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VNG\2023 FINANCIAL REPORTS\FINANCIAL STATEMENTS 2023\12 DECEMBER 2023 FS\Statement of CASH FLOWS DECEMBER 2023\"/>
    </mc:Choice>
  </mc:AlternateContent>
  <bookViews>
    <workbookView xWindow="0" yWindow="0" windowWidth="28800" windowHeight="12435" activeTab="1"/>
  </bookViews>
  <sheets>
    <sheet name="FC1-CONDENSED" sheetId="1" r:id="rId1"/>
    <sheet name="FC 1- Detailed" sheetId="4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</externalReferences>
  <definedNames>
    <definedName name="_xlnm._FilterDatabase" localSheetId="1" hidden="1">'FC 1- Detailed'!$A$12:$AQ$12</definedName>
    <definedName name="_xlnm.Print_Area" localSheetId="1">'FC 1- Detailed'!$A$1:$J$168</definedName>
    <definedName name="_xlnm.Print_Area" localSheetId="0">'FC1-CONDENSED'!$A$1:$H$89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40" i="4" l="1"/>
  <c r="I75" i="4"/>
  <c r="H78" i="1" l="1"/>
  <c r="H37" i="1"/>
  <c r="H33" i="1"/>
  <c r="H32" i="1"/>
  <c r="H30" i="1"/>
  <c r="H29" i="1"/>
  <c r="H14" i="1" l="1"/>
  <c r="H11" i="1"/>
  <c r="AP12" i="4" l="1"/>
  <c r="I12" i="4" l="1"/>
  <c r="I56" i="4"/>
  <c r="I54" i="4"/>
  <c r="I48" i="4"/>
  <c r="I47" i="4"/>
  <c r="I46" i="4"/>
  <c r="I45" i="4"/>
  <c r="I43" i="4"/>
  <c r="I41" i="4"/>
  <c r="I42" i="4"/>
  <c r="J77" i="4"/>
  <c r="J73" i="4" s="1"/>
  <c r="I160" i="4"/>
  <c r="K77" i="4" l="1"/>
  <c r="H28" i="1" l="1"/>
  <c r="J157" i="4"/>
  <c r="J129" i="4"/>
  <c r="H53" i="1" s="1"/>
  <c r="H60" i="1" s="1"/>
  <c r="J111" i="4"/>
  <c r="H38" i="1" s="1"/>
  <c r="J106" i="4"/>
  <c r="J102" i="4"/>
  <c r="H35" i="1" s="1"/>
  <c r="J99" i="4"/>
  <c r="J92" i="4"/>
  <c r="J84" i="4"/>
  <c r="J79" i="4"/>
  <c r="J60" i="4"/>
  <c r="H19" i="1" s="1"/>
  <c r="H17" i="1"/>
  <c r="J31" i="4"/>
  <c r="H15" i="1" s="1"/>
  <c r="J28" i="4"/>
  <c r="J23" i="4"/>
  <c r="H13" i="1" s="1"/>
  <c r="J17" i="4"/>
  <c r="H12" i="1" s="1"/>
  <c r="J11" i="4"/>
  <c r="J140" i="4" l="1"/>
  <c r="I60" i="1" s="1"/>
  <c r="J142" i="4"/>
  <c r="H62" i="1"/>
  <c r="H40" i="1"/>
  <c r="J65" i="4"/>
  <c r="K65" i="4" s="1"/>
  <c r="J118" i="4"/>
  <c r="J120" i="4" l="1"/>
  <c r="J158" i="4" s="1"/>
  <c r="J162" i="4" s="1"/>
  <c r="J165" i="4" s="1"/>
  <c r="I40" i="1"/>
  <c r="AM75" i="4"/>
  <c r="AM76" i="4"/>
  <c r="AM77" i="4"/>
  <c r="AM78" i="4"/>
  <c r="AM79" i="4"/>
  <c r="AM80" i="4"/>
  <c r="AM81" i="4"/>
  <c r="AM82" i="4"/>
  <c r="AM83" i="4"/>
  <c r="AM84" i="4"/>
  <c r="AM85" i="4"/>
  <c r="AM86" i="4"/>
  <c r="AM87" i="4"/>
  <c r="AM88" i="4"/>
  <c r="AM89" i="4"/>
  <c r="AM90" i="4"/>
  <c r="AM91" i="4"/>
  <c r="AM92" i="4"/>
  <c r="AM93" i="4"/>
  <c r="AM94" i="4"/>
  <c r="AM95" i="4"/>
  <c r="AM96" i="4"/>
  <c r="AM97" i="4"/>
  <c r="AM98" i="4"/>
  <c r="AM99" i="4"/>
  <c r="AM100" i="4"/>
  <c r="AM101" i="4"/>
  <c r="AM102" i="4"/>
  <c r="AM103" i="4"/>
  <c r="AM104" i="4"/>
  <c r="AM105" i="4"/>
  <c r="AM106" i="4"/>
  <c r="AM107" i="4"/>
  <c r="AM108" i="4"/>
  <c r="AM109" i="4"/>
  <c r="AM110" i="4"/>
  <c r="AM111" i="4"/>
  <c r="AM112" i="4"/>
  <c r="AM114" i="4"/>
  <c r="AM115" i="4"/>
  <c r="AM116" i="4"/>
  <c r="AM117" i="4"/>
  <c r="AM118" i="4"/>
  <c r="AM119" i="4"/>
  <c r="AM120" i="4"/>
  <c r="AM121" i="4"/>
  <c r="AM122" i="4"/>
  <c r="AM123" i="4"/>
  <c r="AM124" i="4"/>
  <c r="AM125" i="4"/>
  <c r="AM126" i="4"/>
  <c r="AM127" i="4"/>
  <c r="AM128" i="4"/>
  <c r="AM129" i="4"/>
  <c r="AM130" i="4"/>
  <c r="AM131" i="4"/>
  <c r="AM132" i="4"/>
  <c r="AM133" i="4"/>
  <c r="AM134" i="4"/>
  <c r="AM135" i="4"/>
  <c r="AM136" i="4"/>
  <c r="AM137" i="4"/>
  <c r="AM74" i="4"/>
  <c r="AJ160" i="4" l="1"/>
  <c r="AM138" i="4"/>
  <c r="AM139" i="4" s="1"/>
  <c r="AL77" i="4"/>
  <c r="AL78" i="4"/>
  <c r="AL79" i="4"/>
  <c r="AL83" i="4"/>
  <c r="AL84" i="4"/>
  <c r="AL89" i="4"/>
  <c r="AL91" i="4"/>
  <c r="AL92" i="4"/>
  <c r="AL93" i="4"/>
  <c r="AL94" i="4"/>
  <c r="AL98" i="4"/>
  <c r="AL99" i="4"/>
  <c r="AL100" i="4"/>
  <c r="AL101" i="4"/>
  <c r="AL102" i="4"/>
  <c r="AL103" i="4"/>
  <c r="AL105" i="4"/>
  <c r="AL106" i="4"/>
  <c r="AL110" i="4"/>
  <c r="AL111" i="4"/>
  <c r="AL112" i="4"/>
  <c r="AL114" i="4"/>
  <c r="AL115" i="4"/>
  <c r="AL116" i="4"/>
  <c r="AL117" i="4"/>
  <c r="AL118" i="4"/>
  <c r="AL119" i="4"/>
  <c r="AL120" i="4"/>
  <c r="AL121" i="4"/>
  <c r="AL122" i="4"/>
  <c r="AL123" i="4"/>
  <c r="AL124" i="4"/>
  <c r="AL125" i="4"/>
  <c r="AL126" i="4"/>
  <c r="AL127" i="4"/>
  <c r="AL128" i="4"/>
  <c r="AL129" i="4"/>
  <c r="AL132" i="4"/>
  <c r="AL133" i="4"/>
  <c r="AL134" i="4"/>
  <c r="AL135" i="4"/>
  <c r="AL136" i="4"/>
  <c r="AL75" i="4" l="1"/>
  <c r="AL76" i="4"/>
  <c r="AL80" i="4"/>
  <c r="AL81" i="4"/>
  <c r="AL82" i="4"/>
  <c r="AL95" i="4"/>
  <c r="AL96" i="4"/>
  <c r="AL97" i="4"/>
  <c r="AL131" i="4"/>
  <c r="AL90" i="4"/>
  <c r="AL85" i="4"/>
  <c r="AL86" i="4"/>
  <c r="AL87" i="4"/>
  <c r="AL88" i="4"/>
  <c r="AL104" i="4"/>
  <c r="AL107" i="4"/>
  <c r="AL108" i="4"/>
  <c r="AL109" i="4"/>
  <c r="AL137" i="4"/>
  <c r="AL74" i="4"/>
  <c r="AL138" i="4" l="1"/>
  <c r="AL139" i="4" l="1"/>
  <c r="AN13" i="4" l="1"/>
  <c r="AN14" i="4"/>
  <c r="AN15" i="4"/>
  <c r="AN16" i="4"/>
  <c r="AN17" i="4"/>
  <c r="AN19" i="4"/>
  <c r="AN20" i="4"/>
  <c r="AN21" i="4"/>
  <c r="AN22" i="4"/>
  <c r="AN23" i="4"/>
  <c r="AN24" i="4"/>
  <c r="AN25" i="4"/>
  <c r="AN26" i="4"/>
  <c r="AN27" i="4"/>
  <c r="AN28" i="4"/>
  <c r="AN29" i="4"/>
  <c r="AN30" i="4"/>
  <c r="AN31" i="4"/>
  <c r="AN32" i="4"/>
  <c r="AN33" i="4"/>
  <c r="AN34" i="4"/>
  <c r="AN35" i="4"/>
  <c r="AN36" i="4"/>
  <c r="AN37" i="4"/>
  <c r="AN38" i="4"/>
  <c r="AN39" i="4"/>
  <c r="AN40" i="4"/>
  <c r="AN41" i="4"/>
  <c r="AN42" i="4"/>
  <c r="AN43" i="4"/>
  <c r="AN44" i="4"/>
  <c r="AN45" i="4"/>
  <c r="AN46" i="4"/>
  <c r="AN47" i="4"/>
  <c r="AN48" i="4"/>
  <c r="AN49" i="4"/>
  <c r="AN50" i="4"/>
  <c r="AN51" i="4"/>
  <c r="AN52" i="4"/>
  <c r="AN53" i="4"/>
  <c r="AN54" i="4"/>
  <c r="AN55" i="4"/>
  <c r="AN56" i="4"/>
  <c r="AN57" i="4"/>
  <c r="AN58" i="4"/>
  <c r="AN59" i="4"/>
  <c r="AN60" i="4"/>
  <c r="AN61" i="4"/>
  <c r="AN62" i="4"/>
  <c r="AN63" i="4"/>
  <c r="AN64" i="4"/>
  <c r="AN65" i="4"/>
  <c r="AN66" i="4"/>
  <c r="AN67" i="4"/>
  <c r="AN68" i="4"/>
  <c r="AN69" i="4"/>
  <c r="AN70" i="4"/>
  <c r="AN71" i="4"/>
  <c r="AN72" i="4"/>
  <c r="AN73" i="4"/>
  <c r="AN12" i="4"/>
  <c r="I184" i="4" l="1"/>
  <c r="AK75" i="4" l="1"/>
  <c r="AK76" i="4"/>
  <c r="AK77" i="4"/>
  <c r="AK78" i="4"/>
  <c r="AK79" i="4"/>
  <c r="AK80" i="4"/>
  <c r="AK81" i="4"/>
  <c r="AK82" i="4"/>
  <c r="AK83" i="4"/>
  <c r="AK84" i="4"/>
  <c r="AK85" i="4"/>
  <c r="AK86" i="4"/>
  <c r="AK87" i="4"/>
  <c r="AK88" i="4"/>
  <c r="AK89" i="4"/>
  <c r="AK90" i="4"/>
  <c r="AK91" i="4"/>
  <c r="AK92" i="4"/>
  <c r="AK93" i="4"/>
  <c r="AK94" i="4"/>
  <c r="AK95" i="4"/>
  <c r="AK96" i="4"/>
  <c r="AK97" i="4"/>
  <c r="AK98" i="4"/>
  <c r="AK99" i="4"/>
  <c r="AK100" i="4"/>
  <c r="AK101" i="4"/>
  <c r="AK102" i="4"/>
  <c r="AK103" i="4"/>
  <c r="AK104" i="4"/>
  <c r="AK105" i="4"/>
  <c r="AK106" i="4"/>
  <c r="AK107" i="4"/>
  <c r="AK108" i="4"/>
  <c r="AK109" i="4"/>
  <c r="AK110" i="4"/>
  <c r="AK111" i="4"/>
  <c r="AK112" i="4"/>
  <c r="AK114" i="4"/>
  <c r="AK115" i="4"/>
  <c r="AK116" i="4"/>
  <c r="AK117" i="4"/>
  <c r="AK118" i="4"/>
  <c r="AK119" i="4"/>
  <c r="AK120" i="4"/>
  <c r="AK121" i="4"/>
  <c r="AK122" i="4"/>
  <c r="AK123" i="4"/>
  <c r="AK124" i="4"/>
  <c r="AK125" i="4"/>
  <c r="AK126" i="4"/>
  <c r="AK127" i="4"/>
  <c r="AK128" i="4"/>
  <c r="AK129" i="4"/>
  <c r="AK130" i="4"/>
  <c r="AK131" i="4"/>
  <c r="AK132" i="4"/>
  <c r="AK133" i="4"/>
  <c r="AK134" i="4"/>
  <c r="AK135" i="4"/>
  <c r="AK136" i="4"/>
  <c r="AK137" i="4"/>
  <c r="AK138" i="4"/>
  <c r="AK74" i="4"/>
  <c r="AK139" i="4" l="1"/>
  <c r="AK140" i="4" s="1"/>
  <c r="AJ77" i="4"/>
  <c r="AJ78" i="4"/>
  <c r="AJ79" i="4"/>
  <c r="AJ83" i="4"/>
  <c r="AJ84" i="4"/>
  <c r="AJ89" i="4"/>
  <c r="AJ91" i="4"/>
  <c r="AJ92" i="4"/>
  <c r="AJ93" i="4"/>
  <c r="AJ94" i="4"/>
  <c r="AJ98" i="4"/>
  <c r="AJ99" i="4"/>
  <c r="AJ100" i="4"/>
  <c r="AJ101" i="4"/>
  <c r="AJ102" i="4"/>
  <c r="AJ103" i="4"/>
  <c r="AJ105" i="4"/>
  <c r="AJ106" i="4"/>
  <c r="AJ110" i="4"/>
  <c r="AJ111" i="4"/>
  <c r="AJ112" i="4"/>
  <c r="AJ114" i="4"/>
  <c r="AJ115" i="4"/>
  <c r="AJ116" i="4"/>
  <c r="AJ117" i="4"/>
  <c r="AJ118" i="4"/>
  <c r="AJ119" i="4"/>
  <c r="AJ120" i="4"/>
  <c r="AN120" i="4" s="1"/>
  <c r="AJ121" i="4"/>
  <c r="AN121" i="4" s="1"/>
  <c r="AJ122" i="4"/>
  <c r="AN122" i="4" s="1"/>
  <c r="AJ123" i="4"/>
  <c r="AN123" i="4" s="1"/>
  <c r="AJ124" i="4"/>
  <c r="AN124" i="4" s="1"/>
  <c r="AJ125" i="4"/>
  <c r="AN125" i="4" s="1"/>
  <c r="AJ126" i="4"/>
  <c r="AN126" i="4" s="1"/>
  <c r="AJ127" i="4"/>
  <c r="AN127" i="4" s="1"/>
  <c r="AJ128" i="4"/>
  <c r="AN128" i="4" s="1"/>
  <c r="AJ129" i="4"/>
  <c r="AN129" i="4" s="1"/>
  <c r="AJ138" i="4"/>
  <c r="AN138" i="4" s="1"/>
  <c r="AJ75" i="4" l="1"/>
  <c r="AJ76" i="4"/>
  <c r="AJ80" i="4"/>
  <c r="AJ81" i="4"/>
  <c r="AJ82" i="4"/>
  <c r="AJ95" i="4"/>
  <c r="AJ96" i="4"/>
  <c r="AJ97" i="4"/>
  <c r="AJ130" i="4"/>
  <c r="AN130" i="4" s="1"/>
  <c r="AJ131" i="4"/>
  <c r="AN131" i="4" s="1"/>
  <c r="AJ88" i="4"/>
  <c r="AJ108" i="4"/>
  <c r="AJ109" i="4"/>
  <c r="AJ74" i="4"/>
  <c r="AJ135" i="4" l="1"/>
  <c r="AN135" i="4" s="1"/>
  <c r="AJ87" i="4"/>
  <c r="AJ134" i="4"/>
  <c r="AN134" i="4" s="1"/>
  <c r="AJ86" i="4"/>
  <c r="AJ133" i="4"/>
  <c r="AN133" i="4" s="1"/>
  <c r="AJ85" i="4"/>
  <c r="AJ90" i="4"/>
  <c r="AJ132" i="4"/>
  <c r="AN132" i="4" s="1"/>
  <c r="AJ107" i="4"/>
  <c r="AJ137" i="4"/>
  <c r="AN137" i="4" s="1"/>
  <c r="I137" i="4" s="1"/>
  <c r="AJ136" i="4"/>
  <c r="AN136" i="4" s="1"/>
  <c r="AJ104" i="4"/>
  <c r="AJ139" i="4" l="1"/>
  <c r="AJ140" i="4" s="1"/>
  <c r="AI75" i="4" l="1"/>
  <c r="AI76" i="4"/>
  <c r="AI77" i="4"/>
  <c r="AI78" i="4"/>
  <c r="AI79" i="4"/>
  <c r="AI80" i="4"/>
  <c r="AI81" i="4"/>
  <c r="AI82" i="4"/>
  <c r="AI83" i="4"/>
  <c r="AI84" i="4"/>
  <c r="AI85" i="4"/>
  <c r="AI86" i="4"/>
  <c r="AI87" i="4"/>
  <c r="AI88" i="4"/>
  <c r="AI89" i="4"/>
  <c r="AI90" i="4"/>
  <c r="AI91" i="4"/>
  <c r="AI92" i="4"/>
  <c r="AI93" i="4"/>
  <c r="AI94" i="4"/>
  <c r="AI95" i="4"/>
  <c r="AI96" i="4"/>
  <c r="AI97" i="4"/>
  <c r="AI98" i="4"/>
  <c r="AI99" i="4"/>
  <c r="AI100" i="4"/>
  <c r="AI101" i="4"/>
  <c r="AI102" i="4"/>
  <c r="AI103" i="4"/>
  <c r="AI104" i="4"/>
  <c r="AI105" i="4"/>
  <c r="AI106" i="4"/>
  <c r="AI107" i="4"/>
  <c r="AI108" i="4"/>
  <c r="AI109" i="4"/>
  <c r="AI110" i="4"/>
  <c r="AI111" i="4"/>
  <c r="AI112" i="4"/>
  <c r="AI114" i="4"/>
  <c r="AI115" i="4"/>
  <c r="AI116" i="4"/>
  <c r="AI117" i="4"/>
  <c r="AN117" i="4" s="1"/>
  <c r="AI74" i="4"/>
  <c r="AI118" i="4" l="1"/>
  <c r="AI119" i="4" s="1"/>
  <c r="AH94" i="4"/>
  <c r="AN94" i="4" s="1"/>
  <c r="AH75" i="4"/>
  <c r="AN75" i="4" s="1"/>
  <c r="AH76" i="4"/>
  <c r="AN76" i="4" s="1"/>
  <c r="AH77" i="4"/>
  <c r="AN77" i="4" s="1"/>
  <c r="AH78" i="4"/>
  <c r="AN78" i="4" s="1"/>
  <c r="AH79" i="4"/>
  <c r="AN79" i="4" s="1"/>
  <c r="AH80" i="4"/>
  <c r="AN80" i="4" s="1"/>
  <c r="AH81" i="4"/>
  <c r="AN81" i="4" s="1"/>
  <c r="AH82" i="4"/>
  <c r="AN82" i="4" s="1"/>
  <c r="AH83" i="4"/>
  <c r="AN83" i="4" s="1"/>
  <c r="AH84" i="4"/>
  <c r="AN84" i="4" s="1"/>
  <c r="AH85" i="4"/>
  <c r="AN85" i="4" s="1"/>
  <c r="AH86" i="4"/>
  <c r="AN86" i="4" s="1"/>
  <c r="AH87" i="4"/>
  <c r="AN87" i="4" s="1"/>
  <c r="AH88" i="4"/>
  <c r="AN88" i="4" s="1"/>
  <c r="AH89" i="4"/>
  <c r="AN89" i="4" s="1"/>
  <c r="AH90" i="4"/>
  <c r="AN90" i="4" s="1"/>
  <c r="AH91" i="4"/>
  <c r="AN91" i="4" s="1"/>
  <c r="AH92" i="4"/>
  <c r="AN92" i="4" s="1"/>
  <c r="AH93" i="4"/>
  <c r="AN93" i="4" s="1"/>
  <c r="AH95" i="4"/>
  <c r="AN95" i="4" s="1"/>
  <c r="AH96" i="4"/>
  <c r="AN96" i="4" s="1"/>
  <c r="AH97" i="4"/>
  <c r="AN97" i="4" s="1"/>
  <c r="AH98" i="4"/>
  <c r="AN98" i="4" s="1"/>
  <c r="AH99" i="4"/>
  <c r="AN99" i="4" s="1"/>
  <c r="AH100" i="4"/>
  <c r="AN100" i="4" s="1"/>
  <c r="AH101" i="4"/>
  <c r="AN101" i="4" s="1"/>
  <c r="AH102" i="4"/>
  <c r="AN102" i="4" s="1"/>
  <c r="AH103" i="4"/>
  <c r="AN103" i="4" s="1"/>
  <c r="AH104" i="4"/>
  <c r="AN104" i="4" s="1"/>
  <c r="AH105" i="4"/>
  <c r="AN105" i="4" s="1"/>
  <c r="AH106" i="4"/>
  <c r="AN106" i="4" s="1"/>
  <c r="AH107" i="4"/>
  <c r="AN107" i="4" s="1"/>
  <c r="AH108" i="4"/>
  <c r="AN108" i="4" s="1"/>
  <c r="AH109" i="4"/>
  <c r="AN109" i="4" s="1"/>
  <c r="AH110" i="4"/>
  <c r="AN110" i="4" s="1"/>
  <c r="AH111" i="4"/>
  <c r="AN111" i="4" s="1"/>
  <c r="AH112" i="4"/>
  <c r="AN112" i="4" s="1"/>
  <c r="AH114" i="4"/>
  <c r="AN114" i="4" s="1"/>
  <c r="I114" i="4" s="1"/>
  <c r="AH115" i="4"/>
  <c r="AN115" i="4" s="1"/>
  <c r="AH116" i="4"/>
  <c r="AN116" i="4" s="1"/>
  <c r="AH74" i="4"/>
  <c r="AN74" i="4" s="1"/>
  <c r="AH118" i="4" l="1"/>
  <c r="AN118" i="4" s="1"/>
  <c r="AH119" i="4" l="1"/>
  <c r="AN119" i="4" s="1"/>
  <c r="AH18" i="4"/>
  <c r="AN18" i="4" s="1"/>
  <c r="C80" i="1" l="1"/>
  <c r="AF74" i="4" l="1"/>
  <c r="AF75" i="4"/>
  <c r="AF76" i="4"/>
  <c r="AF77" i="4"/>
  <c r="AF78" i="4"/>
  <c r="AF79" i="4"/>
  <c r="AF80" i="4"/>
  <c r="AF81" i="4"/>
  <c r="AF82" i="4"/>
  <c r="AF83" i="4"/>
  <c r="AF84" i="4"/>
  <c r="AF85" i="4"/>
  <c r="AF86" i="4"/>
  <c r="AF87" i="4"/>
  <c r="AF88" i="4"/>
  <c r="AF89" i="4"/>
  <c r="AF90" i="4"/>
  <c r="AF91" i="4"/>
  <c r="AF92" i="4"/>
  <c r="AF93" i="4"/>
  <c r="AF94" i="4"/>
  <c r="AF95" i="4"/>
  <c r="AF96" i="4"/>
  <c r="AF97" i="4"/>
  <c r="AF98" i="4"/>
  <c r="AF99" i="4"/>
  <c r="AF100" i="4"/>
  <c r="AF101" i="4"/>
  <c r="AF102" i="4"/>
  <c r="AF103" i="4"/>
  <c r="AF104" i="4"/>
  <c r="AF105" i="4"/>
  <c r="AF106" i="4"/>
  <c r="AF107" i="4"/>
  <c r="AF108" i="4"/>
  <c r="AG109" i="4" l="1"/>
  <c r="AG110" i="4"/>
  <c r="AG111" i="4"/>
  <c r="AG112" i="4"/>
  <c r="AG114" i="4"/>
  <c r="AG115" i="4"/>
  <c r="AD75" i="4" l="1"/>
  <c r="AD76" i="4"/>
  <c r="AD77" i="4"/>
  <c r="AD78" i="4"/>
  <c r="AD79" i="4"/>
  <c r="AD80" i="4"/>
  <c r="AD81" i="4"/>
  <c r="AD82" i="4"/>
  <c r="AD83" i="4"/>
  <c r="AD84" i="4"/>
  <c r="AD85" i="4"/>
  <c r="AD86" i="4"/>
  <c r="AD87" i="4"/>
  <c r="AD88" i="4"/>
  <c r="AD89" i="4"/>
  <c r="AD90" i="4"/>
  <c r="AD91" i="4"/>
  <c r="AD92" i="4"/>
  <c r="AD93" i="4"/>
  <c r="AD94" i="4"/>
  <c r="AD95" i="4"/>
  <c r="AD96" i="4"/>
  <c r="AD97" i="4"/>
  <c r="AD98" i="4"/>
  <c r="AD99" i="4"/>
  <c r="AD100" i="4"/>
  <c r="AD101" i="4"/>
  <c r="AD102" i="4"/>
  <c r="AD103" i="4"/>
  <c r="AD104" i="4"/>
  <c r="AD105" i="4"/>
  <c r="AD106" i="4"/>
  <c r="AD107" i="4"/>
  <c r="AD108" i="4"/>
  <c r="AD74" i="4"/>
  <c r="AB106" i="4" l="1"/>
  <c r="AB107" i="4"/>
  <c r="AB108" i="4"/>
  <c r="AB75" i="4"/>
  <c r="AB76" i="4"/>
  <c r="AB77" i="4"/>
  <c r="AB78" i="4"/>
  <c r="AB79" i="4"/>
  <c r="AB80" i="4"/>
  <c r="AB81" i="4"/>
  <c r="AB82" i="4"/>
  <c r="AB83" i="4"/>
  <c r="AB84" i="4"/>
  <c r="AB85" i="4"/>
  <c r="AB86" i="4"/>
  <c r="AB87" i="4"/>
  <c r="AB88" i="4"/>
  <c r="AB89" i="4"/>
  <c r="AB90" i="4"/>
  <c r="AB91" i="4"/>
  <c r="AB92" i="4"/>
  <c r="AB93" i="4"/>
  <c r="AB94" i="4"/>
  <c r="AB95" i="4"/>
  <c r="AB96" i="4"/>
  <c r="AB97" i="4"/>
  <c r="AB98" i="4"/>
  <c r="AB99" i="4"/>
  <c r="AB100" i="4"/>
  <c r="AB101" i="4"/>
  <c r="AB102" i="4"/>
  <c r="AB103" i="4"/>
  <c r="AB104" i="4"/>
  <c r="AB105" i="4"/>
  <c r="AB74" i="4"/>
  <c r="AE103" i="4" l="1"/>
  <c r="AG103" i="4" s="1"/>
  <c r="AE75" i="4" l="1"/>
  <c r="AE76" i="4"/>
  <c r="AE77" i="4"/>
  <c r="AE78" i="4"/>
  <c r="AE79" i="4"/>
  <c r="AE80" i="4"/>
  <c r="AE81" i="4"/>
  <c r="AE82" i="4"/>
  <c r="AE83" i="4"/>
  <c r="AE84" i="4"/>
  <c r="AE85" i="4"/>
  <c r="AE86" i="4"/>
  <c r="AE87" i="4"/>
  <c r="AE88" i="4"/>
  <c r="AE89" i="4"/>
  <c r="AE90" i="4"/>
  <c r="AE91" i="4"/>
  <c r="AE92" i="4"/>
  <c r="AE93" i="4"/>
  <c r="AE94" i="4"/>
  <c r="AE95" i="4"/>
  <c r="AE96" i="4"/>
  <c r="AE97" i="4"/>
  <c r="AE98" i="4"/>
  <c r="AE99" i="4"/>
  <c r="AE100" i="4"/>
  <c r="AE101" i="4"/>
  <c r="AE102" i="4"/>
  <c r="AE104" i="4"/>
  <c r="AE105" i="4"/>
  <c r="AE106" i="4"/>
  <c r="AE107" i="4"/>
  <c r="AE108" i="4"/>
  <c r="AE74" i="4"/>
  <c r="AC75" i="4" l="1"/>
  <c r="AC76" i="4"/>
  <c r="AC77" i="4"/>
  <c r="AC78" i="4"/>
  <c r="AC79" i="4"/>
  <c r="AC80" i="4"/>
  <c r="AC81" i="4"/>
  <c r="AC82" i="4"/>
  <c r="AC83" i="4"/>
  <c r="AC84" i="4"/>
  <c r="AC85" i="4"/>
  <c r="AC86" i="4"/>
  <c r="AC87" i="4"/>
  <c r="AC88" i="4"/>
  <c r="AC89" i="4"/>
  <c r="AC90" i="4"/>
  <c r="AC91" i="4"/>
  <c r="AC92" i="4"/>
  <c r="AC93" i="4"/>
  <c r="AC94" i="4"/>
  <c r="AC95" i="4"/>
  <c r="AC96" i="4"/>
  <c r="AC97" i="4"/>
  <c r="AC98" i="4"/>
  <c r="AC99" i="4"/>
  <c r="AC100" i="4"/>
  <c r="AC101" i="4"/>
  <c r="AC102" i="4"/>
  <c r="AC104" i="4"/>
  <c r="AC105" i="4"/>
  <c r="AC106" i="4"/>
  <c r="AC107" i="4"/>
  <c r="AC108" i="4"/>
  <c r="AC74" i="4"/>
  <c r="AA75" i="4" l="1"/>
  <c r="AG75" i="4" s="1"/>
  <c r="AA76" i="4"/>
  <c r="AG76" i="4" s="1"/>
  <c r="AA77" i="4"/>
  <c r="AG77" i="4" s="1"/>
  <c r="AA78" i="4"/>
  <c r="AG78" i="4" s="1"/>
  <c r="AA79" i="4"/>
  <c r="AG79" i="4" s="1"/>
  <c r="AA80" i="4"/>
  <c r="AA81" i="4"/>
  <c r="AG81" i="4" s="1"/>
  <c r="AA82" i="4"/>
  <c r="AG82" i="4" s="1"/>
  <c r="AA83" i="4"/>
  <c r="AG83" i="4" s="1"/>
  <c r="AA84" i="4"/>
  <c r="AG84" i="4" s="1"/>
  <c r="AA85" i="4"/>
  <c r="AG85" i="4" s="1"/>
  <c r="AA86" i="4"/>
  <c r="AG86" i="4" s="1"/>
  <c r="AA87" i="4"/>
  <c r="AG87" i="4" s="1"/>
  <c r="AA88" i="4"/>
  <c r="AG88" i="4" s="1"/>
  <c r="AA89" i="4"/>
  <c r="AG89" i="4" s="1"/>
  <c r="AA90" i="4"/>
  <c r="AG90" i="4" s="1"/>
  <c r="AA91" i="4"/>
  <c r="AG91" i="4" s="1"/>
  <c r="AA92" i="4"/>
  <c r="AG92" i="4" s="1"/>
  <c r="AA93" i="4"/>
  <c r="AG93" i="4" s="1"/>
  <c r="AA95" i="4"/>
  <c r="AG95" i="4" s="1"/>
  <c r="AA96" i="4"/>
  <c r="AG96" i="4" s="1"/>
  <c r="AA97" i="4"/>
  <c r="AG97" i="4" s="1"/>
  <c r="AA98" i="4"/>
  <c r="AG98" i="4" s="1"/>
  <c r="AA99" i="4"/>
  <c r="AG99" i="4" s="1"/>
  <c r="AA100" i="4"/>
  <c r="AG100" i="4" s="1"/>
  <c r="AA101" i="4"/>
  <c r="AG101" i="4" s="1"/>
  <c r="AA102" i="4"/>
  <c r="AG102" i="4" s="1"/>
  <c r="AA104" i="4"/>
  <c r="AG104" i="4" s="1"/>
  <c r="AA105" i="4"/>
  <c r="AG105" i="4" s="1"/>
  <c r="AA106" i="4"/>
  <c r="AG106" i="4" s="1"/>
  <c r="AA107" i="4"/>
  <c r="AG107" i="4" s="1"/>
  <c r="AA108" i="4"/>
  <c r="AG108" i="4" s="1"/>
  <c r="AG65" i="4"/>
  <c r="AG66" i="4"/>
  <c r="AG67" i="4"/>
  <c r="AG68" i="4"/>
  <c r="AG69" i="4"/>
  <c r="AG70" i="4"/>
  <c r="AG71" i="4"/>
  <c r="AG72" i="4"/>
  <c r="AG73" i="4"/>
  <c r="AG80" i="4"/>
  <c r="AG94" i="4"/>
  <c r="AA74" i="4"/>
  <c r="AG74" i="4" s="1"/>
  <c r="AG22" i="4" l="1"/>
  <c r="AG23" i="4"/>
  <c r="AG24" i="4"/>
  <c r="AG25" i="4"/>
  <c r="AG26" i="4"/>
  <c r="AG27" i="4"/>
  <c r="AG28" i="4"/>
  <c r="AG29" i="4"/>
  <c r="AG30" i="4"/>
  <c r="AG31" i="4"/>
  <c r="AG32" i="4"/>
  <c r="AG33" i="4"/>
  <c r="AG34" i="4"/>
  <c r="AG35" i="4"/>
  <c r="AG36" i="4"/>
  <c r="AG37" i="4"/>
  <c r="AG38" i="4"/>
  <c r="AG39" i="4"/>
  <c r="AG40" i="4"/>
  <c r="AG41" i="4"/>
  <c r="AG42" i="4"/>
  <c r="AG43" i="4"/>
  <c r="AG44" i="4"/>
  <c r="AG45" i="4"/>
  <c r="AG46" i="4"/>
  <c r="AG47" i="4"/>
  <c r="AG48" i="4"/>
  <c r="AG49" i="4"/>
  <c r="AG50" i="4"/>
  <c r="AG51" i="4"/>
  <c r="AG52" i="4"/>
  <c r="AG53" i="4"/>
  <c r="AG54" i="4"/>
  <c r="AG55" i="4"/>
  <c r="AG56" i="4"/>
  <c r="AG57" i="4"/>
  <c r="AG58" i="4"/>
  <c r="AG59" i="4"/>
  <c r="AG60" i="4"/>
  <c r="AG61" i="4"/>
  <c r="AG62" i="4"/>
  <c r="AG63" i="4"/>
  <c r="AG64" i="4"/>
  <c r="I20" i="4"/>
  <c r="AG14" i="4"/>
  <c r="AG15" i="4"/>
  <c r="AG16" i="4"/>
  <c r="AG17" i="4"/>
  <c r="AG18" i="4"/>
  <c r="AG19" i="4"/>
  <c r="AG20" i="4"/>
  <c r="AG21" i="4"/>
  <c r="AG13" i="4" l="1"/>
  <c r="AG12" i="4" l="1"/>
  <c r="W90" i="4" l="1"/>
  <c r="U90" i="4"/>
  <c r="V90" i="4"/>
  <c r="T90" i="4"/>
  <c r="S90" i="4"/>
  <c r="R90" i="4"/>
  <c r="X77" i="4" l="1"/>
  <c r="X78" i="4"/>
  <c r="X79" i="4"/>
  <c r="X83" i="4"/>
  <c r="X84" i="4"/>
  <c r="X89" i="4"/>
  <c r="X90" i="4"/>
  <c r="I90" i="4" s="1"/>
  <c r="X91" i="4"/>
  <c r="X92" i="4"/>
  <c r="X101" i="4"/>
  <c r="X102" i="4"/>
  <c r="X105" i="4"/>
  <c r="X110" i="4"/>
  <c r="X111" i="4"/>
  <c r="X115" i="4"/>
  <c r="X116" i="4"/>
  <c r="X117" i="4"/>
  <c r="X118" i="4"/>
  <c r="X119" i="4"/>
  <c r="X120" i="4"/>
  <c r="X121" i="4"/>
  <c r="X122" i="4"/>
  <c r="X123" i="4"/>
  <c r="X124" i="4"/>
  <c r="X125" i="4"/>
  <c r="X126" i="4"/>
  <c r="X127" i="4"/>
  <c r="X128" i="4"/>
  <c r="X129" i="4"/>
  <c r="X130" i="4"/>
  <c r="X131" i="4"/>
  <c r="X132" i="4"/>
  <c r="X134" i="4"/>
  <c r="X135" i="4"/>
  <c r="X136" i="4"/>
  <c r="X137" i="4"/>
  <c r="X138" i="4"/>
  <c r="X139" i="4"/>
  <c r="X140" i="4"/>
  <c r="X141" i="4"/>
  <c r="X142" i="4"/>
  <c r="X143" i="4"/>
  <c r="X144" i="4"/>
  <c r="X145" i="4"/>
  <c r="X146" i="4"/>
  <c r="X147" i="4"/>
  <c r="X148" i="4"/>
  <c r="X149" i="4"/>
  <c r="X150" i="4"/>
  <c r="X151" i="4"/>
  <c r="X152" i="4"/>
  <c r="X153" i="4"/>
  <c r="X154" i="4"/>
  <c r="X155" i="4"/>
  <c r="X156" i="4"/>
  <c r="X157" i="4"/>
  <c r="X158" i="4"/>
  <c r="X159" i="4"/>
  <c r="X160" i="4"/>
  <c r="X161" i="4"/>
  <c r="W114" i="4"/>
  <c r="W112" i="4"/>
  <c r="W106" i="4"/>
  <c r="W94" i="4"/>
  <c r="W93" i="4"/>
  <c r="W96" i="4" l="1"/>
  <c r="W109" i="4" l="1"/>
  <c r="W108" i="4"/>
  <c r="W107" i="4"/>
  <c r="W104" i="4"/>
  <c r="W88" i="4"/>
  <c r="W87" i="4"/>
  <c r="W86" i="4"/>
  <c r="W85" i="4"/>
  <c r="W97" i="4"/>
  <c r="W95" i="4"/>
  <c r="W82" i="4"/>
  <c r="W81" i="4"/>
  <c r="W80" i="4"/>
  <c r="W76" i="4"/>
  <c r="W75" i="4"/>
  <c r="W74" i="4"/>
  <c r="V114" i="4" l="1"/>
  <c r="V112" i="4"/>
  <c r="V107" i="4"/>
  <c r="V108" i="4"/>
  <c r="V109" i="4"/>
  <c r="V106" i="4"/>
  <c r="V104" i="4"/>
  <c r="V94" i="4"/>
  <c r="V95" i="4"/>
  <c r="V96" i="4"/>
  <c r="V97" i="4"/>
  <c r="V98" i="4"/>
  <c r="X98" i="4" s="1"/>
  <c r="V99" i="4"/>
  <c r="X99" i="4" s="1"/>
  <c r="V100" i="4"/>
  <c r="X100" i="4" s="1"/>
  <c r="V93" i="4"/>
  <c r="V88" i="4"/>
  <c r="V87" i="4"/>
  <c r="V86" i="4"/>
  <c r="V85" i="4"/>
  <c r="V82" i="4"/>
  <c r="V81" i="4"/>
  <c r="V80" i="4"/>
  <c r="V76" i="4"/>
  <c r="V75" i="4"/>
  <c r="V74" i="4"/>
  <c r="U108" i="4" l="1"/>
  <c r="X108" i="4" s="1"/>
  <c r="U107" i="4"/>
  <c r="X107" i="4" s="1"/>
  <c r="U106" i="4"/>
  <c r="X106" i="4" s="1"/>
  <c r="U133" i="4"/>
  <c r="X133" i="4" s="1"/>
  <c r="U114" i="4"/>
  <c r="U112" i="4"/>
  <c r="U109" i="4"/>
  <c r="U104" i="4"/>
  <c r="U94" i="4"/>
  <c r="U95" i="4"/>
  <c r="U96" i="4"/>
  <c r="U97" i="4"/>
  <c r="U93" i="4"/>
  <c r="U86" i="4"/>
  <c r="U87" i="4"/>
  <c r="U88" i="4"/>
  <c r="U85" i="4"/>
  <c r="U81" i="4"/>
  <c r="U82" i="4"/>
  <c r="U80" i="4"/>
  <c r="U75" i="4"/>
  <c r="U76" i="4"/>
  <c r="U74" i="4"/>
  <c r="I129" i="4" l="1"/>
  <c r="T114" i="4"/>
  <c r="T112" i="4"/>
  <c r="T94" i="4"/>
  <c r="T93" i="4"/>
  <c r="T75" i="4" l="1"/>
  <c r="T76" i="4"/>
  <c r="T80" i="4"/>
  <c r="T81" i="4"/>
  <c r="T82" i="4"/>
  <c r="T95" i="4"/>
  <c r="T96" i="4"/>
  <c r="T97" i="4"/>
  <c r="T85" i="4"/>
  <c r="T86" i="4"/>
  <c r="T87" i="4"/>
  <c r="T88" i="4"/>
  <c r="T104" i="4"/>
  <c r="T109" i="4"/>
  <c r="T74" i="4"/>
  <c r="S114" i="4" l="1"/>
  <c r="S112" i="4"/>
  <c r="S94" i="4"/>
  <c r="S93" i="4"/>
  <c r="S96" i="4" l="1"/>
  <c r="S109" i="4" l="1"/>
  <c r="S104" i="4"/>
  <c r="S88" i="4"/>
  <c r="S87" i="4"/>
  <c r="S86" i="4"/>
  <c r="S85" i="4"/>
  <c r="S97" i="4"/>
  <c r="S95" i="4"/>
  <c r="S82" i="4"/>
  <c r="S81" i="4"/>
  <c r="S80" i="4"/>
  <c r="S76" i="4"/>
  <c r="S75" i="4"/>
  <c r="S74" i="4"/>
  <c r="R114" i="4" l="1"/>
  <c r="X114" i="4" s="1"/>
  <c r="R112" i="4"/>
  <c r="X112" i="4" s="1"/>
  <c r="R109" i="4"/>
  <c r="X109" i="4" s="1"/>
  <c r="R104" i="4"/>
  <c r="X104" i="4" s="1"/>
  <c r="I104" i="4" s="1"/>
  <c r="R94" i="4"/>
  <c r="X94" i="4" s="1"/>
  <c r="R95" i="4"/>
  <c r="X95" i="4" s="1"/>
  <c r="I95" i="4" s="1"/>
  <c r="R96" i="4"/>
  <c r="X96" i="4" s="1"/>
  <c r="I96" i="4" s="1"/>
  <c r="R97" i="4"/>
  <c r="X97" i="4" s="1"/>
  <c r="I97" i="4" s="1"/>
  <c r="R93" i="4"/>
  <c r="X93" i="4" s="1"/>
  <c r="R86" i="4"/>
  <c r="X86" i="4" s="1"/>
  <c r="I86" i="4" s="1"/>
  <c r="R87" i="4"/>
  <c r="X87" i="4" s="1"/>
  <c r="I87" i="4" s="1"/>
  <c r="R88" i="4"/>
  <c r="X88" i="4" s="1"/>
  <c r="I88" i="4" s="1"/>
  <c r="R85" i="4"/>
  <c r="X85" i="4" s="1"/>
  <c r="I85" i="4" s="1"/>
  <c r="R81" i="4"/>
  <c r="X81" i="4" s="1"/>
  <c r="I81" i="4" s="1"/>
  <c r="R82" i="4"/>
  <c r="X82" i="4" s="1"/>
  <c r="I82" i="4" s="1"/>
  <c r="R80" i="4"/>
  <c r="X80" i="4" s="1"/>
  <c r="I80" i="4" s="1"/>
  <c r="R75" i="4"/>
  <c r="X75" i="4" s="1"/>
  <c r="R76" i="4"/>
  <c r="X76" i="4" s="1"/>
  <c r="I76" i="4" s="1"/>
  <c r="R74" i="4"/>
  <c r="X74" i="4" s="1"/>
  <c r="I74" i="4" s="1"/>
  <c r="I73" i="4" l="1"/>
  <c r="I102" i="4"/>
  <c r="X48" i="4"/>
  <c r="X47" i="4"/>
  <c r="X56" i="4"/>
  <c r="X46" i="4" l="1"/>
  <c r="X45" i="4"/>
  <c r="X41" i="4"/>
  <c r="X29" i="4"/>
  <c r="I29" i="4" s="1"/>
  <c r="X18" i="4"/>
  <c r="I18" i="4" s="1"/>
  <c r="X54" i="4" l="1"/>
  <c r="I94" i="4" s="1"/>
  <c r="Z94" i="4" l="1"/>
  <c r="X13" i="4"/>
  <c r="X12" i="4"/>
  <c r="Z12" i="4" l="1"/>
  <c r="I13" i="4"/>
  <c r="Z13" i="4" s="1"/>
  <c r="I185" i="4"/>
  <c r="M40" i="4" l="1"/>
  <c r="M28" i="4"/>
  <c r="M27" i="4"/>
  <c r="G78" i="1"/>
  <c r="I40" i="4"/>
  <c r="M43" i="4" l="1"/>
  <c r="M41" i="4" l="1"/>
  <c r="N19" i="4" l="1"/>
  <c r="M31" i="4" l="1"/>
  <c r="M29" i="4" l="1"/>
  <c r="M30" i="4" l="1"/>
  <c r="O4" i="4" l="1"/>
  <c r="O5" i="4"/>
  <c r="O6" i="4"/>
  <c r="O7" i="4"/>
  <c r="O8" i="4"/>
  <c r="O9" i="4"/>
  <c r="O10" i="4"/>
  <c r="O11" i="4"/>
  <c r="O12" i="4"/>
  <c r="O13" i="4"/>
  <c r="O3" i="4" l="1"/>
  <c r="N16" i="4"/>
  <c r="M21" i="4"/>
  <c r="M16" i="4" l="1"/>
  <c r="G32" i="1" l="1"/>
  <c r="G27" i="1"/>
  <c r="G26" i="1"/>
  <c r="G25" i="1"/>
  <c r="I182" i="4" l="1"/>
  <c r="I157" i="4"/>
  <c r="G53" i="1"/>
  <c r="I111" i="4"/>
  <c r="G38" i="1" s="1"/>
  <c r="I106" i="4"/>
  <c r="G37" i="1" s="1"/>
  <c r="G35" i="1"/>
  <c r="I92" i="4"/>
  <c r="G33" i="1" s="1"/>
  <c r="I84" i="4"/>
  <c r="G30" i="1" s="1"/>
  <c r="I79" i="4"/>
  <c r="G29" i="1" s="1"/>
  <c r="I60" i="4"/>
  <c r="G19" i="1" s="1"/>
  <c r="I31" i="4"/>
  <c r="G15" i="1" s="1"/>
  <c r="I28" i="4"/>
  <c r="G14" i="1" s="1"/>
  <c r="I23" i="4"/>
  <c r="I17" i="4"/>
  <c r="G12" i="1" s="1"/>
  <c r="I11" i="4"/>
  <c r="G13" i="1" l="1"/>
  <c r="G28" i="1"/>
  <c r="I142" i="4"/>
  <c r="G17" i="1"/>
  <c r="I37" i="4"/>
  <c r="G11" i="1"/>
  <c r="I140" i="4"/>
  <c r="I38" i="4"/>
  <c r="I36" i="4"/>
  <c r="I99" i="4"/>
  <c r="I118" i="4" s="1"/>
  <c r="I65" i="4" l="1"/>
  <c r="G34" i="1"/>
  <c r="I120" i="4" l="1"/>
  <c r="I158" i="4" s="1"/>
  <c r="I162" i="4" s="1"/>
  <c r="I165" i="4" s="1"/>
  <c r="Q164" i="4" l="1"/>
  <c r="G60" i="1"/>
  <c r="H47" i="1"/>
  <c r="G47" i="1"/>
  <c r="H39" i="1"/>
  <c r="G39" i="1"/>
  <c r="G36" i="1"/>
  <c r="G31" i="1"/>
  <c r="H20" i="1"/>
  <c r="G18" i="1"/>
  <c r="G16" i="1"/>
  <c r="I20" i="1" l="1"/>
  <c r="H42" i="1"/>
  <c r="G62" i="1"/>
  <c r="G20" i="1"/>
  <c r="K42" i="1" l="1"/>
  <c r="H76" i="1"/>
  <c r="H80" i="1" s="1"/>
  <c r="H85" i="1" s="1"/>
  <c r="G40" i="1"/>
  <c r="G42" i="1" s="1"/>
  <c r="J20" i="1"/>
  <c r="G76" i="1" l="1"/>
  <c r="I76" i="1" s="1"/>
  <c r="I42" i="1"/>
  <c r="G80" i="1" l="1"/>
  <c r="G81" i="1" s="1"/>
  <c r="G85" i="1" l="1"/>
  <c r="I188" i="4"/>
  <c r="I163" i="4"/>
  <c r="I183" i="4" s="1"/>
</calcChain>
</file>

<file path=xl/comments1.xml><?xml version="1.0" encoding="utf-8"?>
<comments xmlns="http://schemas.openxmlformats.org/spreadsheetml/2006/main">
  <authors>
    <author>Valene G. Miñoza</author>
  </authors>
  <commentList>
    <comment ref="AM54" authorId="0" shapeId="0">
      <text>
        <r>
          <rPr>
            <b/>
            <sz val="9"/>
            <color indexed="81"/>
            <rFont val="Tahoma"/>
            <family val="2"/>
          </rPr>
          <t>Valene G. Miñoza:</t>
        </r>
        <r>
          <rPr>
            <sz val="9"/>
            <color indexed="81"/>
            <rFont val="Tahoma"/>
            <family val="2"/>
          </rPr>
          <t xml:space="preserve">
from the FC 2 adjustments</t>
        </r>
      </text>
    </comment>
  </commentList>
</comments>
</file>

<file path=xl/sharedStrings.xml><?xml version="1.0" encoding="utf-8"?>
<sst xmlns="http://schemas.openxmlformats.org/spreadsheetml/2006/main" count="274" uniqueCount="172">
  <si>
    <t>Department of Social Welfare and Development</t>
  </si>
  <si>
    <t>Field Office 10</t>
  </si>
  <si>
    <t xml:space="preserve">Fund Cluster 1 </t>
  </si>
  <si>
    <t>Cash Flows From Operating Activities</t>
  </si>
  <si>
    <t>Cash Inflows</t>
  </si>
  <si>
    <t>Receipt of Notice of Cash Allocation</t>
  </si>
  <si>
    <t>P</t>
  </si>
  <si>
    <t>Collection of Income/Revenues</t>
  </si>
  <si>
    <t>Collection of Receivables</t>
  </si>
  <si>
    <t>Receipt of Subsistence from LGUs</t>
  </si>
  <si>
    <t>Receipt of Intra-Agency Fund Transfers</t>
  </si>
  <si>
    <t>Trust Receipts</t>
  </si>
  <si>
    <t>Other Receipts</t>
  </si>
  <si>
    <t>Other Miscellaneous Receipts</t>
  </si>
  <si>
    <t>Adjustments</t>
  </si>
  <si>
    <t>Total Cash Inflows</t>
  </si>
  <si>
    <t>Cash Outflows</t>
  </si>
  <si>
    <t xml:space="preserve">   Remittance to National Treasury, Regular</t>
  </si>
  <si>
    <t xml:space="preserve">   Remittance to National Treasury - Trust</t>
  </si>
  <si>
    <t xml:space="preserve">   Remittance  to LBP</t>
  </si>
  <si>
    <t>Payment of Expenses</t>
  </si>
  <si>
    <t>Purchase of Inventories</t>
  </si>
  <si>
    <t>Grant of Cash Advances</t>
  </si>
  <si>
    <t>Refund of Deposits</t>
  </si>
  <si>
    <t xml:space="preserve">Payment of Accounts Payables </t>
  </si>
  <si>
    <t>Remittance of Personnel Benefit Contributions and Mandatory Deductions</t>
  </si>
  <si>
    <t>Grant of Financial Assistance/Subsidy</t>
  </si>
  <si>
    <t>Release of Inter-Agency Fund Transfers</t>
  </si>
  <si>
    <t>Release of Intra-Agency Fund Transfers</t>
  </si>
  <si>
    <t>Other Disbursements</t>
  </si>
  <si>
    <t>Total Cash Outflows</t>
  </si>
  <si>
    <t>Net Cash Used in Operating Activities</t>
  </si>
  <si>
    <t>Cash Flows from Investing Activities</t>
  </si>
  <si>
    <t xml:space="preserve">Purchase/Construction of Property, Plant and Equipment </t>
  </si>
  <si>
    <t>Investments</t>
  </si>
  <si>
    <t>Purchase of Bearer Biological Assets</t>
  </si>
  <si>
    <t>Purchase of Intangible Assets</t>
  </si>
  <si>
    <t>Grant of Loans</t>
  </si>
  <si>
    <t>Net Cash Used in Investing Activities</t>
  </si>
  <si>
    <t>Cash Flows From Financing Activities</t>
  </si>
  <si>
    <t>Net Cash Used In Financing Activities</t>
  </si>
  <si>
    <t>Increase in Cash and Cash Equivalents</t>
  </si>
  <si>
    <t>Certified by:</t>
  </si>
  <si>
    <t>HANILYN T. CIMAFRANCA, CPA</t>
  </si>
  <si>
    <t>Accountant III</t>
  </si>
  <si>
    <t>FUND CLUSTER 1</t>
  </si>
  <si>
    <t>Cash - Collecting Officers</t>
  </si>
  <si>
    <t xml:space="preserve">Total 3rd Quarter </t>
  </si>
  <si>
    <t>Petty Cash Fund</t>
  </si>
  <si>
    <t>Receipt of Notice of Transfer of Cash Allocation</t>
  </si>
  <si>
    <t>Cash - Treasury/Agency Deposit, Trust</t>
  </si>
  <si>
    <t>Receipt of NCA for Trust and other receipts</t>
  </si>
  <si>
    <t>Cash - Tax Remittance Advice</t>
  </si>
  <si>
    <t>Receipt of Working Fund for Foreign-Assisted Projects</t>
  </si>
  <si>
    <t>Collection of service and business income</t>
  </si>
  <si>
    <t>Collection of other income</t>
  </si>
  <si>
    <t>Receipt of shares, grants and donations</t>
  </si>
  <si>
    <t>Receipt of prior years' income</t>
  </si>
  <si>
    <t>Collection of  loans and receivables</t>
  </si>
  <si>
    <t>Collection of receivable from audit disallowances</t>
  </si>
  <si>
    <t>Collection of other receivables</t>
  </si>
  <si>
    <t>Receipt of funds from CO/Bureaus/ROs/Ous for implementation of programs/projects</t>
  </si>
  <si>
    <t>Receipt of working fund for foreign-assisted projects</t>
  </si>
  <si>
    <t>.</t>
  </si>
  <si>
    <t>Receipt of Disaster Risk Reduction and Management Fund</t>
  </si>
  <si>
    <t>Receipt of guaranty/security deposits</t>
  </si>
  <si>
    <t>Collection of other trust receipts</t>
  </si>
  <si>
    <t>Unused Petty Cash Fund</t>
  </si>
  <si>
    <t>Refund of overpayment of Personnel Services</t>
  </si>
  <si>
    <t>Refund of overpayment of Maintenance and Other Operating Expenses</t>
  </si>
  <si>
    <t xml:space="preserve">Receipt of refund of petty cash </t>
  </si>
  <si>
    <t>Receipt of refund of cash advances (SDOs)</t>
  </si>
  <si>
    <t>Receipt of refund of cash advances (Advances to Officers and Employees)</t>
  </si>
  <si>
    <t>Receipt of refund of cash advances (Payroll)</t>
  </si>
  <si>
    <t>Receipt of refund of cash advances (Due from NGOs/LGUs/GOCCs)CFW/FA</t>
  </si>
  <si>
    <t>Receipt of returned SLPAs' subsidies</t>
  </si>
  <si>
    <t>Receipt of miscellaneous refund</t>
  </si>
  <si>
    <t>Receipt of miscellaneous income</t>
  </si>
  <si>
    <t>Other miscellaneous receipts:</t>
  </si>
  <si>
    <t xml:space="preserve">  Receipt of Cash - Tax Remittance Advice</t>
  </si>
  <si>
    <t xml:space="preserve">  Collections deposited to National Treasury</t>
  </si>
  <si>
    <t xml:space="preserve">  Collections deposited to National Treasury - Trust</t>
  </si>
  <si>
    <t xml:space="preserve">  Collections deposited to DBP</t>
  </si>
  <si>
    <t xml:space="preserve">  SAP Refund</t>
  </si>
  <si>
    <t>Restoration of cash for cancelled/lost/stale checks/ADA</t>
  </si>
  <si>
    <t>Restoration of cash for unreleased checks</t>
  </si>
  <si>
    <t xml:space="preserve">Other adjustments-Inflow (erroneous credit) </t>
  </si>
  <si>
    <t>Remittance to National Treasury, Regular</t>
  </si>
  <si>
    <t>Remittance to National Treasury - Trust</t>
  </si>
  <si>
    <t>Remittance  to LBP</t>
  </si>
  <si>
    <t>Remittance to DBP</t>
  </si>
  <si>
    <t>Payment of personnel services</t>
  </si>
  <si>
    <t>Payment of maintenance and other operating expenses</t>
  </si>
  <si>
    <t>Payment of expenses pertaining to/incurred in the prior years</t>
  </si>
  <si>
    <t>Liquidation of prior year's cash advances</t>
  </si>
  <si>
    <t>Purchase of inventories for distribution</t>
  </si>
  <si>
    <t>Purchase of inventory held for consumption</t>
  </si>
  <si>
    <t>Purchase of Semi-Expendable inventory</t>
  </si>
  <si>
    <t>Advances for operating expenses (Petty Cash fund)</t>
  </si>
  <si>
    <t>Advances for special purpose/time-bound undertakings</t>
  </si>
  <si>
    <t>Advances to officers and employees</t>
  </si>
  <si>
    <t>Advances for payroll</t>
  </si>
  <si>
    <t xml:space="preserve">Remittance of taxes withheld not covered by TRA </t>
  </si>
  <si>
    <t xml:space="preserve">Remittance of taxes withheld covered by TRA </t>
  </si>
  <si>
    <t>Remittance to GSIS/Pag-IBIG/PhilHealth</t>
  </si>
  <si>
    <t xml:space="preserve">Remittance of personnel benefits contributions </t>
  </si>
  <si>
    <t>Remittance of other payables</t>
  </si>
  <si>
    <t>Advances to contractors</t>
  </si>
  <si>
    <t>Construction in progress</t>
  </si>
  <si>
    <t>Purchase of  machinery  and equipment</t>
  </si>
  <si>
    <t>Grant of other subsidies</t>
  </si>
  <si>
    <t>Refund of guaranty/security deposits</t>
  </si>
  <si>
    <t>Others - Tax Refund</t>
  </si>
  <si>
    <t>Reversion/Return of unused NCA</t>
  </si>
  <si>
    <t>Reversing entry for unreleased checks in previous year</t>
  </si>
  <si>
    <t>Other receivables</t>
  </si>
  <si>
    <t>Other adjustments - Outflow (Erroneous credit)/Closing Entry</t>
  </si>
  <si>
    <t>Net Cash Provided by Operating Activities</t>
  </si>
  <si>
    <t>Payment for land improvements</t>
  </si>
  <si>
    <t>Purchase of furniture, fixtures and books</t>
  </si>
  <si>
    <t>Payment of guaranty deposit</t>
  </si>
  <si>
    <t>Payment of retention fee to contractors</t>
  </si>
  <si>
    <t>Purchase of Information and Communication Technology Equipment</t>
  </si>
  <si>
    <t>Net Cash Provided By (Used In) Investing Activities</t>
  </si>
  <si>
    <t>Payment of Long-Term Liabilities</t>
  </si>
  <si>
    <t>Prepaid Rent</t>
  </si>
  <si>
    <t>Prepaid Insurance</t>
  </si>
  <si>
    <t>Redemption of Bills/Bonds Issued</t>
  </si>
  <si>
    <t>Cash - Treasury/Agency Deposit, Regular</t>
  </si>
  <si>
    <t>Cash - MDS, Trust</t>
  </si>
  <si>
    <t>Cash-National Treasury, Modified Disbursement System, Regular</t>
  </si>
  <si>
    <t>Cash in Bank-Local Currency, Current Account - DBP</t>
  </si>
  <si>
    <t>Cash in Bank-Local Currency, Current Account - LBP</t>
  </si>
  <si>
    <t>Cash in Bank-Local Currency, Current Account - Postal Savings</t>
  </si>
  <si>
    <t>BEG BAL</t>
  </si>
  <si>
    <t>Cash-Constructive Income and Other Remittances</t>
  </si>
  <si>
    <t xml:space="preserve">Cash-Constructive Disbursements </t>
  </si>
  <si>
    <t>END BAL</t>
  </si>
  <si>
    <t>ok</t>
  </si>
  <si>
    <t>CTAD</t>
  </si>
  <si>
    <t>CASH &amp; Cash Equivalent</t>
  </si>
  <si>
    <t>DIFF</t>
  </si>
  <si>
    <t xml:space="preserve">APRIL </t>
  </si>
  <si>
    <t>MAY</t>
  </si>
  <si>
    <t>JUNE</t>
  </si>
  <si>
    <t xml:space="preserve">TOTAL 2ND QUARTER </t>
  </si>
  <si>
    <t xml:space="preserve">MDS </t>
  </si>
  <si>
    <t>GOP</t>
  </si>
  <si>
    <t>CHANGED TO DUE TOS</t>
  </si>
  <si>
    <t>Lapsed 1st quarter due to cancellation of check</t>
  </si>
  <si>
    <t>Cash and Cash Equivalents, January 1, 2023 AS RESTATED</t>
  </si>
  <si>
    <t>JULY 2023</t>
  </si>
  <si>
    <t>AUGUST 2023</t>
  </si>
  <si>
    <t>SEPTEMBER 2023</t>
  </si>
  <si>
    <t>TOTAL FOR THE 3RD QUARTER</t>
  </si>
  <si>
    <t>Advances to other NGAs/GOCCs/LGUs for purchase of goods/services as authorized by law</t>
  </si>
  <si>
    <t>****</t>
  </si>
  <si>
    <t xml:space="preserve">OCTOBER </t>
  </si>
  <si>
    <t>MDS</t>
  </si>
  <si>
    <t>TOTAL FOR THE 4TH QUARTER</t>
  </si>
  <si>
    <t>NOVEMBER</t>
  </si>
  <si>
    <t>As at DECEMBER 31, 2023</t>
  </si>
  <si>
    <t>DECEMBER</t>
  </si>
  <si>
    <t>SHOULD BE AS PER TB</t>
  </si>
  <si>
    <t>Adjustment for dishonored checks</t>
  </si>
  <si>
    <t>DETAILED COMPARATIVE STATEMENT OF CASH FLOWS</t>
  </si>
  <si>
    <t>CONDENSED COMPARATIVE STATEMENT OF CASH FLOWS</t>
  </si>
  <si>
    <t xml:space="preserve">2022 as Restated </t>
  </si>
  <si>
    <t>2022 as Restated</t>
  </si>
  <si>
    <t>DIFF IN SING</t>
  </si>
  <si>
    <t>Cash and Cash Equivalents, December 31, 2023</t>
  </si>
  <si>
    <t>Release of funds to NGAs, GOCCs, LGUs for the implementation of projects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</si>
</sst>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(* #,##0.00_);_(* \(#,##0.00\);_(* &quot;-&quot;??_);_(@_)"/>
    <numFmt numFmtId="165" formatCode="_(* #,##0.00_);_(* \(#,##0.00\);_(* &quot;-&quot;??_)"/>
    <numFmt numFmtId="166" formatCode="[$-409]mmmm\ d\,\ yyyy;@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 Narrow"/>
      <family val="2"/>
    </font>
    <font>
      <b/>
      <sz val="11"/>
      <color theme="0"/>
      <name val="Arial Narrow"/>
      <family val="2"/>
    </font>
    <font>
      <b/>
      <sz val="11"/>
      <name val="Arial Narrow"/>
      <family val="2"/>
    </font>
    <font>
      <sz val="11"/>
      <color theme="1"/>
      <name val="Arial Narrow"/>
      <family val="2"/>
    </font>
    <font>
      <b/>
      <u/>
      <sz val="11"/>
      <color theme="1"/>
      <name val="Arial Narrow"/>
      <family val="2"/>
    </font>
    <font>
      <b/>
      <u/>
      <sz val="11"/>
      <name val="Arial Narrow"/>
      <family val="2"/>
    </font>
    <font>
      <sz val="11"/>
      <color theme="0"/>
      <name val="Arial Narrow"/>
      <family val="2"/>
    </font>
    <font>
      <sz val="10"/>
      <name val="Arial"/>
      <family val="2"/>
    </font>
    <font>
      <u/>
      <sz val="11"/>
      <name val="Arial Narrow"/>
      <family val="2"/>
    </font>
    <font>
      <b/>
      <sz val="11"/>
      <color rgb="FFFF0000"/>
      <name val="Arial Narrow"/>
      <family val="2"/>
    </font>
    <font>
      <sz val="11"/>
      <color rgb="FFFF0000"/>
      <name val="Arial Narrow"/>
      <family val="2"/>
    </font>
    <font>
      <sz val="11"/>
      <color indexed="8"/>
      <name val="Calibri"/>
      <family val="2"/>
    </font>
    <font>
      <b/>
      <u val="singleAccounting"/>
      <sz val="11"/>
      <name val="Arial Narrow"/>
      <family val="2"/>
    </font>
    <font>
      <b/>
      <sz val="11"/>
      <color theme="1"/>
      <name val="Arial Narrow"/>
      <family val="2"/>
    </font>
    <font>
      <sz val="8"/>
      <name val="Arial Narrow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166" fontId="9" fillId="0" borderId="0"/>
    <xf numFmtId="43" fontId="13" fillId="0" borderId="0" applyFont="0" applyFill="0" applyBorder="0" applyAlignment="0" applyProtection="0"/>
    <xf numFmtId="166" fontId="9" fillId="0" borderId="0"/>
  </cellStyleXfs>
  <cellXfs count="150">
    <xf numFmtId="0" fontId="0" fillId="0" borderId="0" xfId="0"/>
    <xf numFmtId="0" fontId="2" fillId="0" borderId="0" xfId="0" applyFont="1" applyAlignment="1">
      <alignment horizontal="left" vertical="center" wrapText="1"/>
    </xf>
    <xf numFmtId="0" fontId="3" fillId="2" borderId="0" xfId="0" applyFont="1" applyFill="1" applyAlignment="1">
      <alignment horizontal="center"/>
    </xf>
    <xf numFmtId="0" fontId="5" fillId="0" borderId="0" xfId="0" applyFont="1"/>
    <xf numFmtId="0" fontId="2" fillId="0" borderId="0" xfId="0" applyFont="1"/>
    <xf numFmtId="0" fontId="4" fillId="2" borderId="0" xfId="0" applyFont="1" applyFill="1" applyAlignment="1">
      <alignment horizontal="left"/>
    </xf>
    <xf numFmtId="49" fontId="4" fillId="2" borderId="0" xfId="2" applyNumberFormat="1" applyFont="1" applyFill="1" applyBorder="1" applyAlignment="1">
      <alignment horizontal="center" vertical="center" wrapText="1"/>
    </xf>
    <xf numFmtId="0" fontId="6" fillId="2" borderId="0" xfId="0" quotePrefix="1" applyFont="1" applyFill="1" applyAlignment="1">
      <alignment horizontal="center"/>
    </xf>
    <xf numFmtId="0" fontId="7" fillId="2" borderId="0" xfId="0" applyFont="1" applyFill="1" applyAlignment="1">
      <alignment horizontal="center"/>
    </xf>
    <xf numFmtId="0" fontId="4" fillId="0" borderId="0" xfId="0" applyFont="1"/>
    <xf numFmtId="0" fontId="4" fillId="2" borderId="0" xfId="0" applyFont="1" applyFill="1"/>
    <xf numFmtId="164" fontId="4" fillId="2" borderId="0" xfId="2" applyFont="1" applyFill="1"/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left" indent="1"/>
    </xf>
    <xf numFmtId="0" fontId="8" fillId="2" borderId="0" xfId="0" applyFont="1" applyFill="1" applyAlignment="1">
      <alignment horizontal="center"/>
    </xf>
    <xf numFmtId="0" fontId="2" fillId="2" borderId="0" xfId="0" applyFont="1" applyFill="1" applyAlignment="1">
      <alignment horizontal="left"/>
    </xf>
    <xf numFmtId="0" fontId="2" fillId="2" borderId="0" xfId="0" applyFont="1" applyFill="1" applyAlignment="1">
      <alignment horizontal="left" indent="1"/>
    </xf>
    <xf numFmtId="164" fontId="2" fillId="2" borderId="0" xfId="2" applyFont="1" applyFill="1" applyAlignment="1">
      <alignment horizontal="center"/>
    </xf>
    <xf numFmtId="164" fontId="2" fillId="2" borderId="1" xfId="2" applyFont="1" applyFill="1" applyBorder="1" applyAlignment="1">
      <alignment horizontal="center"/>
    </xf>
    <xf numFmtId="0" fontId="4" fillId="2" borderId="0" xfId="0" applyFont="1" applyFill="1" applyAlignment="1">
      <alignment horizontal="left" indent="2"/>
    </xf>
    <xf numFmtId="0" fontId="4" fillId="2" borderId="0" xfId="0" applyFont="1" applyFill="1" applyAlignment="1">
      <alignment horizontal="left" indent="3"/>
    </xf>
    <xf numFmtId="164" fontId="4" fillId="2" borderId="2" xfId="2" applyFont="1" applyFill="1" applyBorder="1" applyAlignment="1">
      <alignment horizontal="center"/>
    </xf>
    <xf numFmtId="164" fontId="4" fillId="2" borderId="1" xfId="2" applyFont="1" applyFill="1" applyBorder="1" applyAlignment="1">
      <alignment horizontal="center"/>
    </xf>
    <xf numFmtId="164" fontId="2" fillId="0" borderId="0" xfId="0" applyNumberFormat="1" applyFont="1"/>
    <xf numFmtId="164" fontId="4" fillId="2" borderId="0" xfId="2" applyFont="1" applyFill="1" applyAlignment="1">
      <alignment horizontal="center"/>
    </xf>
    <xf numFmtId="0" fontId="2" fillId="0" borderId="0" xfId="3" applyFont="1"/>
    <xf numFmtId="0" fontId="2" fillId="2" borderId="0" xfId="0" applyFont="1" applyFill="1"/>
    <xf numFmtId="164" fontId="2" fillId="2" borderId="0" xfId="3" applyNumberFormat="1" applyFont="1" applyFill="1"/>
    <xf numFmtId="0" fontId="2" fillId="2" borderId="0" xfId="0" applyFont="1" applyFill="1" applyAlignment="1">
      <alignment horizontal="left" wrapText="1" indent="1"/>
    </xf>
    <xf numFmtId="164" fontId="4" fillId="0" borderId="0" xfId="0" applyNumberFormat="1" applyFont="1"/>
    <xf numFmtId="0" fontId="2" fillId="2" borderId="0" xfId="0" applyFont="1" applyFill="1" applyAlignment="1">
      <alignment horizontal="left" indent="2"/>
    </xf>
    <xf numFmtId="0" fontId="10" fillId="2" borderId="0" xfId="0" applyFont="1" applyFill="1" applyAlignment="1">
      <alignment horizontal="center"/>
    </xf>
    <xf numFmtId="164" fontId="10" fillId="2" borderId="0" xfId="2" applyFont="1" applyFill="1" applyAlignment="1">
      <alignment horizontal="center"/>
    </xf>
    <xf numFmtId="164" fontId="4" fillId="2" borderId="3" xfId="2" applyFont="1" applyFill="1" applyBorder="1" applyAlignment="1">
      <alignment horizontal="center"/>
    </xf>
    <xf numFmtId="164" fontId="4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center"/>
    </xf>
    <xf numFmtId="164" fontId="4" fillId="2" borderId="4" xfId="0" applyNumberFormat="1" applyFont="1" applyFill="1" applyBorder="1" applyAlignment="1">
      <alignment horizontal="center"/>
    </xf>
    <xf numFmtId="164" fontId="4" fillId="2" borderId="0" xfId="0" applyNumberFormat="1" applyFont="1" applyFill="1" applyAlignment="1">
      <alignment horizontal="center"/>
    </xf>
    <xf numFmtId="164" fontId="4" fillId="2" borderId="5" xfId="2" applyFont="1" applyFill="1" applyBorder="1" applyAlignment="1">
      <alignment horizontal="center"/>
    </xf>
    <xf numFmtId="164" fontId="11" fillId="2" borderId="0" xfId="2" applyFont="1" applyFill="1" applyBorder="1" applyAlignment="1">
      <alignment horizontal="center"/>
    </xf>
    <xf numFmtId="164" fontId="2" fillId="2" borderId="0" xfId="2" applyFont="1" applyFill="1" applyBorder="1" applyAlignment="1">
      <alignment horizontal="right"/>
    </xf>
    <xf numFmtId="0" fontId="4" fillId="0" borderId="0" xfId="0" applyFont="1" applyAlignment="1">
      <alignment horizontal="left"/>
    </xf>
    <xf numFmtId="0" fontId="5" fillId="2" borderId="0" xfId="0" applyFont="1" applyFill="1"/>
    <xf numFmtId="164" fontId="12" fillId="2" borderId="0" xfId="0" applyNumberFormat="1" applyFont="1" applyFill="1"/>
    <xf numFmtId="43" fontId="5" fillId="0" borderId="0" xfId="1" applyFont="1"/>
    <xf numFmtId="43" fontId="5" fillId="0" borderId="0" xfId="0" applyNumberFormat="1" applyFont="1"/>
    <xf numFmtId="43" fontId="2" fillId="0" borderId="0" xfId="0" applyNumberFormat="1" applyFont="1"/>
    <xf numFmtId="43" fontId="2" fillId="2" borderId="0" xfId="0" applyNumberFormat="1" applyFont="1" applyFill="1"/>
    <xf numFmtId="43" fontId="7" fillId="2" borderId="0" xfId="1" applyFont="1" applyFill="1" applyAlignment="1">
      <alignment horizontal="center"/>
    </xf>
    <xf numFmtId="43" fontId="4" fillId="2" borderId="0" xfId="1" applyFont="1" applyFill="1"/>
    <xf numFmtId="43" fontId="4" fillId="2" borderId="0" xfId="1" applyFont="1" applyFill="1" applyAlignment="1">
      <alignment horizontal="center"/>
    </xf>
    <xf numFmtId="43" fontId="2" fillId="2" borderId="0" xfId="1" applyFont="1" applyFill="1" applyAlignment="1">
      <alignment horizontal="center"/>
    </xf>
    <xf numFmtId="43" fontId="10" fillId="2" borderId="0" xfId="1" applyFont="1" applyFill="1" applyAlignment="1">
      <alignment horizontal="center"/>
    </xf>
    <xf numFmtId="43" fontId="4" fillId="2" borderId="3" xfId="1" applyFont="1" applyFill="1" applyBorder="1" applyAlignment="1">
      <alignment horizontal="center"/>
    </xf>
    <xf numFmtId="43" fontId="2" fillId="2" borderId="0" xfId="1" applyFont="1" applyFill="1" applyBorder="1" applyAlignment="1">
      <alignment horizontal="center"/>
    </xf>
    <xf numFmtId="43" fontId="4" fillId="2" borderId="4" xfId="1" applyFont="1" applyFill="1" applyBorder="1" applyAlignment="1">
      <alignment horizontal="center"/>
    </xf>
    <xf numFmtId="43" fontId="4" fillId="0" borderId="0" xfId="0" applyNumberFormat="1" applyFont="1"/>
    <xf numFmtId="49" fontId="4" fillId="2" borderId="0" xfId="2" applyNumberFormat="1" applyFont="1" applyFill="1" applyBorder="1" applyAlignment="1">
      <alignment horizontal="center" vertical="top"/>
    </xf>
    <xf numFmtId="43" fontId="2" fillId="2" borderId="0" xfId="1" applyFont="1" applyFill="1"/>
    <xf numFmtId="0" fontId="2" fillId="2" borderId="0" xfId="3" applyFont="1" applyFill="1"/>
    <xf numFmtId="0" fontId="4" fillId="2" borderId="0" xfId="3" applyFont="1" applyFill="1" applyAlignment="1">
      <alignment horizontal="center"/>
    </xf>
    <xf numFmtId="0" fontId="2" fillId="2" borderId="0" xfId="3" applyFont="1" applyFill="1" applyAlignment="1">
      <alignment horizontal="center"/>
    </xf>
    <xf numFmtId="49" fontId="8" fillId="2" borderId="0" xfId="2" applyNumberFormat="1" applyFont="1" applyFill="1" applyBorder="1" applyAlignment="1">
      <alignment horizontal="center" vertical="top"/>
    </xf>
    <xf numFmtId="49" fontId="3" fillId="2" borderId="0" xfId="2" applyNumberFormat="1" applyFont="1" applyFill="1" applyBorder="1" applyAlignment="1">
      <alignment horizontal="center" vertical="top"/>
    </xf>
    <xf numFmtId="49" fontId="4" fillId="2" borderId="0" xfId="2" applyNumberFormat="1" applyFont="1" applyFill="1" applyBorder="1" applyAlignment="1">
      <alignment horizontal="center" vertical="top" wrapText="1"/>
    </xf>
    <xf numFmtId="0" fontId="4" fillId="2" borderId="0" xfId="3" applyFont="1" applyFill="1" applyAlignment="1">
      <alignment vertical="center"/>
    </xf>
    <xf numFmtId="0" fontId="8" fillId="2" borderId="0" xfId="3" applyFont="1" applyFill="1" applyAlignment="1">
      <alignment horizontal="center" vertical="center"/>
    </xf>
    <xf numFmtId="0" fontId="3" fillId="2" borderId="0" xfId="3" applyFont="1" applyFill="1" applyAlignment="1">
      <alignment horizontal="center" vertical="center"/>
    </xf>
    <xf numFmtId="0" fontId="4" fillId="2" borderId="0" xfId="3" applyFont="1" applyFill="1" applyAlignment="1">
      <alignment vertical="center" wrapText="1"/>
    </xf>
    <xf numFmtId="0" fontId="4" fillId="2" borderId="0" xfId="3" applyFont="1" applyFill="1" applyAlignment="1">
      <alignment horizontal="center" vertical="center"/>
    </xf>
    <xf numFmtId="43" fontId="4" fillId="2" borderId="0" xfId="1" applyFont="1" applyFill="1" applyAlignment="1">
      <alignment horizontal="center" vertical="center"/>
    </xf>
    <xf numFmtId="0" fontId="2" fillId="2" borderId="0" xfId="3" applyFont="1" applyFill="1" applyAlignment="1">
      <alignment vertical="center"/>
    </xf>
    <xf numFmtId="43" fontId="2" fillId="2" borderId="0" xfId="1" applyFont="1" applyFill="1" applyAlignment="1">
      <alignment vertical="center"/>
    </xf>
    <xf numFmtId="43" fontId="4" fillId="2" borderId="0" xfId="1" applyFont="1" applyFill="1" applyAlignment="1">
      <alignment vertical="center"/>
    </xf>
    <xf numFmtId="0" fontId="4" fillId="2" borderId="0" xfId="3" applyFont="1" applyFill="1"/>
    <xf numFmtId="0" fontId="8" fillId="2" borderId="0" xfId="3" applyFont="1" applyFill="1" applyAlignment="1">
      <alignment horizontal="center"/>
    </xf>
    <xf numFmtId="0" fontId="3" fillId="2" borderId="0" xfId="3" applyFont="1" applyFill="1" applyAlignment="1">
      <alignment horizontal="center"/>
    </xf>
    <xf numFmtId="0" fontId="4" fillId="2" borderId="0" xfId="3" applyFont="1" applyFill="1" applyAlignment="1">
      <alignment wrapText="1"/>
    </xf>
    <xf numFmtId="0" fontId="4" fillId="2" borderId="0" xfId="3" applyFont="1" applyFill="1" applyAlignment="1">
      <alignment horizontal="left" indent="1"/>
    </xf>
    <xf numFmtId="0" fontId="4" fillId="2" borderId="0" xfId="3" applyFont="1" applyFill="1" applyAlignment="1"/>
    <xf numFmtId="164" fontId="3" fillId="2" borderId="0" xfId="2" applyFont="1" applyFill="1" applyAlignment="1">
      <alignment horizontal="center" vertical="center" wrapText="1"/>
    </xf>
    <xf numFmtId="0" fontId="2" fillId="2" borderId="0" xfId="3" applyFont="1" applyFill="1" applyAlignment="1">
      <alignment horizontal="left"/>
    </xf>
    <xf numFmtId="0" fontId="2" fillId="2" borderId="0" xfId="3" applyFont="1" applyFill="1" applyAlignment="1">
      <alignment wrapText="1"/>
    </xf>
    <xf numFmtId="164" fontId="4" fillId="2" borderId="1" xfId="2" applyFont="1" applyFill="1" applyBorder="1"/>
    <xf numFmtId="0" fontId="2" fillId="2" borderId="0" xfId="3" applyFont="1" applyFill="1" applyAlignment="1">
      <alignment horizontal="left" indent="1"/>
    </xf>
    <xf numFmtId="43" fontId="4" fillId="2" borderId="0" xfId="3" applyNumberFormat="1" applyFont="1" applyFill="1" applyAlignment="1">
      <alignment horizontal="center"/>
    </xf>
    <xf numFmtId="43" fontId="2" fillId="2" borderId="0" xfId="3" applyNumberFormat="1" applyFont="1" applyFill="1"/>
    <xf numFmtId="43" fontId="2" fillId="2" borderId="1" xfId="1" applyFont="1" applyFill="1" applyBorder="1"/>
    <xf numFmtId="164" fontId="2" fillId="2" borderId="1" xfId="1" applyNumberFormat="1" applyFont="1" applyFill="1" applyBorder="1"/>
    <xf numFmtId="164" fontId="12" fillId="2" borderId="0" xfId="3" applyNumberFormat="1" applyFont="1" applyFill="1"/>
    <xf numFmtId="4" fontId="2" fillId="2" borderId="0" xfId="3" applyNumberFormat="1" applyFont="1" applyFill="1"/>
    <xf numFmtId="0" fontId="2" fillId="2" borderId="0" xfId="0" applyFont="1" applyFill="1" applyAlignment="1">
      <alignment wrapText="1"/>
    </xf>
    <xf numFmtId="164" fontId="4" fillId="2" borderId="1" xfId="3" applyNumberFormat="1" applyFont="1" applyFill="1" applyBorder="1"/>
    <xf numFmtId="164" fontId="2" fillId="2" borderId="1" xfId="3" applyNumberFormat="1" applyFont="1" applyFill="1" applyBorder="1"/>
    <xf numFmtId="43" fontId="16" fillId="2" borderId="0" xfId="1" applyFont="1" applyFill="1"/>
    <xf numFmtId="0" fontId="2" fillId="2" borderId="0" xfId="3" applyFont="1" applyFill="1" applyAlignment="1">
      <alignment vertical="center" wrapText="1"/>
    </xf>
    <xf numFmtId="0" fontId="2" fillId="2" borderId="0" xfId="3" applyFont="1" applyFill="1" applyAlignment="1">
      <alignment horizontal="center" vertical="center"/>
    </xf>
    <xf numFmtId="164" fontId="2" fillId="2" borderId="0" xfId="3" applyNumberFormat="1" applyFont="1" applyFill="1" applyAlignment="1">
      <alignment vertical="center"/>
    </xf>
    <xf numFmtId="17" fontId="2" fillId="2" borderId="0" xfId="3" applyNumberFormat="1" applyFont="1" applyFill="1"/>
    <xf numFmtId="166" fontId="2" fillId="2" borderId="0" xfId="6" applyFont="1" applyFill="1" applyAlignment="1">
      <alignment horizontal="left" wrapText="1"/>
    </xf>
    <xf numFmtId="43" fontId="4" fillId="2" borderId="0" xfId="3" applyNumberFormat="1" applyFont="1" applyFill="1"/>
    <xf numFmtId="164" fontId="4" fillId="2" borderId="0" xfId="3" applyNumberFormat="1" applyFont="1" applyFill="1"/>
    <xf numFmtId="164" fontId="14" fillId="2" borderId="0" xfId="2" applyFont="1" applyFill="1"/>
    <xf numFmtId="164" fontId="2" fillId="2" borderId="0" xfId="2" applyFont="1" applyFill="1"/>
    <xf numFmtId="0" fontId="2" fillId="2" borderId="0" xfId="3" applyFont="1" applyFill="1" applyAlignment="1">
      <alignment horizontal="left" wrapText="1"/>
    </xf>
    <xf numFmtId="0" fontId="8" fillId="2" borderId="0" xfId="0" applyFont="1" applyFill="1"/>
    <xf numFmtId="0" fontId="5" fillId="2" borderId="0" xfId="0" applyFont="1" applyFill="1" applyAlignment="1">
      <alignment wrapText="1"/>
    </xf>
    <xf numFmtId="3" fontId="2" fillId="2" borderId="0" xfId="3" applyNumberFormat="1" applyFont="1" applyFill="1"/>
    <xf numFmtId="0" fontId="12" fillId="2" borderId="0" xfId="3" applyFont="1" applyFill="1" applyAlignment="1">
      <alignment horizontal="center"/>
    </xf>
    <xf numFmtId="164" fontId="4" fillId="2" borderId="3" xfId="2" applyFont="1" applyFill="1" applyBorder="1"/>
    <xf numFmtId="0" fontId="4" fillId="2" borderId="0" xfId="0" applyFont="1" applyFill="1" applyAlignment="1">
      <alignment wrapText="1"/>
    </xf>
    <xf numFmtId="0" fontId="4" fillId="2" borderId="0" xfId="3" applyFont="1" applyFill="1" applyAlignment="1">
      <alignment horizontal="left" wrapText="1"/>
    </xf>
    <xf numFmtId="43" fontId="4" fillId="2" borderId="0" xfId="1" applyFont="1" applyFill="1" applyAlignment="1">
      <alignment horizontal="left" indent="1"/>
    </xf>
    <xf numFmtId="0" fontId="4" fillId="2" borderId="0" xfId="3" applyFont="1" applyFill="1" applyAlignment="1">
      <alignment horizontal="left"/>
    </xf>
    <xf numFmtId="164" fontId="4" fillId="2" borderId="6" xfId="2" applyFont="1" applyFill="1" applyBorder="1"/>
    <xf numFmtId="0" fontId="11" fillId="2" borderId="0" xfId="0" applyFont="1" applyFill="1"/>
    <xf numFmtId="0" fontId="11" fillId="2" borderId="0" xfId="0" applyFont="1" applyFill="1" applyAlignment="1">
      <alignment wrapText="1"/>
    </xf>
    <xf numFmtId="0" fontId="11" fillId="2" borderId="0" xfId="0" applyFont="1" applyFill="1" applyAlignment="1">
      <alignment horizontal="center"/>
    </xf>
    <xf numFmtId="164" fontId="8" fillId="2" borderId="0" xfId="2" applyFont="1" applyFill="1"/>
    <xf numFmtId="43" fontId="11" fillId="2" borderId="0" xfId="1" applyFont="1" applyFill="1"/>
    <xf numFmtId="43" fontId="11" fillId="2" borderId="0" xfId="1" applyFont="1" applyFill="1" applyAlignment="1">
      <alignment horizontal="center"/>
    </xf>
    <xf numFmtId="0" fontId="5" fillId="2" borderId="0" xfId="0" applyFont="1" applyFill="1" applyAlignment="1">
      <alignment horizontal="center"/>
    </xf>
    <xf numFmtId="0" fontId="12" fillId="2" borderId="0" xfId="0" applyFont="1" applyFill="1"/>
    <xf numFmtId="43" fontId="5" fillId="2" borderId="0" xfId="1" applyFont="1" applyFill="1"/>
    <xf numFmtId="43" fontId="5" fillId="2" borderId="0" xfId="0" applyNumberFormat="1" applyFont="1" applyFill="1"/>
    <xf numFmtId="43" fontId="5" fillId="2" borderId="0" xfId="1" applyFont="1" applyFill="1" applyAlignment="1">
      <alignment horizontal="center"/>
    </xf>
    <xf numFmtId="0" fontId="15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64" fontId="12" fillId="2" borderId="0" xfId="2" applyFont="1" applyFill="1"/>
    <xf numFmtId="164" fontId="5" fillId="2" borderId="0" xfId="0" applyNumberFormat="1" applyFont="1" applyFill="1"/>
    <xf numFmtId="164" fontId="4" fillId="2" borderId="0" xfId="2" applyFont="1" applyFill="1" applyBorder="1" applyAlignment="1">
      <alignment horizontal="center" wrapText="1"/>
    </xf>
    <xf numFmtId="164" fontId="2" fillId="2" borderId="0" xfId="2" applyFont="1" applyFill="1" applyBorder="1" applyAlignment="1">
      <alignment horizontal="center" wrapText="1"/>
    </xf>
    <xf numFmtId="164" fontId="5" fillId="2" borderId="0" xfId="2" applyFont="1" applyFill="1"/>
    <xf numFmtId="0" fontId="5" fillId="2" borderId="0" xfId="0" applyFont="1" applyFill="1" applyAlignment="1">
      <alignment horizontal="left" wrapText="1"/>
    </xf>
    <xf numFmtId="0" fontId="2" fillId="2" borderId="0" xfId="3" applyFont="1" applyFill="1" applyAlignment="1"/>
    <xf numFmtId="164" fontId="2" fillId="2" borderId="0" xfId="2" applyFont="1" applyFill="1" applyAlignment="1">
      <alignment horizontal="center" wrapText="1"/>
    </xf>
    <xf numFmtId="43" fontId="15" fillId="2" borderId="6" xfId="0" applyNumberFormat="1" applyFont="1" applyFill="1" applyBorder="1"/>
    <xf numFmtId="0" fontId="2" fillId="2" borderId="0" xfId="3" applyFont="1" applyFill="1" applyAlignment="1">
      <alignment horizontal="right" wrapText="1"/>
    </xf>
    <xf numFmtId="0" fontId="2" fillId="2" borderId="0" xfId="3" applyFont="1" applyFill="1" applyAlignment="1">
      <alignment horizontal="right"/>
    </xf>
    <xf numFmtId="164" fontId="2" fillId="2" borderId="0" xfId="2" applyFont="1" applyFill="1" applyAlignment="1">
      <alignment horizontal="right"/>
    </xf>
    <xf numFmtId="43" fontId="4" fillId="2" borderId="0" xfId="1" applyFont="1" applyFill="1" applyAlignment="1">
      <alignment vertical="center" wrapText="1"/>
    </xf>
    <xf numFmtId="49" fontId="4" fillId="2" borderId="0" xfId="2" applyNumberFormat="1" applyFont="1" applyFill="1" applyBorder="1" applyAlignment="1">
      <alignment horizontal="center" vertical="center" wrapText="1"/>
    </xf>
    <xf numFmtId="165" fontId="4" fillId="2" borderId="0" xfId="0" applyNumberFormat="1" applyFont="1" applyFill="1" applyAlignment="1">
      <alignment horizontal="center"/>
    </xf>
    <xf numFmtId="49" fontId="4" fillId="2" borderId="0" xfId="2" applyNumberFormat="1" applyFont="1" applyFill="1" applyBorder="1" applyAlignment="1">
      <alignment horizontal="center" vertical="top"/>
    </xf>
    <xf numFmtId="0" fontId="4" fillId="2" borderId="0" xfId="3" applyFont="1" applyFill="1" applyAlignment="1">
      <alignment horizontal="center"/>
    </xf>
    <xf numFmtId="0" fontId="4" fillId="2" borderId="0" xfId="3" applyFont="1" applyFill="1" applyAlignment="1">
      <alignment horizontal="left" wrapText="1"/>
    </xf>
    <xf numFmtId="43" fontId="4" fillId="2" borderId="0" xfId="1" applyFont="1" applyFill="1" applyAlignment="1">
      <alignment horizontal="center"/>
    </xf>
    <xf numFmtId="17" fontId="4" fillId="2" borderId="0" xfId="3" quotePrefix="1" applyNumberFormat="1" applyFont="1" applyFill="1" applyAlignment="1">
      <alignment horizontal="center"/>
    </xf>
    <xf numFmtId="17" fontId="4" fillId="2" borderId="0" xfId="3" quotePrefix="1" applyNumberFormat="1" applyFont="1" applyFill="1" applyAlignment="1">
      <alignment horizontal="right"/>
    </xf>
    <xf numFmtId="165" fontId="4" fillId="2" borderId="0" xfId="3" applyNumberFormat="1" applyFont="1" applyFill="1" applyAlignment="1">
      <alignment horizontal="center"/>
    </xf>
  </cellXfs>
  <cellStyles count="7">
    <cellStyle name="Comma" xfId="1" builtinId="3"/>
    <cellStyle name="Comma 13 2" xfId="5"/>
    <cellStyle name="Comma 19" xfId="2"/>
    <cellStyle name="Normal" xfId="0" builtinId="0"/>
    <cellStyle name="Normal 11_1. FUND 101 Financial Reports 2011" xfId="6"/>
    <cellStyle name="Normal 12" xfId="4"/>
    <cellStyle name="Normal 2" xfId="3"/>
  </cellStyles>
  <dxfs count="0"/>
  <tableStyles count="0" defaultTableStyle="TableStyleMedium2" defaultPivotStyle="PivotStyleLight16"/>
  <colors>
    <mruColors>
      <color rgb="FFF7A7A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26" Type="http://schemas.openxmlformats.org/officeDocument/2006/relationships/externalLink" Target="externalLinks/externalLink24.xml"/><Relationship Id="rId3" Type="http://schemas.openxmlformats.org/officeDocument/2006/relationships/externalLink" Target="externalLinks/externalLink1.xml"/><Relationship Id="rId21" Type="http://schemas.openxmlformats.org/officeDocument/2006/relationships/externalLink" Target="externalLinks/externalLink19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25" Type="http://schemas.openxmlformats.org/officeDocument/2006/relationships/externalLink" Target="externalLinks/externalLink2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4.xml"/><Relationship Id="rId20" Type="http://schemas.openxmlformats.org/officeDocument/2006/relationships/externalLink" Target="externalLinks/externalLink18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24" Type="http://schemas.openxmlformats.org/officeDocument/2006/relationships/externalLink" Target="externalLinks/externalLink22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23" Type="http://schemas.openxmlformats.org/officeDocument/2006/relationships/externalLink" Target="externalLinks/externalLink21.xml"/><Relationship Id="rId28" Type="http://schemas.openxmlformats.org/officeDocument/2006/relationships/theme" Target="theme/theme1.xml"/><Relationship Id="rId10" Type="http://schemas.openxmlformats.org/officeDocument/2006/relationships/externalLink" Target="externalLinks/externalLink8.xml"/><Relationship Id="rId19" Type="http://schemas.openxmlformats.org/officeDocument/2006/relationships/externalLink" Target="externalLinks/externalLink17.xml"/><Relationship Id="rId31" Type="http://schemas.openxmlformats.org/officeDocument/2006/relationships/calcChain" Target="calcChain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Relationship Id="rId22" Type="http://schemas.openxmlformats.org/officeDocument/2006/relationships/externalLink" Target="externalLinks/externalLink20.xml"/><Relationship Id="rId27" Type="http://schemas.openxmlformats.org/officeDocument/2006/relationships/externalLink" Target="externalLinks/externalLink25.xml"/><Relationship Id="rId3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6%20JUNE%202023%20FS/DETAILS%20OF%20ACCOUNTS/6.1%20DETAILS%20OF%20ACCOUNTS%20FC%201%20-%20June%20202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12%20DECEMBER%202023%20FS/DETAILS%20OF%20ACCOUNTS/12.1%20DETAILS%20OF%20ACCOUNTS%20FC%201%20-%20DECEMBER%20202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12%20DECEMBER%202023%20FS/TB%20&amp;%20FS%202023/12.1%20DECEMBER%202023%20Fund%20Cluster%201%20COMPARATIVE%20TB%20&amp;%20FS%202023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C%201-%20Comparative%20Statement%20of%20Cash%20Flow%20Q4%20as%20of%20DECEMBER%2031,%202023%20CO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4%20APRIL%202023/4%20APRIL%202023%20CHECK%20ADA%20DJ%20FC%201%20MDS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4%20APRIL%202023/4.%20APRIL%2030,%202023.xlsb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5%20MAY%202023/5%20MAY%202023%20CHECK%20ADA%20DJ%20FC%201%20MDS%20FINAL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5%20MAY%202023/5.%20MAY%2031,%202023%20CHECK%20ADA%20DJ%20GOP.xlsb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6%20JUNE%202023/6%20JUNE%202023%20CHECK%20ADA%20DJ%20FC%201%20MDS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6%20JUNE%202023/6%20GOP%20CHECK%20ADA%20DJ%20JUNE%2030,%202023.xlsb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7%20JULY%202023/7%20JULY%202023%20CHECK%20ADA%20DJ%20FC%201%20MDS%20LATEST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7%20JULY%202023/7%20GOP%20CHECK%20ADA%20DJ.xlsb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8%20AUGUST%202023/8%20AUGUST%202023%20CHECK%20ADA%20DJ%20FC%201%20MDS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8%20AUGUST%202023/8.%20AUGUST%2031,%202023%20GOP%20CHECK%20ADA%20DJ.xlsb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9%20SEPTEMBER%202023/9%20SEPTEMBER%202023%20CHECK%20ADA%20DJ%20FC%201%20MDS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9%20SEPTEMBER%202023/9.%20SEPTEMBER%2030,%202023.xlsb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10%20OCTOBER%202023/10%20OCTOBER%202023%20CHECK%20ADA%20DJ%20FC%201%20MDS%202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10%20OCTOBER%202023/10.%20OCTOBER%2031,%202023%20(1).xlsb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11%20NOVEMBER%202023/11%20NOVEMBER%202023%20CHECK%20ADA%20DJ%20FC%201%20MDS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11%20NOVEMBER%202023/11.%20NOVEMBER%2030,%202023.xlsb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CHECK%20ADA%20DJ/12%20DECEMBER%202023/12%20DECEMBER%202023%20CHECK%20ADA%20DJ%20FC%201%20MDS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SHEILA%20M%20(GOP)/12%20DECEMBER%202023/12.%20DECEMBER%2031,%202023.xlsb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11%20NOVEMBER%202023%20FS/001%20FINAL%20NOVEMBER%202023%20FS%20FROM%20USB/RESTATEMENTS%20OF%20FS%202022%20AS%20OF%20NOVEMBER%202023/FC%201-%20Restatement%20of%20Cash%20Flow%202022%20for%204TH%20Quarter%202023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CHECK%20ADA%20DJ%202023/FC%201%20-%20TRUST%20CHECK%20ADA%20DJ%201010202024/9%20SEPTEMBER%202023%20CHECK%20ADA%20DJ%20FC%20TRUST%201010202024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VNG/2023%20FINANCIAL%20REPORTS/FINANCIAL%20STATEMENTS%202023/6%20JUNE%202023%20FS/TRIAL%20BALANCE/6.1%20JUNE%202023%20Fund%20Cluster%201%20TB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39902000"/>
      <sheetName val="10399999000"/>
      <sheetName val="1010403000 ORIG"/>
      <sheetName val="1010403000"/>
      <sheetName val="4030106000"/>
      <sheetName val="4030107000"/>
      <sheetName val="1030101000"/>
      <sheetName val="2020105000"/>
      <sheetName val="5021407000"/>
      <sheetName val="4030102000"/>
      <sheetName val="40301010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5">
          <cell r="F25">
            <v>852813000</v>
          </cell>
        </row>
        <row r="707">
          <cell r="F707">
            <v>2224577185.7500005</v>
          </cell>
        </row>
        <row r="767">
          <cell r="F767">
            <v>16879749.010000002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39902000"/>
      <sheetName val="10399999000"/>
      <sheetName val="1010403000 ORIG"/>
      <sheetName val="1010403000"/>
      <sheetName val="4030106000"/>
      <sheetName val="4030107000"/>
      <sheetName val="5021407000"/>
      <sheetName val="2020105000"/>
      <sheetName val="1030101000"/>
      <sheetName val="4030102000"/>
      <sheetName val="40301010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832">
          <cell r="F832">
            <v>7223673676.79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CSFP"/>
      <sheetName val="FC1SFP"/>
      <sheetName val="Sheet1"/>
      <sheetName val="FC1DIS"/>
      <sheetName val="Sheet3"/>
      <sheetName val="Sheet2"/>
      <sheetName val="FC1CIS"/>
      <sheetName val="tb control"/>
      <sheetName val="FC1-Pre TB"/>
      <sheetName val="FC1-Post TB "/>
      <sheetName val="FC1-Pre TB 2022 Restated"/>
      <sheetName val="FC1-Post TB 2022 Restated"/>
      <sheetName val="Distri."/>
      <sheetName val="Consu."/>
      <sheetName val="SE"/>
      <sheetName val="SE - Furniture"/>
      <sheetName val="FC1 post tb-June"/>
      <sheetName val="FO X June 2016"/>
    </sheetNames>
    <sheetDataSet>
      <sheetData sheetId="0"/>
      <sheetData sheetId="1"/>
      <sheetData sheetId="2">
        <row r="11">
          <cell r="I11">
            <v>45594360.609999999</v>
          </cell>
        </row>
      </sheetData>
      <sheetData sheetId="3"/>
      <sheetData sheetId="4"/>
      <sheetData sheetId="5"/>
      <sheetData sheetId="6"/>
      <sheetData sheetId="7"/>
      <sheetData sheetId="8">
        <row r="14">
          <cell r="D14">
            <v>905000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-CONDENSED"/>
      <sheetName val="FC 1- Detailed"/>
    </sheetNames>
    <sheetDataSet>
      <sheetData sheetId="0"/>
      <sheetData sheetId="1">
        <row r="65">
          <cell r="I65">
            <v>5659647012.0929995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IL 2023"/>
      <sheetName val="CONTROL"/>
      <sheetName val="FOR BOAS"/>
      <sheetName val="SCF REF"/>
      <sheetName val="Sheet1"/>
      <sheetName val="PANTAWID APRIL"/>
      <sheetName val="CONTROL PANTAWID"/>
      <sheetName val="SCF REF PANTAWID"/>
    </sheetNames>
    <sheetDataSet>
      <sheetData sheetId="0"/>
      <sheetData sheetId="1"/>
      <sheetData sheetId="2"/>
      <sheetData sheetId="3">
        <row r="3">
          <cell r="A3">
            <v>1</v>
          </cell>
          <cell r="B3"/>
          <cell r="C3" t="str">
            <v>Payment of personnel services</v>
          </cell>
          <cell r="D3">
            <v>3764214.01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104955586.41000001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1388446.2300000002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93746.810000000012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0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26570.98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14842800.240000002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388523.34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122945.61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1097055.5900000001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342849423.55000001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475840.74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493502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5877321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CF"/>
      <sheetName val="4PS_TB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17161025.809999999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5951193.25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2543433.2399999998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86219.65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1241418.3900000001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901631.95999999961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44818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301503.96999999997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118266.88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Y 2023"/>
      <sheetName val="Sheet3"/>
      <sheetName val="CONTROL"/>
      <sheetName val="FOR BOAS"/>
      <sheetName val="SCF REF"/>
      <sheetName val="Sheet1"/>
      <sheetName val="PANTAWID MAY"/>
      <sheetName val="CONTROL PANTAWID"/>
      <sheetName val="SCF REF PANTAWID"/>
    </sheetNames>
    <sheetDataSet>
      <sheetData sheetId="0"/>
      <sheetData sheetId="1"/>
      <sheetData sheetId="2"/>
      <sheetData sheetId="3"/>
      <sheetData sheetId="4">
        <row r="3">
          <cell r="A3">
            <v>1</v>
          </cell>
          <cell r="B3"/>
          <cell r="C3" t="str">
            <v>Payment of personnel services</v>
          </cell>
          <cell r="D3">
            <v>6132168.3399999999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63581552.309999995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2661075.0600000005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1217468.06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654834.46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287034.09999999998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14342057.370000003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564671.17000000004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749583.3400000002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100000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296790715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534024.88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273425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51697101.100000001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113720.23000000001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CF"/>
      <sheetName val="4PS_TB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40848396.010000013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7607778.1399999997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1656753.1300000001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31510530.210000001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335159.82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1120212.5900000001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882169.93999999913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319603.5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61750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82691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83575.16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1267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UNE 2023"/>
      <sheetName val="Sheet3"/>
      <sheetName val="CONTROL"/>
      <sheetName val="FOR BOAS"/>
      <sheetName val="SCF REF"/>
      <sheetName val="Sheet1"/>
      <sheetName val="PANTAWID JUNE"/>
      <sheetName val="CONTROL PANTAWID"/>
      <sheetName val="SCF REF PANTAWID"/>
    </sheetNames>
    <sheetDataSet>
      <sheetData sheetId="0"/>
      <sheetData sheetId="1"/>
      <sheetData sheetId="2"/>
      <sheetData sheetId="3"/>
      <sheetData sheetId="4">
        <row r="3">
          <cell r="A3">
            <v>1</v>
          </cell>
          <cell r="B3"/>
          <cell r="C3" t="str">
            <v>Payment of personnel services</v>
          </cell>
          <cell r="D3">
            <v>2887510.79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208102134.19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2269591.14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10031489.879999999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43169.139999999992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1319696.54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14507884.560000004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385946.25999999995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363887.1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344844500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594268.56000000006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44576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51505920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17057149.540000003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19589686.979999997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1622213.37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5065478.78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386170.78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1190588.9000000004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841547.70000000019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18300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547808.96999999986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71767.88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17087.02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ULY 2023"/>
      <sheetName val="Sheet2"/>
      <sheetName val="Sheet3"/>
      <sheetName val="CONTROL"/>
      <sheetName val="FOR BOAS"/>
      <sheetName val="SCF REF"/>
      <sheetName val="Sheet1"/>
      <sheetName val="PANTAWID JULY"/>
      <sheetName val="CONTROL PANTAWID"/>
      <sheetName val="SCF REF PANTAWID"/>
    </sheetNames>
    <sheetDataSet>
      <sheetData sheetId="0"/>
      <sheetData sheetId="1"/>
      <sheetData sheetId="2"/>
      <sheetData sheetId="3"/>
      <sheetData sheetId="4"/>
      <sheetData sheetId="5">
        <row r="3">
          <cell r="A3">
            <v>1</v>
          </cell>
          <cell r="B3"/>
          <cell r="C3" t="str">
            <v>Payment of personnel services</v>
          </cell>
          <cell r="D3">
            <v>4874359.6499999994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182169379.08999991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922741.38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17087.099999999999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204637.6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3192780.45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15210466.040000001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364616.58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0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100000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319512309.39999998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712052.92999999982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88661.59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112643956.39000003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6"/>
      <sheetData sheetId="7"/>
      <sheetData sheetId="8"/>
      <sheetData sheetId="9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26996935.91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14838165.539999999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24375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854716.8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264555.17000000004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792001.61000000034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732664.87999999989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354000.1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317667.3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GUST 2023"/>
      <sheetName val="Sheet4"/>
      <sheetName val="Sheet2"/>
      <sheetName val="Sheet3"/>
      <sheetName val="CONTROL"/>
      <sheetName val="SCF REF"/>
      <sheetName val="FOR BOAS"/>
      <sheetName val="Sheet1"/>
      <sheetName val="PANTAWID AUGUST"/>
      <sheetName val="CONTROL PANTAWID"/>
      <sheetName val="SCF REF PANTAWID"/>
    </sheetNames>
    <sheetDataSet>
      <sheetData sheetId="0"/>
      <sheetData sheetId="1"/>
      <sheetData sheetId="2"/>
      <sheetData sheetId="3"/>
      <sheetData sheetId="4"/>
      <sheetData sheetId="5">
        <row r="3">
          <cell r="A3">
            <v>1</v>
          </cell>
          <cell r="B3"/>
          <cell r="C3" t="str">
            <v>Payment of personnel services</v>
          </cell>
          <cell r="D3">
            <v>2656516.89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141160003.88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78473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9966050.129999999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579529.54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254825.9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16274358.850000003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460829.59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185931.19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3070000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434980063.69999999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553023.9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87411256.210000008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6"/>
      <sheetData sheetId="7"/>
      <sheetData sheetId="8"/>
      <sheetData sheetId="9"/>
      <sheetData sheetId="10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17485254.390000001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18800683.97000001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348750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1621421.4300000002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177472.67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1414118.49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1595076.9200000002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237251.45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272660.37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PT 2023"/>
      <sheetName val="Sheet4"/>
      <sheetName val="Sheet2"/>
      <sheetName val="Sheet3"/>
      <sheetName val="CONTROL"/>
      <sheetName val="SCF REF"/>
      <sheetName val="FOR BOAS"/>
      <sheetName val="Sheet1"/>
      <sheetName val="PANTAWID SEPT"/>
      <sheetName val="CONTROL PANTAWID"/>
      <sheetName val="SCF REF PANTAWID"/>
      <sheetName val="Sheet5"/>
    </sheetNames>
    <sheetDataSet>
      <sheetData sheetId="0"/>
      <sheetData sheetId="1"/>
      <sheetData sheetId="2"/>
      <sheetData sheetId="3"/>
      <sheetData sheetId="4"/>
      <sheetData sheetId="5">
        <row r="3">
          <cell r="A3">
            <v>1</v>
          </cell>
          <cell r="B3"/>
          <cell r="C3" t="str">
            <v>Payment of personnel services</v>
          </cell>
          <cell r="D3">
            <v>3106385.13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236353512.72999999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213750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3113790.78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1034793.26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953592.37999999989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14696431.450000007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391088.32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406624.11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50000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405129700.38999999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465564.80000000005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107311.82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19888485.839999996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</sheetData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16809065.940000001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17194475.479999997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0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867025.35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1070937.95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795104.98999999987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421543.47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292924.45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95933.94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T 2023"/>
      <sheetName val="Sheet6"/>
      <sheetName val="Sheet2"/>
      <sheetName val="Sheet3"/>
      <sheetName val="CONTROL"/>
      <sheetName val="SCF REF"/>
      <sheetName val="FOR BOAS"/>
      <sheetName val="Sheet1"/>
      <sheetName val="PANTAWID OCT"/>
      <sheetName val="CONTROL PANTAWID"/>
      <sheetName val="SCF REF PANTAWID"/>
      <sheetName val="Sheet5"/>
    </sheetNames>
    <sheetDataSet>
      <sheetData sheetId="0"/>
      <sheetData sheetId="1"/>
      <sheetData sheetId="2"/>
      <sheetData sheetId="3"/>
      <sheetData sheetId="4"/>
      <sheetData sheetId="5">
        <row r="3">
          <cell r="A3">
            <v>1</v>
          </cell>
          <cell r="B3"/>
          <cell r="C3" t="str">
            <v>Payment of personnel services</v>
          </cell>
          <cell r="D3">
            <v>1752007.34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124040603.07999997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0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27292403.41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1302562.6800000002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5151412.910000002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1397402.43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641488.37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34275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36098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286902850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792813.94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36885163.299999997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50">
          <cell r="D50">
            <v>486229080.45999968</v>
          </cell>
        </row>
      </sheetData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19043522.479999997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18038551.619999997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22968.75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1698044.0500000003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36532.15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10241047.160000002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2876323.86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164263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623141.0399999998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23259.5</v>
          </cell>
        </row>
        <row r="47">
          <cell r="E47">
            <v>52767653.609999992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V 2023"/>
      <sheetName val="Sheet6"/>
      <sheetName val="Sheet2"/>
      <sheetName val="Sheet3"/>
      <sheetName val="CONTROL"/>
      <sheetName val="SCF REF"/>
      <sheetName val="FOR BOAS"/>
      <sheetName val="Sheet1"/>
      <sheetName val="PANTAWID NOV"/>
      <sheetName val="CONTROL PANTAWID"/>
      <sheetName val="SCF REF PANTAWID"/>
      <sheetName val="Sheet5"/>
    </sheetNames>
    <sheetDataSet>
      <sheetData sheetId="0"/>
      <sheetData sheetId="1"/>
      <sheetData sheetId="2"/>
      <sheetData sheetId="3"/>
      <sheetData sheetId="4"/>
      <sheetData sheetId="5">
        <row r="3">
          <cell r="A3">
            <v>1</v>
          </cell>
          <cell r="B3"/>
          <cell r="C3" t="str">
            <v>Payment of personnel services</v>
          </cell>
          <cell r="D3">
            <v>6618882.5200000005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131715687.0999999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29531.25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59813501.899999991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1731537.52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860052.46999999986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4665266.0500000007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444183.91000000003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18910.73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150000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453174244.71000004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451244.84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3448659.9699999997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799978.22</v>
          </cell>
        </row>
        <row r="50">
          <cell r="D50">
            <v>663921681.1900003</v>
          </cell>
        </row>
      </sheetData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43968688.320000008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19949154.02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9375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848207.17999999993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11331642.479999999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3772568.0299999989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441044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36000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134496.69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45334.51</v>
          </cell>
        </row>
        <row r="47">
          <cell r="E47">
            <v>80536510.229999945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 2023"/>
      <sheetName val="Sheet6"/>
      <sheetName val="Sheet2"/>
      <sheetName val="Sheet3"/>
      <sheetName val="CONTROL"/>
      <sheetName val="SCF REF"/>
      <sheetName val="FOR BOAS"/>
      <sheetName val="Sheet1"/>
      <sheetName val="PANTAWID DEC"/>
      <sheetName val="CONTROL PANTAWID"/>
      <sheetName val="SCF REF PANTAWID"/>
      <sheetName val="Sheet5"/>
    </sheetNames>
    <sheetDataSet>
      <sheetData sheetId="0"/>
      <sheetData sheetId="1"/>
      <sheetData sheetId="2"/>
      <sheetData sheetId="3"/>
      <sheetData sheetId="4"/>
      <sheetData sheetId="5">
        <row r="3">
          <cell r="A3">
            <v>1</v>
          </cell>
          <cell r="B3"/>
          <cell r="C3" t="str">
            <v>Payment of personnel services</v>
          </cell>
          <cell r="D3">
            <v>11170066.870000001</v>
          </cell>
        </row>
        <row r="4">
          <cell r="A4">
            <v>2</v>
          </cell>
          <cell r="B4"/>
          <cell r="C4" t="str">
            <v>Payment of maintenance and other operating expenses</v>
          </cell>
          <cell r="D4">
            <v>214751708.2299999</v>
          </cell>
        </row>
        <row r="5">
          <cell r="A5">
            <v>3</v>
          </cell>
          <cell r="B5" t="str">
            <v>accu sur</v>
          </cell>
          <cell r="C5" t="str">
            <v>Payment of expenses pertaining to/incurred in the prior years</v>
          </cell>
          <cell r="D5">
            <v>154142.87</v>
          </cell>
        </row>
        <row r="6">
          <cell r="A6"/>
          <cell r="B6"/>
          <cell r="C6"/>
          <cell r="D6">
            <v>0</v>
          </cell>
        </row>
        <row r="7">
          <cell r="A7"/>
          <cell r="B7"/>
          <cell r="C7"/>
          <cell r="D7">
            <v>0</v>
          </cell>
        </row>
        <row r="8">
          <cell r="A8"/>
          <cell r="B8" t="str">
            <v>Purchase of Inventories</v>
          </cell>
          <cell r="C8"/>
          <cell r="D8">
            <v>0</v>
          </cell>
        </row>
        <row r="9">
          <cell r="A9">
            <v>4</v>
          </cell>
          <cell r="B9"/>
          <cell r="C9" t="str">
            <v>Purchase of inventories for distribution</v>
          </cell>
          <cell r="D9">
            <v>143968536.99000001</v>
          </cell>
        </row>
        <row r="10">
          <cell r="A10">
            <v>5</v>
          </cell>
          <cell r="B10"/>
          <cell r="C10" t="str">
            <v>Purchase of inventory held for consumption</v>
          </cell>
          <cell r="D10">
            <v>2931107.46</v>
          </cell>
        </row>
        <row r="11">
          <cell r="A11">
            <v>6</v>
          </cell>
          <cell r="B11"/>
          <cell r="C11" t="str">
            <v>Purchase of Semi-Expendable inventory</v>
          </cell>
          <cell r="D11">
            <v>1894591.9800000002</v>
          </cell>
        </row>
        <row r="12">
          <cell r="A12"/>
          <cell r="B12"/>
          <cell r="C12"/>
          <cell r="D12">
            <v>0</v>
          </cell>
        </row>
        <row r="13">
          <cell r="A13"/>
          <cell r="B13"/>
          <cell r="C13"/>
          <cell r="D13">
            <v>0</v>
          </cell>
        </row>
        <row r="14">
          <cell r="A14"/>
          <cell r="B14" t="str">
            <v>Remittance of Personnel Benefit Contributions and Mandatory Deductions</v>
          </cell>
          <cell r="C14"/>
          <cell r="D14">
            <v>0</v>
          </cell>
        </row>
        <row r="15">
          <cell r="A15"/>
          <cell r="B15"/>
          <cell r="C15" t="str">
            <v xml:space="preserve">Remittance of taxes withheld not covered by TRA </v>
          </cell>
          <cell r="D15">
            <v>0</v>
          </cell>
        </row>
        <row r="16">
          <cell r="A16"/>
          <cell r="B16"/>
          <cell r="C16" t="str">
            <v xml:space="preserve">Remittance of taxes withheld covered by TRA </v>
          </cell>
          <cell r="D16">
            <v>0</v>
          </cell>
        </row>
        <row r="17">
          <cell r="A17">
            <v>7</v>
          </cell>
          <cell r="B17" t="str">
            <v>govt share</v>
          </cell>
          <cell r="C17" t="str">
            <v>Remittance to GSIS/Pag-IBIG/PhilHealth</v>
          </cell>
          <cell r="D17">
            <v>0</v>
          </cell>
        </row>
        <row r="18">
          <cell r="A18">
            <v>20</v>
          </cell>
          <cell r="B18" t="str">
            <v xml:space="preserve">due tos - </v>
          </cell>
          <cell r="C18" t="str">
            <v xml:space="preserve">Remittance of personnel benefits contributions  </v>
          </cell>
          <cell r="D18">
            <v>16115597.260000005</v>
          </cell>
        </row>
        <row r="19">
          <cell r="A19">
            <v>8</v>
          </cell>
          <cell r="B19"/>
          <cell r="C19" t="str">
            <v>Remittance of other payables</v>
          </cell>
          <cell r="D19">
            <v>563676.63</v>
          </cell>
        </row>
        <row r="20">
          <cell r="A20"/>
          <cell r="B20"/>
          <cell r="C20"/>
          <cell r="D20">
            <v>0</v>
          </cell>
        </row>
        <row r="21">
          <cell r="A21"/>
          <cell r="B21"/>
          <cell r="C21"/>
          <cell r="D21">
            <v>0</v>
          </cell>
        </row>
        <row r="22">
          <cell r="A22"/>
          <cell r="B22" t="str">
            <v xml:space="preserve">Purchase/Construction of Property, Plant and Equipment </v>
          </cell>
          <cell r="C22"/>
          <cell r="D22">
            <v>0</v>
          </cell>
        </row>
        <row r="23">
          <cell r="A23">
            <v>9</v>
          </cell>
          <cell r="B23"/>
          <cell r="C23" t="str">
            <v>Advances to contractors</v>
          </cell>
          <cell r="D23">
            <v>0</v>
          </cell>
        </row>
        <row r="24">
          <cell r="A24">
            <v>10</v>
          </cell>
          <cell r="B24"/>
          <cell r="C24" t="str">
            <v>Construction in progress</v>
          </cell>
          <cell r="D24">
            <v>0</v>
          </cell>
        </row>
        <row r="25">
          <cell r="A25"/>
          <cell r="B25"/>
          <cell r="C25"/>
          <cell r="D25">
            <v>0</v>
          </cell>
        </row>
        <row r="26">
          <cell r="A26"/>
          <cell r="B26"/>
          <cell r="C26"/>
          <cell r="D26">
            <v>0</v>
          </cell>
        </row>
        <row r="27">
          <cell r="A27">
            <v>11</v>
          </cell>
          <cell r="B27" t="str">
            <v xml:space="preserve">Payment of Accounts Payables </v>
          </cell>
          <cell r="C27"/>
          <cell r="D27">
            <v>22843</v>
          </cell>
        </row>
        <row r="28">
          <cell r="A28"/>
          <cell r="B28"/>
          <cell r="C28"/>
          <cell r="D28">
            <v>0</v>
          </cell>
        </row>
        <row r="29">
          <cell r="A29"/>
          <cell r="B29"/>
          <cell r="C29"/>
          <cell r="D29">
            <v>0</v>
          </cell>
        </row>
        <row r="30">
          <cell r="A30"/>
          <cell r="B30" t="str">
            <v>Grant of Cash Advances</v>
          </cell>
          <cell r="C30"/>
          <cell r="D30">
            <v>0</v>
          </cell>
        </row>
        <row r="31">
          <cell r="A31">
            <v>12</v>
          </cell>
          <cell r="B31"/>
          <cell r="C31" t="str">
            <v>Advances for operating expenses (Petty Cash fund)</v>
          </cell>
          <cell r="D31">
            <v>0</v>
          </cell>
        </row>
        <row r="32">
          <cell r="A32">
            <v>13</v>
          </cell>
          <cell r="B32"/>
          <cell r="C32" t="str">
            <v>Advances for special purpose/time-bound undertakings- ADVANCES TO SDOs</v>
          </cell>
          <cell r="D32">
            <v>164590849.00999999</v>
          </cell>
        </row>
        <row r="33">
          <cell r="A33">
            <v>14</v>
          </cell>
          <cell r="B33"/>
          <cell r="C33" t="str">
            <v>Advances to officers and employees</v>
          </cell>
          <cell r="D33">
            <v>469011.87000000005</v>
          </cell>
        </row>
        <row r="34">
          <cell r="A34">
            <v>18</v>
          </cell>
          <cell r="B34"/>
          <cell r="C34" t="str">
            <v>Advances for payroll</v>
          </cell>
          <cell r="D34">
            <v>0</v>
          </cell>
        </row>
        <row r="35">
          <cell r="A35"/>
          <cell r="B35"/>
          <cell r="C35"/>
          <cell r="D35">
            <v>0</v>
          </cell>
        </row>
        <row r="36">
          <cell r="A36"/>
          <cell r="B36"/>
          <cell r="C36"/>
          <cell r="D36">
            <v>0</v>
          </cell>
        </row>
        <row r="37">
          <cell r="A37"/>
          <cell r="B37" t="str">
            <v>Release of Inter-Agency Fund Transfers</v>
          </cell>
          <cell r="C37"/>
          <cell r="D37">
            <v>0</v>
          </cell>
        </row>
        <row r="38">
          <cell r="A38">
            <v>15</v>
          </cell>
          <cell r="B38"/>
          <cell r="C38" t="str">
            <v>Advances to other NGOs/GOCCs/LGUs for purchase of goods/services as authorized by law</v>
          </cell>
          <cell r="D38">
            <v>31711941.359999999</v>
          </cell>
        </row>
        <row r="39">
          <cell r="A39"/>
          <cell r="B39"/>
          <cell r="C39"/>
          <cell r="D39">
            <v>0</v>
          </cell>
        </row>
        <row r="40">
          <cell r="A40"/>
          <cell r="B40"/>
          <cell r="C40"/>
          <cell r="D40">
            <v>0</v>
          </cell>
        </row>
        <row r="41">
          <cell r="A41"/>
          <cell r="B41" t="str">
            <v>Other Disbursements</v>
          </cell>
          <cell r="C41"/>
          <cell r="D41">
            <v>0</v>
          </cell>
        </row>
        <row r="42">
          <cell r="A42">
            <v>16</v>
          </cell>
          <cell r="B42"/>
          <cell r="C42" t="str">
            <v>Refund of guaranty/security deposits</v>
          </cell>
          <cell r="D42">
            <v>0</v>
          </cell>
        </row>
        <row r="43">
          <cell r="A43">
            <v>17</v>
          </cell>
          <cell r="B43"/>
          <cell r="C43" t="str">
            <v>Others - Tax Refund</v>
          </cell>
          <cell r="D43">
            <v>0</v>
          </cell>
        </row>
        <row r="44">
          <cell r="A44">
            <v>19</v>
          </cell>
          <cell r="B44"/>
          <cell r="C44" t="str">
            <v>Others -  Mandatory deductions Refund/Receivables</v>
          </cell>
          <cell r="D44">
            <v>0</v>
          </cell>
        </row>
        <row r="45">
          <cell r="A45">
            <v>21</v>
          </cell>
          <cell r="B45"/>
          <cell r="C45" t="str">
            <v>Purchase of Information and Communication Technology Equipment</v>
          </cell>
          <cell r="D45">
            <v>0</v>
          </cell>
        </row>
        <row r="50">
          <cell r="D50">
            <v>604505426.2899996</v>
          </cell>
        </row>
      </sheetData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TB"/>
      <sheetName val="CF"/>
      <sheetName val="JEV"/>
      <sheetName val="JEV_TB"/>
      <sheetName val="4PS_CDJ"/>
      <sheetName val="4PS_TB"/>
      <sheetName val="4PS_CF"/>
      <sheetName val="4PS_JEV"/>
      <sheetName val="4PS_JEV TB"/>
      <sheetName val="ADJ ENTRY"/>
      <sheetName val="TB_ADJ"/>
      <sheetName val="LIST OF REVETED AP (JEV# 2072)"/>
    </sheetNames>
    <sheetDataSet>
      <sheetData sheetId="0"/>
      <sheetData sheetId="1"/>
      <sheetData sheetId="2">
        <row r="2">
          <cell r="B2">
            <v>1</v>
          </cell>
          <cell r="C2"/>
          <cell r="D2" t="str">
            <v>Payment of personnel services</v>
          </cell>
          <cell r="E2">
            <v>63803128.180000022</v>
          </cell>
        </row>
        <row r="3">
          <cell r="B3">
            <v>2</v>
          </cell>
          <cell r="C3"/>
          <cell r="D3" t="str">
            <v>Payment of maintenance and other operating expenses</v>
          </cell>
          <cell r="E3">
            <v>27891394.949999999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56250</v>
          </cell>
        </row>
        <row r="5">
          <cell r="E5">
            <v>0</v>
          </cell>
        </row>
        <row r="6">
          <cell r="E6">
            <v>0</v>
          </cell>
        </row>
        <row r="7">
          <cell r="B7"/>
          <cell r="C7" t="str">
            <v>Purchase of Inventories</v>
          </cell>
          <cell r="D7"/>
          <cell r="E7">
            <v>0</v>
          </cell>
        </row>
        <row r="8">
          <cell r="B8">
            <v>4</v>
          </cell>
          <cell r="C8"/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/>
          <cell r="D9" t="str">
            <v>Purchase of inventory held for consumption</v>
          </cell>
          <cell r="E9">
            <v>2613645.9300000002</v>
          </cell>
        </row>
        <row r="10">
          <cell r="B10">
            <v>6</v>
          </cell>
          <cell r="C10"/>
          <cell r="D10" t="str">
            <v>Purchase of Semi-Expendable inventory</v>
          </cell>
          <cell r="E10">
            <v>114242.17000000001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/>
          <cell r="C13" t="str">
            <v>Remittance of Personnel Benefit Contributions and Mandatory Deductions</v>
          </cell>
          <cell r="D13"/>
          <cell r="E13">
            <v>0</v>
          </cell>
        </row>
        <row r="14">
          <cell r="B14"/>
          <cell r="C14"/>
          <cell r="D14" t="str">
            <v xml:space="preserve">Remittance of taxes withheld not covered by TRA </v>
          </cell>
          <cell r="E14">
            <v>0</v>
          </cell>
        </row>
        <row r="15">
          <cell r="B15"/>
          <cell r="C15"/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5766594.9800000014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9310366.020000007</v>
          </cell>
        </row>
        <row r="18">
          <cell r="B18">
            <v>8</v>
          </cell>
          <cell r="C18"/>
          <cell r="D18" t="str">
            <v>Remittance of other payables</v>
          </cell>
          <cell r="E18">
            <v>54100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/>
          <cell r="C21" t="str">
            <v xml:space="preserve">Purchase/Construction of Property, Plant and Equipment </v>
          </cell>
          <cell r="D21"/>
          <cell r="E21">
            <v>0</v>
          </cell>
        </row>
        <row r="22">
          <cell r="B22">
            <v>9</v>
          </cell>
          <cell r="C22"/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/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/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/>
          <cell r="C29" t="str">
            <v>Grant of Cash Advances</v>
          </cell>
          <cell r="D29"/>
          <cell r="E29">
            <v>0</v>
          </cell>
        </row>
        <row r="30">
          <cell r="B30">
            <v>12</v>
          </cell>
          <cell r="C30"/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/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/>
          <cell r="D32" t="str">
            <v>Advances to officers and employees</v>
          </cell>
          <cell r="E32">
            <v>243691.47</v>
          </cell>
        </row>
        <row r="33">
          <cell r="B33">
            <v>18</v>
          </cell>
          <cell r="C33"/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/>
          <cell r="C36" t="str">
            <v>Release of Inter-Agency Fund Transfers</v>
          </cell>
          <cell r="D36"/>
          <cell r="E36">
            <v>0</v>
          </cell>
        </row>
        <row r="37">
          <cell r="B37">
            <v>15</v>
          </cell>
          <cell r="C37"/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/>
          <cell r="C38"/>
          <cell r="D38"/>
          <cell r="E38">
            <v>0</v>
          </cell>
        </row>
        <row r="39">
          <cell r="B39"/>
          <cell r="C39"/>
          <cell r="D39"/>
          <cell r="E39">
            <v>0</v>
          </cell>
        </row>
        <row r="40">
          <cell r="B40"/>
          <cell r="C40" t="str">
            <v>Other Disbursements</v>
          </cell>
          <cell r="D40"/>
          <cell r="E40">
            <v>0</v>
          </cell>
        </row>
        <row r="41">
          <cell r="B41">
            <v>16</v>
          </cell>
          <cell r="C41"/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/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/>
          <cell r="D43" t="str">
            <v>Others -  Mandatory deductions Refund/Receivables</v>
          </cell>
          <cell r="E43">
            <v>0</v>
          </cell>
        </row>
        <row r="44">
          <cell r="E44">
            <v>109853413.70000005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-CONDENSED"/>
      <sheetName val="FC 1- Detailed"/>
    </sheetNames>
    <sheetDataSet>
      <sheetData sheetId="0"/>
      <sheetData sheetId="1">
        <row r="80">
          <cell r="S80">
            <v>17283146.810000002</v>
          </cell>
        </row>
        <row r="169">
          <cell r="S169">
            <v>39109538.43999657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PT 2023"/>
      <sheetName val="Sheet4"/>
      <sheetName val="Sheet2"/>
      <sheetName val="Sheet3"/>
      <sheetName val="CONTROL"/>
      <sheetName val="SCF REF"/>
      <sheetName val="FOR BOAS"/>
      <sheetName val="Sheet1"/>
    </sheetNames>
    <sheetDataSet>
      <sheetData sheetId="0"/>
      <sheetData sheetId="1"/>
      <sheetData sheetId="2"/>
      <sheetData sheetId="3"/>
      <sheetData sheetId="4">
        <row r="106">
          <cell r="E106">
            <v>525000</v>
          </cell>
        </row>
      </sheetData>
      <sheetData sheetId="5"/>
      <sheetData sheetId="6"/>
      <sheetData sheetId="7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Sheet1"/>
      <sheetName val="FC1CSFP"/>
      <sheetName val="FC1DIS"/>
      <sheetName val="Sheet3"/>
      <sheetName val="Sheet2"/>
      <sheetName val="FC1CIS"/>
      <sheetName val="tb control"/>
      <sheetName val="FC1-Pre TB"/>
      <sheetName val="FC1-Post TB "/>
      <sheetName val="Distri."/>
      <sheetName val="Consu."/>
      <sheetName val="SE"/>
      <sheetName val="SE - Furniture"/>
      <sheetName val="FC1 post tb-June"/>
      <sheetName val="FO X June 2016"/>
    </sheetNames>
    <sheetDataSet>
      <sheetData sheetId="0"/>
      <sheetData sheetId="1">
        <row r="23">
          <cell r="I23">
            <v>40675172.239999995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XFC96"/>
  <sheetViews>
    <sheetView view="pageBreakPreview" topLeftCell="B25" zoomScale="115" zoomScaleNormal="100" zoomScaleSheetLayoutView="115" workbookViewId="0">
      <selection activeCell="H53" sqref="H53"/>
    </sheetView>
  </sheetViews>
  <sheetFormatPr defaultColWidth="9.140625" defaultRowHeight="16.5" x14ac:dyDescent="0.3"/>
  <cols>
    <col min="1" max="1" width="7.28515625" style="3" customWidth="1"/>
    <col min="2" max="2" width="3.28515625" style="2" customWidth="1"/>
    <col min="3" max="3" width="2.42578125" style="41" customWidth="1"/>
    <col min="4" max="4" width="2.28515625" style="9" customWidth="1"/>
    <col min="5" max="5" width="57.42578125" style="3" customWidth="1"/>
    <col min="6" max="6" width="4.7109375" style="3" customWidth="1"/>
    <col min="7" max="7" width="17.28515625" style="3" customWidth="1"/>
    <col min="8" max="8" width="25.42578125" style="44" customWidth="1"/>
    <col min="9" max="9" width="9.28515625" style="3" customWidth="1"/>
    <col min="10" max="10" width="16.42578125" style="3" hidden="1" customWidth="1"/>
    <col min="11" max="11" width="14.7109375" style="3" bestFit="1" customWidth="1"/>
    <col min="12" max="16384" width="9.140625" style="3"/>
  </cols>
  <sheetData>
    <row r="1" spans="1:8" x14ac:dyDescent="0.3">
      <c r="A1" s="1"/>
      <c r="C1" s="142" t="s">
        <v>0</v>
      </c>
      <c r="D1" s="142"/>
      <c r="E1" s="142"/>
      <c r="F1" s="142"/>
      <c r="G1" s="142"/>
      <c r="H1" s="142"/>
    </row>
    <row r="2" spans="1:8" x14ac:dyDescent="0.3">
      <c r="A2" s="1"/>
      <c r="C2" s="142" t="s">
        <v>1</v>
      </c>
      <c r="D2" s="142"/>
      <c r="E2" s="142"/>
      <c r="F2" s="142"/>
      <c r="G2" s="142"/>
      <c r="H2" s="142"/>
    </row>
    <row r="3" spans="1:8" x14ac:dyDescent="0.3">
      <c r="A3" s="4"/>
      <c r="C3" s="143" t="s">
        <v>166</v>
      </c>
      <c r="D3" s="143"/>
      <c r="E3" s="143"/>
      <c r="F3" s="143"/>
      <c r="G3" s="143"/>
      <c r="H3" s="143"/>
    </row>
    <row r="4" spans="1:8" x14ac:dyDescent="0.3">
      <c r="A4" s="4"/>
      <c r="C4" s="143" t="s">
        <v>2</v>
      </c>
      <c r="D4" s="143"/>
      <c r="E4" s="143"/>
      <c r="F4" s="143"/>
      <c r="G4" s="143"/>
      <c r="H4" s="143"/>
    </row>
    <row r="5" spans="1:8" x14ac:dyDescent="0.3">
      <c r="A5" s="4"/>
      <c r="C5" s="143" t="s">
        <v>161</v>
      </c>
      <c r="D5" s="143"/>
      <c r="E5" s="143"/>
      <c r="F5" s="143"/>
      <c r="G5" s="143"/>
      <c r="H5" s="143"/>
    </row>
    <row r="6" spans="1:8" hidden="1" x14ac:dyDescent="0.3">
      <c r="A6" s="4"/>
      <c r="C6" s="5"/>
      <c r="D6" s="141"/>
      <c r="E6" s="141"/>
      <c r="F6" s="6"/>
      <c r="G6" s="7"/>
      <c r="H6" s="48"/>
    </row>
    <row r="7" spans="1:8" x14ac:dyDescent="0.3">
      <c r="A7" s="4"/>
      <c r="C7" s="5"/>
      <c r="D7" s="6"/>
      <c r="E7" s="6"/>
      <c r="F7" s="6"/>
      <c r="G7" s="8"/>
      <c r="H7" s="48"/>
    </row>
    <row r="8" spans="1:8" s="9" customFormat="1" x14ac:dyDescent="0.3">
      <c r="B8" s="2"/>
      <c r="C8" s="10" t="s">
        <v>3</v>
      </c>
      <c r="D8" s="10"/>
      <c r="E8" s="10"/>
      <c r="F8" s="10"/>
      <c r="G8" s="10"/>
      <c r="H8" s="49"/>
    </row>
    <row r="9" spans="1:8" s="9" customFormat="1" x14ac:dyDescent="0.3">
      <c r="B9" s="2"/>
      <c r="C9" s="10"/>
      <c r="D9" s="10"/>
      <c r="E9" s="10"/>
      <c r="F9" s="10"/>
      <c r="G9" s="12">
        <v>2023</v>
      </c>
      <c r="H9" s="50" t="s">
        <v>167</v>
      </c>
    </row>
    <row r="10" spans="1:8" s="9" customFormat="1" x14ac:dyDescent="0.3">
      <c r="B10" s="2"/>
      <c r="C10" s="13" t="s">
        <v>4</v>
      </c>
      <c r="D10" s="10"/>
      <c r="E10" s="10"/>
      <c r="F10" s="10"/>
      <c r="G10" s="10"/>
      <c r="H10" s="49"/>
    </row>
    <row r="11" spans="1:8" s="4" customFormat="1" x14ac:dyDescent="0.3">
      <c r="B11" s="14">
        <v>1</v>
      </c>
      <c r="C11" s="15"/>
      <c r="D11" s="16" t="s">
        <v>5</v>
      </c>
      <c r="E11" s="16"/>
      <c r="F11" s="16" t="s">
        <v>6</v>
      </c>
      <c r="G11" s="17">
        <f>'FC 1- Detailed'!I11</f>
        <v>7223673676.79</v>
      </c>
      <c r="H11" s="51">
        <f>'FC 1- Detailed'!J11</f>
        <v>5455234343</v>
      </c>
    </row>
    <row r="12" spans="1:8" s="4" customFormat="1" x14ac:dyDescent="0.3">
      <c r="B12" s="14">
        <v>2</v>
      </c>
      <c r="C12" s="15"/>
      <c r="D12" s="16" t="s">
        <v>7</v>
      </c>
      <c r="E12" s="16"/>
      <c r="F12" s="16"/>
      <c r="G12" s="17">
        <f>'FC 1- Detailed'!I17</f>
        <v>429500</v>
      </c>
      <c r="H12" s="51">
        <f>'FC 1- Detailed'!J17</f>
        <v>290900</v>
      </c>
    </row>
    <row r="13" spans="1:8" s="4" customFormat="1" x14ac:dyDescent="0.3">
      <c r="B13" s="14">
        <v>3</v>
      </c>
      <c r="C13" s="15"/>
      <c r="D13" s="16" t="s">
        <v>8</v>
      </c>
      <c r="E13" s="16"/>
      <c r="F13" s="16"/>
      <c r="G13" s="17">
        <f>'FC 1- Detailed'!I23</f>
        <v>0</v>
      </c>
      <c r="H13" s="51">
        <f>'FC 1- Detailed'!J23</f>
        <v>16216000.01</v>
      </c>
    </row>
    <row r="14" spans="1:8" s="4" customFormat="1" x14ac:dyDescent="0.3">
      <c r="B14" s="14">
        <v>4</v>
      </c>
      <c r="C14" s="15"/>
      <c r="D14" s="16" t="s">
        <v>9</v>
      </c>
      <c r="E14" s="16"/>
      <c r="F14" s="16"/>
      <c r="G14" s="17">
        <f>'FC 1- Detailed'!I28</f>
        <v>1106495</v>
      </c>
      <c r="H14" s="51">
        <f>'FC 1- Detailed'!J28</f>
        <v>893371.0029994119</v>
      </c>
    </row>
    <row r="15" spans="1:8" s="4" customFormat="1" x14ac:dyDescent="0.3">
      <c r="B15" s="14">
        <v>5</v>
      </c>
      <c r="C15" s="15"/>
      <c r="D15" s="16" t="s">
        <v>10</v>
      </c>
      <c r="E15" s="16"/>
      <c r="F15" s="16"/>
      <c r="G15" s="17">
        <f>'FC 1- Detailed'!I31</f>
        <v>735000</v>
      </c>
      <c r="H15" s="51">
        <f>'FC 1- Detailed'!J31</f>
        <v>0</v>
      </c>
    </row>
    <row r="16" spans="1:8" s="4" customFormat="1" hidden="1" x14ac:dyDescent="0.3">
      <c r="B16" s="14">
        <v>6</v>
      </c>
      <c r="C16" s="15"/>
      <c r="D16" s="16" t="s">
        <v>11</v>
      </c>
      <c r="E16" s="16"/>
      <c r="F16" s="16"/>
      <c r="G16" s="17">
        <f>IFERROR(VLOOKUP(B16,#REF!,18,FALSE),0)</f>
        <v>0</v>
      </c>
      <c r="H16" s="51"/>
    </row>
    <row r="17" spans="2:16383" s="4" customFormat="1" x14ac:dyDescent="0.3">
      <c r="B17" s="14">
        <v>7</v>
      </c>
      <c r="C17" s="15"/>
      <c r="D17" s="16" t="s">
        <v>12</v>
      </c>
      <c r="E17" s="16"/>
      <c r="F17" s="16"/>
      <c r="G17" s="17">
        <f>'FC 1- Detailed'!I40</f>
        <v>162807849.76999998</v>
      </c>
      <c r="H17" s="51">
        <f>'FC 1- Detailed'!J40</f>
        <v>186985398.07999998</v>
      </c>
    </row>
    <row r="18" spans="2:16383" s="4" customFormat="1" ht="15" hidden="1" customHeight="1" x14ac:dyDescent="0.3">
      <c r="B18" s="14">
        <v>8</v>
      </c>
      <c r="C18" s="15"/>
      <c r="D18" s="16" t="s">
        <v>13</v>
      </c>
      <c r="E18" s="15"/>
      <c r="F18" s="16"/>
      <c r="G18" s="17">
        <f>IFERROR(VLOOKUP(B18,#REF!,18,FALSE),0)</f>
        <v>0</v>
      </c>
      <c r="H18" s="51"/>
    </row>
    <row r="19" spans="2:16383" s="4" customFormat="1" x14ac:dyDescent="0.3">
      <c r="B19" s="14">
        <v>9</v>
      </c>
      <c r="C19" s="15"/>
      <c r="D19" s="16" t="s">
        <v>14</v>
      </c>
      <c r="E19" s="15"/>
      <c r="F19" s="16"/>
      <c r="G19" s="17">
        <f>'FC 1- Detailed'!I60</f>
        <v>0</v>
      </c>
      <c r="H19" s="51">
        <f>'FC 1- Detailed'!J60</f>
        <v>27000</v>
      </c>
    </row>
    <row r="20" spans="2:16383" s="4" customFormat="1" ht="17.25" thickBot="1" x14ac:dyDescent="0.35">
      <c r="B20" s="14"/>
      <c r="C20" s="19" t="s">
        <v>15</v>
      </c>
      <c r="D20" s="20"/>
      <c r="E20" s="13"/>
      <c r="F20" s="13"/>
      <c r="G20" s="21">
        <f>SUM(G11:G19)</f>
        <v>7388752521.5599995</v>
      </c>
      <c r="H20" s="21">
        <f>SUM(H11:H19)</f>
        <v>5659647012.0929995</v>
      </c>
      <c r="I20" s="56">
        <f>H20-'FC 1- Detailed'!J65</f>
        <v>0</v>
      </c>
      <c r="J20" s="23" t="e">
        <f>G20-#REF!</f>
        <v>#REF!</v>
      </c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  <c r="ALQ20" s="9"/>
      <c r="ALR20" s="9"/>
      <c r="ALS20" s="9"/>
      <c r="ALT20" s="9"/>
      <c r="ALU20" s="9"/>
      <c r="ALV20" s="9"/>
      <c r="ALW20" s="9"/>
      <c r="ALX20" s="9"/>
      <c r="ALY20" s="9"/>
      <c r="ALZ20" s="9"/>
      <c r="AMA20" s="9"/>
      <c r="AMB20" s="9"/>
      <c r="AMC20" s="9"/>
      <c r="AMD20" s="9"/>
      <c r="AME20" s="9"/>
      <c r="AMF20" s="9"/>
      <c r="AMG20" s="9"/>
      <c r="AMH20" s="9"/>
      <c r="AMI20" s="9"/>
      <c r="AMJ20" s="9"/>
      <c r="AMK20" s="9"/>
      <c r="AML20" s="9"/>
      <c r="AMM20" s="9"/>
      <c r="AMN20" s="9"/>
      <c r="AMO20" s="9"/>
      <c r="AMP20" s="9"/>
      <c r="AMQ20" s="9"/>
      <c r="AMR20" s="9"/>
      <c r="AMS20" s="9"/>
      <c r="AMT20" s="9"/>
      <c r="AMU20" s="9"/>
      <c r="AMV20" s="9"/>
      <c r="AMW20" s="9"/>
      <c r="AMX20" s="9"/>
      <c r="AMY20" s="9"/>
      <c r="AMZ20" s="9"/>
      <c r="ANA20" s="9"/>
      <c r="ANB20" s="9"/>
      <c r="ANC20" s="9"/>
      <c r="AND20" s="9"/>
      <c r="ANE20" s="9"/>
      <c r="ANF20" s="9"/>
      <c r="ANG20" s="9"/>
      <c r="ANH20" s="9"/>
      <c r="ANI20" s="9"/>
      <c r="ANJ20" s="9"/>
      <c r="ANK20" s="9"/>
      <c r="ANL20" s="9"/>
      <c r="ANM20" s="9"/>
      <c r="ANN20" s="9"/>
      <c r="ANO20" s="9"/>
      <c r="ANP20" s="9"/>
      <c r="ANQ20" s="9"/>
      <c r="ANR20" s="9"/>
      <c r="ANS20" s="9"/>
      <c r="ANT20" s="9"/>
      <c r="ANU20" s="9"/>
      <c r="ANV20" s="9"/>
      <c r="ANW20" s="9"/>
      <c r="ANX20" s="9"/>
      <c r="ANY20" s="9"/>
      <c r="ANZ20" s="9"/>
      <c r="AOA20" s="9"/>
      <c r="AOB20" s="9"/>
      <c r="AOC20" s="9"/>
      <c r="AOD20" s="9"/>
      <c r="AOE20" s="9"/>
      <c r="AOF20" s="9"/>
      <c r="AOG20" s="9"/>
      <c r="AOH20" s="9"/>
      <c r="AOI20" s="9"/>
      <c r="AOJ20" s="9"/>
      <c r="AOK20" s="9"/>
      <c r="AOL20" s="9"/>
      <c r="AOM20" s="9"/>
      <c r="AON20" s="9"/>
      <c r="AOO20" s="9"/>
      <c r="AOP20" s="9"/>
      <c r="AOQ20" s="9"/>
      <c r="AOR20" s="9"/>
      <c r="AOS20" s="9"/>
      <c r="AOT20" s="9"/>
      <c r="AOU20" s="9"/>
      <c r="AOV20" s="9"/>
      <c r="AOW20" s="9"/>
      <c r="AOX20" s="9"/>
      <c r="AOY20" s="9"/>
      <c r="AOZ20" s="9"/>
      <c r="APA20" s="9"/>
      <c r="APB20" s="9"/>
      <c r="APC20" s="9"/>
      <c r="APD20" s="9"/>
      <c r="APE20" s="9"/>
      <c r="APF20" s="9"/>
      <c r="APG20" s="9"/>
      <c r="APH20" s="9"/>
      <c r="API20" s="9"/>
      <c r="APJ20" s="9"/>
      <c r="APK20" s="9"/>
      <c r="APL20" s="9"/>
      <c r="APM20" s="9"/>
      <c r="APN20" s="9"/>
      <c r="APO20" s="9"/>
      <c r="APP20" s="9"/>
      <c r="APQ20" s="9"/>
      <c r="APR20" s="9"/>
      <c r="APS20" s="9"/>
      <c r="APT20" s="9"/>
      <c r="APU20" s="9"/>
      <c r="APV20" s="9"/>
      <c r="APW20" s="9"/>
      <c r="APX20" s="9"/>
      <c r="APY20" s="9"/>
      <c r="APZ20" s="9"/>
      <c r="AQA20" s="9"/>
      <c r="AQB20" s="9"/>
      <c r="AQC20" s="9"/>
      <c r="AQD20" s="9"/>
      <c r="AQE20" s="9"/>
      <c r="AQF20" s="9"/>
      <c r="AQG20" s="9"/>
      <c r="AQH20" s="9"/>
      <c r="AQI20" s="9"/>
      <c r="AQJ20" s="9"/>
      <c r="AQK20" s="9"/>
      <c r="AQL20" s="9"/>
      <c r="AQM20" s="9"/>
      <c r="AQN20" s="9"/>
      <c r="AQO20" s="9"/>
      <c r="AQP20" s="9"/>
      <c r="AQQ20" s="9"/>
      <c r="AQR20" s="9"/>
      <c r="AQS20" s="9"/>
      <c r="AQT20" s="9"/>
      <c r="AQU20" s="9"/>
      <c r="AQV20" s="9"/>
      <c r="AQW20" s="9"/>
      <c r="AQX20" s="9"/>
      <c r="AQY20" s="9"/>
      <c r="AQZ20" s="9"/>
      <c r="ARA20" s="9"/>
      <c r="ARB20" s="9"/>
      <c r="ARC20" s="9"/>
      <c r="ARD20" s="9"/>
      <c r="ARE20" s="9"/>
      <c r="ARF20" s="9"/>
      <c r="ARG20" s="9"/>
      <c r="ARH20" s="9"/>
      <c r="ARI20" s="9"/>
      <c r="ARJ20" s="9"/>
      <c r="ARK20" s="9"/>
      <c r="ARL20" s="9"/>
      <c r="ARM20" s="9"/>
      <c r="ARN20" s="9"/>
      <c r="ARO20" s="9"/>
      <c r="ARP20" s="9"/>
      <c r="ARQ20" s="9"/>
      <c r="ARR20" s="9"/>
      <c r="ARS20" s="9"/>
      <c r="ART20" s="9"/>
      <c r="ARU20" s="9"/>
      <c r="ARV20" s="9"/>
      <c r="ARW20" s="9"/>
      <c r="ARX20" s="9"/>
      <c r="ARY20" s="9"/>
      <c r="ARZ20" s="9"/>
      <c r="ASA20" s="9"/>
      <c r="ASB20" s="9"/>
      <c r="ASC20" s="9"/>
      <c r="ASD20" s="9"/>
      <c r="ASE20" s="9"/>
      <c r="ASF20" s="9"/>
      <c r="ASG20" s="9"/>
      <c r="ASH20" s="9"/>
      <c r="ASI20" s="9"/>
      <c r="ASJ20" s="9"/>
      <c r="ASK20" s="9"/>
      <c r="ASL20" s="9"/>
      <c r="ASM20" s="9"/>
      <c r="ASN20" s="9"/>
      <c r="ASO20" s="9"/>
      <c r="ASP20" s="9"/>
      <c r="ASQ20" s="9"/>
      <c r="ASR20" s="9"/>
      <c r="ASS20" s="9"/>
      <c r="AST20" s="9"/>
      <c r="ASU20" s="9"/>
      <c r="ASV20" s="9"/>
      <c r="ASW20" s="9"/>
      <c r="ASX20" s="9"/>
      <c r="ASY20" s="9"/>
      <c r="ASZ20" s="9"/>
      <c r="ATA20" s="9"/>
      <c r="ATB20" s="9"/>
      <c r="ATC20" s="9"/>
      <c r="ATD20" s="9"/>
      <c r="ATE20" s="9"/>
      <c r="ATF20" s="9"/>
      <c r="ATG20" s="9"/>
      <c r="ATH20" s="9"/>
      <c r="ATI20" s="9"/>
      <c r="ATJ20" s="9"/>
      <c r="ATK20" s="9"/>
      <c r="ATL20" s="9"/>
      <c r="ATM20" s="9"/>
      <c r="ATN20" s="9"/>
      <c r="ATO20" s="9"/>
      <c r="ATP20" s="9"/>
      <c r="ATQ20" s="9"/>
      <c r="ATR20" s="9"/>
      <c r="ATS20" s="9"/>
      <c r="ATT20" s="9"/>
      <c r="ATU20" s="9"/>
      <c r="ATV20" s="9"/>
      <c r="ATW20" s="9"/>
      <c r="ATX20" s="9"/>
      <c r="ATY20" s="9"/>
      <c r="ATZ20" s="9"/>
      <c r="AUA20" s="9"/>
      <c r="AUB20" s="9"/>
      <c r="AUC20" s="9"/>
      <c r="AUD20" s="9"/>
      <c r="AUE20" s="9"/>
      <c r="AUF20" s="9"/>
      <c r="AUG20" s="9"/>
      <c r="AUH20" s="9"/>
      <c r="AUI20" s="9"/>
      <c r="AUJ20" s="9"/>
      <c r="AUK20" s="9"/>
      <c r="AUL20" s="9"/>
      <c r="AUM20" s="9"/>
      <c r="AUN20" s="9"/>
      <c r="AUO20" s="9"/>
      <c r="AUP20" s="9"/>
      <c r="AUQ20" s="9"/>
      <c r="AUR20" s="9"/>
      <c r="AUS20" s="9"/>
      <c r="AUT20" s="9"/>
      <c r="AUU20" s="9"/>
      <c r="AUV20" s="9"/>
      <c r="AUW20" s="9"/>
      <c r="AUX20" s="9"/>
      <c r="AUY20" s="9"/>
      <c r="AUZ20" s="9"/>
      <c r="AVA20" s="9"/>
      <c r="AVB20" s="9"/>
      <c r="AVC20" s="9"/>
      <c r="AVD20" s="9"/>
      <c r="AVE20" s="9"/>
      <c r="AVF20" s="9"/>
      <c r="AVG20" s="9"/>
      <c r="AVH20" s="9"/>
      <c r="AVI20" s="9"/>
      <c r="AVJ20" s="9"/>
      <c r="AVK20" s="9"/>
      <c r="AVL20" s="9"/>
      <c r="AVM20" s="9"/>
      <c r="AVN20" s="9"/>
      <c r="AVO20" s="9"/>
      <c r="AVP20" s="9"/>
      <c r="AVQ20" s="9"/>
      <c r="AVR20" s="9"/>
      <c r="AVS20" s="9"/>
      <c r="AVT20" s="9"/>
      <c r="AVU20" s="9"/>
      <c r="AVV20" s="9"/>
      <c r="AVW20" s="9"/>
      <c r="AVX20" s="9"/>
      <c r="AVY20" s="9"/>
      <c r="AVZ20" s="9"/>
      <c r="AWA20" s="9"/>
      <c r="AWB20" s="9"/>
      <c r="AWC20" s="9"/>
      <c r="AWD20" s="9"/>
      <c r="AWE20" s="9"/>
      <c r="AWF20" s="9"/>
      <c r="AWG20" s="9"/>
      <c r="AWH20" s="9"/>
      <c r="AWI20" s="9"/>
      <c r="AWJ20" s="9"/>
      <c r="AWK20" s="9"/>
      <c r="AWL20" s="9"/>
      <c r="AWM20" s="9"/>
      <c r="AWN20" s="9"/>
      <c r="AWO20" s="9"/>
      <c r="AWP20" s="9"/>
      <c r="AWQ20" s="9"/>
      <c r="AWR20" s="9"/>
      <c r="AWS20" s="9"/>
      <c r="AWT20" s="9"/>
      <c r="AWU20" s="9"/>
      <c r="AWV20" s="9"/>
      <c r="AWW20" s="9"/>
      <c r="AWX20" s="9"/>
      <c r="AWY20" s="9"/>
      <c r="AWZ20" s="9"/>
      <c r="AXA20" s="9"/>
      <c r="AXB20" s="9"/>
      <c r="AXC20" s="9"/>
      <c r="AXD20" s="9"/>
      <c r="AXE20" s="9"/>
      <c r="AXF20" s="9"/>
      <c r="AXG20" s="9"/>
      <c r="AXH20" s="9"/>
      <c r="AXI20" s="9"/>
      <c r="AXJ20" s="9"/>
      <c r="AXK20" s="9"/>
      <c r="AXL20" s="9"/>
      <c r="AXM20" s="9"/>
      <c r="AXN20" s="9"/>
      <c r="AXO20" s="9"/>
      <c r="AXP20" s="9"/>
      <c r="AXQ20" s="9"/>
      <c r="AXR20" s="9"/>
      <c r="AXS20" s="9"/>
      <c r="AXT20" s="9"/>
      <c r="AXU20" s="9"/>
      <c r="AXV20" s="9"/>
      <c r="AXW20" s="9"/>
      <c r="AXX20" s="9"/>
      <c r="AXY20" s="9"/>
      <c r="AXZ20" s="9"/>
      <c r="AYA20" s="9"/>
      <c r="AYB20" s="9"/>
      <c r="AYC20" s="9"/>
      <c r="AYD20" s="9"/>
      <c r="AYE20" s="9"/>
      <c r="AYF20" s="9"/>
      <c r="AYG20" s="9"/>
      <c r="AYH20" s="9"/>
      <c r="AYI20" s="9"/>
      <c r="AYJ20" s="9"/>
      <c r="AYK20" s="9"/>
      <c r="AYL20" s="9"/>
      <c r="AYM20" s="9"/>
      <c r="AYN20" s="9"/>
      <c r="AYO20" s="9"/>
      <c r="AYP20" s="9"/>
      <c r="AYQ20" s="9"/>
      <c r="AYR20" s="9"/>
      <c r="AYS20" s="9"/>
      <c r="AYT20" s="9"/>
      <c r="AYU20" s="9"/>
      <c r="AYV20" s="9"/>
      <c r="AYW20" s="9"/>
      <c r="AYX20" s="9"/>
      <c r="AYY20" s="9"/>
      <c r="AYZ20" s="9"/>
      <c r="AZA20" s="9"/>
      <c r="AZB20" s="9"/>
      <c r="AZC20" s="9"/>
      <c r="AZD20" s="9"/>
      <c r="AZE20" s="9"/>
      <c r="AZF20" s="9"/>
      <c r="AZG20" s="9"/>
      <c r="AZH20" s="9"/>
      <c r="AZI20" s="9"/>
      <c r="AZJ20" s="9"/>
      <c r="AZK20" s="9"/>
      <c r="AZL20" s="9"/>
      <c r="AZM20" s="9"/>
      <c r="AZN20" s="9"/>
      <c r="AZO20" s="9"/>
      <c r="AZP20" s="9"/>
      <c r="AZQ20" s="9"/>
      <c r="AZR20" s="9"/>
      <c r="AZS20" s="9"/>
      <c r="AZT20" s="9"/>
      <c r="AZU20" s="9"/>
      <c r="AZV20" s="9"/>
      <c r="AZW20" s="9"/>
      <c r="AZX20" s="9"/>
      <c r="AZY20" s="9"/>
      <c r="AZZ20" s="9"/>
      <c r="BAA20" s="9"/>
      <c r="BAB20" s="9"/>
      <c r="BAC20" s="9"/>
      <c r="BAD20" s="9"/>
      <c r="BAE20" s="9"/>
      <c r="BAF20" s="9"/>
      <c r="BAG20" s="9"/>
      <c r="BAH20" s="9"/>
      <c r="BAI20" s="9"/>
      <c r="BAJ20" s="9"/>
      <c r="BAK20" s="9"/>
      <c r="BAL20" s="9"/>
      <c r="BAM20" s="9"/>
      <c r="BAN20" s="9"/>
      <c r="BAO20" s="9"/>
      <c r="BAP20" s="9"/>
      <c r="BAQ20" s="9"/>
      <c r="BAR20" s="9"/>
      <c r="BAS20" s="9"/>
      <c r="BAT20" s="9"/>
      <c r="BAU20" s="9"/>
      <c r="BAV20" s="9"/>
      <c r="BAW20" s="9"/>
      <c r="BAX20" s="9"/>
      <c r="BAY20" s="9"/>
      <c r="BAZ20" s="9"/>
      <c r="BBA20" s="9"/>
      <c r="BBB20" s="9"/>
      <c r="BBC20" s="9"/>
      <c r="BBD20" s="9"/>
      <c r="BBE20" s="9"/>
      <c r="BBF20" s="9"/>
      <c r="BBG20" s="9"/>
      <c r="BBH20" s="9"/>
      <c r="BBI20" s="9"/>
      <c r="BBJ20" s="9"/>
      <c r="BBK20" s="9"/>
      <c r="BBL20" s="9"/>
      <c r="BBM20" s="9"/>
      <c r="BBN20" s="9"/>
      <c r="BBO20" s="9"/>
      <c r="BBP20" s="9"/>
      <c r="BBQ20" s="9"/>
      <c r="BBR20" s="9"/>
      <c r="BBS20" s="9"/>
      <c r="BBT20" s="9"/>
      <c r="BBU20" s="9"/>
      <c r="BBV20" s="9"/>
      <c r="BBW20" s="9"/>
      <c r="BBX20" s="9"/>
      <c r="BBY20" s="9"/>
      <c r="BBZ20" s="9"/>
      <c r="BCA20" s="9"/>
      <c r="BCB20" s="9"/>
      <c r="BCC20" s="9"/>
      <c r="BCD20" s="9"/>
      <c r="BCE20" s="9"/>
      <c r="BCF20" s="9"/>
      <c r="BCG20" s="9"/>
      <c r="BCH20" s="9"/>
      <c r="BCI20" s="9"/>
      <c r="BCJ20" s="9"/>
      <c r="BCK20" s="9"/>
      <c r="BCL20" s="9"/>
      <c r="BCM20" s="9"/>
      <c r="BCN20" s="9"/>
      <c r="BCO20" s="9"/>
      <c r="BCP20" s="9"/>
      <c r="BCQ20" s="9"/>
      <c r="BCR20" s="9"/>
      <c r="BCS20" s="9"/>
      <c r="BCT20" s="9"/>
      <c r="BCU20" s="9"/>
      <c r="BCV20" s="9"/>
      <c r="BCW20" s="9"/>
      <c r="BCX20" s="9"/>
      <c r="BCY20" s="9"/>
      <c r="BCZ20" s="9"/>
      <c r="BDA20" s="9"/>
      <c r="BDB20" s="9"/>
      <c r="BDC20" s="9"/>
      <c r="BDD20" s="9"/>
      <c r="BDE20" s="9"/>
      <c r="BDF20" s="9"/>
      <c r="BDG20" s="9"/>
      <c r="BDH20" s="9"/>
      <c r="BDI20" s="9"/>
      <c r="BDJ20" s="9"/>
      <c r="BDK20" s="9"/>
      <c r="BDL20" s="9"/>
      <c r="BDM20" s="9"/>
      <c r="BDN20" s="9"/>
      <c r="BDO20" s="9"/>
      <c r="BDP20" s="9"/>
      <c r="BDQ20" s="9"/>
      <c r="BDR20" s="9"/>
      <c r="BDS20" s="9"/>
      <c r="BDT20" s="9"/>
      <c r="BDU20" s="9"/>
      <c r="BDV20" s="9"/>
      <c r="BDW20" s="9"/>
      <c r="BDX20" s="9"/>
      <c r="BDY20" s="9"/>
      <c r="BDZ20" s="9"/>
      <c r="BEA20" s="9"/>
      <c r="BEB20" s="9"/>
      <c r="BEC20" s="9"/>
      <c r="BED20" s="9"/>
      <c r="BEE20" s="9"/>
      <c r="BEF20" s="9"/>
      <c r="BEG20" s="9"/>
      <c r="BEH20" s="9"/>
      <c r="BEI20" s="9"/>
      <c r="BEJ20" s="9"/>
      <c r="BEK20" s="9"/>
      <c r="BEL20" s="9"/>
      <c r="BEM20" s="9"/>
      <c r="BEN20" s="9"/>
      <c r="BEO20" s="9"/>
      <c r="BEP20" s="9"/>
      <c r="BEQ20" s="9"/>
      <c r="BER20" s="9"/>
      <c r="BES20" s="9"/>
      <c r="BET20" s="9"/>
      <c r="BEU20" s="9"/>
      <c r="BEV20" s="9"/>
      <c r="BEW20" s="9"/>
      <c r="BEX20" s="9"/>
      <c r="BEY20" s="9"/>
      <c r="BEZ20" s="9"/>
      <c r="BFA20" s="9"/>
      <c r="BFB20" s="9"/>
      <c r="BFC20" s="9"/>
      <c r="BFD20" s="9"/>
      <c r="BFE20" s="9"/>
      <c r="BFF20" s="9"/>
      <c r="BFG20" s="9"/>
      <c r="BFH20" s="9"/>
      <c r="BFI20" s="9"/>
      <c r="BFJ20" s="9"/>
      <c r="BFK20" s="9"/>
      <c r="BFL20" s="9"/>
      <c r="BFM20" s="9"/>
      <c r="BFN20" s="9"/>
      <c r="BFO20" s="9"/>
      <c r="BFP20" s="9"/>
      <c r="BFQ20" s="9"/>
      <c r="BFR20" s="9"/>
      <c r="BFS20" s="9"/>
      <c r="BFT20" s="9"/>
      <c r="BFU20" s="9"/>
      <c r="BFV20" s="9"/>
      <c r="BFW20" s="9"/>
      <c r="BFX20" s="9"/>
      <c r="BFY20" s="9"/>
      <c r="BFZ20" s="9"/>
      <c r="BGA20" s="9"/>
      <c r="BGB20" s="9"/>
      <c r="BGC20" s="9"/>
      <c r="BGD20" s="9"/>
      <c r="BGE20" s="9"/>
      <c r="BGF20" s="9"/>
      <c r="BGG20" s="9"/>
      <c r="BGH20" s="9"/>
      <c r="BGI20" s="9"/>
      <c r="BGJ20" s="9"/>
      <c r="BGK20" s="9"/>
      <c r="BGL20" s="9"/>
      <c r="BGM20" s="9"/>
      <c r="BGN20" s="9"/>
      <c r="BGO20" s="9"/>
      <c r="BGP20" s="9"/>
      <c r="BGQ20" s="9"/>
      <c r="BGR20" s="9"/>
      <c r="BGS20" s="9"/>
      <c r="BGT20" s="9"/>
      <c r="BGU20" s="9"/>
      <c r="BGV20" s="9"/>
      <c r="BGW20" s="9"/>
      <c r="BGX20" s="9"/>
      <c r="BGY20" s="9"/>
      <c r="BGZ20" s="9"/>
      <c r="BHA20" s="9"/>
      <c r="BHB20" s="9"/>
      <c r="BHC20" s="9"/>
      <c r="BHD20" s="9"/>
      <c r="BHE20" s="9"/>
      <c r="BHF20" s="9"/>
      <c r="BHG20" s="9"/>
      <c r="BHH20" s="9"/>
      <c r="BHI20" s="9"/>
      <c r="BHJ20" s="9"/>
      <c r="BHK20" s="9"/>
      <c r="BHL20" s="9"/>
      <c r="BHM20" s="9"/>
      <c r="BHN20" s="9"/>
      <c r="BHO20" s="9"/>
      <c r="BHP20" s="9"/>
      <c r="BHQ20" s="9"/>
      <c r="BHR20" s="9"/>
      <c r="BHS20" s="9"/>
      <c r="BHT20" s="9"/>
      <c r="BHU20" s="9"/>
      <c r="BHV20" s="9"/>
      <c r="BHW20" s="9"/>
      <c r="BHX20" s="9"/>
      <c r="BHY20" s="9"/>
      <c r="BHZ20" s="9"/>
      <c r="BIA20" s="9"/>
      <c r="BIB20" s="9"/>
      <c r="BIC20" s="9"/>
      <c r="BID20" s="9"/>
      <c r="BIE20" s="9"/>
      <c r="BIF20" s="9"/>
      <c r="BIG20" s="9"/>
      <c r="BIH20" s="9"/>
      <c r="BII20" s="9"/>
      <c r="BIJ20" s="9"/>
      <c r="BIK20" s="9"/>
      <c r="BIL20" s="9"/>
      <c r="BIM20" s="9"/>
      <c r="BIN20" s="9"/>
      <c r="BIO20" s="9"/>
      <c r="BIP20" s="9"/>
      <c r="BIQ20" s="9"/>
      <c r="BIR20" s="9"/>
      <c r="BIS20" s="9"/>
      <c r="BIT20" s="9"/>
      <c r="BIU20" s="9"/>
      <c r="BIV20" s="9"/>
      <c r="BIW20" s="9"/>
      <c r="BIX20" s="9"/>
      <c r="BIY20" s="9"/>
      <c r="BIZ20" s="9"/>
      <c r="BJA20" s="9"/>
      <c r="BJB20" s="9"/>
      <c r="BJC20" s="9"/>
      <c r="BJD20" s="9"/>
      <c r="BJE20" s="9"/>
      <c r="BJF20" s="9"/>
      <c r="BJG20" s="9"/>
      <c r="BJH20" s="9"/>
      <c r="BJI20" s="9"/>
      <c r="BJJ20" s="9"/>
      <c r="BJK20" s="9"/>
      <c r="BJL20" s="9"/>
      <c r="BJM20" s="9"/>
      <c r="BJN20" s="9"/>
      <c r="BJO20" s="9"/>
      <c r="BJP20" s="9"/>
      <c r="BJQ20" s="9"/>
      <c r="BJR20" s="9"/>
      <c r="BJS20" s="9"/>
      <c r="BJT20" s="9"/>
      <c r="BJU20" s="9"/>
      <c r="BJV20" s="9"/>
      <c r="BJW20" s="9"/>
      <c r="BJX20" s="9"/>
      <c r="BJY20" s="9"/>
      <c r="BJZ20" s="9"/>
      <c r="BKA20" s="9"/>
      <c r="BKB20" s="9"/>
      <c r="BKC20" s="9"/>
      <c r="BKD20" s="9"/>
      <c r="BKE20" s="9"/>
      <c r="BKF20" s="9"/>
      <c r="BKG20" s="9"/>
      <c r="BKH20" s="9"/>
      <c r="BKI20" s="9"/>
      <c r="BKJ20" s="9"/>
      <c r="BKK20" s="9"/>
      <c r="BKL20" s="9"/>
      <c r="BKM20" s="9"/>
      <c r="BKN20" s="9"/>
      <c r="BKO20" s="9"/>
      <c r="BKP20" s="9"/>
      <c r="BKQ20" s="9"/>
      <c r="BKR20" s="9"/>
      <c r="BKS20" s="9"/>
      <c r="BKT20" s="9"/>
      <c r="BKU20" s="9"/>
      <c r="BKV20" s="9"/>
      <c r="BKW20" s="9"/>
      <c r="BKX20" s="9"/>
      <c r="BKY20" s="9"/>
      <c r="BKZ20" s="9"/>
      <c r="BLA20" s="9"/>
      <c r="BLB20" s="9"/>
      <c r="BLC20" s="9"/>
      <c r="BLD20" s="9"/>
      <c r="BLE20" s="9"/>
      <c r="BLF20" s="9"/>
      <c r="BLG20" s="9"/>
      <c r="BLH20" s="9"/>
      <c r="BLI20" s="9"/>
      <c r="BLJ20" s="9"/>
      <c r="BLK20" s="9"/>
      <c r="BLL20" s="9"/>
      <c r="BLM20" s="9"/>
      <c r="BLN20" s="9"/>
      <c r="BLO20" s="9"/>
      <c r="BLP20" s="9"/>
      <c r="BLQ20" s="9"/>
      <c r="BLR20" s="9"/>
      <c r="BLS20" s="9"/>
      <c r="BLT20" s="9"/>
      <c r="BLU20" s="9"/>
      <c r="BLV20" s="9"/>
      <c r="BLW20" s="9"/>
      <c r="BLX20" s="9"/>
      <c r="BLY20" s="9"/>
      <c r="BLZ20" s="9"/>
      <c r="BMA20" s="9"/>
      <c r="BMB20" s="9"/>
      <c r="BMC20" s="9"/>
      <c r="BMD20" s="9"/>
      <c r="BME20" s="9"/>
      <c r="BMF20" s="9"/>
      <c r="BMG20" s="9"/>
      <c r="BMH20" s="9"/>
      <c r="BMI20" s="9"/>
      <c r="BMJ20" s="9"/>
      <c r="BMK20" s="9"/>
      <c r="BML20" s="9"/>
      <c r="BMM20" s="9"/>
      <c r="BMN20" s="9"/>
      <c r="BMO20" s="9"/>
      <c r="BMP20" s="9"/>
      <c r="BMQ20" s="9"/>
      <c r="BMR20" s="9"/>
      <c r="BMS20" s="9"/>
      <c r="BMT20" s="9"/>
      <c r="BMU20" s="9"/>
      <c r="BMV20" s="9"/>
      <c r="BMW20" s="9"/>
      <c r="BMX20" s="9"/>
      <c r="BMY20" s="9"/>
      <c r="BMZ20" s="9"/>
      <c r="BNA20" s="9"/>
      <c r="BNB20" s="9"/>
      <c r="BNC20" s="9"/>
      <c r="BND20" s="9"/>
      <c r="BNE20" s="9"/>
      <c r="BNF20" s="9"/>
      <c r="BNG20" s="9"/>
      <c r="BNH20" s="9"/>
      <c r="BNI20" s="9"/>
      <c r="BNJ20" s="9"/>
      <c r="BNK20" s="9"/>
      <c r="BNL20" s="9"/>
      <c r="BNM20" s="9"/>
      <c r="BNN20" s="9"/>
      <c r="BNO20" s="9"/>
      <c r="BNP20" s="9"/>
      <c r="BNQ20" s="9"/>
      <c r="BNR20" s="9"/>
      <c r="BNS20" s="9"/>
      <c r="BNT20" s="9"/>
      <c r="BNU20" s="9"/>
      <c r="BNV20" s="9"/>
      <c r="BNW20" s="9"/>
      <c r="BNX20" s="9"/>
      <c r="BNY20" s="9"/>
      <c r="BNZ20" s="9"/>
      <c r="BOA20" s="9"/>
      <c r="BOB20" s="9"/>
      <c r="BOC20" s="9"/>
      <c r="BOD20" s="9"/>
      <c r="BOE20" s="9"/>
      <c r="BOF20" s="9"/>
      <c r="BOG20" s="9"/>
      <c r="BOH20" s="9"/>
      <c r="BOI20" s="9"/>
      <c r="BOJ20" s="9"/>
      <c r="BOK20" s="9"/>
      <c r="BOL20" s="9"/>
      <c r="BOM20" s="9"/>
      <c r="BON20" s="9"/>
      <c r="BOO20" s="9"/>
      <c r="BOP20" s="9"/>
      <c r="BOQ20" s="9"/>
      <c r="BOR20" s="9"/>
      <c r="BOS20" s="9"/>
      <c r="BOT20" s="9"/>
      <c r="BOU20" s="9"/>
      <c r="BOV20" s="9"/>
      <c r="BOW20" s="9"/>
      <c r="BOX20" s="9"/>
      <c r="BOY20" s="9"/>
      <c r="BOZ20" s="9"/>
      <c r="BPA20" s="9"/>
      <c r="BPB20" s="9"/>
      <c r="BPC20" s="9"/>
      <c r="BPD20" s="9"/>
      <c r="BPE20" s="9"/>
      <c r="BPF20" s="9"/>
      <c r="BPG20" s="9"/>
      <c r="BPH20" s="9"/>
      <c r="BPI20" s="9"/>
      <c r="BPJ20" s="9"/>
      <c r="BPK20" s="9"/>
      <c r="BPL20" s="9"/>
      <c r="BPM20" s="9"/>
      <c r="BPN20" s="9"/>
      <c r="BPO20" s="9"/>
      <c r="BPP20" s="9"/>
      <c r="BPQ20" s="9"/>
      <c r="BPR20" s="9"/>
      <c r="BPS20" s="9"/>
      <c r="BPT20" s="9"/>
      <c r="BPU20" s="9"/>
      <c r="BPV20" s="9"/>
      <c r="BPW20" s="9"/>
      <c r="BPX20" s="9"/>
      <c r="BPY20" s="9"/>
      <c r="BPZ20" s="9"/>
      <c r="BQA20" s="9"/>
      <c r="BQB20" s="9"/>
      <c r="BQC20" s="9"/>
      <c r="BQD20" s="9"/>
      <c r="BQE20" s="9"/>
      <c r="BQF20" s="9"/>
      <c r="BQG20" s="9"/>
      <c r="BQH20" s="9"/>
      <c r="BQI20" s="9"/>
      <c r="BQJ20" s="9"/>
      <c r="BQK20" s="9"/>
      <c r="BQL20" s="9"/>
      <c r="BQM20" s="9"/>
      <c r="BQN20" s="9"/>
      <c r="BQO20" s="9"/>
      <c r="BQP20" s="9"/>
      <c r="BQQ20" s="9"/>
      <c r="BQR20" s="9"/>
      <c r="BQS20" s="9"/>
      <c r="BQT20" s="9"/>
      <c r="BQU20" s="9"/>
      <c r="BQV20" s="9"/>
      <c r="BQW20" s="9"/>
      <c r="BQX20" s="9"/>
      <c r="BQY20" s="9"/>
      <c r="BQZ20" s="9"/>
      <c r="BRA20" s="9"/>
      <c r="BRB20" s="9"/>
      <c r="BRC20" s="9"/>
      <c r="BRD20" s="9"/>
      <c r="BRE20" s="9"/>
      <c r="BRF20" s="9"/>
      <c r="BRG20" s="9"/>
      <c r="BRH20" s="9"/>
      <c r="BRI20" s="9"/>
      <c r="BRJ20" s="9"/>
      <c r="BRK20" s="9"/>
      <c r="BRL20" s="9"/>
      <c r="BRM20" s="9"/>
      <c r="BRN20" s="9"/>
      <c r="BRO20" s="9"/>
      <c r="BRP20" s="9"/>
      <c r="BRQ20" s="9"/>
      <c r="BRR20" s="9"/>
      <c r="BRS20" s="9"/>
      <c r="BRT20" s="9"/>
      <c r="BRU20" s="9"/>
      <c r="BRV20" s="9"/>
      <c r="BRW20" s="9"/>
      <c r="BRX20" s="9"/>
      <c r="BRY20" s="9"/>
      <c r="BRZ20" s="9"/>
      <c r="BSA20" s="9"/>
      <c r="BSB20" s="9"/>
      <c r="BSC20" s="9"/>
      <c r="BSD20" s="9"/>
      <c r="BSE20" s="9"/>
      <c r="BSF20" s="9"/>
      <c r="BSG20" s="9"/>
      <c r="BSH20" s="9"/>
      <c r="BSI20" s="9"/>
      <c r="BSJ20" s="9"/>
      <c r="BSK20" s="9"/>
      <c r="BSL20" s="9"/>
      <c r="BSM20" s="9"/>
      <c r="BSN20" s="9"/>
      <c r="BSO20" s="9"/>
      <c r="BSP20" s="9"/>
      <c r="BSQ20" s="9"/>
      <c r="BSR20" s="9"/>
      <c r="BSS20" s="9"/>
      <c r="BST20" s="9"/>
      <c r="BSU20" s="9"/>
      <c r="BSV20" s="9"/>
      <c r="BSW20" s="9"/>
      <c r="BSX20" s="9"/>
      <c r="BSY20" s="9"/>
      <c r="BSZ20" s="9"/>
      <c r="BTA20" s="9"/>
      <c r="BTB20" s="9"/>
      <c r="BTC20" s="9"/>
      <c r="BTD20" s="9"/>
      <c r="BTE20" s="9"/>
      <c r="BTF20" s="9"/>
      <c r="BTG20" s="9"/>
      <c r="BTH20" s="9"/>
      <c r="BTI20" s="9"/>
      <c r="BTJ20" s="9"/>
      <c r="BTK20" s="9"/>
      <c r="BTL20" s="9"/>
      <c r="BTM20" s="9"/>
      <c r="BTN20" s="9"/>
      <c r="BTO20" s="9"/>
      <c r="BTP20" s="9"/>
      <c r="BTQ20" s="9"/>
      <c r="BTR20" s="9"/>
      <c r="BTS20" s="9"/>
      <c r="BTT20" s="9"/>
      <c r="BTU20" s="9"/>
      <c r="BTV20" s="9"/>
      <c r="BTW20" s="9"/>
      <c r="BTX20" s="9"/>
      <c r="BTY20" s="9"/>
      <c r="BTZ20" s="9"/>
      <c r="BUA20" s="9"/>
      <c r="BUB20" s="9"/>
      <c r="BUC20" s="9"/>
      <c r="BUD20" s="9"/>
      <c r="BUE20" s="9"/>
      <c r="BUF20" s="9"/>
      <c r="BUG20" s="9"/>
      <c r="BUH20" s="9"/>
      <c r="BUI20" s="9"/>
      <c r="BUJ20" s="9"/>
      <c r="BUK20" s="9"/>
      <c r="BUL20" s="9"/>
      <c r="BUM20" s="9"/>
      <c r="BUN20" s="9"/>
      <c r="BUO20" s="9"/>
      <c r="BUP20" s="9"/>
      <c r="BUQ20" s="9"/>
      <c r="BUR20" s="9"/>
      <c r="BUS20" s="9"/>
      <c r="BUT20" s="9"/>
      <c r="BUU20" s="9"/>
      <c r="BUV20" s="9"/>
      <c r="BUW20" s="9"/>
      <c r="BUX20" s="9"/>
      <c r="BUY20" s="9"/>
      <c r="BUZ20" s="9"/>
      <c r="BVA20" s="9"/>
      <c r="BVB20" s="9"/>
      <c r="BVC20" s="9"/>
      <c r="BVD20" s="9"/>
      <c r="BVE20" s="9"/>
      <c r="BVF20" s="9"/>
      <c r="BVG20" s="9"/>
      <c r="BVH20" s="9"/>
      <c r="BVI20" s="9"/>
      <c r="BVJ20" s="9"/>
      <c r="BVK20" s="9"/>
      <c r="BVL20" s="9"/>
      <c r="BVM20" s="9"/>
      <c r="BVN20" s="9"/>
      <c r="BVO20" s="9"/>
      <c r="BVP20" s="9"/>
      <c r="BVQ20" s="9"/>
      <c r="BVR20" s="9"/>
      <c r="BVS20" s="9"/>
      <c r="BVT20" s="9"/>
      <c r="BVU20" s="9"/>
      <c r="BVV20" s="9"/>
      <c r="BVW20" s="9"/>
      <c r="BVX20" s="9"/>
      <c r="BVY20" s="9"/>
      <c r="BVZ20" s="9"/>
      <c r="BWA20" s="9"/>
      <c r="BWB20" s="9"/>
      <c r="BWC20" s="9"/>
      <c r="BWD20" s="9"/>
      <c r="BWE20" s="9"/>
      <c r="BWF20" s="9"/>
      <c r="BWG20" s="9"/>
      <c r="BWH20" s="9"/>
      <c r="BWI20" s="9"/>
      <c r="BWJ20" s="9"/>
      <c r="BWK20" s="9"/>
      <c r="BWL20" s="9"/>
      <c r="BWM20" s="9"/>
      <c r="BWN20" s="9"/>
      <c r="BWO20" s="9"/>
      <c r="BWP20" s="9"/>
      <c r="BWQ20" s="9"/>
      <c r="BWR20" s="9"/>
      <c r="BWS20" s="9"/>
      <c r="BWT20" s="9"/>
      <c r="BWU20" s="9"/>
      <c r="BWV20" s="9"/>
      <c r="BWW20" s="9"/>
      <c r="BWX20" s="9"/>
      <c r="BWY20" s="9"/>
      <c r="BWZ20" s="9"/>
      <c r="BXA20" s="9"/>
      <c r="BXB20" s="9"/>
      <c r="BXC20" s="9"/>
      <c r="BXD20" s="9"/>
      <c r="BXE20" s="9"/>
      <c r="BXF20" s="9"/>
      <c r="BXG20" s="9"/>
      <c r="BXH20" s="9"/>
      <c r="BXI20" s="9"/>
      <c r="BXJ20" s="9"/>
      <c r="BXK20" s="9"/>
      <c r="BXL20" s="9"/>
      <c r="BXM20" s="9"/>
      <c r="BXN20" s="9"/>
      <c r="BXO20" s="9"/>
      <c r="BXP20" s="9"/>
      <c r="BXQ20" s="9"/>
      <c r="BXR20" s="9"/>
      <c r="BXS20" s="9"/>
      <c r="BXT20" s="9"/>
      <c r="BXU20" s="9"/>
      <c r="BXV20" s="9"/>
      <c r="BXW20" s="9"/>
      <c r="BXX20" s="9"/>
      <c r="BXY20" s="9"/>
      <c r="BXZ20" s="9"/>
      <c r="BYA20" s="9"/>
      <c r="BYB20" s="9"/>
      <c r="BYC20" s="9"/>
      <c r="BYD20" s="9"/>
      <c r="BYE20" s="9"/>
      <c r="BYF20" s="9"/>
      <c r="BYG20" s="9"/>
      <c r="BYH20" s="9"/>
      <c r="BYI20" s="9"/>
      <c r="BYJ20" s="9"/>
      <c r="BYK20" s="9"/>
      <c r="BYL20" s="9"/>
      <c r="BYM20" s="9"/>
      <c r="BYN20" s="9"/>
      <c r="BYO20" s="9"/>
      <c r="BYP20" s="9"/>
      <c r="BYQ20" s="9"/>
      <c r="BYR20" s="9"/>
      <c r="BYS20" s="9"/>
      <c r="BYT20" s="9"/>
      <c r="BYU20" s="9"/>
      <c r="BYV20" s="9"/>
      <c r="BYW20" s="9"/>
      <c r="BYX20" s="9"/>
      <c r="BYY20" s="9"/>
      <c r="BYZ20" s="9"/>
      <c r="BZA20" s="9"/>
      <c r="BZB20" s="9"/>
      <c r="BZC20" s="9"/>
      <c r="BZD20" s="9"/>
      <c r="BZE20" s="9"/>
      <c r="BZF20" s="9"/>
      <c r="BZG20" s="9"/>
      <c r="BZH20" s="9"/>
      <c r="BZI20" s="9"/>
      <c r="BZJ20" s="9"/>
      <c r="BZK20" s="9"/>
      <c r="BZL20" s="9"/>
      <c r="BZM20" s="9"/>
      <c r="BZN20" s="9"/>
      <c r="BZO20" s="9"/>
      <c r="BZP20" s="9"/>
      <c r="BZQ20" s="9"/>
      <c r="BZR20" s="9"/>
      <c r="BZS20" s="9"/>
      <c r="BZT20" s="9"/>
      <c r="BZU20" s="9"/>
      <c r="BZV20" s="9"/>
      <c r="BZW20" s="9"/>
      <c r="BZX20" s="9"/>
      <c r="BZY20" s="9"/>
      <c r="BZZ20" s="9"/>
      <c r="CAA20" s="9"/>
      <c r="CAB20" s="9"/>
      <c r="CAC20" s="9"/>
      <c r="CAD20" s="9"/>
      <c r="CAE20" s="9"/>
      <c r="CAF20" s="9"/>
      <c r="CAG20" s="9"/>
      <c r="CAH20" s="9"/>
      <c r="CAI20" s="9"/>
      <c r="CAJ20" s="9"/>
      <c r="CAK20" s="9"/>
      <c r="CAL20" s="9"/>
      <c r="CAM20" s="9"/>
      <c r="CAN20" s="9"/>
      <c r="CAO20" s="9"/>
      <c r="CAP20" s="9"/>
      <c r="CAQ20" s="9"/>
      <c r="CAR20" s="9"/>
      <c r="CAS20" s="9"/>
      <c r="CAT20" s="9"/>
      <c r="CAU20" s="9"/>
      <c r="CAV20" s="9"/>
      <c r="CAW20" s="9"/>
      <c r="CAX20" s="9"/>
      <c r="CAY20" s="9"/>
      <c r="CAZ20" s="9"/>
      <c r="CBA20" s="9"/>
      <c r="CBB20" s="9"/>
      <c r="CBC20" s="9"/>
      <c r="CBD20" s="9"/>
      <c r="CBE20" s="9"/>
      <c r="CBF20" s="9"/>
      <c r="CBG20" s="9"/>
      <c r="CBH20" s="9"/>
      <c r="CBI20" s="9"/>
      <c r="CBJ20" s="9"/>
      <c r="CBK20" s="9"/>
      <c r="CBL20" s="9"/>
      <c r="CBM20" s="9"/>
      <c r="CBN20" s="9"/>
      <c r="CBO20" s="9"/>
      <c r="CBP20" s="9"/>
      <c r="CBQ20" s="9"/>
      <c r="CBR20" s="9"/>
      <c r="CBS20" s="9"/>
      <c r="CBT20" s="9"/>
      <c r="CBU20" s="9"/>
      <c r="CBV20" s="9"/>
      <c r="CBW20" s="9"/>
      <c r="CBX20" s="9"/>
      <c r="CBY20" s="9"/>
      <c r="CBZ20" s="9"/>
      <c r="CCA20" s="9"/>
      <c r="CCB20" s="9"/>
      <c r="CCC20" s="9"/>
      <c r="CCD20" s="9"/>
      <c r="CCE20" s="9"/>
      <c r="CCF20" s="9"/>
      <c r="CCG20" s="9"/>
      <c r="CCH20" s="9"/>
      <c r="CCI20" s="9"/>
      <c r="CCJ20" s="9"/>
      <c r="CCK20" s="9"/>
      <c r="CCL20" s="9"/>
      <c r="CCM20" s="9"/>
      <c r="CCN20" s="9"/>
      <c r="CCO20" s="9"/>
      <c r="CCP20" s="9"/>
      <c r="CCQ20" s="9"/>
      <c r="CCR20" s="9"/>
      <c r="CCS20" s="9"/>
      <c r="CCT20" s="9"/>
      <c r="CCU20" s="9"/>
      <c r="CCV20" s="9"/>
      <c r="CCW20" s="9"/>
      <c r="CCX20" s="9"/>
      <c r="CCY20" s="9"/>
      <c r="CCZ20" s="9"/>
      <c r="CDA20" s="9"/>
      <c r="CDB20" s="9"/>
      <c r="CDC20" s="9"/>
      <c r="CDD20" s="9"/>
      <c r="CDE20" s="9"/>
      <c r="CDF20" s="9"/>
      <c r="CDG20" s="9"/>
      <c r="CDH20" s="9"/>
      <c r="CDI20" s="9"/>
      <c r="CDJ20" s="9"/>
      <c r="CDK20" s="9"/>
      <c r="CDL20" s="9"/>
      <c r="CDM20" s="9"/>
      <c r="CDN20" s="9"/>
      <c r="CDO20" s="9"/>
      <c r="CDP20" s="9"/>
      <c r="CDQ20" s="9"/>
      <c r="CDR20" s="9"/>
      <c r="CDS20" s="9"/>
      <c r="CDT20" s="9"/>
      <c r="CDU20" s="9"/>
      <c r="CDV20" s="9"/>
      <c r="CDW20" s="9"/>
      <c r="CDX20" s="9"/>
      <c r="CDY20" s="9"/>
      <c r="CDZ20" s="9"/>
      <c r="CEA20" s="9"/>
      <c r="CEB20" s="9"/>
      <c r="CEC20" s="9"/>
      <c r="CED20" s="9"/>
      <c r="CEE20" s="9"/>
      <c r="CEF20" s="9"/>
      <c r="CEG20" s="9"/>
      <c r="CEH20" s="9"/>
      <c r="CEI20" s="9"/>
      <c r="CEJ20" s="9"/>
      <c r="CEK20" s="9"/>
      <c r="CEL20" s="9"/>
      <c r="CEM20" s="9"/>
      <c r="CEN20" s="9"/>
      <c r="CEO20" s="9"/>
      <c r="CEP20" s="9"/>
      <c r="CEQ20" s="9"/>
      <c r="CER20" s="9"/>
      <c r="CES20" s="9"/>
      <c r="CET20" s="9"/>
      <c r="CEU20" s="9"/>
      <c r="CEV20" s="9"/>
      <c r="CEW20" s="9"/>
      <c r="CEX20" s="9"/>
      <c r="CEY20" s="9"/>
      <c r="CEZ20" s="9"/>
      <c r="CFA20" s="9"/>
      <c r="CFB20" s="9"/>
      <c r="CFC20" s="9"/>
      <c r="CFD20" s="9"/>
      <c r="CFE20" s="9"/>
      <c r="CFF20" s="9"/>
      <c r="CFG20" s="9"/>
      <c r="CFH20" s="9"/>
      <c r="CFI20" s="9"/>
      <c r="CFJ20" s="9"/>
      <c r="CFK20" s="9"/>
      <c r="CFL20" s="9"/>
      <c r="CFM20" s="9"/>
      <c r="CFN20" s="9"/>
      <c r="CFO20" s="9"/>
      <c r="CFP20" s="9"/>
      <c r="CFQ20" s="9"/>
      <c r="CFR20" s="9"/>
      <c r="CFS20" s="9"/>
      <c r="CFT20" s="9"/>
      <c r="CFU20" s="9"/>
      <c r="CFV20" s="9"/>
      <c r="CFW20" s="9"/>
      <c r="CFX20" s="9"/>
      <c r="CFY20" s="9"/>
      <c r="CFZ20" s="9"/>
      <c r="CGA20" s="9"/>
      <c r="CGB20" s="9"/>
      <c r="CGC20" s="9"/>
      <c r="CGD20" s="9"/>
      <c r="CGE20" s="9"/>
      <c r="CGF20" s="9"/>
      <c r="CGG20" s="9"/>
      <c r="CGH20" s="9"/>
      <c r="CGI20" s="9"/>
      <c r="CGJ20" s="9"/>
      <c r="CGK20" s="9"/>
      <c r="CGL20" s="9"/>
      <c r="CGM20" s="9"/>
      <c r="CGN20" s="9"/>
      <c r="CGO20" s="9"/>
      <c r="CGP20" s="9"/>
      <c r="CGQ20" s="9"/>
      <c r="CGR20" s="9"/>
      <c r="CGS20" s="9"/>
      <c r="CGT20" s="9"/>
      <c r="CGU20" s="9"/>
      <c r="CGV20" s="9"/>
      <c r="CGW20" s="9"/>
      <c r="CGX20" s="9"/>
      <c r="CGY20" s="9"/>
      <c r="CGZ20" s="9"/>
      <c r="CHA20" s="9"/>
      <c r="CHB20" s="9"/>
      <c r="CHC20" s="9"/>
      <c r="CHD20" s="9"/>
      <c r="CHE20" s="9"/>
      <c r="CHF20" s="9"/>
      <c r="CHG20" s="9"/>
      <c r="CHH20" s="9"/>
      <c r="CHI20" s="9"/>
      <c r="CHJ20" s="9"/>
      <c r="CHK20" s="9"/>
      <c r="CHL20" s="9"/>
      <c r="CHM20" s="9"/>
      <c r="CHN20" s="9"/>
      <c r="CHO20" s="9"/>
      <c r="CHP20" s="9"/>
      <c r="CHQ20" s="9"/>
      <c r="CHR20" s="9"/>
      <c r="CHS20" s="9"/>
      <c r="CHT20" s="9"/>
      <c r="CHU20" s="9"/>
      <c r="CHV20" s="9"/>
      <c r="CHW20" s="9"/>
      <c r="CHX20" s="9"/>
      <c r="CHY20" s="9"/>
      <c r="CHZ20" s="9"/>
      <c r="CIA20" s="9"/>
      <c r="CIB20" s="9"/>
      <c r="CIC20" s="9"/>
      <c r="CID20" s="9"/>
      <c r="CIE20" s="9"/>
      <c r="CIF20" s="9"/>
      <c r="CIG20" s="9"/>
      <c r="CIH20" s="9"/>
      <c r="CII20" s="9"/>
      <c r="CIJ20" s="9"/>
      <c r="CIK20" s="9"/>
      <c r="CIL20" s="9"/>
      <c r="CIM20" s="9"/>
      <c r="CIN20" s="9"/>
      <c r="CIO20" s="9"/>
      <c r="CIP20" s="9"/>
      <c r="CIQ20" s="9"/>
      <c r="CIR20" s="9"/>
      <c r="CIS20" s="9"/>
      <c r="CIT20" s="9"/>
      <c r="CIU20" s="9"/>
      <c r="CIV20" s="9"/>
      <c r="CIW20" s="9"/>
      <c r="CIX20" s="9"/>
      <c r="CIY20" s="9"/>
      <c r="CIZ20" s="9"/>
      <c r="CJA20" s="9"/>
      <c r="CJB20" s="9"/>
      <c r="CJC20" s="9"/>
      <c r="CJD20" s="9"/>
      <c r="CJE20" s="9"/>
      <c r="CJF20" s="9"/>
      <c r="CJG20" s="9"/>
      <c r="CJH20" s="9"/>
      <c r="CJI20" s="9"/>
      <c r="CJJ20" s="9"/>
      <c r="CJK20" s="9"/>
      <c r="CJL20" s="9"/>
      <c r="CJM20" s="9"/>
      <c r="CJN20" s="9"/>
      <c r="CJO20" s="9"/>
      <c r="CJP20" s="9"/>
      <c r="CJQ20" s="9"/>
      <c r="CJR20" s="9"/>
      <c r="CJS20" s="9"/>
      <c r="CJT20" s="9"/>
      <c r="CJU20" s="9"/>
      <c r="CJV20" s="9"/>
      <c r="CJW20" s="9"/>
      <c r="CJX20" s="9"/>
      <c r="CJY20" s="9"/>
      <c r="CJZ20" s="9"/>
      <c r="CKA20" s="9"/>
      <c r="CKB20" s="9"/>
      <c r="CKC20" s="9"/>
      <c r="CKD20" s="9"/>
      <c r="CKE20" s="9"/>
      <c r="CKF20" s="9"/>
      <c r="CKG20" s="9"/>
      <c r="CKH20" s="9"/>
      <c r="CKI20" s="9"/>
      <c r="CKJ20" s="9"/>
      <c r="CKK20" s="9"/>
      <c r="CKL20" s="9"/>
      <c r="CKM20" s="9"/>
      <c r="CKN20" s="9"/>
      <c r="CKO20" s="9"/>
      <c r="CKP20" s="9"/>
      <c r="CKQ20" s="9"/>
      <c r="CKR20" s="9"/>
      <c r="CKS20" s="9"/>
      <c r="CKT20" s="9"/>
      <c r="CKU20" s="9"/>
      <c r="CKV20" s="9"/>
      <c r="CKW20" s="9"/>
      <c r="CKX20" s="9"/>
      <c r="CKY20" s="9"/>
      <c r="CKZ20" s="9"/>
      <c r="CLA20" s="9"/>
      <c r="CLB20" s="9"/>
      <c r="CLC20" s="9"/>
      <c r="CLD20" s="9"/>
      <c r="CLE20" s="9"/>
      <c r="CLF20" s="9"/>
      <c r="CLG20" s="9"/>
      <c r="CLH20" s="9"/>
      <c r="CLI20" s="9"/>
      <c r="CLJ20" s="9"/>
      <c r="CLK20" s="9"/>
      <c r="CLL20" s="9"/>
      <c r="CLM20" s="9"/>
      <c r="CLN20" s="9"/>
      <c r="CLO20" s="9"/>
      <c r="CLP20" s="9"/>
      <c r="CLQ20" s="9"/>
      <c r="CLR20" s="9"/>
      <c r="CLS20" s="9"/>
      <c r="CLT20" s="9"/>
      <c r="CLU20" s="9"/>
      <c r="CLV20" s="9"/>
      <c r="CLW20" s="9"/>
      <c r="CLX20" s="9"/>
      <c r="CLY20" s="9"/>
      <c r="CLZ20" s="9"/>
      <c r="CMA20" s="9"/>
      <c r="CMB20" s="9"/>
      <c r="CMC20" s="9"/>
      <c r="CMD20" s="9"/>
      <c r="CME20" s="9"/>
      <c r="CMF20" s="9"/>
      <c r="CMG20" s="9"/>
      <c r="CMH20" s="9"/>
      <c r="CMI20" s="9"/>
      <c r="CMJ20" s="9"/>
      <c r="CMK20" s="9"/>
      <c r="CML20" s="9"/>
      <c r="CMM20" s="9"/>
      <c r="CMN20" s="9"/>
      <c r="CMO20" s="9"/>
      <c r="CMP20" s="9"/>
      <c r="CMQ20" s="9"/>
      <c r="CMR20" s="9"/>
      <c r="CMS20" s="9"/>
      <c r="CMT20" s="9"/>
      <c r="CMU20" s="9"/>
      <c r="CMV20" s="9"/>
      <c r="CMW20" s="9"/>
      <c r="CMX20" s="9"/>
      <c r="CMY20" s="9"/>
      <c r="CMZ20" s="9"/>
      <c r="CNA20" s="9"/>
      <c r="CNB20" s="9"/>
      <c r="CNC20" s="9"/>
      <c r="CND20" s="9"/>
      <c r="CNE20" s="9"/>
      <c r="CNF20" s="9"/>
      <c r="CNG20" s="9"/>
      <c r="CNH20" s="9"/>
      <c r="CNI20" s="9"/>
      <c r="CNJ20" s="9"/>
      <c r="CNK20" s="9"/>
      <c r="CNL20" s="9"/>
      <c r="CNM20" s="9"/>
      <c r="CNN20" s="9"/>
      <c r="CNO20" s="9"/>
      <c r="CNP20" s="9"/>
      <c r="CNQ20" s="9"/>
      <c r="CNR20" s="9"/>
      <c r="CNS20" s="9"/>
      <c r="CNT20" s="9"/>
      <c r="CNU20" s="9"/>
      <c r="CNV20" s="9"/>
      <c r="CNW20" s="9"/>
      <c r="CNX20" s="9"/>
      <c r="CNY20" s="9"/>
      <c r="CNZ20" s="9"/>
      <c r="COA20" s="9"/>
      <c r="COB20" s="9"/>
      <c r="COC20" s="9"/>
      <c r="COD20" s="9"/>
      <c r="COE20" s="9"/>
      <c r="COF20" s="9"/>
      <c r="COG20" s="9"/>
      <c r="COH20" s="9"/>
      <c r="COI20" s="9"/>
      <c r="COJ20" s="9"/>
      <c r="COK20" s="9"/>
      <c r="COL20" s="9"/>
      <c r="COM20" s="9"/>
      <c r="CON20" s="9"/>
      <c r="COO20" s="9"/>
      <c r="COP20" s="9"/>
      <c r="COQ20" s="9"/>
      <c r="COR20" s="9"/>
      <c r="COS20" s="9"/>
      <c r="COT20" s="9"/>
      <c r="COU20" s="9"/>
      <c r="COV20" s="9"/>
      <c r="COW20" s="9"/>
      <c r="COX20" s="9"/>
      <c r="COY20" s="9"/>
      <c r="COZ20" s="9"/>
      <c r="CPA20" s="9"/>
      <c r="CPB20" s="9"/>
      <c r="CPC20" s="9"/>
      <c r="CPD20" s="9"/>
      <c r="CPE20" s="9"/>
      <c r="CPF20" s="9"/>
      <c r="CPG20" s="9"/>
      <c r="CPH20" s="9"/>
      <c r="CPI20" s="9"/>
      <c r="CPJ20" s="9"/>
      <c r="CPK20" s="9"/>
      <c r="CPL20" s="9"/>
      <c r="CPM20" s="9"/>
      <c r="CPN20" s="9"/>
      <c r="CPO20" s="9"/>
      <c r="CPP20" s="9"/>
      <c r="CPQ20" s="9"/>
      <c r="CPR20" s="9"/>
      <c r="CPS20" s="9"/>
      <c r="CPT20" s="9"/>
      <c r="CPU20" s="9"/>
      <c r="CPV20" s="9"/>
      <c r="CPW20" s="9"/>
      <c r="CPX20" s="9"/>
      <c r="CPY20" s="9"/>
      <c r="CPZ20" s="9"/>
      <c r="CQA20" s="9"/>
      <c r="CQB20" s="9"/>
      <c r="CQC20" s="9"/>
      <c r="CQD20" s="9"/>
      <c r="CQE20" s="9"/>
      <c r="CQF20" s="9"/>
      <c r="CQG20" s="9"/>
      <c r="CQH20" s="9"/>
      <c r="CQI20" s="9"/>
      <c r="CQJ20" s="9"/>
      <c r="CQK20" s="9"/>
      <c r="CQL20" s="9"/>
      <c r="CQM20" s="9"/>
      <c r="CQN20" s="9"/>
      <c r="CQO20" s="9"/>
      <c r="CQP20" s="9"/>
      <c r="CQQ20" s="9"/>
      <c r="CQR20" s="9"/>
      <c r="CQS20" s="9"/>
      <c r="CQT20" s="9"/>
      <c r="CQU20" s="9"/>
      <c r="CQV20" s="9"/>
      <c r="CQW20" s="9"/>
      <c r="CQX20" s="9"/>
      <c r="CQY20" s="9"/>
      <c r="CQZ20" s="9"/>
      <c r="CRA20" s="9"/>
      <c r="CRB20" s="9"/>
      <c r="CRC20" s="9"/>
      <c r="CRD20" s="9"/>
      <c r="CRE20" s="9"/>
      <c r="CRF20" s="9"/>
      <c r="CRG20" s="9"/>
      <c r="CRH20" s="9"/>
      <c r="CRI20" s="9"/>
      <c r="CRJ20" s="9"/>
      <c r="CRK20" s="9"/>
      <c r="CRL20" s="9"/>
      <c r="CRM20" s="9"/>
      <c r="CRN20" s="9"/>
      <c r="CRO20" s="9"/>
      <c r="CRP20" s="9"/>
      <c r="CRQ20" s="9"/>
      <c r="CRR20" s="9"/>
      <c r="CRS20" s="9"/>
      <c r="CRT20" s="9"/>
      <c r="CRU20" s="9"/>
      <c r="CRV20" s="9"/>
      <c r="CRW20" s="9"/>
      <c r="CRX20" s="9"/>
      <c r="CRY20" s="9"/>
      <c r="CRZ20" s="9"/>
      <c r="CSA20" s="9"/>
      <c r="CSB20" s="9"/>
      <c r="CSC20" s="9"/>
      <c r="CSD20" s="9"/>
      <c r="CSE20" s="9"/>
      <c r="CSF20" s="9"/>
      <c r="CSG20" s="9"/>
      <c r="CSH20" s="9"/>
      <c r="CSI20" s="9"/>
      <c r="CSJ20" s="9"/>
      <c r="CSK20" s="9"/>
      <c r="CSL20" s="9"/>
      <c r="CSM20" s="9"/>
      <c r="CSN20" s="9"/>
      <c r="CSO20" s="9"/>
      <c r="CSP20" s="9"/>
      <c r="CSQ20" s="9"/>
      <c r="CSR20" s="9"/>
      <c r="CSS20" s="9"/>
      <c r="CST20" s="9"/>
      <c r="CSU20" s="9"/>
      <c r="CSV20" s="9"/>
      <c r="CSW20" s="9"/>
      <c r="CSX20" s="9"/>
      <c r="CSY20" s="9"/>
      <c r="CSZ20" s="9"/>
      <c r="CTA20" s="9"/>
      <c r="CTB20" s="9"/>
      <c r="CTC20" s="9"/>
      <c r="CTD20" s="9"/>
      <c r="CTE20" s="9"/>
      <c r="CTF20" s="9"/>
      <c r="CTG20" s="9"/>
      <c r="CTH20" s="9"/>
      <c r="CTI20" s="9"/>
      <c r="CTJ20" s="9"/>
      <c r="CTK20" s="9"/>
      <c r="CTL20" s="9"/>
      <c r="CTM20" s="9"/>
      <c r="CTN20" s="9"/>
      <c r="CTO20" s="9"/>
      <c r="CTP20" s="9"/>
      <c r="CTQ20" s="9"/>
      <c r="CTR20" s="9"/>
      <c r="CTS20" s="9"/>
      <c r="CTT20" s="9"/>
      <c r="CTU20" s="9"/>
      <c r="CTV20" s="9"/>
      <c r="CTW20" s="9"/>
      <c r="CTX20" s="9"/>
      <c r="CTY20" s="9"/>
      <c r="CTZ20" s="9"/>
      <c r="CUA20" s="9"/>
      <c r="CUB20" s="9"/>
      <c r="CUC20" s="9"/>
      <c r="CUD20" s="9"/>
      <c r="CUE20" s="9"/>
      <c r="CUF20" s="9"/>
      <c r="CUG20" s="9"/>
      <c r="CUH20" s="9"/>
      <c r="CUI20" s="9"/>
      <c r="CUJ20" s="9"/>
      <c r="CUK20" s="9"/>
      <c r="CUL20" s="9"/>
      <c r="CUM20" s="9"/>
      <c r="CUN20" s="9"/>
      <c r="CUO20" s="9"/>
      <c r="CUP20" s="9"/>
      <c r="CUQ20" s="9"/>
      <c r="CUR20" s="9"/>
      <c r="CUS20" s="9"/>
      <c r="CUT20" s="9"/>
      <c r="CUU20" s="9"/>
      <c r="CUV20" s="9"/>
      <c r="CUW20" s="9"/>
      <c r="CUX20" s="9"/>
      <c r="CUY20" s="9"/>
      <c r="CUZ20" s="9"/>
      <c r="CVA20" s="9"/>
      <c r="CVB20" s="9"/>
      <c r="CVC20" s="9"/>
      <c r="CVD20" s="9"/>
      <c r="CVE20" s="9"/>
      <c r="CVF20" s="9"/>
      <c r="CVG20" s="9"/>
      <c r="CVH20" s="9"/>
      <c r="CVI20" s="9"/>
      <c r="CVJ20" s="9"/>
      <c r="CVK20" s="9"/>
      <c r="CVL20" s="9"/>
      <c r="CVM20" s="9"/>
      <c r="CVN20" s="9"/>
      <c r="CVO20" s="9"/>
      <c r="CVP20" s="9"/>
      <c r="CVQ20" s="9"/>
      <c r="CVR20" s="9"/>
      <c r="CVS20" s="9"/>
      <c r="CVT20" s="9"/>
      <c r="CVU20" s="9"/>
      <c r="CVV20" s="9"/>
      <c r="CVW20" s="9"/>
      <c r="CVX20" s="9"/>
      <c r="CVY20" s="9"/>
      <c r="CVZ20" s="9"/>
      <c r="CWA20" s="9"/>
      <c r="CWB20" s="9"/>
      <c r="CWC20" s="9"/>
      <c r="CWD20" s="9"/>
      <c r="CWE20" s="9"/>
      <c r="CWF20" s="9"/>
      <c r="CWG20" s="9"/>
      <c r="CWH20" s="9"/>
      <c r="CWI20" s="9"/>
      <c r="CWJ20" s="9"/>
      <c r="CWK20" s="9"/>
      <c r="CWL20" s="9"/>
      <c r="CWM20" s="9"/>
      <c r="CWN20" s="9"/>
      <c r="CWO20" s="9"/>
      <c r="CWP20" s="9"/>
      <c r="CWQ20" s="9"/>
      <c r="CWR20" s="9"/>
      <c r="CWS20" s="9"/>
      <c r="CWT20" s="9"/>
      <c r="CWU20" s="9"/>
      <c r="CWV20" s="9"/>
      <c r="CWW20" s="9"/>
      <c r="CWX20" s="9"/>
      <c r="CWY20" s="9"/>
      <c r="CWZ20" s="9"/>
      <c r="CXA20" s="9"/>
      <c r="CXB20" s="9"/>
      <c r="CXC20" s="9"/>
      <c r="CXD20" s="9"/>
      <c r="CXE20" s="9"/>
      <c r="CXF20" s="9"/>
      <c r="CXG20" s="9"/>
      <c r="CXH20" s="9"/>
      <c r="CXI20" s="9"/>
      <c r="CXJ20" s="9"/>
      <c r="CXK20" s="9"/>
      <c r="CXL20" s="9"/>
      <c r="CXM20" s="9"/>
      <c r="CXN20" s="9"/>
      <c r="CXO20" s="9"/>
      <c r="CXP20" s="9"/>
      <c r="CXQ20" s="9"/>
      <c r="CXR20" s="9"/>
      <c r="CXS20" s="9"/>
      <c r="CXT20" s="9"/>
      <c r="CXU20" s="9"/>
      <c r="CXV20" s="9"/>
      <c r="CXW20" s="9"/>
      <c r="CXX20" s="9"/>
      <c r="CXY20" s="9"/>
      <c r="CXZ20" s="9"/>
      <c r="CYA20" s="9"/>
      <c r="CYB20" s="9"/>
      <c r="CYC20" s="9"/>
      <c r="CYD20" s="9"/>
      <c r="CYE20" s="9"/>
      <c r="CYF20" s="9"/>
      <c r="CYG20" s="9"/>
      <c r="CYH20" s="9"/>
      <c r="CYI20" s="9"/>
      <c r="CYJ20" s="9"/>
      <c r="CYK20" s="9"/>
      <c r="CYL20" s="9"/>
      <c r="CYM20" s="9"/>
      <c r="CYN20" s="9"/>
      <c r="CYO20" s="9"/>
      <c r="CYP20" s="9"/>
      <c r="CYQ20" s="9"/>
      <c r="CYR20" s="9"/>
      <c r="CYS20" s="9"/>
      <c r="CYT20" s="9"/>
      <c r="CYU20" s="9"/>
      <c r="CYV20" s="9"/>
      <c r="CYW20" s="9"/>
      <c r="CYX20" s="9"/>
      <c r="CYY20" s="9"/>
      <c r="CYZ20" s="9"/>
      <c r="CZA20" s="9"/>
      <c r="CZB20" s="9"/>
      <c r="CZC20" s="9"/>
      <c r="CZD20" s="9"/>
      <c r="CZE20" s="9"/>
      <c r="CZF20" s="9"/>
      <c r="CZG20" s="9"/>
      <c r="CZH20" s="9"/>
      <c r="CZI20" s="9"/>
      <c r="CZJ20" s="9"/>
      <c r="CZK20" s="9"/>
      <c r="CZL20" s="9"/>
      <c r="CZM20" s="9"/>
      <c r="CZN20" s="9"/>
      <c r="CZO20" s="9"/>
      <c r="CZP20" s="9"/>
      <c r="CZQ20" s="9"/>
      <c r="CZR20" s="9"/>
      <c r="CZS20" s="9"/>
      <c r="CZT20" s="9"/>
      <c r="CZU20" s="9"/>
      <c r="CZV20" s="9"/>
      <c r="CZW20" s="9"/>
      <c r="CZX20" s="9"/>
      <c r="CZY20" s="9"/>
      <c r="CZZ20" s="9"/>
      <c r="DAA20" s="9"/>
      <c r="DAB20" s="9"/>
      <c r="DAC20" s="9"/>
      <c r="DAD20" s="9"/>
      <c r="DAE20" s="9"/>
      <c r="DAF20" s="9"/>
      <c r="DAG20" s="9"/>
      <c r="DAH20" s="9"/>
      <c r="DAI20" s="9"/>
      <c r="DAJ20" s="9"/>
      <c r="DAK20" s="9"/>
      <c r="DAL20" s="9"/>
      <c r="DAM20" s="9"/>
      <c r="DAN20" s="9"/>
      <c r="DAO20" s="9"/>
      <c r="DAP20" s="9"/>
      <c r="DAQ20" s="9"/>
      <c r="DAR20" s="9"/>
      <c r="DAS20" s="9"/>
      <c r="DAT20" s="9"/>
      <c r="DAU20" s="9"/>
      <c r="DAV20" s="9"/>
      <c r="DAW20" s="9"/>
      <c r="DAX20" s="9"/>
      <c r="DAY20" s="9"/>
      <c r="DAZ20" s="9"/>
      <c r="DBA20" s="9"/>
      <c r="DBB20" s="9"/>
      <c r="DBC20" s="9"/>
      <c r="DBD20" s="9"/>
      <c r="DBE20" s="9"/>
      <c r="DBF20" s="9"/>
      <c r="DBG20" s="9"/>
      <c r="DBH20" s="9"/>
      <c r="DBI20" s="9"/>
      <c r="DBJ20" s="9"/>
      <c r="DBK20" s="9"/>
      <c r="DBL20" s="9"/>
      <c r="DBM20" s="9"/>
      <c r="DBN20" s="9"/>
      <c r="DBO20" s="9"/>
      <c r="DBP20" s="9"/>
      <c r="DBQ20" s="9"/>
      <c r="DBR20" s="9"/>
      <c r="DBS20" s="9"/>
      <c r="DBT20" s="9"/>
      <c r="DBU20" s="9"/>
      <c r="DBV20" s="9"/>
      <c r="DBW20" s="9"/>
      <c r="DBX20" s="9"/>
      <c r="DBY20" s="9"/>
      <c r="DBZ20" s="9"/>
      <c r="DCA20" s="9"/>
      <c r="DCB20" s="9"/>
      <c r="DCC20" s="9"/>
      <c r="DCD20" s="9"/>
      <c r="DCE20" s="9"/>
      <c r="DCF20" s="9"/>
      <c r="DCG20" s="9"/>
      <c r="DCH20" s="9"/>
      <c r="DCI20" s="9"/>
      <c r="DCJ20" s="9"/>
      <c r="DCK20" s="9"/>
      <c r="DCL20" s="9"/>
      <c r="DCM20" s="9"/>
      <c r="DCN20" s="9"/>
      <c r="DCO20" s="9"/>
      <c r="DCP20" s="9"/>
      <c r="DCQ20" s="9"/>
      <c r="DCR20" s="9"/>
      <c r="DCS20" s="9"/>
      <c r="DCT20" s="9"/>
      <c r="DCU20" s="9"/>
      <c r="DCV20" s="9"/>
      <c r="DCW20" s="9"/>
      <c r="DCX20" s="9"/>
      <c r="DCY20" s="9"/>
      <c r="DCZ20" s="9"/>
      <c r="DDA20" s="9"/>
      <c r="DDB20" s="9"/>
      <c r="DDC20" s="9"/>
      <c r="DDD20" s="9"/>
      <c r="DDE20" s="9"/>
      <c r="DDF20" s="9"/>
      <c r="DDG20" s="9"/>
      <c r="DDH20" s="9"/>
      <c r="DDI20" s="9"/>
      <c r="DDJ20" s="9"/>
      <c r="DDK20" s="9"/>
      <c r="DDL20" s="9"/>
      <c r="DDM20" s="9"/>
      <c r="DDN20" s="9"/>
      <c r="DDO20" s="9"/>
      <c r="DDP20" s="9"/>
      <c r="DDQ20" s="9"/>
      <c r="DDR20" s="9"/>
      <c r="DDS20" s="9"/>
      <c r="DDT20" s="9"/>
      <c r="DDU20" s="9"/>
      <c r="DDV20" s="9"/>
      <c r="DDW20" s="9"/>
      <c r="DDX20" s="9"/>
      <c r="DDY20" s="9"/>
      <c r="DDZ20" s="9"/>
      <c r="DEA20" s="9"/>
      <c r="DEB20" s="9"/>
      <c r="DEC20" s="9"/>
      <c r="DED20" s="9"/>
      <c r="DEE20" s="9"/>
      <c r="DEF20" s="9"/>
      <c r="DEG20" s="9"/>
      <c r="DEH20" s="9"/>
      <c r="DEI20" s="9"/>
      <c r="DEJ20" s="9"/>
      <c r="DEK20" s="9"/>
      <c r="DEL20" s="9"/>
      <c r="DEM20" s="9"/>
      <c r="DEN20" s="9"/>
      <c r="DEO20" s="9"/>
      <c r="DEP20" s="9"/>
      <c r="DEQ20" s="9"/>
      <c r="DER20" s="9"/>
      <c r="DES20" s="9"/>
      <c r="DET20" s="9"/>
      <c r="DEU20" s="9"/>
      <c r="DEV20" s="9"/>
      <c r="DEW20" s="9"/>
      <c r="DEX20" s="9"/>
      <c r="DEY20" s="9"/>
      <c r="DEZ20" s="9"/>
      <c r="DFA20" s="9"/>
      <c r="DFB20" s="9"/>
      <c r="DFC20" s="9"/>
      <c r="DFD20" s="9"/>
      <c r="DFE20" s="9"/>
      <c r="DFF20" s="9"/>
      <c r="DFG20" s="9"/>
      <c r="DFH20" s="9"/>
      <c r="DFI20" s="9"/>
      <c r="DFJ20" s="9"/>
      <c r="DFK20" s="9"/>
      <c r="DFL20" s="9"/>
      <c r="DFM20" s="9"/>
      <c r="DFN20" s="9"/>
      <c r="DFO20" s="9"/>
      <c r="DFP20" s="9"/>
      <c r="DFQ20" s="9"/>
      <c r="DFR20" s="9"/>
      <c r="DFS20" s="9"/>
      <c r="DFT20" s="9"/>
      <c r="DFU20" s="9"/>
      <c r="DFV20" s="9"/>
      <c r="DFW20" s="9"/>
      <c r="DFX20" s="9"/>
      <c r="DFY20" s="9"/>
      <c r="DFZ20" s="9"/>
      <c r="DGA20" s="9"/>
      <c r="DGB20" s="9"/>
      <c r="DGC20" s="9"/>
      <c r="DGD20" s="9"/>
      <c r="DGE20" s="9"/>
      <c r="DGF20" s="9"/>
      <c r="DGG20" s="9"/>
      <c r="DGH20" s="9"/>
      <c r="DGI20" s="9"/>
      <c r="DGJ20" s="9"/>
      <c r="DGK20" s="9"/>
      <c r="DGL20" s="9"/>
      <c r="DGM20" s="9"/>
      <c r="DGN20" s="9"/>
      <c r="DGO20" s="9"/>
      <c r="DGP20" s="9"/>
      <c r="DGQ20" s="9"/>
      <c r="DGR20" s="9"/>
      <c r="DGS20" s="9"/>
      <c r="DGT20" s="9"/>
      <c r="DGU20" s="9"/>
      <c r="DGV20" s="9"/>
      <c r="DGW20" s="9"/>
      <c r="DGX20" s="9"/>
      <c r="DGY20" s="9"/>
      <c r="DGZ20" s="9"/>
      <c r="DHA20" s="9"/>
      <c r="DHB20" s="9"/>
      <c r="DHC20" s="9"/>
      <c r="DHD20" s="9"/>
      <c r="DHE20" s="9"/>
      <c r="DHF20" s="9"/>
      <c r="DHG20" s="9"/>
      <c r="DHH20" s="9"/>
      <c r="DHI20" s="9"/>
      <c r="DHJ20" s="9"/>
      <c r="DHK20" s="9"/>
      <c r="DHL20" s="9"/>
      <c r="DHM20" s="9"/>
      <c r="DHN20" s="9"/>
      <c r="DHO20" s="9"/>
      <c r="DHP20" s="9"/>
      <c r="DHQ20" s="9"/>
      <c r="DHR20" s="9"/>
      <c r="DHS20" s="9"/>
      <c r="DHT20" s="9"/>
      <c r="DHU20" s="9"/>
      <c r="DHV20" s="9"/>
      <c r="DHW20" s="9"/>
      <c r="DHX20" s="9"/>
      <c r="DHY20" s="9"/>
      <c r="DHZ20" s="9"/>
      <c r="DIA20" s="9"/>
      <c r="DIB20" s="9"/>
      <c r="DIC20" s="9"/>
      <c r="DID20" s="9"/>
      <c r="DIE20" s="9"/>
      <c r="DIF20" s="9"/>
      <c r="DIG20" s="9"/>
      <c r="DIH20" s="9"/>
      <c r="DII20" s="9"/>
      <c r="DIJ20" s="9"/>
      <c r="DIK20" s="9"/>
      <c r="DIL20" s="9"/>
      <c r="DIM20" s="9"/>
      <c r="DIN20" s="9"/>
      <c r="DIO20" s="9"/>
      <c r="DIP20" s="9"/>
      <c r="DIQ20" s="9"/>
      <c r="DIR20" s="9"/>
      <c r="DIS20" s="9"/>
      <c r="DIT20" s="9"/>
      <c r="DIU20" s="9"/>
      <c r="DIV20" s="9"/>
      <c r="DIW20" s="9"/>
      <c r="DIX20" s="9"/>
      <c r="DIY20" s="9"/>
      <c r="DIZ20" s="9"/>
      <c r="DJA20" s="9"/>
      <c r="DJB20" s="9"/>
      <c r="DJC20" s="9"/>
      <c r="DJD20" s="9"/>
      <c r="DJE20" s="9"/>
      <c r="DJF20" s="9"/>
      <c r="DJG20" s="9"/>
      <c r="DJH20" s="9"/>
      <c r="DJI20" s="9"/>
      <c r="DJJ20" s="9"/>
      <c r="DJK20" s="9"/>
      <c r="DJL20" s="9"/>
      <c r="DJM20" s="9"/>
      <c r="DJN20" s="9"/>
      <c r="DJO20" s="9"/>
      <c r="DJP20" s="9"/>
      <c r="DJQ20" s="9"/>
      <c r="DJR20" s="9"/>
      <c r="DJS20" s="9"/>
      <c r="DJT20" s="9"/>
      <c r="DJU20" s="9"/>
      <c r="DJV20" s="9"/>
      <c r="DJW20" s="9"/>
      <c r="DJX20" s="9"/>
      <c r="DJY20" s="9"/>
      <c r="DJZ20" s="9"/>
      <c r="DKA20" s="9"/>
      <c r="DKB20" s="9"/>
      <c r="DKC20" s="9"/>
      <c r="DKD20" s="9"/>
      <c r="DKE20" s="9"/>
      <c r="DKF20" s="9"/>
      <c r="DKG20" s="9"/>
      <c r="DKH20" s="9"/>
      <c r="DKI20" s="9"/>
      <c r="DKJ20" s="9"/>
      <c r="DKK20" s="9"/>
      <c r="DKL20" s="9"/>
      <c r="DKM20" s="9"/>
      <c r="DKN20" s="9"/>
      <c r="DKO20" s="9"/>
      <c r="DKP20" s="9"/>
      <c r="DKQ20" s="9"/>
      <c r="DKR20" s="9"/>
      <c r="DKS20" s="9"/>
      <c r="DKT20" s="9"/>
      <c r="DKU20" s="9"/>
      <c r="DKV20" s="9"/>
      <c r="DKW20" s="9"/>
      <c r="DKX20" s="9"/>
      <c r="DKY20" s="9"/>
      <c r="DKZ20" s="9"/>
      <c r="DLA20" s="9"/>
      <c r="DLB20" s="9"/>
      <c r="DLC20" s="9"/>
      <c r="DLD20" s="9"/>
      <c r="DLE20" s="9"/>
      <c r="DLF20" s="9"/>
      <c r="DLG20" s="9"/>
      <c r="DLH20" s="9"/>
      <c r="DLI20" s="9"/>
      <c r="DLJ20" s="9"/>
      <c r="DLK20" s="9"/>
      <c r="DLL20" s="9"/>
      <c r="DLM20" s="9"/>
      <c r="DLN20" s="9"/>
      <c r="DLO20" s="9"/>
      <c r="DLP20" s="9"/>
      <c r="DLQ20" s="9"/>
      <c r="DLR20" s="9"/>
      <c r="DLS20" s="9"/>
      <c r="DLT20" s="9"/>
      <c r="DLU20" s="9"/>
      <c r="DLV20" s="9"/>
      <c r="DLW20" s="9"/>
      <c r="DLX20" s="9"/>
      <c r="DLY20" s="9"/>
      <c r="DLZ20" s="9"/>
      <c r="DMA20" s="9"/>
      <c r="DMB20" s="9"/>
      <c r="DMC20" s="9"/>
      <c r="DMD20" s="9"/>
      <c r="DME20" s="9"/>
      <c r="DMF20" s="9"/>
      <c r="DMG20" s="9"/>
      <c r="DMH20" s="9"/>
      <c r="DMI20" s="9"/>
      <c r="DMJ20" s="9"/>
      <c r="DMK20" s="9"/>
      <c r="DML20" s="9"/>
      <c r="DMM20" s="9"/>
      <c r="DMN20" s="9"/>
      <c r="DMO20" s="9"/>
      <c r="DMP20" s="9"/>
      <c r="DMQ20" s="9"/>
      <c r="DMR20" s="9"/>
      <c r="DMS20" s="9"/>
      <c r="DMT20" s="9"/>
      <c r="DMU20" s="9"/>
      <c r="DMV20" s="9"/>
      <c r="DMW20" s="9"/>
      <c r="DMX20" s="9"/>
      <c r="DMY20" s="9"/>
      <c r="DMZ20" s="9"/>
      <c r="DNA20" s="9"/>
      <c r="DNB20" s="9"/>
      <c r="DNC20" s="9"/>
      <c r="DND20" s="9"/>
      <c r="DNE20" s="9"/>
      <c r="DNF20" s="9"/>
      <c r="DNG20" s="9"/>
      <c r="DNH20" s="9"/>
      <c r="DNI20" s="9"/>
      <c r="DNJ20" s="9"/>
      <c r="DNK20" s="9"/>
      <c r="DNL20" s="9"/>
      <c r="DNM20" s="9"/>
      <c r="DNN20" s="9"/>
      <c r="DNO20" s="9"/>
      <c r="DNP20" s="9"/>
      <c r="DNQ20" s="9"/>
      <c r="DNR20" s="9"/>
      <c r="DNS20" s="9"/>
      <c r="DNT20" s="9"/>
      <c r="DNU20" s="9"/>
      <c r="DNV20" s="9"/>
      <c r="DNW20" s="9"/>
      <c r="DNX20" s="9"/>
      <c r="DNY20" s="9"/>
      <c r="DNZ20" s="9"/>
      <c r="DOA20" s="9"/>
      <c r="DOB20" s="9"/>
      <c r="DOC20" s="9"/>
      <c r="DOD20" s="9"/>
      <c r="DOE20" s="9"/>
      <c r="DOF20" s="9"/>
      <c r="DOG20" s="9"/>
      <c r="DOH20" s="9"/>
      <c r="DOI20" s="9"/>
      <c r="DOJ20" s="9"/>
      <c r="DOK20" s="9"/>
      <c r="DOL20" s="9"/>
      <c r="DOM20" s="9"/>
      <c r="DON20" s="9"/>
      <c r="DOO20" s="9"/>
      <c r="DOP20" s="9"/>
      <c r="DOQ20" s="9"/>
      <c r="DOR20" s="9"/>
      <c r="DOS20" s="9"/>
      <c r="DOT20" s="9"/>
      <c r="DOU20" s="9"/>
      <c r="DOV20" s="9"/>
      <c r="DOW20" s="9"/>
      <c r="DOX20" s="9"/>
      <c r="DOY20" s="9"/>
      <c r="DOZ20" s="9"/>
      <c r="DPA20" s="9"/>
      <c r="DPB20" s="9"/>
      <c r="DPC20" s="9"/>
      <c r="DPD20" s="9"/>
      <c r="DPE20" s="9"/>
      <c r="DPF20" s="9"/>
      <c r="DPG20" s="9"/>
      <c r="DPH20" s="9"/>
      <c r="DPI20" s="9"/>
      <c r="DPJ20" s="9"/>
      <c r="DPK20" s="9"/>
      <c r="DPL20" s="9"/>
      <c r="DPM20" s="9"/>
      <c r="DPN20" s="9"/>
      <c r="DPO20" s="9"/>
      <c r="DPP20" s="9"/>
      <c r="DPQ20" s="9"/>
      <c r="DPR20" s="9"/>
      <c r="DPS20" s="9"/>
      <c r="DPT20" s="9"/>
      <c r="DPU20" s="9"/>
      <c r="DPV20" s="9"/>
      <c r="DPW20" s="9"/>
      <c r="DPX20" s="9"/>
      <c r="DPY20" s="9"/>
      <c r="DPZ20" s="9"/>
      <c r="DQA20" s="9"/>
      <c r="DQB20" s="9"/>
      <c r="DQC20" s="9"/>
      <c r="DQD20" s="9"/>
      <c r="DQE20" s="9"/>
      <c r="DQF20" s="9"/>
      <c r="DQG20" s="9"/>
      <c r="DQH20" s="9"/>
      <c r="DQI20" s="9"/>
      <c r="DQJ20" s="9"/>
      <c r="DQK20" s="9"/>
      <c r="DQL20" s="9"/>
      <c r="DQM20" s="9"/>
      <c r="DQN20" s="9"/>
      <c r="DQO20" s="9"/>
      <c r="DQP20" s="9"/>
      <c r="DQQ20" s="9"/>
      <c r="DQR20" s="9"/>
      <c r="DQS20" s="9"/>
      <c r="DQT20" s="9"/>
      <c r="DQU20" s="9"/>
      <c r="DQV20" s="9"/>
      <c r="DQW20" s="9"/>
      <c r="DQX20" s="9"/>
      <c r="DQY20" s="9"/>
      <c r="DQZ20" s="9"/>
      <c r="DRA20" s="9"/>
      <c r="DRB20" s="9"/>
      <c r="DRC20" s="9"/>
      <c r="DRD20" s="9"/>
      <c r="DRE20" s="9"/>
      <c r="DRF20" s="9"/>
      <c r="DRG20" s="9"/>
      <c r="DRH20" s="9"/>
      <c r="DRI20" s="9"/>
      <c r="DRJ20" s="9"/>
      <c r="DRK20" s="9"/>
      <c r="DRL20" s="9"/>
      <c r="DRM20" s="9"/>
      <c r="DRN20" s="9"/>
      <c r="DRO20" s="9"/>
      <c r="DRP20" s="9"/>
      <c r="DRQ20" s="9"/>
      <c r="DRR20" s="9"/>
      <c r="DRS20" s="9"/>
      <c r="DRT20" s="9"/>
      <c r="DRU20" s="9"/>
      <c r="DRV20" s="9"/>
      <c r="DRW20" s="9"/>
      <c r="DRX20" s="9"/>
      <c r="DRY20" s="9"/>
      <c r="DRZ20" s="9"/>
      <c r="DSA20" s="9"/>
      <c r="DSB20" s="9"/>
      <c r="DSC20" s="9"/>
      <c r="DSD20" s="9"/>
      <c r="DSE20" s="9"/>
      <c r="DSF20" s="9"/>
      <c r="DSG20" s="9"/>
      <c r="DSH20" s="9"/>
      <c r="DSI20" s="9"/>
      <c r="DSJ20" s="9"/>
      <c r="DSK20" s="9"/>
      <c r="DSL20" s="9"/>
      <c r="DSM20" s="9"/>
      <c r="DSN20" s="9"/>
      <c r="DSO20" s="9"/>
      <c r="DSP20" s="9"/>
      <c r="DSQ20" s="9"/>
      <c r="DSR20" s="9"/>
      <c r="DSS20" s="9"/>
      <c r="DST20" s="9"/>
      <c r="DSU20" s="9"/>
      <c r="DSV20" s="9"/>
      <c r="DSW20" s="9"/>
      <c r="DSX20" s="9"/>
      <c r="DSY20" s="9"/>
      <c r="DSZ20" s="9"/>
      <c r="DTA20" s="9"/>
      <c r="DTB20" s="9"/>
      <c r="DTC20" s="9"/>
      <c r="DTD20" s="9"/>
      <c r="DTE20" s="9"/>
      <c r="DTF20" s="9"/>
      <c r="DTG20" s="9"/>
      <c r="DTH20" s="9"/>
      <c r="DTI20" s="9"/>
      <c r="DTJ20" s="9"/>
      <c r="DTK20" s="9"/>
      <c r="DTL20" s="9"/>
      <c r="DTM20" s="9"/>
      <c r="DTN20" s="9"/>
      <c r="DTO20" s="9"/>
      <c r="DTP20" s="9"/>
      <c r="DTQ20" s="9"/>
      <c r="DTR20" s="9"/>
      <c r="DTS20" s="9"/>
      <c r="DTT20" s="9"/>
      <c r="DTU20" s="9"/>
      <c r="DTV20" s="9"/>
      <c r="DTW20" s="9"/>
      <c r="DTX20" s="9"/>
      <c r="DTY20" s="9"/>
      <c r="DTZ20" s="9"/>
      <c r="DUA20" s="9"/>
      <c r="DUB20" s="9"/>
      <c r="DUC20" s="9"/>
      <c r="DUD20" s="9"/>
      <c r="DUE20" s="9"/>
      <c r="DUF20" s="9"/>
      <c r="DUG20" s="9"/>
      <c r="DUH20" s="9"/>
      <c r="DUI20" s="9"/>
      <c r="DUJ20" s="9"/>
      <c r="DUK20" s="9"/>
      <c r="DUL20" s="9"/>
      <c r="DUM20" s="9"/>
      <c r="DUN20" s="9"/>
      <c r="DUO20" s="9"/>
      <c r="DUP20" s="9"/>
      <c r="DUQ20" s="9"/>
      <c r="DUR20" s="9"/>
      <c r="DUS20" s="9"/>
      <c r="DUT20" s="9"/>
      <c r="DUU20" s="9"/>
      <c r="DUV20" s="9"/>
      <c r="DUW20" s="9"/>
      <c r="DUX20" s="9"/>
      <c r="DUY20" s="9"/>
      <c r="DUZ20" s="9"/>
      <c r="DVA20" s="9"/>
      <c r="DVB20" s="9"/>
      <c r="DVC20" s="9"/>
      <c r="DVD20" s="9"/>
      <c r="DVE20" s="9"/>
      <c r="DVF20" s="9"/>
      <c r="DVG20" s="9"/>
      <c r="DVH20" s="9"/>
      <c r="DVI20" s="9"/>
      <c r="DVJ20" s="9"/>
      <c r="DVK20" s="9"/>
      <c r="DVL20" s="9"/>
      <c r="DVM20" s="9"/>
      <c r="DVN20" s="9"/>
      <c r="DVO20" s="9"/>
      <c r="DVP20" s="9"/>
      <c r="DVQ20" s="9"/>
      <c r="DVR20" s="9"/>
      <c r="DVS20" s="9"/>
      <c r="DVT20" s="9"/>
      <c r="DVU20" s="9"/>
      <c r="DVV20" s="9"/>
      <c r="DVW20" s="9"/>
      <c r="DVX20" s="9"/>
      <c r="DVY20" s="9"/>
      <c r="DVZ20" s="9"/>
      <c r="DWA20" s="9"/>
      <c r="DWB20" s="9"/>
      <c r="DWC20" s="9"/>
      <c r="DWD20" s="9"/>
      <c r="DWE20" s="9"/>
      <c r="DWF20" s="9"/>
      <c r="DWG20" s="9"/>
      <c r="DWH20" s="9"/>
      <c r="DWI20" s="9"/>
      <c r="DWJ20" s="9"/>
      <c r="DWK20" s="9"/>
      <c r="DWL20" s="9"/>
      <c r="DWM20" s="9"/>
      <c r="DWN20" s="9"/>
      <c r="DWO20" s="9"/>
      <c r="DWP20" s="9"/>
      <c r="DWQ20" s="9"/>
      <c r="DWR20" s="9"/>
      <c r="DWS20" s="9"/>
      <c r="DWT20" s="9"/>
      <c r="DWU20" s="9"/>
      <c r="DWV20" s="9"/>
      <c r="DWW20" s="9"/>
      <c r="DWX20" s="9"/>
      <c r="DWY20" s="9"/>
      <c r="DWZ20" s="9"/>
      <c r="DXA20" s="9"/>
      <c r="DXB20" s="9"/>
      <c r="DXC20" s="9"/>
      <c r="DXD20" s="9"/>
      <c r="DXE20" s="9"/>
      <c r="DXF20" s="9"/>
      <c r="DXG20" s="9"/>
      <c r="DXH20" s="9"/>
      <c r="DXI20" s="9"/>
      <c r="DXJ20" s="9"/>
      <c r="DXK20" s="9"/>
      <c r="DXL20" s="9"/>
      <c r="DXM20" s="9"/>
      <c r="DXN20" s="9"/>
      <c r="DXO20" s="9"/>
      <c r="DXP20" s="9"/>
      <c r="DXQ20" s="9"/>
      <c r="DXR20" s="9"/>
      <c r="DXS20" s="9"/>
      <c r="DXT20" s="9"/>
      <c r="DXU20" s="9"/>
      <c r="DXV20" s="9"/>
      <c r="DXW20" s="9"/>
      <c r="DXX20" s="9"/>
      <c r="DXY20" s="9"/>
      <c r="DXZ20" s="9"/>
      <c r="DYA20" s="9"/>
      <c r="DYB20" s="9"/>
      <c r="DYC20" s="9"/>
      <c r="DYD20" s="9"/>
      <c r="DYE20" s="9"/>
      <c r="DYF20" s="9"/>
      <c r="DYG20" s="9"/>
      <c r="DYH20" s="9"/>
      <c r="DYI20" s="9"/>
      <c r="DYJ20" s="9"/>
      <c r="DYK20" s="9"/>
      <c r="DYL20" s="9"/>
      <c r="DYM20" s="9"/>
      <c r="DYN20" s="9"/>
      <c r="DYO20" s="9"/>
      <c r="DYP20" s="9"/>
      <c r="DYQ20" s="9"/>
      <c r="DYR20" s="9"/>
      <c r="DYS20" s="9"/>
      <c r="DYT20" s="9"/>
      <c r="DYU20" s="9"/>
      <c r="DYV20" s="9"/>
      <c r="DYW20" s="9"/>
      <c r="DYX20" s="9"/>
      <c r="DYY20" s="9"/>
      <c r="DYZ20" s="9"/>
      <c r="DZA20" s="9"/>
      <c r="DZB20" s="9"/>
      <c r="DZC20" s="9"/>
      <c r="DZD20" s="9"/>
      <c r="DZE20" s="9"/>
      <c r="DZF20" s="9"/>
      <c r="DZG20" s="9"/>
      <c r="DZH20" s="9"/>
      <c r="DZI20" s="9"/>
      <c r="DZJ20" s="9"/>
      <c r="DZK20" s="9"/>
      <c r="DZL20" s="9"/>
      <c r="DZM20" s="9"/>
      <c r="DZN20" s="9"/>
      <c r="DZO20" s="9"/>
      <c r="DZP20" s="9"/>
      <c r="DZQ20" s="9"/>
      <c r="DZR20" s="9"/>
      <c r="DZS20" s="9"/>
      <c r="DZT20" s="9"/>
      <c r="DZU20" s="9"/>
      <c r="DZV20" s="9"/>
      <c r="DZW20" s="9"/>
      <c r="DZX20" s="9"/>
      <c r="DZY20" s="9"/>
      <c r="DZZ20" s="9"/>
      <c r="EAA20" s="9"/>
      <c r="EAB20" s="9"/>
      <c r="EAC20" s="9"/>
      <c r="EAD20" s="9"/>
      <c r="EAE20" s="9"/>
      <c r="EAF20" s="9"/>
      <c r="EAG20" s="9"/>
      <c r="EAH20" s="9"/>
      <c r="EAI20" s="9"/>
      <c r="EAJ20" s="9"/>
      <c r="EAK20" s="9"/>
      <c r="EAL20" s="9"/>
      <c r="EAM20" s="9"/>
      <c r="EAN20" s="9"/>
      <c r="EAO20" s="9"/>
      <c r="EAP20" s="9"/>
      <c r="EAQ20" s="9"/>
      <c r="EAR20" s="9"/>
      <c r="EAS20" s="9"/>
      <c r="EAT20" s="9"/>
      <c r="EAU20" s="9"/>
      <c r="EAV20" s="9"/>
      <c r="EAW20" s="9"/>
      <c r="EAX20" s="9"/>
      <c r="EAY20" s="9"/>
      <c r="EAZ20" s="9"/>
      <c r="EBA20" s="9"/>
      <c r="EBB20" s="9"/>
      <c r="EBC20" s="9"/>
      <c r="EBD20" s="9"/>
      <c r="EBE20" s="9"/>
      <c r="EBF20" s="9"/>
      <c r="EBG20" s="9"/>
      <c r="EBH20" s="9"/>
      <c r="EBI20" s="9"/>
      <c r="EBJ20" s="9"/>
      <c r="EBK20" s="9"/>
      <c r="EBL20" s="9"/>
      <c r="EBM20" s="9"/>
      <c r="EBN20" s="9"/>
      <c r="EBO20" s="9"/>
      <c r="EBP20" s="9"/>
      <c r="EBQ20" s="9"/>
      <c r="EBR20" s="9"/>
      <c r="EBS20" s="9"/>
      <c r="EBT20" s="9"/>
      <c r="EBU20" s="9"/>
      <c r="EBV20" s="9"/>
      <c r="EBW20" s="9"/>
      <c r="EBX20" s="9"/>
      <c r="EBY20" s="9"/>
      <c r="EBZ20" s="9"/>
      <c r="ECA20" s="9"/>
      <c r="ECB20" s="9"/>
      <c r="ECC20" s="9"/>
      <c r="ECD20" s="9"/>
      <c r="ECE20" s="9"/>
      <c r="ECF20" s="9"/>
      <c r="ECG20" s="9"/>
      <c r="ECH20" s="9"/>
      <c r="ECI20" s="9"/>
      <c r="ECJ20" s="9"/>
      <c r="ECK20" s="9"/>
      <c r="ECL20" s="9"/>
      <c r="ECM20" s="9"/>
      <c r="ECN20" s="9"/>
      <c r="ECO20" s="9"/>
      <c r="ECP20" s="9"/>
      <c r="ECQ20" s="9"/>
      <c r="ECR20" s="9"/>
      <c r="ECS20" s="9"/>
      <c r="ECT20" s="9"/>
      <c r="ECU20" s="9"/>
      <c r="ECV20" s="9"/>
      <c r="ECW20" s="9"/>
      <c r="ECX20" s="9"/>
      <c r="ECY20" s="9"/>
      <c r="ECZ20" s="9"/>
      <c r="EDA20" s="9"/>
      <c r="EDB20" s="9"/>
      <c r="EDC20" s="9"/>
      <c r="EDD20" s="9"/>
      <c r="EDE20" s="9"/>
      <c r="EDF20" s="9"/>
      <c r="EDG20" s="9"/>
      <c r="EDH20" s="9"/>
      <c r="EDI20" s="9"/>
      <c r="EDJ20" s="9"/>
      <c r="EDK20" s="9"/>
      <c r="EDL20" s="9"/>
      <c r="EDM20" s="9"/>
      <c r="EDN20" s="9"/>
      <c r="EDO20" s="9"/>
      <c r="EDP20" s="9"/>
      <c r="EDQ20" s="9"/>
      <c r="EDR20" s="9"/>
      <c r="EDS20" s="9"/>
      <c r="EDT20" s="9"/>
      <c r="EDU20" s="9"/>
      <c r="EDV20" s="9"/>
      <c r="EDW20" s="9"/>
      <c r="EDX20" s="9"/>
      <c r="EDY20" s="9"/>
      <c r="EDZ20" s="9"/>
      <c r="EEA20" s="9"/>
      <c r="EEB20" s="9"/>
      <c r="EEC20" s="9"/>
      <c r="EED20" s="9"/>
      <c r="EEE20" s="9"/>
      <c r="EEF20" s="9"/>
      <c r="EEG20" s="9"/>
      <c r="EEH20" s="9"/>
      <c r="EEI20" s="9"/>
      <c r="EEJ20" s="9"/>
      <c r="EEK20" s="9"/>
      <c r="EEL20" s="9"/>
      <c r="EEM20" s="9"/>
      <c r="EEN20" s="9"/>
      <c r="EEO20" s="9"/>
      <c r="EEP20" s="9"/>
      <c r="EEQ20" s="9"/>
      <c r="EER20" s="9"/>
      <c r="EES20" s="9"/>
      <c r="EET20" s="9"/>
      <c r="EEU20" s="9"/>
      <c r="EEV20" s="9"/>
      <c r="EEW20" s="9"/>
      <c r="EEX20" s="9"/>
      <c r="EEY20" s="9"/>
      <c r="EEZ20" s="9"/>
      <c r="EFA20" s="9"/>
      <c r="EFB20" s="9"/>
      <c r="EFC20" s="9"/>
      <c r="EFD20" s="9"/>
      <c r="EFE20" s="9"/>
      <c r="EFF20" s="9"/>
      <c r="EFG20" s="9"/>
      <c r="EFH20" s="9"/>
      <c r="EFI20" s="9"/>
      <c r="EFJ20" s="9"/>
      <c r="EFK20" s="9"/>
      <c r="EFL20" s="9"/>
      <c r="EFM20" s="9"/>
      <c r="EFN20" s="9"/>
      <c r="EFO20" s="9"/>
      <c r="EFP20" s="9"/>
      <c r="EFQ20" s="9"/>
      <c r="EFR20" s="9"/>
      <c r="EFS20" s="9"/>
      <c r="EFT20" s="9"/>
      <c r="EFU20" s="9"/>
      <c r="EFV20" s="9"/>
      <c r="EFW20" s="9"/>
      <c r="EFX20" s="9"/>
      <c r="EFY20" s="9"/>
      <c r="EFZ20" s="9"/>
      <c r="EGA20" s="9"/>
      <c r="EGB20" s="9"/>
      <c r="EGC20" s="9"/>
      <c r="EGD20" s="9"/>
      <c r="EGE20" s="9"/>
      <c r="EGF20" s="9"/>
      <c r="EGG20" s="9"/>
      <c r="EGH20" s="9"/>
      <c r="EGI20" s="9"/>
      <c r="EGJ20" s="9"/>
      <c r="EGK20" s="9"/>
      <c r="EGL20" s="9"/>
      <c r="EGM20" s="9"/>
      <c r="EGN20" s="9"/>
      <c r="EGO20" s="9"/>
      <c r="EGP20" s="9"/>
      <c r="EGQ20" s="9"/>
      <c r="EGR20" s="9"/>
      <c r="EGS20" s="9"/>
      <c r="EGT20" s="9"/>
      <c r="EGU20" s="9"/>
      <c r="EGV20" s="9"/>
      <c r="EGW20" s="9"/>
      <c r="EGX20" s="9"/>
      <c r="EGY20" s="9"/>
      <c r="EGZ20" s="9"/>
      <c r="EHA20" s="9"/>
      <c r="EHB20" s="9"/>
      <c r="EHC20" s="9"/>
      <c r="EHD20" s="9"/>
      <c r="EHE20" s="9"/>
      <c r="EHF20" s="9"/>
      <c r="EHG20" s="9"/>
      <c r="EHH20" s="9"/>
      <c r="EHI20" s="9"/>
      <c r="EHJ20" s="9"/>
      <c r="EHK20" s="9"/>
      <c r="EHL20" s="9"/>
      <c r="EHM20" s="9"/>
      <c r="EHN20" s="9"/>
      <c r="EHO20" s="9"/>
      <c r="EHP20" s="9"/>
      <c r="EHQ20" s="9"/>
      <c r="EHR20" s="9"/>
      <c r="EHS20" s="9"/>
      <c r="EHT20" s="9"/>
      <c r="EHU20" s="9"/>
      <c r="EHV20" s="9"/>
      <c r="EHW20" s="9"/>
      <c r="EHX20" s="9"/>
      <c r="EHY20" s="9"/>
      <c r="EHZ20" s="9"/>
      <c r="EIA20" s="9"/>
      <c r="EIB20" s="9"/>
      <c r="EIC20" s="9"/>
      <c r="EID20" s="9"/>
      <c r="EIE20" s="9"/>
      <c r="EIF20" s="9"/>
      <c r="EIG20" s="9"/>
      <c r="EIH20" s="9"/>
      <c r="EII20" s="9"/>
      <c r="EIJ20" s="9"/>
      <c r="EIK20" s="9"/>
      <c r="EIL20" s="9"/>
      <c r="EIM20" s="9"/>
      <c r="EIN20" s="9"/>
      <c r="EIO20" s="9"/>
      <c r="EIP20" s="9"/>
      <c r="EIQ20" s="9"/>
      <c r="EIR20" s="9"/>
      <c r="EIS20" s="9"/>
      <c r="EIT20" s="9"/>
      <c r="EIU20" s="9"/>
      <c r="EIV20" s="9"/>
      <c r="EIW20" s="9"/>
      <c r="EIX20" s="9"/>
      <c r="EIY20" s="9"/>
      <c r="EIZ20" s="9"/>
      <c r="EJA20" s="9"/>
      <c r="EJB20" s="9"/>
      <c r="EJC20" s="9"/>
      <c r="EJD20" s="9"/>
      <c r="EJE20" s="9"/>
      <c r="EJF20" s="9"/>
      <c r="EJG20" s="9"/>
      <c r="EJH20" s="9"/>
      <c r="EJI20" s="9"/>
      <c r="EJJ20" s="9"/>
      <c r="EJK20" s="9"/>
      <c r="EJL20" s="9"/>
      <c r="EJM20" s="9"/>
      <c r="EJN20" s="9"/>
      <c r="EJO20" s="9"/>
      <c r="EJP20" s="9"/>
      <c r="EJQ20" s="9"/>
      <c r="EJR20" s="9"/>
      <c r="EJS20" s="9"/>
      <c r="EJT20" s="9"/>
      <c r="EJU20" s="9"/>
      <c r="EJV20" s="9"/>
      <c r="EJW20" s="9"/>
      <c r="EJX20" s="9"/>
      <c r="EJY20" s="9"/>
      <c r="EJZ20" s="9"/>
      <c r="EKA20" s="9"/>
      <c r="EKB20" s="9"/>
      <c r="EKC20" s="9"/>
      <c r="EKD20" s="9"/>
      <c r="EKE20" s="9"/>
      <c r="EKF20" s="9"/>
      <c r="EKG20" s="9"/>
      <c r="EKH20" s="9"/>
      <c r="EKI20" s="9"/>
      <c r="EKJ20" s="9"/>
      <c r="EKK20" s="9"/>
      <c r="EKL20" s="9"/>
      <c r="EKM20" s="9"/>
      <c r="EKN20" s="9"/>
      <c r="EKO20" s="9"/>
      <c r="EKP20" s="9"/>
      <c r="EKQ20" s="9"/>
      <c r="EKR20" s="9"/>
      <c r="EKS20" s="9"/>
      <c r="EKT20" s="9"/>
      <c r="EKU20" s="9"/>
      <c r="EKV20" s="9"/>
      <c r="EKW20" s="9"/>
      <c r="EKX20" s="9"/>
      <c r="EKY20" s="9"/>
      <c r="EKZ20" s="9"/>
      <c r="ELA20" s="9"/>
      <c r="ELB20" s="9"/>
      <c r="ELC20" s="9"/>
      <c r="ELD20" s="9"/>
      <c r="ELE20" s="9"/>
      <c r="ELF20" s="9"/>
      <c r="ELG20" s="9"/>
      <c r="ELH20" s="9"/>
      <c r="ELI20" s="9"/>
      <c r="ELJ20" s="9"/>
      <c r="ELK20" s="9"/>
      <c r="ELL20" s="9"/>
      <c r="ELM20" s="9"/>
      <c r="ELN20" s="9"/>
      <c r="ELO20" s="9"/>
      <c r="ELP20" s="9"/>
      <c r="ELQ20" s="9"/>
      <c r="ELR20" s="9"/>
      <c r="ELS20" s="9"/>
      <c r="ELT20" s="9"/>
      <c r="ELU20" s="9"/>
      <c r="ELV20" s="9"/>
      <c r="ELW20" s="9"/>
      <c r="ELX20" s="9"/>
      <c r="ELY20" s="9"/>
      <c r="ELZ20" s="9"/>
      <c r="EMA20" s="9"/>
      <c r="EMB20" s="9"/>
      <c r="EMC20" s="9"/>
      <c r="EMD20" s="9"/>
      <c r="EME20" s="9"/>
      <c r="EMF20" s="9"/>
      <c r="EMG20" s="9"/>
      <c r="EMH20" s="9"/>
      <c r="EMI20" s="9"/>
      <c r="EMJ20" s="9"/>
      <c r="EMK20" s="9"/>
      <c r="EML20" s="9"/>
      <c r="EMM20" s="9"/>
      <c r="EMN20" s="9"/>
      <c r="EMO20" s="9"/>
      <c r="EMP20" s="9"/>
      <c r="EMQ20" s="9"/>
      <c r="EMR20" s="9"/>
      <c r="EMS20" s="9"/>
      <c r="EMT20" s="9"/>
      <c r="EMU20" s="9"/>
      <c r="EMV20" s="9"/>
      <c r="EMW20" s="9"/>
      <c r="EMX20" s="9"/>
      <c r="EMY20" s="9"/>
      <c r="EMZ20" s="9"/>
      <c r="ENA20" s="9"/>
      <c r="ENB20" s="9"/>
      <c r="ENC20" s="9"/>
      <c r="END20" s="9"/>
      <c r="ENE20" s="9"/>
      <c r="ENF20" s="9"/>
      <c r="ENG20" s="9"/>
      <c r="ENH20" s="9"/>
      <c r="ENI20" s="9"/>
      <c r="ENJ20" s="9"/>
      <c r="ENK20" s="9"/>
      <c r="ENL20" s="9"/>
      <c r="ENM20" s="9"/>
      <c r="ENN20" s="9"/>
      <c r="ENO20" s="9"/>
      <c r="ENP20" s="9"/>
      <c r="ENQ20" s="9"/>
      <c r="ENR20" s="9"/>
      <c r="ENS20" s="9"/>
      <c r="ENT20" s="9"/>
      <c r="ENU20" s="9"/>
      <c r="ENV20" s="9"/>
      <c r="ENW20" s="9"/>
      <c r="ENX20" s="9"/>
      <c r="ENY20" s="9"/>
      <c r="ENZ20" s="9"/>
      <c r="EOA20" s="9"/>
      <c r="EOB20" s="9"/>
      <c r="EOC20" s="9"/>
      <c r="EOD20" s="9"/>
      <c r="EOE20" s="9"/>
      <c r="EOF20" s="9"/>
      <c r="EOG20" s="9"/>
      <c r="EOH20" s="9"/>
      <c r="EOI20" s="9"/>
      <c r="EOJ20" s="9"/>
      <c r="EOK20" s="9"/>
      <c r="EOL20" s="9"/>
      <c r="EOM20" s="9"/>
      <c r="EON20" s="9"/>
      <c r="EOO20" s="9"/>
      <c r="EOP20" s="9"/>
      <c r="EOQ20" s="9"/>
      <c r="EOR20" s="9"/>
      <c r="EOS20" s="9"/>
      <c r="EOT20" s="9"/>
      <c r="EOU20" s="9"/>
      <c r="EOV20" s="9"/>
      <c r="EOW20" s="9"/>
      <c r="EOX20" s="9"/>
      <c r="EOY20" s="9"/>
      <c r="EOZ20" s="9"/>
      <c r="EPA20" s="9"/>
      <c r="EPB20" s="9"/>
      <c r="EPC20" s="9"/>
      <c r="EPD20" s="9"/>
      <c r="EPE20" s="9"/>
      <c r="EPF20" s="9"/>
      <c r="EPG20" s="9"/>
      <c r="EPH20" s="9"/>
      <c r="EPI20" s="9"/>
      <c r="EPJ20" s="9"/>
      <c r="EPK20" s="9"/>
      <c r="EPL20" s="9"/>
      <c r="EPM20" s="9"/>
      <c r="EPN20" s="9"/>
      <c r="EPO20" s="9"/>
      <c r="EPP20" s="9"/>
      <c r="EPQ20" s="9"/>
      <c r="EPR20" s="9"/>
      <c r="EPS20" s="9"/>
      <c r="EPT20" s="9"/>
      <c r="EPU20" s="9"/>
      <c r="EPV20" s="9"/>
      <c r="EPW20" s="9"/>
      <c r="EPX20" s="9"/>
      <c r="EPY20" s="9"/>
      <c r="EPZ20" s="9"/>
      <c r="EQA20" s="9"/>
      <c r="EQB20" s="9"/>
      <c r="EQC20" s="9"/>
      <c r="EQD20" s="9"/>
      <c r="EQE20" s="9"/>
      <c r="EQF20" s="9"/>
      <c r="EQG20" s="9"/>
      <c r="EQH20" s="9"/>
      <c r="EQI20" s="9"/>
      <c r="EQJ20" s="9"/>
      <c r="EQK20" s="9"/>
      <c r="EQL20" s="9"/>
      <c r="EQM20" s="9"/>
      <c r="EQN20" s="9"/>
      <c r="EQO20" s="9"/>
      <c r="EQP20" s="9"/>
      <c r="EQQ20" s="9"/>
      <c r="EQR20" s="9"/>
      <c r="EQS20" s="9"/>
      <c r="EQT20" s="9"/>
      <c r="EQU20" s="9"/>
      <c r="EQV20" s="9"/>
      <c r="EQW20" s="9"/>
      <c r="EQX20" s="9"/>
      <c r="EQY20" s="9"/>
      <c r="EQZ20" s="9"/>
      <c r="ERA20" s="9"/>
      <c r="ERB20" s="9"/>
      <c r="ERC20" s="9"/>
      <c r="ERD20" s="9"/>
      <c r="ERE20" s="9"/>
      <c r="ERF20" s="9"/>
      <c r="ERG20" s="9"/>
      <c r="ERH20" s="9"/>
      <c r="ERI20" s="9"/>
      <c r="ERJ20" s="9"/>
      <c r="ERK20" s="9"/>
      <c r="ERL20" s="9"/>
      <c r="ERM20" s="9"/>
      <c r="ERN20" s="9"/>
      <c r="ERO20" s="9"/>
      <c r="ERP20" s="9"/>
      <c r="ERQ20" s="9"/>
      <c r="ERR20" s="9"/>
      <c r="ERS20" s="9"/>
      <c r="ERT20" s="9"/>
      <c r="ERU20" s="9"/>
      <c r="ERV20" s="9"/>
      <c r="ERW20" s="9"/>
      <c r="ERX20" s="9"/>
      <c r="ERY20" s="9"/>
      <c r="ERZ20" s="9"/>
      <c r="ESA20" s="9"/>
      <c r="ESB20" s="9"/>
      <c r="ESC20" s="9"/>
      <c r="ESD20" s="9"/>
      <c r="ESE20" s="9"/>
      <c r="ESF20" s="9"/>
      <c r="ESG20" s="9"/>
      <c r="ESH20" s="9"/>
      <c r="ESI20" s="9"/>
      <c r="ESJ20" s="9"/>
      <c r="ESK20" s="9"/>
      <c r="ESL20" s="9"/>
      <c r="ESM20" s="9"/>
      <c r="ESN20" s="9"/>
      <c r="ESO20" s="9"/>
      <c r="ESP20" s="9"/>
      <c r="ESQ20" s="9"/>
      <c r="ESR20" s="9"/>
      <c r="ESS20" s="9"/>
      <c r="EST20" s="9"/>
      <c r="ESU20" s="9"/>
      <c r="ESV20" s="9"/>
      <c r="ESW20" s="9"/>
      <c r="ESX20" s="9"/>
      <c r="ESY20" s="9"/>
      <c r="ESZ20" s="9"/>
      <c r="ETA20" s="9"/>
      <c r="ETB20" s="9"/>
      <c r="ETC20" s="9"/>
      <c r="ETD20" s="9"/>
      <c r="ETE20" s="9"/>
      <c r="ETF20" s="9"/>
      <c r="ETG20" s="9"/>
      <c r="ETH20" s="9"/>
      <c r="ETI20" s="9"/>
      <c r="ETJ20" s="9"/>
      <c r="ETK20" s="9"/>
      <c r="ETL20" s="9"/>
      <c r="ETM20" s="9"/>
      <c r="ETN20" s="9"/>
      <c r="ETO20" s="9"/>
      <c r="ETP20" s="9"/>
      <c r="ETQ20" s="9"/>
      <c r="ETR20" s="9"/>
      <c r="ETS20" s="9"/>
      <c r="ETT20" s="9"/>
      <c r="ETU20" s="9"/>
      <c r="ETV20" s="9"/>
      <c r="ETW20" s="9"/>
      <c r="ETX20" s="9"/>
      <c r="ETY20" s="9"/>
      <c r="ETZ20" s="9"/>
      <c r="EUA20" s="9"/>
      <c r="EUB20" s="9"/>
      <c r="EUC20" s="9"/>
      <c r="EUD20" s="9"/>
      <c r="EUE20" s="9"/>
      <c r="EUF20" s="9"/>
      <c r="EUG20" s="9"/>
      <c r="EUH20" s="9"/>
      <c r="EUI20" s="9"/>
      <c r="EUJ20" s="9"/>
      <c r="EUK20" s="9"/>
      <c r="EUL20" s="9"/>
      <c r="EUM20" s="9"/>
      <c r="EUN20" s="9"/>
      <c r="EUO20" s="9"/>
      <c r="EUP20" s="9"/>
      <c r="EUQ20" s="9"/>
      <c r="EUR20" s="9"/>
      <c r="EUS20" s="9"/>
      <c r="EUT20" s="9"/>
      <c r="EUU20" s="9"/>
      <c r="EUV20" s="9"/>
      <c r="EUW20" s="9"/>
      <c r="EUX20" s="9"/>
      <c r="EUY20" s="9"/>
      <c r="EUZ20" s="9"/>
      <c r="EVA20" s="9"/>
      <c r="EVB20" s="9"/>
      <c r="EVC20" s="9"/>
      <c r="EVD20" s="9"/>
      <c r="EVE20" s="9"/>
      <c r="EVF20" s="9"/>
      <c r="EVG20" s="9"/>
      <c r="EVH20" s="9"/>
      <c r="EVI20" s="9"/>
      <c r="EVJ20" s="9"/>
      <c r="EVK20" s="9"/>
      <c r="EVL20" s="9"/>
      <c r="EVM20" s="9"/>
      <c r="EVN20" s="9"/>
      <c r="EVO20" s="9"/>
      <c r="EVP20" s="9"/>
      <c r="EVQ20" s="9"/>
      <c r="EVR20" s="9"/>
      <c r="EVS20" s="9"/>
      <c r="EVT20" s="9"/>
      <c r="EVU20" s="9"/>
      <c r="EVV20" s="9"/>
      <c r="EVW20" s="9"/>
      <c r="EVX20" s="9"/>
      <c r="EVY20" s="9"/>
      <c r="EVZ20" s="9"/>
      <c r="EWA20" s="9"/>
      <c r="EWB20" s="9"/>
      <c r="EWC20" s="9"/>
      <c r="EWD20" s="9"/>
      <c r="EWE20" s="9"/>
      <c r="EWF20" s="9"/>
      <c r="EWG20" s="9"/>
      <c r="EWH20" s="9"/>
      <c r="EWI20" s="9"/>
      <c r="EWJ20" s="9"/>
      <c r="EWK20" s="9"/>
      <c r="EWL20" s="9"/>
      <c r="EWM20" s="9"/>
      <c r="EWN20" s="9"/>
      <c r="EWO20" s="9"/>
      <c r="EWP20" s="9"/>
      <c r="EWQ20" s="9"/>
      <c r="EWR20" s="9"/>
      <c r="EWS20" s="9"/>
      <c r="EWT20" s="9"/>
      <c r="EWU20" s="9"/>
      <c r="EWV20" s="9"/>
      <c r="EWW20" s="9"/>
      <c r="EWX20" s="9"/>
      <c r="EWY20" s="9"/>
      <c r="EWZ20" s="9"/>
      <c r="EXA20" s="9"/>
      <c r="EXB20" s="9"/>
      <c r="EXC20" s="9"/>
      <c r="EXD20" s="9"/>
      <c r="EXE20" s="9"/>
      <c r="EXF20" s="9"/>
      <c r="EXG20" s="9"/>
      <c r="EXH20" s="9"/>
      <c r="EXI20" s="9"/>
      <c r="EXJ20" s="9"/>
      <c r="EXK20" s="9"/>
      <c r="EXL20" s="9"/>
      <c r="EXM20" s="9"/>
      <c r="EXN20" s="9"/>
      <c r="EXO20" s="9"/>
      <c r="EXP20" s="9"/>
      <c r="EXQ20" s="9"/>
      <c r="EXR20" s="9"/>
      <c r="EXS20" s="9"/>
      <c r="EXT20" s="9"/>
      <c r="EXU20" s="9"/>
      <c r="EXV20" s="9"/>
      <c r="EXW20" s="9"/>
      <c r="EXX20" s="9"/>
      <c r="EXY20" s="9"/>
      <c r="EXZ20" s="9"/>
      <c r="EYA20" s="9"/>
      <c r="EYB20" s="9"/>
      <c r="EYC20" s="9"/>
      <c r="EYD20" s="9"/>
      <c r="EYE20" s="9"/>
      <c r="EYF20" s="9"/>
      <c r="EYG20" s="9"/>
      <c r="EYH20" s="9"/>
      <c r="EYI20" s="9"/>
      <c r="EYJ20" s="9"/>
      <c r="EYK20" s="9"/>
      <c r="EYL20" s="9"/>
      <c r="EYM20" s="9"/>
      <c r="EYN20" s="9"/>
      <c r="EYO20" s="9"/>
      <c r="EYP20" s="9"/>
      <c r="EYQ20" s="9"/>
      <c r="EYR20" s="9"/>
      <c r="EYS20" s="9"/>
      <c r="EYT20" s="9"/>
      <c r="EYU20" s="9"/>
      <c r="EYV20" s="9"/>
      <c r="EYW20" s="9"/>
      <c r="EYX20" s="9"/>
      <c r="EYY20" s="9"/>
      <c r="EYZ20" s="9"/>
      <c r="EZA20" s="9"/>
      <c r="EZB20" s="9"/>
      <c r="EZC20" s="9"/>
      <c r="EZD20" s="9"/>
      <c r="EZE20" s="9"/>
      <c r="EZF20" s="9"/>
      <c r="EZG20" s="9"/>
      <c r="EZH20" s="9"/>
      <c r="EZI20" s="9"/>
      <c r="EZJ20" s="9"/>
      <c r="EZK20" s="9"/>
      <c r="EZL20" s="9"/>
      <c r="EZM20" s="9"/>
      <c r="EZN20" s="9"/>
      <c r="EZO20" s="9"/>
      <c r="EZP20" s="9"/>
      <c r="EZQ20" s="9"/>
      <c r="EZR20" s="9"/>
      <c r="EZS20" s="9"/>
      <c r="EZT20" s="9"/>
      <c r="EZU20" s="9"/>
      <c r="EZV20" s="9"/>
      <c r="EZW20" s="9"/>
      <c r="EZX20" s="9"/>
      <c r="EZY20" s="9"/>
      <c r="EZZ20" s="9"/>
      <c r="FAA20" s="9"/>
      <c r="FAB20" s="9"/>
      <c r="FAC20" s="9"/>
      <c r="FAD20" s="9"/>
      <c r="FAE20" s="9"/>
      <c r="FAF20" s="9"/>
      <c r="FAG20" s="9"/>
      <c r="FAH20" s="9"/>
      <c r="FAI20" s="9"/>
      <c r="FAJ20" s="9"/>
      <c r="FAK20" s="9"/>
      <c r="FAL20" s="9"/>
      <c r="FAM20" s="9"/>
      <c r="FAN20" s="9"/>
      <c r="FAO20" s="9"/>
      <c r="FAP20" s="9"/>
      <c r="FAQ20" s="9"/>
      <c r="FAR20" s="9"/>
      <c r="FAS20" s="9"/>
      <c r="FAT20" s="9"/>
      <c r="FAU20" s="9"/>
      <c r="FAV20" s="9"/>
      <c r="FAW20" s="9"/>
      <c r="FAX20" s="9"/>
      <c r="FAY20" s="9"/>
      <c r="FAZ20" s="9"/>
      <c r="FBA20" s="9"/>
      <c r="FBB20" s="9"/>
      <c r="FBC20" s="9"/>
      <c r="FBD20" s="9"/>
      <c r="FBE20" s="9"/>
      <c r="FBF20" s="9"/>
      <c r="FBG20" s="9"/>
      <c r="FBH20" s="9"/>
      <c r="FBI20" s="9"/>
      <c r="FBJ20" s="9"/>
      <c r="FBK20" s="9"/>
      <c r="FBL20" s="9"/>
      <c r="FBM20" s="9"/>
      <c r="FBN20" s="9"/>
      <c r="FBO20" s="9"/>
      <c r="FBP20" s="9"/>
      <c r="FBQ20" s="9"/>
      <c r="FBR20" s="9"/>
      <c r="FBS20" s="9"/>
      <c r="FBT20" s="9"/>
      <c r="FBU20" s="9"/>
      <c r="FBV20" s="9"/>
      <c r="FBW20" s="9"/>
      <c r="FBX20" s="9"/>
      <c r="FBY20" s="9"/>
      <c r="FBZ20" s="9"/>
      <c r="FCA20" s="9"/>
      <c r="FCB20" s="9"/>
      <c r="FCC20" s="9"/>
      <c r="FCD20" s="9"/>
      <c r="FCE20" s="9"/>
      <c r="FCF20" s="9"/>
      <c r="FCG20" s="9"/>
      <c r="FCH20" s="9"/>
      <c r="FCI20" s="9"/>
      <c r="FCJ20" s="9"/>
      <c r="FCK20" s="9"/>
      <c r="FCL20" s="9"/>
      <c r="FCM20" s="9"/>
      <c r="FCN20" s="9"/>
      <c r="FCO20" s="9"/>
      <c r="FCP20" s="9"/>
      <c r="FCQ20" s="9"/>
      <c r="FCR20" s="9"/>
      <c r="FCS20" s="9"/>
      <c r="FCT20" s="9"/>
      <c r="FCU20" s="9"/>
      <c r="FCV20" s="9"/>
      <c r="FCW20" s="9"/>
      <c r="FCX20" s="9"/>
      <c r="FCY20" s="9"/>
      <c r="FCZ20" s="9"/>
      <c r="FDA20" s="9"/>
      <c r="FDB20" s="9"/>
      <c r="FDC20" s="9"/>
      <c r="FDD20" s="9"/>
      <c r="FDE20" s="9"/>
      <c r="FDF20" s="9"/>
      <c r="FDG20" s="9"/>
      <c r="FDH20" s="9"/>
      <c r="FDI20" s="9"/>
      <c r="FDJ20" s="9"/>
      <c r="FDK20" s="9"/>
      <c r="FDL20" s="9"/>
      <c r="FDM20" s="9"/>
      <c r="FDN20" s="9"/>
      <c r="FDO20" s="9"/>
      <c r="FDP20" s="9"/>
      <c r="FDQ20" s="9"/>
      <c r="FDR20" s="9"/>
      <c r="FDS20" s="9"/>
      <c r="FDT20" s="9"/>
      <c r="FDU20" s="9"/>
      <c r="FDV20" s="9"/>
      <c r="FDW20" s="9"/>
      <c r="FDX20" s="9"/>
      <c r="FDY20" s="9"/>
      <c r="FDZ20" s="9"/>
      <c r="FEA20" s="9"/>
      <c r="FEB20" s="9"/>
      <c r="FEC20" s="9"/>
      <c r="FED20" s="9"/>
      <c r="FEE20" s="9"/>
      <c r="FEF20" s="9"/>
      <c r="FEG20" s="9"/>
      <c r="FEH20" s="9"/>
      <c r="FEI20" s="9"/>
      <c r="FEJ20" s="9"/>
      <c r="FEK20" s="9"/>
      <c r="FEL20" s="9"/>
      <c r="FEM20" s="9"/>
      <c r="FEN20" s="9"/>
      <c r="FEO20" s="9"/>
      <c r="FEP20" s="9"/>
      <c r="FEQ20" s="9"/>
      <c r="FER20" s="9"/>
      <c r="FES20" s="9"/>
      <c r="FET20" s="9"/>
      <c r="FEU20" s="9"/>
      <c r="FEV20" s="9"/>
      <c r="FEW20" s="9"/>
      <c r="FEX20" s="9"/>
      <c r="FEY20" s="9"/>
      <c r="FEZ20" s="9"/>
      <c r="FFA20" s="9"/>
      <c r="FFB20" s="9"/>
      <c r="FFC20" s="9"/>
      <c r="FFD20" s="9"/>
      <c r="FFE20" s="9"/>
      <c r="FFF20" s="9"/>
      <c r="FFG20" s="9"/>
      <c r="FFH20" s="9"/>
      <c r="FFI20" s="9"/>
      <c r="FFJ20" s="9"/>
      <c r="FFK20" s="9"/>
      <c r="FFL20" s="9"/>
      <c r="FFM20" s="9"/>
      <c r="FFN20" s="9"/>
      <c r="FFO20" s="9"/>
      <c r="FFP20" s="9"/>
      <c r="FFQ20" s="9"/>
      <c r="FFR20" s="9"/>
      <c r="FFS20" s="9"/>
      <c r="FFT20" s="9"/>
      <c r="FFU20" s="9"/>
      <c r="FFV20" s="9"/>
      <c r="FFW20" s="9"/>
      <c r="FFX20" s="9"/>
      <c r="FFY20" s="9"/>
      <c r="FFZ20" s="9"/>
      <c r="FGA20" s="9"/>
      <c r="FGB20" s="9"/>
      <c r="FGC20" s="9"/>
      <c r="FGD20" s="9"/>
      <c r="FGE20" s="9"/>
      <c r="FGF20" s="9"/>
      <c r="FGG20" s="9"/>
      <c r="FGH20" s="9"/>
      <c r="FGI20" s="9"/>
      <c r="FGJ20" s="9"/>
      <c r="FGK20" s="9"/>
      <c r="FGL20" s="9"/>
      <c r="FGM20" s="9"/>
      <c r="FGN20" s="9"/>
      <c r="FGO20" s="9"/>
      <c r="FGP20" s="9"/>
      <c r="FGQ20" s="9"/>
      <c r="FGR20" s="9"/>
      <c r="FGS20" s="9"/>
      <c r="FGT20" s="9"/>
      <c r="FGU20" s="9"/>
      <c r="FGV20" s="9"/>
      <c r="FGW20" s="9"/>
      <c r="FGX20" s="9"/>
      <c r="FGY20" s="9"/>
      <c r="FGZ20" s="9"/>
      <c r="FHA20" s="9"/>
      <c r="FHB20" s="9"/>
      <c r="FHC20" s="9"/>
      <c r="FHD20" s="9"/>
      <c r="FHE20" s="9"/>
      <c r="FHF20" s="9"/>
      <c r="FHG20" s="9"/>
      <c r="FHH20" s="9"/>
      <c r="FHI20" s="9"/>
      <c r="FHJ20" s="9"/>
      <c r="FHK20" s="9"/>
      <c r="FHL20" s="9"/>
      <c r="FHM20" s="9"/>
      <c r="FHN20" s="9"/>
      <c r="FHO20" s="9"/>
      <c r="FHP20" s="9"/>
      <c r="FHQ20" s="9"/>
      <c r="FHR20" s="9"/>
      <c r="FHS20" s="9"/>
      <c r="FHT20" s="9"/>
      <c r="FHU20" s="9"/>
      <c r="FHV20" s="9"/>
      <c r="FHW20" s="9"/>
      <c r="FHX20" s="9"/>
      <c r="FHY20" s="9"/>
      <c r="FHZ20" s="9"/>
      <c r="FIA20" s="9"/>
      <c r="FIB20" s="9"/>
      <c r="FIC20" s="9"/>
      <c r="FID20" s="9"/>
      <c r="FIE20" s="9"/>
      <c r="FIF20" s="9"/>
      <c r="FIG20" s="9"/>
      <c r="FIH20" s="9"/>
      <c r="FII20" s="9"/>
      <c r="FIJ20" s="9"/>
      <c r="FIK20" s="9"/>
      <c r="FIL20" s="9"/>
      <c r="FIM20" s="9"/>
      <c r="FIN20" s="9"/>
      <c r="FIO20" s="9"/>
      <c r="FIP20" s="9"/>
      <c r="FIQ20" s="9"/>
      <c r="FIR20" s="9"/>
      <c r="FIS20" s="9"/>
      <c r="FIT20" s="9"/>
      <c r="FIU20" s="9"/>
      <c r="FIV20" s="9"/>
      <c r="FIW20" s="9"/>
      <c r="FIX20" s="9"/>
      <c r="FIY20" s="9"/>
      <c r="FIZ20" s="9"/>
      <c r="FJA20" s="9"/>
      <c r="FJB20" s="9"/>
      <c r="FJC20" s="9"/>
      <c r="FJD20" s="9"/>
      <c r="FJE20" s="9"/>
      <c r="FJF20" s="9"/>
      <c r="FJG20" s="9"/>
      <c r="FJH20" s="9"/>
      <c r="FJI20" s="9"/>
      <c r="FJJ20" s="9"/>
      <c r="FJK20" s="9"/>
      <c r="FJL20" s="9"/>
      <c r="FJM20" s="9"/>
      <c r="FJN20" s="9"/>
      <c r="FJO20" s="9"/>
      <c r="FJP20" s="9"/>
      <c r="FJQ20" s="9"/>
      <c r="FJR20" s="9"/>
      <c r="FJS20" s="9"/>
      <c r="FJT20" s="9"/>
      <c r="FJU20" s="9"/>
      <c r="FJV20" s="9"/>
      <c r="FJW20" s="9"/>
      <c r="FJX20" s="9"/>
      <c r="FJY20" s="9"/>
      <c r="FJZ20" s="9"/>
      <c r="FKA20" s="9"/>
      <c r="FKB20" s="9"/>
      <c r="FKC20" s="9"/>
      <c r="FKD20" s="9"/>
      <c r="FKE20" s="9"/>
      <c r="FKF20" s="9"/>
      <c r="FKG20" s="9"/>
      <c r="FKH20" s="9"/>
      <c r="FKI20" s="9"/>
      <c r="FKJ20" s="9"/>
      <c r="FKK20" s="9"/>
      <c r="FKL20" s="9"/>
      <c r="FKM20" s="9"/>
      <c r="FKN20" s="9"/>
      <c r="FKO20" s="9"/>
      <c r="FKP20" s="9"/>
      <c r="FKQ20" s="9"/>
      <c r="FKR20" s="9"/>
      <c r="FKS20" s="9"/>
      <c r="FKT20" s="9"/>
      <c r="FKU20" s="9"/>
      <c r="FKV20" s="9"/>
      <c r="FKW20" s="9"/>
      <c r="FKX20" s="9"/>
      <c r="FKY20" s="9"/>
      <c r="FKZ20" s="9"/>
      <c r="FLA20" s="9"/>
      <c r="FLB20" s="9"/>
      <c r="FLC20" s="9"/>
      <c r="FLD20" s="9"/>
      <c r="FLE20" s="9"/>
      <c r="FLF20" s="9"/>
      <c r="FLG20" s="9"/>
      <c r="FLH20" s="9"/>
      <c r="FLI20" s="9"/>
      <c r="FLJ20" s="9"/>
      <c r="FLK20" s="9"/>
      <c r="FLL20" s="9"/>
      <c r="FLM20" s="9"/>
      <c r="FLN20" s="9"/>
      <c r="FLO20" s="9"/>
      <c r="FLP20" s="9"/>
      <c r="FLQ20" s="9"/>
      <c r="FLR20" s="9"/>
      <c r="FLS20" s="9"/>
      <c r="FLT20" s="9"/>
      <c r="FLU20" s="9"/>
      <c r="FLV20" s="9"/>
      <c r="FLW20" s="9"/>
      <c r="FLX20" s="9"/>
      <c r="FLY20" s="9"/>
      <c r="FLZ20" s="9"/>
      <c r="FMA20" s="9"/>
      <c r="FMB20" s="9"/>
      <c r="FMC20" s="9"/>
      <c r="FMD20" s="9"/>
      <c r="FME20" s="9"/>
      <c r="FMF20" s="9"/>
      <c r="FMG20" s="9"/>
      <c r="FMH20" s="9"/>
      <c r="FMI20" s="9"/>
      <c r="FMJ20" s="9"/>
      <c r="FMK20" s="9"/>
      <c r="FML20" s="9"/>
      <c r="FMM20" s="9"/>
      <c r="FMN20" s="9"/>
      <c r="FMO20" s="9"/>
      <c r="FMP20" s="9"/>
      <c r="FMQ20" s="9"/>
      <c r="FMR20" s="9"/>
      <c r="FMS20" s="9"/>
      <c r="FMT20" s="9"/>
      <c r="FMU20" s="9"/>
      <c r="FMV20" s="9"/>
      <c r="FMW20" s="9"/>
      <c r="FMX20" s="9"/>
      <c r="FMY20" s="9"/>
      <c r="FMZ20" s="9"/>
      <c r="FNA20" s="9"/>
      <c r="FNB20" s="9"/>
      <c r="FNC20" s="9"/>
      <c r="FND20" s="9"/>
      <c r="FNE20" s="9"/>
      <c r="FNF20" s="9"/>
      <c r="FNG20" s="9"/>
      <c r="FNH20" s="9"/>
      <c r="FNI20" s="9"/>
      <c r="FNJ20" s="9"/>
      <c r="FNK20" s="9"/>
      <c r="FNL20" s="9"/>
      <c r="FNM20" s="9"/>
      <c r="FNN20" s="9"/>
      <c r="FNO20" s="9"/>
      <c r="FNP20" s="9"/>
      <c r="FNQ20" s="9"/>
      <c r="FNR20" s="9"/>
      <c r="FNS20" s="9"/>
      <c r="FNT20" s="9"/>
      <c r="FNU20" s="9"/>
      <c r="FNV20" s="9"/>
      <c r="FNW20" s="9"/>
      <c r="FNX20" s="9"/>
      <c r="FNY20" s="9"/>
      <c r="FNZ20" s="9"/>
      <c r="FOA20" s="9"/>
      <c r="FOB20" s="9"/>
      <c r="FOC20" s="9"/>
      <c r="FOD20" s="9"/>
      <c r="FOE20" s="9"/>
      <c r="FOF20" s="9"/>
      <c r="FOG20" s="9"/>
      <c r="FOH20" s="9"/>
      <c r="FOI20" s="9"/>
      <c r="FOJ20" s="9"/>
      <c r="FOK20" s="9"/>
      <c r="FOL20" s="9"/>
      <c r="FOM20" s="9"/>
      <c r="FON20" s="9"/>
      <c r="FOO20" s="9"/>
      <c r="FOP20" s="9"/>
      <c r="FOQ20" s="9"/>
      <c r="FOR20" s="9"/>
      <c r="FOS20" s="9"/>
      <c r="FOT20" s="9"/>
      <c r="FOU20" s="9"/>
      <c r="FOV20" s="9"/>
      <c r="FOW20" s="9"/>
      <c r="FOX20" s="9"/>
      <c r="FOY20" s="9"/>
      <c r="FOZ20" s="9"/>
      <c r="FPA20" s="9"/>
      <c r="FPB20" s="9"/>
      <c r="FPC20" s="9"/>
      <c r="FPD20" s="9"/>
      <c r="FPE20" s="9"/>
      <c r="FPF20" s="9"/>
      <c r="FPG20" s="9"/>
      <c r="FPH20" s="9"/>
      <c r="FPI20" s="9"/>
      <c r="FPJ20" s="9"/>
      <c r="FPK20" s="9"/>
      <c r="FPL20" s="9"/>
      <c r="FPM20" s="9"/>
      <c r="FPN20" s="9"/>
      <c r="FPO20" s="9"/>
      <c r="FPP20" s="9"/>
      <c r="FPQ20" s="9"/>
      <c r="FPR20" s="9"/>
      <c r="FPS20" s="9"/>
      <c r="FPT20" s="9"/>
      <c r="FPU20" s="9"/>
      <c r="FPV20" s="9"/>
      <c r="FPW20" s="9"/>
      <c r="FPX20" s="9"/>
      <c r="FPY20" s="9"/>
      <c r="FPZ20" s="9"/>
      <c r="FQA20" s="9"/>
      <c r="FQB20" s="9"/>
      <c r="FQC20" s="9"/>
      <c r="FQD20" s="9"/>
      <c r="FQE20" s="9"/>
      <c r="FQF20" s="9"/>
      <c r="FQG20" s="9"/>
      <c r="FQH20" s="9"/>
      <c r="FQI20" s="9"/>
      <c r="FQJ20" s="9"/>
      <c r="FQK20" s="9"/>
      <c r="FQL20" s="9"/>
      <c r="FQM20" s="9"/>
      <c r="FQN20" s="9"/>
      <c r="FQO20" s="9"/>
      <c r="FQP20" s="9"/>
      <c r="FQQ20" s="9"/>
      <c r="FQR20" s="9"/>
      <c r="FQS20" s="9"/>
      <c r="FQT20" s="9"/>
      <c r="FQU20" s="9"/>
      <c r="FQV20" s="9"/>
      <c r="FQW20" s="9"/>
      <c r="FQX20" s="9"/>
      <c r="FQY20" s="9"/>
      <c r="FQZ20" s="9"/>
      <c r="FRA20" s="9"/>
      <c r="FRB20" s="9"/>
      <c r="FRC20" s="9"/>
      <c r="FRD20" s="9"/>
      <c r="FRE20" s="9"/>
      <c r="FRF20" s="9"/>
      <c r="FRG20" s="9"/>
      <c r="FRH20" s="9"/>
      <c r="FRI20" s="9"/>
      <c r="FRJ20" s="9"/>
      <c r="FRK20" s="9"/>
      <c r="FRL20" s="9"/>
      <c r="FRM20" s="9"/>
      <c r="FRN20" s="9"/>
      <c r="FRO20" s="9"/>
      <c r="FRP20" s="9"/>
      <c r="FRQ20" s="9"/>
      <c r="FRR20" s="9"/>
      <c r="FRS20" s="9"/>
      <c r="FRT20" s="9"/>
      <c r="FRU20" s="9"/>
      <c r="FRV20" s="9"/>
      <c r="FRW20" s="9"/>
      <c r="FRX20" s="9"/>
      <c r="FRY20" s="9"/>
      <c r="FRZ20" s="9"/>
      <c r="FSA20" s="9"/>
      <c r="FSB20" s="9"/>
      <c r="FSC20" s="9"/>
      <c r="FSD20" s="9"/>
      <c r="FSE20" s="9"/>
      <c r="FSF20" s="9"/>
      <c r="FSG20" s="9"/>
      <c r="FSH20" s="9"/>
      <c r="FSI20" s="9"/>
      <c r="FSJ20" s="9"/>
      <c r="FSK20" s="9"/>
      <c r="FSL20" s="9"/>
      <c r="FSM20" s="9"/>
      <c r="FSN20" s="9"/>
      <c r="FSO20" s="9"/>
      <c r="FSP20" s="9"/>
      <c r="FSQ20" s="9"/>
      <c r="FSR20" s="9"/>
      <c r="FSS20" s="9"/>
      <c r="FST20" s="9"/>
      <c r="FSU20" s="9"/>
      <c r="FSV20" s="9"/>
      <c r="FSW20" s="9"/>
      <c r="FSX20" s="9"/>
      <c r="FSY20" s="9"/>
      <c r="FSZ20" s="9"/>
      <c r="FTA20" s="9"/>
      <c r="FTB20" s="9"/>
      <c r="FTC20" s="9"/>
      <c r="FTD20" s="9"/>
      <c r="FTE20" s="9"/>
      <c r="FTF20" s="9"/>
      <c r="FTG20" s="9"/>
      <c r="FTH20" s="9"/>
      <c r="FTI20" s="9"/>
      <c r="FTJ20" s="9"/>
      <c r="FTK20" s="9"/>
      <c r="FTL20" s="9"/>
      <c r="FTM20" s="9"/>
      <c r="FTN20" s="9"/>
      <c r="FTO20" s="9"/>
      <c r="FTP20" s="9"/>
      <c r="FTQ20" s="9"/>
      <c r="FTR20" s="9"/>
      <c r="FTS20" s="9"/>
      <c r="FTT20" s="9"/>
      <c r="FTU20" s="9"/>
      <c r="FTV20" s="9"/>
      <c r="FTW20" s="9"/>
      <c r="FTX20" s="9"/>
      <c r="FTY20" s="9"/>
      <c r="FTZ20" s="9"/>
      <c r="FUA20" s="9"/>
      <c r="FUB20" s="9"/>
      <c r="FUC20" s="9"/>
      <c r="FUD20" s="9"/>
      <c r="FUE20" s="9"/>
      <c r="FUF20" s="9"/>
      <c r="FUG20" s="9"/>
      <c r="FUH20" s="9"/>
      <c r="FUI20" s="9"/>
      <c r="FUJ20" s="9"/>
      <c r="FUK20" s="9"/>
      <c r="FUL20" s="9"/>
      <c r="FUM20" s="9"/>
      <c r="FUN20" s="9"/>
      <c r="FUO20" s="9"/>
      <c r="FUP20" s="9"/>
      <c r="FUQ20" s="9"/>
      <c r="FUR20" s="9"/>
      <c r="FUS20" s="9"/>
      <c r="FUT20" s="9"/>
      <c r="FUU20" s="9"/>
      <c r="FUV20" s="9"/>
      <c r="FUW20" s="9"/>
      <c r="FUX20" s="9"/>
      <c r="FUY20" s="9"/>
      <c r="FUZ20" s="9"/>
      <c r="FVA20" s="9"/>
      <c r="FVB20" s="9"/>
      <c r="FVC20" s="9"/>
      <c r="FVD20" s="9"/>
      <c r="FVE20" s="9"/>
      <c r="FVF20" s="9"/>
      <c r="FVG20" s="9"/>
      <c r="FVH20" s="9"/>
      <c r="FVI20" s="9"/>
      <c r="FVJ20" s="9"/>
      <c r="FVK20" s="9"/>
      <c r="FVL20" s="9"/>
      <c r="FVM20" s="9"/>
      <c r="FVN20" s="9"/>
      <c r="FVO20" s="9"/>
      <c r="FVP20" s="9"/>
      <c r="FVQ20" s="9"/>
      <c r="FVR20" s="9"/>
      <c r="FVS20" s="9"/>
      <c r="FVT20" s="9"/>
      <c r="FVU20" s="9"/>
      <c r="FVV20" s="9"/>
      <c r="FVW20" s="9"/>
      <c r="FVX20" s="9"/>
      <c r="FVY20" s="9"/>
      <c r="FVZ20" s="9"/>
      <c r="FWA20" s="9"/>
      <c r="FWB20" s="9"/>
      <c r="FWC20" s="9"/>
      <c r="FWD20" s="9"/>
      <c r="FWE20" s="9"/>
      <c r="FWF20" s="9"/>
      <c r="FWG20" s="9"/>
      <c r="FWH20" s="9"/>
      <c r="FWI20" s="9"/>
      <c r="FWJ20" s="9"/>
      <c r="FWK20" s="9"/>
      <c r="FWL20" s="9"/>
      <c r="FWM20" s="9"/>
      <c r="FWN20" s="9"/>
      <c r="FWO20" s="9"/>
      <c r="FWP20" s="9"/>
      <c r="FWQ20" s="9"/>
      <c r="FWR20" s="9"/>
      <c r="FWS20" s="9"/>
      <c r="FWT20" s="9"/>
      <c r="FWU20" s="9"/>
      <c r="FWV20" s="9"/>
      <c r="FWW20" s="9"/>
      <c r="FWX20" s="9"/>
      <c r="FWY20" s="9"/>
      <c r="FWZ20" s="9"/>
      <c r="FXA20" s="9"/>
      <c r="FXB20" s="9"/>
      <c r="FXC20" s="9"/>
      <c r="FXD20" s="9"/>
      <c r="FXE20" s="9"/>
      <c r="FXF20" s="9"/>
      <c r="FXG20" s="9"/>
      <c r="FXH20" s="9"/>
      <c r="FXI20" s="9"/>
      <c r="FXJ20" s="9"/>
      <c r="FXK20" s="9"/>
      <c r="FXL20" s="9"/>
      <c r="FXM20" s="9"/>
      <c r="FXN20" s="9"/>
      <c r="FXO20" s="9"/>
      <c r="FXP20" s="9"/>
      <c r="FXQ20" s="9"/>
      <c r="FXR20" s="9"/>
      <c r="FXS20" s="9"/>
      <c r="FXT20" s="9"/>
      <c r="FXU20" s="9"/>
      <c r="FXV20" s="9"/>
      <c r="FXW20" s="9"/>
      <c r="FXX20" s="9"/>
      <c r="FXY20" s="9"/>
      <c r="FXZ20" s="9"/>
      <c r="FYA20" s="9"/>
      <c r="FYB20" s="9"/>
      <c r="FYC20" s="9"/>
      <c r="FYD20" s="9"/>
      <c r="FYE20" s="9"/>
      <c r="FYF20" s="9"/>
      <c r="FYG20" s="9"/>
      <c r="FYH20" s="9"/>
      <c r="FYI20" s="9"/>
      <c r="FYJ20" s="9"/>
      <c r="FYK20" s="9"/>
      <c r="FYL20" s="9"/>
      <c r="FYM20" s="9"/>
      <c r="FYN20" s="9"/>
      <c r="FYO20" s="9"/>
      <c r="FYP20" s="9"/>
      <c r="FYQ20" s="9"/>
      <c r="FYR20" s="9"/>
      <c r="FYS20" s="9"/>
      <c r="FYT20" s="9"/>
      <c r="FYU20" s="9"/>
      <c r="FYV20" s="9"/>
      <c r="FYW20" s="9"/>
      <c r="FYX20" s="9"/>
      <c r="FYY20" s="9"/>
      <c r="FYZ20" s="9"/>
      <c r="FZA20" s="9"/>
      <c r="FZB20" s="9"/>
      <c r="FZC20" s="9"/>
      <c r="FZD20" s="9"/>
      <c r="FZE20" s="9"/>
      <c r="FZF20" s="9"/>
      <c r="FZG20" s="9"/>
      <c r="FZH20" s="9"/>
      <c r="FZI20" s="9"/>
      <c r="FZJ20" s="9"/>
      <c r="FZK20" s="9"/>
      <c r="FZL20" s="9"/>
      <c r="FZM20" s="9"/>
      <c r="FZN20" s="9"/>
      <c r="FZO20" s="9"/>
      <c r="FZP20" s="9"/>
      <c r="FZQ20" s="9"/>
      <c r="FZR20" s="9"/>
      <c r="FZS20" s="9"/>
      <c r="FZT20" s="9"/>
      <c r="FZU20" s="9"/>
      <c r="FZV20" s="9"/>
      <c r="FZW20" s="9"/>
      <c r="FZX20" s="9"/>
      <c r="FZY20" s="9"/>
      <c r="FZZ20" s="9"/>
      <c r="GAA20" s="9"/>
      <c r="GAB20" s="9"/>
      <c r="GAC20" s="9"/>
      <c r="GAD20" s="9"/>
      <c r="GAE20" s="9"/>
      <c r="GAF20" s="9"/>
      <c r="GAG20" s="9"/>
      <c r="GAH20" s="9"/>
      <c r="GAI20" s="9"/>
      <c r="GAJ20" s="9"/>
      <c r="GAK20" s="9"/>
      <c r="GAL20" s="9"/>
      <c r="GAM20" s="9"/>
      <c r="GAN20" s="9"/>
      <c r="GAO20" s="9"/>
      <c r="GAP20" s="9"/>
      <c r="GAQ20" s="9"/>
      <c r="GAR20" s="9"/>
      <c r="GAS20" s="9"/>
      <c r="GAT20" s="9"/>
      <c r="GAU20" s="9"/>
      <c r="GAV20" s="9"/>
      <c r="GAW20" s="9"/>
      <c r="GAX20" s="9"/>
      <c r="GAY20" s="9"/>
      <c r="GAZ20" s="9"/>
      <c r="GBA20" s="9"/>
      <c r="GBB20" s="9"/>
      <c r="GBC20" s="9"/>
      <c r="GBD20" s="9"/>
      <c r="GBE20" s="9"/>
      <c r="GBF20" s="9"/>
      <c r="GBG20" s="9"/>
      <c r="GBH20" s="9"/>
      <c r="GBI20" s="9"/>
      <c r="GBJ20" s="9"/>
      <c r="GBK20" s="9"/>
      <c r="GBL20" s="9"/>
      <c r="GBM20" s="9"/>
      <c r="GBN20" s="9"/>
      <c r="GBO20" s="9"/>
      <c r="GBP20" s="9"/>
      <c r="GBQ20" s="9"/>
      <c r="GBR20" s="9"/>
      <c r="GBS20" s="9"/>
      <c r="GBT20" s="9"/>
      <c r="GBU20" s="9"/>
      <c r="GBV20" s="9"/>
      <c r="GBW20" s="9"/>
      <c r="GBX20" s="9"/>
      <c r="GBY20" s="9"/>
      <c r="GBZ20" s="9"/>
      <c r="GCA20" s="9"/>
      <c r="GCB20" s="9"/>
      <c r="GCC20" s="9"/>
      <c r="GCD20" s="9"/>
      <c r="GCE20" s="9"/>
      <c r="GCF20" s="9"/>
      <c r="GCG20" s="9"/>
      <c r="GCH20" s="9"/>
      <c r="GCI20" s="9"/>
      <c r="GCJ20" s="9"/>
      <c r="GCK20" s="9"/>
      <c r="GCL20" s="9"/>
      <c r="GCM20" s="9"/>
      <c r="GCN20" s="9"/>
      <c r="GCO20" s="9"/>
      <c r="GCP20" s="9"/>
      <c r="GCQ20" s="9"/>
      <c r="GCR20" s="9"/>
      <c r="GCS20" s="9"/>
      <c r="GCT20" s="9"/>
      <c r="GCU20" s="9"/>
      <c r="GCV20" s="9"/>
      <c r="GCW20" s="9"/>
      <c r="GCX20" s="9"/>
      <c r="GCY20" s="9"/>
      <c r="GCZ20" s="9"/>
      <c r="GDA20" s="9"/>
      <c r="GDB20" s="9"/>
      <c r="GDC20" s="9"/>
      <c r="GDD20" s="9"/>
      <c r="GDE20" s="9"/>
      <c r="GDF20" s="9"/>
      <c r="GDG20" s="9"/>
      <c r="GDH20" s="9"/>
      <c r="GDI20" s="9"/>
      <c r="GDJ20" s="9"/>
      <c r="GDK20" s="9"/>
      <c r="GDL20" s="9"/>
      <c r="GDM20" s="9"/>
      <c r="GDN20" s="9"/>
      <c r="GDO20" s="9"/>
      <c r="GDP20" s="9"/>
      <c r="GDQ20" s="9"/>
      <c r="GDR20" s="9"/>
      <c r="GDS20" s="9"/>
      <c r="GDT20" s="9"/>
      <c r="GDU20" s="9"/>
      <c r="GDV20" s="9"/>
      <c r="GDW20" s="9"/>
      <c r="GDX20" s="9"/>
      <c r="GDY20" s="9"/>
      <c r="GDZ20" s="9"/>
      <c r="GEA20" s="9"/>
      <c r="GEB20" s="9"/>
      <c r="GEC20" s="9"/>
      <c r="GED20" s="9"/>
      <c r="GEE20" s="9"/>
      <c r="GEF20" s="9"/>
      <c r="GEG20" s="9"/>
      <c r="GEH20" s="9"/>
      <c r="GEI20" s="9"/>
      <c r="GEJ20" s="9"/>
      <c r="GEK20" s="9"/>
      <c r="GEL20" s="9"/>
      <c r="GEM20" s="9"/>
      <c r="GEN20" s="9"/>
      <c r="GEO20" s="9"/>
      <c r="GEP20" s="9"/>
      <c r="GEQ20" s="9"/>
      <c r="GER20" s="9"/>
      <c r="GES20" s="9"/>
      <c r="GET20" s="9"/>
      <c r="GEU20" s="9"/>
      <c r="GEV20" s="9"/>
      <c r="GEW20" s="9"/>
      <c r="GEX20" s="9"/>
      <c r="GEY20" s="9"/>
      <c r="GEZ20" s="9"/>
      <c r="GFA20" s="9"/>
      <c r="GFB20" s="9"/>
      <c r="GFC20" s="9"/>
      <c r="GFD20" s="9"/>
      <c r="GFE20" s="9"/>
      <c r="GFF20" s="9"/>
      <c r="GFG20" s="9"/>
      <c r="GFH20" s="9"/>
      <c r="GFI20" s="9"/>
      <c r="GFJ20" s="9"/>
      <c r="GFK20" s="9"/>
      <c r="GFL20" s="9"/>
      <c r="GFM20" s="9"/>
      <c r="GFN20" s="9"/>
      <c r="GFO20" s="9"/>
      <c r="GFP20" s="9"/>
      <c r="GFQ20" s="9"/>
      <c r="GFR20" s="9"/>
      <c r="GFS20" s="9"/>
      <c r="GFT20" s="9"/>
      <c r="GFU20" s="9"/>
      <c r="GFV20" s="9"/>
      <c r="GFW20" s="9"/>
      <c r="GFX20" s="9"/>
      <c r="GFY20" s="9"/>
      <c r="GFZ20" s="9"/>
      <c r="GGA20" s="9"/>
      <c r="GGB20" s="9"/>
      <c r="GGC20" s="9"/>
      <c r="GGD20" s="9"/>
      <c r="GGE20" s="9"/>
      <c r="GGF20" s="9"/>
      <c r="GGG20" s="9"/>
      <c r="GGH20" s="9"/>
      <c r="GGI20" s="9"/>
      <c r="GGJ20" s="9"/>
      <c r="GGK20" s="9"/>
      <c r="GGL20" s="9"/>
      <c r="GGM20" s="9"/>
      <c r="GGN20" s="9"/>
      <c r="GGO20" s="9"/>
      <c r="GGP20" s="9"/>
      <c r="GGQ20" s="9"/>
      <c r="GGR20" s="9"/>
      <c r="GGS20" s="9"/>
      <c r="GGT20" s="9"/>
      <c r="GGU20" s="9"/>
      <c r="GGV20" s="9"/>
      <c r="GGW20" s="9"/>
      <c r="GGX20" s="9"/>
      <c r="GGY20" s="9"/>
      <c r="GGZ20" s="9"/>
      <c r="GHA20" s="9"/>
      <c r="GHB20" s="9"/>
      <c r="GHC20" s="9"/>
      <c r="GHD20" s="9"/>
      <c r="GHE20" s="9"/>
      <c r="GHF20" s="9"/>
      <c r="GHG20" s="9"/>
      <c r="GHH20" s="9"/>
      <c r="GHI20" s="9"/>
      <c r="GHJ20" s="9"/>
      <c r="GHK20" s="9"/>
      <c r="GHL20" s="9"/>
      <c r="GHM20" s="9"/>
      <c r="GHN20" s="9"/>
      <c r="GHO20" s="9"/>
      <c r="GHP20" s="9"/>
      <c r="GHQ20" s="9"/>
      <c r="GHR20" s="9"/>
      <c r="GHS20" s="9"/>
      <c r="GHT20" s="9"/>
      <c r="GHU20" s="9"/>
      <c r="GHV20" s="9"/>
      <c r="GHW20" s="9"/>
      <c r="GHX20" s="9"/>
      <c r="GHY20" s="9"/>
      <c r="GHZ20" s="9"/>
      <c r="GIA20" s="9"/>
      <c r="GIB20" s="9"/>
      <c r="GIC20" s="9"/>
      <c r="GID20" s="9"/>
      <c r="GIE20" s="9"/>
      <c r="GIF20" s="9"/>
      <c r="GIG20" s="9"/>
      <c r="GIH20" s="9"/>
      <c r="GII20" s="9"/>
      <c r="GIJ20" s="9"/>
      <c r="GIK20" s="9"/>
      <c r="GIL20" s="9"/>
      <c r="GIM20" s="9"/>
      <c r="GIN20" s="9"/>
      <c r="GIO20" s="9"/>
      <c r="GIP20" s="9"/>
      <c r="GIQ20" s="9"/>
      <c r="GIR20" s="9"/>
      <c r="GIS20" s="9"/>
      <c r="GIT20" s="9"/>
      <c r="GIU20" s="9"/>
      <c r="GIV20" s="9"/>
      <c r="GIW20" s="9"/>
      <c r="GIX20" s="9"/>
      <c r="GIY20" s="9"/>
      <c r="GIZ20" s="9"/>
      <c r="GJA20" s="9"/>
      <c r="GJB20" s="9"/>
      <c r="GJC20" s="9"/>
      <c r="GJD20" s="9"/>
      <c r="GJE20" s="9"/>
      <c r="GJF20" s="9"/>
      <c r="GJG20" s="9"/>
      <c r="GJH20" s="9"/>
      <c r="GJI20" s="9"/>
      <c r="GJJ20" s="9"/>
      <c r="GJK20" s="9"/>
      <c r="GJL20" s="9"/>
      <c r="GJM20" s="9"/>
      <c r="GJN20" s="9"/>
      <c r="GJO20" s="9"/>
      <c r="GJP20" s="9"/>
      <c r="GJQ20" s="9"/>
      <c r="GJR20" s="9"/>
      <c r="GJS20" s="9"/>
      <c r="GJT20" s="9"/>
      <c r="GJU20" s="9"/>
      <c r="GJV20" s="9"/>
      <c r="GJW20" s="9"/>
      <c r="GJX20" s="9"/>
      <c r="GJY20" s="9"/>
      <c r="GJZ20" s="9"/>
      <c r="GKA20" s="9"/>
      <c r="GKB20" s="9"/>
      <c r="GKC20" s="9"/>
      <c r="GKD20" s="9"/>
      <c r="GKE20" s="9"/>
      <c r="GKF20" s="9"/>
      <c r="GKG20" s="9"/>
      <c r="GKH20" s="9"/>
      <c r="GKI20" s="9"/>
      <c r="GKJ20" s="9"/>
      <c r="GKK20" s="9"/>
      <c r="GKL20" s="9"/>
      <c r="GKM20" s="9"/>
      <c r="GKN20" s="9"/>
      <c r="GKO20" s="9"/>
      <c r="GKP20" s="9"/>
      <c r="GKQ20" s="9"/>
      <c r="GKR20" s="9"/>
      <c r="GKS20" s="9"/>
      <c r="GKT20" s="9"/>
      <c r="GKU20" s="9"/>
      <c r="GKV20" s="9"/>
      <c r="GKW20" s="9"/>
      <c r="GKX20" s="9"/>
      <c r="GKY20" s="9"/>
      <c r="GKZ20" s="9"/>
      <c r="GLA20" s="9"/>
      <c r="GLB20" s="9"/>
      <c r="GLC20" s="9"/>
      <c r="GLD20" s="9"/>
      <c r="GLE20" s="9"/>
      <c r="GLF20" s="9"/>
      <c r="GLG20" s="9"/>
      <c r="GLH20" s="9"/>
      <c r="GLI20" s="9"/>
      <c r="GLJ20" s="9"/>
      <c r="GLK20" s="9"/>
      <c r="GLL20" s="9"/>
      <c r="GLM20" s="9"/>
      <c r="GLN20" s="9"/>
      <c r="GLO20" s="9"/>
      <c r="GLP20" s="9"/>
      <c r="GLQ20" s="9"/>
      <c r="GLR20" s="9"/>
      <c r="GLS20" s="9"/>
      <c r="GLT20" s="9"/>
      <c r="GLU20" s="9"/>
      <c r="GLV20" s="9"/>
      <c r="GLW20" s="9"/>
      <c r="GLX20" s="9"/>
      <c r="GLY20" s="9"/>
      <c r="GLZ20" s="9"/>
      <c r="GMA20" s="9"/>
      <c r="GMB20" s="9"/>
      <c r="GMC20" s="9"/>
      <c r="GMD20" s="9"/>
      <c r="GME20" s="9"/>
      <c r="GMF20" s="9"/>
      <c r="GMG20" s="9"/>
      <c r="GMH20" s="9"/>
      <c r="GMI20" s="9"/>
      <c r="GMJ20" s="9"/>
      <c r="GMK20" s="9"/>
      <c r="GML20" s="9"/>
      <c r="GMM20" s="9"/>
      <c r="GMN20" s="9"/>
      <c r="GMO20" s="9"/>
      <c r="GMP20" s="9"/>
      <c r="GMQ20" s="9"/>
      <c r="GMR20" s="9"/>
      <c r="GMS20" s="9"/>
      <c r="GMT20" s="9"/>
      <c r="GMU20" s="9"/>
      <c r="GMV20" s="9"/>
      <c r="GMW20" s="9"/>
      <c r="GMX20" s="9"/>
      <c r="GMY20" s="9"/>
      <c r="GMZ20" s="9"/>
      <c r="GNA20" s="9"/>
      <c r="GNB20" s="9"/>
      <c r="GNC20" s="9"/>
      <c r="GND20" s="9"/>
      <c r="GNE20" s="9"/>
      <c r="GNF20" s="9"/>
      <c r="GNG20" s="9"/>
      <c r="GNH20" s="9"/>
      <c r="GNI20" s="9"/>
      <c r="GNJ20" s="9"/>
      <c r="GNK20" s="9"/>
      <c r="GNL20" s="9"/>
      <c r="GNM20" s="9"/>
      <c r="GNN20" s="9"/>
      <c r="GNO20" s="9"/>
      <c r="GNP20" s="9"/>
      <c r="GNQ20" s="9"/>
      <c r="GNR20" s="9"/>
      <c r="GNS20" s="9"/>
      <c r="GNT20" s="9"/>
      <c r="GNU20" s="9"/>
      <c r="GNV20" s="9"/>
      <c r="GNW20" s="9"/>
      <c r="GNX20" s="9"/>
      <c r="GNY20" s="9"/>
      <c r="GNZ20" s="9"/>
      <c r="GOA20" s="9"/>
      <c r="GOB20" s="9"/>
      <c r="GOC20" s="9"/>
      <c r="GOD20" s="9"/>
      <c r="GOE20" s="9"/>
      <c r="GOF20" s="9"/>
      <c r="GOG20" s="9"/>
      <c r="GOH20" s="9"/>
      <c r="GOI20" s="9"/>
      <c r="GOJ20" s="9"/>
      <c r="GOK20" s="9"/>
      <c r="GOL20" s="9"/>
      <c r="GOM20" s="9"/>
      <c r="GON20" s="9"/>
      <c r="GOO20" s="9"/>
      <c r="GOP20" s="9"/>
      <c r="GOQ20" s="9"/>
      <c r="GOR20" s="9"/>
      <c r="GOS20" s="9"/>
      <c r="GOT20" s="9"/>
      <c r="GOU20" s="9"/>
      <c r="GOV20" s="9"/>
      <c r="GOW20" s="9"/>
      <c r="GOX20" s="9"/>
      <c r="GOY20" s="9"/>
      <c r="GOZ20" s="9"/>
      <c r="GPA20" s="9"/>
      <c r="GPB20" s="9"/>
      <c r="GPC20" s="9"/>
      <c r="GPD20" s="9"/>
      <c r="GPE20" s="9"/>
      <c r="GPF20" s="9"/>
      <c r="GPG20" s="9"/>
      <c r="GPH20" s="9"/>
      <c r="GPI20" s="9"/>
      <c r="GPJ20" s="9"/>
      <c r="GPK20" s="9"/>
      <c r="GPL20" s="9"/>
      <c r="GPM20" s="9"/>
      <c r="GPN20" s="9"/>
      <c r="GPO20" s="9"/>
      <c r="GPP20" s="9"/>
      <c r="GPQ20" s="9"/>
      <c r="GPR20" s="9"/>
      <c r="GPS20" s="9"/>
      <c r="GPT20" s="9"/>
      <c r="GPU20" s="9"/>
      <c r="GPV20" s="9"/>
      <c r="GPW20" s="9"/>
      <c r="GPX20" s="9"/>
      <c r="GPY20" s="9"/>
      <c r="GPZ20" s="9"/>
      <c r="GQA20" s="9"/>
      <c r="GQB20" s="9"/>
      <c r="GQC20" s="9"/>
      <c r="GQD20" s="9"/>
      <c r="GQE20" s="9"/>
      <c r="GQF20" s="9"/>
      <c r="GQG20" s="9"/>
      <c r="GQH20" s="9"/>
      <c r="GQI20" s="9"/>
      <c r="GQJ20" s="9"/>
      <c r="GQK20" s="9"/>
      <c r="GQL20" s="9"/>
      <c r="GQM20" s="9"/>
      <c r="GQN20" s="9"/>
      <c r="GQO20" s="9"/>
      <c r="GQP20" s="9"/>
      <c r="GQQ20" s="9"/>
      <c r="GQR20" s="9"/>
      <c r="GQS20" s="9"/>
      <c r="GQT20" s="9"/>
      <c r="GQU20" s="9"/>
      <c r="GQV20" s="9"/>
      <c r="GQW20" s="9"/>
      <c r="GQX20" s="9"/>
      <c r="GQY20" s="9"/>
      <c r="GQZ20" s="9"/>
      <c r="GRA20" s="9"/>
      <c r="GRB20" s="9"/>
      <c r="GRC20" s="9"/>
      <c r="GRD20" s="9"/>
      <c r="GRE20" s="9"/>
      <c r="GRF20" s="9"/>
      <c r="GRG20" s="9"/>
      <c r="GRH20" s="9"/>
      <c r="GRI20" s="9"/>
      <c r="GRJ20" s="9"/>
      <c r="GRK20" s="9"/>
      <c r="GRL20" s="9"/>
      <c r="GRM20" s="9"/>
      <c r="GRN20" s="9"/>
      <c r="GRO20" s="9"/>
      <c r="GRP20" s="9"/>
      <c r="GRQ20" s="9"/>
      <c r="GRR20" s="9"/>
      <c r="GRS20" s="9"/>
      <c r="GRT20" s="9"/>
      <c r="GRU20" s="9"/>
      <c r="GRV20" s="9"/>
      <c r="GRW20" s="9"/>
      <c r="GRX20" s="9"/>
      <c r="GRY20" s="9"/>
      <c r="GRZ20" s="9"/>
      <c r="GSA20" s="9"/>
      <c r="GSB20" s="9"/>
      <c r="GSC20" s="9"/>
      <c r="GSD20" s="9"/>
      <c r="GSE20" s="9"/>
      <c r="GSF20" s="9"/>
      <c r="GSG20" s="9"/>
      <c r="GSH20" s="9"/>
      <c r="GSI20" s="9"/>
      <c r="GSJ20" s="9"/>
      <c r="GSK20" s="9"/>
      <c r="GSL20" s="9"/>
      <c r="GSM20" s="9"/>
      <c r="GSN20" s="9"/>
      <c r="GSO20" s="9"/>
      <c r="GSP20" s="9"/>
      <c r="GSQ20" s="9"/>
      <c r="GSR20" s="9"/>
      <c r="GSS20" s="9"/>
      <c r="GST20" s="9"/>
      <c r="GSU20" s="9"/>
      <c r="GSV20" s="9"/>
      <c r="GSW20" s="9"/>
      <c r="GSX20" s="9"/>
      <c r="GSY20" s="9"/>
      <c r="GSZ20" s="9"/>
      <c r="GTA20" s="9"/>
      <c r="GTB20" s="9"/>
      <c r="GTC20" s="9"/>
      <c r="GTD20" s="9"/>
      <c r="GTE20" s="9"/>
      <c r="GTF20" s="9"/>
      <c r="GTG20" s="9"/>
      <c r="GTH20" s="9"/>
      <c r="GTI20" s="9"/>
      <c r="GTJ20" s="9"/>
      <c r="GTK20" s="9"/>
      <c r="GTL20" s="9"/>
      <c r="GTM20" s="9"/>
      <c r="GTN20" s="9"/>
      <c r="GTO20" s="9"/>
      <c r="GTP20" s="9"/>
      <c r="GTQ20" s="9"/>
      <c r="GTR20" s="9"/>
      <c r="GTS20" s="9"/>
      <c r="GTT20" s="9"/>
      <c r="GTU20" s="9"/>
      <c r="GTV20" s="9"/>
      <c r="GTW20" s="9"/>
      <c r="GTX20" s="9"/>
      <c r="GTY20" s="9"/>
      <c r="GTZ20" s="9"/>
      <c r="GUA20" s="9"/>
      <c r="GUB20" s="9"/>
      <c r="GUC20" s="9"/>
      <c r="GUD20" s="9"/>
      <c r="GUE20" s="9"/>
      <c r="GUF20" s="9"/>
      <c r="GUG20" s="9"/>
      <c r="GUH20" s="9"/>
      <c r="GUI20" s="9"/>
      <c r="GUJ20" s="9"/>
      <c r="GUK20" s="9"/>
      <c r="GUL20" s="9"/>
      <c r="GUM20" s="9"/>
      <c r="GUN20" s="9"/>
      <c r="GUO20" s="9"/>
      <c r="GUP20" s="9"/>
      <c r="GUQ20" s="9"/>
      <c r="GUR20" s="9"/>
      <c r="GUS20" s="9"/>
      <c r="GUT20" s="9"/>
      <c r="GUU20" s="9"/>
      <c r="GUV20" s="9"/>
      <c r="GUW20" s="9"/>
      <c r="GUX20" s="9"/>
      <c r="GUY20" s="9"/>
      <c r="GUZ20" s="9"/>
      <c r="GVA20" s="9"/>
      <c r="GVB20" s="9"/>
      <c r="GVC20" s="9"/>
      <c r="GVD20" s="9"/>
      <c r="GVE20" s="9"/>
      <c r="GVF20" s="9"/>
      <c r="GVG20" s="9"/>
      <c r="GVH20" s="9"/>
      <c r="GVI20" s="9"/>
      <c r="GVJ20" s="9"/>
      <c r="GVK20" s="9"/>
      <c r="GVL20" s="9"/>
      <c r="GVM20" s="9"/>
      <c r="GVN20" s="9"/>
      <c r="GVO20" s="9"/>
      <c r="GVP20" s="9"/>
      <c r="GVQ20" s="9"/>
      <c r="GVR20" s="9"/>
      <c r="GVS20" s="9"/>
      <c r="GVT20" s="9"/>
      <c r="GVU20" s="9"/>
      <c r="GVV20" s="9"/>
      <c r="GVW20" s="9"/>
      <c r="GVX20" s="9"/>
      <c r="GVY20" s="9"/>
      <c r="GVZ20" s="9"/>
      <c r="GWA20" s="9"/>
      <c r="GWB20" s="9"/>
      <c r="GWC20" s="9"/>
      <c r="GWD20" s="9"/>
      <c r="GWE20" s="9"/>
      <c r="GWF20" s="9"/>
      <c r="GWG20" s="9"/>
      <c r="GWH20" s="9"/>
      <c r="GWI20" s="9"/>
      <c r="GWJ20" s="9"/>
      <c r="GWK20" s="9"/>
      <c r="GWL20" s="9"/>
      <c r="GWM20" s="9"/>
      <c r="GWN20" s="9"/>
      <c r="GWO20" s="9"/>
      <c r="GWP20" s="9"/>
      <c r="GWQ20" s="9"/>
      <c r="GWR20" s="9"/>
      <c r="GWS20" s="9"/>
      <c r="GWT20" s="9"/>
      <c r="GWU20" s="9"/>
      <c r="GWV20" s="9"/>
      <c r="GWW20" s="9"/>
      <c r="GWX20" s="9"/>
      <c r="GWY20" s="9"/>
      <c r="GWZ20" s="9"/>
      <c r="GXA20" s="9"/>
      <c r="GXB20" s="9"/>
      <c r="GXC20" s="9"/>
      <c r="GXD20" s="9"/>
      <c r="GXE20" s="9"/>
      <c r="GXF20" s="9"/>
      <c r="GXG20" s="9"/>
      <c r="GXH20" s="9"/>
      <c r="GXI20" s="9"/>
      <c r="GXJ20" s="9"/>
      <c r="GXK20" s="9"/>
      <c r="GXL20" s="9"/>
      <c r="GXM20" s="9"/>
      <c r="GXN20" s="9"/>
      <c r="GXO20" s="9"/>
      <c r="GXP20" s="9"/>
      <c r="GXQ20" s="9"/>
      <c r="GXR20" s="9"/>
      <c r="GXS20" s="9"/>
      <c r="GXT20" s="9"/>
      <c r="GXU20" s="9"/>
      <c r="GXV20" s="9"/>
      <c r="GXW20" s="9"/>
      <c r="GXX20" s="9"/>
      <c r="GXY20" s="9"/>
      <c r="GXZ20" s="9"/>
      <c r="GYA20" s="9"/>
      <c r="GYB20" s="9"/>
      <c r="GYC20" s="9"/>
      <c r="GYD20" s="9"/>
      <c r="GYE20" s="9"/>
      <c r="GYF20" s="9"/>
      <c r="GYG20" s="9"/>
      <c r="GYH20" s="9"/>
      <c r="GYI20" s="9"/>
      <c r="GYJ20" s="9"/>
      <c r="GYK20" s="9"/>
      <c r="GYL20" s="9"/>
      <c r="GYM20" s="9"/>
      <c r="GYN20" s="9"/>
      <c r="GYO20" s="9"/>
      <c r="GYP20" s="9"/>
      <c r="GYQ20" s="9"/>
      <c r="GYR20" s="9"/>
      <c r="GYS20" s="9"/>
      <c r="GYT20" s="9"/>
      <c r="GYU20" s="9"/>
      <c r="GYV20" s="9"/>
      <c r="GYW20" s="9"/>
      <c r="GYX20" s="9"/>
      <c r="GYY20" s="9"/>
      <c r="GYZ20" s="9"/>
      <c r="GZA20" s="9"/>
      <c r="GZB20" s="9"/>
      <c r="GZC20" s="9"/>
      <c r="GZD20" s="9"/>
      <c r="GZE20" s="9"/>
      <c r="GZF20" s="9"/>
      <c r="GZG20" s="9"/>
      <c r="GZH20" s="9"/>
      <c r="GZI20" s="9"/>
      <c r="GZJ20" s="9"/>
      <c r="GZK20" s="9"/>
      <c r="GZL20" s="9"/>
      <c r="GZM20" s="9"/>
      <c r="GZN20" s="9"/>
      <c r="GZO20" s="9"/>
      <c r="GZP20" s="9"/>
      <c r="GZQ20" s="9"/>
      <c r="GZR20" s="9"/>
      <c r="GZS20" s="9"/>
      <c r="GZT20" s="9"/>
      <c r="GZU20" s="9"/>
      <c r="GZV20" s="9"/>
      <c r="GZW20" s="9"/>
      <c r="GZX20" s="9"/>
      <c r="GZY20" s="9"/>
      <c r="GZZ20" s="9"/>
      <c r="HAA20" s="9"/>
      <c r="HAB20" s="9"/>
      <c r="HAC20" s="9"/>
      <c r="HAD20" s="9"/>
      <c r="HAE20" s="9"/>
      <c r="HAF20" s="9"/>
      <c r="HAG20" s="9"/>
      <c r="HAH20" s="9"/>
      <c r="HAI20" s="9"/>
      <c r="HAJ20" s="9"/>
      <c r="HAK20" s="9"/>
      <c r="HAL20" s="9"/>
      <c r="HAM20" s="9"/>
      <c r="HAN20" s="9"/>
      <c r="HAO20" s="9"/>
      <c r="HAP20" s="9"/>
      <c r="HAQ20" s="9"/>
      <c r="HAR20" s="9"/>
      <c r="HAS20" s="9"/>
      <c r="HAT20" s="9"/>
      <c r="HAU20" s="9"/>
      <c r="HAV20" s="9"/>
      <c r="HAW20" s="9"/>
      <c r="HAX20" s="9"/>
      <c r="HAY20" s="9"/>
      <c r="HAZ20" s="9"/>
      <c r="HBA20" s="9"/>
      <c r="HBB20" s="9"/>
      <c r="HBC20" s="9"/>
      <c r="HBD20" s="9"/>
      <c r="HBE20" s="9"/>
      <c r="HBF20" s="9"/>
      <c r="HBG20" s="9"/>
      <c r="HBH20" s="9"/>
      <c r="HBI20" s="9"/>
      <c r="HBJ20" s="9"/>
      <c r="HBK20" s="9"/>
      <c r="HBL20" s="9"/>
      <c r="HBM20" s="9"/>
      <c r="HBN20" s="9"/>
      <c r="HBO20" s="9"/>
      <c r="HBP20" s="9"/>
      <c r="HBQ20" s="9"/>
      <c r="HBR20" s="9"/>
      <c r="HBS20" s="9"/>
      <c r="HBT20" s="9"/>
      <c r="HBU20" s="9"/>
      <c r="HBV20" s="9"/>
      <c r="HBW20" s="9"/>
      <c r="HBX20" s="9"/>
      <c r="HBY20" s="9"/>
      <c r="HBZ20" s="9"/>
      <c r="HCA20" s="9"/>
      <c r="HCB20" s="9"/>
      <c r="HCC20" s="9"/>
      <c r="HCD20" s="9"/>
      <c r="HCE20" s="9"/>
      <c r="HCF20" s="9"/>
      <c r="HCG20" s="9"/>
      <c r="HCH20" s="9"/>
      <c r="HCI20" s="9"/>
      <c r="HCJ20" s="9"/>
      <c r="HCK20" s="9"/>
      <c r="HCL20" s="9"/>
      <c r="HCM20" s="9"/>
      <c r="HCN20" s="9"/>
      <c r="HCO20" s="9"/>
      <c r="HCP20" s="9"/>
      <c r="HCQ20" s="9"/>
      <c r="HCR20" s="9"/>
      <c r="HCS20" s="9"/>
      <c r="HCT20" s="9"/>
      <c r="HCU20" s="9"/>
      <c r="HCV20" s="9"/>
      <c r="HCW20" s="9"/>
      <c r="HCX20" s="9"/>
      <c r="HCY20" s="9"/>
      <c r="HCZ20" s="9"/>
      <c r="HDA20" s="9"/>
      <c r="HDB20" s="9"/>
      <c r="HDC20" s="9"/>
      <c r="HDD20" s="9"/>
      <c r="HDE20" s="9"/>
      <c r="HDF20" s="9"/>
      <c r="HDG20" s="9"/>
      <c r="HDH20" s="9"/>
      <c r="HDI20" s="9"/>
      <c r="HDJ20" s="9"/>
      <c r="HDK20" s="9"/>
      <c r="HDL20" s="9"/>
      <c r="HDM20" s="9"/>
      <c r="HDN20" s="9"/>
      <c r="HDO20" s="9"/>
      <c r="HDP20" s="9"/>
      <c r="HDQ20" s="9"/>
      <c r="HDR20" s="9"/>
      <c r="HDS20" s="9"/>
      <c r="HDT20" s="9"/>
      <c r="HDU20" s="9"/>
      <c r="HDV20" s="9"/>
      <c r="HDW20" s="9"/>
      <c r="HDX20" s="9"/>
      <c r="HDY20" s="9"/>
      <c r="HDZ20" s="9"/>
      <c r="HEA20" s="9"/>
      <c r="HEB20" s="9"/>
      <c r="HEC20" s="9"/>
      <c r="HED20" s="9"/>
      <c r="HEE20" s="9"/>
      <c r="HEF20" s="9"/>
      <c r="HEG20" s="9"/>
      <c r="HEH20" s="9"/>
      <c r="HEI20" s="9"/>
      <c r="HEJ20" s="9"/>
      <c r="HEK20" s="9"/>
      <c r="HEL20" s="9"/>
      <c r="HEM20" s="9"/>
      <c r="HEN20" s="9"/>
      <c r="HEO20" s="9"/>
      <c r="HEP20" s="9"/>
      <c r="HEQ20" s="9"/>
      <c r="HER20" s="9"/>
      <c r="HES20" s="9"/>
      <c r="HET20" s="9"/>
      <c r="HEU20" s="9"/>
      <c r="HEV20" s="9"/>
      <c r="HEW20" s="9"/>
      <c r="HEX20" s="9"/>
      <c r="HEY20" s="9"/>
      <c r="HEZ20" s="9"/>
      <c r="HFA20" s="9"/>
      <c r="HFB20" s="9"/>
      <c r="HFC20" s="9"/>
      <c r="HFD20" s="9"/>
      <c r="HFE20" s="9"/>
      <c r="HFF20" s="9"/>
      <c r="HFG20" s="9"/>
      <c r="HFH20" s="9"/>
      <c r="HFI20" s="9"/>
      <c r="HFJ20" s="9"/>
      <c r="HFK20" s="9"/>
      <c r="HFL20" s="9"/>
      <c r="HFM20" s="9"/>
      <c r="HFN20" s="9"/>
      <c r="HFO20" s="9"/>
      <c r="HFP20" s="9"/>
      <c r="HFQ20" s="9"/>
      <c r="HFR20" s="9"/>
      <c r="HFS20" s="9"/>
      <c r="HFT20" s="9"/>
      <c r="HFU20" s="9"/>
      <c r="HFV20" s="9"/>
      <c r="HFW20" s="9"/>
      <c r="HFX20" s="9"/>
      <c r="HFY20" s="9"/>
      <c r="HFZ20" s="9"/>
      <c r="HGA20" s="9"/>
      <c r="HGB20" s="9"/>
      <c r="HGC20" s="9"/>
      <c r="HGD20" s="9"/>
      <c r="HGE20" s="9"/>
      <c r="HGF20" s="9"/>
      <c r="HGG20" s="9"/>
      <c r="HGH20" s="9"/>
      <c r="HGI20" s="9"/>
      <c r="HGJ20" s="9"/>
      <c r="HGK20" s="9"/>
      <c r="HGL20" s="9"/>
      <c r="HGM20" s="9"/>
      <c r="HGN20" s="9"/>
      <c r="HGO20" s="9"/>
      <c r="HGP20" s="9"/>
      <c r="HGQ20" s="9"/>
      <c r="HGR20" s="9"/>
      <c r="HGS20" s="9"/>
      <c r="HGT20" s="9"/>
      <c r="HGU20" s="9"/>
      <c r="HGV20" s="9"/>
      <c r="HGW20" s="9"/>
      <c r="HGX20" s="9"/>
      <c r="HGY20" s="9"/>
      <c r="HGZ20" s="9"/>
      <c r="HHA20" s="9"/>
      <c r="HHB20" s="9"/>
      <c r="HHC20" s="9"/>
      <c r="HHD20" s="9"/>
      <c r="HHE20" s="9"/>
      <c r="HHF20" s="9"/>
      <c r="HHG20" s="9"/>
      <c r="HHH20" s="9"/>
      <c r="HHI20" s="9"/>
      <c r="HHJ20" s="9"/>
      <c r="HHK20" s="9"/>
      <c r="HHL20" s="9"/>
      <c r="HHM20" s="9"/>
      <c r="HHN20" s="9"/>
      <c r="HHO20" s="9"/>
      <c r="HHP20" s="9"/>
      <c r="HHQ20" s="9"/>
      <c r="HHR20" s="9"/>
      <c r="HHS20" s="9"/>
      <c r="HHT20" s="9"/>
      <c r="HHU20" s="9"/>
      <c r="HHV20" s="9"/>
      <c r="HHW20" s="9"/>
      <c r="HHX20" s="9"/>
      <c r="HHY20" s="9"/>
      <c r="HHZ20" s="9"/>
      <c r="HIA20" s="9"/>
      <c r="HIB20" s="9"/>
      <c r="HIC20" s="9"/>
      <c r="HID20" s="9"/>
      <c r="HIE20" s="9"/>
      <c r="HIF20" s="9"/>
      <c r="HIG20" s="9"/>
      <c r="HIH20" s="9"/>
      <c r="HII20" s="9"/>
      <c r="HIJ20" s="9"/>
      <c r="HIK20" s="9"/>
      <c r="HIL20" s="9"/>
      <c r="HIM20" s="9"/>
      <c r="HIN20" s="9"/>
      <c r="HIO20" s="9"/>
      <c r="HIP20" s="9"/>
      <c r="HIQ20" s="9"/>
      <c r="HIR20" s="9"/>
      <c r="HIS20" s="9"/>
      <c r="HIT20" s="9"/>
      <c r="HIU20" s="9"/>
      <c r="HIV20" s="9"/>
      <c r="HIW20" s="9"/>
      <c r="HIX20" s="9"/>
      <c r="HIY20" s="9"/>
      <c r="HIZ20" s="9"/>
      <c r="HJA20" s="9"/>
      <c r="HJB20" s="9"/>
      <c r="HJC20" s="9"/>
      <c r="HJD20" s="9"/>
      <c r="HJE20" s="9"/>
      <c r="HJF20" s="9"/>
      <c r="HJG20" s="9"/>
      <c r="HJH20" s="9"/>
      <c r="HJI20" s="9"/>
      <c r="HJJ20" s="9"/>
      <c r="HJK20" s="9"/>
      <c r="HJL20" s="9"/>
      <c r="HJM20" s="9"/>
      <c r="HJN20" s="9"/>
      <c r="HJO20" s="9"/>
      <c r="HJP20" s="9"/>
      <c r="HJQ20" s="9"/>
      <c r="HJR20" s="9"/>
      <c r="HJS20" s="9"/>
      <c r="HJT20" s="9"/>
      <c r="HJU20" s="9"/>
      <c r="HJV20" s="9"/>
      <c r="HJW20" s="9"/>
      <c r="HJX20" s="9"/>
      <c r="HJY20" s="9"/>
      <c r="HJZ20" s="9"/>
      <c r="HKA20" s="9"/>
      <c r="HKB20" s="9"/>
      <c r="HKC20" s="9"/>
      <c r="HKD20" s="9"/>
      <c r="HKE20" s="9"/>
      <c r="HKF20" s="9"/>
      <c r="HKG20" s="9"/>
      <c r="HKH20" s="9"/>
      <c r="HKI20" s="9"/>
      <c r="HKJ20" s="9"/>
      <c r="HKK20" s="9"/>
      <c r="HKL20" s="9"/>
      <c r="HKM20" s="9"/>
      <c r="HKN20" s="9"/>
      <c r="HKO20" s="9"/>
      <c r="HKP20" s="9"/>
      <c r="HKQ20" s="9"/>
      <c r="HKR20" s="9"/>
      <c r="HKS20" s="9"/>
      <c r="HKT20" s="9"/>
      <c r="HKU20" s="9"/>
      <c r="HKV20" s="9"/>
      <c r="HKW20" s="9"/>
      <c r="HKX20" s="9"/>
      <c r="HKY20" s="9"/>
      <c r="HKZ20" s="9"/>
      <c r="HLA20" s="9"/>
      <c r="HLB20" s="9"/>
      <c r="HLC20" s="9"/>
      <c r="HLD20" s="9"/>
      <c r="HLE20" s="9"/>
      <c r="HLF20" s="9"/>
      <c r="HLG20" s="9"/>
      <c r="HLH20" s="9"/>
      <c r="HLI20" s="9"/>
      <c r="HLJ20" s="9"/>
      <c r="HLK20" s="9"/>
      <c r="HLL20" s="9"/>
      <c r="HLM20" s="9"/>
      <c r="HLN20" s="9"/>
      <c r="HLO20" s="9"/>
      <c r="HLP20" s="9"/>
      <c r="HLQ20" s="9"/>
      <c r="HLR20" s="9"/>
      <c r="HLS20" s="9"/>
      <c r="HLT20" s="9"/>
      <c r="HLU20" s="9"/>
      <c r="HLV20" s="9"/>
      <c r="HLW20" s="9"/>
      <c r="HLX20" s="9"/>
      <c r="HLY20" s="9"/>
      <c r="HLZ20" s="9"/>
      <c r="HMA20" s="9"/>
      <c r="HMB20" s="9"/>
      <c r="HMC20" s="9"/>
      <c r="HMD20" s="9"/>
      <c r="HME20" s="9"/>
      <c r="HMF20" s="9"/>
      <c r="HMG20" s="9"/>
      <c r="HMH20" s="9"/>
      <c r="HMI20" s="9"/>
      <c r="HMJ20" s="9"/>
      <c r="HMK20" s="9"/>
      <c r="HML20" s="9"/>
      <c r="HMM20" s="9"/>
      <c r="HMN20" s="9"/>
      <c r="HMO20" s="9"/>
      <c r="HMP20" s="9"/>
      <c r="HMQ20" s="9"/>
      <c r="HMR20" s="9"/>
      <c r="HMS20" s="9"/>
      <c r="HMT20" s="9"/>
      <c r="HMU20" s="9"/>
      <c r="HMV20" s="9"/>
      <c r="HMW20" s="9"/>
      <c r="HMX20" s="9"/>
      <c r="HMY20" s="9"/>
      <c r="HMZ20" s="9"/>
      <c r="HNA20" s="9"/>
      <c r="HNB20" s="9"/>
      <c r="HNC20" s="9"/>
      <c r="HND20" s="9"/>
      <c r="HNE20" s="9"/>
      <c r="HNF20" s="9"/>
      <c r="HNG20" s="9"/>
      <c r="HNH20" s="9"/>
      <c r="HNI20" s="9"/>
      <c r="HNJ20" s="9"/>
      <c r="HNK20" s="9"/>
      <c r="HNL20" s="9"/>
      <c r="HNM20" s="9"/>
      <c r="HNN20" s="9"/>
      <c r="HNO20" s="9"/>
      <c r="HNP20" s="9"/>
      <c r="HNQ20" s="9"/>
      <c r="HNR20" s="9"/>
      <c r="HNS20" s="9"/>
      <c r="HNT20" s="9"/>
      <c r="HNU20" s="9"/>
      <c r="HNV20" s="9"/>
      <c r="HNW20" s="9"/>
      <c r="HNX20" s="9"/>
      <c r="HNY20" s="9"/>
      <c r="HNZ20" s="9"/>
      <c r="HOA20" s="9"/>
      <c r="HOB20" s="9"/>
      <c r="HOC20" s="9"/>
      <c r="HOD20" s="9"/>
      <c r="HOE20" s="9"/>
      <c r="HOF20" s="9"/>
      <c r="HOG20" s="9"/>
      <c r="HOH20" s="9"/>
      <c r="HOI20" s="9"/>
      <c r="HOJ20" s="9"/>
      <c r="HOK20" s="9"/>
      <c r="HOL20" s="9"/>
      <c r="HOM20" s="9"/>
      <c r="HON20" s="9"/>
      <c r="HOO20" s="9"/>
      <c r="HOP20" s="9"/>
      <c r="HOQ20" s="9"/>
      <c r="HOR20" s="9"/>
      <c r="HOS20" s="9"/>
      <c r="HOT20" s="9"/>
      <c r="HOU20" s="9"/>
      <c r="HOV20" s="9"/>
      <c r="HOW20" s="9"/>
      <c r="HOX20" s="9"/>
      <c r="HOY20" s="9"/>
      <c r="HOZ20" s="9"/>
      <c r="HPA20" s="9"/>
      <c r="HPB20" s="9"/>
      <c r="HPC20" s="9"/>
      <c r="HPD20" s="9"/>
      <c r="HPE20" s="9"/>
      <c r="HPF20" s="9"/>
      <c r="HPG20" s="9"/>
      <c r="HPH20" s="9"/>
      <c r="HPI20" s="9"/>
      <c r="HPJ20" s="9"/>
      <c r="HPK20" s="9"/>
      <c r="HPL20" s="9"/>
      <c r="HPM20" s="9"/>
      <c r="HPN20" s="9"/>
      <c r="HPO20" s="9"/>
      <c r="HPP20" s="9"/>
      <c r="HPQ20" s="9"/>
      <c r="HPR20" s="9"/>
      <c r="HPS20" s="9"/>
      <c r="HPT20" s="9"/>
      <c r="HPU20" s="9"/>
      <c r="HPV20" s="9"/>
      <c r="HPW20" s="9"/>
      <c r="HPX20" s="9"/>
      <c r="HPY20" s="9"/>
      <c r="HPZ20" s="9"/>
      <c r="HQA20" s="9"/>
      <c r="HQB20" s="9"/>
      <c r="HQC20" s="9"/>
      <c r="HQD20" s="9"/>
      <c r="HQE20" s="9"/>
      <c r="HQF20" s="9"/>
      <c r="HQG20" s="9"/>
      <c r="HQH20" s="9"/>
      <c r="HQI20" s="9"/>
      <c r="HQJ20" s="9"/>
      <c r="HQK20" s="9"/>
      <c r="HQL20" s="9"/>
      <c r="HQM20" s="9"/>
      <c r="HQN20" s="9"/>
      <c r="HQO20" s="9"/>
      <c r="HQP20" s="9"/>
      <c r="HQQ20" s="9"/>
      <c r="HQR20" s="9"/>
      <c r="HQS20" s="9"/>
      <c r="HQT20" s="9"/>
      <c r="HQU20" s="9"/>
      <c r="HQV20" s="9"/>
      <c r="HQW20" s="9"/>
      <c r="HQX20" s="9"/>
      <c r="HQY20" s="9"/>
      <c r="HQZ20" s="9"/>
      <c r="HRA20" s="9"/>
      <c r="HRB20" s="9"/>
      <c r="HRC20" s="9"/>
      <c r="HRD20" s="9"/>
      <c r="HRE20" s="9"/>
      <c r="HRF20" s="9"/>
      <c r="HRG20" s="9"/>
      <c r="HRH20" s="9"/>
      <c r="HRI20" s="9"/>
      <c r="HRJ20" s="9"/>
      <c r="HRK20" s="9"/>
      <c r="HRL20" s="9"/>
      <c r="HRM20" s="9"/>
      <c r="HRN20" s="9"/>
      <c r="HRO20" s="9"/>
      <c r="HRP20" s="9"/>
      <c r="HRQ20" s="9"/>
      <c r="HRR20" s="9"/>
      <c r="HRS20" s="9"/>
      <c r="HRT20" s="9"/>
      <c r="HRU20" s="9"/>
      <c r="HRV20" s="9"/>
      <c r="HRW20" s="9"/>
      <c r="HRX20" s="9"/>
      <c r="HRY20" s="9"/>
      <c r="HRZ20" s="9"/>
      <c r="HSA20" s="9"/>
      <c r="HSB20" s="9"/>
      <c r="HSC20" s="9"/>
      <c r="HSD20" s="9"/>
      <c r="HSE20" s="9"/>
      <c r="HSF20" s="9"/>
      <c r="HSG20" s="9"/>
      <c r="HSH20" s="9"/>
      <c r="HSI20" s="9"/>
      <c r="HSJ20" s="9"/>
      <c r="HSK20" s="9"/>
      <c r="HSL20" s="9"/>
      <c r="HSM20" s="9"/>
      <c r="HSN20" s="9"/>
      <c r="HSO20" s="9"/>
      <c r="HSP20" s="9"/>
      <c r="HSQ20" s="9"/>
      <c r="HSR20" s="9"/>
      <c r="HSS20" s="9"/>
      <c r="HST20" s="9"/>
      <c r="HSU20" s="9"/>
      <c r="HSV20" s="9"/>
      <c r="HSW20" s="9"/>
      <c r="HSX20" s="9"/>
      <c r="HSY20" s="9"/>
      <c r="HSZ20" s="9"/>
      <c r="HTA20" s="9"/>
      <c r="HTB20" s="9"/>
      <c r="HTC20" s="9"/>
      <c r="HTD20" s="9"/>
      <c r="HTE20" s="9"/>
      <c r="HTF20" s="9"/>
      <c r="HTG20" s="9"/>
      <c r="HTH20" s="9"/>
      <c r="HTI20" s="9"/>
      <c r="HTJ20" s="9"/>
      <c r="HTK20" s="9"/>
      <c r="HTL20" s="9"/>
      <c r="HTM20" s="9"/>
      <c r="HTN20" s="9"/>
      <c r="HTO20" s="9"/>
      <c r="HTP20" s="9"/>
      <c r="HTQ20" s="9"/>
      <c r="HTR20" s="9"/>
      <c r="HTS20" s="9"/>
      <c r="HTT20" s="9"/>
      <c r="HTU20" s="9"/>
      <c r="HTV20" s="9"/>
      <c r="HTW20" s="9"/>
      <c r="HTX20" s="9"/>
      <c r="HTY20" s="9"/>
      <c r="HTZ20" s="9"/>
      <c r="HUA20" s="9"/>
      <c r="HUB20" s="9"/>
      <c r="HUC20" s="9"/>
      <c r="HUD20" s="9"/>
      <c r="HUE20" s="9"/>
      <c r="HUF20" s="9"/>
      <c r="HUG20" s="9"/>
      <c r="HUH20" s="9"/>
      <c r="HUI20" s="9"/>
      <c r="HUJ20" s="9"/>
      <c r="HUK20" s="9"/>
      <c r="HUL20" s="9"/>
      <c r="HUM20" s="9"/>
      <c r="HUN20" s="9"/>
      <c r="HUO20" s="9"/>
      <c r="HUP20" s="9"/>
      <c r="HUQ20" s="9"/>
      <c r="HUR20" s="9"/>
      <c r="HUS20" s="9"/>
      <c r="HUT20" s="9"/>
      <c r="HUU20" s="9"/>
      <c r="HUV20" s="9"/>
      <c r="HUW20" s="9"/>
      <c r="HUX20" s="9"/>
      <c r="HUY20" s="9"/>
      <c r="HUZ20" s="9"/>
      <c r="HVA20" s="9"/>
      <c r="HVB20" s="9"/>
      <c r="HVC20" s="9"/>
      <c r="HVD20" s="9"/>
      <c r="HVE20" s="9"/>
      <c r="HVF20" s="9"/>
      <c r="HVG20" s="9"/>
      <c r="HVH20" s="9"/>
      <c r="HVI20" s="9"/>
      <c r="HVJ20" s="9"/>
      <c r="HVK20" s="9"/>
      <c r="HVL20" s="9"/>
      <c r="HVM20" s="9"/>
      <c r="HVN20" s="9"/>
      <c r="HVO20" s="9"/>
      <c r="HVP20" s="9"/>
      <c r="HVQ20" s="9"/>
      <c r="HVR20" s="9"/>
      <c r="HVS20" s="9"/>
      <c r="HVT20" s="9"/>
      <c r="HVU20" s="9"/>
      <c r="HVV20" s="9"/>
      <c r="HVW20" s="9"/>
      <c r="HVX20" s="9"/>
      <c r="HVY20" s="9"/>
      <c r="HVZ20" s="9"/>
      <c r="HWA20" s="9"/>
      <c r="HWB20" s="9"/>
      <c r="HWC20" s="9"/>
      <c r="HWD20" s="9"/>
      <c r="HWE20" s="9"/>
      <c r="HWF20" s="9"/>
      <c r="HWG20" s="9"/>
      <c r="HWH20" s="9"/>
      <c r="HWI20" s="9"/>
      <c r="HWJ20" s="9"/>
      <c r="HWK20" s="9"/>
      <c r="HWL20" s="9"/>
      <c r="HWM20" s="9"/>
      <c r="HWN20" s="9"/>
      <c r="HWO20" s="9"/>
      <c r="HWP20" s="9"/>
      <c r="HWQ20" s="9"/>
      <c r="HWR20" s="9"/>
      <c r="HWS20" s="9"/>
      <c r="HWT20" s="9"/>
      <c r="HWU20" s="9"/>
      <c r="HWV20" s="9"/>
      <c r="HWW20" s="9"/>
      <c r="HWX20" s="9"/>
      <c r="HWY20" s="9"/>
      <c r="HWZ20" s="9"/>
      <c r="HXA20" s="9"/>
      <c r="HXB20" s="9"/>
      <c r="HXC20" s="9"/>
      <c r="HXD20" s="9"/>
      <c r="HXE20" s="9"/>
      <c r="HXF20" s="9"/>
      <c r="HXG20" s="9"/>
      <c r="HXH20" s="9"/>
      <c r="HXI20" s="9"/>
      <c r="HXJ20" s="9"/>
      <c r="HXK20" s="9"/>
      <c r="HXL20" s="9"/>
      <c r="HXM20" s="9"/>
      <c r="HXN20" s="9"/>
      <c r="HXO20" s="9"/>
      <c r="HXP20" s="9"/>
      <c r="HXQ20" s="9"/>
      <c r="HXR20" s="9"/>
      <c r="HXS20" s="9"/>
      <c r="HXT20" s="9"/>
      <c r="HXU20" s="9"/>
      <c r="HXV20" s="9"/>
      <c r="HXW20" s="9"/>
      <c r="HXX20" s="9"/>
      <c r="HXY20" s="9"/>
      <c r="HXZ20" s="9"/>
      <c r="HYA20" s="9"/>
      <c r="HYB20" s="9"/>
      <c r="HYC20" s="9"/>
      <c r="HYD20" s="9"/>
      <c r="HYE20" s="9"/>
      <c r="HYF20" s="9"/>
      <c r="HYG20" s="9"/>
      <c r="HYH20" s="9"/>
      <c r="HYI20" s="9"/>
      <c r="HYJ20" s="9"/>
      <c r="HYK20" s="9"/>
      <c r="HYL20" s="9"/>
      <c r="HYM20" s="9"/>
      <c r="HYN20" s="9"/>
      <c r="HYO20" s="9"/>
      <c r="HYP20" s="9"/>
      <c r="HYQ20" s="9"/>
      <c r="HYR20" s="9"/>
      <c r="HYS20" s="9"/>
      <c r="HYT20" s="9"/>
      <c r="HYU20" s="9"/>
      <c r="HYV20" s="9"/>
      <c r="HYW20" s="9"/>
      <c r="HYX20" s="9"/>
      <c r="HYY20" s="9"/>
      <c r="HYZ20" s="9"/>
      <c r="HZA20" s="9"/>
      <c r="HZB20" s="9"/>
      <c r="HZC20" s="9"/>
      <c r="HZD20" s="9"/>
      <c r="HZE20" s="9"/>
      <c r="HZF20" s="9"/>
      <c r="HZG20" s="9"/>
      <c r="HZH20" s="9"/>
      <c r="HZI20" s="9"/>
      <c r="HZJ20" s="9"/>
      <c r="HZK20" s="9"/>
      <c r="HZL20" s="9"/>
      <c r="HZM20" s="9"/>
      <c r="HZN20" s="9"/>
      <c r="HZO20" s="9"/>
      <c r="HZP20" s="9"/>
      <c r="HZQ20" s="9"/>
      <c r="HZR20" s="9"/>
      <c r="HZS20" s="9"/>
      <c r="HZT20" s="9"/>
      <c r="HZU20" s="9"/>
      <c r="HZV20" s="9"/>
      <c r="HZW20" s="9"/>
      <c r="HZX20" s="9"/>
      <c r="HZY20" s="9"/>
      <c r="HZZ20" s="9"/>
      <c r="IAA20" s="9"/>
      <c r="IAB20" s="9"/>
      <c r="IAC20" s="9"/>
      <c r="IAD20" s="9"/>
      <c r="IAE20" s="9"/>
      <c r="IAF20" s="9"/>
      <c r="IAG20" s="9"/>
      <c r="IAH20" s="9"/>
      <c r="IAI20" s="9"/>
      <c r="IAJ20" s="9"/>
      <c r="IAK20" s="9"/>
      <c r="IAL20" s="9"/>
      <c r="IAM20" s="9"/>
      <c r="IAN20" s="9"/>
      <c r="IAO20" s="9"/>
      <c r="IAP20" s="9"/>
      <c r="IAQ20" s="9"/>
      <c r="IAR20" s="9"/>
      <c r="IAS20" s="9"/>
      <c r="IAT20" s="9"/>
      <c r="IAU20" s="9"/>
      <c r="IAV20" s="9"/>
      <c r="IAW20" s="9"/>
      <c r="IAX20" s="9"/>
      <c r="IAY20" s="9"/>
      <c r="IAZ20" s="9"/>
      <c r="IBA20" s="9"/>
      <c r="IBB20" s="9"/>
      <c r="IBC20" s="9"/>
      <c r="IBD20" s="9"/>
      <c r="IBE20" s="9"/>
      <c r="IBF20" s="9"/>
      <c r="IBG20" s="9"/>
      <c r="IBH20" s="9"/>
      <c r="IBI20" s="9"/>
      <c r="IBJ20" s="9"/>
      <c r="IBK20" s="9"/>
      <c r="IBL20" s="9"/>
      <c r="IBM20" s="9"/>
      <c r="IBN20" s="9"/>
      <c r="IBO20" s="9"/>
      <c r="IBP20" s="9"/>
      <c r="IBQ20" s="9"/>
      <c r="IBR20" s="9"/>
      <c r="IBS20" s="9"/>
      <c r="IBT20" s="9"/>
      <c r="IBU20" s="9"/>
      <c r="IBV20" s="9"/>
      <c r="IBW20" s="9"/>
      <c r="IBX20" s="9"/>
      <c r="IBY20" s="9"/>
      <c r="IBZ20" s="9"/>
      <c r="ICA20" s="9"/>
      <c r="ICB20" s="9"/>
      <c r="ICC20" s="9"/>
      <c r="ICD20" s="9"/>
      <c r="ICE20" s="9"/>
      <c r="ICF20" s="9"/>
      <c r="ICG20" s="9"/>
      <c r="ICH20" s="9"/>
      <c r="ICI20" s="9"/>
      <c r="ICJ20" s="9"/>
      <c r="ICK20" s="9"/>
      <c r="ICL20" s="9"/>
      <c r="ICM20" s="9"/>
      <c r="ICN20" s="9"/>
      <c r="ICO20" s="9"/>
      <c r="ICP20" s="9"/>
      <c r="ICQ20" s="9"/>
      <c r="ICR20" s="9"/>
      <c r="ICS20" s="9"/>
      <c r="ICT20" s="9"/>
      <c r="ICU20" s="9"/>
      <c r="ICV20" s="9"/>
      <c r="ICW20" s="9"/>
      <c r="ICX20" s="9"/>
      <c r="ICY20" s="9"/>
      <c r="ICZ20" s="9"/>
      <c r="IDA20" s="9"/>
      <c r="IDB20" s="9"/>
      <c r="IDC20" s="9"/>
      <c r="IDD20" s="9"/>
      <c r="IDE20" s="9"/>
      <c r="IDF20" s="9"/>
      <c r="IDG20" s="9"/>
      <c r="IDH20" s="9"/>
      <c r="IDI20" s="9"/>
      <c r="IDJ20" s="9"/>
      <c r="IDK20" s="9"/>
      <c r="IDL20" s="9"/>
      <c r="IDM20" s="9"/>
      <c r="IDN20" s="9"/>
      <c r="IDO20" s="9"/>
      <c r="IDP20" s="9"/>
      <c r="IDQ20" s="9"/>
      <c r="IDR20" s="9"/>
      <c r="IDS20" s="9"/>
      <c r="IDT20" s="9"/>
      <c r="IDU20" s="9"/>
      <c r="IDV20" s="9"/>
      <c r="IDW20" s="9"/>
      <c r="IDX20" s="9"/>
      <c r="IDY20" s="9"/>
      <c r="IDZ20" s="9"/>
      <c r="IEA20" s="9"/>
      <c r="IEB20" s="9"/>
      <c r="IEC20" s="9"/>
      <c r="IED20" s="9"/>
      <c r="IEE20" s="9"/>
      <c r="IEF20" s="9"/>
      <c r="IEG20" s="9"/>
      <c r="IEH20" s="9"/>
      <c r="IEI20" s="9"/>
      <c r="IEJ20" s="9"/>
      <c r="IEK20" s="9"/>
      <c r="IEL20" s="9"/>
      <c r="IEM20" s="9"/>
      <c r="IEN20" s="9"/>
      <c r="IEO20" s="9"/>
      <c r="IEP20" s="9"/>
      <c r="IEQ20" s="9"/>
      <c r="IER20" s="9"/>
      <c r="IES20" s="9"/>
      <c r="IET20" s="9"/>
      <c r="IEU20" s="9"/>
      <c r="IEV20" s="9"/>
      <c r="IEW20" s="9"/>
      <c r="IEX20" s="9"/>
      <c r="IEY20" s="9"/>
      <c r="IEZ20" s="9"/>
      <c r="IFA20" s="9"/>
      <c r="IFB20" s="9"/>
      <c r="IFC20" s="9"/>
      <c r="IFD20" s="9"/>
      <c r="IFE20" s="9"/>
      <c r="IFF20" s="9"/>
      <c r="IFG20" s="9"/>
      <c r="IFH20" s="9"/>
      <c r="IFI20" s="9"/>
      <c r="IFJ20" s="9"/>
      <c r="IFK20" s="9"/>
      <c r="IFL20" s="9"/>
      <c r="IFM20" s="9"/>
      <c r="IFN20" s="9"/>
      <c r="IFO20" s="9"/>
      <c r="IFP20" s="9"/>
      <c r="IFQ20" s="9"/>
      <c r="IFR20" s="9"/>
      <c r="IFS20" s="9"/>
      <c r="IFT20" s="9"/>
      <c r="IFU20" s="9"/>
      <c r="IFV20" s="9"/>
      <c r="IFW20" s="9"/>
      <c r="IFX20" s="9"/>
      <c r="IFY20" s="9"/>
      <c r="IFZ20" s="9"/>
      <c r="IGA20" s="9"/>
      <c r="IGB20" s="9"/>
      <c r="IGC20" s="9"/>
      <c r="IGD20" s="9"/>
      <c r="IGE20" s="9"/>
      <c r="IGF20" s="9"/>
      <c r="IGG20" s="9"/>
      <c r="IGH20" s="9"/>
      <c r="IGI20" s="9"/>
      <c r="IGJ20" s="9"/>
      <c r="IGK20" s="9"/>
      <c r="IGL20" s="9"/>
      <c r="IGM20" s="9"/>
      <c r="IGN20" s="9"/>
      <c r="IGO20" s="9"/>
      <c r="IGP20" s="9"/>
      <c r="IGQ20" s="9"/>
      <c r="IGR20" s="9"/>
      <c r="IGS20" s="9"/>
      <c r="IGT20" s="9"/>
      <c r="IGU20" s="9"/>
      <c r="IGV20" s="9"/>
      <c r="IGW20" s="9"/>
      <c r="IGX20" s="9"/>
      <c r="IGY20" s="9"/>
      <c r="IGZ20" s="9"/>
      <c r="IHA20" s="9"/>
      <c r="IHB20" s="9"/>
      <c r="IHC20" s="9"/>
      <c r="IHD20" s="9"/>
      <c r="IHE20" s="9"/>
      <c r="IHF20" s="9"/>
      <c r="IHG20" s="9"/>
      <c r="IHH20" s="9"/>
      <c r="IHI20" s="9"/>
      <c r="IHJ20" s="9"/>
      <c r="IHK20" s="9"/>
      <c r="IHL20" s="9"/>
      <c r="IHM20" s="9"/>
      <c r="IHN20" s="9"/>
      <c r="IHO20" s="9"/>
      <c r="IHP20" s="9"/>
      <c r="IHQ20" s="9"/>
      <c r="IHR20" s="9"/>
      <c r="IHS20" s="9"/>
      <c r="IHT20" s="9"/>
      <c r="IHU20" s="9"/>
      <c r="IHV20" s="9"/>
      <c r="IHW20" s="9"/>
      <c r="IHX20" s="9"/>
      <c r="IHY20" s="9"/>
      <c r="IHZ20" s="9"/>
      <c r="IIA20" s="9"/>
      <c r="IIB20" s="9"/>
      <c r="IIC20" s="9"/>
      <c r="IID20" s="9"/>
      <c r="IIE20" s="9"/>
      <c r="IIF20" s="9"/>
      <c r="IIG20" s="9"/>
      <c r="IIH20" s="9"/>
      <c r="III20" s="9"/>
      <c r="IIJ20" s="9"/>
      <c r="IIK20" s="9"/>
      <c r="IIL20" s="9"/>
      <c r="IIM20" s="9"/>
      <c r="IIN20" s="9"/>
      <c r="IIO20" s="9"/>
      <c r="IIP20" s="9"/>
      <c r="IIQ20" s="9"/>
      <c r="IIR20" s="9"/>
      <c r="IIS20" s="9"/>
      <c r="IIT20" s="9"/>
      <c r="IIU20" s="9"/>
      <c r="IIV20" s="9"/>
      <c r="IIW20" s="9"/>
      <c r="IIX20" s="9"/>
      <c r="IIY20" s="9"/>
      <c r="IIZ20" s="9"/>
      <c r="IJA20" s="9"/>
      <c r="IJB20" s="9"/>
      <c r="IJC20" s="9"/>
      <c r="IJD20" s="9"/>
      <c r="IJE20" s="9"/>
      <c r="IJF20" s="9"/>
      <c r="IJG20" s="9"/>
      <c r="IJH20" s="9"/>
      <c r="IJI20" s="9"/>
      <c r="IJJ20" s="9"/>
      <c r="IJK20" s="9"/>
      <c r="IJL20" s="9"/>
      <c r="IJM20" s="9"/>
      <c r="IJN20" s="9"/>
      <c r="IJO20" s="9"/>
      <c r="IJP20" s="9"/>
      <c r="IJQ20" s="9"/>
      <c r="IJR20" s="9"/>
      <c r="IJS20" s="9"/>
      <c r="IJT20" s="9"/>
      <c r="IJU20" s="9"/>
      <c r="IJV20" s="9"/>
      <c r="IJW20" s="9"/>
      <c r="IJX20" s="9"/>
      <c r="IJY20" s="9"/>
      <c r="IJZ20" s="9"/>
      <c r="IKA20" s="9"/>
      <c r="IKB20" s="9"/>
      <c r="IKC20" s="9"/>
      <c r="IKD20" s="9"/>
      <c r="IKE20" s="9"/>
      <c r="IKF20" s="9"/>
      <c r="IKG20" s="9"/>
      <c r="IKH20" s="9"/>
      <c r="IKI20" s="9"/>
      <c r="IKJ20" s="9"/>
      <c r="IKK20" s="9"/>
      <c r="IKL20" s="9"/>
      <c r="IKM20" s="9"/>
      <c r="IKN20" s="9"/>
      <c r="IKO20" s="9"/>
      <c r="IKP20" s="9"/>
      <c r="IKQ20" s="9"/>
      <c r="IKR20" s="9"/>
      <c r="IKS20" s="9"/>
      <c r="IKT20" s="9"/>
      <c r="IKU20" s="9"/>
      <c r="IKV20" s="9"/>
      <c r="IKW20" s="9"/>
      <c r="IKX20" s="9"/>
      <c r="IKY20" s="9"/>
      <c r="IKZ20" s="9"/>
      <c r="ILA20" s="9"/>
      <c r="ILB20" s="9"/>
      <c r="ILC20" s="9"/>
      <c r="ILD20" s="9"/>
      <c r="ILE20" s="9"/>
      <c r="ILF20" s="9"/>
      <c r="ILG20" s="9"/>
      <c r="ILH20" s="9"/>
      <c r="ILI20" s="9"/>
      <c r="ILJ20" s="9"/>
      <c r="ILK20" s="9"/>
      <c r="ILL20" s="9"/>
      <c r="ILM20" s="9"/>
      <c r="ILN20" s="9"/>
      <c r="ILO20" s="9"/>
      <c r="ILP20" s="9"/>
      <c r="ILQ20" s="9"/>
      <c r="ILR20" s="9"/>
      <c r="ILS20" s="9"/>
      <c r="ILT20" s="9"/>
      <c r="ILU20" s="9"/>
      <c r="ILV20" s="9"/>
      <c r="ILW20" s="9"/>
      <c r="ILX20" s="9"/>
      <c r="ILY20" s="9"/>
      <c r="ILZ20" s="9"/>
      <c r="IMA20" s="9"/>
      <c r="IMB20" s="9"/>
      <c r="IMC20" s="9"/>
      <c r="IMD20" s="9"/>
      <c r="IME20" s="9"/>
      <c r="IMF20" s="9"/>
      <c r="IMG20" s="9"/>
      <c r="IMH20" s="9"/>
      <c r="IMI20" s="9"/>
      <c r="IMJ20" s="9"/>
      <c r="IMK20" s="9"/>
      <c r="IML20" s="9"/>
      <c r="IMM20" s="9"/>
      <c r="IMN20" s="9"/>
      <c r="IMO20" s="9"/>
      <c r="IMP20" s="9"/>
      <c r="IMQ20" s="9"/>
      <c r="IMR20" s="9"/>
      <c r="IMS20" s="9"/>
      <c r="IMT20" s="9"/>
      <c r="IMU20" s="9"/>
      <c r="IMV20" s="9"/>
      <c r="IMW20" s="9"/>
      <c r="IMX20" s="9"/>
      <c r="IMY20" s="9"/>
      <c r="IMZ20" s="9"/>
      <c r="INA20" s="9"/>
      <c r="INB20" s="9"/>
      <c r="INC20" s="9"/>
      <c r="IND20" s="9"/>
      <c r="INE20" s="9"/>
      <c r="INF20" s="9"/>
      <c r="ING20" s="9"/>
      <c r="INH20" s="9"/>
      <c r="INI20" s="9"/>
      <c r="INJ20" s="9"/>
      <c r="INK20" s="9"/>
      <c r="INL20" s="9"/>
      <c r="INM20" s="9"/>
      <c r="INN20" s="9"/>
      <c r="INO20" s="9"/>
      <c r="INP20" s="9"/>
      <c r="INQ20" s="9"/>
      <c r="INR20" s="9"/>
      <c r="INS20" s="9"/>
      <c r="INT20" s="9"/>
      <c r="INU20" s="9"/>
      <c r="INV20" s="9"/>
      <c r="INW20" s="9"/>
      <c r="INX20" s="9"/>
      <c r="INY20" s="9"/>
      <c r="INZ20" s="9"/>
      <c r="IOA20" s="9"/>
      <c r="IOB20" s="9"/>
      <c r="IOC20" s="9"/>
      <c r="IOD20" s="9"/>
      <c r="IOE20" s="9"/>
      <c r="IOF20" s="9"/>
      <c r="IOG20" s="9"/>
      <c r="IOH20" s="9"/>
      <c r="IOI20" s="9"/>
      <c r="IOJ20" s="9"/>
      <c r="IOK20" s="9"/>
      <c r="IOL20" s="9"/>
      <c r="IOM20" s="9"/>
      <c r="ION20" s="9"/>
      <c r="IOO20" s="9"/>
      <c r="IOP20" s="9"/>
      <c r="IOQ20" s="9"/>
      <c r="IOR20" s="9"/>
      <c r="IOS20" s="9"/>
      <c r="IOT20" s="9"/>
      <c r="IOU20" s="9"/>
      <c r="IOV20" s="9"/>
      <c r="IOW20" s="9"/>
      <c r="IOX20" s="9"/>
      <c r="IOY20" s="9"/>
      <c r="IOZ20" s="9"/>
      <c r="IPA20" s="9"/>
      <c r="IPB20" s="9"/>
      <c r="IPC20" s="9"/>
      <c r="IPD20" s="9"/>
      <c r="IPE20" s="9"/>
      <c r="IPF20" s="9"/>
      <c r="IPG20" s="9"/>
      <c r="IPH20" s="9"/>
      <c r="IPI20" s="9"/>
      <c r="IPJ20" s="9"/>
      <c r="IPK20" s="9"/>
      <c r="IPL20" s="9"/>
      <c r="IPM20" s="9"/>
      <c r="IPN20" s="9"/>
      <c r="IPO20" s="9"/>
      <c r="IPP20" s="9"/>
      <c r="IPQ20" s="9"/>
      <c r="IPR20" s="9"/>
      <c r="IPS20" s="9"/>
      <c r="IPT20" s="9"/>
      <c r="IPU20" s="9"/>
      <c r="IPV20" s="9"/>
      <c r="IPW20" s="9"/>
      <c r="IPX20" s="9"/>
      <c r="IPY20" s="9"/>
      <c r="IPZ20" s="9"/>
      <c r="IQA20" s="9"/>
      <c r="IQB20" s="9"/>
      <c r="IQC20" s="9"/>
      <c r="IQD20" s="9"/>
      <c r="IQE20" s="9"/>
      <c r="IQF20" s="9"/>
      <c r="IQG20" s="9"/>
      <c r="IQH20" s="9"/>
      <c r="IQI20" s="9"/>
      <c r="IQJ20" s="9"/>
      <c r="IQK20" s="9"/>
      <c r="IQL20" s="9"/>
      <c r="IQM20" s="9"/>
      <c r="IQN20" s="9"/>
      <c r="IQO20" s="9"/>
      <c r="IQP20" s="9"/>
      <c r="IQQ20" s="9"/>
      <c r="IQR20" s="9"/>
      <c r="IQS20" s="9"/>
      <c r="IQT20" s="9"/>
      <c r="IQU20" s="9"/>
      <c r="IQV20" s="9"/>
      <c r="IQW20" s="9"/>
      <c r="IQX20" s="9"/>
      <c r="IQY20" s="9"/>
      <c r="IQZ20" s="9"/>
      <c r="IRA20" s="9"/>
      <c r="IRB20" s="9"/>
      <c r="IRC20" s="9"/>
      <c r="IRD20" s="9"/>
      <c r="IRE20" s="9"/>
      <c r="IRF20" s="9"/>
      <c r="IRG20" s="9"/>
      <c r="IRH20" s="9"/>
      <c r="IRI20" s="9"/>
      <c r="IRJ20" s="9"/>
      <c r="IRK20" s="9"/>
      <c r="IRL20" s="9"/>
      <c r="IRM20" s="9"/>
      <c r="IRN20" s="9"/>
      <c r="IRO20" s="9"/>
      <c r="IRP20" s="9"/>
      <c r="IRQ20" s="9"/>
      <c r="IRR20" s="9"/>
      <c r="IRS20" s="9"/>
      <c r="IRT20" s="9"/>
      <c r="IRU20" s="9"/>
      <c r="IRV20" s="9"/>
      <c r="IRW20" s="9"/>
      <c r="IRX20" s="9"/>
      <c r="IRY20" s="9"/>
      <c r="IRZ20" s="9"/>
      <c r="ISA20" s="9"/>
      <c r="ISB20" s="9"/>
      <c r="ISC20" s="9"/>
      <c r="ISD20" s="9"/>
      <c r="ISE20" s="9"/>
      <c r="ISF20" s="9"/>
      <c r="ISG20" s="9"/>
      <c r="ISH20" s="9"/>
      <c r="ISI20" s="9"/>
      <c r="ISJ20" s="9"/>
      <c r="ISK20" s="9"/>
      <c r="ISL20" s="9"/>
      <c r="ISM20" s="9"/>
      <c r="ISN20" s="9"/>
      <c r="ISO20" s="9"/>
      <c r="ISP20" s="9"/>
      <c r="ISQ20" s="9"/>
      <c r="ISR20" s="9"/>
      <c r="ISS20" s="9"/>
      <c r="IST20" s="9"/>
      <c r="ISU20" s="9"/>
      <c r="ISV20" s="9"/>
      <c r="ISW20" s="9"/>
      <c r="ISX20" s="9"/>
      <c r="ISY20" s="9"/>
      <c r="ISZ20" s="9"/>
      <c r="ITA20" s="9"/>
      <c r="ITB20" s="9"/>
      <c r="ITC20" s="9"/>
      <c r="ITD20" s="9"/>
      <c r="ITE20" s="9"/>
      <c r="ITF20" s="9"/>
      <c r="ITG20" s="9"/>
      <c r="ITH20" s="9"/>
      <c r="ITI20" s="9"/>
      <c r="ITJ20" s="9"/>
      <c r="ITK20" s="9"/>
      <c r="ITL20" s="9"/>
      <c r="ITM20" s="9"/>
      <c r="ITN20" s="9"/>
      <c r="ITO20" s="9"/>
      <c r="ITP20" s="9"/>
      <c r="ITQ20" s="9"/>
      <c r="ITR20" s="9"/>
      <c r="ITS20" s="9"/>
      <c r="ITT20" s="9"/>
      <c r="ITU20" s="9"/>
      <c r="ITV20" s="9"/>
      <c r="ITW20" s="9"/>
      <c r="ITX20" s="9"/>
      <c r="ITY20" s="9"/>
      <c r="ITZ20" s="9"/>
      <c r="IUA20" s="9"/>
      <c r="IUB20" s="9"/>
      <c r="IUC20" s="9"/>
      <c r="IUD20" s="9"/>
      <c r="IUE20" s="9"/>
      <c r="IUF20" s="9"/>
      <c r="IUG20" s="9"/>
      <c r="IUH20" s="9"/>
      <c r="IUI20" s="9"/>
      <c r="IUJ20" s="9"/>
      <c r="IUK20" s="9"/>
      <c r="IUL20" s="9"/>
      <c r="IUM20" s="9"/>
      <c r="IUN20" s="9"/>
      <c r="IUO20" s="9"/>
      <c r="IUP20" s="9"/>
      <c r="IUQ20" s="9"/>
      <c r="IUR20" s="9"/>
      <c r="IUS20" s="9"/>
      <c r="IUT20" s="9"/>
      <c r="IUU20" s="9"/>
      <c r="IUV20" s="9"/>
      <c r="IUW20" s="9"/>
      <c r="IUX20" s="9"/>
      <c r="IUY20" s="9"/>
      <c r="IUZ20" s="9"/>
      <c r="IVA20" s="9"/>
      <c r="IVB20" s="9"/>
      <c r="IVC20" s="9"/>
      <c r="IVD20" s="9"/>
      <c r="IVE20" s="9"/>
      <c r="IVF20" s="9"/>
      <c r="IVG20" s="9"/>
      <c r="IVH20" s="9"/>
      <c r="IVI20" s="9"/>
      <c r="IVJ20" s="9"/>
      <c r="IVK20" s="9"/>
      <c r="IVL20" s="9"/>
      <c r="IVM20" s="9"/>
      <c r="IVN20" s="9"/>
      <c r="IVO20" s="9"/>
      <c r="IVP20" s="9"/>
      <c r="IVQ20" s="9"/>
      <c r="IVR20" s="9"/>
      <c r="IVS20" s="9"/>
      <c r="IVT20" s="9"/>
      <c r="IVU20" s="9"/>
      <c r="IVV20" s="9"/>
      <c r="IVW20" s="9"/>
      <c r="IVX20" s="9"/>
      <c r="IVY20" s="9"/>
      <c r="IVZ20" s="9"/>
      <c r="IWA20" s="9"/>
      <c r="IWB20" s="9"/>
      <c r="IWC20" s="9"/>
      <c r="IWD20" s="9"/>
      <c r="IWE20" s="9"/>
      <c r="IWF20" s="9"/>
      <c r="IWG20" s="9"/>
      <c r="IWH20" s="9"/>
      <c r="IWI20" s="9"/>
      <c r="IWJ20" s="9"/>
      <c r="IWK20" s="9"/>
      <c r="IWL20" s="9"/>
      <c r="IWM20" s="9"/>
      <c r="IWN20" s="9"/>
      <c r="IWO20" s="9"/>
      <c r="IWP20" s="9"/>
      <c r="IWQ20" s="9"/>
      <c r="IWR20" s="9"/>
      <c r="IWS20" s="9"/>
      <c r="IWT20" s="9"/>
      <c r="IWU20" s="9"/>
      <c r="IWV20" s="9"/>
      <c r="IWW20" s="9"/>
      <c r="IWX20" s="9"/>
      <c r="IWY20" s="9"/>
      <c r="IWZ20" s="9"/>
      <c r="IXA20" s="9"/>
      <c r="IXB20" s="9"/>
      <c r="IXC20" s="9"/>
      <c r="IXD20" s="9"/>
      <c r="IXE20" s="9"/>
      <c r="IXF20" s="9"/>
      <c r="IXG20" s="9"/>
      <c r="IXH20" s="9"/>
      <c r="IXI20" s="9"/>
      <c r="IXJ20" s="9"/>
      <c r="IXK20" s="9"/>
      <c r="IXL20" s="9"/>
      <c r="IXM20" s="9"/>
      <c r="IXN20" s="9"/>
      <c r="IXO20" s="9"/>
      <c r="IXP20" s="9"/>
      <c r="IXQ20" s="9"/>
      <c r="IXR20" s="9"/>
      <c r="IXS20" s="9"/>
      <c r="IXT20" s="9"/>
      <c r="IXU20" s="9"/>
      <c r="IXV20" s="9"/>
      <c r="IXW20" s="9"/>
      <c r="IXX20" s="9"/>
      <c r="IXY20" s="9"/>
      <c r="IXZ20" s="9"/>
      <c r="IYA20" s="9"/>
      <c r="IYB20" s="9"/>
      <c r="IYC20" s="9"/>
      <c r="IYD20" s="9"/>
      <c r="IYE20" s="9"/>
      <c r="IYF20" s="9"/>
      <c r="IYG20" s="9"/>
      <c r="IYH20" s="9"/>
      <c r="IYI20" s="9"/>
      <c r="IYJ20" s="9"/>
      <c r="IYK20" s="9"/>
      <c r="IYL20" s="9"/>
      <c r="IYM20" s="9"/>
      <c r="IYN20" s="9"/>
      <c r="IYO20" s="9"/>
      <c r="IYP20" s="9"/>
      <c r="IYQ20" s="9"/>
      <c r="IYR20" s="9"/>
      <c r="IYS20" s="9"/>
      <c r="IYT20" s="9"/>
      <c r="IYU20" s="9"/>
      <c r="IYV20" s="9"/>
      <c r="IYW20" s="9"/>
      <c r="IYX20" s="9"/>
      <c r="IYY20" s="9"/>
      <c r="IYZ20" s="9"/>
      <c r="IZA20" s="9"/>
      <c r="IZB20" s="9"/>
      <c r="IZC20" s="9"/>
      <c r="IZD20" s="9"/>
      <c r="IZE20" s="9"/>
      <c r="IZF20" s="9"/>
      <c r="IZG20" s="9"/>
      <c r="IZH20" s="9"/>
      <c r="IZI20" s="9"/>
      <c r="IZJ20" s="9"/>
      <c r="IZK20" s="9"/>
      <c r="IZL20" s="9"/>
      <c r="IZM20" s="9"/>
      <c r="IZN20" s="9"/>
      <c r="IZO20" s="9"/>
      <c r="IZP20" s="9"/>
      <c r="IZQ20" s="9"/>
      <c r="IZR20" s="9"/>
      <c r="IZS20" s="9"/>
      <c r="IZT20" s="9"/>
      <c r="IZU20" s="9"/>
      <c r="IZV20" s="9"/>
      <c r="IZW20" s="9"/>
      <c r="IZX20" s="9"/>
      <c r="IZY20" s="9"/>
      <c r="IZZ20" s="9"/>
      <c r="JAA20" s="9"/>
      <c r="JAB20" s="9"/>
      <c r="JAC20" s="9"/>
      <c r="JAD20" s="9"/>
      <c r="JAE20" s="9"/>
      <c r="JAF20" s="9"/>
      <c r="JAG20" s="9"/>
      <c r="JAH20" s="9"/>
      <c r="JAI20" s="9"/>
      <c r="JAJ20" s="9"/>
      <c r="JAK20" s="9"/>
      <c r="JAL20" s="9"/>
      <c r="JAM20" s="9"/>
      <c r="JAN20" s="9"/>
      <c r="JAO20" s="9"/>
      <c r="JAP20" s="9"/>
      <c r="JAQ20" s="9"/>
      <c r="JAR20" s="9"/>
      <c r="JAS20" s="9"/>
      <c r="JAT20" s="9"/>
      <c r="JAU20" s="9"/>
      <c r="JAV20" s="9"/>
      <c r="JAW20" s="9"/>
      <c r="JAX20" s="9"/>
      <c r="JAY20" s="9"/>
      <c r="JAZ20" s="9"/>
      <c r="JBA20" s="9"/>
      <c r="JBB20" s="9"/>
      <c r="JBC20" s="9"/>
      <c r="JBD20" s="9"/>
      <c r="JBE20" s="9"/>
      <c r="JBF20" s="9"/>
      <c r="JBG20" s="9"/>
      <c r="JBH20" s="9"/>
      <c r="JBI20" s="9"/>
      <c r="JBJ20" s="9"/>
      <c r="JBK20" s="9"/>
      <c r="JBL20" s="9"/>
      <c r="JBM20" s="9"/>
      <c r="JBN20" s="9"/>
      <c r="JBO20" s="9"/>
      <c r="JBP20" s="9"/>
      <c r="JBQ20" s="9"/>
      <c r="JBR20" s="9"/>
      <c r="JBS20" s="9"/>
      <c r="JBT20" s="9"/>
      <c r="JBU20" s="9"/>
      <c r="JBV20" s="9"/>
      <c r="JBW20" s="9"/>
      <c r="JBX20" s="9"/>
      <c r="JBY20" s="9"/>
      <c r="JBZ20" s="9"/>
      <c r="JCA20" s="9"/>
      <c r="JCB20" s="9"/>
      <c r="JCC20" s="9"/>
      <c r="JCD20" s="9"/>
      <c r="JCE20" s="9"/>
      <c r="JCF20" s="9"/>
      <c r="JCG20" s="9"/>
      <c r="JCH20" s="9"/>
      <c r="JCI20" s="9"/>
      <c r="JCJ20" s="9"/>
      <c r="JCK20" s="9"/>
      <c r="JCL20" s="9"/>
      <c r="JCM20" s="9"/>
      <c r="JCN20" s="9"/>
      <c r="JCO20" s="9"/>
      <c r="JCP20" s="9"/>
      <c r="JCQ20" s="9"/>
      <c r="JCR20" s="9"/>
      <c r="JCS20" s="9"/>
      <c r="JCT20" s="9"/>
      <c r="JCU20" s="9"/>
      <c r="JCV20" s="9"/>
      <c r="JCW20" s="9"/>
      <c r="JCX20" s="9"/>
      <c r="JCY20" s="9"/>
      <c r="JCZ20" s="9"/>
      <c r="JDA20" s="9"/>
      <c r="JDB20" s="9"/>
      <c r="JDC20" s="9"/>
      <c r="JDD20" s="9"/>
      <c r="JDE20" s="9"/>
      <c r="JDF20" s="9"/>
      <c r="JDG20" s="9"/>
      <c r="JDH20" s="9"/>
      <c r="JDI20" s="9"/>
      <c r="JDJ20" s="9"/>
      <c r="JDK20" s="9"/>
      <c r="JDL20" s="9"/>
      <c r="JDM20" s="9"/>
      <c r="JDN20" s="9"/>
      <c r="JDO20" s="9"/>
      <c r="JDP20" s="9"/>
      <c r="JDQ20" s="9"/>
      <c r="JDR20" s="9"/>
      <c r="JDS20" s="9"/>
      <c r="JDT20" s="9"/>
      <c r="JDU20" s="9"/>
      <c r="JDV20" s="9"/>
      <c r="JDW20" s="9"/>
      <c r="JDX20" s="9"/>
      <c r="JDY20" s="9"/>
      <c r="JDZ20" s="9"/>
      <c r="JEA20" s="9"/>
      <c r="JEB20" s="9"/>
      <c r="JEC20" s="9"/>
      <c r="JED20" s="9"/>
      <c r="JEE20" s="9"/>
      <c r="JEF20" s="9"/>
      <c r="JEG20" s="9"/>
      <c r="JEH20" s="9"/>
      <c r="JEI20" s="9"/>
      <c r="JEJ20" s="9"/>
      <c r="JEK20" s="9"/>
      <c r="JEL20" s="9"/>
      <c r="JEM20" s="9"/>
      <c r="JEN20" s="9"/>
      <c r="JEO20" s="9"/>
      <c r="JEP20" s="9"/>
      <c r="JEQ20" s="9"/>
      <c r="JER20" s="9"/>
      <c r="JES20" s="9"/>
      <c r="JET20" s="9"/>
      <c r="JEU20" s="9"/>
      <c r="JEV20" s="9"/>
      <c r="JEW20" s="9"/>
      <c r="JEX20" s="9"/>
      <c r="JEY20" s="9"/>
      <c r="JEZ20" s="9"/>
      <c r="JFA20" s="9"/>
      <c r="JFB20" s="9"/>
      <c r="JFC20" s="9"/>
      <c r="JFD20" s="9"/>
      <c r="JFE20" s="9"/>
      <c r="JFF20" s="9"/>
      <c r="JFG20" s="9"/>
      <c r="JFH20" s="9"/>
      <c r="JFI20" s="9"/>
      <c r="JFJ20" s="9"/>
      <c r="JFK20" s="9"/>
      <c r="JFL20" s="9"/>
      <c r="JFM20" s="9"/>
      <c r="JFN20" s="9"/>
      <c r="JFO20" s="9"/>
      <c r="JFP20" s="9"/>
      <c r="JFQ20" s="9"/>
      <c r="JFR20" s="9"/>
      <c r="JFS20" s="9"/>
      <c r="JFT20" s="9"/>
      <c r="JFU20" s="9"/>
      <c r="JFV20" s="9"/>
      <c r="JFW20" s="9"/>
      <c r="JFX20" s="9"/>
      <c r="JFY20" s="9"/>
      <c r="JFZ20" s="9"/>
      <c r="JGA20" s="9"/>
      <c r="JGB20" s="9"/>
      <c r="JGC20" s="9"/>
      <c r="JGD20" s="9"/>
      <c r="JGE20" s="9"/>
      <c r="JGF20" s="9"/>
      <c r="JGG20" s="9"/>
      <c r="JGH20" s="9"/>
      <c r="JGI20" s="9"/>
      <c r="JGJ20" s="9"/>
      <c r="JGK20" s="9"/>
      <c r="JGL20" s="9"/>
      <c r="JGM20" s="9"/>
      <c r="JGN20" s="9"/>
      <c r="JGO20" s="9"/>
      <c r="JGP20" s="9"/>
      <c r="JGQ20" s="9"/>
      <c r="JGR20" s="9"/>
      <c r="JGS20" s="9"/>
      <c r="JGT20" s="9"/>
      <c r="JGU20" s="9"/>
      <c r="JGV20" s="9"/>
      <c r="JGW20" s="9"/>
      <c r="JGX20" s="9"/>
      <c r="JGY20" s="9"/>
      <c r="JGZ20" s="9"/>
      <c r="JHA20" s="9"/>
      <c r="JHB20" s="9"/>
      <c r="JHC20" s="9"/>
      <c r="JHD20" s="9"/>
      <c r="JHE20" s="9"/>
      <c r="JHF20" s="9"/>
      <c r="JHG20" s="9"/>
      <c r="JHH20" s="9"/>
      <c r="JHI20" s="9"/>
      <c r="JHJ20" s="9"/>
      <c r="JHK20" s="9"/>
      <c r="JHL20" s="9"/>
      <c r="JHM20" s="9"/>
      <c r="JHN20" s="9"/>
      <c r="JHO20" s="9"/>
      <c r="JHP20" s="9"/>
      <c r="JHQ20" s="9"/>
      <c r="JHR20" s="9"/>
      <c r="JHS20" s="9"/>
      <c r="JHT20" s="9"/>
      <c r="JHU20" s="9"/>
      <c r="JHV20" s="9"/>
      <c r="JHW20" s="9"/>
      <c r="JHX20" s="9"/>
      <c r="JHY20" s="9"/>
      <c r="JHZ20" s="9"/>
      <c r="JIA20" s="9"/>
      <c r="JIB20" s="9"/>
      <c r="JIC20" s="9"/>
      <c r="JID20" s="9"/>
      <c r="JIE20" s="9"/>
      <c r="JIF20" s="9"/>
      <c r="JIG20" s="9"/>
      <c r="JIH20" s="9"/>
      <c r="JII20" s="9"/>
      <c r="JIJ20" s="9"/>
      <c r="JIK20" s="9"/>
      <c r="JIL20" s="9"/>
      <c r="JIM20" s="9"/>
      <c r="JIN20" s="9"/>
      <c r="JIO20" s="9"/>
      <c r="JIP20" s="9"/>
      <c r="JIQ20" s="9"/>
      <c r="JIR20" s="9"/>
      <c r="JIS20" s="9"/>
      <c r="JIT20" s="9"/>
      <c r="JIU20" s="9"/>
      <c r="JIV20" s="9"/>
      <c r="JIW20" s="9"/>
      <c r="JIX20" s="9"/>
      <c r="JIY20" s="9"/>
      <c r="JIZ20" s="9"/>
      <c r="JJA20" s="9"/>
      <c r="JJB20" s="9"/>
      <c r="JJC20" s="9"/>
      <c r="JJD20" s="9"/>
      <c r="JJE20" s="9"/>
      <c r="JJF20" s="9"/>
      <c r="JJG20" s="9"/>
      <c r="JJH20" s="9"/>
      <c r="JJI20" s="9"/>
      <c r="JJJ20" s="9"/>
      <c r="JJK20" s="9"/>
      <c r="JJL20" s="9"/>
      <c r="JJM20" s="9"/>
      <c r="JJN20" s="9"/>
      <c r="JJO20" s="9"/>
      <c r="JJP20" s="9"/>
      <c r="JJQ20" s="9"/>
      <c r="JJR20" s="9"/>
      <c r="JJS20" s="9"/>
      <c r="JJT20" s="9"/>
      <c r="JJU20" s="9"/>
      <c r="JJV20" s="9"/>
      <c r="JJW20" s="9"/>
      <c r="JJX20" s="9"/>
      <c r="JJY20" s="9"/>
      <c r="JJZ20" s="9"/>
      <c r="JKA20" s="9"/>
      <c r="JKB20" s="9"/>
      <c r="JKC20" s="9"/>
      <c r="JKD20" s="9"/>
      <c r="JKE20" s="9"/>
      <c r="JKF20" s="9"/>
      <c r="JKG20" s="9"/>
      <c r="JKH20" s="9"/>
      <c r="JKI20" s="9"/>
      <c r="JKJ20" s="9"/>
      <c r="JKK20" s="9"/>
      <c r="JKL20" s="9"/>
      <c r="JKM20" s="9"/>
      <c r="JKN20" s="9"/>
      <c r="JKO20" s="9"/>
      <c r="JKP20" s="9"/>
      <c r="JKQ20" s="9"/>
      <c r="JKR20" s="9"/>
      <c r="JKS20" s="9"/>
      <c r="JKT20" s="9"/>
      <c r="JKU20" s="9"/>
      <c r="JKV20" s="9"/>
      <c r="JKW20" s="9"/>
      <c r="JKX20" s="9"/>
      <c r="JKY20" s="9"/>
      <c r="JKZ20" s="9"/>
      <c r="JLA20" s="9"/>
      <c r="JLB20" s="9"/>
      <c r="JLC20" s="9"/>
      <c r="JLD20" s="9"/>
      <c r="JLE20" s="9"/>
      <c r="JLF20" s="9"/>
      <c r="JLG20" s="9"/>
      <c r="JLH20" s="9"/>
      <c r="JLI20" s="9"/>
      <c r="JLJ20" s="9"/>
      <c r="JLK20" s="9"/>
      <c r="JLL20" s="9"/>
      <c r="JLM20" s="9"/>
      <c r="JLN20" s="9"/>
      <c r="JLO20" s="9"/>
      <c r="JLP20" s="9"/>
      <c r="JLQ20" s="9"/>
      <c r="JLR20" s="9"/>
      <c r="JLS20" s="9"/>
      <c r="JLT20" s="9"/>
      <c r="JLU20" s="9"/>
      <c r="JLV20" s="9"/>
      <c r="JLW20" s="9"/>
      <c r="JLX20" s="9"/>
      <c r="JLY20" s="9"/>
      <c r="JLZ20" s="9"/>
      <c r="JMA20" s="9"/>
      <c r="JMB20" s="9"/>
      <c r="JMC20" s="9"/>
      <c r="JMD20" s="9"/>
      <c r="JME20" s="9"/>
      <c r="JMF20" s="9"/>
      <c r="JMG20" s="9"/>
      <c r="JMH20" s="9"/>
      <c r="JMI20" s="9"/>
      <c r="JMJ20" s="9"/>
      <c r="JMK20" s="9"/>
      <c r="JML20" s="9"/>
      <c r="JMM20" s="9"/>
      <c r="JMN20" s="9"/>
      <c r="JMO20" s="9"/>
      <c r="JMP20" s="9"/>
      <c r="JMQ20" s="9"/>
      <c r="JMR20" s="9"/>
      <c r="JMS20" s="9"/>
      <c r="JMT20" s="9"/>
      <c r="JMU20" s="9"/>
      <c r="JMV20" s="9"/>
      <c r="JMW20" s="9"/>
      <c r="JMX20" s="9"/>
      <c r="JMY20" s="9"/>
      <c r="JMZ20" s="9"/>
      <c r="JNA20" s="9"/>
      <c r="JNB20" s="9"/>
      <c r="JNC20" s="9"/>
      <c r="JND20" s="9"/>
      <c r="JNE20" s="9"/>
      <c r="JNF20" s="9"/>
      <c r="JNG20" s="9"/>
      <c r="JNH20" s="9"/>
      <c r="JNI20" s="9"/>
      <c r="JNJ20" s="9"/>
      <c r="JNK20" s="9"/>
      <c r="JNL20" s="9"/>
      <c r="JNM20" s="9"/>
      <c r="JNN20" s="9"/>
      <c r="JNO20" s="9"/>
      <c r="JNP20" s="9"/>
      <c r="JNQ20" s="9"/>
      <c r="JNR20" s="9"/>
      <c r="JNS20" s="9"/>
      <c r="JNT20" s="9"/>
      <c r="JNU20" s="9"/>
      <c r="JNV20" s="9"/>
      <c r="JNW20" s="9"/>
      <c r="JNX20" s="9"/>
      <c r="JNY20" s="9"/>
      <c r="JNZ20" s="9"/>
      <c r="JOA20" s="9"/>
      <c r="JOB20" s="9"/>
      <c r="JOC20" s="9"/>
      <c r="JOD20" s="9"/>
      <c r="JOE20" s="9"/>
      <c r="JOF20" s="9"/>
      <c r="JOG20" s="9"/>
      <c r="JOH20" s="9"/>
      <c r="JOI20" s="9"/>
      <c r="JOJ20" s="9"/>
      <c r="JOK20" s="9"/>
      <c r="JOL20" s="9"/>
      <c r="JOM20" s="9"/>
      <c r="JON20" s="9"/>
      <c r="JOO20" s="9"/>
      <c r="JOP20" s="9"/>
      <c r="JOQ20" s="9"/>
      <c r="JOR20" s="9"/>
      <c r="JOS20" s="9"/>
      <c r="JOT20" s="9"/>
      <c r="JOU20" s="9"/>
      <c r="JOV20" s="9"/>
      <c r="JOW20" s="9"/>
      <c r="JOX20" s="9"/>
      <c r="JOY20" s="9"/>
      <c r="JOZ20" s="9"/>
      <c r="JPA20" s="9"/>
      <c r="JPB20" s="9"/>
      <c r="JPC20" s="9"/>
      <c r="JPD20" s="9"/>
      <c r="JPE20" s="9"/>
      <c r="JPF20" s="9"/>
      <c r="JPG20" s="9"/>
      <c r="JPH20" s="9"/>
      <c r="JPI20" s="9"/>
      <c r="JPJ20" s="9"/>
      <c r="JPK20" s="9"/>
      <c r="JPL20" s="9"/>
      <c r="JPM20" s="9"/>
      <c r="JPN20" s="9"/>
      <c r="JPO20" s="9"/>
      <c r="JPP20" s="9"/>
      <c r="JPQ20" s="9"/>
      <c r="JPR20" s="9"/>
      <c r="JPS20" s="9"/>
      <c r="JPT20" s="9"/>
      <c r="JPU20" s="9"/>
      <c r="JPV20" s="9"/>
      <c r="JPW20" s="9"/>
      <c r="JPX20" s="9"/>
      <c r="JPY20" s="9"/>
      <c r="JPZ20" s="9"/>
      <c r="JQA20" s="9"/>
      <c r="JQB20" s="9"/>
      <c r="JQC20" s="9"/>
      <c r="JQD20" s="9"/>
      <c r="JQE20" s="9"/>
      <c r="JQF20" s="9"/>
      <c r="JQG20" s="9"/>
      <c r="JQH20" s="9"/>
      <c r="JQI20" s="9"/>
      <c r="JQJ20" s="9"/>
      <c r="JQK20" s="9"/>
      <c r="JQL20" s="9"/>
      <c r="JQM20" s="9"/>
      <c r="JQN20" s="9"/>
      <c r="JQO20" s="9"/>
      <c r="JQP20" s="9"/>
      <c r="JQQ20" s="9"/>
      <c r="JQR20" s="9"/>
      <c r="JQS20" s="9"/>
      <c r="JQT20" s="9"/>
      <c r="JQU20" s="9"/>
      <c r="JQV20" s="9"/>
      <c r="JQW20" s="9"/>
      <c r="JQX20" s="9"/>
      <c r="JQY20" s="9"/>
      <c r="JQZ20" s="9"/>
      <c r="JRA20" s="9"/>
      <c r="JRB20" s="9"/>
      <c r="JRC20" s="9"/>
      <c r="JRD20" s="9"/>
      <c r="JRE20" s="9"/>
      <c r="JRF20" s="9"/>
      <c r="JRG20" s="9"/>
      <c r="JRH20" s="9"/>
      <c r="JRI20" s="9"/>
      <c r="JRJ20" s="9"/>
      <c r="JRK20" s="9"/>
      <c r="JRL20" s="9"/>
      <c r="JRM20" s="9"/>
      <c r="JRN20" s="9"/>
      <c r="JRO20" s="9"/>
      <c r="JRP20" s="9"/>
      <c r="JRQ20" s="9"/>
      <c r="JRR20" s="9"/>
      <c r="JRS20" s="9"/>
      <c r="JRT20" s="9"/>
      <c r="JRU20" s="9"/>
      <c r="JRV20" s="9"/>
      <c r="JRW20" s="9"/>
      <c r="JRX20" s="9"/>
      <c r="JRY20" s="9"/>
      <c r="JRZ20" s="9"/>
      <c r="JSA20" s="9"/>
      <c r="JSB20" s="9"/>
      <c r="JSC20" s="9"/>
      <c r="JSD20" s="9"/>
      <c r="JSE20" s="9"/>
      <c r="JSF20" s="9"/>
      <c r="JSG20" s="9"/>
      <c r="JSH20" s="9"/>
      <c r="JSI20" s="9"/>
      <c r="JSJ20" s="9"/>
      <c r="JSK20" s="9"/>
      <c r="JSL20" s="9"/>
      <c r="JSM20" s="9"/>
      <c r="JSN20" s="9"/>
      <c r="JSO20" s="9"/>
      <c r="JSP20" s="9"/>
      <c r="JSQ20" s="9"/>
      <c r="JSR20" s="9"/>
      <c r="JSS20" s="9"/>
      <c r="JST20" s="9"/>
      <c r="JSU20" s="9"/>
      <c r="JSV20" s="9"/>
      <c r="JSW20" s="9"/>
      <c r="JSX20" s="9"/>
      <c r="JSY20" s="9"/>
      <c r="JSZ20" s="9"/>
      <c r="JTA20" s="9"/>
      <c r="JTB20" s="9"/>
      <c r="JTC20" s="9"/>
      <c r="JTD20" s="9"/>
      <c r="JTE20" s="9"/>
      <c r="JTF20" s="9"/>
      <c r="JTG20" s="9"/>
      <c r="JTH20" s="9"/>
      <c r="JTI20" s="9"/>
      <c r="JTJ20" s="9"/>
      <c r="JTK20" s="9"/>
      <c r="JTL20" s="9"/>
      <c r="JTM20" s="9"/>
      <c r="JTN20" s="9"/>
      <c r="JTO20" s="9"/>
      <c r="JTP20" s="9"/>
      <c r="JTQ20" s="9"/>
      <c r="JTR20" s="9"/>
      <c r="JTS20" s="9"/>
      <c r="JTT20" s="9"/>
      <c r="JTU20" s="9"/>
      <c r="JTV20" s="9"/>
      <c r="JTW20" s="9"/>
      <c r="JTX20" s="9"/>
      <c r="JTY20" s="9"/>
      <c r="JTZ20" s="9"/>
      <c r="JUA20" s="9"/>
      <c r="JUB20" s="9"/>
      <c r="JUC20" s="9"/>
      <c r="JUD20" s="9"/>
      <c r="JUE20" s="9"/>
      <c r="JUF20" s="9"/>
      <c r="JUG20" s="9"/>
      <c r="JUH20" s="9"/>
      <c r="JUI20" s="9"/>
      <c r="JUJ20" s="9"/>
      <c r="JUK20" s="9"/>
      <c r="JUL20" s="9"/>
      <c r="JUM20" s="9"/>
      <c r="JUN20" s="9"/>
      <c r="JUO20" s="9"/>
      <c r="JUP20" s="9"/>
      <c r="JUQ20" s="9"/>
      <c r="JUR20" s="9"/>
      <c r="JUS20" s="9"/>
      <c r="JUT20" s="9"/>
      <c r="JUU20" s="9"/>
      <c r="JUV20" s="9"/>
      <c r="JUW20" s="9"/>
      <c r="JUX20" s="9"/>
      <c r="JUY20" s="9"/>
      <c r="JUZ20" s="9"/>
      <c r="JVA20" s="9"/>
      <c r="JVB20" s="9"/>
      <c r="JVC20" s="9"/>
      <c r="JVD20" s="9"/>
      <c r="JVE20" s="9"/>
      <c r="JVF20" s="9"/>
      <c r="JVG20" s="9"/>
      <c r="JVH20" s="9"/>
      <c r="JVI20" s="9"/>
      <c r="JVJ20" s="9"/>
      <c r="JVK20" s="9"/>
      <c r="JVL20" s="9"/>
      <c r="JVM20" s="9"/>
      <c r="JVN20" s="9"/>
      <c r="JVO20" s="9"/>
      <c r="JVP20" s="9"/>
      <c r="JVQ20" s="9"/>
      <c r="JVR20" s="9"/>
      <c r="JVS20" s="9"/>
      <c r="JVT20" s="9"/>
      <c r="JVU20" s="9"/>
      <c r="JVV20" s="9"/>
      <c r="JVW20" s="9"/>
      <c r="JVX20" s="9"/>
      <c r="JVY20" s="9"/>
      <c r="JVZ20" s="9"/>
      <c r="JWA20" s="9"/>
      <c r="JWB20" s="9"/>
      <c r="JWC20" s="9"/>
      <c r="JWD20" s="9"/>
      <c r="JWE20" s="9"/>
      <c r="JWF20" s="9"/>
      <c r="JWG20" s="9"/>
      <c r="JWH20" s="9"/>
      <c r="JWI20" s="9"/>
      <c r="JWJ20" s="9"/>
      <c r="JWK20" s="9"/>
      <c r="JWL20" s="9"/>
      <c r="JWM20" s="9"/>
      <c r="JWN20" s="9"/>
      <c r="JWO20" s="9"/>
      <c r="JWP20" s="9"/>
      <c r="JWQ20" s="9"/>
      <c r="JWR20" s="9"/>
      <c r="JWS20" s="9"/>
      <c r="JWT20" s="9"/>
      <c r="JWU20" s="9"/>
      <c r="JWV20" s="9"/>
      <c r="JWW20" s="9"/>
      <c r="JWX20" s="9"/>
      <c r="JWY20" s="9"/>
      <c r="JWZ20" s="9"/>
      <c r="JXA20" s="9"/>
      <c r="JXB20" s="9"/>
      <c r="JXC20" s="9"/>
      <c r="JXD20" s="9"/>
      <c r="JXE20" s="9"/>
      <c r="JXF20" s="9"/>
      <c r="JXG20" s="9"/>
      <c r="JXH20" s="9"/>
      <c r="JXI20" s="9"/>
      <c r="JXJ20" s="9"/>
      <c r="JXK20" s="9"/>
      <c r="JXL20" s="9"/>
      <c r="JXM20" s="9"/>
      <c r="JXN20" s="9"/>
      <c r="JXO20" s="9"/>
      <c r="JXP20" s="9"/>
      <c r="JXQ20" s="9"/>
      <c r="JXR20" s="9"/>
      <c r="JXS20" s="9"/>
      <c r="JXT20" s="9"/>
      <c r="JXU20" s="9"/>
      <c r="JXV20" s="9"/>
      <c r="JXW20" s="9"/>
      <c r="JXX20" s="9"/>
      <c r="JXY20" s="9"/>
      <c r="JXZ20" s="9"/>
      <c r="JYA20" s="9"/>
      <c r="JYB20" s="9"/>
      <c r="JYC20" s="9"/>
      <c r="JYD20" s="9"/>
      <c r="JYE20" s="9"/>
      <c r="JYF20" s="9"/>
      <c r="JYG20" s="9"/>
      <c r="JYH20" s="9"/>
      <c r="JYI20" s="9"/>
      <c r="JYJ20" s="9"/>
      <c r="JYK20" s="9"/>
      <c r="JYL20" s="9"/>
      <c r="JYM20" s="9"/>
      <c r="JYN20" s="9"/>
      <c r="JYO20" s="9"/>
      <c r="JYP20" s="9"/>
      <c r="JYQ20" s="9"/>
      <c r="JYR20" s="9"/>
      <c r="JYS20" s="9"/>
      <c r="JYT20" s="9"/>
      <c r="JYU20" s="9"/>
      <c r="JYV20" s="9"/>
      <c r="JYW20" s="9"/>
      <c r="JYX20" s="9"/>
      <c r="JYY20" s="9"/>
      <c r="JYZ20" s="9"/>
      <c r="JZA20" s="9"/>
      <c r="JZB20" s="9"/>
      <c r="JZC20" s="9"/>
      <c r="JZD20" s="9"/>
      <c r="JZE20" s="9"/>
      <c r="JZF20" s="9"/>
      <c r="JZG20" s="9"/>
      <c r="JZH20" s="9"/>
      <c r="JZI20" s="9"/>
      <c r="JZJ20" s="9"/>
      <c r="JZK20" s="9"/>
      <c r="JZL20" s="9"/>
      <c r="JZM20" s="9"/>
      <c r="JZN20" s="9"/>
      <c r="JZO20" s="9"/>
      <c r="JZP20" s="9"/>
      <c r="JZQ20" s="9"/>
      <c r="JZR20" s="9"/>
      <c r="JZS20" s="9"/>
      <c r="JZT20" s="9"/>
      <c r="JZU20" s="9"/>
      <c r="JZV20" s="9"/>
      <c r="JZW20" s="9"/>
      <c r="JZX20" s="9"/>
      <c r="JZY20" s="9"/>
      <c r="JZZ20" s="9"/>
      <c r="KAA20" s="9"/>
      <c r="KAB20" s="9"/>
      <c r="KAC20" s="9"/>
      <c r="KAD20" s="9"/>
      <c r="KAE20" s="9"/>
      <c r="KAF20" s="9"/>
      <c r="KAG20" s="9"/>
      <c r="KAH20" s="9"/>
      <c r="KAI20" s="9"/>
      <c r="KAJ20" s="9"/>
      <c r="KAK20" s="9"/>
      <c r="KAL20" s="9"/>
      <c r="KAM20" s="9"/>
      <c r="KAN20" s="9"/>
      <c r="KAO20" s="9"/>
      <c r="KAP20" s="9"/>
      <c r="KAQ20" s="9"/>
      <c r="KAR20" s="9"/>
      <c r="KAS20" s="9"/>
      <c r="KAT20" s="9"/>
      <c r="KAU20" s="9"/>
      <c r="KAV20" s="9"/>
      <c r="KAW20" s="9"/>
      <c r="KAX20" s="9"/>
      <c r="KAY20" s="9"/>
      <c r="KAZ20" s="9"/>
      <c r="KBA20" s="9"/>
      <c r="KBB20" s="9"/>
      <c r="KBC20" s="9"/>
      <c r="KBD20" s="9"/>
      <c r="KBE20" s="9"/>
      <c r="KBF20" s="9"/>
      <c r="KBG20" s="9"/>
      <c r="KBH20" s="9"/>
      <c r="KBI20" s="9"/>
      <c r="KBJ20" s="9"/>
      <c r="KBK20" s="9"/>
      <c r="KBL20" s="9"/>
      <c r="KBM20" s="9"/>
      <c r="KBN20" s="9"/>
      <c r="KBO20" s="9"/>
      <c r="KBP20" s="9"/>
      <c r="KBQ20" s="9"/>
      <c r="KBR20" s="9"/>
      <c r="KBS20" s="9"/>
      <c r="KBT20" s="9"/>
      <c r="KBU20" s="9"/>
      <c r="KBV20" s="9"/>
      <c r="KBW20" s="9"/>
      <c r="KBX20" s="9"/>
      <c r="KBY20" s="9"/>
      <c r="KBZ20" s="9"/>
      <c r="KCA20" s="9"/>
      <c r="KCB20" s="9"/>
      <c r="KCC20" s="9"/>
      <c r="KCD20" s="9"/>
      <c r="KCE20" s="9"/>
      <c r="KCF20" s="9"/>
      <c r="KCG20" s="9"/>
      <c r="KCH20" s="9"/>
      <c r="KCI20" s="9"/>
      <c r="KCJ20" s="9"/>
      <c r="KCK20" s="9"/>
      <c r="KCL20" s="9"/>
      <c r="KCM20" s="9"/>
      <c r="KCN20" s="9"/>
      <c r="KCO20" s="9"/>
      <c r="KCP20" s="9"/>
      <c r="KCQ20" s="9"/>
      <c r="KCR20" s="9"/>
      <c r="KCS20" s="9"/>
      <c r="KCT20" s="9"/>
      <c r="KCU20" s="9"/>
      <c r="KCV20" s="9"/>
      <c r="KCW20" s="9"/>
      <c r="KCX20" s="9"/>
      <c r="KCY20" s="9"/>
      <c r="KCZ20" s="9"/>
      <c r="KDA20" s="9"/>
      <c r="KDB20" s="9"/>
      <c r="KDC20" s="9"/>
      <c r="KDD20" s="9"/>
      <c r="KDE20" s="9"/>
      <c r="KDF20" s="9"/>
      <c r="KDG20" s="9"/>
      <c r="KDH20" s="9"/>
      <c r="KDI20" s="9"/>
      <c r="KDJ20" s="9"/>
      <c r="KDK20" s="9"/>
      <c r="KDL20" s="9"/>
      <c r="KDM20" s="9"/>
      <c r="KDN20" s="9"/>
      <c r="KDO20" s="9"/>
      <c r="KDP20" s="9"/>
      <c r="KDQ20" s="9"/>
      <c r="KDR20" s="9"/>
      <c r="KDS20" s="9"/>
      <c r="KDT20" s="9"/>
      <c r="KDU20" s="9"/>
      <c r="KDV20" s="9"/>
      <c r="KDW20" s="9"/>
      <c r="KDX20" s="9"/>
      <c r="KDY20" s="9"/>
      <c r="KDZ20" s="9"/>
      <c r="KEA20" s="9"/>
      <c r="KEB20" s="9"/>
      <c r="KEC20" s="9"/>
      <c r="KED20" s="9"/>
      <c r="KEE20" s="9"/>
      <c r="KEF20" s="9"/>
      <c r="KEG20" s="9"/>
      <c r="KEH20" s="9"/>
      <c r="KEI20" s="9"/>
      <c r="KEJ20" s="9"/>
      <c r="KEK20" s="9"/>
      <c r="KEL20" s="9"/>
      <c r="KEM20" s="9"/>
      <c r="KEN20" s="9"/>
      <c r="KEO20" s="9"/>
      <c r="KEP20" s="9"/>
      <c r="KEQ20" s="9"/>
      <c r="KER20" s="9"/>
      <c r="KES20" s="9"/>
      <c r="KET20" s="9"/>
      <c r="KEU20" s="9"/>
      <c r="KEV20" s="9"/>
      <c r="KEW20" s="9"/>
      <c r="KEX20" s="9"/>
      <c r="KEY20" s="9"/>
      <c r="KEZ20" s="9"/>
      <c r="KFA20" s="9"/>
      <c r="KFB20" s="9"/>
      <c r="KFC20" s="9"/>
      <c r="KFD20" s="9"/>
      <c r="KFE20" s="9"/>
      <c r="KFF20" s="9"/>
      <c r="KFG20" s="9"/>
      <c r="KFH20" s="9"/>
      <c r="KFI20" s="9"/>
      <c r="KFJ20" s="9"/>
      <c r="KFK20" s="9"/>
      <c r="KFL20" s="9"/>
      <c r="KFM20" s="9"/>
      <c r="KFN20" s="9"/>
      <c r="KFO20" s="9"/>
      <c r="KFP20" s="9"/>
      <c r="KFQ20" s="9"/>
      <c r="KFR20" s="9"/>
      <c r="KFS20" s="9"/>
      <c r="KFT20" s="9"/>
      <c r="KFU20" s="9"/>
      <c r="KFV20" s="9"/>
      <c r="KFW20" s="9"/>
      <c r="KFX20" s="9"/>
      <c r="KFY20" s="9"/>
      <c r="KFZ20" s="9"/>
      <c r="KGA20" s="9"/>
      <c r="KGB20" s="9"/>
      <c r="KGC20" s="9"/>
      <c r="KGD20" s="9"/>
      <c r="KGE20" s="9"/>
      <c r="KGF20" s="9"/>
      <c r="KGG20" s="9"/>
      <c r="KGH20" s="9"/>
      <c r="KGI20" s="9"/>
      <c r="KGJ20" s="9"/>
      <c r="KGK20" s="9"/>
      <c r="KGL20" s="9"/>
      <c r="KGM20" s="9"/>
      <c r="KGN20" s="9"/>
      <c r="KGO20" s="9"/>
      <c r="KGP20" s="9"/>
      <c r="KGQ20" s="9"/>
      <c r="KGR20" s="9"/>
      <c r="KGS20" s="9"/>
      <c r="KGT20" s="9"/>
      <c r="KGU20" s="9"/>
      <c r="KGV20" s="9"/>
      <c r="KGW20" s="9"/>
      <c r="KGX20" s="9"/>
      <c r="KGY20" s="9"/>
      <c r="KGZ20" s="9"/>
      <c r="KHA20" s="9"/>
      <c r="KHB20" s="9"/>
      <c r="KHC20" s="9"/>
      <c r="KHD20" s="9"/>
      <c r="KHE20" s="9"/>
      <c r="KHF20" s="9"/>
      <c r="KHG20" s="9"/>
      <c r="KHH20" s="9"/>
      <c r="KHI20" s="9"/>
      <c r="KHJ20" s="9"/>
      <c r="KHK20" s="9"/>
      <c r="KHL20" s="9"/>
      <c r="KHM20" s="9"/>
      <c r="KHN20" s="9"/>
      <c r="KHO20" s="9"/>
      <c r="KHP20" s="9"/>
      <c r="KHQ20" s="9"/>
      <c r="KHR20" s="9"/>
      <c r="KHS20" s="9"/>
      <c r="KHT20" s="9"/>
      <c r="KHU20" s="9"/>
      <c r="KHV20" s="9"/>
      <c r="KHW20" s="9"/>
      <c r="KHX20" s="9"/>
      <c r="KHY20" s="9"/>
      <c r="KHZ20" s="9"/>
      <c r="KIA20" s="9"/>
      <c r="KIB20" s="9"/>
      <c r="KIC20" s="9"/>
      <c r="KID20" s="9"/>
      <c r="KIE20" s="9"/>
      <c r="KIF20" s="9"/>
      <c r="KIG20" s="9"/>
      <c r="KIH20" s="9"/>
      <c r="KII20" s="9"/>
      <c r="KIJ20" s="9"/>
      <c r="KIK20" s="9"/>
      <c r="KIL20" s="9"/>
      <c r="KIM20" s="9"/>
      <c r="KIN20" s="9"/>
      <c r="KIO20" s="9"/>
      <c r="KIP20" s="9"/>
      <c r="KIQ20" s="9"/>
      <c r="KIR20" s="9"/>
      <c r="KIS20" s="9"/>
      <c r="KIT20" s="9"/>
      <c r="KIU20" s="9"/>
      <c r="KIV20" s="9"/>
      <c r="KIW20" s="9"/>
      <c r="KIX20" s="9"/>
      <c r="KIY20" s="9"/>
      <c r="KIZ20" s="9"/>
      <c r="KJA20" s="9"/>
      <c r="KJB20" s="9"/>
      <c r="KJC20" s="9"/>
      <c r="KJD20" s="9"/>
      <c r="KJE20" s="9"/>
      <c r="KJF20" s="9"/>
      <c r="KJG20" s="9"/>
      <c r="KJH20" s="9"/>
      <c r="KJI20" s="9"/>
      <c r="KJJ20" s="9"/>
      <c r="KJK20" s="9"/>
      <c r="KJL20" s="9"/>
      <c r="KJM20" s="9"/>
      <c r="KJN20" s="9"/>
      <c r="KJO20" s="9"/>
      <c r="KJP20" s="9"/>
      <c r="KJQ20" s="9"/>
      <c r="KJR20" s="9"/>
      <c r="KJS20" s="9"/>
      <c r="KJT20" s="9"/>
      <c r="KJU20" s="9"/>
      <c r="KJV20" s="9"/>
      <c r="KJW20" s="9"/>
      <c r="KJX20" s="9"/>
      <c r="KJY20" s="9"/>
      <c r="KJZ20" s="9"/>
      <c r="KKA20" s="9"/>
      <c r="KKB20" s="9"/>
      <c r="KKC20" s="9"/>
      <c r="KKD20" s="9"/>
      <c r="KKE20" s="9"/>
      <c r="KKF20" s="9"/>
      <c r="KKG20" s="9"/>
      <c r="KKH20" s="9"/>
      <c r="KKI20" s="9"/>
      <c r="KKJ20" s="9"/>
      <c r="KKK20" s="9"/>
      <c r="KKL20" s="9"/>
      <c r="KKM20" s="9"/>
      <c r="KKN20" s="9"/>
      <c r="KKO20" s="9"/>
      <c r="KKP20" s="9"/>
      <c r="KKQ20" s="9"/>
      <c r="KKR20" s="9"/>
      <c r="KKS20" s="9"/>
      <c r="KKT20" s="9"/>
      <c r="KKU20" s="9"/>
      <c r="KKV20" s="9"/>
      <c r="KKW20" s="9"/>
      <c r="KKX20" s="9"/>
      <c r="KKY20" s="9"/>
      <c r="KKZ20" s="9"/>
      <c r="KLA20" s="9"/>
      <c r="KLB20" s="9"/>
      <c r="KLC20" s="9"/>
      <c r="KLD20" s="9"/>
      <c r="KLE20" s="9"/>
      <c r="KLF20" s="9"/>
      <c r="KLG20" s="9"/>
      <c r="KLH20" s="9"/>
      <c r="KLI20" s="9"/>
      <c r="KLJ20" s="9"/>
      <c r="KLK20" s="9"/>
      <c r="KLL20" s="9"/>
      <c r="KLM20" s="9"/>
      <c r="KLN20" s="9"/>
      <c r="KLO20" s="9"/>
      <c r="KLP20" s="9"/>
      <c r="KLQ20" s="9"/>
      <c r="KLR20" s="9"/>
      <c r="KLS20" s="9"/>
      <c r="KLT20" s="9"/>
      <c r="KLU20" s="9"/>
      <c r="KLV20" s="9"/>
      <c r="KLW20" s="9"/>
      <c r="KLX20" s="9"/>
      <c r="KLY20" s="9"/>
      <c r="KLZ20" s="9"/>
      <c r="KMA20" s="9"/>
      <c r="KMB20" s="9"/>
      <c r="KMC20" s="9"/>
      <c r="KMD20" s="9"/>
      <c r="KME20" s="9"/>
      <c r="KMF20" s="9"/>
      <c r="KMG20" s="9"/>
      <c r="KMH20" s="9"/>
      <c r="KMI20" s="9"/>
      <c r="KMJ20" s="9"/>
      <c r="KMK20" s="9"/>
      <c r="KML20" s="9"/>
      <c r="KMM20" s="9"/>
      <c r="KMN20" s="9"/>
      <c r="KMO20" s="9"/>
      <c r="KMP20" s="9"/>
      <c r="KMQ20" s="9"/>
      <c r="KMR20" s="9"/>
      <c r="KMS20" s="9"/>
      <c r="KMT20" s="9"/>
      <c r="KMU20" s="9"/>
      <c r="KMV20" s="9"/>
      <c r="KMW20" s="9"/>
      <c r="KMX20" s="9"/>
      <c r="KMY20" s="9"/>
      <c r="KMZ20" s="9"/>
      <c r="KNA20" s="9"/>
      <c r="KNB20" s="9"/>
      <c r="KNC20" s="9"/>
      <c r="KND20" s="9"/>
      <c r="KNE20" s="9"/>
      <c r="KNF20" s="9"/>
      <c r="KNG20" s="9"/>
      <c r="KNH20" s="9"/>
      <c r="KNI20" s="9"/>
      <c r="KNJ20" s="9"/>
      <c r="KNK20" s="9"/>
      <c r="KNL20" s="9"/>
      <c r="KNM20" s="9"/>
      <c r="KNN20" s="9"/>
      <c r="KNO20" s="9"/>
      <c r="KNP20" s="9"/>
      <c r="KNQ20" s="9"/>
      <c r="KNR20" s="9"/>
      <c r="KNS20" s="9"/>
      <c r="KNT20" s="9"/>
      <c r="KNU20" s="9"/>
      <c r="KNV20" s="9"/>
      <c r="KNW20" s="9"/>
      <c r="KNX20" s="9"/>
      <c r="KNY20" s="9"/>
      <c r="KNZ20" s="9"/>
      <c r="KOA20" s="9"/>
      <c r="KOB20" s="9"/>
      <c r="KOC20" s="9"/>
      <c r="KOD20" s="9"/>
      <c r="KOE20" s="9"/>
      <c r="KOF20" s="9"/>
      <c r="KOG20" s="9"/>
      <c r="KOH20" s="9"/>
      <c r="KOI20" s="9"/>
      <c r="KOJ20" s="9"/>
      <c r="KOK20" s="9"/>
      <c r="KOL20" s="9"/>
      <c r="KOM20" s="9"/>
      <c r="KON20" s="9"/>
      <c r="KOO20" s="9"/>
      <c r="KOP20" s="9"/>
      <c r="KOQ20" s="9"/>
      <c r="KOR20" s="9"/>
      <c r="KOS20" s="9"/>
      <c r="KOT20" s="9"/>
      <c r="KOU20" s="9"/>
      <c r="KOV20" s="9"/>
      <c r="KOW20" s="9"/>
      <c r="KOX20" s="9"/>
      <c r="KOY20" s="9"/>
      <c r="KOZ20" s="9"/>
      <c r="KPA20" s="9"/>
      <c r="KPB20" s="9"/>
      <c r="KPC20" s="9"/>
      <c r="KPD20" s="9"/>
      <c r="KPE20" s="9"/>
      <c r="KPF20" s="9"/>
      <c r="KPG20" s="9"/>
      <c r="KPH20" s="9"/>
      <c r="KPI20" s="9"/>
      <c r="KPJ20" s="9"/>
      <c r="KPK20" s="9"/>
      <c r="KPL20" s="9"/>
      <c r="KPM20" s="9"/>
      <c r="KPN20" s="9"/>
      <c r="KPO20" s="9"/>
      <c r="KPP20" s="9"/>
      <c r="KPQ20" s="9"/>
      <c r="KPR20" s="9"/>
      <c r="KPS20" s="9"/>
      <c r="KPT20" s="9"/>
      <c r="KPU20" s="9"/>
      <c r="KPV20" s="9"/>
      <c r="KPW20" s="9"/>
      <c r="KPX20" s="9"/>
      <c r="KPY20" s="9"/>
      <c r="KPZ20" s="9"/>
      <c r="KQA20" s="9"/>
      <c r="KQB20" s="9"/>
      <c r="KQC20" s="9"/>
      <c r="KQD20" s="9"/>
      <c r="KQE20" s="9"/>
      <c r="KQF20" s="9"/>
      <c r="KQG20" s="9"/>
      <c r="KQH20" s="9"/>
      <c r="KQI20" s="9"/>
      <c r="KQJ20" s="9"/>
      <c r="KQK20" s="9"/>
      <c r="KQL20" s="9"/>
      <c r="KQM20" s="9"/>
      <c r="KQN20" s="9"/>
      <c r="KQO20" s="9"/>
      <c r="KQP20" s="9"/>
      <c r="KQQ20" s="9"/>
      <c r="KQR20" s="9"/>
      <c r="KQS20" s="9"/>
      <c r="KQT20" s="9"/>
      <c r="KQU20" s="9"/>
      <c r="KQV20" s="9"/>
      <c r="KQW20" s="9"/>
      <c r="KQX20" s="9"/>
      <c r="KQY20" s="9"/>
      <c r="KQZ20" s="9"/>
      <c r="KRA20" s="9"/>
      <c r="KRB20" s="9"/>
      <c r="KRC20" s="9"/>
      <c r="KRD20" s="9"/>
      <c r="KRE20" s="9"/>
      <c r="KRF20" s="9"/>
      <c r="KRG20" s="9"/>
      <c r="KRH20" s="9"/>
      <c r="KRI20" s="9"/>
      <c r="KRJ20" s="9"/>
      <c r="KRK20" s="9"/>
      <c r="KRL20" s="9"/>
      <c r="KRM20" s="9"/>
      <c r="KRN20" s="9"/>
      <c r="KRO20" s="9"/>
      <c r="KRP20" s="9"/>
      <c r="KRQ20" s="9"/>
      <c r="KRR20" s="9"/>
      <c r="KRS20" s="9"/>
      <c r="KRT20" s="9"/>
      <c r="KRU20" s="9"/>
      <c r="KRV20" s="9"/>
      <c r="KRW20" s="9"/>
      <c r="KRX20" s="9"/>
      <c r="KRY20" s="9"/>
      <c r="KRZ20" s="9"/>
      <c r="KSA20" s="9"/>
      <c r="KSB20" s="9"/>
      <c r="KSC20" s="9"/>
      <c r="KSD20" s="9"/>
      <c r="KSE20" s="9"/>
      <c r="KSF20" s="9"/>
      <c r="KSG20" s="9"/>
      <c r="KSH20" s="9"/>
      <c r="KSI20" s="9"/>
      <c r="KSJ20" s="9"/>
      <c r="KSK20" s="9"/>
      <c r="KSL20" s="9"/>
      <c r="KSM20" s="9"/>
      <c r="KSN20" s="9"/>
      <c r="KSO20" s="9"/>
      <c r="KSP20" s="9"/>
      <c r="KSQ20" s="9"/>
      <c r="KSR20" s="9"/>
      <c r="KSS20" s="9"/>
      <c r="KST20" s="9"/>
      <c r="KSU20" s="9"/>
      <c r="KSV20" s="9"/>
      <c r="KSW20" s="9"/>
      <c r="KSX20" s="9"/>
      <c r="KSY20" s="9"/>
      <c r="KSZ20" s="9"/>
      <c r="KTA20" s="9"/>
      <c r="KTB20" s="9"/>
      <c r="KTC20" s="9"/>
      <c r="KTD20" s="9"/>
      <c r="KTE20" s="9"/>
      <c r="KTF20" s="9"/>
      <c r="KTG20" s="9"/>
      <c r="KTH20" s="9"/>
      <c r="KTI20" s="9"/>
      <c r="KTJ20" s="9"/>
      <c r="KTK20" s="9"/>
      <c r="KTL20" s="9"/>
      <c r="KTM20" s="9"/>
      <c r="KTN20" s="9"/>
      <c r="KTO20" s="9"/>
      <c r="KTP20" s="9"/>
      <c r="KTQ20" s="9"/>
      <c r="KTR20" s="9"/>
      <c r="KTS20" s="9"/>
      <c r="KTT20" s="9"/>
      <c r="KTU20" s="9"/>
      <c r="KTV20" s="9"/>
      <c r="KTW20" s="9"/>
      <c r="KTX20" s="9"/>
      <c r="KTY20" s="9"/>
      <c r="KTZ20" s="9"/>
      <c r="KUA20" s="9"/>
      <c r="KUB20" s="9"/>
      <c r="KUC20" s="9"/>
      <c r="KUD20" s="9"/>
      <c r="KUE20" s="9"/>
      <c r="KUF20" s="9"/>
      <c r="KUG20" s="9"/>
      <c r="KUH20" s="9"/>
      <c r="KUI20" s="9"/>
      <c r="KUJ20" s="9"/>
      <c r="KUK20" s="9"/>
      <c r="KUL20" s="9"/>
      <c r="KUM20" s="9"/>
      <c r="KUN20" s="9"/>
      <c r="KUO20" s="9"/>
      <c r="KUP20" s="9"/>
      <c r="KUQ20" s="9"/>
      <c r="KUR20" s="9"/>
      <c r="KUS20" s="9"/>
      <c r="KUT20" s="9"/>
      <c r="KUU20" s="9"/>
      <c r="KUV20" s="9"/>
      <c r="KUW20" s="9"/>
      <c r="KUX20" s="9"/>
      <c r="KUY20" s="9"/>
      <c r="KUZ20" s="9"/>
      <c r="KVA20" s="9"/>
      <c r="KVB20" s="9"/>
      <c r="KVC20" s="9"/>
      <c r="KVD20" s="9"/>
      <c r="KVE20" s="9"/>
      <c r="KVF20" s="9"/>
      <c r="KVG20" s="9"/>
      <c r="KVH20" s="9"/>
      <c r="KVI20" s="9"/>
      <c r="KVJ20" s="9"/>
      <c r="KVK20" s="9"/>
      <c r="KVL20" s="9"/>
      <c r="KVM20" s="9"/>
      <c r="KVN20" s="9"/>
      <c r="KVO20" s="9"/>
      <c r="KVP20" s="9"/>
      <c r="KVQ20" s="9"/>
      <c r="KVR20" s="9"/>
      <c r="KVS20" s="9"/>
      <c r="KVT20" s="9"/>
      <c r="KVU20" s="9"/>
      <c r="KVV20" s="9"/>
      <c r="KVW20" s="9"/>
      <c r="KVX20" s="9"/>
      <c r="KVY20" s="9"/>
      <c r="KVZ20" s="9"/>
      <c r="KWA20" s="9"/>
      <c r="KWB20" s="9"/>
      <c r="KWC20" s="9"/>
      <c r="KWD20" s="9"/>
      <c r="KWE20" s="9"/>
      <c r="KWF20" s="9"/>
      <c r="KWG20" s="9"/>
      <c r="KWH20" s="9"/>
      <c r="KWI20" s="9"/>
      <c r="KWJ20" s="9"/>
      <c r="KWK20" s="9"/>
      <c r="KWL20" s="9"/>
      <c r="KWM20" s="9"/>
      <c r="KWN20" s="9"/>
      <c r="KWO20" s="9"/>
      <c r="KWP20" s="9"/>
      <c r="KWQ20" s="9"/>
      <c r="KWR20" s="9"/>
      <c r="KWS20" s="9"/>
      <c r="KWT20" s="9"/>
      <c r="KWU20" s="9"/>
      <c r="KWV20" s="9"/>
      <c r="KWW20" s="9"/>
      <c r="KWX20" s="9"/>
      <c r="KWY20" s="9"/>
      <c r="KWZ20" s="9"/>
      <c r="KXA20" s="9"/>
      <c r="KXB20" s="9"/>
      <c r="KXC20" s="9"/>
      <c r="KXD20" s="9"/>
      <c r="KXE20" s="9"/>
      <c r="KXF20" s="9"/>
      <c r="KXG20" s="9"/>
      <c r="KXH20" s="9"/>
      <c r="KXI20" s="9"/>
      <c r="KXJ20" s="9"/>
      <c r="KXK20" s="9"/>
      <c r="KXL20" s="9"/>
      <c r="KXM20" s="9"/>
      <c r="KXN20" s="9"/>
      <c r="KXO20" s="9"/>
      <c r="KXP20" s="9"/>
      <c r="KXQ20" s="9"/>
      <c r="KXR20" s="9"/>
      <c r="KXS20" s="9"/>
      <c r="KXT20" s="9"/>
      <c r="KXU20" s="9"/>
      <c r="KXV20" s="9"/>
      <c r="KXW20" s="9"/>
      <c r="KXX20" s="9"/>
      <c r="KXY20" s="9"/>
      <c r="KXZ20" s="9"/>
      <c r="KYA20" s="9"/>
      <c r="KYB20" s="9"/>
      <c r="KYC20" s="9"/>
      <c r="KYD20" s="9"/>
      <c r="KYE20" s="9"/>
      <c r="KYF20" s="9"/>
      <c r="KYG20" s="9"/>
      <c r="KYH20" s="9"/>
      <c r="KYI20" s="9"/>
      <c r="KYJ20" s="9"/>
      <c r="KYK20" s="9"/>
      <c r="KYL20" s="9"/>
      <c r="KYM20" s="9"/>
      <c r="KYN20" s="9"/>
      <c r="KYO20" s="9"/>
      <c r="KYP20" s="9"/>
      <c r="KYQ20" s="9"/>
      <c r="KYR20" s="9"/>
      <c r="KYS20" s="9"/>
      <c r="KYT20" s="9"/>
      <c r="KYU20" s="9"/>
      <c r="KYV20" s="9"/>
      <c r="KYW20" s="9"/>
      <c r="KYX20" s="9"/>
      <c r="KYY20" s="9"/>
      <c r="KYZ20" s="9"/>
      <c r="KZA20" s="9"/>
      <c r="KZB20" s="9"/>
      <c r="KZC20" s="9"/>
      <c r="KZD20" s="9"/>
      <c r="KZE20" s="9"/>
      <c r="KZF20" s="9"/>
      <c r="KZG20" s="9"/>
      <c r="KZH20" s="9"/>
      <c r="KZI20" s="9"/>
      <c r="KZJ20" s="9"/>
      <c r="KZK20" s="9"/>
      <c r="KZL20" s="9"/>
      <c r="KZM20" s="9"/>
      <c r="KZN20" s="9"/>
      <c r="KZO20" s="9"/>
      <c r="KZP20" s="9"/>
      <c r="KZQ20" s="9"/>
      <c r="KZR20" s="9"/>
      <c r="KZS20" s="9"/>
      <c r="KZT20" s="9"/>
      <c r="KZU20" s="9"/>
      <c r="KZV20" s="9"/>
      <c r="KZW20" s="9"/>
      <c r="KZX20" s="9"/>
      <c r="KZY20" s="9"/>
      <c r="KZZ20" s="9"/>
      <c r="LAA20" s="9"/>
      <c r="LAB20" s="9"/>
      <c r="LAC20" s="9"/>
      <c r="LAD20" s="9"/>
      <c r="LAE20" s="9"/>
      <c r="LAF20" s="9"/>
      <c r="LAG20" s="9"/>
      <c r="LAH20" s="9"/>
      <c r="LAI20" s="9"/>
      <c r="LAJ20" s="9"/>
      <c r="LAK20" s="9"/>
      <c r="LAL20" s="9"/>
      <c r="LAM20" s="9"/>
      <c r="LAN20" s="9"/>
      <c r="LAO20" s="9"/>
      <c r="LAP20" s="9"/>
      <c r="LAQ20" s="9"/>
      <c r="LAR20" s="9"/>
      <c r="LAS20" s="9"/>
      <c r="LAT20" s="9"/>
      <c r="LAU20" s="9"/>
      <c r="LAV20" s="9"/>
      <c r="LAW20" s="9"/>
      <c r="LAX20" s="9"/>
      <c r="LAY20" s="9"/>
      <c r="LAZ20" s="9"/>
      <c r="LBA20" s="9"/>
      <c r="LBB20" s="9"/>
      <c r="LBC20" s="9"/>
      <c r="LBD20" s="9"/>
      <c r="LBE20" s="9"/>
      <c r="LBF20" s="9"/>
      <c r="LBG20" s="9"/>
      <c r="LBH20" s="9"/>
      <c r="LBI20" s="9"/>
      <c r="LBJ20" s="9"/>
      <c r="LBK20" s="9"/>
      <c r="LBL20" s="9"/>
      <c r="LBM20" s="9"/>
      <c r="LBN20" s="9"/>
      <c r="LBO20" s="9"/>
      <c r="LBP20" s="9"/>
      <c r="LBQ20" s="9"/>
      <c r="LBR20" s="9"/>
      <c r="LBS20" s="9"/>
      <c r="LBT20" s="9"/>
      <c r="LBU20" s="9"/>
      <c r="LBV20" s="9"/>
      <c r="LBW20" s="9"/>
      <c r="LBX20" s="9"/>
      <c r="LBY20" s="9"/>
      <c r="LBZ20" s="9"/>
      <c r="LCA20" s="9"/>
      <c r="LCB20" s="9"/>
      <c r="LCC20" s="9"/>
      <c r="LCD20" s="9"/>
      <c r="LCE20" s="9"/>
      <c r="LCF20" s="9"/>
      <c r="LCG20" s="9"/>
      <c r="LCH20" s="9"/>
      <c r="LCI20" s="9"/>
      <c r="LCJ20" s="9"/>
      <c r="LCK20" s="9"/>
      <c r="LCL20" s="9"/>
      <c r="LCM20" s="9"/>
      <c r="LCN20" s="9"/>
      <c r="LCO20" s="9"/>
      <c r="LCP20" s="9"/>
      <c r="LCQ20" s="9"/>
      <c r="LCR20" s="9"/>
      <c r="LCS20" s="9"/>
      <c r="LCT20" s="9"/>
      <c r="LCU20" s="9"/>
      <c r="LCV20" s="9"/>
      <c r="LCW20" s="9"/>
      <c r="LCX20" s="9"/>
      <c r="LCY20" s="9"/>
      <c r="LCZ20" s="9"/>
      <c r="LDA20" s="9"/>
      <c r="LDB20" s="9"/>
      <c r="LDC20" s="9"/>
      <c r="LDD20" s="9"/>
      <c r="LDE20" s="9"/>
      <c r="LDF20" s="9"/>
      <c r="LDG20" s="9"/>
      <c r="LDH20" s="9"/>
      <c r="LDI20" s="9"/>
      <c r="LDJ20" s="9"/>
      <c r="LDK20" s="9"/>
      <c r="LDL20" s="9"/>
      <c r="LDM20" s="9"/>
      <c r="LDN20" s="9"/>
      <c r="LDO20" s="9"/>
      <c r="LDP20" s="9"/>
      <c r="LDQ20" s="9"/>
      <c r="LDR20" s="9"/>
      <c r="LDS20" s="9"/>
      <c r="LDT20" s="9"/>
      <c r="LDU20" s="9"/>
      <c r="LDV20" s="9"/>
      <c r="LDW20" s="9"/>
      <c r="LDX20" s="9"/>
      <c r="LDY20" s="9"/>
      <c r="LDZ20" s="9"/>
      <c r="LEA20" s="9"/>
      <c r="LEB20" s="9"/>
      <c r="LEC20" s="9"/>
      <c r="LED20" s="9"/>
      <c r="LEE20" s="9"/>
      <c r="LEF20" s="9"/>
      <c r="LEG20" s="9"/>
      <c r="LEH20" s="9"/>
      <c r="LEI20" s="9"/>
      <c r="LEJ20" s="9"/>
      <c r="LEK20" s="9"/>
      <c r="LEL20" s="9"/>
      <c r="LEM20" s="9"/>
      <c r="LEN20" s="9"/>
      <c r="LEO20" s="9"/>
      <c r="LEP20" s="9"/>
      <c r="LEQ20" s="9"/>
      <c r="LER20" s="9"/>
      <c r="LES20" s="9"/>
      <c r="LET20" s="9"/>
      <c r="LEU20" s="9"/>
      <c r="LEV20" s="9"/>
      <c r="LEW20" s="9"/>
      <c r="LEX20" s="9"/>
      <c r="LEY20" s="9"/>
      <c r="LEZ20" s="9"/>
      <c r="LFA20" s="9"/>
      <c r="LFB20" s="9"/>
      <c r="LFC20" s="9"/>
      <c r="LFD20" s="9"/>
      <c r="LFE20" s="9"/>
      <c r="LFF20" s="9"/>
      <c r="LFG20" s="9"/>
      <c r="LFH20" s="9"/>
      <c r="LFI20" s="9"/>
      <c r="LFJ20" s="9"/>
      <c r="LFK20" s="9"/>
      <c r="LFL20" s="9"/>
      <c r="LFM20" s="9"/>
      <c r="LFN20" s="9"/>
      <c r="LFO20" s="9"/>
      <c r="LFP20" s="9"/>
      <c r="LFQ20" s="9"/>
      <c r="LFR20" s="9"/>
      <c r="LFS20" s="9"/>
      <c r="LFT20" s="9"/>
      <c r="LFU20" s="9"/>
      <c r="LFV20" s="9"/>
      <c r="LFW20" s="9"/>
      <c r="LFX20" s="9"/>
      <c r="LFY20" s="9"/>
      <c r="LFZ20" s="9"/>
      <c r="LGA20" s="9"/>
      <c r="LGB20" s="9"/>
      <c r="LGC20" s="9"/>
      <c r="LGD20" s="9"/>
      <c r="LGE20" s="9"/>
      <c r="LGF20" s="9"/>
      <c r="LGG20" s="9"/>
      <c r="LGH20" s="9"/>
      <c r="LGI20" s="9"/>
      <c r="LGJ20" s="9"/>
      <c r="LGK20" s="9"/>
      <c r="LGL20" s="9"/>
      <c r="LGM20" s="9"/>
      <c r="LGN20" s="9"/>
      <c r="LGO20" s="9"/>
      <c r="LGP20" s="9"/>
      <c r="LGQ20" s="9"/>
      <c r="LGR20" s="9"/>
      <c r="LGS20" s="9"/>
      <c r="LGT20" s="9"/>
      <c r="LGU20" s="9"/>
      <c r="LGV20" s="9"/>
      <c r="LGW20" s="9"/>
      <c r="LGX20" s="9"/>
      <c r="LGY20" s="9"/>
      <c r="LGZ20" s="9"/>
      <c r="LHA20" s="9"/>
      <c r="LHB20" s="9"/>
      <c r="LHC20" s="9"/>
      <c r="LHD20" s="9"/>
      <c r="LHE20" s="9"/>
      <c r="LHF20" s="9"/>
      <c r="LHG20" s="9"/>
      <c r="LHH20" s="9"/>
      <c r="LHI20" s="9"/>
      <c r="LHJ20" s="9"/>
      <c r="LHK20" s="9"/>
      <c r="LHL20" s="9"/>
      <c r="LHM20" s="9"/>
      <c r="LHN20" s="9"/>
      <c r="LHO20" s="9"/>
      <c r="LHP20" s="9"/>
      <c r="LHQ20" s="9"/>
      <c r="LHR20" s="9"/>
      <c r="LHS20" s="9"/>
      <c r="LHT20" s="9"/>
      <c r="LHU20" s="9"/>
      <c r="LHV20" s="9"/>
      <c r="LHW20" s="9"/>
      <c r="LHX20" s="9"/>
      <c r="LHY20" s="9"/>
      <c r="LHZ20" s="9"/>
      <c r="LIA20" s="9"/>
      <c r="LIB20" s="9"/>
      <c r="LIC20" s="9"/>
      <c r="LID20" s="9"/>
      <c r="LIE20" s="9"/>
      <c r="LIF20" s="9"/>
      <c r="LIG20" s="9"/>
      <c r="LIH20" s="9"/>
      <c r="LII20" s="9"/>
      <c r="LIJ20" s="9"/>
      <c r="LIK20" s="9"/>
      <c r="LIL20" s="9"/>
      <c r="LIM20" s="9"/>
      <c r="LIN20" s="9"/>
      <c r="LIO20" s="9"/>
      <c r="LIP20" s="9"/>
      <c r="LIQ20" s="9"/>
      <c r="LIR20" s="9"/>
      <c r="LIS20" s="9"/>
      <c r="LIT20" s="9"/>
      <c r="LIU20" s="9"/>
      <c r="LIV20" s="9"/>
      <c r="LIW20" s="9"/>
      <c r="LIX20" s="9"/>
      <c r="LIY20" s="9"/>
      <c r="LIZ20" s="9"/>
      <c r="LJA20" s="9"/>
      <c r="LJB20" s="9"/>
      <c r="LJC20" s="9"/>
      <c r="LJD20" s="9"/>
      <c r="LJE20" s="9"/>
      <c r="LJF20" s="9"/>
      <c r="LJG20" s="9"/>
      <c r="LJH20" s="9"/>
      <c r="LJI20" s="9"/>
      <c r="LJJ20" s="9"/>
      <c r="LJK20" s="9"/>
      <c r="LJL20" s="9"/>
      <c r="LJM20" s="9"/>
      <c r="LJN20" s="9"/>
      <c r="LJO20" s="9"/>
      <c r="LJP20" s="9"/>
      <c r="LJQ20" s="9"/>
      <c r="LJR20" s="9"/>
      <c r="LJS20" s="9"/>
      <c r="LJT20" s="9"/>
      <c r="LJU20" s="9"/>
      <c r="LJV20" s="9"/>
      <c r="LJW20" s="9"/>
      <c r="LJX20" s="9"/>
      <c r="LJY20" s="9"/>
      <c r="LJZ20" s="9"/>
      <c r="LKA20" s="9"/>
      <c r="LKB20" s="9"/>
      <c r="LKC20" s="9"/>
      <c r="LKD20" s="9"/>
      <c r="LKE20" s="9"/>
      <c r="LKF20" s="9"/>
      <c r="LKG20" s="9"/>
      <c r="LKH20" s="9"/>
      <c r="LKI20" s="9"/>
      <c r="LKJ20" s="9"/>
      <c r="LKK20" s="9"/>
      <c r="LKL20" s="9"/>
      <c r="LKM20" s="9"/>
      <c r="LKN20" s="9"/>
      <c r="LKO20" s="9"/>
      <c r="LKP20" s="9"/>
      <c r="LKQ20" s="9"/>
      <c r="LKR20" s="9"/>
      <c r="LKS20" s="9"/>
      <c r="LKT20" s="9"/>
      <c r="LKU20" s="9"/>
      <c r="LKV20" s="9"/>
      <c r="LKW20" s="9"/>
      <c r="LKX20" s="9"/>
      <c r="LKY20" s="9"/>
      <c r="LKZ20" s="9"/>
      <c r="LLA20" s="9"/>
      <c r="LLB20" s="9"/>
      <c r="LLC20" s="9"/>
      <c r="LLD20" s="9"/>
      <c r="LLE20" s="9"/>
      <c r="LLF20" s="9"/>
      <c r="LLG20" s="9"/>
      <c r="LLH20" s="9"/>
      <c r="LLI20" s="9"/>
      <c r="LLJ20" s="9"/>
      <c r="LLK20" s="9"/>
      <c r="LLL20" s="9"/>
      <c r="LLM20" s="9"/>
      <c r="LLN20" s="9"/>
      <c r="LLO20" s="9"/>
      <c r="LLP20" s="9"/>
      <c r="LLQ20" s="9"/>
      <c r="LLR20" s="9"/>
      <c r="LLS20" s="9"/>
      <c r="LLT20" s="9"/>
      <c r="LLU20" s="9"/>
      <c r="LLV20" s="9"/>
      <c r="LLW20" s="9"/>
      <c r="LLX20" s="9"/>
      <c r="LLY20" s="9"/>
      <c r="LLZ20" s="9"/>
      <c r="LMA20" s="9"/>
      <c r="LMB20" s="9"/>
      <c r="LMC20" s="9"/>
      <c r="LMD20" s="9"/>
      <c r="LME20" s="9"/>
      <c r="LMF20" s="9"/>
      <c r="LMG20" s="9"/>
      <c r="LMH20" s="9"/>
      <c r="LMI20" s="9"/>
      <c r="LMJ20" s="9"/>
      <c r="LMK20" s="9"/>
      <c r="LML20" s="9"/>
      <c r="LMM20" s="9"/>
      <c r="LMN20" s="9"/>
      <c r="LMO20" s="9"/>
      <c r="LMP20" s="9"/>
      <c r="LMQ20" s="9"/>
      <c r="LMR20" s="9"/>
      <c r="LMS20" s="9"/>
      <c r="LMT20" s="9"/>
      <c r="LMU20" s="9"/>
      <c r="LMV20" s="9"/>
      <c r="LMW20" s="9"/>
      <c r="LMX20" s="9"/>
      <c r="LMY20" s="9"/>
      <c r="LMZ20" s="9"/>
      <c r="LNA20" s="9"/>
      <c r="LNB20" s="9"/>
      <c r="LNC20" s="9"/>
      <c r="LND20" s="9"/>
      <c r="LNE20" s="9"/>
      <c r="LNF20" s="9"/>
      <c r="LNG20" s="9"/>
      <c r="LNH20" s="9"/>
      <c r="LNI20" s="9"/>
      <c r="LNJ20" s="9"/>
      <c r="LNK20" s="9"/>
      <c r="LNL20" s="9"/>
      <c r="LNM20" s="9"/>
      <c r="LNN20" s="9"/>
      <c r="LNO20" s="9"/>
      <c r="LNP20" s="9"/>
      <c r="LNQ20" s="9"/>
      <c r="LNR20" s="9"/>
      <c r="LNS20" s="9"/>
      <c r="LNT20" s="9"/>
      <c r="LNU20" s="9"/>
      <c r="LNV20" s="9"/>
      <c r="LNW20" s="9"/>
      <c r="LNX20" s="9"/>
      <c r="LNY20" s="9"/>
      <c r="LNZ20" s="9"/>
      <c r="LOA20" s="9"/>
      <c r="LOB20" s="9"/>
      <c r="LOC20" s="9"/>
      <c r="LOD20" s="9"/>
      <c r="LOE20" s="9"/>
      <c r="LOF20" s="9"/>
      <c r="LOG20" s="9"/>
      <c r="LOH20" s="9"/>
      <c r="LOI20" s="9"/>
      <c r="LOJ20" s="9"/>
      <c r="LOK20" s="9"/>
      <c r="LOL20" s="9"/>
      <c r="LOM20" s="9"/>
      <c r="LON20" s="9"/>
      <c r="LOO20" s="9"/>
      <c r="LOP20" s="9"/>
      <c r="LOQ20" s="9"/>
      <c r="LOR20" s="9"/>
      <c r="LOS20" s="9"/>
      <c r="LOT20" s="9"/>
      <c r="LOU20" s="9"/>
      <c r="LOV20" s="9"/>
      <c r="LOW20" s="9"/>
      <c r="LOX20" s="9"/>
      <c r="LOY20" s="9"/>
      <c r="LOZ20" s="9"/>
      <c r="LPA20" s="9"/>
      <c r="LPB20" s="9"/>
      <c r="LPC20" s="9"/>
      <c r="LPD20" s="9"/>
      <c r="LPE20" s="9"/>
      <c r="LPF20" s="9"/>
      <c r="LPG20" s="9"/>
      <c r="LPH20" s="9"/>
      <c r="LPI20" s="9"/>
      <c r="LPJ20" s="9"/>
      <c r="LPK20" s="9"/>
      <c r="LPL20" s="9"/>
      <c r="LPM20" s="9"/>
      <c r="LPN20" s="9"/>
      <c r="LPO20" s="9"/>
      <c r="LPP20" s="9"/>
      <c r="LPQ20" s="9"/>
      <c r="LPR20" s="9"/>
      <c r="LPS20" s="9"/>
      <c r="LPT20" s="9"/>
      <c r="LPU20" s="9"/>
      <c r="LPV20" s="9"/>
      <c r="LPW20" s="9"/>
      <c r="LPX20" s="9"/>
      <c r="LPY20" s="9"/>
      <c r="LPZ20" s="9"/>
      <c r="LQA20" s="9"/>
      <c r="LQB20" s="9"/>
      <c r="LQC20" s="9"/>
      <c r="LQD20" s="9"/>
      <c r="LQE20" s="9"/>
      <c r="LQF20" s="9"/>
      <c r="LQG20" s="9"/>
      <c r="LQH20" s="9"/>
      <c r="LQI20" s="9"/>
      <c r="LQJ20" s="9"/>
      <c r="LQK20" s="9"/>
      <c r="LQL20" s="9"/>
      <c r="LQM20" s="9"/>
      <c r="LQN20" s="9"/>
      <c r="LQO20" s="9"/>
      <c r="LQP20" s="9"/>
      <c r="LQQ20" s="9"/>
      <c r="LQR20" s="9"/>
      <c r="LQS20" s="9"/>
      <c r="LQT20" s="9"/>
      <c r="LQU20" s="9"/>
      <c r="LQV20" s="9"/>
      <c r="LQW20" s="9"/>
      <c r="LQX20" s="9"/>
      <c r="LQY20" s="9"/>
      <c r="LQZ20" s="9"/>
      <c r="LRA20" s="9"/>
      <c r="LRB20" s="9"/>
      <c r="LRC20" s="9"/>
      <c r="LRD20" s="9"/>
      <c r="LRE20" s="9"/>
      <c r="LRF20" s="9"/>
      <c r="LRG20" s="9"/>
      <c r="LRH20" s="9"/>
      <c r="LRI20" s="9"/>
      <c r="LRJ20" s="9"/>
      <c r="LRK20" s="9"/>
      <c r="LRL20" s="9"/>
      <c r="LRM20" s="9"/>
      <c r="LRN20" s="9"/>
      <c r="LRO20" s="9"/>
      <c r="LRP20" s="9"/>
      <c r="LRQ20" s="9"/>
      <c r="LRR20" s="9"/>
      <c r="LRS20" s="9"/>
      <c r="LRT20" s="9"/>
      <c r="LRU20" s="9"/>
      <c r="LRV20" s="9"/>
      <c r="LRW20" s="9"/>
      <c r="LRX20" s="9"/>
      <c r="LRY20" s="9"/>
      <c r="LRZ20" s="9"/>
      <c r="LSA20" s="9"/>
      <c r="LSB20" s="9"/>
      <c r="LSC20" s="9"/>
      <c r="LSD20" s="9"/>
      <c r="LSE20" s="9"/>
      <c r="LSF20" s="9"/>
      <c r="LSG20" s="9"/>
      <c r="LSH20" s="9"/>
      <c r="LSI20" s="9"/>
      <c r="LSJ20" s="9"/>
      <c r="LSK20" s="9"/>
      <c r="LSL20" s="9"/>
      <c r="LSM20" s="9"/>
      <c r="LSN20" s="9"/>
      <c r="LSO20" s="9"/>
      <c r="LSP20" s="9"/>
      <c r="LSQ20" s="9"/>
      <c r="LSR20" s="9"/>
      <c r="LSS20" s="9"/>
      <c r="LST20" s="9"/>
      <c r="LSU20" s="9"/>
      <c r="LSV20" s="9"/>
      <c r="LSW20" s="9"/>
      <c r="LSX20" s="9"/>
      <c r="LSY20" s="9"/>
      <c r="LSZ20" s="9"/>
      <c r="LTA20" s="9"/>
      <c r="LTB20" s="9"/>
      <c r="LTC20" s="9"/>
      <c r="LTD20" s="9"/>
      <c r="LTE20" s="9"/>
      <c r="LTF20" s="9"/>
      <c r="LTG20" s="9"/>
      <c r="LTH20" s="9"/>
      <c r="LTI20" s="9"/>
      <c r="LTJ20" s="9"/>
      <c r="LTK20" s="9"/>
      <c r="LTL20" s="9"/>
      <c r="LTM20" s="9"/>
      <c r="LTN20" s="9"/>
      <c r="LTO20" s="9"/>
      <c r="LTP20" s="9"/>
      <c r="LTQ20" s="9"/>
      <c r="LTR20" s="9"/>
      <c r="LTS20" s="9"/>
      <c r="LTT20" s="9"/>
      <c r="LTU20" s="9"/>
      <c r="LTV20" s="9"/>
      <c r="LTW20" s="9"/>
      <c r="LTX20" s="9"/>
      <c r="LTY20" s="9"/>
      <c r="LTZ20" s="9"/>
      <c r="LUA20" s="9"/>
      <c r="LUB20" s="9"/>
      <c r="LUC20" s="9"/>
      <c r="LUD20" s="9"/>
      <c r="LUE20" s="9"/>
      <c r="LUF20" s="9"/>
      <c r="LUG20" s="9"/>
      <c r="LUH20" s="9"/>
      <c r="LUI20" s="9"/>
      <c r="LUJ20" s="9"/>
      <c r="LUK20" s="9"/>
      <c r="LUL20" s="9"/>
      <c r="LUM20" s="9"/>
      <c r="LUN20" s="9"/>
      <c r="LUO20" s="9"/>
      <c r="LUP20" s="9"/>
      <c r="LUQ20" s="9"/>
      <c r="LUR20" s="9"/>
      <c r="LUS20" s="9"/>
      <c r="LUT20" s="9"/>
      <c r="LUU20" s="9"/>
      <c r="LUV20" s="9"/>
      <c r="LUW20" s="9"/>
      <c r="LUX20" s="9"/>
      <c r="LUY20" s="9"/>
      <c r="LUZ20" s="9"/>
      <c r="LVA20" s="9"/>
      <c r="LVB20" s="9"/>
      <c r="LVC20" s="9"/>
      <c r="LVD20" s="9"/>
      <c r="LVE20" s="9"/>
      <c r="LVF20" s="9"/>
      <c r="LVG20" s="9"/>
      <c r="LVH20" s="9"/>
      <c r="LVI20" s="9"/>
      <c r="LVJ20" s="9"/>
      <c r="LVK20" s="9"/>
      <c r="LVL20" s="9"/>
      <c r="LVM20" s="9"/>
      <c r="LVN20" s="9"/>
      <c r="LVO20" s="9"/>
      <c r="LVP20" s="9"/>
      <c r="LVQ20" s="9"/>
      <c r="LVR20" s="9"/>
      <c r="LVS20" s="9"/>
      <c r="LVT20" s="9"/>
      <c r="LVU20" s="9"/>
      <c r="LVV20" s="9"/>
      <c r="LVW20" s="9"/>
      <c r="LVX20" s="9"/>
      <c r="LVY20" s="9"/>
      <c r="LVZ20" s="9"/>
      <c r="LWA20" s="9"/>
      <c r="LWB20" s="9"/>
      <c r="LWC20" s="9"/>
      <c r="LWD20" s="9"/>
      <c r="LWE20" s="9"/>
      <c r="LWF20" s="9"/>
      <c r="LWG20" s="9"/>
      <c r="LWH20" s="9"/>
      <c r="LWI20" s="9"/>
      <c r="LWJ20" s="9"/>
      <c r="LWK20" s="9"/>
      <c r="LWL20" s="9"/>
      <c r="LWM20" s="9"/>
      <c r="LWN20" s="9"/>
      <c r="LWO20" s="9"/>
      <c r="LWP20" s="9"/>
      <c r="LWQ20" s="9"/>
      <c r="LWR20" s="9"/>
      <c r="LWS20" s="9"/>
      <c r="LWT20" s="9"/>
      <c r="LWU20" s="9"/>
      <c r="LWV20" s="9"/>
      <c r="LWW20" s="9"/>
      <c r="LWX20" s="9"/>
      <c r="LWY20" s="9"/>
      <c r="LWZ20" s="9"/>
      <c r="LXA20" s="9"/>
      <c r="LXB20" s="9"/>
      <c r="LXC20" s="9"/>
      <c r="LXD20" s="9"/>
      <c r="LXE20" s="9"/>
      <c r="LXF20" s="9"/>
      <c r="LXG20" s="9"/>
      <c r="LXH20" s="9"/>
      <c r="LXI20" s="9"/>
      <c r="LXJ20" s="9"/>
      <c r="LXK20" s="9"/>
      <c r="LXL20" s="9"/>
      <c r="LXM20" s="9"/>
      <c r="LXN20" s="9"/>
      <c r="LXO20" s="9"/>
      <c r="LXP20" s="9"/>
      <c r="LXQ20" s="9"/>
      <c r="LXR20" s="9"/>
      <c r="LXS20" s="9"/>
      <c r="LXT20" s="9"/>
      <c r="LXU20" s="9"/>
      <c r="LXV20" s="9"/>
      <c r="LXW20" s="9"/>
      <c r="LXX20" s="9"/>
      <c r="LXY20" s="9"/>
      <c r="LXZ20" s="9"/>
      <c r="LYA20" s="9"/>
      <c r="LYB20" s="9"/>
      <c r="LYC20" s="9"/>
      <c r="LYD20" s="9"/>
      <c r="LYE20" s="9"/>
      <c r="LYF20" s="9"/>
      <c r="LYG20" s="9"/>
      <c r="LYH20" s="9"/>
      <c r="LYI20" s="9"/>
      <c r="LYJ20" s="9"/>
      <c r="LYK20" s="9"/>
      <c r="LYL20" s="9"/>
      <c r="LYM20" s="9"/>
      <c r="LYN20" s="9"/>
      <c r="LYO20" s="9"/>
      <c r="LYP20" s="9"/>
      <c r="LYQ20" s="9"/>
      <c r="LYR20" s="9"/>
      <c r="LYS20" s="9"/>
      <c r="LYT20" s="9"/>
      <c r="LYU20" s="9"/>
      <c r="LYV20" s="9"/>
      <c r="LYW20" s="9"/>
      <c r="LYX20" s="9"/>
      <c r="LYY20" s="9"/>
      <c r="LYZ20" s="9"/>
      <c r="LZA20" s="9"/>
      <c r="LZB20" s="9"/>
      <c r="LZC20" s="9"/>
      <c r="LZD20" s="9"/>
      <c r="LZE20" s="9"/>
      <c r="LZF20" s="9"/>
      <c r="LZG20" s="9"/>
      <c r="LZH20" s="9"/>
      <c r="LZI20" s="9"/>
      <c r="LZJ20" s="9"/>
      <c r="LZK20" s="9"/>
      <c r="LZL20" s="9"/>
      <c r="LZM20" s="9"/>
      <c r="LZN20" s="9"/>
      <c r="LZO20" s="9"/>
      <c r="LZP20" s="9"/>
      <c r="LZQ20" s="9"/>
      <c r="LZR20" s="9"/>
      <c r="LZS20" s="9"/>
      <c r="LZT20" s="9"/>
      <c r="LZU20" s="9"/>
      <c r="LZV20" s="9"/>
      <c r="LZW20" s="9"/>
      <c r="LZX20" s="9"/>
      <c r="LZY20" s="9"/>
      <c r="LZZ20" s="9"/>
      <c r="MAA20" s="9"/>
      <c r="MAB20" s="9"/>
      <c r="MAC20" s="9"/>
      <c r="MAD20" s="9"/>
      <c r="MAE20" s="9"/>
      <c r="MAF20" s="9"/>
      <c r="MAG20" s="9"/>
      <c r="MAH20" s="9"/>
      <c r="MAI20" s="9"/>
      <c r="MAJ20" s="9"/>
      <c r="MAK20" s="9"/>
      <c r="MAL20" s="9"/>
      <c r="MAM20" s="9"/>
      <c r="MAN20" s="9"/>
      <c r="MAO20" s="9"/>
      <c r="MAP20" s="9"/>
      <c r="MAQ20" s="9"/>
      <c r="MAR20" s="9"/>
      <c r="MAS20" s="9"/>
      <c r="MAT20" s="9"/>
      <c r="MAU20" s="9"/>
      <c r="MAV20" s="9"/>
      <c r="MAW20" s="9"/>
      <c r="MAX20" s="9"/>
      <c r="MAY20" s="9"/>
      <c r="MAZ20" s="9"/>
      <c r="MBA20" s="9"/>
      <c r="MBB20" s="9"/>
      <c r="MBC20" s="9"/>
      <c r="MBD20" s="9"/>
      <c r="MBE20" s="9"/>
      <c r="MBF20" s="9"/>
      <c r="MBG20" s="9"/>
      <c r="MBH20" s="9"/>
      <c r="MBI20" s="9"/>
      <c r="MBJ20" s="9"/>
      <c r="MBK20" s="9"/>
      <c r="MBL20" s="9"/>
      <c r="MBM20" s="9"/>
      <c r="MBN20" s="9"/>
      <c r="MBO20" s="9"/>
      <c r="MBP20" s="9"/>
      <c r="MBQ20" s="9"/>
      <c r="MBR20" s="9"/>
      <c r="MBS20" s="9"/>
      <c r="MBT20" s="9"/>
      <c r="MBU20" s="9"/>
      <c r="MBV20" s="9"/>
      <c r="MBW20" s="9"/>
      <c r="MBX20" s="9"/>
      <c r="MBY20" s="9"/>
      <c r="MBZ20" s="9"/>
      <c r="MCA20" s="9"/>
      <c r="MCB20" s="9"/>
      <c r="MCC20" s="9"/>
      <c r="MCD20" s="9"/>
      <c r="MCE20" s="9"/>
      <c r="MCF20" s="9"/>
      <c r="MCG20" s="9"/>
      <c r="MCH20" s="9"/>
      <c r="MCI20" s="9"/>
      <c r="MCJ20" s="9"/>
      <c r="MCK20" s="9"/>
      <c r="MCL20" s="9"/>
      <c r="MCM20" s="9"/>
      <c r="MCN20" s="9"/>
      <c r="MCO20" s="9"/>
      <c r="MCP20" s="9"/>
      <c r="MCQ20" s="9"/>
      <c r="MCR20" s="9"/>
      <c r="MCS20" s="9"/>
      <c r="MCT20" s="9"/>
      <c r="MCU20" s="9"/>
      <c r="MCV20" s="9"/>
      <c r="MCW20" s="9"/>
      <c r="MCX20" s="9"/>
      <c r="MCY20" s="9"/>
      <c r="MCZ20" s="9"/>
      <c r="MDA20" s="9"/>
      <c r="MDB20" s="9"/>
      <c r="MDC20" s="9"/>
      <c r="MDD20" s="9"/>
      <c r="MDE20" s="9"/>
      <c r="MDF20" s="9"/>
      <c r="MDG20" s="9"/>
      <c r="MDH20" s="9"/>
      <c r="MDI20" s="9"/>
      <c r="MDJ20" s="9"/>
      <c r="MDK20" s="9"/>
      <c r="MDL20" s="9"/>
      <c r="MDM20" s="9"/>
      <c r="MDN20" s="9"/>
      <c r="MDO20" s="9"/>
      <c r="MDP20" s="9"/>
      <c r="MDQ20" s="9"/>
      <c r="MDR20" s="9"/>
      <c r="MDS20" s="9"/>
      <c r="MDT20" s="9"/>
      <c r="MDU20" s="9"/>
      <c r="MDV20" s="9"/>
      <c r="MDW20" s="9"/>
      <c r="MDX20" s="9"/>
      <c r="MDY20" s="9"/>
      <c r="MDZ20" s="9"/>
      <c r="MEA20" s="9"/>
      <c r="MEB20" s="9"/>
      <c r="MEC20" s="9"/>
      <c r="MED20" s="9"/>
      <c r="MEE20" s="9"/>
      <c r="MEF20" s="9"/>
      <c r="MEG20" s="9"/>
      <c r="MEH20" s="9"/>
      <c r="MEI20" s="9"/>
      <c r="MEJ20" s="9"/>
      <c r="MEK20" s="9"/>
      <c r="MEL20" s="9"/>
      <c r="MEM20" s="9"/>
      <c r="MEN20" s="9"/>
      <c r="MEO20" s="9"/>
      <c r="MEP20" s="9"/>
      <c r="MEQ20" s="9"/>
      <c r="MER20" s="9"/>
      <c r="MES20" s="9"/>
      <c r="MET20" s="9"/>
      <c r="MEU20" s="9"/>
      <c r="MEV20" s="9"/>
      <c r="MEW20" s="9"/>
      <c r="MEX20" s="9"/>
      <c r="MEY20" s="9"/>
      <c r="MEZ20" s="9"/>
      <c r="MFA20" s="9"/>
      <c r="MFB20" s="9"/>
      <c r="MFC20" s="9"/>
      <c r="MFD20" s="9"/>
      <c r="MFE20" s="9"/>
      <c r="MFF20" s="9"/>
      <c r="MFG20" s="9"/>
      <c r="MFH20" s="9"/>
      <c r="MFI20" s="9"/>
      <c r="MFJ20" s="9"/>
      <c r="MFK20" s="9"/>
      <c r="MFL20" s="9"/>
      <c r="MFM20" s="9"/>
      <c r="MFN20" s="9"/>
      <c r="MFO20" s="9"/>
      <c r="MFP20" s="9"/>
      <c r="MFQ20" s="9"/>
      <c r="MFR20" s="9"/>
      <c r="MFS20" s="9"/>
      <c r="MFT20" s="9"/>
      <c r="MFU20" s="9"/>
      <c r="MFV20" s="9"/>
      <c r="MFW20" s="9"/>
      <c r="MFX20" s="9"/>
      <c r="MFY20" s="9"/>
      <c r="MFZ20" s="9"/>
      <c r="MGA20" s="9"/>
      <c r="MGB20" s="9"/>
      <c r="MGC20" s="9"/>
      <c r="MGD20" s="9"/>
      <c r="MGE20" s="9"/>
      <c r="MGF20" s="9"/>
      <c r="MGG20" s="9"/>
      <c r="MGH20" s="9"/>
      <c r="MGI20" s="9"/>
      <c r="MGJ20" s="9"/>
      <c r="MGK20" s="9"/>
      <c r="MGL20" s="9"/>
      <c r="MGM20" s="9"/>
      <c r="MGN20" s="9"/>
      <c r="MGO20" s="9"/>
      <c r="MGP20" s="9"/>
      <c r="MGQ20" s="9"/>
      <c r="MGR20" s="9"/>
      <c r="MGS20" s="9"/>
      <c r="MGT20" s="9"/>
      <c r="MGU20" s="9"/>
      <c r="MGV20" s="9"/>
      <c r="MGW20" s="9"/>
      <c r="MGX20" s="9"/>
      <c r="MGY20" s="9"/>
      <c r="MGZ20" s="9"/>
      <c r="MHA20" s="9"/>
      <c r="MHB20" s="9"/>
      <c r="MHC20" s="9"/>
      <c r="MHD20" s="9"/>
      <c r="MHE20" s="9"/>
      <c r="MHF20" s="9"/>
      <c r="MHG20" s="9"/>
      <c r="MHH20" s="9"/>
      <c r="MHI20" s="9"/>
      <c r="MHJ20" s="9"/>
      <c r="MHK20" s="9"/>
      <c r="MHL20" s="9"/>
      <c r="MHM20" s="9"/>
      <c r="MHN20" s="9"/>
      <c r="MHO20" s="9"/>
      <c r="MHP20" s="9"/>
      <c r="MHQ20" s="9"/>
      <c r="MHR20" s="9"/>
      <c r="MHS20" s="9"/>
      <c r="MHT20" s="9"/>
      <c r="MHU20" s="9"/>
      <c r="MHV20" s="9"/>
      <c r="MHW20" s="9"/>
      <c r="MHX20" s="9"/>
      <c r="MHY20" s="9"/>
      <c r="MHZ20" s="9"/>
      <c r="MIA20" s="9"/>
      <c r="MIB20" s="9"/>
      <c r="MIC20" s="9"/>
      <c r="MID20" s="9"/>
      <c r="MIE20" s="9"/>
      <c r="MIF20" s="9"/>
      <c r="MIG20" s="9"/>
      <c r="MIH20" s="9"/>
      <c r="MII20" s="9"/>
      <c r="MIJ20" s="9"/>
      <c r="MIK20" s="9"/>
      <c r="MIL20" s="9"/>
      <c r="MIM20" s="9"/>
      <c r="MIN20" s="9"/>
      <c r="MIO20" s="9"/>
      <c r="MIP20" s="9"/>
      <c r="MIQ20" s="9"/>
      <c r="MIR20" s="9"/>
      <c r="MIS20" s="9"/>
      <c r="MIT20" s="9"/>
      <c r="MIU20" s="9"/>
      <c r="MIV20" s="9"/>
      <c r="MIW20" s="9"/>
      <c r="MIX20" s="9"/>
      <c r="MIY20" s="9"/>
      <c r="MIZ20" s="9"/>
      <c r="MJA20" s="9"/>
      <c r="MJB20" s="9"/>
      <c r="MJC20" s="9"/>
      <c r="MJD20" s="9"/>
      <c r="MJE20" s="9"/>
      <c r="MJF20" s="9"/>
      <c r="MJG20" s="9"/>
      <c r="MJH20" s="9"/>
      <c r="MJI20" s="9"/>
      <c r="MJJ20" s="9"/>
      <c r="MJK20" s="9"/>
      <c r="MJL20" s="9"/>
      <c r="MJM20" s="9"/>
      <c r="MJN20" s="9"/>
      <c r="MJO20" s="9"/>
      <c r="MJP20" s="9"/>
      <c r="MJQ20" s="9"/>
      <c r="MJR20" s="9"/>
      <c r="MJS20" s="9"/>
      <c r="MJT20" s="9"/>
      <c r="MJU20" s="9"/>
      <c r="MJV20" s="9"/>
      <c r="MJW20" s="9"/>
      <c r="MJX20" s="9"/>
      <c r="MJY20" s="9"/>
      <c r="MJZ20" s="9"/>
      <c r="MKA20" s="9"/>
      <c r="MKB20" s="9"/>
      <c r="MKC20" s="9"/>
      <c r="MKD20" s="9"/>
      <c r="MKE20" s="9"/>
      <c r="MKF20" s="9"/>
      <c r="MKG20" s="9"/>
      <c r="MKH20" s="9"/>
      <c r="MKI20" s="9"/>
      <c r="MKJ20" s="9"/>
      <c r="MKK20" s="9"/>
      <c r="MKL20" s="9"/>
      <c r="MKM20" s="9"/>
      <c r="MKN20" s="9"/>
      <c r="MKO20" s="9"/>
      <c r="MKP20" s="9"/>
      <c r="MKQ20" s="9"/>
      <c r="MKR20" s="9"/>
      <c r="MKS20" s="9"/>
      <c r="MKT20" s="9"/>
      <c r="MKU20" s="9"/>
      <c r="MKV20" s="9"/>
      <c r="MKW20" s="9"/>
      <c r="MKX20" s="9"/>
      <c r="MKY20" s="9"/>
      <c r="MKZ20" s="9"/>
      <c r="MLA20" s="9"/>
      <c r="MLB20" s="9"/>
      <c r="MLC20" s="9"/>
      <c r="MLD20" s="9"/>
      <c r="MLE20" s="9"/>
      <c r="MLF20" s="9"/>
      <c r="MLG20" s="9"/>
      <c r="MLH20" s="9"/>
      <c r="MLI20" s="9"/>
      <c r="MLJ20" s="9"/>
      <c r="MLK20" s="9"/>
      <c r="MLL20" s="9"/>
      <c r="MLM20" s="9"/>
      <c r="MLN20" s="9"/>
      <c r="MLO20" s="9"/>
      <c r="MLP20" s="9"/>
      <c r="MLQ20" s="9"/>
      <c r="MLR20" s="9"/>
      <c r="MLS20" s="9"/>
      <c r="MLT20" s="9"/>
      <c r="MLU20" s="9"/>
      <c r="MLV20" s="9"/>
      <c r="MLW20" s="9"/>
      <c r="MLX20" s="9"/>
      <c r="MLY20" s="9"/>
      <c r="MLZ20" s="9"/>
      <c r="MMA20" s="9"/>
      <c r="MMB20" s="9"/>
      <c r="MMC20" s="9"/>
      <c r="MMD20" s="9"/>
      <c r="MME20" s="9"/>
      <c r="MMF20" s="9"/>
      <c r="MMG20" s="9"/>
      <c r="MMH20" s="9"/>
      <c r="MMI20" s="9"/>
      <c r="MMJ20" s="9"/>
      <c r="MMK20" s="9"/>
      <c r="MML20" s="9"/>
      <c r="MMM20" s="9"/>
      <c r="MMN20" s="9"/>
      <c r="MMO20" s="9"/>
      <c r="MMP20" s="9"/>
      <c r="MMQ20" s="9"/>
      <c r="MMR20" s="9"/>
      <c r="MMS20" s="9"/>
      <c r="MMT20" s="9"/>
      <c r="MMU20" s="9"/>
      <c r="MMV20" s="9"/>
      <c r="MMW20" s="9"/>
      <c r="MMX20" s="9"/>
      <c r="MMY20" s="9"/>
      <c r="MMZ20" s="9"/>
      <c r="MNA20" s="9"/>
      <c r="MNB20" s="9"/>
      <c r="MNC20" s="9"/>
      <c r="MND20" s="9"/>
      <c r="MNE20" s="9"/>
      <c r="MNF20" s="9"/>
      <c r="MNG20" s="9"/>
      <c r="MNH20" s="9"/>
      <c r="MNI20" s="9"/>
      <c r="MNJ20" s="9"/>
      <c r="MNK20" s="9"/>
      <c r="MNL20" s="9"/>
      <c r="MNM20" s="9"/>
      <c r="MNN20" s="9"/>
      <c r="MNO20" s="9"/>
      <c r="MNP20" s="9"/>
      <c r="MNQ20" s="9"/>
      <c r="MNR20" s="9"/>
      <c r="MNS20" s="9"/>
      <c r="MNT20" s="9"/>
      <c r="MNU20" s="9"/>
      <c r="MNV20" s="9"/>
      <c r="MNW20" s="9"/>
      <c r="MNX20" s="9"/>
      <c r="MNY20" s="9"/>
      <c r="MNZ20" s="9"/>
      <c r="MOA20" s="9"/>
      <c r="MOB20" s="9"/>
      <c r="MOC20" s="9"/>
      <c r="MOD20" s="9"/>
      <c r="MOE20" s="9"/>
      <c r="MOF20" s="9"/>
      <c r="MOG20" s="9"/>
      <c r="MOH20" s="9"/>
      <c r="MOI20" s="9"/>
      <c r="MOJ20" s="9"/>
      <c r="MOK20" s="9"/>
      <c r="MOL20" s="9"/>
      <c r="MOM20" s="9"/>
      <c r="MON20" s="9"/>
      <c r="MOO20" s="9"/>
      <c r="MOP20" s="9"/>
      <c r="MOQ20" s="9"/>
      <c r="MOR20" s="9"/>
      <c r="MOS20" s="9"/>
      <c r="MOT20" s="9"/>
      <c r="MOU20" s="9"/>
      <c r="MOV20" s="9"/>
      <c r="MOW20" s="9"/>
      <c r="MOX20" s="9"/>
      <c r="MOY20" s="9"/>
      <c r="MOZ20" s="9"/>
      <c r="MPA20" s="9"/>
      <c r="MPB20" s="9"/>
      <c r="MPC20" s="9"/>
      <c r="MPD20" s="9"/>
      <c r="MPE20" s="9"/>
      <c r="MPF20" s="9"/>
      <c r="MPG20" s="9"/>
      <c r="MPH20" s="9"/>
      <c r="MPI20" s="9"/>
      <c r="MPJ20" s="9"/>
      <c r="MPK20" s="9"/>
      <c r="MPL20" s="9"/>
      <c r="MPM20" s="9"/>
      <c r="MPN20" s="9"/>
      <c r="MPO20" s="9"/>
      <c r="MPP20" s="9"/>
      <c r="MPQ20" s="9"/>
      <c r="MPR20" s="9"/>
      <c r="MPS20" s="9"/>
      <c r="MPT20" s="9"/>
      <c r="MPU20" s="9"/>
      <c r="MPV20" s="9"/>
      <c r="MPW20" s="9"/>
      <c r="MPX20" s="9"/>
      <c r="MPY20" s="9"/>
      <c r="MPZ20" s="9"/>
      <c r="MQA20" s="9"/>
      <c r="MQB20" s="9"/>
      <c r="MQC20" s="9"/>
      <c r="MQD20" s="9"/>
      <c r="MQE20" s="9"/>
      <c r="MQF20" s="9"/>
      <c r="MQG20" s="9"/>
      <c r="MQH20" s="9"/>
      <c r="MQI20" s="9"/>
      <c r="MQJ20" s="9"/>
      <c r="MQK20" s="9"/>
      <c r="MQL20" s="9"/>
      <c r="MQM20" s="9"/>
      <c r="MQN20" s="9"/>
      <c r="MQO20" s="9"/>
      <c r="MQP20" s="9"/>
      <c r="MQQ20" s="9"/>
      <c r="MQR20" s="9"/>
      <c r="MQS20" s="9"/>
      <c r="MQT20" s="9"/>
      <c r="MQU20" s="9"/>
      <c r="MQV20" s="9"/>
      <c r="MQW20" s="9"/>
      <c r="MQX20" s="9"/>
      <c r="MQY20" s="9"/>
      <c r="MQZ20" s="9"/>
      <c r="MRA20" s="9"/>
      <c r="MRB20" s="9"/>
      <c r="MRC20" s="9"/>
      <c r="MRD20" s="9"/>
      <c r="MRE20" s="9"/>
      <c r="MRF20" s="9"/>
      <c r="MRG20" s="9"/>
      <c r="MRH20" s="9"/>
      <c r="MRI20" s="9"/>
      <c r="MRJ20" s="9"/>
      <c r="MRK20" s="9"/>
      <c r="MRL20" s="9"/>
      <c r="MRM20" s="9"/>
      <c r="MRN20" s="9"/>
      <c r="MRO20" s="9"/>
      <c r="MRP20" s="9"/>
      <c r="MRQ20" s="9"/>
      <c r="MRR20" s="9"/>
      <c r="MRS20" s="9"/>
      <c r="MRT20" s="9"/>
      <c r="MRU20" s="9"/>
      <c r="MRV20" s="9"/>
      <c r="MRW20" s="9"/>
      <c r="MRX20" s="9"/>
      <c r="MRY20" s="9"/>
      <c r="MRZ20" s="9"/>
      <c r="MSA20" s="9"/>
      <c r="MSB20" s="9"/>
      <c r="MSC20" s="9"/>
      <c r="MSD20" s="9"/>
      <c r="MSE20" s="9"/>
      <c r="MSF20" s="9"/>
      <c r="MSG20" s="9"/>
      <c r="MSH20" s="9"/>
      <c r="MSI20" s="9"/>
      <c r="MSJ20" s="9"/>
      <c r="MSK20" s="9"/>
      <c r="MSL20" s="9"/>
      <c r="MSM20" s="9"/>
      <c r="MSN20" s="9"/>
      <c r="MSO20" s="9"/>
      <c r="MSP20" s="9"/>
      <c r="MSQ20" s="9"/>
      <c r="MSR20" s="9"/>
      <c r="MSS20" s="9"/>
      <c r="MST20" s="9"/>
      <c r="MSU20" s="9"/>
      <c r="MSV20" s="9"/>
      <c r="MSW20" s="9"/>
      <c r="MSX20" s="9"/>
      <c r="MSY20" s="9"/>
      <c r="MSZ20" s="9"/>
      <c r="MTA20" s="9"/>
      <c r="MTB20" s="9"/>
      <c r="MTC20" s="9"/>
      <c r="MTD20" s="9"/>
      <c r="MTE20" s="9"/>
      <c r="MTF20" s="9"/>
      <c r="MTG20" s="9"/>
      <c r="MTH20" s="9"/>
      <c r="MTI20" s="9"/>
      <c r="MTJ20" s="9"/>
      <c r="MTK20" s="9"/>
      <c r="MTL20" s="9"/>
      <c r="MTM20" s="9"/>
      <c r="MTN20" s="9"/>
      <c r="MTO20" s="9"/>
      <c r="MTP20" s="9"/>
      <c r="MTQ20" s="9"/>
      <c r="MTR20" s="9"/>
      <c r="MTS20" s="9"/>
      <c r="MTT20" s="9"/>
      <c r="MTU20" s="9"/>
      <c r="MTV20" s="9"/>
      <c r="MTW20" s="9"/>
      <c r="MTX20" s="9"/>
      <c r="MTY20" s="9"/>
      <c r="MTZ20" s="9"/>
      <c r="MUA20" s="9"/>
      <c r="MUB20" s="9"/>
      <c r="MUC20" s="9"/>
      <c r="MUD20" s="9"/>
      <c r="MUE20" s="9"/>
      <c r="MUF20" s="9"/>
      <c r="MUG20" s="9"/>
      <c r="MUH20" s="9"/>
      <c r="MUI20" s="9"/>
      <c r="MUJ20" s="9"/>
      <c r="MUK20" s="9"/>
      <c r="MUL20" s="9"/>
      <c r="MUM20" s="9"/>
      <c r="MUN20" s="9"/>
      <c r="MUO20" s="9"/>
      <c r="MUP20" s="9"/>
      <c r="MUQ20" s="9"/>
      <c r="MUR20" s="9"/>
      <c r="MUS20" s="9"/>
      <c r="MUT20" s="9"/>
      <c r="MUU20" s="9"/>
      <c r="MUV20" s="9"/>
      <c r="MUW20" s="9"/>
      <c r="MUX20" s="9"/>
      <c r="MUY20" s="9"/>
      <c r="MUZ20" s="9"/>
      <c r="MVA20" s="9"/>
      <c r="MVB20" s="9"/>
      <c r="MVC20" s="9"/>
      <c r="MVD20" s="9"/>
      <c r="MVE20" s="9"/>
      <c r="MVF20" s="9"/>
      <c r="MVG20" s="9"/>
      <c r="MVH20" s="9"/>
      <c r="MVI20" s="9"/>
      <c r="MVJ20" s="9"/>
      <c r="MVK20" s="9"/>
      <c r="MVL20" s="9"/>
      <c r="MVM20" s="9"/>
      <c r="MVN20" s="9"/>
      <c r="MVO20" s="9"/>
      <c r="MVP20" s="9"/>
      <c r="MVQ20" s="9"/>
      <c r="MVR20" s="9"/>
      <c r="MVS20" s="9"/>
      <c r="MVT20" s="9"/>
      <c r="MVU20" s="9"/>
      <c r="MVV20" s="9"/>
      <c r="MVW20" s="9"/>
      <c r="MVX20" s="9"/>
      <c r="MVY20" s="9"/>
      <c r="MVZ20" s="9"/>
      <c r="MWA20" s="9"/>
      <c r="MWB20" s="9"/>
      <c r="MWC20" s="9"/>
      <c r="MWD20" s="9"/>
      <c r="MWE20" s="9"/>
      <c r="MWF20" s="9"/>
      <c r="MWG20" s="9"/>
      <c r="MWH20" s="9"/>
      <c r="MWI20" s="9"/>
      <c r="MWJ20" s="9"/>
      <c r="MWK20" s="9"/>
      <c r="MWL20" s="9"/>
      <c r="MWM20" s="9"/>
      <c r="MWN20" s="9"/>
      <c r="MWO20" s="9"/>
      <c r="MWP20" s="9"/>
      <c r="MWQ20" s="9"/>
      <c r="MWR20" s="9"/>
      <c r="MWS20" s="9"/>
      <c r="MWT20" s="9"/>
      <c r="MWU20" s="9"/>
      <c r="MWV20" s="9"/>
      <c r="MWW20" s="9"/>
      <c r="MWX20" s="9"/>
      <c r="MWY20" s="9"/>
      <c r="MWZ20" s="9"/>
      <c r="MXA20" s="9"/>
      <c r="MXB20" s="9"/>
      <c r="MXC20" s="9"/>
      <c r="MXD20" s="9"/>
      <c r="MXE20" s="9"/>
      <c r="MXF20" s="9"/>
      <c r="MXG20" s="9"/>
      <c r="MXH20" s="9"/>
      <c r="MXI20" s="9"/>
      <c r="MXJ20" s="9"/>
      <c r="MXK20" s="9"/>
      <c r="MXL20" s="9"/>
      <c r="MXM20" s="9"/>
      <c r="MXN20" s="9"/>
      <c r="MXO20" s="9"/>
      <c r="MXP20" s="9"/>
      <c r="MXQ20" s="9"/>
      <c r="MXR20" s="9"/>
      <c r="MXS20" s="9"/>
      <c r="MXT20" s="9"/>
      <c r="MXU20" s="9"/>
      <c r="MXV20" s="9"/>
      <c r="MXW20" s="9"/>
      <c r="MXX20" s="9"/>
      <c r="MXY20" s="9"/>
      <c r="MXZ20" s="9"/>
      <c r="MYA20" s="9"/>
      <c r="MYB20" s="9"/>
      <c r="MYC20" s="9"/>
      <c r="MYD20" s="9"/>
      <c r="MYE20" s="9"/>
      <c r="MYF20" s="9"/>
      <c r="MYG20" s="9"/>
      <c r="MYH20" s="9"/>
      <c r="MYI20" s="9"/>
      <c r="MYJ20" s="9"/>
      <c r="MYK20" s="9"/>
      <c r="MYL20" s="9"/>
      <c r="MYM20" s="9"/>
      <c r="MYN20" s="9"/>
      <c r="MYO20" s="9"/>
      <c r="MYP20" s="9"/>
      <c r="MYQ20" s="9"/>
      <c r="MYR20" s="9"/>
      <c r="MYS20" s="9"/>
      <c r="MYT20" s="9"/>
      <c r="MYU20" s="9"/>
      <c r="MYV20" s="9"/>
      <c r="MYW20" s="9"/>
      <c r="MYX20" s="9"/>
      <c r="MYY20" s="9"/>
      <c r="MYZ20" s="9"/>
      <c r="MZA20" s="9"/>
      <c r="MZB20" s="9"/>
      <c r="MZC20" s="9"/>
      <c r="MZD20" s="9"/>
      <c r="MZE20" s="9"/>
      <c r="MZF20" s="9"/>
      <c r="MZG20" s="9"/>
      <c r="MZH20" s="9"/>
      <c r="MZI20" s="9"/>
      <c r="MZJ20" s="9"/>
      <c r="MZK20" s="9"/>
      <c r="MZL20" s="9"/>
      <c r="MZM20" s="9"/>
      <c r="MZN20" s="9"/>
      <c r="MZO20" s="9"/>
      <c r="MZP20" s="9"/>
      <c r="MZQ20" s="9"/>
      <c r="MZR20" s="9"/>
      <c r="MZS20" s="9"/>
      <c r="MZT20" s="9"/>
      <c r="MZU20" s="9"/>
      <c r="MZV20" s="9"/>
      <c r="MZW20" s="9"/>
      <c r="MZX20" s="9"/>
      <c r="MZY20" s="9"/>
      <c r="MZZ20" s="9"/>
      <c r="NAA20" s="9"/>
      <c r="NAB20" s="9"/>
      <c r="NAC20" s="9"/>
      <c r="NAD20" s="9"/>
      <c r="NAE20" s="9"/>
      <c r="NAF20" s="9"/>
      <c r="NAG20" s="9"/>
      <c r="NAH20" s="9"/>
      <c r="NAI20" s="9"/>
      <c r="NAJ20" s="9"/>
      <c r="NAK20" s="9"/>
      <c r="NAL20" s="9"/>
      <c r="NAM20" s="9"/>
      <c r="NAN20" s="9"/>
      <c r="NAO20" s="9"/>
      <c r="NAP20" s="9"/>
      <c r="NAQ20" s="9"/>
      <c r="NAR20" s="9"/>
      <c r="NAS20" s="9"/>
      <c r="NAT20" s="9"/>
      <c r="NAU20" s="9"/>
      <c r="NAV20" s="9"/>
      <c r="NAW20" s="9"/>
      <c r="NAX20" s="9"/>
      <c r="NAY20" s="9"/>
      <c r="NAZ20" s="9"/>
      <c r="NBA20" s="9"/>
      <c r="NBB20" s="9"/>
      <c r="NBC20" s="9"/>
      <c r="NBD20" s="9"/>
      <c r="NBE20" s="9"/>
      <c r="NBF20" s="9"/>
      <c r="NBG20" s="9"/>
      <c r="NBH20" s="9"/>
      <c r="NBI20" s="9"/>
      <c r="NBJ20" s="9"/>
      <c r="NBK20" s="9"/>
      <c r="NBL20" s="9"/>
      <c r="NBM20" s="9"/>
      <c r="NBN20" s="9"/>
      <c r="NBO20" s="9"/>
      <c r="NBP20" s="9"/>
      <c r="NBQ20" s="9"/>
      <c r="NBR20" s="9"/>
      <c r="NBS20" s="9"/>
      <c r="NBT20" s="9"/>
      <c r="NBU20" s="9"/>
      <c r="NBV20" s="9"/>
      <c r="NBW20" s="9"/>
      <c r="NBX20" s="9"/>
      <c r="NBY20" s="9"/>
      <c r="NBZ20" s="9"/>
      <c r="NCA20" s="9"/>
      <c r="NCB20" s="9"/>
      <c r="NCC20" s="9"/>
      <c r="NCD20" s="9"/>
      <c r="NCE20" s="9"/>
      <c r="NCF20" s="9"/>
      <c r="NCG20" s="9"/>
      <c r="NCH20" s="9"/>
      <c r="NCI20" s="9"/>
      <c r="NCJ20" s="9"/>
      <c r="NCK20" s="9"/>
      <c r="NCL20" s="9"/>
      <c r="NCM20" s="9"/>
      <c r="NCN20" s="9"/>
      <c r="NCO20" s="9"/>
      <c r="NCP20" s="9"/>
      <c r="NCQ20" s="9"/>
      <c r="NCR20" s="9"/>
      <c r="NCS20" s="9"/>
      <c r="NCT20" s="9"/>
      <c r="NCU20" s="9"/>
      <c r="NCV20" s="9"/>
      <c r="NCW20" s="9"/>
      <c r="NCX20" s="9"/>
      <c r="NCY20" s="9"/>
      <c r="NCZ20" s="9"/>
      <c r="NDA20" s="9"/>
      <c r="NDB20" s="9"/>
      <c r="NDC20" s="9"/>
      <c r="NDD20" s="9"/>
      <c r="NDE20" s="9"/>
      <c r="NDF20" s="9"/>
      <c r="NDG20" s="9"/>
      <c r="NDH20" s="9"/>
      <c r="NDI20" s="9"/>
      <c r="NDJ20" s="9"/>
      <c r="NDK20" s="9"/>
      <c r="NDL20" s="9"/>
      <c r="NDM20" s="9"/>
      <c r="NDN20" s="9"/>
      <c r="NDO20" s="9"/>
      <c r="NDP20" s="9"/>
      <c r="NDQ20" s="9"/>
      <c r="NDR20" s="9"/>
      <c r="NDS20" s="9"/>
      <c r="NDT20" s="9"/>
      <c r="NDU20" s="9"/>
      <c r="NDV20" s="9"/>
      <c r="NDW20" s="9"/>
      <c r="NDX20" s="9"/>
      <c r="NDY20" s="9"/>
      <c r="NDZ20" s="9"/>
      <c r="NEA20" s="9"/>
      <c r="NEB20" s="9"/>
      <c r="NEC20" s="9"/>
      <c r="NED20" s="9"/>
      <c r="NEE20" s="9"/>
      <c r="NEF20" s="9"/>
      <c r="NEG20" s="9"/>
      <c r="NEH20" s="9"/>
      <c r="NEI20" s="9"/>
      <c r="NEJ20" s="9"/>
      <c r="NEK20" s="9"/>
      <c r="NEL20" s="9"/>
      <c r="NEM20" s="9"/>
      <c r="NEN20" s="9"/>
      <c r="NEO20" s="9"/>
      <c r="NEP20" s="9"/>
      <c r="NEQ20" s="9"/>
      <c r="NER20" s="9"/>
      <c r="NES20" s="9"/>
      <c r="NET20" s="9"/>
      <c r="NEU20" s="9"/>
      <c r="NEV20" s="9"/>
      <c r="NEW20" s="9"/>
      <c r="NEX20" s="9"/>
      <c r="NEY20" s="9"/>
      <c r="NEZ20" s="9"/>
      <c r="NFA20" s="9"/>
      <c r="NFB20" s="9"/>
      <c r="NFC20" s="9"/>
      <c r="NFD20" s="9"/>
      <c r="NFE20" s="9"/>
      <c r="NFF20" s="9"/>
      <c r="NFG20" s="9"/>
      <c r="NFH20" s="9"/>
      <c r="NFI20" s="9"/>
      <c r="NFJ20" s="9"/>
      <c r="NFK20" s="9"/>
      <c r="NFL20" s="9"/>
      <c r="NFM20" s="9"/>
      <c r="NFN20" s="9"/>
      <c r="NFO20" s="9"/>
      <c r="NFP20" s="9"/>
      <c r="NFQ20" s="9"/>
      <c r="NFR20" s="9"/>
      <c r="NFS20" s="9"/>
      <c r="NFT20" s="9"/>
      <c r="NFU20" s="9"/>
      <c r="NFV20" s="9"/>
      <c r="NFW20" s="9"/>
      <c r="NFX20" s="9"/>
      <c r="NFY20" s="9"/>
      <c r="NFZ20" s="9"/>
      <c r="NGA20" s="9"/>
      <c r="NGB20" s="9"/>
      <c r="NGC20" s="9"/>
      <c r="NGD20" s="9"/>
      <c r="NGE20" s="9"/>
      <c r="NGF20" s="9"/>
      <c r="NGG20" s="9"/>
      <c r="NGH20" s="9"/>
      <c r="NGI20" s="9"/>
      <c r="NGJ20" s="9"/>
      <c r="NGK20" s="9"/>
      <c r="NGL20" s="9"/>
      <c r="NGM20" s="9"/>
      <c r="NGN20" s="9"/>
      <c r="NGO20" s="9"/>
      <c r="NGP20" s="9"/>
      <c r="NGQ20" s="9"/>
      <c r="NGR20" s="9"/>
      <c r="NGS20" s="9"/>
      <c r="NGT20" s="9"/>
      <c r="NGU20" s="9"/>
      <c r="NGV20" s="9"/>
      <c r="NGW20" s="9"/>
      <c r="NGX20" s="9"/>
      <c r="NGY20" s="9"/>
      <c r="NGZ20" s="9"/>
      <c r="NHA20" s="9"/>
      <c r="NHB20" s="9"/>
      <c r="NHC20" s="9"/>
      <c r="NHD20" s="9"/>
      <c r="NHE20" s="9"/>
      <c r="NHF20" s="9"/>
      <c r="NHG20" s="9"/>
      <c r="NHH20" s="9"/>
      <c r="NHI20" s="9"/>
      <c r="NHJ20" s="9"/>
      <c r="NHK20" s="9"/>
      <c r="NHL20" s="9"/>
      <c r="NHM20" s="9"/>
      <c r="NHN20" s="9"/>
      <c r="NHO20" s="9"/>
      <c r="NHP20" s="9"/>
      <c r="NHQ20" s="9"/>
      <c r="NHR20" s="9"/>
      <c r="NHS20" s="9"/>
      <c r="NHT20" s="9"/>
      <c r="NHU20" s="9"/>
      <c r="NHV20" s="9"/>
      <c r="NHW20" s="9"/>
      <c r="NHX20" s="9"/>
      <c r="NHY20" s="9"/>
      <c r="NHZ20" s="9"/>
      <c r="NIA20" s="9"/>
      <c r="NIB20" s="9"/>
      <c r="NIC20" s="9"/>
      <c r="NID20" s="9"/>
      <c r="NIE20" s="9"/>
      <c r="NIF20" s="9"/>
      <c r="NIG20" s="9"/>
      <c r="NIH20" s="9"/>
      <c r="NII20" s="9"/>
      <c r="NIJ20" s="9"/>
      <c r="NIK20" s="9"/>
      <c r="NIL20" s="9"/>
      <c r="NIM20" s="9"/>
      <c r="NIN20" s="9"/>
      <c r="NIO20" s="9"/>
      <c r="NIP20" s="9"/>
      <c r="NIQ20" s="9"/>
      <c r="NIR20" s="9"/>
      <c r="NIS20" s="9"/>
      <c r="NIT20" s="9"/>
      <c r="NIU20" s="9"/>
      <c r="NIV20" s="9"/>
      <c r="NIW20" s="9"/>
      <c r="NIX20" s="9"/>
      <c r="NIY20" s="9"/>
      <c r="NIZ20" s="9"/>
      <c r="NJA20" s="9"/>
      <c r="NJB20" s="9"/>
      <c r="NJC20" s="9"/>
      <c r="NJD20" s="9"/>
      <c r="NJE20" s="9"/>
      <c r="NJF20" s="9"/>
      <c r="NJG20" s="9"/>
      <c r="NJH20" s="9"/>
      <c r="NJI20" s="9"/>
      <c r="NJJ20" s="9"/>
      <c r="NJK20" s="9"/>
      <c r="NJL20" s="9"/>
      <c r="NJM20" s="9"/>
      <c r="NJN20" s="9"/>
      <c r="NJO20" s="9"/>
      <c r="NJP20" s="9"/>
      <c r="NJQ20" s="9"/>
      <c r="NJR20" s="9"/>
      <c r="NJS20" s="9"/>
      <c r="NJT20" s="9"/>
      <c r="NJU20" s="9"/>
      <c r="NJV20" s="9"/>
      <c r="NJW20" s="9"/>
      <c r="NJX20" s="9"/>
      <c r="NJY20" s="9"/>
      <c r="NJZ20" s="9"/>
      <c r="NKA20" s="9"/>
      <c r="NKB20" s="9"/>
      <c r="NKC20" s="9"/>
      <c r="NKD20" s="9"/>
      <c r="NKE20" s="9"/>
      <c r="NKF20" s="9"/>
      <c r="NKG20" s="9"/>
      <c r="NKH20" s="9"/>
      <c r="NKI20" s="9"/>
      <c r="NKJ20" s="9"/>
      <c r="NKK20" s="9"/>
      <c r="NKL20" s="9"/>
      <c r="NKM20" s="9"/>
      <c r="NKN20" s="9"/>
      <c r="NKO20" s="9"/>
      <c r="NKP20" s="9"/>
      <c r="NKQ20" s="9"/>
      <c r="NKR20" s="9"/>
      <c r="NKS20" s="9"/>
      <c r="NKT20" s="9"/>
      <c r="NKU20" s="9"/>
      <c r="NKV20" s="9"/>
      <c r="NKW20" s="9"/>
      <c r="NKX20" s="9"/>
      <c r="NKY20" s="9"/>
      <c r="NKZ20" s="9"/>
      <c r="NLA20" s="9"/>
      <c r="NLB20" s="9"/>
      <c r="NLC20" s="9"/>
      <c r="NLD20" s="9"/>
      <c r="NLE20" s="9"/>
      <c r="NLF20" s="9"/>
      <c r="NLG20" s="9"/>
      <c r="NLH20" s="9"/>
      <c r="NLI20" s="9"/>
      <c r="NLJ20" s="9"/>
      <c r="NLK20" s="9"/>
      <c r="NLL20" s="9"/>
      <c r="NLM20" s="9"/>
      <c r="NLN20" s="9"/>
      <c r="NLO20" s="9"/>
      <c r="NLP20" s="9"/>
      <c r="NLQ20" s="9"/>
      <c r="NLR20" s="9"/>
      <c r="NLS20" s="9"/>
      <c r="NLT20" s="9"/>
      <c r="NLU20" s="9"/>
      <c r="NLV20" s="9"/>
      <c r="NLW20" s="9"/>
      <c r="NLX20" s="9"/>
      <c r="NLY20" s="9"/>
      <c r="NLZ20" s="9"/>
      <c r="NMA20" s="9"/>
      <c r="NMB20" s="9"/>
      <c r="NMC20" s="9"/>
      <c r="NMD20" s="9"/>
      <c r="NME20" s="9"/>
      <c r="NMF20" s="9"/>
      <c r="NMG20" s="9"/>
      <c r="NMH20" s="9"/>
      <c r="NMI20" s="9"/>
      <c r="NMJ20" s="9"/>
      <c r="NMK20" s="9"/>
      <c r="NML20" s="9"/>
      <c r="NMM20" s="9"/>
      <c r="NMN20" s="9"/>
      <c r="NMO20" s="9"/>
      <c r="NMP20" s="9"/>
      <c r="NMQ20" s="9"/>
      <c r="NMR20" s="9"/>
      <c r="NMS20" s="9"/>
      <c r="NMT20" s="9"/>
      <c r="NMU20" s="9"/>
      <c r="NMV20" s="9"/>
      <c r="NMW20" s="9"/>
      <c r="NMX20" s="9"/>
      <c r="NMY20" s="9"/>
      <c r="NMZ20" s="9"/>
      <c r="NNA20" s="9"/>
      <c r="NNB20" s="9"/>
      <c r="NNC20" s="9"/>
      <c r="NND20" s="9"/>
      <c r="NNE20" s="9"/>
      <c r="NNF20" s="9"/>
      <c r="NNG20" s="9"/>
      <c r="NNH20" s="9"/>
      <c r="NNI20" s="9"/>
      <c r="NNJ20" s="9"/>
      <c r="NNK20" s="9"/>
      <c r="NNL20" s="9"/>
      <c r="NNM20" s="9"/>
      <c r="NNN20" s="9"/>
      <c r="NNO20" s="9"/>
      <c r="NNP20" s="9"/>
      <c r="NNQ20" s="9"/>
      <c r="NNR20" s="9"/>
      <c r="NNS20" s="9"/>
      <c r="NNT20" s="9"/>
      <c r="NNU20" s="9"/>
      <c r="NNV20" s="9"/>
      <c r="NNW20" s="9"/>
      <c r="NNX20" s="9"/>
      <c r="NNY20" s="9"/>
      <c r="NNZ20" s="9"/>
      <c r="NOA20" s="9"/>
      <c r="NOB20" s="9"/>
      <c r="NOC20" s="9"/>
      <c r="NOD20" s="9"/>
      <c r="NOE20" s="9"/>
      <c r="NOF20" s="9"/>
      <c r="NOG20" s="9"/>
      <c r="NOH20" s="9"/>
      <c r="NOI20" s="9"/>
      <c r="NOJ20" s="9"/>
      <c r="NOK20" s="9"/>
      <c r="NOL20" s="9"/>
      <c r="NOM20" s="9"/>
      <c r="NON20" s="9"/>
      <c r="NOO20" s="9"/>
      <c r="NOP20" s="9"/>
      <c r="NOQ20" s="9"/>
      <c r="NOR20" s="9"/>
      <c r="NOS20" s="9"/>
      <c r="NOT20" s="9"/>
      <c r="NOU20" s="9"/>
      <c r="NOV20" s="9"/>
      <c r="NOW20" s="9"/>
      <c r="NOX20" s="9"/>
      <c r="NOY20" s="9"/>
      <c r="NOZ20" s="9"/>
      <c r="NPA20" s="9"/>
      <c r="NPB20" s="9"/>
      <c r="NPC20" s="9"/>
      <c r="NPD20" s="9"/>
      <c r="NPE20" s="9"/>
      <c r="NPF20" s="9"/>
      <c r="NPG20" s="9"/>
      <c r="NPH20" s="9"/>
      <c r="NPI20" s="9"/>
      <c r="NPJ20" s="9"/>
      <c r="NPK20" s="9"/>
      <c r="NPL20" s="9"/>
      <c r="NPM20" s="9"/>
      <c r="NPN20" s="9"/>
      <c r="NPO20" s="9"/>
      <c r="NPP20" s="9"/>
      <c r="NPQ20" s="9"/>
      <c r="NPR20" s="9"/>
      <c r="NPS20" s="9"/>
      <c r="NPT20" s="9"/>
      <c r="NPU20" s="9"/>
      <c r="NPV20" s="9"/>
      <c r="NPW20" s="9"/>
      <c r="NPX20" s="9"/>
      <c r="NPY20" s="9"/>
      <c r="NPZ20" s="9"/>
      <c r="NQA20" s="9"/>
      <c r="NQB20" s="9"/>
      <c r="NQC20" s="9"/>
      <c r="NQD20" s="9"/>
      <c r="NQE20" s="9"/>
      <c r="NQF20" s="9"/>
      <c r="NQG20" s="9"/>
      <c r="NQH20" s="9"/>
      <c r="NQI20" s="9"/>
      <c r="NQJ20" s="9"/>
      <c r="NQK20" s="9"/>
      <c r="NQL20" s="9"/>
      <c r="NQM20" s="9"/>
      <c r="NQN20" s="9"/>
      <c r="NQO20" s="9"/>
      <c r="NQP20" s="9"/>
      <c r="NQQ20" s="9"/>
      <c r="NQR20" s="9"/>
      <c r="NQS20" s="9"/>
      <c r="NQT20" s="9"/>
      <c r="NQU20" s="9"/>
      <c r="NQV20" s="9"/>
      <c r="NQW20" s="9"/>
      <c r="NQX20" s="9"/>
      <c r="NQY20" s="9"/>
      <c r="NQZ20" s="9"/>
      <c r="NRA20" s="9"/>
      <c r="NRB20" s="9"/>
      <c r="NRC20" s="9"/>
      <c r="NRD20" s="9"/>
      <c r="NRE20" s="9"/>
      <c r="NRF20" s="9"/>
      <c r="NRG20" s="9"/>
      <c r="NRH20" s="9"/>
      <c r="NRI20" s="9"/>
      <c r="NRJ20" s="9"/>
      <c r="NRK20" s="9"/>
      <c r="NRL20" s="9"/>
      <c r="NRM20" s="9"/>
      <c r="NRN20" s="9"/>
      <c r="NRO20" s="9"/>
      <c r="NRP20" s="9"/>
      <c r="NRQ20" s="9"/>
      <c r="NRR20" s="9"/>
      <c r="NRS20" s="9"/>
      <c r="NRT20" s="9"/>
      <c r="NRU20" s="9"/>
      <c r="NRV20" s="9"/>
      <c r="NRW20" s="9"/>
      <c r="NRX20" s="9"/>
      <c r="NRY20" s="9"/>
      <c r="NRZ20" s="9"/>
      <c r="NSA20" s="9"/>
      <c r="NSB20" s="9"/>
      <c r="NSC20" s="9"/>
      <c r="NSD20" s="9"/>
      <c r="NSE20" s="9"/>
      <c r="NSF20" s="9"/>
      <c r="NSG20" s="9"/>
      <c r="NSH20" s="9"/>
      <c r="NSI20" s="9"/>
      <c r="NSJ20" s="9"/>
      <c r="NSK20" s="9"/>
      <c r="NSL20" s="9"/>
      <c r="NSM20" s="9"/>
      <c r="NSN20" s="9"/>
      <c r="NSO20" s="9"/>
      <c r="NSP20" s="9"/>
      <c r="NSQ20" s="9"/>
      <c r="NSR20" s="9"/>
      <c r="NSS20" s="9"/>
      <c r="NST20" s="9"/>
      <c r="NSU20" s="9"/>
      <c r="NSV20" s="9"/>
      <c r="NSW20" s="9"/>
      <c r="NSX20" s="9"/>
      <c r="NSY20" s="9"/>
      <c r="NSZ20" s="9"/>
      <c r="NTA20" s="9"/>
      <c r="NTB20" s="9"/>
      <c r="NTC20" s="9"/>
      <c r="NTD20" s="9"/>
      <c r="NTE20" s="9"/>
      <c r="NTF20" s="9"/>
      <c r="NTG20" s="9"/>
      <c r="NTH20" s="9"/>
      <c r="NTI20" s="9"/>
      <c r="NTJ20" s="9"/>
      <c r="NTK20" s="9"/>
      <c r="NTL20" s="9"/>
      <c r="NTM20" s="9"/>
      <c r="NTN20" s="9"/>
      <c r="NTO20" s="9"/>
      <c r="NTP20" s="9"/>
      <c r="NTQ20" s="9"/>
      <c r="NTR20" s="9"/>
      <c r="NTS20" s="9"/>
      <c r="NTT20" s="9"/>
      <c r="NTU20" s="9"/>
      <c r="NTV20" s="9"/>
      <c r="NTW20" s="9"/>
      <c r="NTX20" s="9"/>
      <c r="NTY20" s="9"/>
      <c r="NTZ20" s="9"/>
      <c r="NUA20" s="9"/>
      <c r="NUB20" s="9"/>
      <c r="NUC20" s="9"/>
      <c r="NUD20" s="9"/>
      <c r="NUE20" s="9"/>
      <c r="NUF20" s="9"/>
      <c r="NUG20" s="9"/>
      <c r="NUH20" s="9"/>
      <c r="NUI20" s="9"/>
      <c r="NUJ20" s="9"/>
      <c r="NUK20" s="9"/>
      <c r="NUL20" s="9"/>
      <c r="NUM20" s="9"/>
      <c r="NUN20" s="9"/>
      <c r="NUO20" s="9"/>
      <c r="NUP20" s="9"/>
      <c r="NUQ20" s="9"/>
      <c r="NUR20" s="9"/>
      <c r="NUS20" s="9"/>
      <c r="NUT20" s="9"/>
      <c r="NUU20" s="9"/>
      <c r="NUV20" s="9"/>
      <c r="NUW20" s="9"/>
      <c r="NUX20" s="9"/>
      <c r="NUY20" s="9"/>
      <c r="NUZ20" s="9"/>
      <c r="NVA20" s="9"/>
      <c r="NVB20" s="9"/>
      <c r="NVC20" s="9"/>
      <c r="NVD20" s="9"/>
      <c r="NVE20" s="9"/>
      <c r="NVF20" s="9"/>
      <c r="NVG20" s="9"/>
      <c r="NVH20" s="9"/>
      <c r="NVI20" s="9"/>
      <c r="NVJ20" s="9"/>
      <c r="NVK20" s="9"/>
      <c r="NVL20" s="9"/>
      <c r="NVM20" s="9"/>
      <c r="NVN20" s="9"/>
      <c r="NVO20" s="9"/>
      <c r="NVP20" s="9"/>
      <c r="NVQ20" s="9"/>
      <c r="NVR20" s="9"/>
      <c r="NVS20" s="9"/>
      <c r="NVT20" s="9"/>
      <c r="NVU20" s="9"/>
      <c r="NVV20" s="9"/>
      <c r="NVW20" s="9"/>
      <c r="NVX20" s="9"/>
      <c r="NVY20" s="9"/>
      <c r="NVZ20" s="9"/>
      <c r="NWA20" s="9"/>
      <c r="NWB20" s="9"/>
      <c r="NWC20" s="9"/>
      <c r="NWD20" s="9"/>
      <c r="NWE20" s="9"/>
      <c r="NWF20" s="9"/>
      <c r="NWG20" s="9"/>
      <c r="NWH20" s="9"/>
      <c r="NWI20" s="9"/>
      <c r="NWJ20" s="9"/>
      <c r="NWK20" s="9"/>
      <c r="NWL20" s="9"/>
      <c r="NWM20" s="9"/>
      <c r="NWN20" s="9"/>
      <c r="NWO20" s="9"/>
      <c r="NWP20" s="9"/>
      <c r="NWQ20" s="9"/>
      <c r="NWR20" s="9"/>
      <c r="NWS20" s="9"/>
      <c r="NWT20" s="9"/>
      <c r="NWU20" s="9"/>
      <c r="NWV20" s="9"/>
      <c r="NWW20" s="9"/>
      <c r="NWX20" s="9"/>
      <c r="NWY20" s="9"/>
      <c r="NWZ20" s="9"/>
      <c r="NXA20" s="9"/>
      <c r="NXB20" s="9"/>
      <c r="NXC20" s="9"/>
      <c r="NXD20" s="9"/>
      <c r="NXE20" s="9"/>
      <c r="NXF20" s="9"/>
      <c r="NXG20" s="9"/>
      <c r="NXH20" s="9"/>
      <c r="NXI20" s="9"/>
      <c r="NXJ20" s="9"/>
      <c r="NXK20" s="9"/>
      <c r="NXL20" s="9"/>
      <c r="NXM20" s="9"/>
      <c r="NXN20" s="9"/>
      <c r="NXO20" s="9"/>
      <c r="NXP20" s="9"/>
      <c r="NXQ20" s="9"/>
      <c r="NXR20" s="9"/>
      <c r="NXS20" s="9"/>
      <c r="NXT20" s="9"/>
      <c r="NXU20" s="9"/>
      <c r="NXV20" s="9"/>
      <c r="NXW20" s="9"/>
      <c r="NXX20" s="9"/>
      <c r="NXY20" s="9"/>
      <c r="NXZ20" s="9"/>
      <c r="NYA20" s="9"/>
      <c r="NYB20" s="9"/>
      <c r="NYC20" s="9"/>
      <c r="NYD20" s="9"/>
      <c r="NYE20" s="9"/>
      <c r="NYF20" s="9"/>
      <c r="NYG20" s="9"/>
      <c r="NYH20" s="9"/>
      <c r="NYI20" s="9"/>
      <c r="NYJ20" s="9"/>
      <c r="NYK20" s="9"/>
      <c r="NYL20" s="9"/>
      <c r="NYM20" s="9"/>
      <c r="NYN20" s="9"/>
      <c r="NYO20" s="9"/>
      <c r="NYP20" s="9"/>
      <c r="NYQ20" s="9"/>
      <c r="NYR20" s="9"/>
      <c r="NYS20" s="9"/>
      <c r="NYT20" s="9"/>
      <c r="NYU20" s="9"/>
      <c r="NYV20" s="9"/>
      <c r="NYW20" s="9"/>
      <c r="NYX20" s="9"/>
      <c r="NYY20" s="9"/>
      <c r="NYZ20" s="9"/>
      <c r="NZA20" s="9"/>
      <c r="NZB20" s="9"/>
      <c r="NZC20" s="9"/>
      <c r="NZD20" s="9"/>
      <c r="NZE20" s="9"/>
      <c r="NZF20" s="9"/>
      <c r="NZG20" s="9"/>
      <c r="NZH20" s="9"/>
      <c r="NZI20" s="9"/>
      <c r="NZJ20" s="9"/>
      <c r="NZK20" s="9"/>
      <c r="NZL20" s="9"/>
      <c r="NZM20" s="9"/>
      <c r="NZN20" s="9"/>
      <c r="NZO20" s="9"/>
      <c r="NZP20" s="9"/>
      <c r="NZQ20" s="9"/>
      <c r="NZR20" s="9"/>
      <c r="NZS20" s="9"/>
      <c r="NZT20" s="9"/>
      <c r="NZU20" s="9"/>
      <c r="NZV20" s="9"/>
      <c r="NZW20" s="9"/>
      <c r="NZX20" s="9"/>
      <c r="NZY20" s="9"/>
      <c r="NZZ20" s="9"/>
      <c r="OAA20" s="9"/>
      <c r="OAB20" s="9"/>
      <c r="OAC20" s="9"/>
      <c r="OAD20" s="9"/>
      <c r="OAE20" s="9"/>
      <c r="OAF20" s="9"/>
      <c r="OAG20" s="9"/>
      <c r="OAH20" s="9"/>
      <c r="OAI20" s="9"/>
      <c r="OAJ20" s="9"/>
      <c r="OAK20" s="9"/>
      <c r="OAL20" s="9"/>
      <c r="OAM20" s="9"/>
      <c r="OAN20" s="9"/>
      <c r="OAO20" s="9"/>
      <c r="OAP20" s="9"/>
      <c r="OAQ20" s="9"/>
      <c r="OAR20" s="9"/>
      <c r="OAS20" s="9"/>
      <c r="OAT20" s="9"/>
      <c r="OAU20" s="9"/>
      <c r="OAV20" s="9"/>
      <c r="OAW20" s="9"/>
      <c r="OAX20" s="9"/>
      <c r="OAY20" s="9"/>
      <c r="OAZ20" s="9"/>
      <c r="OBA20" s="9"/>
      <c r="OBB20" s="9"/>
      <c r="OBC20" s="9"/>
      <c r="OBD20" s="9"/>
      <c r="OBE20" s="9"/>
      <c r="OBF20" s="9"/>
      <c r="OBG20" s="9"/>
      <c r="OBH20" s="9"/>
      <c r="OBI20" s="9"/>
      <c r="OBJ20" s="9"/>
      <c r="OBK20" s="9"/>
      <c r="OBL20" s="9"/>
      <c r="OBM20" s="9"/>
      <c r="OBN20" s="9"/>
      <c r="OBO20" s="9"/>
      <c r="OBP20" s="9"/>
      <c r="OBQ20" s="9"/>
      <c r="OBR20" s="9"/>
      <c r="OBS20" s="9"/>
      <c r="OBT20" s="9"/>
      <c r="OBU20" s="9"/>
      <c r="OBV20" s="9"/>
      <c r="OBW20" s="9"/>
      <c r="OBX20" s="9"/>
      <c r="OBY20" s="9"/>
      <c r="OBZ20" s="9"/>
      <c r="OCA20" s="9"/>
      <c r="OCB20" s="9"/>
      <c r="OCC20" s="9"/>
      <c r="OCD20" s="9"/>
      <c r="OCE20" s="9"/>
      <c r="OCF20" s="9"/>
      <c r="OCG20" s="9"/>
      <c r="OCH20" s="9"/>
      <c r="OCI20" s="9"/>
      <c r="OCJ20" s="9"/>
      <c r="OCK20" s="9"/>
      <c r="OCL20" s="9"/>
      <c r="OCM20" s="9"/>
      <c r="OCN20" s="9"/>
      <c r="OCO20" s="9"/>
      <c r="OCP20" s="9"/>
      <c r="OCQ20" s="9"/>
      <c r="OCR20" s="9"/>
      <c r="OCS20" s="9"/>
      <c r="OCT20" s="9"/>
      <c r="OCU20" s="9"/>
      <c r="OCV20" s="9"/>
      <c r="OCW20" s="9"/>
      <c r="OCX20" s="9"/>
      <c r="OCY20" s="9"/>
      <c r="OCZ20" s="9"/>
      <c r="ODA20" s="9"/>
      <c r="ODB20" s="9"/>
      <c r="ODC20" s="9"/>
      <c r="ODD20" s="9"/>
      <c r="ODE20" s="9"/>
      <c r="ODF20" s="9"/>
      <c r="ODG20" s="9"/>
      <c r="ODH20" s="9"/>
      <c r="ODI20" s="9"/>
      <c r="ODJ20" s="9"/>
      <c r="ODK20" s="9"/>
      <c r="ODL20" s="9"/>
      <c r="ODM20" s="9"/>
      <c r="ODN20" s="9"/>
      <c r="ODO20" s="9"/>
      <c r="ODP20" s="9"/>
      <c r="ODQ20" s="9"/>
      <c r="ODR20" s="9"/>
      <c r="ODS20" s="9"/>
      <c r="ODT20" s="9"/>
      <c r="ODU20" s="9"/>
      <c r="ODV20" s="9"/>
      <c r="ODW20" s="9"/>
      <c r="ODX20" s="9"/>
      <c r="ODY20" s="9"/>
      <c r="ODZ20" s="9"/>
      <c r="OEA20" s="9"/>
      <c r="OEB20" s="9"/>
      <c r="OEC20" s="9"/>
      <c r="OED20" s="9"/>
      <c r="OEE20" s="9"/>
      <c r="OEF20" s="9"/>
      <c r="OEG20" s="9"/>
      <c r="OEH20" s="9"/>
      <c r="OEI20" s="9"/>
      <c r="OEJ20" s="9"/>
      <c r="OEK20" s="9"/>
      <c r="OEL20" s="9"/>
      <c r="OEM20" s="9"/>
      <c r="OEN20" s="9"/>
      <c r="OEO20" s="9"/>
      <c r="OEP20" s="9"/>
      <c r="OEQ20" s="9"/>
      <c r="OER20" s="9"/>
      <c r="OES20" s="9"/>
      <c r="OET20" s="9"/>
      <c r="OEU20" s="9"/>
      <c r="OEV20" s="9"/>
      <c r="OEW20" s="9"/>
      <c r="OEX20" s="9"/>
      <c r="OEY20" s="9"/>
      <c r="OEZ20" s="9"/>
      <c r="OFA20" s="9"/>
      <c r="OFB20" s="9"/>
      <c r="OFC20" s="9"/>
      <c r="OFD20" s="9"/>
      <c r="OFE20" s="9"/>
      <c r="OFF20" s="9"/>
      <c r="OFG20" s="9"/>
      <c r="OFH20" s="9"/>
      <c r="OFI20" s="9"/>
      <c r="OFJ20" s="9"/>
      <c r="OFK20" s="9"/>
      <c r="OFL20" s="9"/>
      <c r="OFM20" s="9"/>
      <c r="OFN20" s="9"/>
      <c r="OFO20" s="9"/>
      <c r="OFP20" s="9"/>
      <c r="OFQ20" s="9"/>
      <c r="OFR20" s="9"/>
      <c r="OFS20" s="9"/>
      <c r="OFT20" s="9"/>
      <c r="OFU20" s="9"/>
      <c r="OFV20" s="9"/>
      <c r="OFW20" s="9"/>
      <c r="OFX20" s="9"/>
      <c r="OFY20" s="9"/>
      <c r="OFZ20" s="9"/>
      <c r="OGA20" s="9"/>
      <c r="OGB20" s="9"/>
      <c r="OGC20" s="9"/>
      <c r="OGD20" s="9"/>
      <c r="OGE20" s="9"/>
      <c r="OGF20" s="9"/>
      <c r="OGG20" s="9"/>
      <c r="OGH20" s="9"/>
      <c r="OGI20" s="9"/>
      <c r="OGJ20" s="9"/>
      <c r="OGK20" s="9"/>
      <c r="OGL20" s="9"/>
      <c r="OGM20" s="9"/>
      <c r="OGN20" s="9"/>
      <c r="OGO20" s="9"/>
      <c r="OGP20" s="9"/>
      <c r="OGQ20" s="9"/>
      <c r="OGR20" s="9"/>
      <c r="OGS20" s="9"/>
      <c r="OGT20" s="9"/>
      <c r="OGU20" s="9"/>
      <c r="OGV20" s="9"/>
      <c r="OGW20" s="9"/>
      <c r="OGX20" s="9"/>
      <c r="OGY20" s="9"/>
      <c r="OGZ20" s="9"/>
      <c r="OHA20" s="9"/>
      <c r="OHB20" s="9"/>
      <c r="OHC20" s="9"/>
      <c r="OHD20" s="9"/>
      <c r="OHE20" s="9"/>
      <c r="OHF20" s="9"/>
      <c r="OHG20" s="9"/>
      <c r="OHH20" s="9"/>
      <c r="OHI20" s="9"/>
      <c r="OHJ20" s="9"/>
      <c r="OHK20" s="9"/>
      <c r="OHL20" s="9"/>
      <c r="OHM20" s="9"/>
      <c r="OHN20" s="9"/>
      <c r="OHO20" s="9"/>
      <c r="OHP20" s="9"/>
      <c r="OHQ20" s="9"/>
      <c r="OHR20" s="9"/>
      <c r="OHS20" s="9"/>
      <c r="OHT20" s="9"/>
      <c r="OHU20" s="9"/>
      <c r="OHV20" s="9"/>
      <c r="OHW20" s="9"/>
      <c r="OHX20" s="9"/>
      <c r="OHY20" s="9"/>
      <c r="OHZ20" s="9"/>
      <c r="OIA20" s="9"/>
      <c r="OIB20" s="9"/>
      <c r="OIC20" s="9"/>
      <c r="OID20" s="9"/>
      <c r="OIE20" s="9"/>
      <c r="OIF20" s="9"/>
      <c r="OIG20" s="9"/>
      <c r="OIH20" s="9"/>
      <c r="OII20" s="9"/>
      <c r="OIJ20" s="9"/>
      <c r="OIK20" s="9"/>
      <c r="OIL20" s="9"/>
      <c r="OIM20" s="9"/>
      <c r="OIN20" s="9"/>
      <c r="OIO20" s="9"/>
      <c r="OIP20" s="9"/>
      <c r="OIQ20" s="9"/>
      <c r="OIR20" s="9"/>
      <c r="OIS20" s="9"/>
      <c r="OIT20" s="9"/>
      <c r="OIU20" s="9"/>
      <c r="OIV20" s="9"/>
      <c r="OIW20" s="9"/>
      <c r="OIX20" s="9"/>
      <c r="OIY20" s="9"/>
      <c r="OIZ20" s="9"/>
      <c r="OJA20" s="9"/>
      <c r="OJB20" s="9"/>
      <c r="OJC20" s="9"/>
      <c r="OJD20" s="9"/>
      <c r="OJE20" s="9"/>
      <c r="OJF20" s="9"/>
      <c r="OJG20" s="9"/>
      <c r="OJH20" s="9"/>
      <c r="OJI20" s="9"/>
      <c r="OJJ20" s="9"/>
      <c r="OJK20" s="9"/>
      <c r="OJL20" s="9"/>
      <c r="OJM20" s="9"/>
      <c r="OJN20" s="9"/>
      <c r="OJO20" s="9"/>
      <c r="OJP20" s="9"/>
      <c r="OJQ20" s="9"/>
      <c r="OJR20" s="9"/>
      <c r="OJS20" s="9"/>
      <c r="OJT20" s="9"/>
      <c r="OJU20" s="9"/>
      <c r="OJV20" s="9"/>
      <c r="OJW20" s="9"/>
      <c r="OJX20" s="9"/>
      <c r="OJY20" s="9"/>
      <c r="OJZ20" s="9"/>
      <c r="OKA20" s="9"/>
      <c r="OKB20" s="9"/>
      <c r="OKC20" s="9"/>
      <c r="OKD20" s="9"/>
      <c r="OKE20" s="9"/>
      <c r="OKF20" s="9"/>
      <c r="OKG20" s="9"/>
      <c r="OKH20" s="9"/>
      <c r="OKI20" s="9"/>
      <c r="OKJ20" s="9"/>
      <c r="OKK20" s="9"/>
      <c r="OKL20" s="9"/>
      <c r="OKM20" s="9"/>
      <c r="OKN20" s="9"/>
      <c r="OKO20" s="9"/>
      <c r="OKP20" s="9"/>
      <c r="OKQ20" s="9"/>
      <c r="OKR20" s="9"/>
      <c r="OKS20" s="9"/>
      <c r="OKT20" s="9"/>
      <c r="OKU20" s="9"/>
      <c r="OKV20" s="9"/>
      <c r="OKW20" s="9"/>
      <c r="OKX20" s="9"/>
      <c r="OKY20" s="9"/>
      <c r="OKZ20" s="9"/>
      <c r="OLA20" s="9"/>
      <c r="OLB20" s="9"/>
      <c r="OLC20" s="9"/>
      <c r="OLD20" s="9"/>
      <c r="OLE20" s="9"/>
      <c r="OLF20" s="9"/>
      <c r="OLG20" s="9"/>
      <c r="OLH20" s="9"/>
      <c r="OLI20" s="9"/>
      <c r="OLJ20" s="9"/>
      <c r="OLK20" s="9"/>
      <c r="OLL20" s="9"/>
      <c r="OLM20" s="9"/>
      <c r="OLN20" s="9"/>
      <c r="OLO20" s="9"/>
      <c r="OLP20" s="9"/>
      <c r="OLQ20" s="9"/>
      <c r="OLR20" s="9"/>
      <c r="OLS20" s="9"/>
      <c r="OLT20" s="9"/>
      <c r="OLU20" s="9"/>
      <c r="OLV20" s="9"/>
      <c r="OLW20" s="9"/>
      <c r="OLX20" s="9"/>
      <c r="OLY20" s="9"/>
      <c r="OLZ20" s="9"/>
      <c r="OMA20" s="9"/>
      <c r="OMB20" s="9"/>
      <c r="OMC20" s="9"/>
      <c r="OMD20" s="9"/>
      <c r="OME20" s="9"/>
      <c r="OMF20" s="9"/>
      <c r="OMG20" s="9"/>
      <c r="OMH20" s="9"/>
      <c r="OMI20" s="9"/>
      <c r="OMJ20" s="9"/>
      <c r="OMK20" s="9"/>
      <c r="OML20" s="9"/>
      <c r="OMM20" s="9"/>
      <c r="OMN20" s="9"/>
      <c r="OMO20" s="9"/>
      <c r="OMP20" s="9"/>
      <c r="OMQ20" s="9"/>
      <c r="OMR20" s="9"/>
      <c r="OMS20" s="9"/>
      <c r="OMT20" s="9"/>
      <c r="OMU20" s="9"/>
      <c r="OMV20" s="9"/>
      <c r="OMW20" s="9"/>
      <c r="OMX20" s="9"/>
      <c r="OMY20" s="9"/>
      <c r="OMZ20" s="9"/>
      <c r="ONA20" s="9"/>
      <c r="ONB20" s="9"/>
      <c r="ONC20" s="9"/>
      <c r="OND20" s="9"/>
      <c r="ONE20" s="9"/>
      <c r="ONF20" s="9"/>
      <c r="ONG20" s="9"/>
      <c r="ONH20" s="9"/>
      <c r="ONI20" s="9"/>
      <c r="ONJ20" s="9"/>
      <c r="ONK20" s="9"/>
      <c r="ONL20" s="9"/>
      <c r="ONM20" s="9"/>
      <c r="ONN20" s="9"/>
      <c r="ONO20" s="9"/>
      <c r="ONP20" s="9"/>
      <c r="ONQ20" s="9"/>
      <c r="ONR20" s="9"/>
      <c r="ONS20" s="9"/>
      <c r="ONT20" s="9"/>
      <c r="ONU20" s="9"/>
      <c r="ONV20" s="9"/>
      <c r="ONW20" s="9"/>
      <c r="ONX20" s="9"/>
      <c r="ONY20" s="9"/>
      <c r="ONZ20" s="9"/>
      <c r="OOA20" s="9"/>
      <c r="OOB20" s="9"/>
      <c r="OOC20" s="9"/>
      <c r="OOD20" s="9"/>
      <c r="OOE20" s="9"/>
      <c r="OOF20" s="9"/>
      <c r="OOG20" s="9"/>
      <c r="OOH20" s="9"/>
      <c r="OOI20" s="9"/>
      <c r="OOJ20" s="9"/>
      <c r="OOK20" s="9"/>
      <c r="OOL20" s="9"/>
      <c r="OOM20" s="9"/>
      <c r="OON20" s="9"/>
      <c r="OOO20" s="9"/>
      <c r="OOP20" s="9"/>
      <c r="OOQ20" s="9"/>
      <c r="OOR20" s="9"/>
      <c r="OOS20" s="9"/>
      <c r="OOT20" s="9"/>
      <c r="OOU20" s="9"/>
      <c r="OOV20" s="9"/>
      <c r="OOW20" s="9"/>
      <c r="OOX20" s="9"/>
      <c r="OOY20" s="9"/>
      <c r="OOZ20" s="9"/>
      <c r="OPA20" s="9"/>
      <c r="OPB20" s="9"/>
      <c r="OPC20" s="9"/>
      <c r="OPD20" s="9"/>
      <c r="OPE20" s="9"/>
      <c r="OPF20" s="9"/>
      <c r="OPG20" s="9"/>
      <c r="OPH20" s="9"/>
      <c r="OPI20" s="9"/>
      <c r="OPJ20" s="9"/>
      <c r="OPK20" s="9"/>
      <c r="OPL20" s="9"/>
      <c r="OPM20" s="9"/>
      <c r="OPN20" s="9"/>
      <c r="OPO20" s="9"/>
      <c r="OPP20" s="9"/>
      <c r="OPQ20" s="9"/>
      <c r="OPR20" s="9"/>
      <c r="OPS20" s="9"/>
      <c r="OPT20" s="9"/>
      <c r="OPU20" s="9"/>
      <c r="OPV20" s="9"/>
      <c r="OPW20" s="9"/>
      <c r="OPX20" s="9"/>
      <c r="OPY20" s="9"/>
      <c r="OPZ20" s="9"/>
      <c r="OQA20" s="9"/>
      <c r="OQB20" s="9"/>
      <c r="OQC20" s="9"/>
      <c r="OQD20" s="9"/>
      <c r="OQE20" s="9"/>
      <c r="OQF20" s="9"/>
      <c r="OQG20" s="9"/>
      <c r="OQH20" s="9"/>
      <c r="OQI20" s="9"/>
      <c r="OQJ20" s="9"/>
      <c r="OQK20" s="9"/>
      <c r="OQL20" s="9"/>
      <c r="OQM20" s="9"/>
      <c r="OQN20" s="9"/>
      <c r="OQO20" s="9"/>
      <c r="OQP20" s="9"/>
      <c r="OQQ20" s="9"/>
      <c r="OQR20" s="9"/>
      <c r="OQS20" s="9"/>
      <c r="OQT20" s="9"/>
      <c r="OQU20" s="9"/>
      <c r="OQV20" s="9"/>
      <c r="OQW20" s="9"/>
      <c r="OQX20" s="9"/>
      <c r="OQY20" s="9"/>
      <c r="OQZ20" s="9"/>
      <c r="ORA20" s="9"/>
      <c r="ORB20" s="9"/>
      <c r="ORC20" s="9"/>
      <c r="ORD20" s="9"/>
      <c r="ORE20" s="9"/>
      <c r="ORF20" s="9"/>
      <c r="ORG20" s="9"/>
      <c r="ORH20" s="9"/>
      <c r="ORI20" s="9"/>
      <c r="ORJ20" s="9"/>
      <c r="ORK20" s="9"/>
      <c r="ORL20" s="9"/>
      <c r="ORM20" s="9"/>
      <c r="ORN20" s="9"/>
      <c r="ORO20" s="9"/>
      <c r="ORP20" s="9"/>
      <c r="ORQ20" s="9"/>
      <c r="ORR20" s="9"/>
      <c r="ORS20" s="9"/>
      <c r="ORT20" s="9"/>
      <c r="ORU20" s="9"/>
      <c r="ORV20" s="9"/>
      <c r="ORW20" s="9"/>
      <c r="ORX20" s="9"/>
      <c r="ORY20" s="9"/>
      <c r="ORZ20" s="9"/>
      <c r="OSA20" s="9"/>
      <c r="OSB20" s="9"/>
      <c r="OSC20" s="9"/>
      <c r="OSD20" s="9"/>
      <c r="OSE20" s="9"/>
      <c r="OSF20" s="9"/>
      <c r="OSG20" s="9"/>
      <c r="OSH20" s="9"/>
      <c r="OSI20" s="9"/>
      <c r="OSJ20" s="9"/>
      <c r="OSK20" s="9"/>
      <c r="OSL20" s="9"/>
      <c r="OSM20" s="9"/>
      <c r="OSN20" s="9"/>
      <c r="OSO20" s="9"/>
      <c r="OSP20" s="9"/>
      <c r="OSQ20" s="9"/>
      <c r="OSR20" s="9"/>
      <c r="OSS20" s="9"/>
      <c r="OST20" s="9"/>
      <c r="OSU20" s="9"/>
      <c r="OSV20" s="9"/>
      <c r="OSW20" s="9"/>
      <c r="OSX20" s="9"/>
      <c r="OSY20" s="9"/>
      <c r="OSZ20" s="9"/>
      <c r="OTA20" s="9"/>
      <c r="OTB20" s="9"/>
      <c r="OTC20" s="9"/>
      <c r="OTD20" s="9"/>
      <c r="OTE20" s="9"/>
      <c r="OTF20" s="9"/>
      <c r="OTG20" s="9"/>
      <c r="OTH20" s="9"/>
      <c r="OTI20" s="9"/>
      <c r="OTJ20" s="9"/>
      <c r="OTK20" s="9"/>
      <c r="OTL20" s="9"/>
      <c r="OTM20" s="9"/>
      <c r="OTN20" s="9"/>
      <c r="OTO20" s="9"/>
      <c r="OTP20" s="9"/>
      <c r="OTQ20" s="9"/>
      <c r="OTR20" s="9"/>
      <c r="OTS20" s="9"/>
      <c r="OTT20" s="9"/>
      <c r="OTU20" s="9"/>
      <c r="OTV20" s="9"/>
      <c r="OTW20" s="9"/>
      <c r="OTX20" s="9"/>
      <c r="OTY20" s="9"/>
      <c r="OTZ20" s="9"/>
      <c r="OUA20" s="9"/>
      <c r="OUB20" s="9"/>
      <c r="OUC20" s="9"/>
      <c r="OUD20" s="9"/>
      <c r="OUE20" s="9"/>
      <c r="OUF20" s="9"/>
      <c r="OUG20" s="9"/>
      <c r="OUH20" s="9"/>
      <c r="OUI20" s="9"/>
      <c r="OUJ20" s="9"/>
      <c r="OUK20" s="9"/>
      <c r="OUL20" s="9"/>
      <c r="OUM20" s="9"/>
      <c r="OUN20" s="9"/>
      <c r="OUO20" s="9"/>
      <c r="OUP20" s="9"/>
      <c r="OUQ20" s="9"/>
      <c r="OUR20" s="9"/>
      <c r="OUS20" s="9"/>
      <c r="OUT20" s="9"/>
      <c r="OUU20" s="9"/>
      <c r="OUV20" s="9"/>
      <c r="OUW20" s="9"/>
      <c r="OUX20" s="9"/>
      <c r="OUY20" s="9"/>
      <c r="OUZ20" s="9"/>
      <c r="OVA20" s="9"/>
      <c r="OVB20" s="9"/>
      <c r="OVC20" s="9"/>
      <c r="OVD20" s="9"/>
      <c r="OVE20" s="9"/>
      <c r="OVF20" s="9"/>
      <c r="OVG20" s="9"/>
      <c r="OVH20" s="9"/>
      <c r="OVI20" s="9"/>
      <c r="OVJ20" s="9"/>
      <c r="OVK20" s="9"/>
      <c r="OVL20" s="9"/>
      <c r="OVM20" s="9"/>
      <c r="OVN20" s="9"/>
      <c r="OVO20" s="9"/>
      <c r="OVP20" s="9"/>
      <c r="OVQ20" s="9"/>
      <c r="OVR20" s="9"/>
      <c r="OVS20" s="9"/>
      <c r="OVT20" s="9"/>
      <c r="OVU20" s="9"/>
      <c r="OVV20" s="9"/>
      <c r="OVW20" s="9"/>
      <c r="OVX20" s="9"/>
      <c r="OVY20" s="9"/>
      <c r="OVZ20" s="9"/>
      <c r="OWA20" s="9"/>
      <c r="OWB20" s="9"/>
      <c r="OWC20" s="9"/>
      <c r="OWD20" s="9"/>
      <c r="OWE20" s="9"/>
      <c r="OWF20" s="9"/>
      <c r="OWG20" s="9"/>
      <c r="OWH20" s="9"/>
      <c r="OWI20" s="9"/>
      <c r="OWJ20" s="9"/>
      <c r="OWK20" s="9"/>
      <c r="OWL20" s="9"/>
      <c r="OWM20" s="9"/>
      <c r="OWN20" s="9"/>
      <c r="OWO20" s="9"/>
      <c r="OWP20" s="9"/>
      <c r="OWQ20" s="9"/>
      <c r="OWR20" s="9"/>
      <c r="OWS20" s="9"/>
      <c r="OWT20" s="9"/>
      <c r="OWU20" s="9"/>
      <c r="OWV20" s="9"/>
      <c r="OWW20" s="9"/>
      <c r="OWX20" s="9"/>
      <c r="OWY20" s="9"/>
      <c r="OWZ20" s="9"/>
      <c r="OXA20" s="9"/>
      <c r="OXB20" s="9"/>
      <c r="OXC20" s="9"/>
      <c r="OXD20" s="9"/>
      <c r="OXE20" s="9"/>
      <c r="OXF20" s="9"/>
      <c r="OXG20" s="9"/>
      <c r="OXH20" s="9"/>
      <c r="OXI20" s="9"/>
      <c r="OXJ20" s="9"/>
      <c r="OXK20" s="9"/>
      <c r="OXL20" s="9"/>
      <c r="OXM20" s="9"/>
      <c r="OXN20" s="9"/>
      <c r="OXO20" s="9"/>
      <c r="OXP20" s="9"/>
      <c r="OXQ20" s="9"/>
      <c r="OXR20" s="9"/>
      <c r="OXS20" s="9"/>
      <c r="OXT20" s="9"/>
      <c r="OXU20" s="9"/>
      <c r="OXV20" s="9"/>
      <c r="OXW20" s="9"/>
      <c r="OXX20" s="9"/>
      <c r="OXY20" s="9"/>
      <c r="OXZ20" s="9"/>
      <c r="OYA20" s="9"/>
      <c r="OYB20" s="9"/>
      <c r="OYC20" s="9"/>
      <c r="OYD20" s="9"/>
      <c r="OYE20" s="9"/>
      <c r="OYF20" s="9"/>
      <c r="OYG20" s="9"/>
      <c r="OYH20" s="9"/>
      <c r="OYI20" s="9"/>
      <c r="OYJ20" s="9"/>
      <c r="OYK20" s="9"/>
      <c r="OYL20" s="9"/>
      <c r="OYM20" s="9"/>
      <c r="OYN20" s="9"/>
      <c r="OYO20" s="9"/>
      <c r="OYP20" s="9"/>
      <c r="OYQ20" s="9"/>
      <c r="OYR20" s="9"/>
      <c r="OYS20" s="9"/>
      <c r="OYT20" s="9"/>
      <c r="OYU20" s="9"/>
      <c r="OYV20" s="9"/>
      <c r="OYW20" s="9"/>
      <c r="OYX20" s="9"/>
      <c r="OYY20" s="9"/>
      <c r="OYZ20" s="9"/>
      <c r="OZA20" s="9"/>
      <c r="OZB20" s="9"/>
      <c r="OZC20" s="9"/>
      <c r="OZD20" s="9"/>
      <c r="OZE20" s="9"/>
      <c r="OZF20" s="9"/>
      <c r="OZG20" s="9"/>
      <c r="OZH20" s="9"/>
      <c r="OZI20" s="9"/>
      <c r="OZJ20" s="9"/>
      <c r="OZK20" s="9"/>
      <c r="OZL20" s="9"/>
      <c r="OZM20" s="9"/>
      <c r="OZN20" s="9"/>
      <c r="OZO20" s="9"/>
      <c r="OZP20" s="9"/>
      <c r="OZQ20" s="9"/>
      <c r="OZR20" s="9"/>
      <c r="OZS20" s="9"/>
      <c r="OZT20" s="9"/>
      <c r="OZU20" s="9"/>
      <c r="OZV20" s="9"/>
      <c r="OZW20" s="9"/>
      <c r="OZX20" s="9"/>
      <c r="OZY20" s="9"/>
      <c r="OZZ20" s="9"/>
      <c r="PAA20" s="9"/>
      <c r="PAB20" s="9"/>
      <c r="PAC20" s="9"/>
      <c r="PAD20" s="9"/>
      <c r="PAE20" s="9"/>
      <c r="PAF20" s="9"/>
      <c r="PAG20" s="9"/>
      <c r="PAH20" s="9"/>
      <c r="PAI20" s="9"/>
      <c r="PAJ20" s="9"/>
      <c r="PAK20" s="9"/>
      <c r="PAL20" s="9"/>
      <c r="PAM20" s="9"/>
      <c r="PAN20" s="9"/>
      <c r="PAO20" s="9"/>
      <c r="PAP20" s="9"/>
      <c r="PAQ20" s="9"/>
      <c r="PAR20" s="9"/>
      <c r="PAS20" s="9"/>
      <c r="PAT20" s="9"/>
      <c r="PAU20" s="9"/>
      <c r="PAV20" s="9"/>
      <c r="PAW20" s="9"/>
      <c r="PAX20" s="9"/>
      <c r="PAY20" s="9"/>
      <c r="PAZ20" s="9"/>
      <c r="PBA20" s="9"/>
      <c r="PBB20" s="9"/>
      <c r="PBC20" s="9"/>
      <c r="PBD20" s="9"/>
      <c r="PBE20" s="9"/>
      <c r="PBF20" s="9"/>
      <c r="PBG20" s="9"/>
      <c r="PBH20" s="9"/>
      <c r="PBI20" s="9"/>
      <c r="PBJ20" s="9"/>
      <c r="PBK20" s="9"/>
      <c r="PBL20" s="9"/>
      <c r="PBM20" s="9"/>
      <c r="PBN20" s="9"/>
      <c r="PBO20" s="9"/>
      <c r="PBP20" s="9"/>
      <c r="PBQ20" s="9"/>
      <c r="PBR20" s="9"/>
      <c r="PBS20" s="9"/>
      <c r="PBT20" s="9"/>
      <c r="PBU20" s="9"/>
      <c r="PBV20" s="9"/>
      <c r="PBW20" s="9"/>
      <c r="PBX20" s="9"/>
      <c r="PBY20" s="9"/>
      <c r="PBZ20" s="9"/>
      <c r="PCA20" s="9"/>
      <c r="PCB20" s="9"/>
      <c r="PCC20" s="9"/>
      <c r="PCD20" s="9"/>
      <c r="PCE20" s="9"/>
      <c r="PCF20" s="9"/>
      <c r="PCG20" s="9"/>
      <c r="PCH20" s="9"/>
      <c r="PCI20" s="9"/>
      <c r="PCJ20" s="9"/>
      <c r="PCK20" s="9"/>
      <c r="PCL20" s="9"/>
      <c r="PCM20" s="9"/>
      <c r="PCN20" s="9"/>
      <c r="PCO20" s="9"/>
      <c r="PCP20" s="9"/>
      <c r="PCQ20" s="9"/>
      <c r="PCR20" s="9"/>
      <c r="PCS20" s="9"/>
      <c r="PCT20" s="9"/>
      <c r="PCU20" s="9"/>
      <c r="PCV20" s="9"/>
      <c r="PCW20" s="9"/>
      <c r="PCX20" s="9"/>
      <c r="PCY20" s="9"/>
      <c r="PCZ20" s="9"/>
      <c r="PDA20" s="9"/>
      <c r="PDB20" s="9"/>
      <c r="PDC20" s="9"/>
      <c r="PDD20" s="9"/>
      <c r="PDE20" s="9"/>
      <c r="PDF20" s="9"/>
      <c r="PDG20" s="9"/>
      <c r="PDH20" s="9"/>
      <c r="PDI20" s="9"/>
      <c r="PDJ20" s="9"/>
      <c r="PDK20" s="9"/>
      <c r="PDL20" s="9"/>
      <c r="PDM20" s="9"/>
      <c r="PDN20" s="9"/>
      <c r="PDO20" s="9"/>
      <c r="PDP20" s="9"/>
      <c r="PDQ20" s="9"/>
      <c r="PDR20" s="9"/>
      <c r="PDS20" s="9"/>
      <c r="PDT20" s="9"/>
      <c r="PDU20" s="9"/>
      <c r="PDV20" s="9"/>
      <c r="PDW20" s="9"/>
      <c r="PDX20" s="9"/>
      <c r="PDY20" s="9"/>
      <c r="PDZ20" s="9"/>
      <c r="PEA20" s="9"/>
      <c r="PEB20" s="9"/>
      <c r="PEC20" s="9"/>
      <c r="PED20" s="9"/>
      <c r="PEE20" s="9"/>
      <c r="PEF20" s="9"/>
      <c r="PEG20" s="9"/>
      <c r="PEH20" s="9"/>
      <c r="PEI20" s="9"/>
      <c r="PEJ20" s="9"/>
      <c r="PEK20" s="9"/>
      <c r="PEL20" s="9"/>
      <c r="PEM20" s="9"/>
      <c r="PEN20" s="9"/>
      <c r="PEO20" s="9"/>
      <c r="PEP20" s="9"/>
      <c r="PEQ20" s="9"/>
      <c r="PER20" s="9"/>
      <c r="PES20" s="9"/>
      <c r="PET20" s="9"/>
      <c r="PEU20" s="9"/>
      <c r="PEV20" s="9"/>
      <c r="PEW20" s="9"/>
      <c r="PEX20" s="9"/>
      <c r="PEY20" s="9"/>
      <c r="PEZ20" s="9"/>
      <c r="PFA20" s="9"/>
      <c r="PFB20" s="9"/>
      <c r="PFC20" s="9"/>
      <c r="PFD20" s="9"/>
      <c r="PFE20" s="9"/>
      <c r="PFF20" s="9"/>
      <c r="PFG20" s="9"/>
      <c r="PFH20" s="9"/>
      <c r="PFI20" s="9"/>
      <c r="PFJ20" s="9"/>
      <c r="PFK20" s="9"/>
      <c r="PFL20" s="9"/>
      <c r="PFM20" s="9"/>
      <c r="PFN20" s="9"/>
      <c r="PFO20" s="9"/>
      <c r="PFP20" s="9"/>
      <c r="PFQ20" s="9"/>
      <c r="PFR20" s="9"/>
      <c r="PFS20" s="9"/>
      <c r="PFT20" s="9"/>
      <c r="PFU20" s="9"/>
      <c r="PFV20" s="9"/>
      <c r="PFW20" s="9"/>
      <c r="PFX20" s="9"/>
      <c r="PFY20" s="9"/>
      <c r="PFZ20" s="9"/>
      <c r="PGA20" s="9"/>
      <c r="PGB20" s="9"/>
      <c r="PGC20" s="9"/>
      <c r="PGD20" s="9"/>
      <c r="PGE20" s="9"/>
      <c r="PGF20" s="9"/>
      <c r="PGG20" s="9"/>
      <c r="PGH20" s="9"/>
      <c r="PGI20" s="9"/>
      <c r="PGJ20" s="9"/>
      <c r="PGK20" s="9"/>
      <c r="PGL20" s="9"/>
      <c r="PGM20" s="9"/>
      <c r="PGN20" s="9"/>
      <c r="PGO20" s="9"/>
      <c r="PGP20" s="9"/>
      <c r="PGQ20" s="9"/>
      <c r="PGR20" s="9"/>
      <c r="PGS20" s="9"/>
      <c r="PGT20" s="9"/>
      <c r="PGU20" s="9"/>
      <c r="PGV20" s="9"/>
      <c r="PGW20" s="9"/>
      <c r="PGX20" s="9"/>
      <c r="PGY20" s="9"/>
      <c r="PGZ20" s="9"/>
      <c r="PHA20" s="9"/>
      <c r="PHB20" s="9"/>
      <c r="PHC20" s="9"/>
      <c r="PHD20" s="9"/>
      <c r="PHE20" s="9"/>
      <c r="PHF20" s="9"/>
      <c r="PHG20" s="9"/>
      <c r="PHH20" s="9"/>
      <c r="PHI20" s="9"/>
      <c r="PHJ20" s="9"/>
      <c r="PHK20" s="9"/>
      <c r="PHL20" s="9"/>
      <c r="PHM20" s="9"/>
      <c r="PHN20" s="9"/>
      <c r="PHO20" s="9"/>
      <c r="PHP20" s="9"/>
      <c r="PHQ20" s="9"/>
      <c r="PHR20" s="9"/>
      <c r="PHS20" s="9"/>
      <c r="PHT20" s="9"/>
      <c r="PHU20" s="9"/>
      <c r="PHV20" s="9"/>
      <c r="PHW20" s="9"/>
      <c r="PHX20" s="9"/>
      <c r="PHY20" s="9"/>
      <c r="PHZ20" s="9"/>
      <c r="PIA20" s="9"/>
      <c r="PIB20" s="9"/>
      <c r="PIC20" s="9"/>
      <c r="PID20" s="9"/>
      <c r="PIE20" s="9"/>
      <c r="PIF20" s="9"/>
      <c r="PIG20" s="9"/>
      <c r="PIH20" s="9"/>
      <c r="PII20" s="9"/>
      <c r="PIJ20" s="9"/>
      <c r="PIK20" s="9"/>
      <c r="PIL20" s="9"/>
      <c r="PIM20" s="9"/>
      <c r="PIN20" s="9"/>
      <c r="PIO20" s="9"/>
      <c r="PIP20" s="9"/>
      <c r="PIQ20" s="9"/>
      <c r="PIR20" s="9"/>
      <c r="PIS20" s="9"/>
      <c r="PIT20" s="9"/>
      <c r="PIU20" s="9"/>
      <c r="PIV20" s="9"/>
      <c r="PIW20" s="9"/>
      <c r="PIX20" s="9"/>
      <c r="PIY20" s="9"/>
      <c r="PIZ20" s="9"/>
      <c r="PJA20" s="9"/>
      <c r="PJB20" s="9"/>
      <c r="PJC20" s="9"/>
      <c r="PJD20" s="9"/>
      <c r="PJE20" s="9"/>
      <c r="PJF20" s="9"/>
      <c r="PJG20" s="9"/>
      <c r="PJH20" s="9"/>
      <c r="PJI20" s="9"/>
      <c r="PJJ20" s="9"/>
      <c r="PJK20" s="9"/>
      <c r="PJL20" s="9"/>
      <c r="PJM20" s="9"/>
      <c r="PJN20" s="9"/>
      <c r="PJO20" s="9"/>
      <c r="PJP20" s="9"/>
      <c r="PJQ20" s="9"/>
      <c r="PJR20" s="9"/>
      <c r="PJS20" s="9"/>
      <c r="PJT20" s="9"/>
      <c r="PJU20" s="9"/>
      <c r="PJV20" s="9"/>
      <c r="PJW20" s="9"/>
      <c r="PJX20" s="9"/>
      <c r="PJY20" s="9"/>
      <c r="PJZ20" s="9"/>
      <c r="PKA20" s="9"/>
      <c r="PKB20" s="9"/>
      <c r="PKC20" s="9"/>
      <c r="PKD20" s="9"/>
      <c r="PKE20" s="9"/>
      <c r="PKF20" s="9"/>
      <c r="PKG20" s="9"/>
      <c r="PKH20" s="9"/>
      <c r="PKI20" s="9"/>
      <c r="PKJ20" s="9"/>
      <c r="PKK20" s="9"/>
      <c r="PKL20" s="9"/>
      <c r="PKM20" s="9"/>
      <c r="PKN20" s="9"/>
      <c r="PKO20" s="9"/>
      <c r="PKP20" s="9"/>
      <c r="PKQ20" s="9"/>
      <c r="PKR20" s="9"/>
      <c r="PKS20" s="9"/>
      <c r="PKT20" s="9"/>
      <c r="PKU20" s="9"/>
      <c r="PKV20" s="9"/>
      <c r="PKW20" s="9"/>
      <c r="PKX20" s="9"/>
      <c r="PKY20" s="9"/>
      <c r="PKZ20" s="9"/>
      <c r="PLA20" s="9"/>
      <c r="PLB20" s="9"/>
      <c r="PLC20" s="9"/>
      <c r="PLD20" s="9"/>
      <c r="PLE20" s="9"/>
      <c r="PLF20" s="9"/>
      <c r="PLG20" s="9"/>
      <c r="PLH20" s="9"/>
      <c r="PLI20" s="9"/>
      <c r="PLJ20" s="9"/>
      <c r="PLK20" s="9"/>
      <c r="PLL20" s="9"/>
      <c r="PLM20" s="9"/>
      <c r="PLN20" s="9"/>
      <c r="PLO20" s="9"/>
      <c r="PLP20" s="9"/>
      <c r="PLQ20" s="9"/>
      <c r="PLR20" s="9"/>
      <c r="PLS20" s="9"/>
      <c r="PLT20" s="9"/>
      <c r="PLU20" s="9"/>
      <c r="PLV20" s="9"/>
      <c r="PLW20" s="9"/>
      <c r="PLX20" s="9"/>
      <c r="PLY20" s="9"/>
      <c r="PLZ20" s="9"/>
      <c r="PMA20" s="9"/>
      <c r="PMB20" s="9"/>
      <c r="PMC20" s="9"/>
      <c r="PMD20" s="9"/>
      <c r="PME20" s="9"/>
      <c r="PMF20" s="9"/>
      <c r="PMG20" s="9"/>
      <c r="PMH20" s="9"/>
      <c r="PMI20" s="9"/>
      <c r="PMJ20" s="9"/>
      <c r="PMK20" s="9"/>
      <c r="PML20" s="9"/>
      <c r="PMM20" s="9"/>
      <c r="PMN20" s="9"/>
      <c r="PMO20" s="9"/>
      <c r="PMP20" s="9"/>
      <c r="PMQ20" s="9"/>
      <c r="PMR20" s="9"/>
      <c r="PMS20" s="9"/>
      <c r="PMT20" s="9"/>
      <c r="PMU20" s="9"/>
      <c r="PMV20" s="9"/>
      <c r="PMW20" s="9"/>
      <c r="PMX20" s="9"/>
      <c r="PMY20" s="9"/>
      <c r="PMZ20" s="9"/>
      <c r="PNA20" s="9"/>
      <c r="PNB20" s="9"/>
      <c r="PNC20" s="9"/>
      <c r="PND20" s="9"/>
      <c r="PNE20" s="9"/>
      <c r="PNF20" s="9"/>
      <c r="PNG20" s="9"/>
      <c r="PNH20" s="9"/>
      <c r="PNI20" s="9"/>
      <c r="PNJ20" s="9"/>
      <c r="PNK20" s="9"/>
      <c r="PNL20" s="9"/>
      <c r="PNM20" s="9"/>
      <c r="PNN20" s="9"/>
      <c r="PNO20" s="9"/>
      <c r="PNP20" s="9"/>
      <c r="PNQ20" s="9"/>
      <c r="PNR20" s="9"/>
      <c r="PNS20" s="9"/>
      <c r="PNT20" s="9"/>
      <c r="PNU20" s="9"/>
      <c r="PNV20" s="9"/>
      <c r="PNW20" s="9"/>
      <c r="PNX20" s="9"/>
      <c r="PNY20" s="9"/>
      <c r="PNZ20" s="9"/>
      <c r="POA20" s="9"/>
      <c r="POB20" s="9"/>
      <c r="POC20" s="9"/>
      <c r="POD20" s="9"/>
      <c r="POE20" s="9"/>
      <c r="POF20" s="9"/>
      <c r="POG20" s="9"/>
      <c r="POH20" s="9"/>
      <c r="POI20" s="9"/>
      <c r="POJ20" s="9"/>
      <c r="POK20" s="9"/>
      <c r="POL20" s="9"/>
      <c r="POM20" s="9"/>
      <c r="PON20" s="9"/>
      <c r="POO20" s="9"/>
      <c r="POP20" s="9"/>
      <c r="POQ20" s="9"/>
      <c r="POR20" s="9"/>
      <c r="POS20" s="9"/>
      <c r="POT20" s="9"/>
      <c r="POU20" s="9"/>
      <c r="POV20" s="9"/>
      <c r="POW20" s="9"/>
      <c r="POX20" s="9"/>
      <c r="POY20" s="9"/>
      <c r="POZ20" s="9"/>
      <c r="PPA20" s="9"/>
      <c r="PPB20" s="9"/>
      <c r="PPC20" s="9"/>
      <c r="PPD20" s="9"/>
      <c r="PPE20" s="9"/>
      <c r="PPF20" s="9"/>
      <c r="PPG20" s="9"/>
      <c r="PPH20" s="9"/>
      <c r="PPI20" s="9"/>
      <c r="PPJ20" s="9"/>
      <c r="PPK20" s="9"/>
      <c r="PPL20" s="9"/>
      <c r="PPM20" s="9"/>
      <c r="PPN20" s="9"/>
      <c r="PPO20" s="9"/>
      <c r="PPP20" s="9"/>
      <c r="PPQ20" s="9"/>
      <c r="PPR20" s="9"/>
      <c r="PPS20" s="9"/>
      <c r="PPT20" s="9"/>
      <c r="PPU20" s="9"/>
      <c r="PPV20" s="9"/>
      <c r="PPW20" s="9"/>
      <c r="PPX20" s="9"/>
      <c r="PPY20" s="9"/>
      <c r="PPZ20" s="9"/>
      <c r="PQA20" s="9"/>
      <c r="PQB20" s="9"/>
      <c r="PQC20" s="9"/>
      <c r="PQD20" s="9"/>
      <c r="PQE20" s="9"/>
      <c r="PQF20" s="9"/>
      <c r="PQG20" s="9"/>
      <c r="PQH20" s="9"/>
      <c r="PQI20" s="9"/>
      <c r="PQJ20" s="9"/>
      <c r="PQK20" s="9"/>
      <c r="PQL20" s="9"/>
      <c r="PQM20" s="9"/>
      <c r="PQN20" s="9"/>
      <c r="PQO20" s="9"/>
      <c r="PQP20" s="9"/>
      <c r="PQQ20" s="9"/>
      <c r="PQR20" s="9"/>
      <c r="PQS20" s="9"/>
      <c r="PQT20" s="9"/>
      <c r="PQU20" s="9"/>
      <c r="PQV20" s="9"/>
      <c r="PQW20" s="9"/>
      <c r="PQX20" s="9"/>
      <c r="PQY20" s="9"/>
      <c r="PQZ20" s="9"/>
      <c r="PRA20" s="9"/>
      <c r="PRB20" s="9"/>
      <c r="PRC20" s="9"/>
      <c r="PRD20" s="9"/>
      <c r="PRE20" s="9"/>
      <c r="PRF20" s="9"/>
      <c r="PRG20" s="9"/>
      <c r="PRH20" s="9"/>
      <c r="PRI20" s="9"/>
      <c r="PRJ20" s="9"/>
      <c r="PRK20" s="9"/>
      <c r="PRL20" s="9"/>
      <c r="PRM20" s="9"/>
      <c r="PRN20" s="9"/>
      <c r="PRO20" s="9"/>
      <c r="PRP20" s="9"/>
      <c r="PRQ20" s="9"/>
      <c r="PRR20" s="9"/>
      <c r="PRS20" s="9"/>
      <c r="PRT20" s="9"/>
      <c r="PRU20" s="9"/>
      <c r="PRV20" s="9"/>
      <c r="PRW20" s="9"/>
      <c r="PRX20" s="9"/>
      <c r="PRY20" s="9"/>
      <c r="PRZ20" s="9"/>
      <c r="PSA20" s="9"/>
      <c r="PSB20" s="9"/>
      <c r="PSC20" s="9"/>
      <c r="PSD20" s="9"/>
      <c r="PSE20" s="9"/>
      <c r="PSF20" s="9"/>
      <c r="PSG20" s="9"/>
      <c r="PSH20" s="9"/>
      <c r="PSI20" s="9"/>
      <c r="PSJ20" s="9"/>
      <c r="PSK20" s="9"/>
      <c r="PSL20" s="9"/>
      <c r="PSM20" s="9"/>
      <c r="PSN20" s="9"/>
      <c r="PSO20" s="9"/>
      <c r="PSP20" s="9"/>
      <c r="PSQ20" s="9"/>
      <c r="PSR20" s="9"/>
      <c r="PSS20" s="9"/>
      <c r="PST20" s="9"/>
      <c r="PSU20" s="9"/>
      <c r="PSV20" s="9"/>
      <c r="PSW20" s="9"/>
      <c r="PSX20" s="9"/>
      <c r="PSY20" s="9"/>
      <c r="PSZ20" s="9"/>
      <c r="PTA20" s="9"/>
      <c r="PTB20" s="9"/>
      <c r="PTC20" s="9"/>
      <c r="PTD20" s="9"/>
      <c r="PTE20" s="9"/>
      <c r="PTF20" s="9"/>
      <c r="PTG20" s="9"/>
      <c r="PTH20" s="9"/>
      <c r="PTI20" s="9"/>
      <c r="PTJ20" s="9"/>
      <c r="PTK20" s="9"/>
      <c r="PTL20" s="9"/>
      <c r="PTM20" s="9"/>
      <c r="PTN20" s="9"/>
      <c r="PTO20" s="9"/>
      <c r="PTP20" s="9"/>
      <c r="PTQ20" s="9"/>
      <c r="PTR20" s="9"/>
      <c r="PTS20" s="9"/>
      <c r="PTT20" s="9"/>
      <c r="PTU20" s="9"/>
      <c r="PTV20" s="9"/>
      <c r="PTW20" s="9"/>
      <c r="PTX20" s="9"/>
      <c r="PTY20" s="9"/>
      <c r="PTZ20" s="9"/>
      <c r="PUA20" s="9"/>
      <c r="PUB20" s="9"/>
      <c r="PUC20" s="9"/>
      <c r="PUD20" s="9"/>
      <c r="PUE20" s="9"/>
      <c r="PUF20" s="9"/>
      <c r="PUG20" s="9"/>
      <c r="PUH20" s="9"/>
      <c r="PUI20" s="9"/>
      <c r="PUJ20" s="9"/>
      <c r="PUK20" s="9"/>
      <c r="PUL20" s="9"/>
      <c r="PUM20" s="9"/>
      <c r="PUN20" s="9"/>
      <c r="PUO20" s="9"/>
      <c r="PUP20" s="9"/>
      <c r="PUQ20" s="9"/>
      <c r="PUR20" s="9"/>
      <c r="PUS20" s="9"/>
      <c r="PUT20" s="9"/>
      <c r="PUU20" s="9"/>
      <c r="PUV20" s="9"/>
      <c r="PUW20" s="9"/>
      <c r="PUX20" s="9"/>
      <c r="PUY20" s="9"/>
      <c r="PUZ20" s="9"/>
      <c r="PVA20" s="9"/>
      <c r="PVB20" s="9"/>
      <c r="PVC20" s="9"/>
      <c r="PVD20" s="9"/>
      <c r="PVE20" s="9"/>
      <c r="PVF20" s="9"/>
      <c r="PVG20" s="9"/>
      <c r="PVH20" s="9"/>
      <c r="PVI20" s="9"/>
      <c r="PVJ20" s="9"/>
      <c r="PVK20" s="9"/>
      <c r="PVL20" s="9"/>
      <c r="PVM20" s="9"/>
      <c r="PVN20" s="9"/>
      <c r="PVO20" s="9"/>
      <c r="PVP20" s="9"/>
      <c r="PVQ20" s="9"/>
      <c r="PVR20" s="9"/>
      <c r="PVS20" s="9"/>
      <c r="PVT20" s="9"/>
      <c r="PVU20" s="9"/>
      <c r="PVV20" s="9"/>
      <c r="PVW20" s="9"/>
      <c r="PVX20" s="9"/>
      <c r="PVY20" s="9"/>
      <c r="PVZ20" s="9"/>
      <c r="PWA20" s="9"/>
      <c r="PWB20" s="9"/>
      <c r="PWC20" s="9"/>
      <c r="PWD20" s="9"/>
      <c r="PWE20" s="9"/>
      <c r="PWF20" s="9"/>
      <c r="PWG20" s="9"/>
      <c r="PWH20" s="9"/>
      <c r="PWI20" s="9"/>
      <c r="PWJ20" s="9"/>
      <c r="PWK20" s="9"/>
      <c r="PWL20" s="9"/>
      <c r="PWM20" s="9"/>
      <c r="PWN20" s="9"/>
      <c r="PWO20" s="9"/>
      <c r="PWP20" s="9"/>
      <c r="PWQ20" s="9"/>
      <c r="PWR20" s="9"/>
      <c r="PWS20" s="9"/>
      <c r="PWT20" s="9"/>
      <c r="PWU20" s="9"/>
      <c r="PWV20" s="9"/>
      <c r="PWW20" s="9"/>
      <c r="PWX20" s="9"/>
      <c r="PWY20" s="9"/>
      <c r="PWZ20" s="9"/>
      <c r="PXA20" s="9"/>
      <c r="PXB20" s="9"/>
      <c r="PXC20" s="9"/>
      <c r="PXD20" s="9"/>
      <c r="PXE20" s="9"/>
      <c r="PXF20" s="9"/>
      <c r="PXG20" s="9"/>
      <c r="PXH20" s="9"/>
      <c r="PXI20" s="9"/>
      <c r="PXJ20" s="9"/>
      <c r="PXK20" s="9"/>
      <c r="PXL20" s="9"/>
      <c r="PXM20" s="9"/>
      <c r="PXN20" s="9"/>
      <c r="PXO20" s="9"/>
      <c r="PXP20" s="9"/>
      <c r="PXQ20" s="9"/>
      <c r="PXR20" s="9"/>
      <c r="PXS20" s="9"/>
      <c r="PXT20" s="9"/>
      <c r="PXU20" s="9"/>
      <c r="PXV20" s="9"/>
      <c r="PXW20" s="9"/>
      <c r="PXX20" s="9"/>
      <c r="PXY20" s="9"/>
      <c r="PXZ20" s="9"/>
      <c r="PYA20" s="9"/>
      <c r="PYB20" s="9"/>
      <c r="PYC20" s="9"/>
      <c r="PYD20" s="9"/>
      <c r="PYE20" s="9"/>
      <c r="PYF20" s="9"/>
      <c r="PYG20" s="9"/>
      <c r="PYH20" s="9"/>
      <c r="PYI20" s="9"/>
      <c r="PYJ20" s="9"/>
      <c r="PYK20" s="9"/>
      <c r="PYL20" s="9"/>
      <c r="PYM20" s="9"/>
      <c r="PYN20" s="9"/>
      <c r="PYO20" s="9"/>
      <c r="PYP20" s="9"/>
      <c r="PYQ20" s="9"/>
      <c r="PYR20" s="9"/>
      <c r="PYS20" s="9"/>
      <c r="PYT20" s="9"/>
      <c r="PYU20" s="9"/>
      <c r="PYV20" s="9"/>
      <c r="PYW20" s="9"/>
      <c r="PYX20" s="9"/>
      <c r="PYY20" s="9"/>
      <c r="PYZ20" s="9"/>
      <c r="PZA20" s="9"/>
      <c r="PZB20" s="9"/>
      <c r="PZC20" s="9"/>
      <c r="PZD20" s="9"/>
      <c r="PZE20" s="9"/>
      <c r="PZF20" s="9"/>
      <c r="PZG20" s="9"/>
      <c r="PZH20" s="9"/>
      <c r="PZI20" s="9"/>
      <c r="PZJ20" s="9"/>
      <c r="PZK20" s="9"/>
      <c r="PZL20" s="9"/>
      <c r="PZM20" s="9"/>
      <c r="PZN20" s="9"/>
      <c r="PZO20" s="9"/>
      <c r="PZP20" s="9"/>
      <c r="PZQ20" s="9"/>
      <c r="PZR20" s="9"/>
      <c r="PZS20" s="9"/>
      <c r="PZT20" s="9"/>
      <c r="PZU20" s="9"/>
      <c r="PZV20" s="9"/>
      <c r="PZW20" s="9"/>
      <c r="PZX20" s="9"/>
      <c r="PZY20" s="9"/>
      <c r="PZZ20" s="9"/>
      <c r="QAA20" s="9"/>
      <c r="QAB20" s="9"/>
      <c r="QAC20" s="9"/>
      <c r="QAD20" s="9"/>
      <c r="QAE20" s="9"/>
      <c r="QAF20" s="9"/>
      <c r="QAG20" s="9"/>
      <c r="QAH20" s="9"/>
      <c r="QAI20" s="9"/>
      <c r="QAJ20" s="9"/>
      <c r="QAK20" s="9"/>
      <c r="QAL20" s="9"/>
      <c r="QAM20" s="9"/>
      <c r="QAN20" s="9"/>
      <c r="QAO20" s="9"/>
      <c r="QAP20" s="9"/>
      <c r="QAQ20" s="9"/>
      <c r="QAR20" s="9"/>
      <c r="QAS20" s="9"/>
      <c r="QAT20" s="9"/>
      <c r="QAU20" s="9"/>
      <c r="QAV20" s="9"/>
      <c r="QAW20" s="9"/>
      <c r="QAX20" s="9"/>
      <c r="QAY20" s="9"/>
      <c r="QAZ20" s="9"/>
      <c r="QBA20" s="9"/>
      <c r="QBB20" s="9"/>
      <c r="QBC20" s="9"/>
      <c r="QBD20" s="9"/>
      <c r="QBE20" s="9"/>
      <c r="QBF20" s="9"/>
      <c r="QBG20" s="9"/>
      <c r="QBH20" s="9"/>
      <c r="QBI20" s="9"/>
      <c r="QBJ20" s="9"/>
      <c r="QBK20" s="9"/>
      <c r="QBL20" s="9"/>
      <c r="QBM20" s="9"/>
      <c r="QBN20" s="9"/>
      <c r="QBO20" s="9"/>
      <c r="QBP20" s="9"/>
      <c r="QBQ20" s="9"/>
      <c r="QBR20" s="9"/>
      <c r="QBS20" s="9"/>
      <c r="QBT20" s="9"/>
      <c r="QBU20" s="9"/>
      <c r="QBV20" s="9"/>
      <c r="QBW20" s="9"/>
      <c r="QBX20" s="9"/>
      <c r="QBY20" s="9"/>
      <c r="QBZ20" s="9"/>
      <c r="QCA20" s="9"/>
      <c r="QCB20" s="9"/>
      <c r="QCC20" s="9"/>
      <c r="QCD20" s="9"/>
      <c r="QCE20" s="9"/>
      <c r="QCF20" s="9"/>
      <c r="QCG20" s="9"/>
      <c r="QCH20" s="9"/>
      <c r="QCI20" s="9"/>
      <c r="QCJ20" s="9"/>
      <c r="QCK20" s="9"/>
      <c r="QCL20" s="9"/>
      <c r="QCM20" s="9"/>
      <c r="QCN20" s="9"/>
      <c r="QCO20" s="9"/>
      <c r="QCP20" s="9"/>
      <c r="QCQ20" s="9"/>
      <c r="QCR20" s="9"/>
      <c r="QCS20" s="9"/>
      <c r="QCT20" s="9"/>
      <c r="QCU20" s="9"/>
      <c r="QCV20" s="9"/>
      <c r="QCW20" s="9"/>
      <c r="QCX20" s="9"/>
      <c r="QCY20" s="9"/>
      <c r="QCZ20" s="9"/>
      <c r="QDA20" s="9"/>
      <c r="QDB20" s="9"/>
      <c r="QDC20" s="9"/>
      <c r="QDD20" s="9"/>
      <c r="QDE20" s="9"/>
      <c r="QDF20" s="9"/>
      <c r="QDG20" s="9"/>
      <c r="QDH20" s="9"/>
      <c r="QDI20" s="9"/>
      <c r="QDJ20" s="9"/>
      <c r="QDK20" s="9"/>
      <c r="QDL20" s="9"/>
      <c r="QDM20" s="9"/>
      <c r="QDN20" s="9"/>
      <c r="QDO20" s="9"/>
      <c r="QDP20" s="9"/>
      <c r="QDQ20" s="9"/>
      <c r="QDR20" s="9"/>
      <c r="QDS20" s="9"/>
      <c r="QDT20" s="9"/>
      <c r="QDU20" s="9"/>
      <c r="QDV20" s="9"/>
      <c r="QDW20" s="9"/>
      <c r="QDX20" s="9"/>
      <c r="QDY20" s="9"/>
      <c r="QDZ20" s="9"/>
      <c r="QEA20" s="9"/>
      <c r="QEB20" s="9"/>
      <c r="QEC20" s="9"/>
      <c r="QED20" s="9"/>
      <c r="QEE20" s="9"/>
      <c r="QEF20" s="9"/>
      <c r="QEG20" s="9"/>
      <c r="QEH20" s="9"/>
      <c r="QEI20" s="9"/>
      <c r="QEJ20" s="9"/>
      <c r="QEK20" s="9"/>
      <c r="QEL20" s="9"/>
      <c r="QEM20" s="9"/>
      <c r="QEN20" s="9"/>
      <c r="QEO20" s="9"/>
      <c r="QEP20" s="9"/>
      <c r="QEQ20" s="9"/>
      <c r="QER20" s="9"/>
      <c r="QES20" s="9"/>
      <c r="QET20" s="9"/>
      <c r="QEU20" s="9"/>
      <c r="QEV20" s="9"/>
      <c r="QEW20" s="9"/>
      <c r="QEX20" s="9"/>
      <c r="QEY20" s="9"/>
      <c r="QEZ20" s="9"/>
      <c r="QFA20" s="9"/>
      <c r="QFB20" s="9"/>
      <c r="QFC20" s="9"/>
      <c r="QFD20" s="9"/>
      <c r="QFE20" s="9"/>
      <c r="QFF20" s="9"/>
      <c r="QFG20" s="9"/>
      <c r="QFH20" s="9"/>
      <c r="QFI20" s="9"/>
      <c r="QFJ20" s="9"/>
      <c r="QFK20" s="9"/>
      <c r="QFL20" s="9"/>
      <c r="QFM20" s="9"/>
      <c r="QFN20" s="9"/>
      <c r="QFO20" s="9"/>
      <c r="QFP20" s="9"/>
      <c r="QFQ20" s="9"/>
      <c r="QFR20" s="9"/>
      <c r="QFS20" s="9"/>
      <c r="QFT20" s="9"/>
      <c r="QFU20" s="9"/>
      <c r="QFV20" s="9"/>
      <c r="QFW20" s="9"/>
      <c r="QFX20" s="9"/>
      <c r="QFY20" s="9"/>
      <c r="QFZ20" s="9"/>
      <c r="QGA20" s="9"/>
      <c r="QGB20" s="9"/>
      <c r="QGC20" s="9"/>
      <c r="QGD20" s="9"/>
      <c r="QGE20" s="9"/>
      <c r="QGF20" s="9"/>
      <c r="QGG20" s="9"/>
      <c r="QGH20" s="9"/>
      <c r="QGI20" s="9"/>
      <c r="QGJ20" s="9"/>
      <c r="QGK20" s="9"/>
      <c r="QGL20" s="9"/>
      <c r="QGM20" s="9"/>
      <c r="QGN20" s="9"/>
      <c r="QGO20" s="9"/>
      <c r="QGP20" s="9"/>
      <c r="QGQ20" s="9"/>
      <c r="QGR20" s="9"/>
      <c r="QGS20" s="9"/>
      <c r="QGT20" s="9"/>
      <c r="QGU20" s="9"/>
      <c r="QGV20" s="9"/>
      <c r="QGW20" s="9"/>
      <c r="QGX20" s="9"/>
      <c r="QGY20" s="9"/>
      <c r="QGZ20" s="9"/>
      <c r="QHA20" s="9"/>
      <c r="QHB20" s="9"/>
      <c r="QHC20" s="9"/>
      <c r="QHD20" s="9"/>
      <c r="QHE20" s="9"/>
      <c r="QHF20" s="9"/>
      <c r="QHG20" s="9"/>
      <c r="QHH20" s="9"/>
      <c r="QHI20" s="9"/>
      <c r="QHJ20" s="9"/>
      <c r="QHK20" s="9"/>
      <c r="QHL20" s="9"/>
      <c r="QHM20" s="9"/>
      <c r="QHN20" s="9"/>
      <c r="QHO20" s="9"/>
      <c r="QHP20" s="9"/>
      <c r="QHQ20" s="9"/>
      <c r="QHR20" s="9"/>
      <c r="QHS20" s="9"/>
      <c r="QHT20" s="9"/>
      <c r="QHU20" s="9"/>
      <c r="QHV20" s="9"/>
      <c r="QHW20" s="9"/>
      <c r="QHX20" s="9"/>
      <c r="QHY20" s="9"/>
      <c r="QHZ20" s="9"/>
      <c r="QIA20" s="9"/>
      <c r="QIB20" s="9"/>
      <c r="QIC20" s="9"/>
      <c r="QID20" s="9"/>
      <c r="QIE20" s="9"/>
      <c r="QIF20" s="9"/>
      <c r="QIG20" s="9"/>
      <c r="QIH20" s="9"/>
      <c r="QII20" s="9"/>
      <c r="QIJ20" s="9"/>
      <c r="QIK20" s="9"/>
      <c r="QIL20" s="9"/>
      <c r="QIM20" s="9"/>
      <c r="QIN20" s="9"/>
      <c r="QIO20" s="9"/>
      <c r="QIP20" s="9"/>
      <c r="QIQ20" s="9"/>
      <c r="QIR20" s="9"/>
      <c r="QIS20" s="9"/>
      <c r="QIT20" s="9"/>
      <c r="QIU20" s="9"/>
      <c r="QIV20" s="9"/>
      <c r="QIW20" s="9"/>
      <c r="QIX20" s="9"/>
      <c r="QIY20" s="9"/>
      <c r="QIZ20" s="9"/>
      <c r="QJA20" s="9"/>
      <c r="QJB20" s="9"/>
      <c r="QJC20" s="9"/>
      <c r="QJD20" s="9"/>
      <c r="QJE20" s="9"/>
      <c r="QJF20" s="9"/>
      <c r="QJG20" s="9"/>
      <c r="QJH20" s="9"/>
      <c r="QJI20" s="9"/>
      <c r="QJJ20" s="9"/>
      <c r="QJK20" s="9"/>
      <c r="QJL20" s="9"/>
      <c r="QJM20" s="9"/>
      <c r="QJN20" s="9"/>
      <c r="QJO20" s="9"/>
      <c r="QJP20" s="9"/>
      <c r="QJQ20" s="9"/>
      <c r="QJR20" s="9"/>
      <c r="QJS20" s="9"/>
      <c r="QJT20" s="9"/>
      <c r="QJU20" s="9"/>
      <c r="QJV20" s="9"/>
      <c r="QJW20" s="9"/>
      <c r="QJX20" s="9"/>
      <c r="QJY20" s="9"/>
      <c r="QJZ20" s="9"/>
      <c r="QKA20" s="9"/>
      <c r="QKB20" s="9"/>
      <c r="QKC20" s="9"/>
      <c r="QKD20" s="9"/>
      <c r="QKE20" s="9"/>
      <c r="QKF20" s="9"/>
      <c r="QKG20" s="9"/>
      <c r="QKH20" s="9"/>
      <c r="QKI20" s="9"/>
      <c r="QKJ20" s="9"/>
      <c r="QKK20" s="9"/>
      <c r="QKL20" s="9"/>
      <c r="QKM20" s="9"/>
      <c r="QKN20" s="9"/>
      <c r="QKO20" s="9"/>
      <c r="QKP20" s="9"/>
      <c r="QKQ20" s="9"/>
      <c r="QKR20" s="9"/>
      <c r="QKS20" s="9"/>
      <c r="QKT20" s="9"/>
      <c r="QKU20" s="9"/>
      <c r="QKV20" s="9"/>
      <c r="QKW20" s="9"/>
      <c r="QKX20" s="9"/>
      <c r="QKY20" s="9"/>
      <c r="QKZ20" s="9"/>
      <c r="QLA20" s="9"/>
      <c r="QLB20" s="9"/>
      <c r="QLC20" s="9"/>
      <c r="QLD20" s="9"/>
      <c r="QLE20" s="9"/>
      <c r="QLF20" s="9"/>
      <c r="QLG20" s="9"/>
      <c r="QLH20" s="9"/>
      <c r="QLI20" s="9"/>
      <c r="QLJ20" s="9"/>
      <c r="QLK20" s="9"/>
      <c r="QLL20" s="9"/>
      <c r="QLM20" s="9"/>
      <c r="QLN20" s="9"/>
      <c r="QLO20" s="9"/>
      <c r="QLP20" s="9"/>
      <c r="QLQ20" s="9"/>
      <c r="QLR20" s="9"/>
      <c r="QLS20" s="9"/>
      <c r="QLT20" s="9"/>
      <c r="QLU20" s="9"/>
      <c r="QLV20" s="9"/>
      <c r="QLW20" s="9"/>
      <c r="QLX20" s="9"/>
      <c r="QLY20" s="9"/>
      <c r="QLZ20" s="9"/>
      <c r="QMA20" s="9"/>
      <c r="QMB20" s="9"/>
      <c r="QMC20" s="9"/>
      <c r="QMD20" s="9"/>
      <c r="QME20" s="9"/>
      <c r="QMF20" s="9"/>
      <c r="QMG20" s="9"/>
      <c r="QMH20" s="9"/>
      <c r="QMI20" s="9"/>
      <c r="QMJ20" s="9"/>
      <c r="QMK20" s="9"/>
      <c r="QML20" s="9"/>
      <c r="QMM20" s="9"/>
      <c r="QMN20" s="9"/>
      <c r="QMO20" s="9"/>
      <c r="QMP20" s="9"/>
      <c r="QMQ20" s="9"/>
      <c r="QMR20" s="9"/>
      <c r="QMS20" s="9"/>
      <c r="QMT20" s="9"/>
      <c r="QMU20" s="9"/>
      <c r="QMV20" s="9"/>
      <c r="QMW20" s="9"/>
      <c r="QMX20" s="9"/>
      <c r="QMY20" s="9"/>
      <c r="QMZ20" s="9"/>
      <c r="QNA20" s="9"/>
      <c r="QNB20" s="9"/>
      <c r="QNC20" s="9"/>
      <c r="QND20" s="9"/>
      <c r="QNE20" s="9"/>
      <c r="QNF20" s="9"/>
      <c r="QNG20" s="9"/>
      <c r="QNH20" s="9"/>
      <c r="QNI20" s="9"/>
      <c r="QNJ20" s="9"/>
      <c r="QNK20" s="9"/>
      <c r="QNL20" s="9"/>
      <c r="QNM20" s="9"/>
      <c r="QNN20" s="9"/>
      <c r="QNO20" s="9"/>
      <c r="QNP20" s="9"/>
      <c r="QNQ20" s="9"/>
      <c r="QNR20" s="9"/>
      <c r="QNS20" s="9"/>
      <c r="QNT20" s="9"/>
      <c r="QNU20" s="9"/>
      <c r="QNV20" s="9"/>
      <c r="QNW20" s="9"/>
      <c r="QNX20" s="9"/>
      <c r="QNY20" s="9"/>
      <c r="QNZ20" s="9"/>
      <c r="QOA20" s="9"/>
      <c r="QOB20" s="9"/>
      <c r="QOC20" s="9"/>
      <c r="QOD20" s="9"/>
      <c r="QOE20" s="9"/>
      <c r="QOF20" s="9"/>
      <c r="QOG20" s="9"/>
      <c r="QOH20" s="9"/>
      <c r="QOI20" s="9"/>
      <c r="QOJ20" s="9"/>
      <c r="QOK20" s="9"/>
      <c r="QOL20" s="9"/>
      <c r="QOM20" s="9"/>
      <c r="QON20" s="9"/>
      <c r="QOO20" s="9"/>
      <c r="QOP20" s="9"/>
      <c r="QOQ20" s="9"/>
      <c r="QOR20" s="9"/>
      <c r="QOS20" s="9"/>
      <c r="QOT20" s="9"/>
      <c r="QOU20" s="9"/>
      <c r="QOV20" s="9"/>
      <c r="QOW20" s="9"/>
      <c r="QOX20" s="9"/>
      <c r="QOY20" s="9"/>
      <c r="QOZ20" s="9"/>
      <c r="QPA20" s="9"/>
      <c r="QPB20" s="9"/>
      <c r="QPC20" s="9"/>
      <c r="QPD20" s="9"/>
      <c r="QPE20" s="9"/>
      <c r="QPF20" s="9"/>
      <c r="QPG20" s="9"/>
      <c r="QPH20" s="9"/>
      <c r="QPI20" s="9"/>
      <c r="QPJ20" s="9"/>
      <c r="QPK20" s="9"/>
      <c r="QPL20" s="9"/>
      <c r="QPM20" s="9"/>
      <c r="QPN20" s="9"/>
      <c r="QPO20" s="9"/>
      <c r="QPP20" s="9"/>
      <c r="QPQ20" s="9"/>
      <c r="QPR20" s="9"/>
      <c r="QPS20" s="9"/>
      <c r="QPT20" s="9"/>
      <c r="QPU20" s="9"/>
      <c r="QPV20" s="9"/>
      <c r="QPW20" s="9"/>
      <c r="QPX20" s="9"/>
      <c r="QPY20" s="9"/>
      <c r="QPZ20" s="9"/>
      <c r="QQA20" s="9"/>
      <c r="QQB20" s="9"/>
      <c r="QQC20" s="9"/>
      <c r="QQD20" s="9"/>
      <c r="QQE20" s="9"/>
      <c r="QQF20" s="9"/>
      <c r="QQG20" s="9"/>
      <c r="QQH20" s="9"/>
      <c r="QQI20" s="9"/>
      <c r="QQJ20" s="9"/>
      <c r="QQK20" s="9"/>
      <c r="QQL20" s="9"/>
      <c r="QQM20" s="9"/>
      <c r="QQN20" s="9"/>
      <c r="QQO20" s="9"/>
      <c r="QQP20" s="9"/>
      <c r="QQQ20" s="9"/>
      <c r="QQR20" s="9"/>
      <c r="QQS20" s="9"/>
      <c r="QQT20" s="9"/>
      <c r="QQU20" s="9"/>
      <c r="QQV20" s="9"/>
      <c r="QQW20" s="9"/>
      <c r="QQX20" s="9"/>
      <c r="QQY20" s="9"/>
      <c r="QQZ20" s="9"/>
      <c r="QRA20" s="9"/>
      <c r="QRB20" s="9"/>
      <c r="QRC20" s="9"/>
      <c r="QRD20" s="9"/>
      <c r="QRE20" s="9"/>
      <c r="QRF20" s="9"/>
      <c r="QRG20" s="9"/>
      <c r="QRH20" s="9"/>
      <c r="QRI20" s="9"/>
      <c r="QRJ20" s="9"/>
      <c r="QRK20" s="9"/>
      <c r="QRL20" s="9"/>
      <c r="QRM20" s="9"/>
      <c r="QRN20" s="9"/>
      <c r="QRO20" s="9"/>
      <c r="QRP20" s="9"/>
      <c r="QRQ20" s="9"/>
      <c r="QRR20" s="9"/>
      <c r="QRS20" s="9"/>
      <c r="QRT20" s="9"/>
      <c r="QRU20" s="9"/>
      <c r="QRV20" s="9"/>
      <c r="QRW20" s="9"/>
      <c r="QRX20" s="9"/>
      <c r="QRY20" s="9"/>
      <c r="QRZ20" s="9"/>
      <c r="QSA20" s="9"/>
      <c r="QSB20" s="9"/>
      <c r="QSC20" s="9"/>
      <c r="QSD20" s="9"/>
      <c r="QSE20" s="9"/>
      <c r="QSF20" s="9"/>
      <c r="QSG20" s="9"/>
      <c r="QSH20" s="9"/>
      <c r="QSI20" s="9"/>
      <c r="QSJ20" s="9"/>
      <c r="QSK20" s="9"/>
      <c r="QSL20" s="9"/>
      <c r="QSM20" s="9"/>
      <c r="QSN20" s="9"/>
      <c r="QSO20" s="9"/>
      <c r="QSP20" s="9"/>
      <c r="QSQ20" s="9"/>
      <c r="QSR20" s="9"/>
      <c r="QSS20" s="9"/>
      <c r="QST20" s="9"/>
      <c r="QSU20" s="9"/>
      <c r="QSV20" s="9"/>
      <c r="QSW20" s="9"/>
      <c r="QSX20" s="9"/>
      <c r="QSY20" s="9"/>
      <c r="QSZ20" s="9"/>
      <c r="QTA20" s="9"/>
      <c r="QTB20" s="9"/>
      <c r="QTC20" s="9"/>
      <c r="QTD20" s="9"/>
      <c r="QTE20" s="9"/>
      <c r="QTF20" s="9"/>
      <c r="QTG20" s="9"/>
      <c r="QTH20" s="9"/>
      <c r="QTI20" s="9"/>
      <c r="QTJ20" s="9"/>
      <c r="QTK20" s="9"/>
      <c r="QTL20" s="9"/>
      <c r="QTM20" s="9"/>
      <c r="QTN20" s="9"/>
      <c r="QTO20" s="9"/>
      <c r="QTP20" s="9"/>
      <c r="QTQ20" s="9"/>
      <c r="QTR20" s="9"/>
      <c r="QTS20" s="9"/>
      <c r="QTT20" s="9"/>
      <c r="QTU20" s="9"/>
      <c r="QTV20" s="9"/>
      <c r="QTW20" s="9"/>
      <c r="QTX20" s="9"/>
      <c r="QTY20" s="9"/>
      <c r="QTZ20" s="9"/>
      <c r="QUA20" s="9"/>
      <c r="QUB20" s="9"/>
      <c r="QUC20" s="9"/>
      <c r="QUD20" s="9"/>
      <c r="QUE20" s="9"/>
      <c r="QUF20" s="9"/>
      <c r="QUG20" s="9"/>
      <c r="QUH20" s="9"/>
      <c r="QUI20" s="9"/>
      <c r="QUJ20" s="9"/>
      <c r="QUK20" s="9"/>
      <c r="QUL20" s="9"/>
      <c r="QUM20" s="9"/>
      <c r="QUN20" s="9"/>
      <c r="QUO20" s="9"/>
      <c r="QUP20" s="9"/>
      <c r="QUQ20" s="9"/>
      <c r="QUR20" s="9"/>
      <c r="QUS20" s="9"/>
      <c r="QUT20" s="9"/>
      <c r="QUU20" s="9"/>
      <c r="QUV20" s="9"/>
      <c r="QUW20" s="9"/>
      <c r="QUX20" s="9"/>
      <c r="QUY20" s="9"/>
      <c r="QUZ20" s="9"/>
      <c r="QVA20" s="9"/>
      <c r="QVB20" s="9"/>
      <c r="QVC20" s="9"/>
      <c r="QVD20" s="9"/>
      <c r="QVE20" s="9"/>
      <c r="QVF20" s="9"/>
      <c r="QVG20" s="9"/>
      <c r="QVH20" s="9"/>
      <c r="QVI20" s="9"/>
      <c r="QVJ20" s="9"/>
      <c r="QVK20" s="9"/>
      <c r="QVL20" s="9"/>
      <c r="QVM20" s="9"/>
      <c r="QVN20" s="9"/>
      <c r="QVO20" s="9"/>
      <c r="QVP20" s="9"/>
      <c r="QVQ20" s="9"/>
      <c r="QVR20" s="9"/>
      <c r="QVS20" s="9"/>
      <c r="QVT20" s="9"/>
      <c r="QVU20" s="9"/>
      <c r="QVV20" s="9"/>
      <c r="QVW20" s="9"/>
      <c r="QVX20" s="9"/>
      <c r="QVY20" s="9"/>
      <c r="QVZ20" s="9"/>
      <c r="QWA20" s="9"/>
      <c r="QWB20" s="9"/>
      <c r="QWC20" s="9"/>
      <c r="QWD20" s="9"/>
      <c r="QWE20" s="9"/>
      <c r="QWF20" s="9"/>
      <c r="QWG20" s="9"/>
      <c r="QWH20" s="9"/>
      <c r="QWI20" s="9"/>
      <c r="QWJ20" s="9"/>
      <c r="QWK20" s="9"/>
      <c r="QWL20" s="9"/>
      <c r="QWM20" s="9"/>
      <c r="QWN20" s="9"/>
      <c r="QWO20" s="9"/>
      <c r="QWP20" s="9"/>
      <c r="QWQ20" s="9"/>
      <c r="QWR20" s="9"/>
      <c r="QWS20" s="9"/>
      <c r="QWT20" s="9"/>
      <c r="QWU20" s="9"/>
      <c r="QWV20" s="9"/>
      <c r="QWW20" s="9"/>
      <c r="QWX20" s="9"/>
      <c r="QWY20" s="9"/>
      <c r="QWZ20" s="9"/>
      <c r="QXA20" s="9"/>
      <c r="QXB20" s="9"/>
      <c r="QXC20" s="9"/>
      <c r="QXD20" s="9"/>
      <c r="QXE20" s="9"/>
      <c r="QXF20" s="9"/>
      <c r="QXG20" s="9"/>
      <c r="QXH20" s="9"/>
      <c r="QXI20" s="9"/>
      <c r="QXJ20" s="9"/>
      <c r="QXK20" s="9"/>
      <c r="QXL20" s="9"/>
      <c r="QXM20" s="9"/>
      <c r="QXN20" s="9"/>
      <c r="QXO20" s="9"/>
      <c r="QXP20" s="9"/>
      <c r="QXQ20" s="9"/>
      <c r="QXR20" s="9"/>
      <c r="QXS20" s="9"/>
      <c r="QXT20" s="9"/>
      <c r="QXU20" s="9"/>
      <c r="QXV20" s="9"/>
      <c r="QXW20" s="9"/>
      <c r="QXX20" s="9"/>
      <c r="QXY20" s="9"/>
      <c r="QXZ20" s="9"/>
      <c r="QYA20" s="9"/>
      <c r="QYB20" s="9"/>
      <c r="QYC20" s="9"/>
      <c r="QYD20" s="9"/>
      <c r="QYE20" s="9"/>
      <c r="QYF20" s="9"/>
      <c r="QYG20" s="9"/>
      <c r="QYH20" s="9"/>
      <c r="QYI20" s="9"/>
      <c r="QYJ20" s="9"/>
      <c r="QYK20" s="9"/>
      <c r="QYL20" s="9"/>
      <c r="QYM20" s="9"/>
      <c r="QYN20" s="9"/>
      <c r="QYO20" s="9"/>
      <c r="QYP20" s="9"/>
      <c r="QYQ20" s="9"/>
      <c r="QYR20" s="9"/>
      <c r="QYS20" s="9"/>
      <c r="QYT20" s="9"/>
      <c r="QYU20" s="9"/>
      <c r="QYV20" s="9"/>
      <c r="QYW20" s="9"/>
      <c r="QYX20" s="9"/>
      <c r="QYY20" s="9"/>
      <c r="QYZ20" s="9"/>
      <c r="QZA20" s="9"/>
      <c r="QZB20" s="9"/>
      <c r="QZC20" s="9"/>
      <c r="QZD20" s="9"/>
      <c r="QZE20" s="9"/>
      <c r="QZF20" s="9"/>
      <c r="QZG20" s="9"/>
      <c r="QZH20" s="9"/>
      <c r="QZI20" s="9"/>
      <c r="QZJ20" s="9"/>
      <c r="QZK20" s="9"/>
      <c r="QZL20" s="9"/>
      <c r="QZM20" s="9"/>
      <c r="QZN20" s="9"/>
      <c r="QZO20" s="9"/>
      <c r="QZP20" s="9"/>
      <c r="QZQ20" s="9"/>
      <c r="QZR20" s="9"/>
      <c r="QZS20" s="9"/>
      <c r="QZT20" s="9"/>
      <c r="QZU20" s="9"/>
      <c r="QZV20" s="9"/>
      <c r="QZW20" s="9"/>
      <c r="QZX20" s="9"/>
      <c r="QZY20" s="9"/>
      <c r="QZZ20" s="9"/>
      <c r="RAA20" s="9"/>
      <c r="RAB20" s="9"/>
      <c r="RAC20" s="9"/>
      <c r="RAD20" s="9"/>
      <c r="RAE20" s="9"/>
      <c r="RAF20" s="9"/>
      <c r="RAG20" s="9"/>
      <c r="RAH20" s="9"/>
      <c r="RAI20" s="9"/>
      <c r="RAJ20" s="9"/>
      <c r="RAK20" s="9"/>
      <c r="RAL20" s="9"/>
      <c r="RAM20" s="9"/>
      <c r="RAN20" s="9"/>
      <c r="RAO20" s="9"/>
      <c r="RAP20" s="9"/>
      <c r="RAQ20" s="9"/>
      <c r="RAR20" s="9"/>
      <c r="RAS20" s="9"/>
      <c r="RAT20" s="9"/>
      <c r="RAU20" s="9"/>
      <c r="RAV20" s="9"/>
      <c r="RAW20" s="9"/>
      <c r="RAX20" s="9"/>
      <c r="RAY20" s="9"/>
      <c r="RAZ20" s="9"/>
      <c r="RBA20" s="9"/>
      <c r="RBB20" s="9"/>
      <c r="RBC20" s="9"/>
      <c r="RBD20" s="9"/>
      <c r="RBE20" s="9"/>
      <c r="RBF20" s="9"/>
      <c r="RBG20" s="9"/>
      <c r="RBH20" s="9"/>
      <c r="RBI20" s="9"/>
      <c r="RBJ20" s="9"/>
      <c r="RBK20" s="9"/>
      <c r="RBL20" s="9"/>
      <c r="RBM20" s="9"/>
      <c r="RBN20" s="9"/>
      <c r="RBO20" s="9"/>
      <c r="RBP20" s="9"/>
      <c r="RBQ20" s="9"/>
      <c r="RBR20" s="9"/>
      <c r="RBS20" s="9"/>
      <c r="RBT20" s="9"/>
      <c r="RBU20" s="9"/>
      <c r="RBV20" s="9"/>
      <c r="RBW20" s="9"/>
      <c r="RBX20" s="9"/>
      <c r="RBY20" s="9"/>
      <c r="RBZ20" s="9"/>
      <c r="RCA20" s="9"/>
      <c r="RCB20" s="9"/>
      <c r="RCC20" s="9"/>
      <c r="RCD20" s="9"/>
      <c r="RCE20" s="9"/>
      <c r="RCF20" s="9"/>
      <c r="RCG20" s="9"/>
      <c r="RCH20" s="9"/>
      <c r="RCI20" s="9"/>
      <c r="RCJ20" s="9"/>
      <c r="RCK20" s="9"/>
      <c r="RCL20" s="9"/>
      <c r="RCM20" s="9"/>
      <c r="RCN20" s="9"/>
      <c r="RCO20" s="9"/>
      <c r="RCP20" s="9"/>
      <c r="RCQ20" s="9"/>
      <c r="RCR20" s="9"/>
      <c r="RCS20" s="9"/>
      <c r="RCT20" s="9"/>
      <c r="RCU20" s="9"/>
      <c r="RCV20" s="9"/>
      <c r="RCW20" s="9"/>
      <c r="RCX20" s="9"/>
      <c r="RCY20" s="9"/>
      <c r="RCZ20" s="9"/>
      <c r="RDA20" s="9"/>
      <c r="RDB20" s="9"/>
      <c r="RDC20" s="9"/>
      <c r="RDD20" s="9"/>
      <c r="RDE20" s="9"/>
      <c r="RDF20" s="9"/>
      <c r="RDG20" s="9"/>
      <c r="RDH20" s="9"/>
      <c r="RDI20" s="9"/>
      <c r="RDJ20" s="9"/>
      <c r="RDK20" s="9"/>
      <c r="RDL20" s="9"/>
      <c r="RDM20" s="9"/>
      <c r="RDN20" s="9"/>
      <c r="RDO20" s="9"/>
      <c r="RDP20" s="9"/>
      <c r="RDQ20" s="9"/>
      <c r="RDR20" s="9"/>
      <c r="RDS20" s="9"/>
      <c r="RDT20" s="9"/>
      <c r="RDU20" s="9"/>
      <c r="RDV20" s="9"/>
      <c r="RDW20" s="9"/>
      <c r="RDX20" s="9"/>
      <c r="RDY20" s="9"/>
      <c r="RDZ20" s="9"/>
      <c r="REA20" s="9"/>
      <c r="REB20" s="9"/>
      <c r="REC20" s="9"/>
      <c r="RED20" s="9"/>
      <c r="REE20" s="9"/>
      <c r="REF20" s="9"/>
      <c r="REG20" s="9"/>
      <c r="REH20" s="9"/>
      <c r="REI20" s="9"/>
      <c r="REJ20" s="9"/>
      <c r="REK20" s="9"/>
      <c r="REL20" s="9"/>
      <c r="REM20" s="9"/>
      <c r="REN20" s="9"/>
      <c r="REO20" s="9"/>
      <c r="REP20" s="9"/>
      <c r="REQ20" s="9"/>
      <c r="RER20" s="9"/>
      <c r="RES20" s="9"/>
      <c r="RET20" s="9"/>
      <c r="REU20" s="9"/>
      <c r="REV20" s="9"/>
      <c r="REW20" s="9"/>
      <c r="REX20" s="9"/>
      <c r="REY20" s="9"/>
      <c r="REZ20" s="9"/>
      <c r="RFA20" s="9"/>
      <c r="RFB20" s="9"/>
      <c r="RFC20" s="9"/>
      <c r="RFD20" s="9"/>
      <c r="RFE20" s="9"/>
      <c r="RFF20" s="9"/>
      <c r="RFG20" s="9"/>
      <c r="RFH20" s="9"/>
      <c r="RFI20" s="9"/>
      <c r="RFJ20" s="9"/>
      <c r="RFK20" s="9"/>
      <c r="RFL20" s="9"/>
      <c r="RFM20" s="9"/>
      <c r="RFN20" s="9"/>
      <c r="RFO20" s="9"/>
      <c r="RFP20" s="9"/>
      <c r="RFQ20" s="9"/>
      <c r="RFR20" s="9"/>
      <c r="RFS20" s="9"/>
      <c r="RFT20" s="9"/>
      <c r="RFU20" s="9"/>
      <c r="RFV20" s="9"/>
      <c r="RFW20" s="9"/>
      <c r="RFX20" s="9"/>
      <c r="RFY20" s="9"/>
      <c r="RFZ20" s="9"/>
      <c r="RGA20" s="9"/>
      <c r="RGB20" s="9"/>
      <c r="RGC20" s="9"/>
      <c r="RGD20" s="9"/>
      <c r="RGE20" s="9"/>
      <c r="RGF20" s="9"/>
      <c r="RGG20" s="9"/>
      <c r="RGH20" s="9"/>
      <c r="RGI20" s="9"/>
      <c r="RGJ20" s="9"/>
      <c r="RGK20" s="9"/>
      <c r="RGL20" s="9"/>
      <c r="RGM20" s="9"/>
      <c r="RGN20" s="9"/>
      <c r="RGO20" s="9"/>
      <c r="RGP20" s="9"/>
      <c r="RGQ20" s="9"/>
      <c r="RGR20" s="9"/>
      <c r="RGS20" s="9"/>
      <c r="RGT20" s="9"/>
      <c r="RGU20" s="9"/>
      <c r="RGV20" s="9"/>
      <c r="RGW20" s="9"/>
      <c r="RGX20" s="9"/>
      <c r="RGY20" s="9"/>
      <c r="RGZ20" s="9"/>
      <c r="RHA20" s="9"/>
      <c r="RHB20" s="9"/>
      <c r="RHC20" s="9"/>
      <c r="RHD20" s="9"/>
      <c r="RHE20" s="9"/>
      <c r="RHF20" s="9"/>
      <c r="RHG20" s="9"/>
      <c r="RHH20" s="9"/>
      <c r="RHI20" s="9"/>
      <c r="RHJ20" s="9"/>
      <c r="RHK20" s="9"/>
      <c r="RHL20" s="9"/>
      <c r="RHM20" s="9"/>
      <c r="RHN20" s="9"/>
      <c r="RHO20" s="9"/>
      <c r="RHP20" s="9"/>
      <c r="RHQ20" s="9"/>
      <c r="RHR20" s="9"/>
      <c r="RHS20" s="9"/>
      <c r="RHT20" s="9"/>
      <c r="RHU20" s="9"/>
      <c r="RHV20" s="9"/>
      <c r="RHW20" s="9"/>
      <c r="RHX20" s="9"/>
      <c r="RHY20" s="9"/>
      <c r="RHZ20" s="9"/>
      <c r="RIA20" s="9"/>
      <c r="RIB20" s="9"/>
      <c r="RIC20" s="9"/>
      <c r="RID20" s="9"/>
      <c r="RIE20" s="9"/>
      <c r="RIF20" s="9"/>
      <c r="RIG20" s="9"/>
      <c r="RIH20" s="9"/>
      <c r="RII20" s="9"/>
      <c r="RIJ20" s="9"/>
      <c r="RIK20" s="9"/>
      <c r="RIL20" s="9"/>
      <c r="RIM20" s="9"/>
      <c r="RIN20" s="9"/>
      <c r="RIO20" s="9"/>
      <c r="RIP20" s="9"/>
      <c r="RIQ20" s="9"/>
      <c r="RIR20" s="9"/>
      <c r="RIS20" s="9"/>
      <c r="RIT20" s="9"/>
      <c r="RIU20" s="9"/>
      <c r="RIV20" s="9"/>
      <c r="RIW20" s="9"/>
      <c r="RIX20" s="9"/>
      <c r="RIY20" s="9"/>
      <c r="RIZ20" s="9"/>
      <c r="RJA20" s="9"/>
      <c r="RJB20" s="9"/>
      <c r="RJC20" s="9"/>
      <c r="RJD20" s="9"/>
      <c r="RJE20" s="9"/>
      <c r="RJF20" s="9"/>
      <c r="RJG20" s="9"/>
      <c r="RJH20" s="9"/>
      <c r="RJI20" s="9"/>
      <c r="RJJ20" s="9"/>
      <c r="RJK20" s="9"/>
      <c r="RJL20" s="9"/>
      <c r="RJM20" s="9"/>
      <c r="RJN20" s="9"/>
      <c r="RJO20" s="9"/>
      <c r="RJP20" s="9"/>
      <c r="RJQ20" s="9"/>
      <c r="RJR20" s="9"/>
      <c r="RJS20" s="9"/>
      <c r="RJT20" s="9"/>
      <c r="RJU20" s="9"/>
      <c r="RJV20" s="9"/>
      <c r="RJW20" s="9"/>
      <c r="RJX20" s="9"/>
      <c r="RJY20" s="9"/>
      <c r="RJZ20" s="9"/>
      <c r="RKA20" s="9"/>
      <c r="RKB20" s="9"/>
      <c r="RKC20" s="9"/>
      <c r="RKD20" s="9"/>
      <c r="RKE20" s="9"/>
      <c r="RKF20" s="9"/>
      <c r="RKG20" s="9"/>
      <c r="RKH20" s="9"/>
      <c r="RKI20" s="9"/>
      <c r="RKJ20" s="9"/>
      <c r="RKK20" s="9"/>
      <c r="RKL20" s="9"/>
      <c r="RKM20" s="9"/>
      <c r="RKN20" s="9"/>
      <c r="RKO20" s="9"/>
      <c r="RKP20" s="9"/>
      <c r="RKQ20" s="9"/>
      <c r="RKR20" s="9"/>
      <c r="RKS20" s="9"/>
      <c r="RKT20" s="9"/>
      <c r="RKU20" s="9"/>
      <c r="RKV20" s="9"/>
      <c r="RKW20" s="9"/>
      <c r="RKX20" s="9"/>
      <c r="RKY20" s="9"/>
      <c r="RKZ20" s="9"/>
      <c r="RLA20" s="9"/>
      <c r="RLB20" s="9"/>
      <c r="RLC20" s="9"/>
      <c r="RLD20" s="9"/>
      <c r="RLE20" s="9"/>
      <c r="RLF20" s="9"/>
      <c r="RLG20" s="9"/>
      <c r="RLH20" s="9"/>
      <c r="RLI20" s="9"/>
      <c r="RLJ20" s="9"/>
      <c r="RLK20" s="9"/>
      <c r="RLL20" s="9"/>
      <c r="RLM20" s="9"/>
      <c r="RLN20" s="9"/>
      <c r="RLO20" s="9"/>
      <c r="RLP20" s="9"/>
      <c r="RLQ20" s="9"/>
      <c r="RLR20" s="9"/>
      <c r="RLS20" s="9"/>
      <c r="RLT20" s="9"/>
      <c r="RLU20" s="9"/>
      <c r="RLV20" s="9"/>
      <c r="RLW20" s="9"/>
      <c r="RLX20" s="9"/>
      <c r="RLY20" s="9"/>
      <c r="RLZ20" s="9"/>
      <c r="RMA20" s="9"/>
      <c r="RMB20" s="9"/>
      <c r="RMC20" s="9"/>
      <c r="RMD20" s="9"/>
      <c r="RME20" s="9"/>
      <c r="RMF20" s="9"/>
      <c r="RMG20" s="9"/>
      <c r="RMH20" s="9"/>
      <c r="RMI20" s="9"/>
      <c r="RMJ20" s="9"/>
      <c r="RMK20" s="9"/>
      <c r="RML20" s="9"/>
      <c r="RMM20" s="9"/>
      <c r="RMN20" s="9"/>
      <c r="RMO20" s="9"/>
      <c r="RMP20" s="9"/>
      <c r="RMQ20" s="9"/>
      <c r="RMR20" s="9"/>
      <c r="RMS20" s="9"/>
      <c r="RMT20" s="9"/>
      <c r="RMU20" s="9"/>
      <c r="RMV20" s="9"/>
      <c r="RMW20" s="9"/>
      <c r="RMX20" s="9"/>
      <c r="RMY20" s="9"/>
      <c r="RMZ20" s="9"/>
      <c r="RNA20" s="9"/>
      <c r="RNB20" s="9"/>
      <c r="RNC20" s="9"/>
      <c r="RND20" s="9"/>
      <c r="RNE20" s="9"/>
      <c r="RNF20" s="9"/>
      <c r="RNG20" s="9"/>
      <c r="RNH20" s="9"/>
      <c r="RNI20" s="9"/>
      <c r="RNJ20" s="9"/>
      <c r="RNK20" s="9"/>
      <c r="RNL20" s="9"/>
      <c r="RNM20" s="9"/>
      <c r="RNN20" s="9"/>
      <c r="RNO20" s="9"/>
      <c r="RNP20" s="9"/>
      <c r="RNQ20" s="9"/>
      <c r="RNR20" s="9"/>
      <c r="RNS20" s="9"/>
      <c r="RNT20" s="9"/>
      <c r="RNU20" s="9"/>
      <c r="RNV20" s="9"/>
      <c r="RNW20" s="9"/>
      <c r="RNX20" s="9"/>
      <c r="RNY20" s="9"/>
      <c r="RNZ20" s="9"/>
      <c r="ROA20" s="9"/>
      <c r="ROB20" s="9"/>
      <c r="ROC20" s="9"/>
      <c r="ROD20" s="9"/>
      <c r="ROE20" s="9"/>
      <c r="ROF20" s="9"/>
      <c r="ROG20" s="9"/>
      <c r="ROH20" s="9"/>
      <c r="ROI20" s="9"/>
      <c r="ROJ20" s="9"/>
      <c r="ROK20" s="9"/>
      <c r="ROL20" s="9"/>
      <c r="ROM20" s="9"/>
      <c r="RON20" s="9"/>
      <c r="ROO20" s="9"/>
      <c r="ROP20" s="9"/>
      <c r="ROQ20" s="9"/>
      <c r="ROR20" s="9"/>
      <c r="ROS20" s="9"/>
      <c r="ROT20" s="9"/>
      <c r="ROU20" s="9"/>
      <c r="ROV20" s="9"/>
      <c r="ROW20" s="9"/>
      <c r="ROX20" s="9"/>
      <c r="ROY20" s="9"/>
      <c r="ROZ20" s="9"/>
      <c r="RPA20" s="9"/>
      <c r="RPB20" s="9"/>
      <c r="RPC20" s="9"/>
      <c r="RPD20" s="9"/>
      <c r="RPE20" s="9"/>
      <c r="RPF20" s="9"/>
      <c r="RPG20" s="9"/>
      <c r="RPH20" s="9"/>
      <c r="RPI20" s="9"/>
      <c r="RPJ20" s="9"/>
      <c r="RPK20" s="9"/>
      <c r="RPL20" s="9"/>
      <c r="RPM20" s="9"/>
      <c r="RPN20" s="9"/>
      <c r="RPO20" s="9"/>
      <c r="RPP20" s="9"/>
      <c r="RPQ20" s="9"/>
      <c r="RPR20" s="9"/>
      <c r="RPS20" s="9"/>
      <c r="RPT20" s="9"/>
      <c r="RPU20" s="9"/>
      <c r="RPV20" s="9"/>
      <c r="RPW20" s="9"/>
      <c r="RPX20" s="9"/>
      <c r="RPY20" s="9"/>
      <c r="RPZ20" s="9"/>
      <c r="RQA20" s="9"/>
      <c r="RQB20" s="9"/>
      <c r="RQC20" s="9"/>
      <c r="RQD20" s="9"/>
      <c r="RQE20" s="9"/>
      <c r="RQF20" s="9"/>
      <c r="RQG20" s="9"/>
      <c r="RQH20" s="9"/>
      <c r="RQI20" s="9"/>
      <c r="RQJ20" s="9"/>
      <c r="RQK20" s="9"/>
      <c r="RQL20" s="9"/>
      <c r="RQM20" s="9"/>
      <c r="RQN20" s="9"/>
      <c r="RQO20" s="9"/>
      <c r="RQP20" s="9"/>
      <c r="RQQ20" s="9"/>
      <c r="RQR20" s="9"/>
      <c r="RQS20" s="9"/>
      <c r="RQT20" s="9"/>
      <c r="RQU20" s="9"/>
      <c r="RQV20" s="9"/>
      <c r="RQW20" s="9"/>
      <c r="RQX20" s="9"/>
      <c r="RQY20" s="9"/>
      <c r="RQZ20" s="9"/>
      <c r="RRA20" s="9"/>
      <c r="RRB20" s="9"/>
      <c r="RRC20" s="9"/>
      <c r="RRD20" s="9"/>
      <c r="RRE20" s="9"/>
      <c r="RRF20" s="9"/>
      <c r="RRG20" s="9"/>
      <c r="RRH20" s="9"/>
      <c r="RRI20" s="9"/>
      <c r="RRJ20" s="9"/>
      <c r="RRK20" s="9"/>
      <c r="RRL20" s="9"/>
      <c r="RRM20" s="9"/>
      <c r="RRN20" s="9"/>
      <c r="RRO20" s="9"/>
      <c r="RRP20" s="9"/>
      <c r="RRQ20" s="9"/>
      <c r="RRR20" s="9"/>
      <c r="RRS20" s="9"/>
      <c r="RRT20" s="9"/>
      <c r="RRU20" s="9"/>
      <c r="RRV20" s="9"/>
      <c r="RRW20" s="9"/>
      <c r="RRX20" s="9"/>
      <c r="RRY20" s="9"/>
      <c r="RRZ20" s="9"/>
      <c r="RSA20" s="9"/>
      <c r="RSB20" s="9"/>
      <c r="RSC20" s="9"/>
      <c r="RSD20" s="9"/>
      <c r="RSE20" s="9"/>
      <c r="RSF20" s="9"/>
      <c r="RSG20" s="9"/>
      <c r="RSH20" s="9"/>
      <c r="RSI20" s="9"/>
      <c r="RSJ20" s="9"/>
      <c r="RSK20" s="9"/>
      <c r="RSL20" s="9"/>
      <c r="RSM20" s="9"/>
      <c r="RSN20" s="9"/>
      <c r="RSO20" s="9"/>
      <c r="RSP20" s="9"/>
      <c r="RSQ20" s="9"/>
      <c r="RSR20" s="9"/>
      <c r="RSS20" s="9"/>
      <c r="RST20" s="9"/>
      <c r="RSU20" s="9"/>
      <c r="RSV20" s="9"/>
      <c r="RSW20" s="9"/>
      <c r="RSX20" s="9"/>
      <c r="RSY20" s="9"/>
      <c r="RSZ20" s="9"/>
      <c r="RTA20" s="9"/>
      <c r="RTB20" s="9"/>
      <c r="RTC20" s="9"/>
      <c r="RTD20" s="9"/>
      <c r="RTE20" s="9"/>
      <c r="RTF20" s="9"/>
      <c r="RTG20" s="9"/>
      <c r="RTH20" s="9"/>
      <c r="RTI20" s="9"/>
      <c r="RTJ20" s="9"/>
      <c r="RTK20" s="9"/>
      <c r="RTL20" s="9"/>
      <c r="RTM20" s="9"/>
      <c r="RTN20" s="9"/>
      <c r="RTO20" s="9"/>
      <c r="RTP20" s="9"/>
      <c r="RTQ20" s="9"/>
      <c r="RTR20" s="9"/>
      <c r="RTS20" s="9"/>
      <c r="RTT20" s="9"/>
      <c r="RTU20" s="9"/>
      <c r="RTV20" s="9"/>
      <c r="RTW20" s="9"/>
      <c r="RTX20" s="9"/>
      <c r="RTY20" s="9"/>
      <c r="RTZ20" s="9"/>
      <c r="RUA20" s="9"/>
      <c r="RUB20" s="9"/>
      <c r="RUC20" s="9"/>
      <c r="RUD20" s="9"/>
      <c r="RUE20" s="9"/>
      <c r="RUF20" s="9"/>
      <c r="RUG20" s="9"/>
      <c r="RUH20" s="9"/>
      <c r="RUI20" s="9"/>
      <c r="RUJ20" s="9"/>
      <c r="RUK20" s="9"/>
      <c r="RUL20" s="9"/>
      <c r="RUM20" s="9"/>
      <c r="RUN20" s="9"/>
      <c r="RUO20" s="9"/>
      <c r="RUP20" s="9"/>
      <c r="RUQ20" s="9"/>
      <c r="RUR20" s="9"/>
      <c r="RUS20" s="9"/>
      <c r="RUT20" s="9"/>
      <c r="RUU20" s="9"/>
      <c r="RUV20" s="9"/>
      <c r="RUW20" s="9"/>
      <c r="RUX20" s="9"/>
      <c r="RUY20" s="9"/>
      <c r="RUZ20" s="9"/>
      <c r="RVA20" s="9"/>
      <c r="RVB20" s="9"/>
      <c r="RVC20" s="9"/>
      <c r="RVD20" s="9"/>
      <c r="RVE20" s="9"/>
      <c r="RVF20" s="9"/>
      <c r="RVG20" s="9"/>
      <c r="RVH20" s="9"/>
      <c r="RVI20" s="9"/>
      <c r="RVJ20" s="9"/>
      <c r="RVK20" s="9"/>
      <c r="RVL20" s="9"/>
      <c r="RVM20" s="9"/>
      <c r="RVN20" s="9"/>
      <c r="RVO20" s="9"/>
      <c r="RVP20" s="9"/>
      <c r="RVQ20" s="9"/>
      <c r="RVR20" s="9"/>
      <c r="RVS20" s="9"/>
      <c r="RVT20" s="9"/>
      <c r="RVU20" s="9"/>
      <c r="RVV20" s="9"/>
      <c r="RVW20" s="9"/>
      <c r="RVX20" s="9"/>
      <c r="RVY20" s="9"/>
      <c r="RVZ20" s="9"/>
      <c r="RWA20" s="9"/>
      <c r="RWB20" s="9"/>
      <c r="RWC20" s="9"/>
      <c r="RWD20" s="9"/>
      <c r="RWE20" s="9"/>
      <c r="RWF20" s="9"/>
      <c r="RWG20" s="9"/>
      <c r="RWH20" s="9"/>
      <c r="RWI20" s="9"/>
      <c r="RWJ20" s="9"/>
      <c r="RWK20" s="9"/>
      <c r="RWL20" s="9"/>
      <c r="RWM20" s="9"/>
      <c r="RWN20" s="9"/>
      <c r="RWO20" s="9"/>
      <c r="RWP20" s="9"/>
      <c r="RWQ20" s="9"/>
      <c r="RWR20" s="9"/>
      <c r="RWS20" s="9"/>
      <c r="RWT20" s="9"/>
      <c r="RWU20" s="9"/>
      <c r="RWV20" s="9"/>
      <c r="RWW20" s="9"/>
      <c r="RWX20" s="9"/>
      <c r="RWY20" s="9"/>
      <c r="RWZ20" s="9"/>
      <c r="RXA20" s="9"/>
      <c r="RXB20" s="9"/>
      <c r="RXC20" s="9"/>
      <c r="RXD20" s="9"/>
      <c r="RXE20" s="9"/>
      <c r="RXF20" s="9"/>
      <c r="RXG20" s="9"/>
      <c r="RXH20" s="9"/>
      <c r="RXI20" s="9"/>
      <c r="RXJ20" s="9"/>
      <c r="RXK20" s="9"/>
      <c r="RXL20" s="9"/>
      <c r="RXM20" s="9"/>
      <c r="RXN20" s="9"/>
      <c r="RXO20" s="9"/>
      <c r="RXP20" s="9"/>
      <c r="RXQ20" s="9"/>
      <c r="RXR20" s="9"/>
      <c r="RXS20" s="9"/>
      <c r="RXT20" s="9"/>
      <c r="RXU20" s="9"/>
      <c r="RXV20" s="9"/>
      <c r="RXW20" s="9"/>
      <c r="RXX20" s="9"/>
      <c r="RXY20" s="9"/>
      <c r="RXZ20" s="9"/>
      <c r="RYA20" s="9"/>
      <c r="RYB20" s="9"/>
      <c r="RYC20" s="9"/>
      <c r="RYD20" s="9"/>
      <c r="RYE20" s="9"/>
      <c r="RYF20" s="9"/>
      <c r="RYG20" s="9"/>
      <c r="RYH20" s="9"/>
      <c r="RYI20" s="9"/>
      <c r="RYJ20" s="9"/>
      <c r="RYK20" s="9"/>
      <c r="RYL20" s="9"/>
      <c r="RYM20" s="9"/>
      <c r="RYN20" s="9"/>
      <c r="RYO20" s="9"/>
      <c r="RYP20" s="9"/>
      <c r="RYQ20" s="9"/>
      <c r="RYR20" s="9"/>
      <c r="RYS20" s="9"/>
      <c r="RYT20" s="9"/>
      <c r="RYU20" s="9"/>
      <c r="RYV20" s="9"/>
      <c r="RYW20" s="9"/>
      <c r="RYX20" s="9"/>
      <c r="RYY20" s="9"/>
      <c r="RYZ20" s="9"/>
      <c r="RZA20" s="9"/>
      <c r="RZB20" s="9"/>
      <c r="RZC20" s="9"/>
      <c r="RZD20" s="9"/>
      <c r="RZE20" s="9"/>
      <c r="RZF20" s="9"/>
      <c r="RZG20" s="9"/>
      <c r="RZH20" s="9"/>
      <c r="RZI20" s="9"/>
      <c r="RZJ20" s="9"/>
      <c r="RZK20" s="9"/>
      <c r="RZL20" s="9"/>
      <c r="RZM20" s="9"/>
      <c r="RZN20" s="9"/>
      <c r="RZO20" s="9"/>
      <c r="RZP20" s="9"/>
      <c r="RZQ20" s="9"/>
      <c r="RZR20" s="9"/>
      <c r="RZS20" s="9"/>
      <c r="RZT20" s="9"/>
      <c r="RZU20" s="9"/>
      <c r="RZV20" s="9"/>
      <c r="RZW20" s="9"/>
      <c r="RZX20" s="9"/>
      <c r="RZY20" s="9"/>
      <c r="RZZ20" s="9"/>
      <c r="SAA20" s="9"/>
      <c r="SAB20" s="9"/>
      <c r="SAC20" s="9"/>
      <c r="SAD20" s="9"/>
      <c r="SAE20" s="9"/>
      <c r="SAF20" s="9"/>
      <c r="SAG20" s="9"/>
      <c r="SAH20" s="9"/>
      <c r="SAI20" s="9"/>
      <c r="SAJ20" s="9"/>
      <c r="SAK20" s="9"/>
      <c r="SAL20" s="9"/>
      <c r="SAM20" s="9"/>
      <c r="SAN20" s="9"/>
      <c r="SAO20" s="9"/>
      <c r="SAP20" s="9"/>
      <c r="SAQ20" s="9"/>
      <c r="SAR20" s="9"/>
      <c r="SAS20" s="9"/>
      <c r="SAT20" s="9"/>
      <c r="SAU20" s="9"/>
      <c r="SAV20" s="9"/>
      <c r="SAW20" s="9"/>
      <c r="SAX20" s="9"/>
      <c r="SAY20" s="9"/>
      <c r="SAZ20" s="9"/>
      <c r="SBA20" s="9"/>
      <c r="SBB20" s="9"/>
      <c r="SBC20" s="9"/>
      <c r="SBD20" s="9"/>
      <c r="SBE20" s="9"/>
      <c r="SBF20" s="9"/>
      <c r="SBG20" s="9"/>
      <c r="SBH20" s="9"/>
      <c r="SBI20" s="9"/>
      <c r="SBJ20" s="9"/>
      <c r="SBK20" s="9"/>
      <c r="SBL20" s="9"/>
      <c r="SBM20" s="9"/>
      <c r="SBN20" s="9"/>
      <c r="SBO20" s="9"/>
      <c r="SBP20" s="9"/>
      <c r="SBQ20" s="9"/>
      <c r="SBR20" s="9"/>
      <c r="SBS20" s="9"/>
      <c r="SBT20" s="9"/>
      <c r="SBU20" s="9"/>
      <c r="SBV20" s="9"/>
      <c r="SBW20" s="9"/>
      <c r="SBX20" s="9"/>
      <c r="SBY20" s="9"/>
      <c r="SBZ20" s="9"/>
      <c r="SCA20" s="9"/>
      <c r="SCB20" s="9"/>
      <c r="SCC20" s="9"/>
      <c r="SCD20" s="9"/>
      <c r="SCE20" s="9"/>
      <c r="SCF20" s="9"/>
      <c r="SCG20" s="9"/>
      <c r="SCH20" s="9"/>
      <c r="SCI20" s="9"/>
      <c r="SCJ20" s="9"/>
      <c r="SCK20" s="9"/>
      <c r="SCL20" s="9"/>
      <c r="SCM20" s="9"/>
      <c r="SCN20" s="9"/>
      <c r="SCO20" s="9"/>
      <c r="SCP20" s="9"/>
      <c r="SCQ20" s="9"/>
      <c r="SCR20" s="9"/>
      <c r="SCS20" s="9"/>
      <c r="SCT20" s="9"/>
      <c r="SCU20" s="9"/>
      <c r="SCV20" s="9"/>
      <c r="SCW20" s="9"/>
      <c r="SCX20" s="9"/>
      <c r="SCY20" s="9"/>
      <c r="SCZ20" s="9"/>
      <c r="SDA20" s="9"/>
      <c r="SDB20" s="9"/>
      <c r="SDC20" s="9"/>
      <c r="SDD20" s="9"/>
      <c r="SDE20" s="9"/>
      <c r="SDF20" s="9"/>
      <c r="SDG20" s="9"/>
      <c r="SDH20" s="9"/>
      <c r="SDI20" s="9"/>
      <c r="SDJ20" s="9"/>
      <c r="SDK20" s="9"/>
      <c r="SDL20" s="9"/>
      <c r="SDM20" s="9"/>
      <c r="SDN20" s="9"/>
      <c r="SDO20" s="9"/>
      <c r="SDP20" s="9"/>
      <c r="SDQ20" s="9"/>
      <c r="SDR20" s="9"/>
      <c r="SDS20" s="9"/>
      <c r="SDT20" s="9"/>
      <c r="SDU20" s="9"/>
      <c r="SDV20" s="9"/>
      <c r="SDW20" s="9"/>
      <c r="SDX20" s="9"/>
      <c r="SDY20" s="9"/>
      <c r="SDZ20" s="9"/>
      <c r="SEA20" s="9"/>
      <c r="SEB20" s="9"/>
      <c r="SEC20" s="9"/>
      <c r="SED20" s="9"/>
      <c r="SEE20" s="9"/>
      <c r="SEF20" s="9"/>
      <c r="SEG20" s="9"/>
      <c r="SEH20" s="9"/>
      <c r="SEI20" s="9"/>
      <c r="SEJ20" s="9"/>
      <c r="SEK20" s="9"/>
      <c r="SEL20" s="9"/>
      <c r="SEM20" s="9"/>
      <c r="SEN20" s="9"/>
      <c r="SEO20" s="9"/>
      <c r="SEP20" s="9"/>
      <c r="SEQ20" s="9"/>
      <c r="SER20" s="9"/>
      <c r="SES20" s="9"/>
      <c r="SET20" s="9"/>
      <c r="SEU20" s="9"/>
      <c r="SEV20" s="9"/>
      <c r="SEW20" s="9"/>
      <c r="SEX20" s="9"/>
      <c r="SEY20" s="9"/>
      <c r="SEZ20" s="9"/>
      <c r="SFA20" s="9"/>
      <c r="SFB20" s="9"/>
      <c r="SFC20" s="9"/>
      <c r="SFD20" s="9"/>
      <c r="SFE20" s="9"/>
      <c r="SFF20" s="9"/>
      <c r="SFG20" s="9"/>
      <c r="SFH20" s="9"/>
      <c r="SFI20" s="9"/>
      <c r="SFJ20" s="9"/>
      <c r="SFK20" s="9"/>
      <c r="SFL20" s="9"/>
      <c r="SFM20" s="9"/>
      <c r="SFN20" s="9"/>
      <c r="SFO20" s="9"/>
      <c r="SFP20" s="9"/>
      <c r="SFQ20" s="9"/>
      <c r="SFR20" s="9"/>
      <c r="SFS20" s="9"/>
      <c r="SFT20" s="9"/>
      <c r="SFU20" s="9"/>
      <c r="SFV20" s="9"/>
      <c r="SFW20" s="9"/>
      <c r="SFX20" s="9"/>
      <c r="SFY20" s="9"/>
      <c r="SFZ20" s="9"/>
      <c r="SGA20" s="9"/>
      <c r="SGB20" s="9"/>
      <c r="SGC20" s="9"/>
      <c r="SGD20" s="9"/>
      <c r="SGE20" s="9"/>
      <c r="SGF20" s="9"/>
      <c r="SGG20" s="9"/>
      <c r="SGH20" s="9"/>
      <c r="SGI20" s="9"/>
      <c r="SGJ20" s="9"/>
      <c r="SGK20" s="9"/>
      <c r="SGL20" s="9"/>
      <c r="SGM20" s="9"/>
      <c r="SGN20" s="9"/>
      <c r="SGO20" s="9"/>
      <c r="SGP20" s="9"/>
      <c r="SGQ20" s="9"/>
      <c r="SGR20" s="9"/>
      <c r="SGS20" s="9"/>
      <c r="SGT20" s="9"/>
      <c r="SGU20" s="9"/>
      <c r="SGV20" s="9"/>
      <c r="SGW20" s="9"/>
      <c r="SGX20" s="9"/>
      <c r="SGY20" s="9"/>
      <c r="SGZ20" s="9"/>
      <c r="SHA20" s="9"/>
      <c r="SHB20" s="9"/>
      <c r="SHC20" s="9"/>
      <c r="SHD20" s="9"/>
      <c r="SHE20" s="9"/>
      <c r="SHF20" s="9"/>
      <c r="SHG20" s="9"/>
      <c r="SHH20" s="9"/>
      <c r="SHI20" s="9"/>
      <c r="SHJ20" s="9"/>
      <c r="SHK20" s="9"/>
      <c r="SHL20" s="9"/>
      <c r="SHM20" s="9"/>
      <c r="SHN20" s="9"/>
      <c r="SHO20" s="9"/>
      <c r="SHP20" s="9"/>
      <c r="SHQ20" s="9"/>
      <c r="SHR20" s="9"/>
      <c r="SHS20" s="9"/>
      <c r="SHT20" s="9"/>
      <c r="SHU20" s="9"/>
      <c r="SHV20" s="9"/>
      <c r="SHW20" s="9"/>
      <c r="SHX20" s="9"/>
      <c r="SHY20" s="9"/>
      <c r="SHZ20" s="9"/>
      <c r="SIA20" s="9"/>
      <c r="SIB20" s="9"/>
      <c r="SIC20" s="9"/>
      <c r="SID20" s="9"/>
      <c r="SIE20" s="9"/>
      <c r="SIF20" s="9"/>
      <c r="SIG20" s="9"/>
      <c r="SIH20" s="9"/>
      <c r="SII20" s="9"/>
      <c r="SIJ20" s="9"/>
      <c r="SIK20" s="9"/>
      <c r="SIL20" s="9"/>
      <c r="SIM20" s="9"/>
      <c r="SIN20" s="9"/>
      <c r="SIO20" s="9"/>
      <c r="SIP20" s="9"/>
      <c r="SIQ20" s="9"/>
      <c r="SIR20" s="9"/>
      <c r="SIS20" s="9"/>
      <c r="SIT20" s="9"/>
      <c r="SIU20" s="9"/>
      <c r="SIV20" s="9"/>
      <c r="SIW20" s="9"/>
      <c r="SIX20" s="9"/>
      <c r="SIY20" s="9"/>
      <c r="SIZ20" s="9"/>
      <c r="SJA20" s="9"/>
      <c r="SJB20" s="9"/>
      <c r="SJC20" s="9"/>
      <c r="SJD20" s="9"/>
      <c r="SJE20" s="9"/>
      <c r="SJF20" s="9"/>
      <c r="SJG20" s="9"/>
      <c r="SJH20" s="9"/>
      <c r="SJI20" s="9"/>
      <c r="SJJ20" s="9"/>
      <c r="SJK20" s="9"/>
      <c r="SJL20" s="9"/>
      <c r="SJM20" s="9"/>
      <c r="SJN20" s="9"/>
      <c r="SJO20" s="9"/>
      <c r="SJP20" s="9"/>
      <c r="SJQ20" s="9"/>
      <c r="SJR20" s="9"/>
      <c r="SJS20" s="9"/>
      <c r="SJT20" s="9"/>
      <c r="SJU20" s="9"/>
      <c r="SJV20" s="9"/>
      <c r="SJW20" s="9"/>
      <c r="SJX20" s="9"/>
      <c r="SJY20" s="9"/>
      <c r="SJZ20" s="9"/>
      <c r="SKA20" s="9"/>
      <c r="SKB20" s="9"/>
      <c r="SKC20" s="9"/>
      <c r="SKD20" s="9"/>
      <c r="SKE20" s="9"/>
      <c r="SKF20" s="9"/>
      <c r="SKG20" s="9"/>
      <c r="SKH20" s="9"/>
      <c r="SKI20" s="9"/>
      <c r="SKJ20" s="9"/>
      <c r="SKK20" s="9"/>
      <c r="SKL20" s="9"/>
      <c r="SKM20" s="9"/>
      <c r="SKN20" s="9"/>
      <c r="SKO20" s="9"/>
      <c r="SKP20" s="9"/>
      <c r="SKQ20" s="9"/>
      <c r="SKR20" s="9"/>
      <c r="SKS20" s="9"/>
      <c r="SKT20" s="9"/>
      <c r="SKU20" s="9"/>
      <c r="SKV20" s="9"/>
      <c r="SKW20" s="9"/>
      <c r="SKX20" s="9"/>
      <c r="SKY20" s="9"/>
      <c r="SKZ20" s="9"/>
      <c r="SLA20" s="9"/>
      <c r="SLB20" s="9"/>
      <c r="SLC20" s="9"/>
      <c r="SLD20" s="9"/>
      <c r="SLE20" s="9"/>
      <c r="SLF20" s="9"/>
      <c r="SLG20" s="9"/>
      <c r="SLH20" s="9"/>
      <c r="SLI20" s="9"/>
      <c r="SLJ20" s="9"/>
      <c r="SLK20" s="9"/>
      <c r="SLL20" s="9"/>
      <c r="SLM20" s="9"/>
      <c r="SLN20" s="9"/>
      <c r="SLO20" s="9"/>
      <c r="SLP20" s="9"/>
      <c r="SLQ20" s="9"/>
      <c r="SLR20" s="9"/>
      <c r="SLS20" s="9"/>
      <c r="SLT20" s="9"/>
      <c r="SLU20" s="9"/>
      <c r="SLV20" s="9"/>
      <c r="SLW20" s="9"/>
      <c r="SLX20" s="9"/>
      <c r="SLY20" s="9"/>
      <c r="SLZ20" s="9"/>
      <c r="SMA20" s="9"/>
      <c r="SMB20" s="9"/>
      <c r="SMC20" s="9"/>
      <c r="SMD20" s="9"/>
      <c r="SME20" s="9"/>
      <c r="SMF20" s="9"/>
      <c r="SMG20" s="9"/>
      <c r="SMH20" s="9"/>
      <c r="SMI20" s="9"/>
      <c r="SMJ20" s="9"/>
      <c r="SMK20" s="9"/>
      <c r="SML20" s="9"/>
      <c r="SMM20" s="9"/>
      <c r="SMN20" s="9"/>
      <c r="SMO20" s="9"/>
      <c r="SMP20" s="9"/>
      <c r="SMQ20" s="9"/>
      <c r="SMR20" s="9"/>
      <c r="SMS20" s="9"/>
      <c r="SMT20" s="9"/>
      <c r="SMU20" s="9"/>
      <c r="SMV20" s="9"/>
      <c r="SMW20" s="9"/>
      <c r="SMX20" s="9"/>
      <c r="SMY20" s="9"/>
      <c r="SMZ20" s="9"/>
      <c r="SNA20" s="9"/>
      <c r="SNB20" s="9"/>
      <c r="SNC20" s="9"/>
      <c r="SND20" s="9"/>
      <c r="SNE20" s="9"/>
      <c r="SNF20" s="9"/>
      <c r="SNG20" s="9"/>
      <c r="SNH20" s="9"/>
      <c r="SNI20" s="9"/>
      <c r="SNJ20" s="9"/>
      <c r="SNK20" s="9"/>
      <c r="SNL20" s="9"/>
      <c r="SNM20" s="9"/>
      <c r="SNN20" s="9"/>
      <c r="SNO20" s="9"/>
      <c r="SNP20" s="9"/>
      <c r="SNQ20" s="9"/>
      <c r="SNR20" s="9"/>
      <c r="SNS20" s="9"/>
      <c r="SNT20" s="9"/>
      <c r="SNU20" s="9"/>
      <c r="SNV20" s="9"/>
      <c r="SNW20" s="9"/>
      <c r="SNX20" s="9"/>
      <c r="SNY20" s="9"/>
      <c r="SNZ20" s="9"/>
      <c r="SOA20" s="9"/>
      <c r="SOB20" s="9"/>
      <c r="SOC20" s="9"/>
      <c r="SOD20" s="9"/>
      <c r="SOE20" s="9"/>
      <c r="SOF20" s="9"/>
      <c r="SOG20" s="9"/>
      <c r="SOH20" s="9"/>
      <c r="SOI20" s="9"/>
      <c r="SOJ20" s="9"/>
      <c r="SOK20" s="9"/>
      <c r="SOL20" s="9"/>
      <c r="SOM20" s="9"/>
      <c r="SON20" s="9"/>
      <c r="SOO20" s="9"/>
      <c r="SOP20" s="9"/>
      <c r="SOQ20" s="9"/>
      <c r="SOR20" s="9"/>
      <c r="SOS20" s="9"/>
      <c r="SOT20" s="9"/>
      <c r="SOU20" s="9"/>
      <c r="SOV20" s="9"/>
      <c r="SOW20" s="9"/>
      <c r="SOX20" s="9"/>
      <c r="SOY20" s="9"/>
      <c r="SOZ20" s="9"/>
      <c r="SPA20" s="9"/>
      <c r="SPB20" s="9"/>
      <c r="SPC20" s="9"/>
      <c r="SPD20" s="9"/>
      <c r="SPE20" s="9"/>
      <c r="SPF20" s="9"/>
      <c r="SPG20" s="9"/>
      <c r="SPH20" s="9"/>
      <c r="SPI20" s="9"/>
      <c r="SPJ20" s="9"/>
      <c r="SPK20" s="9"/>
      <c r="SPL20" s="9"/>
      <c r="SPM20" s="9"/>
      <c r="SPN20" s="9"/>
      <c r="SPO20" s="9"/>
      <c r="SPP20" s="9"/>
      <c r="SPQ20" s="9"/>
      <c r="SPR20" s="9"/>
      <c r="SPS20" s="9"/>
      <c r="SPT20" s="9"/>
      <c r="SPU20" s="9"/>
      <c r="SPV20" s="9"/>
      <c r="SPW20" s="9"/>
      <c r="SPX20" s="9"/>
      <c r="SPY20" s="9"/>
      <c r="SPZ20" s="9"/>
      <c r="SQA20" s="9"/>
      <c r="SQB20" s="9"/>
      <c r="SQC20" s="9"/>
      <c r="SQD20" s="9"/>
      <c r="SQE20" s="9"/>
      <c r="SQF20" s="9"/>
      <c r="SQG20" s="9"/>
      <c r="SQH20" s="9"/>
      <c r="SQI20" s="9"/>
      <c r="SQJ20" s="9"/>
      <c r="SQK20" s="9"/>
      <c r="SQL20" s="9"/>
      <c r="SQM20" s="9"/>
      <c r="SQN20" s="9"/>
      <c r="SQO20" s="9"/>
      <c r="SQP20" s="9"/>
      <c r="SQQ20" s="9"/>
      <c r="SQR20" s="9"/>
      <c r="SQS20" s="9"/>
      <c r="SQT20" s="9"/>
      <c r="SQU20" s="9"/>
      <c r="SQV20" s="9"/>
      <c r="SQW20" s="9"/>
      <c r="SQX20" s="9"/>
      <c r="SQY20" s="9"/>
      <c r="SQZ20" s="9"/>
      <c r="SRA20" s="9"/>
      <c r="SRB20" s="9"/>
      <c r="SRC20" s="9"/>
      <c r="SRD20" s="9"/>
      <c r="SRE20" s="9"/>
      <c r="SRF20" s="9"/>
      <c r="SRG20" s="9"/>
      <c r="SRH20" s="9"/>
      <c r="SRI20" s="9"/>
      <c r="SRJ20" s="9"/>
      <c r="SRK20" s="9"/>
      <c r="SRL20" s="9"/>
      <c r="SRM20" s="9"/>
      <c r="SRN20" s="9"/>
      <c r="SRO20" s="9"/>
      <c r="SRP20" s="9"/>
      <c r="SRQ20" s="9"/>
      <c r="SRR20" s="9"/>
      <c r="SRS20" s="9"/>
      <c r="SRT20" s="9"/>
      <c r="SRU20" s="9"/>
      <c r="SRV20" s="9"/>
      <c r="SRW20" s="9"/>
      <c r="SRX20" s="9"/>
      <c r="SRY20" s="9"/>
      <c r="SRZ20" s="9"/>
      <c r="SSA20" s="9"/>
      <c r="SSB20" s="9"/>
      <c r="SSC20" s="9"/>
      <c r="SSD20" s="9"/>
      <c r="SSE20" s="9"/>
      <c r="SSF20" s="9"/>
      <c r="SSG20" s="9"/>
      <c r="SSH20" s="9"/>
      <c r="SSI20" s="9"/>
      <c r="SSJ20" s="9"/>
      <c r="SSK20" s="9"/>
      <c r="SSL20" s="9"/>
      <c r="SSM20" s="9"/>
      <c r="SSN20" s="9"/>
      <c r="SSO20" s="9"/>
      <c r="SSP20" s="9"/>
      <c r="SSQ20" s="9"/>
      <c r="SSR20" s="9"/>
      <c r="SSS20" s="9"/>
      <c r="SST20" s="9"/>
      <c r="SSU20" s="9"/>
      <c r="SSV20" s="9"/>
      <c r="SSW20" s="9"/>
      <c r="SSX20" s="9"/>
      <c r="SSY20" s="9"/>
      <c r="SSZ20" s="9"/>
      <c r="STA20" s="9"/>
      <c r="STB20" s="9"/>
      <c r="STC20" s="9"/>
      <c r="STD20" s="9"/>
      <c r="STE20" s="9"/>
      <c r="STF20" s="9"/>
      <c r="STG20" s="9"/>
      <c r="STH20" s="9"/>
      <c r="STI20" s="9"/>
      <c r="STJ20" s="9"/>
      <c r="STK20" s="9"/>
      <c r="STL20" s="9"/>
      <c r="STM20" s="9"/>
      <c r="STN20" s="9"/>
      <c r="STO20" s="9"/>
      <c r="STP20" s="9"/>
      <c r="STQ20" s="9"/>
      <c r="STR20" s="9"/>
      <c r="STS20" s="9"/>
      <c r="STT20" s="9"/>
      <c r="STU20" s="9"/>
      <c r="STV20" s="9"/>
      <c r="STW20" s="9"/>
      <c r="STX20" s="9"/>
      <c r="STY20" s="9"/>
      <c r="STZ20" s="9"/>
      <c r="SUA20" s="9"/>
      <c r="SUB20" s="9"/>
      <c r="SUC20" s="9"/>
      <c r="SUD20" s="9"/>
      <c r="SUE20" s="9"/>
      <c r="SUF20" s="9"/>
      <c r="SUG20" s="9"/>
      <c r="SUH20" s="9"/>
      <c r="SUI20" s="9"/>
      <c r="SUJ20" s="9"/>
      <c r="SUK20" s="9"/>
      <c r="SUL20" s="9"/>
      <c r="SUM20" s="9"/>
      <c r="SUN20" s="9"/>
      <c r="SUO20" s="9"/>
      <c r="SUP20" s="9"/>
      <c r="SUQ20" s="9"/>
      <c r="SUR20" s="9"/>
      <c r="SUS20" s="9"/>
      <c r="SUT20" s="9"/>
      <c r="SUU20" s="9"/>
      <c r="SUV20" s="9"/>
      <c r="SUW20" s="9"/>
      <c r="SUX20" s="9"/>
      <c r="SUY20" s="9"/>
      <c r="SUZ20" s="9"/>
      <c r="SVA20" s="9"/>
      <c r="SVB20" s="9"/>
      <c r="SVC20" s="9"/>
      <c r="SVD20" s="9"/>
      <c r="SVE20" s="9"/>
      <c r="SVF20" s="9"/>
      <c r="SVG20" s="9"/>
      <c r="SVH20" s="9"/>
      <c r="SVI20" s="9"/>
      <c r="SVJ20" s="9"/>
      <c r="SVK20" s="9"/>
      <c r="SVL20" s="9"/>
      <c r="SVM20" s="9"/>
      <c r="SVN20" s="9"/>
      <c r="SVO20" s="9"/>
      <c r="SVP20" s="9"/>
      <c r="SVQ20" s="9"/>
      <c r="SVR20" s="9"/>
      <c r="SVS20" s="9"/>
      <c r="SVT20" s="9"/>
      <c r="SVU20" s="9"/>
      <c r="SVV20" s="9"/>
      <c r="SVW20" s="9"/>
      <c r="SVX20" s="9"/>
      <c r="SVY20" s="9"/>
      <c r="SVZ20" s="9"/>
      <c r="SWA20" s="9"/>
      <c r="SWB20" s="9"/>
      <c r="SWC20" s="9"/>
      <c r="SWD20" s="9"/>
      <c r="SWE20" s="9"/>
      <c r="SWF20" s="9"/>
      <c r="SWG20" s="9"/>
      <c r="SWH20" s="9"/>
      <c r="SWI20" s="9"/>
      <c r="SWJ20" s="9"/>
      <c r="SWK20" s="9"/>
      <c r="SWL20" s="9"/>
      <c r="SWM20" s="9"/>
      <c r="SWN20" s="9"/>
      <c r="SWO20" s="9"/>
      <c r="SWP20" s="9"/>
      <c r="SWQ20" s="9"/>
      <c r="SWR20" s="9"/>
      <c r="SWS20" s="9"/>
      <c r="SWT20" s="9"/>
      <c r="SWU20" s="9"/>
      <c r="SWV20" s="9"/>
      <c r="SWW20" s="9"/>
      <c r="SWX20" s="9"/>
      <c r="SWY20" s="9"/>
      <c r="SWZ20" s="9"/>
      <c r="SXA20" s="9"/>
      <c r="SXB20" s="9"/>
      <c r="SXC20" s="9"/>
      <c r="SXD20" s="9"/>
      <c r="SXE20" s="9"/>
      <c r="SXF20" s="9"/>
      <c r="SXG20" s="9"/>
      <c r="SXH20" s="9"/>
      <c r="SXI20" s="9"/>
      <c r="SXJ20" s="9"/>
      <c r="SXK20" s="9"/>
      <c r="SXL20" s="9"/>
      <c r="SXM20" s="9"/>
      <c r="SXN20" s="9"/>
      <c r="SXO20" s="9"/>
      <c r="SXP20" s="9"/>
      <c r="SXQ20" s="9"/>
      <c r="SXR20" s="9"/>
      <c r="SXS20" s="9"/>
      <c r="SXT20" s="9"/>
      <c r="SXU20" s="9"/>
      <c r="SXV20" s="9"/>
      <c r="SXW20" s="9"/>
      <c r="SXX20" s="9"/>
      <c r="SXY20" s="9"/>
      <c r="SXZ20" s="9"/>
      <c r="SYA20" s="9"/>
      <c r="SYB20" s="9"/>
      <c r="SYC20" s="9"/>
      <c r="SYD20" s="9"/>
      <c r="SYE20" s="9"/>
      <c r="SYF20" s="9"/>
      <c r="SYG20" s="9"/>
      <c r="SYH20" s="9"/>
      <c r="SYI20" s="9"/>
      <c r="SYJ20" s="9"/>
      <c r="SYK20" s="9"/>
      <c r="SYL20" s="9"/>
      <c r="SYM20" s="9"/>
      <c r="SYN20" s="9"/>
      <c r="SYO20" s="9"/>
      <c r="SYP20" s="9"/>
      <c r="SYQ20" s="9"/>
      <c r="SYR20" s="9"/>
      <c r="SYS20" s="9"/>
      <c r="SYT20" s="9"/>
      <c r="SYU20" s="9"/>
      <c r="SYV20" s="9"/>
      <c r="SYW20" s="9"/>
      <c r="SYX20" s="9"/>
      <c r="SYY20" s="9"/>
      <c r="SYZ20" s="9"/>
      <c r="SZA20" s="9"/>
      <c r="SZB20" s="9"/>
      <c r="SZC20" s="9"/>
      <c r="SZD20" s="9"/>
      <c r="SZE20" s="9"/>
      <c r="SZF20" s="9"/>
      <c r="SZG20" s="9"/>
      <c r="SZH20" s="9"/>
      <c r="SZI20" s="9"/>
      <c r="SZJ20" s="9"/>
      <c r="SZK20" s="9"/>
      <c r="SZL20" s="9"/>
      <c r="SZM20" s="9"/>
      <c r="SZN20" s="9"/>
      <c r="SZO20" s="9"/>
      <c r="SZP20" s="9"/>
      <c r="SZQ20" s="9"/>
      <c r="SZR20" s="9"/>
      <c r="SZS20" s="9"/>
      <c r="SZT20" s="9"/>
      <c r="SZU20" s="9"/>
      <c r="SZV20" s="9"/>
      <c r="SZW20" s="9"/>
      <c r="SZX20" s="9"/>
      <c r="SZY20" s="9"/>
      <c r="SZZ20" s="9"/>
      <c r="TAA20" s="9"/>
      <c r="TAB20" s="9"/>
      <c r="TAC20" s="9"/>
      <c r="TAD20" s="9"/>
      <c r="TAE20" s="9"/>
      <c r="TAF20" s="9"/>
      <c r="TAG20" s="9"/>
      <c r="TAH20" s="9"/>
      <c r="TAI20" s="9"/>
      <c r="TAJ20" s="9"/>
      <c r="TAK20" s="9"/>
      <c r="TAL20" s="9"/>
      <c r="TAM20" s="9"/>
      <c r="TAN20" s="9"/>
      <c r="TAO20" s="9"/>
      <c r="TAP20" s="9"/>
      <c r="TAQ20" s="9"/>
      <c r="TAR20" s="9"/>
      <c r="TAS20" s="9"/>
      <c r="TAT20" s="9"/>
      <c r="TAU20" s="9"/>
      <c r="TAV20" s="9"/>
      <c r="TAW20" s="9"/>
      <c r="TAX20" s="9"/>
      <c r="TAY20" s="9"/>
      <c r="TAZ20" s="9"/>
      <c r="TBA20" s="9"/>
      <c r="TBB20" s="9"/>
      <c r="TBC20" s="9"/>
      <c r="TBD20" s="9"/>
      <c r="TBE20" s="9"/>
      <c r="TBF20" s="9"/>
      <c r="TBG20" s="9"/>
      <c r="TBH20" s="9"/>
      <c r="TBI20" s="9"/>
      <c r="TBJ20" s="9"/>
      <c r="TBK20" s="9"/>
      <c r="TBL20" s="9"/>
      <c r="TBM20" s="9"/>
      <c r="TBN20" s="9"/>
      <c r="TBO20" s="9"/>
      <c r="TBP20" s="9"/>
      <c r="TBQ20" s="9"/>
      <c r="TBR20" s="9"/>
      <c r="TBS20" s="9"/>
      <c r="TBT20" s="9"/>
      <c r="TBU20" s="9"/>
      <c r="TBV20" s="9"/>
      <c r="TBW20" s="9"/>
      <c r="TBX20" s="9"/>
      <c r="TBY20" s="9"/>
      <c r="TBZ20" s="9"/>
      <c r="TCA20" s="9"/>
      <c r="TCB20" s="9"/>
      <c r="TCC20" s="9"/>
      <c r="TCD20" s="9"/>
      <c r="TCE20" s="9"/>
      <c r="TCF20" s="9"/>
      <c r="TCG20" s="9"/>
      <c r="TCH20" s="9"/>
      <c r="TCI20" s="9"/>
      <c r="TCJ20" s="9"/>
      <c r="TCK20" s="9"/>
      <c r="TCL20" s="9"/>
      <c r="TCM20" s="9"/>
      <c r="TCN20" s="9"/>
      <c r="TCO20" s="9"/>
      <c r="TCP20" s="9"/>
      <c r="TCQ20" s="9"/>
      <c r="TCR20" s="9"/>
      <c r="TCS20" s="9"/>
      <c r="TCT20" s="9"/>
      <c r="TCU20" s="9"/>
      <c r="TCV20" s="9"/>
      <c r="TCW20" s="9"/>
      <c r="TCX20" s="9"/>
      <c r="TCY20" s="9"/>
      <c r="TCZ20" s="9"/>
      <c r="TDA20" s="9"/>
      <c r="TDB20" s="9"/>
      <c r="TDC20" s="9"/>
      <c r="TDD20" s="9"/>
      <c r="TDE20" s="9"/>
      <c r="TDF20" s="9"/>
      <c r="TDG20" s="9"/>
      <c r="TDH20" s="9"/>
      <c r="TDI20" s="9"/>
      <c r="TDJ20" s="9"/>
      <c r="TDK20" s="9"/>
      <c r="TDL20" s="9"/>
      <c r="TDM20" s="9"/>
      <c r="TDN20" s="9"/>
      <c r="TDO20" s="9"/>
      <c r="TDP20" s="9"/>
      <c r="TDQ20" s="9"/>
      <c r="TDR20" s="9"/>
      <c r="TDS20" s="9"/>
      <c r="TDT20" s="9"/>
      <c r="TDU20" s="9"/>
      <c r="TDV20" s="9"/>
      <c r="TDW20" s="9"/>
      <c r="TDX20" s="9"/>
      <c r="TDY20" s="9"/>
      <c r="TDZ20" s="9"/>
      <c r="TEA20" s="9"/>
      <c r="TEB20" s="9"/>
      <c r="TEC20" s="9"/>
      <c r="TED20" s="9"/>
      <c r="TEE20" s="9"/>
      <c r="TEF20" s="9"/>
      <c r="TEG20" s="9"/>
      <c r="TEH20" s="9"/>
      <c r="TEI20" s="9"/>
      <c r="TEJ20" s="9"/>
      <c r="TEK20" s="9"/>
      <c r="TEL20" s="9"/>
      <c r="TEM20" s="9"/>
      <c r="TEN20" s="9"/>
      <c r="TEO20" s="9"/>
      <c r="TEP20" s="9"/>
      <c r="TEQ20" s="9"/>
      <c r="TER20" s="9"/>
      <c r="TES20" s="9"/>
      <c r="TET20" s="9"/>
      <c r="TEU20" s="9"/>
      <c r="TEV20" s="9"/>
      <c r="TEW20" s="9"/>
      <c r="TEX20" s="9"/>
      <c r="TEY20" s="9"/>
      <c r="TEZ20" s="9"/>
      <c r="TFA20" s="9"/>
      <c r="TFB20" s="9"/>
      <c r="TFC20" s="9"/>
      <c r="TFD20" s="9"/>
      <c r="TFE20" s="9"/>
      <c r="TFF20" s="9"/>
      <c r="TFG20" s="9"/>
      <c r="TFH20" s="9"/>
      <c r="TFI20" s="9"/>
      <c r="TFJ20" s="9"/>
      <c r="TFK20" s="9"/>
      <c r="TFL20" s="9"/>
      <c r="TFM20" s="9"/>
      <c r="TFN20" s="9"/>
      <c r="TFO20" s="9"/>
      <c r="TFP20" s="9"/>
      <c r="TFQ20" s="9"/>
      <c r="TFR20" s="9"/>
      <c r="TFS20" s="9"/>
      <c r="TFT20" s="9"/>
      <c r="TFU20" s="9"/>
      <c r="TFV20" s="9"/>
      <c r="TFW20" s="9"/>
      <c r="TFX20" s="9"/>
      <c r="TFY20" s="9"/>
      <c r="TFZ20" s="9"/>
      <c r="TGA20" s="9"/>
      <c r="TGB20" s="9"/>
      <c r="TGC20" s="9"/>
      <c r="TGD20" s="9"/>
      <c r="TGE20" s="9"/>
      <c r="TGF20" s="9"/>
      <c r="TGG20" s="9"/>
      <c r="TGH20" s="9"/>
      <c r="TGI20" s="9"/>
      <c r="TGJ20" s="9"/>
      <c r="TGK20" s="9"/>
      <c r="TGL20" s="9"/>
      <c r="TGM20" s="9"/>
      <c r="TGN20" s="9"/>
      <c r="TGO20" s="9"/>
      <c r="TGP20" s="9"/>
      <c r="TGQ20" s="9"/>
      <c r="TGR20" s="9"/>
      <c r="TGS20" s="9"/>
      <c r="TGT20" s="9"/>
      <c r="TGU20" s="9"/>
      <c r="TGV20" s="9"/>
      <c r="TGW20" s="9"/>
      <c r="TGX20" s="9"/>
      <c r="TGY20" s="9"/>
      <c r="TGZ20" s="9"/>
      <c r="THA20" s="9"/>
      <c r="THB20" s="9"/>
      <c r="THC20" s="9"/>
      <c r="THD20" s="9"/>
      <c r="THE20" s="9"/>
      <c r="THF20" s="9"/>
      <c r="THG20" s="9"/>
      <c r="THH20" s="9"/>
      <c r="THI20" s="9"/>
      <c r="THJ20" s="9"/>
      <c r="THK20" s="9"/>
      <c r="THL20" s="9"/>
      <c r="THM20" s="9"/>
      <c r="THN20" s="9"/>
      <c r="THO20" s="9"/>
      <c r="THP20" s="9"/>
      <c r="THQ20" s="9"/>
      <c r="THR20" s="9"/>
      <c r="THS20" s="9"/>
      <c r="THT20" s="9"/>
      <c r="THU20" s="9"/>
      <c r="THV20" s="9"/>
      <c r="THW20" s="9"/>
      <c r="THX20" s="9"/>
      <c r="THY20" s="9"/>
      <c r="THZ20" s="9"/>
      <c r="TIA20" s="9"/>
      <c r="TIB20" s="9"/>
      <c r="TIC20" s="9"/>
      <c r="TID20" s="9"/>
      <c r="TIE20" s="9"/>
      <c r="TIF20" s="9"/>
      <c r="TIG20" s="9"/>
      <c r="TIH20" s="9"/>
      <c r="TII20" s="9"/>
      <c r="TIJ20" s="9"/>
      <c r="TIK20" s="9"/>
      <c r="TIL20" s="9"/>
      <c r="TIM20" s="9"/>
      <c r="TIN20" s="9"/>
      <c r="TIO20" s="9"/>
      <c r="TIP20" s="9"/>
      <c r="TIQ20" s="9"/>
      <c r="TIR20" s="9"/>
      <c r="TIS20" s="9"/>
      <c r="TIT20" s="9"/>
      <c r="TIU20" s="9"/>
      <c r="TIV20" s="9"/>
      <c r="TIW20" s="9"/>
      <c r="TIX20" s="9"/>
      <c r="TIY20" s="9"/>
      <c r="TIZ20" s="9"/>
      <c r="TJA20" s="9"/>
      <c r="TJB20" s="9"/>
      <c r="TJC20" s="9"/>
      <c r="TJD20" s="9"/>
      <c r="TJE20" s="9"/>
      <c r="TJF20" s="9"/>
      <c r="TJG20" s="9"/>
      <c r="TJH20" s="9"/>
      <c r="TJI20" s="9"/>
      <c r="TJJ20" s="9"/>
      <c r="TJK20" s="9"/>
      <c r="TJL20" s="9"/>
      <c r="TJM20" s="9"/>
      <c r="TJN20" s="9"/>
      <c r="TJO20" s="9"/>
      <c r="TJP20" s="9"/>
      <c r="TJQ20" s="9"/>
      <c r="TJR20" s="9"/>
      <c r="TJS20" s="9"/>
      <c r="TJT20" s="9"/>
      <c r="TJU20" s="9"/>
      <c r="TJV20" s="9"/>
      <c r="TJW20" s="9"/>
      <c r="TJX20" s="9"/>
      <c r="TJY20" s="9"/>
      <c r="TJZ20" s="9"/>
      <c r="TKA20" s="9"/>
      <c r="TKB20" s="9"/>
      <c r="TKC20" s="9"/>
      <c r="TKD20" s="9"/>
      <c r="TKE20" s="9"/>
      <c r="TKF20" s="9"/>
      <c r="TKG20" s="9"/>
      <c r="TKH20" s="9"/>
      <c r="TKI20" s="9"/>
      <c r="TKJ20" s="9"/>
      <c r="TKK20" s="9"/>
      <c r="TKL20" s="9"/>
      <c r="TKM20" s="9"/>
      <c r="TKN20" s="9"/>
      <c r="TKO20" s="9"/>
      <c r="TKP20" s="9"/>
      <c r="TKQ20" s="9"/>
      <c r="TKR20" s="9"/>
      <c r="TKS20" s="9"/>
      <c r="TKT20" s="9"/>
      <c r="TKU20" s="9"/>
      <c r="TKV20" s="9"/>
      <c r="TKW20" s="9"/>
      <c r="TKX20" s="9"/>
      <c r="TKY20" s="9"/>
      <c r="TKZ20" s="9"/>
      <c r="TLA20" s="9"/>
      <c r="TLB20" s="9"/>
      <c r="TLC20" s="9"/>
      <c r="TLD20" s="9"/>
      <c r="TLE20" s="9"/>
      <c r="TLF20" s="9"/>
      <c r="TLG20" s="9"/>
      <c r="TLH20" s="9"/>
      <c r="TLI20" s="9"/>
      <c r="TLJ20" s="9"/>
      <c r="TLK20" s="9"/>
      <c r="TLL20" s="9"/>
      <c r="TLM20" s="9"/>
      <c r="TLN20" s="9"/>
      <c r="TLO20" s="9"/>
      <c r="TLP20" s="9"/>
      <c r="TLQ20" s="9"/>
      <c r="TLR20" s="9"/>
      <c r="TLS20" s="9"/>
      <c r="TLT20" s="9"/>
      <c r="TLU20" s="9"/>
      <c r="TLV20" s="9"/>
      <c r="TLW20" s="9"/>
      <c r="TLX20" s="9"/>
      <c r="TLY20" s="9"/>
      <c r="TLZ20" s="9"/>
      <c r="TMA20" s="9"/>
      <c r="TMB20" s="9"/>
      <c r="TMC20" s="9"/>
      <c r="TMD20" s="9"/>
      <c r="TME20" s="9"/>
      <c r="TMF20" s="9"/>
      <c r="TMG20" s="9"/>
      <c r="TMH20" s="9"/>
      <c r="TMI20" s="9"/>
      <c r="TMJ20" s="9"/>
      <c r="TMK20" s="9"/>
      <c r="TML20" s="9"/>
      <c r="TMM20" s="9"/>
      <c r="TMN20" s="9"/>
      <c r="TMO20" s="9"/>
      <c r="TMP20" s="9"/>
      <c r="TMQ20" s="9"/>
      <c r="TMR20" s="9"/>
      <c r="TMS20" s="9"/>
      <c r="TMT20" s="9"/>
      <c r="TMU20" s="9"/>
      <c r="TMV20" s="9"/>
      <c r="TMW20" s="9"/>
      <c r="TMX20" s="9"/>
      <c r="TMY20" s="9"/>
      <c r="TMZ20" s="9"/>
      <c r="TNA20" s="9"/>
      <c r="TNB20" s="9"/>
      <c r="TNC20" s="9"/>
      <c r="TND20" s="9"/>
      <c r="TNE20" s="9"/>
      <c r="TNF20" s="9"/>
      <c r="TNG20" s="9"/>
      <c r="TNH20" s="9"/>
      <c r="TNI20" s="9"/>
      <c r="TNJ20" s="9"/>
      <c r="TNK20" s="9"/>
      <c r="TNL20" s="9"/>
      <c r="TNM20" s="9"/>
      <c r="TNN20" s="9"/>
      <c r="TNO20" s="9"/>
      <c r="TNP20" s="9"/>
      <c r="TNQ20" s="9"/>
      <c r="TNR20" s="9"/>
      <c r="TNS20" s="9"/>
      <c r="TNT20" s="9"/>
      <c r="TNU20" s="9"/>
      <c r="TNV20" s="9"/>
      <c r="TNW20" s="9"/>
      <c r="TNX20" s="9"/>
      <c r="TNY20" s="9"/>
      <c r="TNZ20" s="9"/>
      <c r="TOA20" s="9"/>
      <c r="TOB20" s="9"/>
      <c r="TOC20" s="9"/>
      <c r="TOD20" s="9"/>
      <c r="TOE20" s="9"/>
      <c r="TOF20" s="9"/>
      <c r="TOG20" s="9"/>
      <c r="TOH20" s="9"/>
      <c r="TOI20" s="9"/>
      <c r="TOJ20" s="9"/>
      <c r="TOK20" s="9"/>
      <c r="TOL20" s="9"/>
      <c r="TOM20" s="9"/>
      <c r="TON20" s="9"/>
      <c r="TOO20" s="9"/>
      <c r="TOP20" s="9"/>
      <c r="TOQ20" s="9"/>
      <c r="TOR20" s="9"/>
      <c r="TOS20" s="9"/>
      <c r="TOT20" s="9"/>
      <c r="TOU20" s="9"/>
      <c r="TOV20" s="9"/>
      <c r="TOW20" s="9"/>
      <c r="TOX20" s="9"/>
      <c r="TOY20" s="9"/>
      <c r="TOZ20" s="9"/>
      <c r="TPA20" s="9"/>
      <c r="TPB20" s="9"/>
      <c r="TPC20" s="9"/>
      <c r="TPD20" s="9"/>
      <c r="TPE20" s="9"/>
      <c r="TPF20" s="9"/>
      <c r="TPG20" s="9"/>
      <c r="TPH20" s="9"/>
      <c r="TPI20" s="9"/>
      <c r="TPJ20" s="9"/>
      <c r="TPK20" s="9"/>
      <c r="TPL20" s="9"/>
      <c r="TPM20" s="9"/>
      <c r="TPN20" s="9"/>
      <c r="TPO20" s="9"/>
      <c r="TPP20" s="9"/>
      <c r="TPQ20" s="9"/>
      <c r="TPR20" s="9"/>
      <c r="TPS20" s="9"/>
      <c r="TPT20" s="9"/>
      <c r="TPU20" s="9"/>
      <c r="TPV20" s="9"/>
      <c r="TPW20" s="9"/>
      <c r="TPX20" s="9"/>
      <c r="TPY20" s="9"/>
      <c r="TPZ20" s="9"/>
      <c r="TQA20" s="9"/>
      <c r="TQB20" s="9"/>
      <c r="TQC20" s="9"/>
      <c r="TQD20" s="9"/>
      <c r="TQE20" s="9"/>
      <c r="TQF20" s="9"/>
      <c r="TQG20" s="9"/>
      <c r="TQH20" s="9"/>
      <c r="TQI20" s="9"/>
      <c r="TQJ20" s="9"/>
      <c r="TQK20" s="9"/>
      <c r="TQL20" s="9"/>
      <c r="TQM20" s="9"/>
      <c r="TQN20" s="9"/>
      <c r="TQO20" s="9"/>
      <c r="TQP20" s="9"/>
      <c r="TQQ20" s="9"/>
      <c r="TQR20" s="9"/>
      <c r="TQS20" s="9"/>
      <c r="TQT20" s="9"/>
      <c r="TQU20" s="9"/>
      <c r="TQV20" s="9"/>
      <c r="TQW20" s="9"/>
      <c r="TQX20" s="9"/>
      <c r="TQY20" s="9"/>
      <c r="TQZ20" s="9"/>
      <c r="TRA20" s="9"/>
      <c r="TRB20" s="9"/>
      <c r="TRC20" s="9"/>
      <c r="TRD20" s="9"/>
      <c r="TRE20" s="9"/>
      <c r="TRF20" s="9"/>
      <c r="TRG20" s="9"/>
      <c r="TRH20" s="9"/>
      <c r="TRI20" s="9"/>
      <c r="TRJ20" s="9"/>
      <c r="TRK20" s="9"/>
      <c r="TRL20" s="9"/>
      <c r="TRM20" s="9"/>
      <c r="TRN20" s="9"/>
      <c r="TRO20" s="9"/>
      <c r="TRP20" s="9"/>
      <c r="TRQ20" s="9"/>
      <c r="TRR20" s="9"/>
      <c r="TRS20" s="9"/>
      <c r="TRT20" s="9"/>
      <c r="TRU20" s="9"/>
      <c r="TRV20" s="9"/>
      <c r="TRW20" s="9"/>
      <c r="TRX20" s="9"/>
      <c r="TRY20" s="9"/>
      <c r="TRZ20" s="9"/>
      <c r="TSA20" s="9"/>
      <c r="TSB20" s="9"/>
      <c r="TSC20" s="9"/>
      <c r="TSD20" s="9"/>
      <c r="TSE20" s="9"/>
      <c r="TSF20" s="9"/>
      <c r="TSG20" s="9"/>
      <c r="TSH20" s="9"/>
      <c r="TSI20" s="9"/>
      <c r="TSJ20" s="9"/>
      <c r="TSK20" s="9"/>
      <c r="TSL20" s="9"/>
      <c r="TSM20" s="9"/>
      <c r="TSN20" s="9"/>
      <c r="TSO20" s="9"/>
      <c r="TSP20" s="9"/>
      <c r="TSQ20" s="9"/>
      <c r="TSR20" s="9"/>
      <c r="TSS20" s="9"/>
      <c r="TST20" s="9"/>
      <c r="TSU20" s="9"/>
      <c r="TSV20" s="9"/>
      <c r="TSW20" s="9"/>
      <c r="TSX20" s="9"/>
      <c r="TSY20" s="9"/>
      <c r="TSZ20" s="9"/>
      <c r="TTA20" s="9"/>
      <c r="TTB20" s="9"/>
      <c r="TTC20" s="9"/>
      <c r="TTD20" s="9"/>
      <c r="TTE20" s="9"/>
      <c r="TTF20" s="9"/>
      <c r="TTG20" s="9"/>
      <c r="TTH20" s="9"/>
      <c r="TTI20" s="9"/>
      <c r="TTJ20" s="9"/>
      <c r="TTK20" s="9"/>
      <c r="TTL20" s="9"/>
      <c r="TTM20" s="9"/>
      <c r="TTN20" s="9"/>
      <c r="TTO20" s="9"/>
      <c r="TTP20" s="9"/>
      <c r="TTQ20" s="9"/>
      <c r="TTR20" s="9"/>
      <c r="TTS20" s="9"/>
      <c r="TTT20" s="9"/>
      <c r="TTU20" s="9"/>
      <c r="TTV20" s="9"/>
      <c r="TTW20" s="9"/>
      <c r="TTX20" s="9"/>
      <c r="TTY20" s="9"/>
      <c r="TTZ20" s="9"/>
      <c r="TUA20" s="9"/>
      <c r="TUB20" s="9"/>
      <c r="TUC20" s="9"/>
      <c r="TUD20" s="9"/>
      <c r="TUE20" s="9"/>
      <c r="TUF20" s="9"/>
      <c r="TUG20" s="9"/>
      <c r="TUH20" s="9"/>
      <c r="TUI20" s="9"/>
      <c r="TUJ20" s="9"/>
      <c r="TUK20" s="9"/>
      <c r="TUL20" s="9"/>
      <c r="TUM20" s="9"/>
      <c r="TUN20" s="9"/>
      <c r="TUO20" s="9"/>
      <c r="TUP20" s="9"/>
      <c r="TUQ20" s="9"/>
      <c r="TUR20" s="9"/>
      <c r="TUS20" s="9"/>
      <c r="TUT20" s="9"/>
      <c r="TUU20" s="9"/>
      <c r="TUV20" s="9"/>
      <c r="TUW20" s="9"/>
      <c r="TUX20" s="9"/>
      <c r="TUY20" s="9"/>
      <c r="TUZ20" s="9"/>
      <c r="TVA20" s="9"/>
      <c r="TVB20" s="9"/>
      <c r="TVC20" s="9"/>
      <c r="TVD20" s="9"/>
      <c r="TVE20" s="9"/>
      <c r="TVF20" s="9"/>
      <c r="TVG20" s="9"/>
      <c r="TVH20" s="9"/>
      <c r="TVI20" s="9"/>
      <c r="TVJ20" s="9"/>
      <c r="TVK20" s="9"/>
      <c r="TVL20" s="9"/>
      <c r="TVM20" s="9"/>
      <c r="TVN20" s="9"/>
      <c r="TVO20" s="9"/>
      <c r="TVP20" s="9"/>
      <c r="TVQ20" s="9"/>
      <c r="TVR20" s="9"/>
      <c r="TVS20" s="9"/>
      <c r="TVT20" s="9"/>
      <c r="TVU20" s="9"/>
      <c r="TVV20" s="9"/>
      <c r="TVW20" s="9"/>
      <c r="TVX20" s="9"/>
      <c r="TVY20" s="9"/>
      <c r="TVZ20" s="9"/>
      <c r="TWA20" s="9"/>
      <c r="TWB20" s="9"/>
      <c r="TWC20" s="9"/>
      <c r="TWD20" s="9"/>
      <c r="TWE20" s="9"/>
      <c r="TWF20" s="9"/>
      <c r="TWG20" s="9"/>
      <c r="TWH20" s="9"/>
      <c r="TWI20" s="9"/>
      <c r="TWJ20" s="9"/>
      <c r="TWK20" s="9"/>
      <c r="TWL20" s="9"/>
      <c r="TWM20" s="9"/>
      <c r="TWN20" s="9"/>
      <c r="TWO20" s="9"/>
      <c r="TWP20" s="9"/>
      <c r="TWQ20" s="9"/>
      <c r="TWR20" s="9"/>
      <c r="TWS20" s="9"/>
      <c r="TWT20" s="9"/>
      <c r="TWU20" s="9"/>
      <c r="TWV20" s="9"/>
      <c r="TWW20" s="9"/>
      <c r="TWX20" s="9"/>
      <c r="TWY20" s="9"/>
      <c r="TWZ20" s="9"/>
      <c r="TXA20" s="9"/>
      <c r="TXB20" s="9"/>
      <c r="TXC20" s="9"/>
      <c r="TXD20" s="9"/>
      <c r="TXE20" s="9"/>
      <c r="TXF20" s="9"/>
      <c r="TXG20" s="9"/>
      <c r="TXH20" s="9"/>
      <c r="TXI20" s="9"/>
      <c r="TXJ20" s="9"/>
      <c r="TXK20" s="9"/>
      <c r="TXL20" s="9"/>
      <c r="TXM20" s="9"/>
      <c r="TXN20" s="9"/>
      <c r="TXO20" s="9"/>
      <c r="TXP20" s="9"/>
      <c r="TXQ20" s="9"/>
      <c r="TXR20" s="9"/>
      <c r="TXS20" s="9"/>
      <c r="TXT20" s="9"/>
      <c r="TXU20" s="9"/>
      <c r="TXV20" s="9"/>
      <c r="TXW20" s="9"/>
      <c r="TXX20" s="9"/>
      <c r="TXY20" s="9"/>
      <c r="TXZ20" s="9"/>
      <c r="TYA20" s="9"/>
      <c r="TYB20" s="9"/>
      <c r="TYC20" s="9"/>
      <c r="TYD20" s="9"/>
      <c r="TYE20" s="9"/>
      <c r="TYF20" s="9"/>
      <c r="TYG20" s="9"/>
      <c r="TYH20" s="9"/>
      <c r="TYI20" s="9"/>
      <c r="TYJ20" s="9"/>
      <c r="TYK20" s="9"/>
      <c r="TYL20" s="9"/>
      <c r="TYM20" s="9"/>
      <c r="TYN20" s="9"/>
      <c r="TYO20" s="9"/>
      <c r="TYP20" s="9"/>
      <c r="TYQ20" s="9"/>
      <c r="TYR20" s="9"/>
      <c r="TYS20" s="9"/>
      <c r="TYT20" s="9"/>
      <c r="TYU20" s="9"/>
      <c r="TYV20" s="9"/>
      <c r="TYW20" s="9"/>
      <c r="TYX20" s="9"/>
      <c r="TYY20" s="9"/>
      <c r="TYZ20" s="9"/>
      <c r="TZA20" s="9"/>
      <c r="TZB20" s="9"/>
      <c r="TZC20" s="9"/>
      <c r="TZD20" s="9"/>
      <c r="TZE20" s="9"/>
      <c r="TZF20" s="9"/>
      <c r="TZG20" s="9"/>
      <c r="TZH20" s="9"/>
      <c r="TZI20" s="9"/>
      <c r="TZJ20" s="9"/>
      <c r="TZK20" s="9"/>
      <c r="TZL20" s="9"/>
      <c r="TZM20" s="9"/>
      <c r="TZN20" s="9"/>
      <c r="TZO20" s="9"/>
      <c r="TZP20" s="9"/>
      <c r="TZQ20" s="9"/>
      <c r="TZR20" s="9"/>
      <c r="TZS20" s="9"/>
      <c r="TZT20" s="9"/>
      <c r="TZU20" s="9"/>
      <c r="TZV20" s="9"/>
      <c r="TZW20" s="9"/>
      <c r="TZX20" s="9"/>
      <c r="TZY20" s="9"/>
      <c r="TZZ20" s="9"/>
      <c r="UAA20" s="9"/>
      <c r="UAB20" s="9"/>
      <c r="UAC20" s="9"/>
      <c r="UAD20" s="9"/>
      <c r="UAE20" s="9"/>
      <c r="UAF20" s="9"/>
      <c r="UAG20" s="9"/>
      <c r="UAH20" s="9"/>
      <c r="UAI20" s="9"/>
      <c r="UAJ20" s="9"/>
      <c r="UAK20" s="9"/>
      <c r="UAL20" s="9"/>
      <c r="UAM20" s="9"/>
      <c r="UAN20" s="9"/>
      <c r="UAO20" s="9"/>
      <c r="UAP20" s="9"/>
      <c r="UAQ20" s="9"/>
      <c r="UAR20" s="9"/>
      <c r="UAS20" s="9"/>
      <c r="UAT20" s="9"/>
      <c r="UAU20" s="9"/>
      <c r="UAV20" s="9"/>
      <c r="UAW20" s="9"/>
      <c r="UAX20" s="9"/>
      <c r="UAY20" s="9"/>
      <c r="UAZ20" s="9"/>
      <c r="UBA20" s="9"/>
      <c r="UBB20" s="9"/>
      <c r="UBC20" s="9"/>
      <c r="UBD20" s="9"/>
      <c r="UBE20" s="9"/>
      <c r="UBF20" s="9"/>
      <c r="UBG20" s="9"/>
      <c r="UBH20" s="9"/>
      <c r="UBI20" s="9"/>
      <c r="UBJ20" s="9"/>
      <c r="UBK20" s="9"/>
      <c r="UBL20" s="9"/>
      <c r="UBM20" s="9"/>
      <c r="UBN20" s="9"/>
      <c r="UBO20" s="9"/>
      <c r="UBP20" s="9"/>
      <c r="UBQ20" s="9"/>
      <c r="UBR20" s="9"/>
      <c r="UBS20" s="9"/>
      <c r="UBT20" s="9"/>
      <c r="UBU20" s="9"/>
      <c r="UBV20" s="9"/>
      <c r="UBW20" s="9"/>
      <c r="UBX20" s="9"/>
      <c r="UBY20" s="9"/>
      <c r="UBZ20" s="9"/>
      <c r="UCA20" s="9"/>
      <c r="UCB20" s="9"/>
      <c r="UCC20" s="9"/>
      <c r="UCD20" s="9"/>
      <c r="UCE20" s="9"/>
      <c r="UCF20" s="9"/>
      <c r="UCG20" s="9"/>
      <c r="UCH20" s="9"/>
      <c r="UCI20" s="9"/>
      <c r="UCJ20" s="9"/>
      <c r="UCK20" s="9"/>
      <c r="UCL20" s="9"/>
      <c r="UCM20" s="9"/>
      <c r="UCN20" s="9"/>
      <c r="UCO20" s="9"/>
      <c r="UCP20" s="9"/>
      <c r="UCQ20" s="9"/>
      <c r="UCR20" s="9"/>
      <c r="UCS20" s="9"/>
      <c r="UCT20" s="9"/>
      <c r="UCU20" s="9"/>
      <c r="UCV20" s="9"/>
      <c r="UCW20" s="9"/>
      <c r="UCX20" s="9"/>
      <c r="UCY20" s="9"/>
      <c r="UCZ20" s="9"/>
      <c r="UDA20" s="9"/>
      <c r="UDB20" s="9"/>
      <c r="UDC20" s="9"/>
      <c r="UDD20" s="9"/>
      <c r="UDE20" s="9"/>
      <c r="UDF20" s="9"/>
      <c r="UDG20" s="9"/>
      <c r="UDH20" s="9"/>
      <c r="UDI20" s="9"/>
      <c r="UDJ20" s="9"/>
      <c r="UDK20" s="9"/>
      <c r="UDL20" s="9"/>
      <c r="UDM20" s="9"/>
      <c r="UDN20" s="9"/>
      <c r="UDO20" s="9"/>
      <c r="UDP20" s="9"/>
      <c r="UDQ20" s="9"/>
      <c r="UDR20" s="9"/>
      <c r="UDS20" s="9"/>
      <c r="UDT20" s="9"/>
      <c r="UDU20" s="9"/>
      <c r="UDV20" s="9"/>
      <c r="UDW20" s="9"/>
      <c r="UDX20" s="9"/>
      <c r="UDY20" s="9"/>
      <c r="UDZ20" s="9"/>
      <c r="UEA20" s="9"/>
      <c r="UEB20" s="9"/>
      <c r="UEC20" s="9"/>
      <c r="UED20" s="9"/>
      <c r="UEE20" s="9"/>
      <c r="UEF20" s="9"/>
      <c r="UEG20" s="9"/>
      <c r="UEH20" s="9"/>
      <c r="UEI20" s="9"/>
      <c r="UEJ20" s="9"/>
      <c r="UEK20" s="9"/>
      <c r="UEL20" s="9"/>
      <c r="UEM20" s="9"/>
      <c r="UEN20" s="9"/>
      <c r="UEO20" s="9"/>
      <c r="UEP20" s="9"/>
      <c r="UEQ20" s="9"/>
      <c r="UER20" s="9"/>
      <c r="UES20" s="9"/>
      <c r="UET20" s="9"/>
      <c r="UEU20" s="9"/>
      <c r="UEV20" s="9"/>
      <c r="UEW20" s="9"/>
      <c r="UEX20" s="9"/>
      <c r="UEY20" s="9"/>
      <c r="UEZ20" s="9"/>
      <c r="UFA20" s="9"/>
      <c r="UFB20" s="9"/>
      <c r="UFC20" s="9"/>
      <c r="UFD20" s="9"/>
      <c r="UFE20" s="9"/>
      <c r="UFF20" s="9"/>
      <c r="UFG20" s="9"/>
      <c r="UFH20" s="9"/>
      <c r="UFI20" s="9"/>
      <c r="UFJ20" s="9"/>
      <c r="UFK20" s="9"/>
      <c r="UFL20" s="9"/>
      <c r="UFM20" s="9"/>
      <c r="UFN20" s="9"/>
      <c r="UFO20" s="9"/>
      <c r="UFP20" s="9"/>
      <c r="UFQ20" s="9"/>
      <c r="UFR20" s="9"/>
      <c r="UFS20" s="9"/>
      <c r="UFT20" s="9"/>
      <c r="UFU20" s="9"/>
      <c r="UFV20" s="9"/>
      <c r="UFW20" s="9"/>
      <c r="UFX20" s="9"/>
      <c r="UFY20" s="9"/>
      <c r="UFZ20" s="9"/>
      <c r="UGA20" s="9"/>
      <c r="UGB20" s="9"/>
      <c r="UGC20" s="9"/>
      <c r="UGD20" s="9"/>
      <c r="UGE20" s="9"/>
      <c r="UGF20" s="9"/>
      <c r="UGG20" s="9"/>
      <c r="UGH20" s="9"/>
      <c r="UGI20" s="9"/>
      <c r="UGJ20" s="9"/>
      <c r="UGK20" s="9"/>
      <c r="UGL20" s="9"/>
      <c r="UGM20" s="9"/>
      <c r="UGN20" s="9"/>
      <c r="UGO20" s="9"/>
      <c r="UGP20" s="9"/>
      <c r="UGQ20" s="9"/>
      <c r="UGR20" s="9"/>
      <c r="UGS20" s="9"/>
      <c r="UGT20" s="9"/>
      <c r="UGU20" s="9"/>
      <c r="UGV20" s="9"/>
      <c r="UGW20" s="9"/>
      <c r="UGX20" s="9"/>
      <c r="UGY20" s="9"/>
      <c r="UGZ20" s="9"/>
      <c r="UHA20" s="9"/>
      <c r="UHB20" s="9"/>
      <c r="UHC20" s="9"/>
      <c r="UHD20" s="9"/>
      <c r="UHE20" s="9"/>
      <c r="UHF20" s="9"/>
      <c r="UHG20" s="9"/>
      <c r="UHH20" s="9"/>
      <c r="UHI20" s="9"/>
      <c r="UHJ20" s="9"/>
      <c r="UHK20" s="9"/>
      <c r="UHL20" s="9"/>
      <c r="UHM20" s="9"/>
      <c r="UHN20" s="9"/>
      <c r="UHO20" s="9"/>
      <c r="UHP20" s="9"/>
      <c r="UHQ20" s="9"/>
      <c r="UHR20" s="9"/>
      <c r="UHS20" s="9"/>
      <c r="UHT20" s="9"/>
      <c r="UHU20" s="9"/>
      <c r="UHV20" s="9"/>
      <c r="UHW20" s="9"/>
      <c r="UHX20" s="9"/>
      <c r="UHY20" s="9"/>
      <c r="UHZ20" s="9"/>
      <c r="UIA20" s="9"/>
      <c r="UIB20" s="9"/>
      <c r="UIC20" s="9"/>
      <c r="UID20" s="9"/>
      <c r="UIE20" s="9"/>
      <c r="UIF20" s="9"/>
      <c r="UIG20" s="9"/>
      <c r="UIH20" s="9"/>
      <c r="UII20" s="9"/>
      <c r="UIJ20" s="9"/>
      <c r="UIK20" s="9"/>
      <c r="UIL20" s="9"/>
      <c r="UIM20" s="9"/>
      <c r="UIN20" s="9"/>
      <c r="UIO20" s="9"/>
      <c r="UIP20" s="9"/>
      <c r="UIQ20" s="9"/>
      <c r="UIR20" s="9"/>
      <c r="UIS20" s="9"/>
      <c r="UIT20" s="9"/>
      <c r="UIU20" s="9"/>
      <c r="UIV20" s="9"/>
      <c r="UIW20" s="9"/>
      <c r="UIX20" s="9"/>
      <c r="UIY20" s="9"/>
      <c r="UIZ20" s="9"/>
      <c r="UJA20" s="9"/>
      <c r="UJB20" s="9"/>
      <c r="UJC20" s="9"/>
      <c r="UJD20" s="9"/>
      <c r="UJE20" s="9"/>
      <c r="UJF20" s="9"/>
      <c r="UJG20" s="9"/>
      <c r="UJH20" s="9"/>
      <c r="UJI20" s="9"/>
      <c r="UJJ20" s="9"/>
      <c r="UJK20" s="9"/>
      <c r="UJL20" s="9"/>
      <c r="UJM20" s="9"/>
      <c r="UJN20" s="9"/>
      <c r="UJO20" s="9"/>
      <c r="UJP20" s="9"/>
      <c r="UJQ20" s="9"/>
      <c r="UJR20" s="9"/>
      <c r="UJS20" s="9"/>
      <c r="UJT20" s="9"/>
      <c r="UJU20" s="9"/>
      <c r="UJV20" s="9"/>
      <c r="UJW20" s="9"/>
      <c r="UJX20" s="9"/>
      <c r="UJY20" s="9"/>
      <c r="UJZ20" s="9"/>
      <c r="UKA20" s="9"/>
      <c r="UKB20" s="9"/>
      <c r="UKC20" s="9"/>
      <c r="UKD20" s="9"/>
      <c r="UKE20" s="9"/>
      <c r="UKF20" s="9"/>
      <c r="UKG20" s="9"/>
      <c r="UKH20" s="9"/>
      <c r="UKI20" s="9"/>
      <c r="UKJ20" s="9"/>
      <c r="UKK20" s="9"/>
      <c r="UKL20" s="9"/>
      <c r="UKM20" s="9"/>
      <c r="UKN20" s="9"/>
      <c r="UKO20" s="9"/>
      <c r="UKP20" s="9"/>
      <c r="UKQ20" s="9"/>
      <c r="UKR20" s="9"/>
      <c r="UKS20" s="9"/>
      <c r="UKT20" s="9"/>
      <c r="UKU20" s="9"/>
      <c r="UKV20" s="9"/>
      <c r="UKW20" s="9"/>
      <c r="UKX20" s="9"/>
      <c r="UKY20" s="9"/>
      <c r="UKZ20" s="9"/>
      <c r="ULA20" s="9"/>
      <c r="ULB20" s="9"/>
      <c r="ULC20" s="9"/>
      <c r="ULD20" s="9"/>
      <c r="ULE20" s="9"/>
      <c r="ULF20" s="9"/>
      <c r="ULG20" s="9"/>
      <c r="ULH20" s="9"/>
      <c r="ULI20" s="9"/>
      <c r="ULJ20" s="9"/>
      <c r="ULK20" s="9"/>
      <c r="ULL20" s="9"/>
      <c r="ULM20" s="9"/>
      <c r="ULN20" s="9"/>
      <c r="ULO20" s="9"/>
      <c r="ULP20" s="9"/>
      <c r="ULQ20" s="9"/>
      <c r="ULR20" s="9"/>
      <c r="ULS20" s="9"/>
      <c r="ULT20" s="9"/>
      <c r="ULU20" s="9"/>
      <c r="ULV20" s="9"/>
      <c r="ULW20" s="9"/>
      <c r="ULX20" s="9"/>
      <c r="ULY20" s="9"/>
      <c r="ULZ20" s="9"/>
      <c r="UMA20" s="9"/>
      <c r="UMB20" s="9"/>
      <c r="UMC20" s="9"/>
      <c r="UMD20" s="9"/>
      <c r="UME20" s="9"/>
      <c r="UMF20" s="9"/>
      <c r="UMG20" s="9"/>
      <c r="UMH20" s="9"/>
      <c r="UMI20" s="9"/>
      <c r="UMJ20" s="9"/>
      <c r="UMK20" s="9"/>
      <c r="UML20" s="9"/>
      <c r="UMM20" s="9"/>
      <c r="UMN20" s="9"/>
      <c r="UMO20" s="9"/>
      <c r="UMP20" s="9"/>
      <c r="UMQ20" s="9"/>
      <c r="UMR20" s="9"/>
      <c r="UMS20" s="9"/>
      <c r="UMT20" s="9"/>
      <c r="UMU20" s="9"/>
      <c r="UMV20" s="9"/>
      <c r="UMW20" s="9"/>
      <c r="UMX20" s="9"/>
      <c r="UMY20" s="9"/>
      <c r="UMZ20" s="9"/>
      <c r="UNA20" s="9"/>
      <c r="UNB20" s="9"/>
      <c r="UNC20" s="9"/>
      <c r="UND20" s="9"/>
      <c r="UNE20" s="9"/>
      <c r="UNF20" s="9"/>
      <c r="UNG20" s="9"/>
      <c r="UNH20" s="9"/>
      <c r="UNI20" s="9"/>
      <c r="UNJ20" s="9"/>
      <c r="UNK20" s="9"/>
      <c r="UNL20" s="9"/>
      <c r="UNM20" s="9"/>
      <c r="UNN20" s="9"/>
      <c r="UNO20" s="9"/>
      <c r="UNP20" s="9"/>
      <c r="UNQ20" s="9"/>
      <c r="UNR20" s="9"/>
      <c r="UNS20" s="9"/>
      <c r="UNT20" s="9"/>
      <c r="UNU20" s="9"/>
      <c r="UNV20" s="9"/>
      <c r="UNW20" s="9"/>
      <c r="UNX20" s="9"/>
      <c r="UNY20" s="9"/>
      <c r="UNZ20" s="9"/>
      <c r="UOA20" s="9"/>
      <c r="UOB20" s="9"/>
      <c r="UOC20" s="9"/>
      <c r="UOD20" s="9"/>
      <c r="UOE20" s="9"/>
      <c r="UOF20" s="9"/>
      <c r="UOG20" s="9"/>
      <c r="UOH20" s="9"/>
      <c r="UOI20" s="9"/>
      <c r="UOJ20" s="9"/>
      <c r="UOK20" s="9"/>
      <c r="UOL20" s="9"/>
      <c r="UOM20" s="9"/>
      <c r="UON20" s="9"/>
      <c r="UOO20" s="9"/>
      <c r="UOP20" s="9"/>
      <c r="UOQ20" s="9"/>
      <c r="UOR20" s="9"/>
      <c r="UOS20" s="9"/>
      <c r="UOT20" s="9"/>
      <c r="UOU20" s="9"/>
      <c r="UOV20" s="9"/>
      <c r="UOW20" s="9"/>
      <c r="UOX20" s="9"/>
      <c r="UOY20" s="9"/>
      <c r="UOZ20" s="9"/>
      <c r="UPA20" s="9"/>
      <c r="UPB20" s="9"/>
      <c r="UPC20" s="9"/>
      <c r="UPD20" s="9"/>
      <c r="UPE20" s="9"/>
      <c r="UPF20" s="9"/>
      <c r="UPG20" s="9"/>
      <c r="UPH20" s="9"/>
      <c r="UPI20" s="9"/>
      <c r="UPJ20" s="9"/>
      <c r="UPK20" s="9"/>
      <c r="UPL20" s="9"/>
      <c r="UPM20" s="9"/>
      <c r="UPN20" s="9"/>
      <c r="UPO20" s="9"/>
      <c r="UPP20" s="9"/>
      <c r="UPQ20" s="9"/>
      <c r="UPR20" s="9"/>
      <c r="UPS20" s="9"/>
      <c r="UPT20" s="9"/>
      <c r="UPU20" s="9"/>
      <c r="UPV20" s="9"/>
      <c r="UPW20" s="9"/>
      <c r="UPX20" s="9"/>
      <c r="UPY20" s="9"/>
      <c r="UPZ20" s="9"/>
      <c r="UQA20" s="9"/>
      <c r="UQB20" s="9"/>
      <c r="UQC20" s="9"/>
      <c r="UQD20" s="9"/>
      <c r="UQE20" s="9"/>
      <c r="UQF20" s="9"/>
      <c r="UQG20" s="9"/>
      <c r="UQH20" s="9"/>
      <c r="UQI20" s="9"/>
      <c r="UQJ20" s="9"/>
      <c r="UQK20" s="9"/>
      <c r="UQL20" s="9"/>
      <c r="UQM20" s="9"/>
      <c r="UQN20" s="9"/>
      <c r="UQO20" s="9"/>
      <c r="UQP20" s="9"/>
      <c r="UQQ20" s="9"/>
      <c r="UQR20" s="9"/>
      <c r="UQS20" s="9"/>
      <c r="UQT20" s="9"/>
      <c r="UQU20" s="9"/>
      <c r="UQV20" s="9"/>
      <c r="UQW20" s="9"/>
      <c r="UQX20" s="9"/>
      <c r="UQY20" s="9"/>
      <c r="UQZ20" s="9"/>
      <c r="URA20" s="9"/>
      <c r="URB20" s="9"/>
      <c r="URC20" s="9"/>
      <c r="URD20" s="9"/>
      <c r="URE20" s="9"/>
      <c r="URF20" s="9"/>
      <c r="URG20" s="9"/>
      <c r="URH20" s="9"/>
      <c r="URI20" s="9"/>
      <c r="URJ20" s="9"/>
      <c r="URK20" s="9"/>
      <c r="URL20" s="9"/>
      <c r="URM20" s="9"/>
      <c r="URN20" s="9"/>
      <c r="URO20" s="9"/>
      <c r="URP20" s="9"/>
      <c r="URQ20" s="9"/>
      <c r="URR20" s="9"/>
      <c r="URS20" s="9"/>
      <c r="URT20" s="9"/>
      <c r="URU20" s="9"/>
      <c r="URV20" s="9"/>
      <c r="URW20" s="9"/>
      <c r="URX20" s="9"/>
      <c r="URY20" s="9"/>
      <c r="URZ20" s="9"/>
      <c r="USA20" s="9"/>
      <c r="USB20" s="9"/>
      <c r="USC20" s="9"/>
      <c r="USD20" s="9"/>
      <c r="USE20" s="9"/>
      <c r="USF20" s="9"/>
      <c r="USG20" s="9"/>
      <c r="USH20" s="9"/>
      <c r="USI20" s="9"/>
      <c r="USJ20" s="9"/>
      <c r="USK20" s="9"/>
      <c r="USL20" s="9"/>
      <c r="USM20" s="9"/>
      <c r="USN20" s="9"/>
      <c r="USO20" s="9"/>
      <c r="USP20" s="9"/>
      <c r="USQ20" s="9"/>
      <c r="USR20" s="9"/>
      <c r="USS20" s="9"/>
      <c r="UST20" s="9"/>
      <c r="USU20" s="9"/>
      <c r="USV20" s="9"/>
      <c r="USW20" s="9"/>
      <c r="USX20" s="9"/>
      <c r="USY20" s="9"/>
      <c r="USZ20" s="9"/>
      <c r="UTA20" s="9"/>
      <c r="UTB20" s="9"/>
      <c r="UTC20" s="9"/>
      <c r="UTD20" s="9"/>
      <c r="UTE20" s="9"/>
      <c r="UTF20" s="9"/>
      <c r="UTG20" s="9"/>
      <c r="UTH20" s="9"/>
      <c r="UTI20" s="9"/>
      <c r="UTJ20" s="9"/>
      <c r="UTK20" s="9"/>
      <c r="UTL20" s="9"/>
      <c r="UTM20" s="9"/>
      <c r="UTN20" s="9"/>
      <c r="UTO20" s="9"/>
      <c r="UTP20" s="9"/>
      <c r="UTQ20" s="9"/>
      <c r="UTR20" s="9"/>
      <c r="UTS20" s="9"/>
      <c r="UTT20" s="9"/>
      <c r="UTU20" s="9"/>
      <c r="UTV20" s="9"/>
      <c r="UTW20" s="9"/>
      <c r="UTX20" s="9"/>
      <c r="UTY20" s="9"/>
      <c r="UTZ20" s="9"/>
      <c r="UUA20" s="9"/>
      <c r="UUB20" s="9"/>
      <c r="UUC20" s="9"/>
      <c r="UUD20" s="9"/>
      <c r="UUE20" s="9"/>
      <c r="UUF20" s="9"/>
      <c r="UUG20" s="9"/>
      <c r="UUH20" s="9"/>
      <c r="UUI20" s="9"/>
      <c r="UUJ20" s="9"/>
      <c r="UUK20" s="9"/>
      <c r="UUL20" s="9"/>
      <c r="UUM20" s="9"/>
      <c r="UUN20" s="9"/>
      <c r="UUO20" s="9"/>
      <c r="UUP20" s="9"/>
      <c r="UUQ20" s="9"/>
      <c r="UUR20" s="9"/>
      <c r="UUS20" s="9"/>
      <c r="UUT20" s="9"/>
      <c r="UUU20" s="9"/>
      <c r="UUV20" s="9"/>
      <c r="UUW20" s="9"/>
      <c r="UUX20" s="9"/>
      <c r="UUY20" s="9"/>
      <c r="UUZ20" s="9"/>
      <c r="UVA20" s="9"/>
      <c r="UVB20" s="9"/>
      <c r="UVC20" s="9"/>
      <c r="UVD20" s="9"/>
      <c r="UVE20" s="9"/>
      <c r="UVF20" s="9"/>
      <c r="UVG20" s="9"/>
      <c r="UVH20" s="9"/>
      <c r="UVI20" s="9"/>
      <c r="UVJ20" s="9"/>
      <c r="UVK20" s="9"/>
      <c r="UVL20" s="9"/>
      <c r="UVM20" s="9"/>
      <c r="UVN20" s="9"/>
      <c r="UVO20" s="9"/>
      <c r="UVP20" s="9"/>
      <c r="UVQ20" s="9"/>
      <c r="UVR20" s="9"/>
      <c r="UVS20" s="9"/>
      <c r="UVT20" s="9"/>
      <c r="UVU20" s="9"/>
      <c r="UVV20" s="9"/>
      <c r="UVW20" s="9"/>
      <c r="UVX20" s="9"/>
      <c r="UVY20" s="9"/>
      <c r="UVZ20" s="9"/>
      <c r="UWA20" s="9"/>
      <c r="UWB20" s="9"/>
      <c r="UWC20" s="9"/>
      <c r="UWD20" s="9"/>
      <c r="UWE20" s="9"/>
      <c r="UWF20" s="9"/>
      <c r="UWG20" s="9"/>
      <c r="UWH20" s="9"/>
      <c r="UWI20" s="9"/>
      <c r="UWJ20" s="9"/>
      <c r="UWK20" s="9"/>
      <c r="UWL20" s="9"/>
      <c r="UWM20" s="9"/>
      <c r="UWN20" s="9"/>
      <c r="UWO20" s="9"/>
      <c r="UWP20" s="9"/>
      <c r="UWQ20" s="9"/>
      <c r="UWR20" s="9"/>
      <c r="UWS20" s="9"/>
      <c r="UWT20" s="9"/>
      <c r="UWU20" s="9"/>
      <c r="UWV20" s="9"/>
      <c r="UWW20" s="9"/>
      <c r="UWX20" s="9"/>
      <c r="UWY20" s="9"/>
      <c r="UWZ20" s="9"/>
      <c r="UXA20" s="9"/>
      <c r="UXB20" s="9"/>
      <c r="UXC20" s="9"/>
      <c r="UXD20" s="9"/>
      <c r="UXE20" s="9"/>
      <c r="UXF20" s="9"/>
      <c r="UXG20" s="9"/>
      <c r="UXH20" s="9"/>
      <c r="UXI20" s="9"/>
      <c r="UXJ20" s="9"/>
      <c r="UXK20" s="9"/>
      <c r="UXL20" s="9"/>
      <c r="UXM20" s="9"/>
      <c r="UXN20" s="9"/>
      <c r="UXO20" s="9"/>
      <c r="UXP20" s="9"/>
      <c r="UXQ20" s="9"/>
      <c r="UXR20" s="9"/>
      <c r="UXS20" s="9"/>
      <c r="UXT20" s="9"/>
      <c r="UXU20" s="9"/>
      <c r="UXV20" s="9"/>
      <c r="UXW20" s="9"/>
      <c r="UXX20" s="9"/>
      <c r="UXY20" s="9"/>
      <c r="UXZ20" s="9"/>
      <c r="UYA20" s="9"/>
      <c r="UYB20" s="9"/>
      <c r="UYC20" s="9"/>
      <c r="UYD20" s="9"/>
      <c r="UYE20" s="9"/>
      <c r="UYF20" s="9"/>
      <c r="UYG20" s="9"/>
      <c r="UYH20" s="9"/>
      <c r="UYI20" s="9"/>
      <c r="UYJ20" s="9"/>
      <c r="UYK20" s="9"/>
      <c r="UYL20" s="9"/>
      <c r="UYM20" s="9"/>
      <c r="UYN20" s="9"/>
      <c r="UYO20" s="9"/>
      <c r="UYP20" s="9"/>
      <c r="UYQ20" s="9"/>
      <c r="UYR20" s="9"/>
      <c r="UYS20" s="9"/>
      <c r="UYT20" s="9"/>
      <c r="UYU20" s="9"/>
      <c r="UYV20" s="9"/>
      <c r="UYW20" s="9"/>
      <c r="UYX20" s="9"/>
      <c r="UYY20" s="9"/>
      <c r="UYZ20" s="9"/>
      <c r="UZA20" s="9"/>
      <c r="UZB20" s="9"/>
      <c r="UZC20" s="9"/>
      <c r="UZD20" s="9"/>
      <c r="UZE20" s="9"/>
      <c r="UZF20" s="9"/>
      <c r="UZG20" s="9"/>
      <c r="UZH20" s="9"/>
      <c r="UZI20" s="9"/>
      <c r="UZJ20" s="9"/>
      <c r="UZK20" s="9"/>
      <c r="UZL20" s="9"/>
      <c r="UZM20" s="9"/>
      <c r="UZN20" s="9"/>
      <c r="UZO20" s="9"/>
      <c r="UZP20" s="9"/>
      <c r="UZQ20" s="9"/>
      <c r="UZR20" s="9"/>
      <c r="UZS20" s="9"/>
      <c r="UZT20" s="9"/>
      <c r="UZU20" s="9"/>
      <c r="UZV20" s="9"/>
      <c r="UZW20" s="9"/>
      <c r="UZX20" s="9"/>
      <c r="UZY20" s="9"/>
      <c r="UZZ20" s="9"/>
      <c r="VAA20" s="9"/>
      <c r="VAB20" s="9"/>
      <c r="VAC20" s="9"/>
      <c r="VAD20" s="9"/>
      <c r="VAE20" s="9"/>
      <c r="VAF20" s="9"/>
      <c r="VAG20" s="9"/>
      <c r="VAH20" s="9"/>
      <c r="VAI20" s="9"/>
      <c r="VAJ20" s="9"/>
      <c r="VAK20" s="9"/>
      <c r="VAL20" s="9"/>
      <c r="VAM20" s="9"/>
      <c r="VAN20" s="9"/>
      <c r="VAO20" s="9"/>
      <c r="VAP20" s="9"/>
      <c r="VAQ20" s="9"/>
      <c r="VAR20" s="9"/>
      <c r="VAS20" s="9"/>
      <c r="VAT20" s="9"/>
      <c r="VAU20" s="9"/>
      <c r="VAV20" s="9"/>
      <c r="VAW20" s="9"/>
      <c r="VAX20" s="9"/>
      <c r="VAY20" s="9"/>
      <c r="VAZ20" s="9"/>
      <c r="VBA20" s="9"/>
      <c r="VBB20" s="9"/>
      <c r="VBC20" s="9"/>
      <c r="VBD20" s="9"/>
      <c r="VBE20" s="9"/>
      <c r="VBF20" s="9"/>
      <c r="VBG20" s="9"/>
      <c r="VBH20" s="9"/>
      <c r="VBI20" s="9"/>
      <c r="VBJ20" s="9"/>
      <c r="VBK20" s="9"/>
      <c r="VBL20" s="9"/>
      <c r="VBM20" s="9"/>
      <c r="VBN20" s="9"/>
      <c r="VBO20" s="9"/>
      <c r="VBP20" s="9"/>
      <c r="VBQ20" s="9"/>
      <c r="VBR20" s="9"/>
      <c r="VBS20" s="9"/>
      <c r="VBT20" s="9"/>
      <c r="VBU20" s="9"/>
      <c r="VBV20" s="9"/>
      <c r="VBW20" s="9"/>
      <c r="VBX20" s="9"/>
      <c r="VBY20" s="9"/>
      <c r="VBZ20" s="9"/>
      <c r="VCA20" s="9"/>
      <c r="VCB20" s="9"/>
      <c r="VCC20" s="9"/>
      <c r="VCD20" s="9"/>
      <c r="VCE20" s="9"/>
      <c r="VCF20" s="9"/>
      <c r="VCG20" s="9"/>
      <c r="VCH20" s="9"/>
      <c r="VCI20" s="9"/>
      <c r="VCJ20" s="9"/>
      <c r="VCK20" s="9"/>
      <c r="VCL20" s="9"/>
      <c r="VCM20" s="9"/>
      <c r="VCN20" s="9"/>
      <c r="VCO20" s="9"/>
      <c r="VCP20" s="9"/>
      <c r="VCQ20" s="9"/>
      <c r="VCR20" s="9"/>
      <c r="VCS20" s="9"/>
      <c r="VCT20" s="9"/>
      <c r="VCU20" s="9"/>
      <c r="VCV20" s="9"/>
      <c r="VCW20" s="9"/>
      <c r="VCX20" s="9"/>
      <c r="VCY20" s="9"/>
      <c r="VCZ20" s="9"/>
      <c r="VDA20" s="9"/>
      <c r="VDB20" s="9"/>
      <c r="VDC20" s="9"/>
      <c r="VDD20" s="9"/>
      <c r="VDE20" s="9"/>
      <c r="VDF20" s="9"/>
      <c r="VDG20" s="9"/>
      <c r="VDH20" s="9"/>
      <c r="VDI20" s="9"/>
      <c r="VDJ20" s="9"/>
      <c r="VDK20" s="9"/>
      <c r="VDL20" s="9"/>
      <c r="VDM20" s="9"/>
      <c r="VDN20" s="9"/>
      <c r="VDO20" s="9"/>
      <c r="VDP20" s="9"/>
      <c r="VDQ20" s="9"/>
      <c r="VDR20" s="9"/>
      <c r="VDS20" s="9"/>
      <c r="VDT20" s="9"/>
      <c r="VDU20" s="9"/>
      <c r="VDV20" s="9"/>
      <c r="VDW20" s="9"/>
      <c r="VDX20" s="9"/>
      <c r="VDY20" s="9"/>
      <c r="VDZ20" s="9"/>
      <c r="VEA20" s="9"/>
      <c r="VEB20" s="9"/>
      <c r="VEC20" s="9"/>
      <c r="VED20" s="9"/>
      <c r="VEE20" s="9"/>
      <c r="VEF20" s="9"/>
      <c r="VEG20" s="9"/>
      <c r="VEH20" s="9"/>
      <c r="VEI20" s="9"/>
      <c r="VEJ20" s="9"/>
      <c r="VEK20" s="9"/>
      <c r="VEL20" s="9"/>
      <c r="VEM20" s="9"/>
      <c r="VEN20" s="9"/>
      <c r="VEO20" s="9"/>
      <c r="VEP20" s="9"/>
      <c r="VEQ20" s="9"/>
      <c r="VER20" s="9"/>
      <c r="VES20" s="9"/>
      <c r="VET20" s="9"/>
      <c r="VEU20" s="9"/>
      <c r="VEV20" s="9"/>
      <c r="VEW20" s="9"/>
      <c r="VEX20" s="9"/>
      <c r="VEY20" s="9"/>
      <c r="VEZ20" s="9"/>
      <c r="VFA20" s="9"/>
      <c r="VFB20" s="9"/>
      <c r="VFC20" s="9"/>
      <c r="VFD20" s="9"/>
      <c r="VFE20" s="9"/>
      <c r="VFF20" s="9"/>
      <c r="VFG20" s="9"/>
      <c r="VFH20" s="9"/>
      <c r="VFI20" s="9"/>
      <c r="VFJ20" s="9"/>
      <c r="VFK20" s="9"/>
      <c r="VFL20" s="9"/>
      <c r="VFM20" s="9"/>
      <c r="VFN20" s="9"/>
      <c r="VFO20" s="9"/>
      <c r="VFP20" s="9"/>
      <c r="VFQ20" s="9"/>
      <c r="VFR20" s="9"/>
      <c r="VFS20" s="9"/>
      <c r="VFT20" s="9"/>
      <c r="VFU20" s="9"/>
      <c r="VFV20" s="9"/>
      <c r="VFW20" s="9"/>
      <c r="VFX20" s="9"/>
      <c r="VFY20" s="9"/>
      <c r="VFZ20" s="9"/>
      <c r="VGA20" s="9"/>
      <c r="VGB20" s="9"/>
      <c r="VGC20" s="9"/>
      <c r="VGD20" s="9"/>
      <c r="VGE20" s="9"/>
      <c r="VGF20" s="9"/>
      <c r="VGG20" s="9"/>
      <c r="VGH20" s="9"/>
      <c r="VGI20" s="9"/>
      <c r="VGJ20" s="9"/>
      <c r="VGK20" s="9"/>
      <c r="VGL20" s="9"/>
      <c r="VGM20" s="9"/>
      <c r="VGN20" s="9"/>
      <c r="VGO20" s="9"/>
      <c r="VGP20" s="9"/>
      <c r="VGQ20" s="9"/>
      <c r="VGR20" s="9"/>
      <c r="VGS20" s="9"/>
      <c r="VGT20" s="9"/>
      <c r="VGU20" s="9"/>
      <c r="VGV20" s="9"/>
      <c r="VGW20" s="9"/>
      <c r="VGX20" s="9"/>
      <c r="VGY20" s="9"/>
      <c r="VGZ20" s="9"/>
      <c r="VHA20" s="9"/>
      <c r="VHB20" s="9"/>
      <c r="VHC20" s="9"/>
      <c r="VHD20" s="9"/>
      <c r="VHE20" s="9"/>
      <c r="VHF20" s="9"/>
      <c r="VHG20" s="9"/>
      <c r="VHH20" s="9"/>
      <c r="VHI20" s="9"/>
      <c r="VHJ20" s="9"/>
      <c r="VHK20" s="9"/>
      <c r="VHL20" s="9"/>
      <c r="VHM20" s="9"/>
      <c r="VHN20" s="9"/>
      <c r="VHO20" s="9"/>
      <c r="VHP20" s="9"/>
      <c r="VHQ20" s="9"/>
      <c r="VHR20" s="9"/>
      <c r="VHS20" s="9"/>
      <c r="VHT20" s="9"/>
      <c r="VHU20" s="9"/>
      <c r="VHV20" s="9"/>
      <c r="VHW20" s="9"/>
      <c r="VHX20" s="9"/>
      <c r="VHY20" s="9"/>
      <c r="VHZ20" s="9"/>
      <c r="VIA20" s="9"/>
      <c r="VIB20" s="9"/>
      <c r="VIC20" s="9"/>
      <c r="VID20" s="9"/>
      <c r="VIE20" s="9"/>
      <c r="VIF20" s="9"/>
      <c r="VIG20" s="9"/>
      <c r="VIH20" s="9"/>
      <c r="VII20" s="9"/>
      <c r="VIJ20" s="9"/>
      <c r="VIK20" s="9"/>
      <c r="VIL20" s="9"/>
      <c r="VIM20" s="9"/>
      <c r="VIN20" s="9"/>
      <c r="VIO20" s="9"/>
      <c r="VIP20" s="9"/>
      <c r="VIQ20" s="9"/>
      <c r="VIR20" s="9"/>
      <c r="VIS20" s="9"/>
      <c r="VIT20" s="9"/>
      <c r="VIU20" s="9"/>
      <c r="VIV20" s="9"/>
      <c r="VIW20" s="9"/>
      <c r="VIX20" s="9"/>
      <c r="VIY20" s="9"/>
      <c r="VIZ20" s="9"/>
      <c r="VJA20" s="9"/>
      <c r="VJB20" s="9"/>
      <c r="VJC20" s="9"/>
      <c r="VJD20" s="9"/>
      <c r="VJE20" s="9"/>
      <c r="VJF20" s="9"/>
      <c r="VJG20" s="9"/>
      <c r="VJH20" s="9"/>
      <c r="VJI20" s="9"/>
      <c r="VJJ20" s="9"/>
      <c r="VJK20" s="9"/>
      <c r="VJL20" s="9"/>
      <c r="VJM20" s="9"/>
      <c r="VJN20" s="9"/>
      <c r="VJO20" s="9"/>
      <c r="VJP20" s="9"/>
      <c r="VJQ20" s="9"/>
      <c r="VJR20" s="9"/>
      <c r="VJS20" s="9"/>
      <c r="VJT20" s="9"/>
      <c r="VJU20" s="9"/>
      <c r="VJV20" s="9"/>
      <c r="VJW20" s="9"/>
      <c r="VJX20" s="9"/>
      <c r="VJY20" s="9"/>
      <c r="VJZ20" s="9"/>
      <c r="VKA20" s="9"/>
      <c r="VKB20" s="9"/>
      <c r="VKC20" s="9"/>
      <c r="VKD20" s="9"/>
      <c r="VKE20" s="9"/>
      <c r="VKF20" s="9"/>
      <c r="VKG20" s="9"/>
      <c r="VKH20" s="9"/>
      <c r="VKI20" s="9"/>
      <c r="VKJ20" s="9"/>
      <c r="VKK20" s="9"/>
      <c r="VKL20" s="9"/>
      <c r="VKM20" s="9"/>
      <c r="VKN20" s="9"/>
      <c r="VKO20" s="9"/>
      <c r="VKP20" s="9"/>
      <c r="VKQ20" s="9"/>
      <c r="VKR20" s="9"/>
      <c r="VKS20" s="9"/>
      <c r="VKT20" s="9"/>
      <c r="VKU20" s="9"/>
      <c r="VKV20" s="9"/>
      <c r="VKW20" s="9"/>
      <c r="VKX20" s="9"/>
      <c r="VKY20" s="9"/>
      <c r="VKZ20" s="9"/>
      <c r="VLA20" s="9"/>
      <c r="VLB20" s="9"/>
      <c r="VLC20" s="9"/>
      <c r="VLD20" s="9"/>
      <c r="VLE20" s="9"/>
      <c r="VLF20" s="9"/>
      <c r="VLG20" s="9"/>
      <c r="VLH20" s="9"/>
      <c r="VLI20" s="9"/>
      <c r="VLJ20" s="9"/>
      <c r="VLK20" s="9"/>
      <c r="VLL20" s="9"/>
      <c r="VLM20" s="9"/>
      <c r="VLN20" s="9"/>
      <c r="VLO20" s="9"/>
      <c r="VLP20" s="9"/>
      <c r="VLQ20" s="9"/>
      <c r="VLR20" s="9"/>
      <c r="VLS20" s="9"/>
      <c r="VLT20" s="9"/>
      <c r="VLU20" s="9"/>
      <c r="VLV20" s="9"/>
      <c r="VLW20" s="9"/>
      <c r="VLX20" s="9"/>
      <c r="VLY20" s="9"/>
      <c r="VLZ20" s="9"/>
      <c r="VMA20" s="9"/>
      <c r="VMB20" s="9"/>
      <c r="VMC20" s="9"/>
      <c r="VMD20" s="9"/>
      <c r="VME20" s="9"/>
      <c r="VMF20" s="9"/>
      <c r="VMG20" s="9"/>
      <c r="VMH20" s="9"/>
      <c r="VMI20" s="9"/>
      <c r="VMJ20" s="9"/>
      <c r="VMK20" s="9"/>
      <c r="VML20" s="9"/>
      <c r="VMM20" s="9"/>
      <c r="VMN20" s="9"/>
      <c r="VMO20" s="9"/>
      <c r="VMP20" s="9"/>
      <c r="VMQ20" s="9"/>
      <c r="VMR20" s="9"/>
      <c r="VMS20" s="9"/>
      <c r="VMT20" s="9"/>
      <c r="VMU20" s="9"/>
      <c r="VMV20" s="9"/>
      <c r="VMW20" s="9"/>
      <c r="VMX20" s="9"/>
      <c r="VMY20" s="9"/>
      <c r="VMZ20" s="9"/>
      <c r="VNA20" s="9"/>
      <c r="VNB20" s="9"/>
      <c r="VNC20" s="9"/>
      <c r="VND20" s="9"/>
      <c r="VNE20" s="9"/>
      <c r="VNF20" s="9"/>
      <c r="VNG20" s="9"/>
      <c r="VNH20" s="9"/>
      <c r="VNI20" s="9"/>
      <c r="VNJ20" s="9"/>
      <c r="VNK20" s="9"/>
      <c r="VNL20" s="9"/>
      <c r="VNM20" s="9"/>
      <c r="VNN20" s="9"/>
      <c r="VNO20" s="9"/>
      <c r="VNP20" s="9"/>
      <c r="VNQ20" s="9"/>
      <c r="VNR20" s="9"/>
      <c r="VNS20" s="9"/>
      <c r="VNT20" s="9"/>
      <c r="VNU20" s="9"/>
      <c r="VNV20" s="9"/>
      <c r="VNW20" s="9"/>
      <c r="VNX20" s="9"/>
      <c r="VNY20" s="9"/>
      <c r="VNZ20" s="9"/>
      <c r="VOA20" s="9"/>
      <c r="VOB20" s="9"/>
      <c r="VOC20" s="9"/>
      <c r="VOD20" s="9"/>
      <c r="VOE20" s="9"/>
      <c r="VOF20" s="9"/>
      <c r="VOG20" s="9"/>
      <c r="VOH20" s="9"/>
      <c r="VOI20" s="9"/>
      <c r="VOJ20" s="9"/>
      <c r="VOK20" s="9"/>
      <c r="VOL20" s="9"/>
      <c r="VOM20" s="9"/>
      <c r="VON20" s="9"/>
      <c r="VOO20" s="9"/>
      <c r="VOP20" s="9"/>
      <c r="VOQ20" s="9"/>
      <c r="VOR20" s="9"/>
      <c r="VOS20" s="9"/>
      <c r="VOT20" s="9"/>
      <c r="VOU20" s="9"/>
      <c r="VOV20" s="9"/>
      <c r="VOW20" s="9"/>
      <c r="VOX20" s="9"/>
      <c r="VOY20" s="9"/>
      <c r="VOZ20" s="9"/>
      <c r="VPA20" s="9"/>
      <c r="VPB20" s="9"/>
      <c r="VPC20" s="9"/>
      <c r="VPD20" s="9"/>
      <c r="VPE20" s="9"/>
      <c r="VPF20" s="9"/>
      <c r="VPG20" s="9"/>
      <c r="VPH20" s="9"/>
      <c r="VPI20" s="9"/>
      <c r="VPJ20" s="9"/>
      <c r="VPK20" s="9"/>
      <c r="VPL20" s="9"/>
      <c r="VPM20" s="9"/>
      <c r="VPN20" s="9"/>
      <c r="VPO20" s="9"/>
      <c r="VPP20" s="9"/>
      <c r="VPQ20" s="9"/>
      <c r="VPR20" s="9"/>
      <c r="VPS20" s="9"/>
      <c r="VPT20" s="9"/>
      <c r="VPU20" s="9"/>
      <c r="VPV20" s="9"/>
      <c r="VPW20" s="9"/>
      <c r="VPX20" s="9"/>
      <c r="VPY20" s="9"/>
      <c r="VPZ20" s="9"/>
      <c r="VQA20" s="9"/>
      <c r="VQB20" s="9"/>
      <c r="VQC20" s="9"/>
      <c r="VQD20" s="9"/>
      <c r="VQE20" s="9"/>
      <c r="VQF20" s="9"/>
      <c r="VQG20" s="9"/>
      <c r="VQH20" s="9"/>
      <c r="VQI20" s="9"/>
      <c r="VQJ20" s="9"/>
      <c r="VQK20" s="9"/>
      <c r="VQL20" s="9"/>
      <c r="VQM20" s="9"/>
      <c r="VQN20" s="9"/>
      <c r="VQO20" s="9"/>
      <c r="VQP20" s="9"/>
      <c r="VQQ20" s="9"/>
      <c r="VQR20" s="9"/>
      <c r="VQS20" s="9"/>
      <c r="VQT20" s="9"/>
      <c r="VQU20" s="9"/>
      <c r="VQV20" s="9"/>
      <c r="VQW20" s="9"/>
      <c r="VQX20" s="9"/>
      <c r="VQY20" s="9"/>
      <c r="VQZ20" s="9"/>
      <c r="VRA20" s="9"/>
      <c r="VRB20" s="9"/>
      <c r="VRC20" s="9"/>
      <c r="VRD20" s="9"/>
      <c r="VRE20" s="9"/>
      <c r="VRF20" s="9"/>
      <c r="VRG20" s="9"/>
      <c r="VRH20" s="9"/>
      <c r="VRI20" s="9"/>
      <c r="VRJ20" s="9"/>
      <c r="VRK20" s="9"/>
      <c r="VRL20" s="9"/>
      <c r="VRM20" s="9"/>
      <c r="VRN20" s="9"/>
      <c r="VRO20" s="9"/>
      <c r="VRP20" s="9"/>
      <c r="VRQ20" s="9"/>
      <c r="VRR20" s="9"/>
      <c r="VRS20" s="9"/>
      <c r="VRT20" s="9"/>
      <c r="VRU20" s="9"/>
      <c r="VRV20" s="9"/>
      <c r="VRW20" s="9"/>
      <c r="VRX20" s="9"/>
      <c r="VRY20" s="9"/>
      <c r="VRZ20" s="9"/>
      <c r="VSA20" s="9"/>
      <c r="VSB20" s="9"/>
      <c r="VSC20" s="9"/>
      <c r="VSD20" s="9"/>
      <c r="VSE20" s="9"/>
      <c r="VSF20" s="9"/>
      <c r="VSG20" s="9"/>
      <c r="VSH20" s="9"/>
      <c r="VSI20" s="9"/>
      <c r="VSJ20" s="9"/>
      <c r="VSK20" s="9"/>
      <c r="VSL20" s="9"/>
      <c r="VSM20" s="9"/>
      <c r="VSN20" s="9"/>
      <c r="VSO20" s="9"/>
      <c r="VSP20" s="9"/>
      <c r="VSQ20" s="9"/>
      <c r="VSR20" s="9"/>
      <c r="VSS20" s="9"/>
      <c r="VST20" s="9"/>
      <c r="VSU20" s="9"/>
      <c r="VSV20" s="9"/>
      <c r="VSW20" s="9"/>
      <c r="VSX20" s="9"/>
      <c r="VSY20" s="9"/>
      <c r="VSZ20" s="9"/>
      <c r="VTA20" s="9"/>
      <c r="VTB20" s="9"/>
      <c r="VTC20" s="9"/>
      <c r="VTD20" s="9"/>
      <c r="VTE20" s="9"/>
      <c r="VTF20" s="9"/>
      <c r="VTG20" s="9"/>
      <c r="VTH20" s="9"/>
      <c r="VTI20" s="9"/>
      <c r="VTJ20" s="9"/>
      <c r="VTK20" s="9"/>
      <c r="VTL20" s="9"/>
      <c r="VTM20" s="9"/>
      <c r="VTN20" s="9"/>
      <c r="VTO20" s="9"/>
      <c r="VTP20" s="9"/>
      <c r="VTQ20" s="9"/>
      <c r="VTR20" s="9"/>
      <c r="VTS20" s="9"/>
      <c r="VTT20" s="9"/>
      <c r="VTU20" s="9"/>
      <c r="VTV20" s="9"/>
      <c r="VTW20" s="9"/>
      <c r="VTX20" s="9"/>
      <c r="VTY20" s="9"/>
      <c r="VTZ20" s="9"/>
      <c r="VUA20" s="9"/>
      <c r="VUB20" s="9"/>
      <c r="VUC20" s="9"/>
      <c r="VUD20" s="9"/>
      <c r="VUE20" s="9"/>
      <c r="VUF20" s="9"/>
      <c r="VUG20" s="9"/>
      <c r="VUH20" s="9"/>
      <c r="VUI20" s="9"/>
      <c r="VUJ20" s="9"/>
      <c r="VUK20" s="9"/>
      <c r="VUL20" s="9"/>
      <c r="VUM20" s="9"/>
      <c r="VUN20" s="9"/>
      <c r="VUO20" s="9"/>
      <c r="VUP20" s="9"/>
      <c r="VUQ20" s="9"/>
      <c r="VUR20" s="9"/>
      <c r="VUS20" s="9"/>
      <c r="VUT20" s="9"/>
      <c r="VUU20" s="9"/>
      <c r="VUV20" s="9"/>
      <c r="VUW20" s="9"/>
      <c r="VUX20" s="9"/>
      <c r="VUY20" s="9"/>
      <c r="VUZ20" s="9"/>
      <c r="VVA20" s="9"/>
      <c r="VVB20" s="9"/>
      <c r="VVC20" s="9"/>
      <c r="VVD20" s="9"/>
      <c r="VVE20" s="9"/>
      <c r="VVF20" s="9"/>
      <c r="VVG20" s="9"/>
      <c r="VVH20" s="9"/>
      <c r="VVI20" s="9"/>
      <c r="VVJ20" s="9"/>
      <c r="VVK20" s="9"/>
      <c r="VVL20" s="9"/>
      <c r="VVM20" s="9"/>
      <c r="VVN20" s="9"/>
      <c r="VVO20" s="9"/>
      <c r="VVP20" s="9"/>
      <c r="VVQ20" s="9"/>
      <c r="VVR20" s="9"/>
      <c r="VVS20" s="9"/>
      <c r="VVT20" s="9"/>
      <c r="VVU20" s="9"/>
      <c r="VVV20" s="9"/>
      <c r="VVW20" s="9"/>
      <c r="VVX20" s="9"/>
      <c r="VVY20" s="9"/>
      <c r="VVZ20" s="9"/>
      <c r="VWA20" s="9"/>
      <c r="VWB20" s="9"/>
      <c r="VWC20" s="9"/>
      <c r="VWD20" s="9"/>
      <c r="VWE20" s="9"/>
      <c r="VWF20" s="9"/>
      <c r="VWG20" s="9"/>
      <c r="VWH20" s="9"/>
      <c r="VWI20" s="9"/>
      <c r="VWJ20" s="9"/>
      <c r="VWK20" s="9"/>
      <c r="VWL20" s="9"/>
      <c r="VWM20" s="9"/>
      <c r="VWN20" s="9"/>
      <c r="VWO20" s="9"/>
      <c r="VWP20" s="9"/>
      <c r="VWQ20" s="9"/>
      <c r="VWR20" s="9"/>
      <c r="VWS20" s="9"/>
      <c r="VWT20" s="9"/>
      <c r="VWU20" s="9"/>
      <c r="VWV20" s="9"/>
      <c r="VWW20" s="9"/>
      <c r="VWX20" s="9"/>
      <c r="VWY20" s="9"/>
      <c r="VWZ20" s="9"/>
      <c r="VXA20" s="9"/>
      <c r="VXB20" s="9"/>
      <c r="VXC20" s="9"/>
      <c r="VXD20" s="9"/>
      <c r="VXE20" s="9"/>
      <c r="VXF20" s="9"/>
      <c r="VXG20" s="9"/>
      <c r="VXH20" s="9"/>
      <c r="VXI20" s="9"/>
      <c r="VXJ20" s="9"/>
      <c r="VXK20" s="9"/>
      <c r="VXL20" s="9"/>
      <c r="VXM20" s="9"/>
      <c r="VXN20" s="9"/>
      <c r="VXO20" s="9"/>
      <c r="VXP20" s="9"/>
      <c r="VXQ20" s="9"/>
      <c r="VXR20" s="9"/>
      <c r="VXS20" s="9"/>
      <c r="VXT20" s="9"/>
      <c r="VXU20" s="9"/>
      <c r="VXV20" s="9"/>
      <c r="VXW20" s="9"/>
      <c r="VXX20" s="9"/>
      <c r="VXY20" s="9"/>
      <c r="VXZ20" s="9"/>
      <c r="VYA20" s="9"/>
      <c r="VYB20" s="9"/>
      <c r="VYC20" s="9"/>
      <c r="VYD20" s="9"/>
      <c r="VYE20" s="9"/>
      <c r="VYF20" s="9"/>
      <c r="VYG20" s="9"/>
      <c r="VYH20" s="9"/>
      <c r="VYI20" s="9"/>
      <c r="VYJ20" s="9"/>
      <c r="VYK20" s="9"/>
      <c r="VYL20" s="9"/>
      <c r="VYM20" s="9"/>
      <c r="VYN20" s="9"/>
      <c r="VYO20" s="9"/>
      <c r="VYP20" s="9"/>
      <c r="VYQ20" s="9"/>
      <c r="VYR20" s="9"/>
      <c r="VYS20" s="9"/>
      <c r="VYT20" s="9"/>
      <c r="VYU20" s="9"/>
      <c r="VYV20" s="9"/>
      <c r="VYW20" s="9"/>
      <c r="VYX20" s="9"/>
      <c r="VYY20" s="9"/>
      <c r="VYZ20" s="9"/>
      <c r="VZA20" s="9"/>
      <c r="VZB20" s="9"/>
      <c r="VZC20" s="9"/>
      <c r="VZD20" s="9"/>
      <c r="VZE20" s="9"/>
      <c r="VZF20" s="9"/>
      <c r="VZG20" s="9"/>
      <c r="VZH20" s="9"/>
      <c r="VZI20" s="9"/>
      <c r="VZJ20" s="9"/>
      <c r="VZK20" s="9"/>
      <c r="VZL20" s="9"/>
      <c r="VZM20" s="9"/>
      <c r="VZN20" s="9"/>
      <c r="VZO20" s="9"/>
      <c r="VZP20" s="9"/>
      <c r="VZQ20" s="9"/>
      <c r="VZR20" s="9"/>
      <c r="VZS20" s="9"/>
      <c r="VZT20" s="9"/>
      <c r="VZU20" s="9"/>
      <c r="VZV20" s="9"/>
      <c r="VZW20" s="9"/>
      <c r="VZX20" s="9"/>
      <c r="VZY20" s="9"/>
      <c r="VZZ20" s="9"/>
      <c r="WAA20" s="9"/>
      <c r="WAB20" s="9"/>
      <c r="WAC20" s="9"/>
      <c r="WAD20" s="9"/>
      <c r="WAE20" s="9"/>
      <c r="WAF20" s="9"/>
      <c r="WAG20" s="9"/>
      <c r="WAH20" s="9"/>
      <c r="WAI20" s="9"/>
      <c r="WAJ20" s="9"/>
      <c r="WAK20" s="9"/>
      <c r="WAL20" s="9"/>
      <c r="WAM20" s="9"/>
      <c r="WAN20" s="9"/>
      <c r="WAO20" s="9"/>
      <c r="WAP20" s="9"/>
      <c r="WAQ20" s="9"/>
      <c r="WAR20" s="9"/>
      <c r="WAS20" s="9"/>
      <c r="WAT20" s="9"/>
      <c r="WAU20" s="9"/>
      <c r="WAV20" s="9"/>
      <c r="WAW20" s="9"/>
      <c r="WAX20" s="9"/>
      <c r="WAY20" s="9"/>
      <c r="WAZ20" s="9"/>
      <c r="WBA20" s="9"/>
      <c r="WBB20" s="9"/>
      <c r="WBC20" s="9"/>
      <c r="WBD20" s="9"/>
      <c r="WBE20" s="9"/>
      <c r="WBF20" s="9"/>
      <c r="WBG20" s="9"/>
      <c r="WBH20" s="9"/>
      <c r="WBI20" s="9"/>
      <c r="WBJ20" s="9"/>
      <c r="WBK20" s="9"/>
      <c r="WBL20" s="9"/>
      <c r="WBM20" s="9"/>
      <c r="WBN20" s="9"/>
      <c r="WBO20" s="9"/>
      <c r="WBP20" s="9"/>
      <c r="WBQ20" s="9"/>
      <c r="WBR20" s="9"/>
      <c r="WBS20" s="9"/>
      <c r="WBT20" s="9"/>
      <c r="WBU20" s="9"/>
      <c r="WBV20" s="9"/>
      <c r="WBW20" s="9"/>
      <c r="WBX20" s="9"/>
      <c r="WBY20" s="9"/>
      <c r="WBZ20" s="9"/>
      <c r="WCA20" s="9"/>
      <c r="WCB20" s="9"/>
      <c r="WCC20" s="9"/>
      <c r="WCD20" s="9"/>
      <c r="WCE20" s="9"/>
      <c r="WCF20" s="9"/>
      <c r="WCG20" s="9"/>
      <c r="WCH20" s="9"/>
      <c r="WCI20" s="9"/>
      <c r="WCJ20" s="9"/>
      <c r="WCK20" s="9"/>
      <c r="WCL20" s="9"/>
      <c r="WCM20" s="9"/>
      <c r="WCN20" s="9"/>
      <c r="WCO20" s="9"/>
      <c r="WCP20" s="9"/>
      <c r="WCQ20" s="9"/>
      <c r="WCR20" s="9"/>
      <c r="WCS20" s="9"/>
      <c r="WCT20" s="9"/>
      <c r="WCU20" s="9"/>
      <c r="WCV20" s="9"/>
      <c r="WCW20" s="9"/>
      <c r="WCX20" s="9"/>
      <c r="WCY20" s="9"/>
      <c r="WCZ20" s="9"/>
      <c r="WDA20" s="9"/>
      <c r="WDB20" s="9"/>
      <c r="WDC20" s="9"/>
      <c r="WDD20" s="9"/>
      <c r="WDE20" s="9"/>
      <c r="WDF20" s="9"/>
      <c r="WDG20" s="9"/>
      <c r="WDH20" s="9"/>
      <c r="WDI20" s="9"/>
      <c r="WDJ20" s="9"/>
      <c r="WDK20" s="9"/>
      <c r="WDL20" s="9"/>
      <c r="WDM20" s="9"/>
      <c r="WDN20" s="9"/>
      <c r="WDO20" s="9"/>
      <c r="WDP20" s="9"/>
      <c r="WDQ20" s="9"/>
      <c r="WDR20" s="9"/>
      <c r="WDS20" s="9"/>
      <c r="WDT20" s="9"/>
      <c r="WDU20" s="9"/>
      <c r="WDV20" s="9"/>
      <c r="WDW20" s="9"/>
      <c r="WDX20" s="9"/>
      <c r="WDY20" s="9"/>
      <c r="WDZ20" s="9"/>
      <c r="WEA20" s="9"/>
      <c r="WEB20" s="9"/>
      <c r="WEC20" s="9"/>
      <c r="WED20" s="9"/>
      <c r="WEE20" s="9"/>
      <c r="WEF20" s="9"/>
      <c r="WEG20" s="9"/>
      <c r="WEH20" s="9"/>
      <c r="WEI20" s="9"/>
      <c r="WEJ20" s="9"/>
      <c r="WEK20" s="9"/>
      <c r="WEL20" s="9"/>
      <c r="WEM20" s="9"/>
      <c r="WEN20" s="9"/>
      <c r="WEO20" s="9"/>
      <c r="WEP20" s="9"/>
      <c r="WEQ20" s="9"/>
      <c r="WER20" s="9"/>
      <c r="WES20" s="9"/>
      <c r="WET20" s="9"/>
      <c r="WEU20" s="9"/>
      <c r="WEV20" s="9"/>
      <c r="WEW20" s="9"/>
      <c r="WEX20" s="9"/>
      <c r="WEY20" s="9"/>
      <c r="WEZ20" s="9"/>
      <c r="WFA20" s="9"/>
      <c r="WFB20" s="9"/>
      <c r="WFC20" s="9"/>
      <c r="WFD20" s="9"/>
      <c r="WFE20" s="9"/>
      <c r="WFF20" s="9"/>
      <c r="WFG20" s="9"/>
      <c r="WFH20" s="9"/>
      <c r="WFI20" s="9"/>
      <c r="WFJ20" s="9"/>
      <c r="WFK20" s="9"/>
      <c r="WFL20" s="9"/>
      <c r="WFM20" s="9"/>
      <c r="WFN20" s="9"/>
      <c r="WFO20" s="9"/>
      <c r="WFP20" s="9"/>
      <c r="WFQ20" s="9"/>
      <c r="WFR20" s="9"/>
      <c r="WFS20" s="9"/>
      <c r="WFT20" s="9"/>
      <c r="WFU20" s="9"/>
      <c r="WFV20" s="9"/>
      <c r="WFW20" s="9"/>
      <c r="WFX20" s="9"/>
      <c r="WFY20" s="9"/>
      <c r="WFZ20" s="9"/>
      <c r="WGA20" s="9"/>
      <c r="WGB20" s="9"/>
      <c r="WGC20" s="9"/>
      <c r="WGD20" s="9"/>
      <c r="WGE20" s="9"/>
      <c r="WGF20" s="9"/>
      <c r="WGG20" s="9"/>
      <c r="WGH20" s="9"/>
      <c r="WGI20" s="9"/>
      <c r="WGJ20" s="9"/>
      <c r="WGK20" s="9"/>
      <c r="WGL20" s="9"/>
      <c r="WGM20" s="9"/>
      <c r="WGN20" s="9"/>
      <c r="WGO20" s="9"/>
      <c r="WGP20" s="9"/>
      <c r="WGQ20" s="9"/>
      <c r="WGR20" s="9"/>
      <c r="WGS20" s="9"/>
      <c r="WGT20" s="9"/>
      <c r="WGU20" s="9"/>
      <c r="WGV20" s="9"/>
      <c r="WGW20" s="9"/>
      <c r="WGX20" s="9"/>
      <c r="WGY20" s="9"/>
      <c r="WGZ20" s="9"/>
      <c r="WHA20" s="9"/>
      <c r="WHB20" s="9"/>
      <c r="WHC20" s="9"/>
      <c r="WHD20" s="9"/>
      <c r="WHE20" s="9"/>
      <c r="WHF20" s="9"/>
      <c r="WHG20" s="9"/>
      <c r="WHH20" s="9"/>
      <c r="WHI20" s="9"/>
      <c r="WHJ20" s="9"/>
      <c r="WHK20" s="9"/>
      <c r="WHL20" s="9"/>
      <c r="WHM20" s="9"/>
      <c r="WHN20" s="9"/>
      <c r="WHO20" s="9"/>
      <c r="WHP20" s="9"/>
      <c r="WHQ20" s="9"/>
      <c r="WHR20" s="9"/>
      <c r="WHS20" s="9"/>
      <c r="WHT20" s="9"/>
      <c r="WHU20" s="9"/>
      <c r="WHV20" s="9"/>
      <c r="WHW20" s="9"/>
      <c r="WHX20" s="9"/>
      <c r="WHY20" s="9"/>
      <c r="WHZ20" s="9"/>
      <c r="WIA20" s="9"/>
      <c r="WIB20" s="9"/>
      <c r="WIC20" s="9"/>
      <c r="WID20" s="9"/>
      <c r="WIE20" s="9"/>
      <c r="WIF20" s="9"/>
      <c r="WIG20" s="9"/>
      <c r="WIH20" s="9"/>
      <c r="WII20" s="9"/>
      <c r="WIJ20" s="9"/>
      <c r="WIK20" s="9"/>
      <c r="WIL20" s="9"/>
      <c r="WIM20" s="9"/>
      <c r="WIN20" s="9"/>
      <c r="WIO20" s="9"/>
      <c r="WIP20" s="9"/>
      <c r="WIQ20" s="9"/>
      <c r="WIR20" s="9"/>
      <c r="WIS20" s="9"/>
      <c r="WIT20" s="9"/>
      <c r="WIU20" s="9"/>
      <c r="WIV20" s="9"/>
      <c r="WIW20" s="9"/>
      <c r="WIX20" s="9"/>
      <c r="WIY20" s="9"/>
      <c r="WIZ20" s="9"/>
      <c r="WJA20" s="9"/>
      <c r="WJB20" s="9"/>
      <c r="WJC20" s="9"/>
      <c r="WJD20" s="9"/>
      <c r="WJE20" s="9"/>
      <c r="WJF20" s="9"/>
      <c r="WJG20" s="9"/>
      <c r="WJH20" s="9"/>
      <c r="WJI20" s="9"/>
      <c r="WJJ20" s="9"/>
      <c r="WJK20" s="9"/>
      <c r="WJL20" s="9"/>
      <c r="WJM20" s="9"/>
      <c r="WJN20" s="9"/>
      <c r="WJO20" s="9"/>
      <c r="WJP20" s="9"/>
      <c r="WJQ20" s="9"/>
      <c r="WJR20" s="9"/>
      <c r="WJS20" s="9"/>
      <c r="WJT20" s="9"/>
      <c r="WJU20" s="9"/>
      <c r="WJV20" s="9"/>
      <c r="WJW20" s="9"/>
      <c r="WJX20" s="9"/>
      <c r="WJY20" s="9"/>
      <c r="WJZ20" s="9"/>
      <c r="WKA20" s="9"/>
      <c r="WKB20" s="9"/>
      <c r="WKC20" s="9"/>
      <c r="WKD20" s="9"/>
      <c r="WKE20" s="9"/>
      <c r="WKF20" s="9"/>
      <c r="WKG20" s="9"/>
      <c r="WKH20" s="9"/>
      <c r="WKI20" s="9"/>
      <c r="WKJ20" s="9"/>
      <c r="WKK20" s="9"/>
      <c r="WKL20" s="9"/>
      <c r="WKM20" s="9"/>
      <c r="WKN20" s="9"/>
      <c r="WKO20" s="9"/>
      <c r="WKP20" s="9"/>
      <c r="WKQ20" s="9"/>
      <c r="WKR20" s="9"/>
      <c r="WKS20" s="9"/>
      <c r="WKT20" s="9"/>
      <c r="WKU20" s="9"/>
      <c r="WKV20" s="9"/>
      <c r="WKW20" s="9"/>
      <c r="WKX20" s="9"/>
      <c r="WKY20" s="9"/>
      <c r="WKZ20" s="9"/>
      <c r="WLA20" s="9"/>
      <c r="WLB20" s="9"/>
      <c r="WLC20" s="9"/>
      <c r="WLD20" s="9"/>
      <c r="WLE20" s="9"/>
      <c r="WLF20" s="9"/>
      <c r="WLG20" s="9"/>
      <c r="WLH20" s="9"/>
      <c r="WLI20" s="9"/>
      <c r="WLJ20" s="9"/>
      <c r="WLK20" s="9"/>
      <c r="WLL20" s="9"/>
      <c r="WLM20" s="9"/>
      <c r="WLN20" s="9"/>
      <c r="WLO20" s="9"/>
      <c r="WLP20" s="9"/>
      <c r="WLQ20" s="9"/>
      <c r="WLR20" s="9"/>
      <c r="WLS20" s="9"/>
      <c r="WLT20" s="9"/>
      <c r="WLU20" s="9"/>
      <c r="WLV20" s="9"/>
      <c r="WLW20" s="9"/>
      <c r="WLX20" s="9"/>
      <c r="WLY20" s="9"/>
      <c r="WLZ20" s="9"/>
      <c r="WMA20" s="9"/>
      <c r="WMB20" s="9"/>
      <c r="WMC20" s="9"/>
      <c r="WMD20" s="9"/>
      <c r="WME20" s="9"/>
      <c r="WMF20" s="9"/>
      <c r="WMG20" s="9"/>
      <c r="WMH20" s="9"/>
      <c r="WMI20" s="9"/>
      <c r="WMJ20" s="9"/>
      <c r="WMK20" s="9"/>
      <c r="WML20" s="9"/>
      <c r="WMM20" s="9"/>
      <c r="WMN20" s="9"/>
      <c r="WMO20" s="9"/>
      <c r="WMP20" s="9"/>
      <c r="WMQ20" s="9"/>
      <c r="WMR20" s="9"/>
      <c r="WMS20" s="9"/>
      <c r="WMT20" s="9"/>
      <c r="WMU20" s="9"/>
      <c r="WMV20" s="9"/>
      <c r="WMW20" s="9"/>
      <c r="WMX20" s="9"/>
      <c r="WMY20" s="9"/>
      <c r="WMZ20" s="9"/>
      <c r="WNA20" s="9"/>
      <c r="WNB20" s="9"/>
      <c r="WNC20" s="9"/>
      <c r="WND20" s="9"/>
      <c r="WNE20" s="9"/>
      <c r="WNF20" s="9"/>
      <c r="WNG20" s="9"/>
      <c r="WNH20" s="9"/>
      <c r="WNI20" s="9"/>
      <c r="WNJ20" s="9"/>
      <c r="WNK20" s="9"/>
      <c r="WNL20" s="9"/>
      <c r="WNM20" s="9"/>
      <c r="WNN20" s="9"/>
      <c r="WNO20" s="9"/>
      <c r="WNP20" s="9"/>
      <c r="WNQ20" s="9"/>
      <c r="WNR20" s="9"/>
      <c r="WNS20" s="9"/>
      <c r="WNT20" s="9"/>
      <c r="WNU20" s="9"/>
      <c r="WNV20" s="9"/>
      <c r="WNW20" s="9"/>
      <c r="WNX20" s="9"/>
      <c r="WNY20" s="9"/>
      <c r="WNZ20" s="9"/>
      <c r="WOA20" s="9"/>
      <c r="WOB20" s="9"/>
      <c r="WOC20" s="9"/>
      <c r="WOD20" s="9"/>
      <c r="WOE20" s="9"/>
      <c r="WOF20" s="9"/>
      <c r="WOG20" s="9"/>
      <c r="WOH20" s="9"/>
      <c r="WOI20" s="9"/>
      <c r="WOJ20" s="9"/>
      <c r="WOK20" s="9"/>
      <c r="WOL20" s="9"/>
      <c r="WOM20" s="9"/>
      <c r="WON20" s="9"/>
      <c r="WOO20" s="9"/>
      <c r="WOP20" s="9"/>
      <c r="WOQ20" s="9"/>
      <c r="WOR20" s="9"/>
      <c r="WOS20" s="9"/>
      <c r="WOT20" s="9"/>
      <c r="WOU20" s="9"/>
      <c r="WOV20" s="9"/>
      <c r="WOW20" s="9"/>
      <c r="WOX20" s="9"/>
      <c r="WOY20" s="9"/>
      <c r="WOZ20" s="9"/>
      <c r="WPA20" s="9"/>
      <c r="WPB20" s="9"/>
      <c r="WPC20" s="9"/>
      <c r="WPD20" s="9"/>
      <c r="WPE20" s="9"/>
      <c r="WPF20" s="9"/>
      <c r="WPG20" s="9"/>
      <c r="WPH20" s="9"/>
      <c r="WPI20" s="9"/>
      <c r="WPJ20" s="9"/>
      <c r="WPK20" s="9"/>
      <c r="WPL20" s="9"/>
      <c r="WPM20" s="9"/>
      <c r="WPN20" s="9"/>
      <c r="WPO20" s="9"/>
      <c r="WPP20" s="9"/>
      <c r="WPQ20" s="9"/>
      <c r="WPR20" s="9"/>
      <c r="WPS20" s="9"/>
      <c r="WPT20" s="9"/>
      <c r="WPU20" s="9"/>
      <c r="WPV20" s="9"/>
      <c r="WPW20" s="9"/>
      <c r="WPX20" s="9"/>
      <c r="WPY20" s="9"/>
      <c r="WPZ20" s="9"/>
      <c r="WQA20" s="9"/>
      <c r="WQB20" s="9"/>
      <c r="WQC20" s="9"/>
      <c r="WQD20" s="9"/>
      <c r="WQE20" s="9"/>
      <c r="WQF20" s="9"/>
      <c r="WQG20" s="9"/>
      <c r="WQH20" s="9"/>
      <c r="WQI20" s="9"/>
      <c r="WQJ20" s="9"/>
      <c r="WQK20" s="9"/>
      <c r="WQL20" s="9"/>
      <c r="WQM20" s="9"/>
      <c r="WQN20" s="9"/>
      <c r="WQO20" s="9"/>
      <c r="WQP20" s="9"/>
      <c r="WQQ20" s="9"/>
      <c r="WQR20" s="9"/>
      <c r="WQS20" s="9"/>
      <c r="WQT20" s="9"/>
      <c r="WQU20" s="9"/>
      <c r="WQV20" s="9"/>
      <c r="WQW20" s="9"/>
      <c r="WQX20" s="9"/>
      <c r="WQY20" s="9"/>
      <c r="WQZ20" s="9"/>
      <c r="WRA20" s="9"/>
      <c r="WRB20" s="9"/>
      <c r="WRC20" s="9"/>
      <c r="WRD20" s="9"/>
      <c r="WRE20" s="9"/>
      <c r="WRF20" s="9"/>
      <c r="WRG20" s="9"/>
      <c r="WRH20" s="9"/>
      <c r="WRI20" s="9"/>
      <c r="WRJ20" s="9"/>
      <c r="WRK20" s="9"/>
      <c r="WRL20" s="9"/>
      <c r="WRM20" s="9"/>
      <c r="WRN20" s="9"/>
      <c r="WRO20" s="9"/>
      <c r="WRP20" s="9"/>
      <c r="WRQ20" s="9"/>
      <c r="WRR20" s="9"/>
      <c r="WRS20" s="9"/>
      <c r="WRT20" s="9"/>
      <c r="WRU20" s="9"/>
      <c r="WRV20" s="9"/>
      <c r="WRW20" s="9"/>
      <c r="WRX20" s="9"/>
      <c r="WRY20" s="9"/>
      <c r="WRZ20" s="9"/>
      <c r="WSA20" s="9"/>
      <c r="WSB20" s="9"/>
      <c r="WSC20" s="9"/>
      <c r="WSD20" s="9"/>
      <c r="WSE20" s="9"/>
      <c r="WSF20" s="9"/>
      <c r="WSG20" s="9"/>
      <c r="WSH20" s="9"/>
      <c r="WSI20" s="9"/>
      <c r="WSJ20" s="9"/>
      <c r="WSK20" s="9"/>
      <c r="WSL20" s="9"/>
      <c r="WSM20" s="9"/>
      <c r="WSN20" s="9"/>
      <c r="WSO20" s="9"/>
      <c r="WSP20" s="9"/>
      <c r="WSQ20" s="9"/>
      <c r="WSR20" s="9"/>
      <c r="WSS20" s="9"/>
      <c r="WST20" s="9"/>
      <c r="WSU20" s="9"/>
      <c r="WSV20" s="9"/>
      <c r="WSW20" s="9"/>
      <c r="WSX20" s="9"/>
      <c r="WSY20" s="9"/>
      <c r="WSZ20" s="9"/>
      <c r="WTA20" s="9"/>
      <c r="WTB20" s="9"/>
      <c r="WTC20" s="9"/>
      <c r="WTD20" s="9"/>
      <c r="WTE20" s="9"/>
      <c r="WTF20" s="9"/>
      <c r="WTG20" s="9"/>
      <c r="WTH20" s="9"/>
      <c r="WTI20" s="9"/>
      <c r="WTJ20" s="9"/>
      <c r="WTK20" s="9"/>
      <c r="WTL20" s="9"/>
      <c r="WTM20" s="9"/>
      <c r="WTN20" s="9"/>
      <c r="WTO20" s="9"/>
      <c r="WTP20" s="9"/>
      <c r="WTQ20" s="9"/>
      <c r="WTR20" s="9"/>
      <c r="WTS20" s="9"/>
      <c r="WTT20" s="9"/>
      <c r="WTU20" s="9"/>
      <c r="WTV20" s="9"/>
      <c r="WTW20" s="9"/>
      <c r="WTX20" s="9"/>
      <c r="WTY20" s="9"/>
      <c r="WTZ20" s="9"/>
      <c r="WUA20" s="9"/>
      <c r="WUB20" s="9"/>
      <c r="WUC20" s="9"/>
      <c r="WUD20" s="9"/>
      <c r="WUE20" s="9"/>
      <c r="WUF20" s="9"/>
      <c r="WUG20" s="9"/>
      <c r="WUH20" s="9"/>
      <c r="WUI20" s="9"/>
      <c r="WUJ20" s="9"/>
      <c r="WUK20" s="9"/>
      <c r="WUL20" s="9"/>
      <c r="WUM20" s="9"/>
      <c r="WUN20" s="9"/>
      <c r="WUO20" s="9"/>
      <c r="WUP20" s="9"/>
      <c r="WUQ20" s="9"/>
      <c r="WUR20" s="9"/>
      <c r="WUS20" s="9"/>
      <c r="WUT20" s="9"/>
      <c r="WUU20" s="9"/>
      <c r="WUV20" s="9"/>
      <c r="WUW20" s="9"/>
      <c r="WUX20" s="9"/>
      <c r="WUY20" s="9"/>
      <c r="WUZ20" s="9"/>
      <c r="WVA20" s="9"/>
      <c r="WVB20" s="9"/>
      <c r="WVC20" s="9"/>
      <c r="WVD20" s="9"/>
      <c r="WVE20" s="9"/>
      <c r="WVF20" s="9"/>
      <c r="WVG20" s="9"/>
      <c r="WVH20" s="9"/>
      <c r="WVI20" s="9"/>
      <c r="WVJ20" s="9"/>
      <c r="WVK20" s="9"/>
      <c r="WVL20" s="9"/>
      <c r="WVM20" s="9"/>
      <c r="WVN20" s="9"/>
      <c r="WVO20" s="9"/>
      <c r="WVP20" s="9"/>
      <c r="WVQ20" s="9"/>
      <c r="WVR20" s="9"/>
      <c r="WVS20" s="9"/>
      <c r="WVT20" s="9"/>
      <c r="WVU20" s="9"/>
      <c r="WVV20" s="9"/>
      <c r="WVW20" s="9"/>
      <c r="WVX20" s="9"/>
      <c r="WVY20" s="9"/>
      <c r="WVZ20" s="9"/>
      <c r="WWA20" s="9"/>
      <c r="WWB20" s="9"/>
      <c r="WWC20" s="9"/>
      <c r="WWD20" s="9"/>
      <c r="WWE20" s="9"/>
      <c r="WWF20" s="9"/>
      <c r="WWG20" s="9"/>
      <c r="WWH20" s="9"/>
      <c r="WWI20" s="9"/>
      <c r="WWJ20" s="9"/>
      <c r="WWK20" s="9"/>
      <c r="WWL20" s="9"/>
      <c r="WWM20" s="9"/>
      <c r="WWN20" s="9"/>
      <c r="WWO20" s="9"/>
      <c r="WWP20" s="9"/>
      <c r="WWQ20" s="9"/>
      <c r="WWR20" s="9"/>
      <c r="WWS20" s="9"/>
      <c r="WWT20" s="9"/>
      <c r="WWU20" s="9"/>
      <c r="WWV20" s="9"/>
      <c r="WWW20" s="9"/>
      <c r="WWX20" s="9"/>
      <c r="WWY20" s="9"/>
      <c r="WWZ20" s="9"/>
      <c r="WXA20" s="9"/>
      <c r="WXB20" s="9"/>
      <c r="WXC20" s="9"/>
      <c r="WXD20" s="9"/>
      <c r="WXE20" s="9"/>
      <c r="WXF20" s="9"/>
      <c r="WXG20" s="9"/>
      <c r="WXH20" s="9"/>
      <c r="WXI20" s="9"/>
      <c r="WXJ20" s="9"/>
      <c r="WXK20" s="9"/>
      <c r="WXL20" s="9"/>
      <c r="WXM20" s="9"/>
      <c r="WXN20" s="9"/>
      <c r="WXO20" s="9"/>
      <c r="WXP20" s="9"/>
      <c r="WXQ20" s="9"/>
      <c r="WXR20" s="9"/>
      <c r="WXS20" s="9"/>
      <c r="WXT20" s="9"/>
      <c r="WXU20" s="9"/>
      <c r="WXV20" s="9"/>
      <c r="WXW20" s="9"/>
      <c r="WXX20" s="9"/>
      <c r="WXY20" s="9"/>
      <c r="WXZ20" s="9"/>
      <c r="WYA20" s="9"/>
      <c r="WYB20" s="9"/>
      <c r="WYC20" s="9"/>
      <c r="WYD20" s="9"/>
      <c r="WYE20" s="9"/>
      <c r="WYF20" s="9"/>
      <c r="WYG20" s="9"/>
      <c r="WYH20" s="9"/>
      <c r="WYI20" s="9"/>
      <c r="WYJ20" s="9"/>
      <c r="WYK20" s="9"/>
      <c r="WYL20" s="9"/>
      <c r="WYM20" s="9"/>
      <c r="WYN20" s="9"/>
      <c r="WYO20" s="9"/>
      <c r="WYP20" s="9"/>
      <c r="WYQ20" s="9"/>
      <c r="WYR20" s="9"/>
      <c r="WYS20" s="9"/>
      <c r="WYT20" s="9"/>
      <c r="WYU20" s="9"/>
      <c r="WYV20" s="9"/>
      <c r="WYW20" s="9"/>
      <c r="WYX20" s="9"/>
      <c r="WYY20" s="9"/>
      <c r="WYZ20" s="9"/>
      <c r="WZA20" s="9"/>
      <c r="WZB20" s="9"/>
      <c r="WZC20" s="9"/>
      <c r="WZD20" s="9"/>
      <c r="WZE20" s="9"/>
      <c r="WZF20" s="9"/>
      <c r="WZG20" s="9"/>
      <c r="WZH20" s="9"/>
      <c r="WZI20" s="9"/>
      <c r="WZJ20" s="9"/>
      <c r="WZK20" s="9"/>
      <c r="WZL20" s="9"/>
      <c r="WZM20" s="9"/>
      <c r="WZN20" s="9"/>
      <c r="WZO20" s="9"/>
      <c r="WZP20" s="9"/>
      <c r="WZQ20" s="9"/>
      <c r="WZR20" s="9"/>
      <c r="WZS20" s="9"/>
      <c r="WZT20" s="9"/>
      <c r="WZU20" s="9"/>
      <c r="WZV20" s="9"/>
      <c r="WZW20" s="9"/>
      <c r="WZX20" s="9"/>
      <c r="WZY20" s="9"/>
      <c r="WZZ20" s="9"/>
      <c r="XAA20" s="9"/>
      <c r="XAB20" s="9"/>
      <c r="XAC20" s="9"/>
      <c r="XAD20" s="9"/>
      <c r="XAE20" s="9"/>
      <c r="XAF20" s="9"/>
      <c r="XAG20" s="9"/>
      <c r="XAH20" s="9"/>
      <c r="XAI20" s="9"/>
      <c r="XAJ20" s="9"/>
      <c r="XAK20" s="9"/>
      <c r="XAL20" s="9"/>
      <c r="XAM20" s="9"/>
      <c r="XAN20" s="9"/>
      <c r="XAO20" s="9"/>
      <c r="XAP20" s="9"/>
      <c r="XAQ20" s="9"/>
      <c r="XAR20" s="9"/>
      <c r="XAS20" s="9"/>
      <c r="XAT20" s="9"/>
      <c r="XAU20" s="9"/>
      <c r="XAV20" s="9"/>
      <c r="XAW20" s="9"/>
      <c r="XAX20" s="9"/>
      <c r="XAY20" s="9"/>
      <c r="XAZ20" s="9"/>
      <c r="XBA20" s="9"/>
      <c r="XBB20" s="9"/>
      <c r="XBC20" s="9"/>
      <c r="XBD20" s="9"/>
      <c r="XBE20" s="9"/>
      <c r="XBF20" s="9"/>
      <c r="XBG20" s="9"/>
      <c r="XBH20" s="9"/>
      <c r="XBI20" s="9"/>
      <c r="XBJ20" s="9"/>
      <c r="XBK20" s="9"/>
      <c r="XBL20" s="9"/>
      <c r="XBM20" s="9"/>
      <c r="XBN20" s="9"/>
      <c r="XBO20" s="9"/>
      <c r="XBP20" s="9"/>
      <c r="XBQ20" s="9"/>
      <c r="XBR20" s="9"/>
      <c r="XBS20" s="9"/>
      <c r="XBT20" s="9"/>
      <c r="XBU20" s="9"/>
      <c r="XBV20" s="9"/>
      <c r="XBW20" s="9"/>
      <c r="XBX20" s="9"/>
      <c r="XBY20" s="9"/>
      <c r="XBZ20" s="9"/>
      <c r="XCA20" s="9"/>
      <c r="XCB20" s="9"/>
      <c r="XCC20" s="9"/>
      <c r="XCD20" s="9"/>
      <c r="XCE20" s="9"/>
      <c r="XCF20" s="9"/>
      <c r="XCG20" s="9"/>
      <c r="XCH20" s="9"/>
      <c r="XCI20" s="9"/>
      <c r="XCJ20" s="9"/>
      <c r="XCK20" s="9"/>
      <c r="XCL20" s="9"/>
      <c r="XCM20" s="9"/>
      <c r="XCN20" s="9"/>
      <c r="XCO20" s="9"/>
      <c r="XCP20" s="9"/>
      <c r="XCQ20" s="9"/>
      <c r="XCR20" s="9"/>
      <c r="XCS20" s="9"/>
      <c r="XCT20" s="9"/>
      <c r="XCU20" s="9"/>
      <c r="XCV20" s="9"/>
      <c r="XCW20" s="9"/>
      <c r="XCX20" s="9"/>
      <c r="XCY20" s="9"/>
      <c r="XCZ20" s="9"/>
      <c r="XDA20" s="9"/>
      <c r="XDB20" s="9"/>
      <c r="XDC20" s="9"/>
      <c r="XDD20" s="9"/>
      <c r="XDE20" s="9"/>
      <c r="XDF20" s="9"/>
      <c r="XDG20" s="9"/>
      <c r="XDH20" s="9"/>
      <c r="XDI20" s="9"/>
      <c r="XDJ20" s="9"/>
      <c r="XDK20" s="9"/>
      <c r="XDL20" s="9"/>
      <c r="XDM20" s="9"/>
      <c r="XDN20" s="9"/>
      <c r="XDO20" s="9"/>
      <c r="XDP20" s="9"/>
      <c r="XDQ20" s="9"/>
      <c r="XDR20" s="9"/>
      <c r="XDS20" s="9"/>
      <c r="XDT20" s="9"/>
      <c r="XDU20" s="9"/>
      <c r="XDV20" s="9"/>
      <c r="XDW20" s="9"/>
      <c r="XDX20" s="9"/>
      <c r="XDY20" s="9"/>
      <c r="XDZ20" s="9"/>
      <c r="XEA20" s="9"/>
      <c r="XEB20" s="9"/>
      <c r="XEC20" s="9"/>
      <c r="XED20" s="9"/>
      <c r="XEE20" s="9"/>
      <c r="XEF20" s="9"/>
      <c r="XEG20" s="9"/>
      <c r="XEH20" s="9"/>
      <c r="XEI20" s="9"/>
      <c r="XEJ20" s="9"/>
      <c r="XEK20" s="9"/>
      <c r="XEL20" s="9"/>
      <c r="XEM20" s="9"/>
      <c r="XEN20" s="9"/>
      <c r="XEO20" s="9"/>
      <c r="XEP20" s="9"/>
      <c r="XEQ20" s="9"/>
      <c r="XER20" s="9"/>
      <c r="XES20" s="9"/>
      <c r="XET20" s="9"/>
      <c r="XEU20" s="9"/>
      <c r="XEV20" s="9"/>
      <c r="XEW20" s="9"/>
      <c r="XEX20" s="9"/>
      <c r="XEY20" s="9"/>
      <c r="XEZ20" s="9"/>
      <c r="XFA20" s="9"/>
      <c r="XFB20" s="9"/>
      <c r="XFC20" s="9"/>
    </row>
    <row r="21" spans="2:16383" s="4" customFormat="1" x14ac:dyDescent="0.3">
      <c r="B21" s="14"/>
      <c r="C21" s="13"/>
      <c r="D21" s="10"/>
      <c r="E21" s="10"/>
      <c r="F21" s="10"/>
      <c r="G21" s="8"/>
      <c r="H21" s="48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  <c r="ALQ21" s="9"/>
      <c r="ALR21" s="9"/>
      <c r="ALS21" s="9"/>
      <c r="ALT21" s="9"/>
      <c r="ALU21" s="9"/>
      <c r="ALV21" s="9"/>
      <c r="ALW21" s="9"/>
      <c r="ALX21" s="9"/>
      <c r="ALY21" s="9"/>
      <c r="ALZ21" s="9"/>
      <c r="AMA21" s="9"/>
      <c r="AMB21" s="9"/>
      <c r="AMC21" s="9"/>
      <c r="AMD21" s="9"/>
      <c r="AME21" s="9"/>
      <c r="AMF21" s="9"/>
      <c r="AMG21" s="9"/>
      <c r="AMH21" s="9"/>
      <c r="AMI21" s="9"/>
      <c r="AMJ21" s="9"/>
      <c r="AMK21" s="9"/>
      <c r="AML21" s="9"/>
      <c r="AMM21" s="9"/>
      <c r="AMN21" s="9"/>
      <c r="AMO21" s="9"/>
      <c r="AMP21" s="9"/>
      <c r="AMQ21" s="9"/>
      <c r="AMR21" s="9"/>
      <c r="AMS21" s="9"/>
      <c r="AMT21" s="9"/>
      <c r="AMU21" s="9"/>
      <c r="AMV21" s="9"/>
      <c r="AMW21" s="9"/>
      <c r="AMX21" s="9"/>
      <c r="AMY21" s="9"/>
      <c r="AMZ21" s="9"/>
      <c r="ANA21" s="9"/>
      <c r="ANB21" s="9"/>
      <c r="ANC21" s="9"/>
      <c r="AND21" s="9"/>
      <c r="ANE21" s="9"/>
      <c r="ANF21" s="9"/>
      <c r="ANG21" s="9"/>
      <c r="ANH21" s="9"/>
      <c r="ANI21" s="9"/>
      <c r="ANJ21" s="9"/>
      <c r="ANK21" s="9"/>
      <c r="ANL21" s="9"/>
      <c r="ANM21" s="9"/>
      <c r="ANN21" s="9"/>
      <c r="ANO21" s="9"/>
      <c r="ANP21" s="9"/>
      <c r="ANQ21" s="9"/>
      <c r="ANR21" s="9"/>
      <c r="ANS21" s="9"/>
      <c r="ANT21" s="9"/>
      <c r="ANU21" s="9"/>
      <c r="ANV21" s="9"/>
      <c r="ANW21" s="9"/>
      <c r="ANX21" s="9"/>
      <c r="ANY21" s="9"/>
      <c r="ANZ21" s="9"/>
      <c r="AOA21" s="9"/>
      <c r="AOB21" s="9"/>
      <c r="AOC21" s="9"/>
      <c r="AOD21" s="9"/>
      <c r="AOE21" s="9"/>
      <c r="AOF21" s="9"/>
      <c r="AOG21" s="9"/>
      <c r="AOH21" s="9"/>
      <c r="AOI21" s="9"/>
      <c r="AOJ21" s="9"/>
      <c r="AOK21" s="9"/>
      <c r="AOL21" s="9"/>
      <c r="AOM21" s="9"/>
      <c r="AON21" s="9"/>
      <c r="AOO21" s="9"/>
      <c r="AOP21" s="9"/>
      <c r="AOQ21" s="9"/>
      <c r="AOR21" s="9"/>
      <c r="AOS21" s="9"/>
      <c r="AOT21" s="9"/>
      <c r="AOU21" s="9"/>
      <c r="AOV21" s="9"/>
      <c r="AOW21" s="9"/>
      <c r="AOX21" s="9"/>
      <c r="AOY21" s="9"/>
      <c r="AOZ21" s="9"/>
      <c r="APA21" s="9"/>
      <c r="APB21" s="9"/>
      <c r="APC21" s="9"/>
      <c r="APD21" s="9"/>
      <c r="APE21" s="9"/>
      <c r="APF21" s="9"/>
      <c r="APG21" s="9"/>
      <c r="APH21" s="9"/>
      <c r="API21" s="9"/>
      <c r="APJ21" s="9"/>
      <c r="APK21" s="9"/>
      <c r="APL21" s="9"/>
      <c r="APM21" s="9"/>
      <c r="APN21" s="9"/>
      <c r="APO21" s="9"/>
      <c r="APP21" s="9"/>
      <c r="APQ21" s="9"/>
      <c r="APR21" s="9"/>
      <c r="APS21" s="9"/>
      <c r="APT21" s="9"/>
      <c r="APU21" s="9"/>
      <c r="APV21" s="9"/>
      <c r="APW21" s="9"/>
      <c r="APX21" s="9"/>
      <c r="APY21" s="9"/>
      <c r="APZ21" s="9"/>
      <c r="AQA21" s="9"/>
      <c r="AQB21" s="9"/>
      <c r="AQC21" s="9"/>
      <c r="AQD21" s="9"/>
      <c r="AQE21" s="9"/>
      <c r="AQF21" s="9"/>
      <c r="AQG21" s="9"/>
      <c r="AQH21" s="9"/>
      <c r="AQI21" s="9"/>
      <c r="AQJ21" s="9"/>
      <c r="AQK21" s="9"/>
      <c r="AQL21" s="9"/>
      <c r="AQM21" s="9"/>
      <c r="AQN21" s="9"/>
      <c r="AQO21" s="9"/>
      <c r="AQP21" s="9"/>
      <c r="AQQ21" s="9"/>
      <c r="AQR21" s="9"/>
      <c r="AQS21" s="9"/>
      <c r="AQT21" s="9"/>
      <c r="AQU21" s="9"/>
      <c r="AQV21" s="9"/>
      <c r="AQW21" s="9"/>
      <c r="AQX21" s="9"/>
      <c r="AQY21" s="9"/>
      <c r="AQZ21" s="9"/>
      <c r="ARA21" s="9"/>
      <c r="ARB21" s="9"/>
      <c r="ARC21" s="9"/>
      <c r="ARD21" s="9"/>
      <c r="ARE21" s="9"/>
      <c r="ARF21" s="9"/>
      <c r="ARG21" s="9"/>
      <c r="ARH21" s="9"/>
      <c r="ARI21" s="9"/>
      <c r="ARJ21" s="9"/>
      <c r="ARK21" s="9"/>
      <c r="ARL21" s="9"/>
      <c r="ARM21" s="9"/>
      <c r="ARN21" s="9"/>
      <c r="ARO21" s="9"/>
      <c r="ARP21" s="9"/>
      <c r="ARQ21" s="9"/>
      <c r="ARR21" s="9"/>
      <c r="ARS21" s="9"/>
      <c r="ART21" s="9"/>
      <c r="ARU21" s="9"/>
      <c r="ARV21" s="9"/>
      <c r="ARW21" s="9"/>
      <c r="ARX21" s="9"/>
      <c r="ARY21" s="9"/>
      <c r="ARZ21" s="9"/>
      <c r="ASA21" s="9"/>
      <c r="ASB21" s="9"/>
      <c r="ASC21" s="9"/>
      <c r="ASD21" s="9"/>
      <c r="ASE21" s="9"/>
      <c r="ASF21" s="9"/>
      <c r="ASG21" s="9"/>
      <c r="ASH21" s="9"/>
      <c r="ASI21" s="9"/>
      <c r="ASJ21" s="9"/>
      <c r="ASK21" s="9"/>
      <c r="ASL21" s="9"/>
      <c r="ASM21" s="9"/>
      <c r="ASN21" s="9"/>
      <c r="ASO21" s="9"/>
      <c r="ASP21" s="9"/>
      <c r="ASQ21" s="9"/>
      <c r="ASR21" s="9"/>
      <c r="ASS21" s="9"/>
      <c r="AST21" s="9"/>
      <c r="ASU21" s="9"/>
      <c r="ASV21" s="9"/>
      <c r="ASW21" s="9"/>
      <c r="ASX21" s="9"/>
      <c r="ASY21" s="9"/>
      <c r="ASZ21" s="9"/>
      <c r="ATA21" s="9"/>
      <c r="ATB21" s="9"/>
      <c r="ATC21" s="9"/>
      <c r="ATD21" s="9"/>
      <c r="ATE21" s="9"/>
      <c r="ATF21" s="9"/>
      <c r="ATG21" s="9"/>
      <c r="ATH21" s="9"/>
      <c r="ATI21" s="9"/>
      <c r="ATJ21" s="9"/>
      <c r="ATK21" s="9"/>
      <c r="ATL21" s="9"/>
      <c r="ATM21" s="9"/>
      <c r="ATN21" s="9"/>
      <c r="ATO21" s="9"/>
      <c r="ATP21" s="9"/>
      <c r="ATQ21" s="9"/>
      <c r="ATR21" s="9"/>
      <c r="ATS21" s="9"/>
      <c r="ATT21" s="9"/>
      <c r="ATU21" s="9"/>
      <c r="ATV21" s="9"/>
      <c r="ATW21" s="9"/>
      <c r="ATX21" s="9"/>
      <c r="ATY21" s="9"/>
      <c r="ATZ21" s="9"/>
      <c r="AUA21" s="9"/>
      <c r="AUB21" s="9"/>
      <c r="AUC21" s="9"/>
      <c r="AUD21" s="9"/>
      <c r="AUE21" s="9"/>
      <c r="AUF21" s="9"/>
      <c r="AUG21" s="9"/>
      <c r="AUH21" s="9"/>
      <c r="AUI21" s="9"/>
      <c r="AUJ21" s="9"/>
      <c r="AUK21" s="9"/>
      <c r="AUL21" s="9"/>
      <c r="AUM21" s="9"/>
      <c r="AUN21" s="9"/>
      <c r="AUO21" s="9"/>
      <c r="AUP21" s="9"/>
      <c r="AUQ21" s="9"/>
      <c r="AUR21" s="9"/>
      <c r="AUS21" s="9"/>
      <c r="AUT21" s="9"/>
      <c r="AUU21" s="9"/>
      <c r="AUV21" s="9"/>
      <c r="AUW21" s="9"/>
      <c r="AUX21" s="9"/>
      <c r="AUY21" s="9"/>
      <c r="AUZ21" s="9"/>
      <c r="AVA21" s="9"/>
      <c r="AVB21" s="9"/>
      <c r="AVC21" s="9"/>
      <c r="AVD21" s="9"/>
      <c r="AVE21" s="9"/>
      <c r="AVF21" s="9"/>
      <c r="AVG21" s="9"/>
      <c r="AVH21" s="9"/>
      <c r="AVI21" s="9"/>
      <c r="AVJ21" s="9"/>
      <c r="AVK21" s="9"/>
      <c r="AVL21" s="9"/>
      <c r="AVM21" s="9"/>
      <c r="AVN21" s="9"/>
      <c r="AVO21" s="9"/>
      <c r="AVP21" s="9"/>
      <c r="AVQ21" s="9"/>
      <c r="AVR21" s="9"/>
      <c r="AVS21" s="9"/>
      <c r="AVT21" s="9"/>
      <c r="AVU21" s="9"/>
      <c r="AVV21" s="9"/>
      <c r="AVW21" s="9"/>
      <c r="AVX21" s="9"/>
      <c r="AVY21" s="9"/>
      <c r="AVZ21" s="9"/>
      <c r="AWA21" s="9"/>
      <c r="AWB21" s="9"/>
      <c r="AWC21" s="9"/>
      <c r="AWD21" s="9"/>
      <c r="AWE21" s="9"/>
      <c r="AWF21" s="9"/>
      <c r="AWG21" s="9"/>
      <c r="AWH21" s="9"/>
      <c r="AWI21" s="9"/>
      <c r="AWJ21" s="9"/>
      <c r="AWK21" s="9"/>
      <c r="AWL21" s="9"/>
      <c r="AWM21" s="9"/>
      <c r="AWN21" s="9"/>
      <c r="AWO21" s="9"/>
      <c r="AWP21" s="9"/>
      <c r="AWQ21" s="9"/>
      <c r="AWR21" s="9"/>
      <c r="AWS21" s="9"/>
      <c r="AWT21" s="9"/>
      <c r="AWU21" s="9"/>
      <c r="AWV21" s="9"/>
      <c r="AWW21" s="9"/>
      <c r="AWX21" s="9"/>
      <c r="AWY21" s="9"/>
      <c r="AWZ21" s="9"/>
      <c r="AXA21" s="9"/>
      <c r="AXB21" s="9"/>
      <c r="AXC21" s="9"/>
      <c r="AXD21" s="9"/>
      <c r="AXE21" s="9"/>
      <c r="AXF21" s="9"/>
      <c r="AXG21" s="9"/>
      <c r="AXH21" s="9"/>
      <c r="AXI21" s="9"/>
      <c r="AXJ21" s="9"/>
      <c r="AXK21" s="9"/>
      <c r="AXL21" s="9"/>
      <c r="AXM21" s="9"/>
      <c r="AXN21" s="9"/>
      <c r="AXO21" s="9"/>
      <c r="AXP21" s="9"/>
      <c r="AXQ21" s="9"/>
      <c r="AXR21" s="9"/>
      <c r="AXS21" s="9"/>
      <c r="AXT21" s="9"/>
      <c r="AXU21" s="9"/>
      <c r="AXV21" s="9"/>
      <c r="AXW21" s="9"/>
      <c r="AXX21" s="9"/>
      <c r="AXY21" s="9"/>
      <c r="AXZ21" s="9"/>
      <c r="AYA21" s="9"/>
      <c r="AYB21" s="9"/>
      <c r="AYC21" s="9"/>
      <c r="AYD21" s="9"/>
      <c r="AYE21" s="9"/>
      <c r="AYF21" s="9"/>
      <c r="AYG21" s="9"/>
      <c r="AYH21" s="9"/>
      <c r="AYI21" s="9"/>
      <c r="AYJ21" s="9"/>
      <c r="AYK21" s="9"/>
      <c r="AYL21" s="9"/>
      <c r="AYM21" s="9"/>
      <c r="AYN21" s="9"/>
      <c r="AYO21" s="9"/>
      <c r="AYP21" s="9"/>
      <c r="AYQ21" s="9"/>
      <c r="AYR21" s="9"/>
      <c r="AYS21" s="9"/>
      <c r="AYT21" s="9"/>
      <c r="AYU21" s="9"/>
      <c r="AYV21" s="9"/>
      <c r="AYW21" s="9"/>
      <c r="AYX21" s="9"/>
      <c r="AYY21" s="9"/>
      <c r="AYZ21" s="9"/>
      <c r="AZA21" s="9"/>
      <c r="AZB21" s="9"/>
      <c r="AZC21" s="9"/>
      <c r="AZD21" s="9"/>
      <c r="AZE21" s="9"/>
      <c r="AZF21" s="9"/>
      <c r="AZG21" s="9"/>
      <c r="AZH21" s="9"/>
      <c r="AZI21" s="9"/>
      <c r="AZJ21" s="9"/>
      <c r="AZK21" s="9"/>
      <c r="AZL21" s="9"/>
      <c r="AZM21" s="9"/>
      <c r="AZN21" s="9"/>
      <c r="AZO21" s="9"/>
      <c r="AZP21" s="9"/>
      <c r="AZQ21" s="9"/>
      <c r="AZR21" s="9"/>
      <c r="AZS21" s="9"/>
      <c r="AZT21" s="9"/>
      <c r="AZU21" s="9"/>
      <c r="AZV21" s="9"/>
      <c r="AZW21" s="9"/>
      <c r="AZX21" s="9"/>
      <c r="AZY21" s="9"/>
      <c r="AZZ21" s="9"/>
      <c r="BAA21" s="9"/>
      <c r="BAB21" s="9"/>
      <c r="BAC21" s="9"/>
      <c r="BAD21" s="9"/>
      <c r="BAE21" s="9"/>
      <c r="BAF21" s="9"/>
      <c r="BAG21" s="9"/>
      <c r="BAH21" s="9"/>
      <c r="BAI21" s="9"/>
      <c r="BAJ21" s="9"/>
      <c r="BAK21" s="9"/>
      <c r="BAL21" s="9"/>
      <c r="BAM21" s="9"/>
      <c r="BAN21" s="9"/>
      <c r="BAO21" s="9"/>
      <c r="BAP21" s="9"/>
      <c r="BAQ21" s="9"/>
      <c r="BAR21" s="9"/>
      <c r="BAS21" s="9"/>
      <c r="BAT21" s="9"/>
      <c r="BAU21" s="9"/>
      <c r="BAV21" s="9"/>
      <c r="BAW21" s="9"/>
      <c r="BAX21" s="9"/>
      <c r="BAY21" s="9"/>
      <c r="BAZ21" s="9"/>
      <c r="BBA21" s="9"/>
      <c r="BBB21" s="9"/>
      <c r="BBC21" s="9"/>
      <c r="BBD21" s="9"/>
      <c r="BBE21" s="9"/>
      <c r="BBF21" s="9"/>
      <c r="BBG21" s="9"/>
      <c r="BBH21" s="9"/>
      <c r="BBI21" s="9"/>
      <c r="BBJ21" s="9"/>
      <c r="BBK21" s="9"/>
      <c r="BBL21" s="9"/>
      <c r="BBM21" s="9"/>
      <c r="BBN21" s="9"/>
      <c r="BBO21" s="9"/>
      <c r="BBP21" s="9"/>
      <c r="BBQ21" s="9"/>
      <c r="BBR21" s="9"/>
      <c r="BBS21" s="9"/>
      <c r="BBT21" s="9"/>
      <c r="BBU21" s="9"/>
      <c r="BBV21" s="9"/>
      <c r="BBW21" s="9"/>
      <c r="BBX21" s="9"/>
      <c r="BBY21" s="9"/>
      <c r="BBZ21" s="9"/>
      <c r="BCA21" s="9"/>
      <c r="BCB21" s="9"/>
      <c r="BCC21" s="9"/>
      <c r="BCD21" s="9"/>
      <c r="BCE21" s="9"/>
      <c r="BCF21" s="9"/>
      <c r="BCG21" s="9"/>
      <c r="BCH21" s="9"/>
      <c r="BCI21" s="9"/>
      <c r="BCJ21" s="9"/>
      <c r="BCK21" s="9"/>
      <c r="BCL21" s="9"/>
      <c r="BCM21" s="9"/>
      <c r="BCN21" s="9"/>
      <c r="BCO21" s="9"/>
      <c r="BCP21" s="9"/>
      <c r="BCQ21" s="9"/>
      <c r="BCR21" s="9"/>
      <c r="BCS21" s="9"/>
      <c r="BCT21" s="9"/>
      <c r="BCU21" s="9"/>
      <c r="BCV21" s="9"/>
      <c r="BCW21" s="9"/>
      <c r="BCX21" s="9"/>
      <c r="BCY21" s="9"/>
      <c r="BCZ21" s="9"/>
      <c r="BDA21" s="9"/>
      <c r="BDB21" s="9"/>
      <c r="BDC21" s="9"/>
      <c r="BDD21" s="9"/>
      <c r="BDE21" s="9"/>
      <c r="BDF21" s="9"/>
      <c r="BDG21" s="9"/>
      <c r="BDH21" s="9"/>
      <c r="BDI21" s="9"/>
      <c r="BDJ21" s="9"/>
      <c r="BDK21" s="9"/>
      <c r="BDL21" s="9"/>
      <c r="BDM21" s="9"/>
      <c r="BDN21" s="9"/>
      <c r="BDO21" s="9"/>
      <c r="BDP21" s="9"/>
      <c r="BDQ21" s="9"/>
      <c r="BDR21" s="9"/>
      <c r="BDS21" s="9"/>
      <c r="BDT21" s="9"/>
      <c r="BDU21" s="9"/>
      <c r="BDV21" s="9"/>
      <c r="BDW21" s="9"/>
      <c r="BDX21" s="9"/>
      <c r="BDY21" s="9"/>
      <c r="BDZ21" s="9"/>
      <c r="BEA21" s="9"/>
      <c r="BEB21" s="9"/>
      <c r="BEC21" s="9"/>
      <c r="BED21" s="9"/>
      <c r="BEE21" s="9"/>
      <c r="BEF21" s="9"/>
      <c r="BEG21" s="9"/>
      <c r="BEH21" s="9"/>
      <c r="BEI21" s="9"/>
      <c r="BEJ21" s="9"/>
      <c r="BEK21" s="9"/>
      <c r="BEL21" s="9"/>
      <c r="BEM21" s="9"/>
      <c r="BEN21" s="9"/>
      <c r="BEO21" s="9"/>
      <c r="BEP21" s="9"/>
      <c r="BEQ21" s="9"/>
      <c r="BER21" s="9"/>
      <c r="BES21" s="9"/>
      <c r="BET21" s="9"/>
      <c r="BEU21" s="9"/>
      <c r="BEV21" s="9"/>
      <c r="BEW21" s="9"/>
      <c r="BEX21" s="9"/>
      <c r="BEY21" s="9"/>
      <c r="BEZ21" s="9"/>
      <c r="BFA21" s="9"/>
      <c r="BFB21" s="9"/>
      <c r="BFC21" s="9"/>
      <c r="BFD21" s="9"/>
      <c r="BFE21" s="9"/>
      <c r="BFF21" s="9"/>
      <c r="BFG21" s="9"/>
      <c r="BFH21" s="9"/>
      <c r="BFI21" s="9"/>
      <c r="BFJ21" s="9"/>
      <c r="BFK21" s="9"/>
      <c r="BFL21" s="9"/>
      <c r="BFM21" s="9"/>
      <c r="BFN21" s="9"/>
      <c r="BFO21" s="9"/>
      <c r="BFP21" s="9"/>
      <c r="BFQ21" s="9"/>
      <c r="BFR21" s="9"/>
      <c r="BFS21" s="9"/>
      <c r="BFT21" s="9"/>
      <c r="BFU21" s="9"/>
      <c r="BFV21" s="9"/>
      <c r="BFW21" s="9"/>
      <c r="BFX21" s="9"/>
      <c r="BFY21" s="9"/>
      <c r="BFZ21" s="9"/>
      <c r="BGA21" s="9"/>
      <c r="BGB21" s="9"/>
      <c r="BGC21" s="9"/>
      <c r="BGD21" s="9"/>
      <c r="BGE21" s="9"/>
      <c r="BGF21" s="9"/>
      <c r="BGG21" s="9"/>
      <c r="BGH21" s="9"/>
      <c r="BGI21" s="9"/>
      <c r="BGJ21" s="9"/>
      <c r="BGK21" s="9"/>
      <c r="BGL21" s="9"/>
      <c r="BGM21" s="9"/>
      <c r="BGN21" s="9"/>
      <c r="BGO21" s="9"/>
      <c r="BGP21" s="9"/>
      <c r="BGQ21" s="9"/>
      <c r="BGR21" s="9"/>
      <c r="BGS21" s="9"/>
      <c r="BGT21" s="9"/>
      <c r="BGU21" s="9"/>
      <c r="BGV21" s="9"/>
      <c r="BGW21" s="9"/>
      <c r="BGX21" s="9"/>
      <c r="BGY21" s="9"/>
      <c r="BGZ21" s="9"/>
      <c r="BHA21" s="9"/>
      <c r="BHB21" s="9"/>
      <c r="BHC21" s="9"/>
      <c r="BHD21" s="9"/>
      <c r="BHE21" s="9"/>
      <c r="BHF21" s="9"/>
      <c r="BHG21" s="9"/>
      <c r="BHH21" s="9"/>
      <c r="BHI21" s="9"/>
      <c r="BHJ21" s="9"/>
      <c r="BHK21" s="9"/>
      <c r="BHL21" s="9"/>
      <c r="BHM21" s="9"/>
      <c r="BHN21" s="9"/>
      <c r="BHO21" s="9"/>
      <c r="BHP21" s="9"/>
      <c r="BHQ21" s="9"/>
      <c r="BHR21" s="9"/>
      <c r="BHS21" s="9"/>
      <c r="BHT21" s="9"/>
      <c r="BHU21" s="9"/>
      <c r="BHV21" s="9"/>
      <c r="BHW21" s="9"/>
      <c r="BHX21" s="9"/>
      <c r="BHY21" s="9"/>
      <c r="BHZ21" s="9"/>
      <c r="BIA21" s="9"/>
      <c r="BIB21" s="9"/>
      <c r="BIC21" s="9"/>
      <c r="BID21" s="9"/>
      <c r="BIE21" s="9"/>
      <c r="BIF21" s="9"/>
      <c r="BIG21" s="9"/>
      <c r="BIH21" s="9"/>
      <c r="BII21" s="9"/>
      <c r="BIJ21" s="9"/>
      <c r="BIK21" s="9"/>
      <c r="BIL21" s="9"/>
      <c r="BIM21" s="9"/>
      <c r="BIN21" s="9"/>
      <c r="BIO21" s="9"/>
      <c r="BIP21" s="9"/>
      <c r="BIQ21" s="9"/>
      <c r="BIR21" s="9"/>
      <c r="BIS21" s="9"/>
      <c r="BIT21" s="9"/>
      <c r="BIU21" s="9"/>
      <c r="BIV21" s="9"/>
      <c r="BIW21" s="9"/>
      <c r="BIX21" s="9"/>
      <c r="BIY21" s="9"/>
      <c r="BIZ21" s="9"/>
      <c r="BJA21" s="9"/>
      <c r="BJB21" s="9"/>
      <c r="BJC21" s="9"/>
      <c r="BJD21" s="9"/>
      <c r="BJE21" s="9"/>
      <c r="BJF21" s="9"/>
      <c r="BJG21" s="9"/>
      <c r="BJH21" s="9"/>
      <c r="BJI21" s="9"/>
      <c r="BJJ21" s="9"/>
      <c r="BJK21" s="9"/>
      <c r="BJL21" s="9"/>
      <c r="BJM21" s="9"/>
      <c r="BJN21" s="9"/>
      <c r="BJO21" s="9"/>
      <c r="BJP21" s="9"/>
      <c r="BJQ21" s="9"/>
      <c r="BJR21" s="9"/>
      <c r="BJS21" s="9"/>
      <c r="BJT21" s="9"/>
      <c r="BJU21" s="9"/>
      <c r="BJV21" s="9"/>
      <c r="BJW21" s="9"/>
      <c r="BJX21" s="9"/>
      <c r="BJY21" s="9"/>
      <c r="BJZ21" s="9"/>
      <c r="BKA21" s="9"/>
      <c r="BKB21" s="9"/>
      <c r="BKC21" s="9"/>
      <c r="BKD21" s="9"/>
      <c r="BKE21" s="9"/>
      <c r="BKF21" s="9"/>
      <c r="BKG21" s="9"/>
      <c r="BKH21" s="9"/>
      <c r="BKI21" s="9"/>
      <c r="BKJ21" s="9"/>
      <c r="BKK21" s="9"/>
      <c r="BKL21" s="9"/>
      <c r="BKM21" s="9"/>
      <c r="BKN21" s="9"/>
      <c r="BKO21" s="9"/>
      <c r="BKP21" s="9"/>
      <c r="BKQ21" s="9"/>
      <c r="BKR21" s="9"/>
      <c r="BKS21" s="9"/>
      <c r="BKT21" s="9"/>
      <c r="BKU21" s="9"/>
      <c r="BKV21" s="9"/>
      <c r="BKW21" s="9"/>
      <c r="BKX21" s="9"/>
      <c r="BKY21" s="9"/>
      <c r="BKZ21" s="9"/>
      <c r="BLA21" s="9"/>
      <c r="BLB21" s="9"/>
      <c r="BLC21" s="9"/>
      <c r="BLD21" s="9"/>
      <c r="BLE21" s="9"/>
      <c r="BLF21" s="9"/>
      <c r="BLG21" s="9"/>
      <c r="BLH21" s="9"/>
      <c r="BLI21" s="9"/>
      <c r="BLJ21" s="9"/>
      <c r="BLK21" s="9"/>
      <c r="BLL21" s="9"/>
      <c r="BLM21" s="9"/>
      <c r="BLN21" s="9"/>
      <c r="BLO21" s="9"/>
      <c r="BLP21" s="9"/>
      <c r="BLQ21" s="9"/>
      <c r="BLR21" s="9"/>
      <c r="BLS21" s="9"/>
      <c r="BLT21" s="9"/>
      <c r="BLU21" s="9"/>
      <c r="BLV21" s="9"/>
      <c r="BLW21" s="9"/>
      <c r="BLX21" s="9"/>
      <c r="BLY21" s="9"/>
      <c r="BLZ21" s="9"/>
      <c r="BMA21" s="9"/>
      <c r="BMB21" s="9"/>
      <c r="BMC21" s="9"/>
      <c r="BMD21" s="9"/>
      <c r="BME21" s="9"/>
      <c r="BMF21" s="9"/>
      <c r="BMG21" s="9"/>
      <c r="BMH21" s="9"/>
      <c r="BMI21" s="9"/>
      <c r="BMJ21" s="9"/>
      <c r="BMK21" s="9"/>
      <c r="BML21" s="9"/>
      <c r="BMM21" s="9"/>
      <c r="BMN21" s="9"/>
      <c r="BMO21" s="9"/>
      <c r="BMP21" s="9"/>
      <c r="BMQ21" s="9"/>
      <c r="BMR21" s="9"/>
      <c r="BMS21" s="9"/>
      <c r="BMT21" s="9"/>
      <c r="BMU21" s="9"/>
      <c r="BMV21" s="9"/>
      <c r="BMW21" s="9"/>
      <c r="BMX21" s="9"/>
      <c r="BMY21" s="9"/>
      <c r="BMZ21" s="9"/>
      <c r="BNA21" s="9"/>
      <c r="BNB21" s="9"/>
      <c r="BNC21" s="9"/>
      <c r="BND21" s="9"/>
      <c r="BNE21" s="9"/>
      <c r="BNF21" s="9"/>
      <c r="BNG21" s="9"/>
      <c r="BNH21" s="9"/>
      <c r="BNI21" s="9"/>
      <c r="BNJ21" s="9"/>
      <c r="BNK21" s="9"/>
      <c r="BNL21" s="9"/>
      <c r="BNM21" s="9"/>
      <c r="BNN21" s="9"/>
      <c r="BNO21" s="9"/>
      <c r="BNP21" s="9"/>
      <c r="BNQ21" s="9"/>
      <c r="BNR21" s="9"/>
      <c r="BNS21" s="9"/>
      <c r="BNT21" s="9"/>
      <c r="BNU21" s="9"/>
      <c r="BNV21" s="9"/>
      <c r="BNW21" s="9"/>
      <c r="BNX21" s="9"/>
      <c r="BNY21" s="9"/>
      <c r="BNZ21" s="9"/>
      <c r="BOA21" s="9"/>
      <c r="BOB21" s="9"/>
      <c r="BOC21" s="9"/>
      <c r="BOD21" s="9"/>
      <c r="BOE21" s="9"/>
      <c r="BOF21" s="9"/>
      <c r="BOG21" s="9"/>
      <c r="BOH21" s="9"/>
      <c r="BOI21" s="9"/>
      <c r="BOJ21" s="9"/>
      <c r="BOK21" s="9"/>
      <c r="BOL21" s="9"/>
      <c r="BOM21" s="9"/>
      <c r="BON21" s="9"/>
      <c r="BOO21" s="9"/>
      <c r="BOP21" s="9"/>
      <c r="BOQ21" s="9"/>
      <c r="BOR21" s="9"/>
      <c r="BOS21" s="9"/>
      <c r="BOT21" s="9"/>
      <c r="BOU21" s="9"/>
      <c r="BOV21" s="9"/>
      <c r="BOW21" s="9"/>
      <c r="BOX21" s="9"/>
      <c r="BOY21" s="9"/>
      <c r="BOZ21" s="9"/>
      <c r="BPA21" s="9"/>
      <c r="BPB21" s="9"/>
      <c r="BPC21" s="9"/>
      <c r="BPD21" s="9"/>
      <c r="BPE21" s="9"/>
      <c r="BPF21" s="9"/>
      <c r="BPG21" s="9"/>
      <c r="BPH21" s="9"/>
      <c r="BPI21" s="9"/>
      <c r="BPJ21" s="9"/>
      <c r="BPK21" s="9"/>
      <c r="BPL21" s="9"/>
      <c r="BPM21" s="9"/>
      <c r="BPN21" s="9"/>
      <c r="BPO21" s="9"/>
      <c r="BPP21" s="9"/>
      <c r="BPQ21" s="9"/>
      <c r="BPR21" s="9"/>
      <c r="BPS21" s="9"/>
      <c r="BPT21" s="9"/>
      <c r="BPU21" s="9"/>
      <c r="BPV21" s="9"/>
      <c r="BPW21" s="9"/>
      <c r="BPX21" s="9"/>
      <c r="BPY21" s="9"/>
      <c r="BPZ21" s="9"/>
      <c r="BQA21" s="9"/>
      <c r="BQB21" s="9"/>
      <c r="BQC21" s="9"/>
      <c r="BQD21" s="9"/>
      <c r="BQE21" s="9"/>
      <c r="BQF21" s="9"/>
      <c r="BQG21" s="9"/>
      <c r="BQH21" s="9"/>
      <c r="BQI21" s="9"/>
      <c r="BQJ21" s="9"/>
      <c r="BQK21" s="9"/>
      <c r="BQL21" s="9"/>
      <c r="BQM21" s="9"/>
      <c r="BQN21" s="9"/>
      <c r="BQO21" s="9"/>
      <c r="BQP21" s="9"/>
      <c r="BQQ21" s="9"/>
      <c r="BQR21" s="9"/>
      <c r="BQS21" s="9"/>
      <c r="BQT21" s="9"/>
      <c r="BQU21" s="9"/>
      <c r="BQV21" s="9"/>
      <c r="BQW21" s="9"/>
      <c r="BQX21" s="9"/>
      <c r="BQY21" s="9"/>
      <c r="BQZ21" s="9"/>
      <c r="BRA21" s="9"/>
      <c r="BRB21" s="9"/>
      <c r="BRC21" s="9"/>
      <c r="BRD21" s="9"/>
      <c r="BRE21" s="9"/>
      <c r="BRF21" s="9"/>
      <c r="BRG21" s="9"/>
      <c r="BRH21" s="9"/>
      <c r="BRI21" s="9"/>
      <c r="BRJ21" s="9"/>
      <c r="BRK21" s="9"/>
      <c r="BRL21" s="9"/>
      <c r="BRM21" s="9"/>
      <c r="BRN21" s="9"/>
      <c r="BRO21" s="9"/>
      <c r="BRP21" s="9"/>
      <c r="BRQ21" s="9"/>
      <c r="BRR21" s="9"/>
      <c r="BRS21" s="9"/>
      <c r="BRT21" s="9"/>
      <c r="BRU21" s="9"/>
      <c r="BRV21" s="9"/>
      <c r="BRW21" s="9"/>
      <c r="BRX21" s="9"/>
      <c r="BRY21" s="9"/>
      <c r="BRZ21" s="9"/>
      <c r="BSA21" s="9"/>
      <c r="BSB21" s="9"/>
      <c r="BSC21" s="9"/>
      <c r="BSD21" s="9"/>
      <c r="BSE21" s="9"/>
      <c r="BSF21" s="9"/>
      <c r="BSG21" s="9"/>
      <c r="BSH21" s="9"/>
      <c r="BSI21" s="9"/>
      <c r="BSJ21" s="9"/>
      <c r="BSK21" s="9"/>
      <c r="BSL21" s="9"/>
      <c r="BSM21" s="9"/>
      <c r="BSN21" s="9"/>
      <c r="BSO21" s="9"/>
      <c r="BSP21" s="9"/>
      <c r="BSQ21" s="9"/>
      <c r="BSR21" s="9"/>
      <c r="BSS21" s="9"/>
      <c r="BST21" s="9"/>
      <c r="BSU21" s="9"/>
      <c r="BSV21" s="9"/>
      <c r="BSW21" s="9"/>
      <c r="BSX21" s="9"/>
      <c r="BSY21" s="9"/>
      <c r="BSZ21" s="9"/>
      <c r="BTA21" s="9"/>
      <c r="BTB21" s="9"/>
      <c r="BTC21" s="9"/>
      <c r="BTD21" s="9"/>
      <c r="BTE21" s="9"/>
      <c r="BTF21" s="9"/>
      <c r="BTG21" s="9"/>
      <c r="BTH21" s="9"/>
      <c r="BTI21" s="9"/>
      <c r="BTJ21" s="9"/>
      <c r="BTK21" s="9"/>
      <c r="BTL21" s="9"/>
      <c r="BTM21" s="9"/>
      <c r="BTN21" s="9"/>
      <c r="BTO21" s="9"/>
      <c r="BTP21" s="9"/>
      <c r="BTQ21" s="9"/>
      <c r="BTR21" s="9"/>
      <c r="BTS21" s="9"/>
      <c r="BTT21" s="9"/>
      <c r="BTU21" s="9"/>
      <c r="BTV21" s="9"/>
      <c r="BTW21" s="9"/>
      <c r="BTX21" s="9"/>
      <c r="BTY21" s="9"/>
      <c r="BTZ21" s="9"/>
      <c r="BUA21" s="9"/>
      <c r="BUB21" s="9"/>
      <c r="BUC21" s="9"/>
      <c r="BUD21" s="9"/>
      <c r="BUE21" s="9"/>
      <c r="BUF21" s="9"/>
      <c r="BUG21" s="9"/>
      <c r="BUH21" s="9"/>
      <c r="BUI21" s="9"/>
      <c r="BUJ21" s="9"/>
      <c r="BUK21" s="9"/>
      <c r="BUL21" s="9"/>
      <c r="BUM21" s="9"/>
      <c r="BUN21" s="9"/>
      <c r="BUO21" s="9"/>
      <c r="BUP21" s="9"/>
      <c r="BUQ21" s="9"/>
      <c r="BUR21" s="9"/>
      <c r="BUS21" s="9"/>
      <c r="BUT21" s="9"/>
      <c r="BUU21" s="9"/>
      <c r="BUV21" s="9"/>
      <c r="BUW21" s="9"/>
      <c r="BUX21" s="9"/>
      <c r="BUY21" s="9"/>
      <c r="BUZ21" s="9"/>
      <c r="BVA21" s="9"/>
      <c r="BVB21" s="9"/>
      <c r="BVC21" s="9"/>
      <c r="BVD21" s="9"/>
      <c r="BVE21" s="9"/>
      <c r="BVF21" s="9"/>
      <c r="BVG21" s="9"/>
      <c r="BVH21" s="9"/>
      <c r="BVI21" s="9"/>
      <c r="BVJ21" s="9"/>
      <c r="BVK21" s="9"/>
      <c r="BVL21" s="9"/>
      <c r="BVM21" s="9"/>
      <c r="BVN21" s="9"/>
      <c r="BVO21" s="9"/>
      <c r="BVP21" s="9"/>
      <c r="BVQ21" s="9"/>
      <c r="BVR21" s="9"/>
      <c r="BVS21" s="9"/>
      <c r="BVT21" s="9"/>
      <c r="BVU21" s="9"/>
      <c r="BVV21" s="9"/>
      <c r="BVW21" s="9"/>
      <c r="BVX21" s="9"/>
      <c r="BVY21" s="9"/>
      <c r="BVZ21" s="9"/>
      <c r="BWA21" s="9"/>
      <c r="BWB21" s="9"/>
      <c r="BWC21" s="9"/>
      <c r="BWD21" s="9"/>
      <c r="BWE21" s="9"/>
      <c r="BWF21" s="9"/>
      <c r="BWG21" s="9"/>
      <c r="BWH21" s="9"/>
      <c r="BWI21" s="9"/>
      <c r="BWJ21" s="9"/>
      <c r="BWK21" s="9"/>
      <c r="BWL21" s="9"/>
      <c r="BWM21" s="9"/>
      <c r="BWN21" s="9"/>
      <c r="BWO21" s="9"/>
      <c r="BWP21" s="9"/>
      <c r="BWQ21" s="9"/>
      <c r="BWR21" s="9"/>
      <c r="BWS21" s="9"/>
      <c r="BWT21" s="9"/>
      <c r="BWU21" s="9"/>
      <c r="BWV21" s="9"/>
      <c r="BWW21" s="9"/>
      <c r="BWX21" s="9"/>
      <c r="BWY21" s="9"/>
      <c r="BWZ21" s="9"/>
      <c r="BXA21" s="9"/>
      <c r="BXB21" s="9"/>
      <c r="BXC21" s="9"/>
      <c r="BXD21" s="9"/>
      <c r="BXE21" s="9"/>
      <c r="BXF21" s="9"/>
      <c r="BXG21" s="9"/>
      <c r="BXH21" s="9"/>
      <c r="BXI21" s="9"/>
      <c r="BXJ21" s="9"/>
      <c r="BXK21" s="9"/>
      <c r="BXL21" s="9"/>
      <c r="BXM21" s="9"/>
      <c r="BXN21" s="9"/>
      <c r="BXO21" s="9"/>
      <c r="BXP21" s="9"/>
      <c r="BXQ21" s="9"/>
      <c r="BXR21" s="9"/>
      <c r="BXS21" s="9"/>
      <c r="BXT21" s="9"/>
      <c r="BXU21" s="9"/>
      <c r="BXV21" s="9"/>
      <c r="BXW21" s="9"/>
      <c r="BXX21" s="9"/>
      <c r="BXY21" s="9"/>
      <c r="BXZ21" s="9"/>
      <c r="BYA21" s="9"/>
      <c r="BYB21" s="9"/>
      <c r="BYC21" s="9"/>
      <c r="BYD21" s="9"/>
      <c r="BYE21" s="9"/>
      <c r="BYF21" s="9"/>
      <c r="BYG21" s="9"/>
      <c r="BYH21" s="9"/>
      <c r="BYI21" s="9"/>
      <c r="BYJ21" s="9"/>
      <c r="BYK21" s="9"/>
      <c r="BYL21" s="9"/>
      <c r="BYM21" s="9"/>
      <c r="BYN21" s="9"/>
      <c r="BYO21" s="9"/>
      <c r="BYP21" s="9"/>
      <c r="BYQ21" s="9"/>
      <c r="BYR21" s="9"/>
      <c r="BYS21" s="9"/>
      <c r="BYT21" s="9"/>
      <c r="BYU21" s="9"/>
      <c r="BYV21" s="9"/>
      <c r="BYW21" s="9"/>
      <c r="BYX21" s="9"/>
      <c r="BYY21" s="9"/>
      <c r="BYZ21" s="9"/>
      <c r="BZA21" s="9"/>
      <c r="BZB21" s="9"/>
      <c r="BZC21" s="9"/>
      <c r="BZD21" s="9"/>
      <c r="BZE21" s="9"/>
      <c r="BZF21" s="9"/>
      <c r="BZG21" s="9"/>
      <c r="BZH21" s="9"/>
      <c r="BZI21" s="9"/>
      <c r="BZJ21" s="9"/>
      <c r="BZK21" s="9"/>
      <c r="BZL21" s="9"/>
      <c r="BZM21" s="9"/>
      <c r="BZN21" s="9"/>
      <c r="BZO21" s="9"/>
      <c r="BZP21" s="9"/>
      <c r="BZQ21" s="9"/>
      <c r="BZR21" s="9"/>
      <c r="BZS21" s="9"/>
      <c r="BZT21" s="9"/>
      <c r="BZU21" s="9"/>
      <c r="BZV21" s="9"/>
      <c r="BZW21" s="9"/>
      <c r="BZX21" s="9"/>
      <c r="BZY21" s="9"/>
      <c r="BZZ21" s="9"/>
      <c r="CAA21" s="9"/>
      <c r="CAB21" s="9"/>
      <c r="CAC21" s="9"/>
      <c r="CAD21" s="9"/>
      <c r="CAE21" s="9"/>
      <c r="CAF21" s="9"/>
      <c r="CAG21" s="9"/>
      <c r="CAH21" s="9"/>
      <c r="CAI21" s="9"/>
      <c r="CAJ21" s="9"/>
      <c r="CAK21" s="9"/>
      <c r="CAL21" s="9"/>
      <c r="CAM21" s="9"/>
      <c r="CAN21" s="9"/>
      <c r="CAO21" s="9"/>
      <c r="CAP21" s="9"/>
      <c r="CAQ21" s="9"/>
      <c r="CAR21" s="9"/>
      <c r="CAS21" s="9"/>
      <c r="CAT21" s="9"/>
      <c r="CAU21" s="9"/>
      <c r="CAV21" s="9"/>
      <c r="CAW21" s="9"/>
      <c r="CAX21" s="9"/>
      <c r="CAY21" s="9"/>
      <c r="CAZ21" s="9"/>
      <c r="CBA21" s="9"/>
      <c r="CBB21" s="9"/>
      <c r="CBC21" s="9"/>
      <c r="CBD21" s="9"/>
      <c r="CBE21" s="9"/>
      <c r="CBF21" s="9"/>
      <c r="CBG21" s="9"/>
      <c r="CBH21" s="9"/>
      <c r="CBI21" s="9"/>
      <c r="CBJ21" s="9"/>
      <c r="CBK21" s="9"/>
      <c r="CBL21" s="9"/>
      <c r="CBM21" s="9"/>
      <c r="CBN21" s="9"/>
      <c r="CBO21" s="9"/>
      <c r="CBP21" s="9"/>
      <c r="CBQ21" s="9"/>
      <c r="CBR21" s="9"/>
      <c r="CBS21" s="9"/>
      <c r="CBT21" s="9"/>
      <c r="CBU21" s="9"/>
      <c r="CBV21" s="9"/>
      <c r="CBW21" s="9"/>
      <c r="CBX21" s="9"/>
      <c r="CBY21" s="9"/>
      <c r="CBZ21" s="9"/>
      <c r="CCA21" s="9"/>
      <c r="CCB21" s="9"/>
      <c r="CCC21" s="9"/>
      <c r="CCD21" s="9"/>
      <c r="CCE21" s="9"/>
      <c r="CCF21" s="9"/>
      <c r="CCG21" s="9"/>
      <c r="CCH21" s="9"/>
      <c r="CCI21" s="9"/>
      <c r="CCJ21" s="9"/>
      <c r="CCK21" s="9"/>
      <c r="CCL21" s="9"/>
      <c r="CCM21" s="9"/>
      <c r="CCN21" s="9"/>
      <c r="CCO21" s="9"/>
      <c r="CCP21" s="9"/>
      <c r="CCQ21" s="9"/>
      <c r="CCR21" s="9"/>
      <c r="CCS21" s="9"/>
      <c r="CCT21" s="9"/>
      <c r="CCU21" s="9"/>
      <c r="CCV21" s="9"/>
      <c r="CCW21" s="9"/>
      <c r="CCX21" s="9"/>
      <c r="CCY21" s="9"/>
      <c r="CCZ21" s="9"/>
      <c r="CDA21" s="9"/>
      <c r="CDB21" s="9"/>
      <c r="CDC21" s="9"/>
      <c r="CDD21" s="9"/>
      <c r="CDE21" s="9"/>
      <c r="CDF21" s="9"/>
      <c r="CDG21" s="9"/>
      <c r="CDH21" s="9"/>
      <c r="CDI21" s="9"/>
      <c r="CDJ21" s="9"/>
      <c r="CDK21" s="9"/>
      <c r="CDL21" s="9"/>
      <c r="CDM21" s="9"/>
      <c r="CDN21" s="9"/>
      <c r="CDO21" s="9"/>
      <c r="CDP21" s="9"/>
      <c r="CDQ21" s="9"/>
      <c r="CDR21" s="9"/>
      <c r="CDS21" s="9"/>
      <c r="CDT21" s="9"/>
      <c r="CDU21" s="9"/>
      <c r="CDV21" s="9"/>
      <c r="CDW21" s="9"/>
      <c r="CDX21" s="9"/>
      <c r="CDY21" s="9"/>
      <c r="CDZ21" s="9"/>
      <c r="CEA21" s="9"/>
      <c r="CEB21" s="9"/>
      <c r="CEC21" s="9"/>
      <c r="CED21" s="9"/>
      <c r="CEE21" s="9"/>
      <c r="CEF21" s="9"/>
      <c r="CEG21" s="9"/>
      <c r="CEH21" s="9"/>
      <c r="CEI21" s="9"/>
      <c r="CEJ21" s="9"/>
      <c r="CEK21" s="9"/>
      <c r="CEL21" s="9"/>
      <c r="CEM21" s="9"/>
      <c r="CEN21" s="9"/>
      <c r="CEO21" s="9"/>
      <c r="CEP21" s="9"/>
      <c r="CEQ21" s="9"/>
      <c r="CER21" s="9"/>
      <c r="CES21" s="9"/>
      <c r="CET21" s="9"/>
      <c r="CEU21" s="9"/>
      <c r="CEV21" s="9"/>
      <c r="CEW21" s="9"/>
      <c r="CEX21" s="9"/>
      <c r="CEY21" s="9"/>
      <c r="CEZ21" s="9"/>
      <c r="CFA21" s="9"/>
      <c r="CFB21" s="9"/>
      <c r="CFC21" s="9"/>
      <c r="CFD21" s="9"/>
      <c r="CFE21" s="9"/>
      <c r="CFF21" s="9"/>
      <c r="CFG21" s="9"/>
      <c r="CFH21" s="9"/>
      <c r="CFI21" s="9"/>
      <c r="CFJ21" s="9"/>
      <c r="CFK21" s="9"/>
      <c r="CFL21" s="9"/>
      <c r="CFM21" s="9"/>
      <c r="CFN21" s="9"/>
      <c r="CFO21" s="9"/>
      <c r="CFP21" s="9"/>
      <c r="CFQ21" s="9"/>
      <c r="CFR21" s="9"/>
      <c r="CFS21" s="9"/>
      <c r="CFT21" s="9"/>
      <c r="CFU21" s="9"/>
      <c r="CFV21" s="9"/>
      <c r="CFW21" s="9"/>
      <c r="CFX21" s="9"/>
      <c r="CFY21" s="9"/>
      <c r="CFZ21" s="9"/>
      <c r="CGA21" s="9"/>
      <c r="CGB21" s="9"/>
      <c r="CGC21" s="9"/>
      <c r="CGD21" s="9"/>
      <c r="CGE21" s="9"/>
      <c r="CGF21" s="9"/>
      <c r="CGG21" s="9"/>
      <c r="CGH21" s="9"/>
      <c r="CGI21" s="9"/>
      <c r="CGJ21" s="9"/>
      <c r="CGK21" s="9"/>
      <c r="CGL21" s="9"/>
      <c r="CGM21" s="9"/>
      <c r="CGN21" s="9"/>
      <c r="CGO21" s="9"/>
      <c r="CGP21" s="9"/>
      <c r="CGQ21" s="9"/>
      <c r="CGR21" s="9"/>
      <c r="CGS21" s="9"/>
      <c r="CGT21" s="9"/>
      <c r="CGU21" s="9"/>
      <c r="CGV21" s="9"/>
      <c r="CGW21" s="9"/>
      <c r="CGX21" s="9"/>
      <c r="CGY21" s="9"/>
      <c r="CGZ21" s="9"/>
      <c r="CHA21" s="9"/>
      <c r="CHB21" s="9"/>
      <c r="CHC21" s="9"/>
      <c r="CHD21" s="9"/>
      <c r="CHE21" s="9"/>
      <c r="CHF21" s="9"/>
      <c r="CHG21" s="9"/>
      <c r="CHH21" s="9"/>
      <c r="CHI21" s="9"/>
      <c r="CHJ21" s="9"/>
      <c r="CHK21" s="9"/>
      <c r="CHL21" s="9"/>
      <c r="CHM21" s="9"/>
      <c r="CHN21" s="9"/>
      <c r="CHO21" s="9"/>
      <c r="CHP21" s="9"/>
      <c r="CHQ21" s="9"/>
      <c r="CHR21" s="9"/>
      <c r="CHS21" s="9"/>
      <c r="CHT21" s="9"/>
      <c r="CHU21" s="9"/>
      <c r="CHV21" s="9"/>
      <c r="CHW21" s="9"/>
      <c r="CHX21" s="9"/>
      <c r="CHY21" s="9"/>
      <c r="CHZ21" s="9"/>
      <c r="CIA21" s="9"/>
      <c r="CIB21" s="9"/>
      <c r="CIC21" s="9"/>
      <c r="CID21" s="9"/>
      <c r="CIE21" s="9"/>
      <c r="CIF21" s="9"/>
      <c r="CIG21" s="9"/>
      <c r="CIH21" s="9"/>
      <c r="CII21" s="9"/>
      <c r="CIJ21" s="9"/>
      <c r="CIK21" s="9"/>
      <c r="CIL21" s="9"/>
      <c r="CIM21" s="9"/>
      <c r="CIN21" s="9"/>
      <c r="CIO21" s="9"/>
      <c r="CIP21" s="9"/>
      <c r="CIQ21" s="9"/>
      <c r="CIR21" s="9"/>
      <c r="CIS21" s="9"/>
      <c r="CIT21" s="9"/>
      <c r="CIU21" s="9"/>
      <c r="CIV21" s="9"/>
      <c r="CIW21" s="9"/>
      <c r="CIX21" s="9"/>
      <c r="CIY21" s="9"/>
      <c r="CIZ21" s="9"/>
      <c r="CJA21" s="9"/>
      <c r="CJB21" s="9"/>
      <c r="CJC21" s="9"/>
      <c r="CJD21" s="9"/>
      <c r="CJE21" s="9"/>
      <c r="CJF21" s="9"/>
      <c r="CJG21" s="9"/>
      <c r="CJH21" s="9"/>
      <c r="CJI21" s="9"/>
      <c r="CJJ21" s="9"/>
      <c r="CJK21" s="9"/>
      <c r="CJL21" s="9"/>
      <c r="CJM21" s="9"/>
      <c r="CJN21" s="9"/>
      <c r="CJO21" s="9"/>
      <c r="CJP21" s="9"/>
      <c r="CJQ21" s="9"/>
      <c r="CJR21" s="9"/>
      <c r="CJS21" s="9"/>
      <c r="CJT21" s="9"/>
      <c r="CJU21" s="9"/>
      <c r="CJV21" s="9"/>
      <c r="CJW21" s="9"/>
      <c r="CJX21" s="9"/>
      <c r="CJY21" s="9"/>
      <c r="CJZ21" s="9"/>
      <c r="CKA21" s="9"/>
      <c r="CKB21" s="9"/>
      <c r="CKC21" s="9"/>
      <c r="CKD21" s="9"/>
      <c r="CKE21" s="9"/>
      <c r="CKF21" s="9"/>
      <c r="CKG21" s="9"/>
      <c r="CKH21" s="9"/>
      <c r="CKI21" s="9"/>
      <c r="CKJ21" s="9"/>
      <c r="CKK21" s="9"/>
      <c r="CKL21" s="9"/>
      <c r="CKM21" s="9"/>
      <c r="CKN21" s="9"/>
      <c r="CKO21" s="9"/>
      <c r="CKP21" s="9"/>
      <c r="CKQ21" s="9"/>
      <c r="CKR21" s="9"/>
      <c r="CKS21" s="9"/>
      <c r="CKT21" s="9"/>
      <c r="CKU21" s="9"/>
      <c r="CKV21" s="9"/>
      <c r="CKW21" s="9"/>
      <c r="CKX21" s="9"/>
      <c r="CKY21" s="9"/>
      <c r="CKZ21" s="9"/>
      <c r="CLA21" s="9"/>
      <c r="CLB21" s="9"/>
      <c r="CLC21" s="9"/>
      <c r="CLD21" s="9"/>
      <c r="CLE21" s="9"/>
      <c r="CLF21" s="9"/>
      <c r="CLG21" s="9"/>
      <c r="CLH21" s="9"/>
      <c r="CLI21" s="9"/>
      <c r="CLJ21" s="9"/>
      <c r="CLK21" s="9"/>
      <c r="CLL21" s="9"/>
      <c r="CLM21" s="9"/>
      <c r="CLN21" s="9"/>
      <c r="CLO21" s="9"/>
      <c r="CLP21" s="9"/>
      <c r="CLQ21" s="9"/>
      <c r="CLR21" s="9"/>
      <c r="CLS21" s="9"/>
      <c r="CLT21" s="9"/>
      <c r="CLU21" s="9"/>
      <c r="CLV21" s="9"/>
      <c r="CLW21" s="9"/>
      <c r="CLX21" s="9"/>
      <c r="CLY21" s="9"/>
      <c r="CLZ21" s="9"/>
      <c r="CMA21" s="9"/>
      <c r="CMB21" s="9"/>
      <c r="CMC21" s="9"/>
      <c r="CMD21" s="9"/>
      <c r="CME21" s="9"/>
      <c r="CMF21" s="9"/>
      <c r="CMG21" s="9"/>
      <c r="CMH21" s="9"/>
      <c r="CMI21" s="9"/>
      <c r="CMJ21" s="9"/>
      <c r="CMK21" s="9"/>
      <c r="CML21" s="9"/>
      <c r="CMM21" s="9"/>
      <c r="CMN21" s="9"/>
      <c r="CMO21" s="9"/>
      <c r="CMP21" s="9"/>
      <c r="CMQ21" s="9"/>
      <c r="CMR21" s="9"/>
      <c r="CMS21" s="9"/>
      <c r="CMT21" s="9"/>
      <c r="CMU21" s="9"/>
      <c r="CMV21" s="9"/>
      <c r="CMW21" s="9"/>
      <c r="CMX21" s="9"/>
      <c r="CMY21" s="9"/>
      <c r="CMZ21" s="9"/>
      <c r="CNA21" s="9"/>
      <c r="CNB21" s="9"/>
      <c r="CNC21" s="9"/>
      <c r="CND21" s="9"/>
      <c r="CNE21" s="9"/>
      <c r="CNF21" s="9"/>
      <c r="CNG21" s="9"/>
      <c r="CNH21" s="9"/>
      <c r="CNI21" s="9"/>
      <c r="CNJ21" s="9"/>
      <c r="CNK21" s="9"/>
      <c r="CNL21" s="9"/>
      <c r="CNM21" s="9"/>
      <c r="CNN21" s="9"/>
      <c r="CNO21" s="9"/>
      <c r="CNP21" s="9"/>
      <c r="CNQ21" s="9"/>
      <c r="CNR21" s="9"/>
      <c r="CNS21" s="9"/>
      <c r="CNT21" s="9"/>
      <c r="CNU21" s="9"/>
      <c r="CNV21" s="9"/>
      <c r="CNW21" s="9"/>
      <c r="CNX21" s="9"/>
      <c r="CNY21" s="9"/>
      <c r="CNZ21" s="9"/>
      <c r="COA21" s="9"/>
      <c r="COB21" s="9"/>
      <c r="COC21" s="9"/>
      <c r="COD21" s="9"/>
      <c r="COE21" s="9"/>
      <c r="COF21" s="9"/>
      <c r="COG21" s="9"/>
      <c r="COH21" s="9"/>
      <c r="COI21" s="9"/>
      <c r="COJ21" s="9"/>
      <c r="COK21" s="9"/>
      <c r="COL21" s="9"/>
      <c r="COM21" s="9"/>
      <c r="CON21" s="9"/>
      <c r="COO21" s="9"/>
      <c r="COP21" s="9"/>
      <c r="COQ21" s="9"/>
      <c r="COR21" s="9"/>
      <c r="COS21" s="9"/>
      <c r="COT21" s="9"/>
      <c r="COU21" s="9"/>
      <c r="COV21" s="9"/>
      <c r="COW21" s="9"/>
      <c r="COX21" s="9"/>
      <c r="COY21" s="9"/>
      <c r="COZ21" s="9"/>
      <c r="CPA21" s="9"/>
      <c r="CPB21" s="9"/>
      <c r="CPC21" s="9"/>
      <c r="CPD21" s="9"/>
      <c r="CPE21" s="9"/>
      <c r="CPF21" s="9"/>
      <c r="CPG21" s="9"/>
      <c r="CPH21" s="9"/>
      <c r="CPI21" s="9"/>
      <c r="CPJ21" s="9"/>
      <c r="CPK21" s="9"/>
      <c r="CPL21" s="9"/>
      <c r="CPM21" s="9"/>
      <c r="CPN21" s="9"/>
      <c r="CPO21" s="9"/>
      <c r="CPP21" s="9"/>
      <c r="CPQ21" s="9"/>
      <c r="CPR21" s="9"/>
      <c r="CPS21" s="9"/>
      <c r="CPT21" s="9"/>
      <c r="CPU21" s="9"/>
      <c r="CPV21" s="9"/>
      <c r="CPW21" s="9"/>
      <c r="CPX21" s="9"/>
      <c r="CPY21" s="9"/>
      <c r="CPZ21" s="9"/>
      <c r="CQA21" s="9"/>
      <c r="CQB21" s="9"/>
      <c r="CQC21" s="9"/>
      <c r="CQD21" s="9"/>
      <c r="CQE21" s="9"/>
      <c r="CQF21" s="9"/>
      <c r="CQG21" s="9"/>
      <c r="CQH21" s="9"/>
      <c r="CQI21" s="9"/>
      <c r="CQJ21" s="9"/>
      <c r="CQK21" s="9"/>
      <c r="CQL21" s="9"/>
      <c r="CQM21" s="9"/>
      <c r="CQN21" s="9"/>
      <c r="CQO21" s="9"/>
      <c r="CQP21" s="9"/>
      <c r="CQQ21" s="9"/>
      <c r="CQR21" s="9"/>
      <c r="CQS21" s="9"/>
      <c r="CQT21" s="9"/>
      <c r="CQU21" s="9"/>
      <c r="CQV21" s="9"/>
      <c r="CQW21" s="9"/>
      <c r="CQX21" s="9"/>
      <c r="CQY21" s="9"/>
      <c r="CQZ21" s="9"/>
      <c r="CRA21" s="9"/>
      <c r="CRB21" s="9"/>
      <c r="CRC21" s="9"/>
      <c r="CRD21" s="9"/>
      <c r="CRE21" s="9"/>
      <c r="CRF21" s="9"/>
      <c r="CRG21" s="9"/>
      <c r="CRH21" s="9"/>
      <c r="CRI21" s="9"/>
      <c r="CRJ21" s="9"/>
      <c r="CRK21" s="9"/>
      <c r="CRL21" s="9"/>
      <c r="CRM21" s="9"/>
      <c r="CRN21" s="9"/>
      <c r="CRO21" s="9"/>
      <c r="CRP21" s="9"/>
      <c r="CRQ21" s="9"/>
      <c r="CRR21" s="9"/>
      <c r="CRS21" s="9"/>
      <c r="CRT21" s="9"/>
      <c r="CRU21" s="9"/>
      <c r="CRV21" s="9"/>
      <c r="CRW21" s="9"/>
      <c r="CRX21" s="9"/>
      <c r="CRY21" s="9"/>
      <c r="CRZ21" s="9"/>
      <c r="CSA21" s="9"/>
      <c r="CSB21" s="9"/>
      <c r="CSC21" s="9"/>
      <c r="CSD21" s="9"/>
      <c r="CSE21" s="9"/>
      <c r="CSF21" s="9"/>
      <c r="CSG21" s="9"/>
      <c r="CSH21" s="9"/>
      <c r="CSI21" s="9"/>
      <c r="CSJ21" s="9"/>
      <c r="CSK21" s="9"/>
      <c r="CSL21" s="9"/>
      <c r="CSM21" s="9"/>
      <c r="CSN21" s="9"/>
      <c r="CSO21" s="9"/>
      <c r="CSP21" s="9"/>
      <c r="CSQ21" s="9"/>
      <c r="CSR21" s="9"/>
      <c r="CSS21" s="9"/>
      <c r="CST21" s="9"/>
      <c r="CSU21" s="9"/>
      <c r="CSV21" s="9"/>
      <c r="CSW21" s="9"/>
      <c r="CSX21" s="9"/>
      <c r="CSY21" s="9"/>
      <c r="CSZ21" s="9"/>
      <c r="CTA21" s="9"/>
      <c r="CTB21" s="9"/>
      <c r="CTC21" s="9"/>
      <c r="CTD21" s="9"/>
      <c r="CTE21" s="9"/>
      <c r="CTF21" s="9"/>
      <c r="CTG21" s="9"/>
      <c r="CTH21" s="9"/>
      <c r="CTI21" s="9"/>
      <c r="CTJ21" s="9"/>
      <c r="CTK21" s="9"/>
      <c r="CTL21" s="9"/>
      <c r="CTM21" s="9"/>
      <c r="CTN21" s="9"/>
      <c r="CTO21" s="9"/>
      <c r="CTP21" s="9"/>
      <c r="CTQ21" s="9"/>
      <c r="CTR21" s="9"/>
      <c r="CTS21" s="9"/>
      <c r="CTT21" s="9"/>
      <c r="CTU21" s="9"/>
      <c r="CTV21" s="9"/>
      <c r="CTW21" s="9"/>
      <c r="CTX21" s="9"/>
      <c r="CTY21" s="9"/>
      <c r="CTZ21" s="9"/>
      <c r="CUA21" s="9"/>
      <c r="CUB21" s="9"/>
      <c r="CUC21" s="9"/>
      <c r="CUD21" s="9"/>
      <c r="CUE21" s="9"/>
      <c r="CUF21" s="9"/>
      <c r="CUG21" s="9"/>
      <c r="CUH21" s="9"/>
      <c r="CUI21" s="9"/>
      <c r="CUJ21" s="9"/>
      <c r="CUK21" s="9"/>
      <c r="CUL21" s="9"/>
      <c r="CUM21" s="9"/>
      <c r="CUN21" s="9"/>
      <c r="CUO21" s="9"/>
      <c r="CUP21" s="9"/>
      <c r="CUQ21" s="9"/>
      <c r="CUR21" s="9"/>
      <c r="CUS21" s="9"/>
      <c r="CUT21" s="9"/>
      <c r="CUU21" s="9"/>
      <c r="CUV21" s="9"/>
      <c r="CUW21" s="9"/>
      <c r="CUX21" s="9"/>
      <c r="CUY21" s="9"/>
      <c r="CUZ21" s="9"/>
      <c r="CVA21" s="9"/>
      <c r="CVB21" s="9"/>
      <c r="CVC21" s="9"/>
      <c r="CVD21" s="9"/>
      <c r="CVE21" s="9"/>
      <c r="CVF21" s="9"/>
      <c r="CVG21" s="9"/>
      <c r="CVH21" s="9"/>
      <c r="CVI21" s="9"/>
      <c r="CVJ21" s="9"/>
      <c r="CVK21" s="9"/>
      <c r="CVL21" s="9"/>
      <c r="CVM21" s="9"/>
      <c r="CVN21" s="9"/>
      <c r="CVO21" s="9"/>
      <c r="CVP21" s="9"/>
      <c r="CVQ21" s="9"/>
      <c r="CVR21" s="9"/>
      <c r="CVS21" s="9"/>
      <c r="CVT21" s="9"/>
      <c r="CVU21" s="9"/>
      <c r="CVV21" s="9"/>
      <c r="CVW21" s="9"/>
      <c r="CVX21" s="9"/>
      <c r="CVY21" s="9"/>
      <c r="CVZ21" s="9"/>
      <c r="CWA21" s="9"/>
      <c r="CWB21" s="9"/>
      <c r="CWC21" s="9"/>
      <c r="CWD21" s="9"/>
      <c r="CWE21" s="9"/>
      <c r="CWF21" s="9"/>
      <c r="CWG21" s="9"/>
      <c r="CWH21" s="9"/>
      <c r="CWI21" s="9"/>
      <c r="CWJ21" s="9"/>
      <c r="CWK21" s="9"/>
      <c r="CWL21" s="9"/>
      <c r="CWM21" s="9"/>
      <c r="CWN21" s="9"/>
      <c r="CWO21" s="9"/>
      <c r="CWP21" s="9"/>
      <c r="CWQ21" s="9"/>
      <c r="CWR21" s="9"/>
      <c r="CWS21" s="9"/>
      <c r="CWT21" s="9"/>
      <c r="CWU21" s="9"/>
      <c r="CWV21" s="9"/>
      <c r="CWW21" s="9"/>
      <c r="CWX21" s="9"/>
      <c r="CWY21" s="9"/>
      <c r="CWZ21" s="9"/>
      <c r="CXA21" s="9"/>
      <c r="CXB21" s="9"/>
      <c r="CXC21" s="9"/>
      <c r="CXD21" s="9"/>
      <c r="CXE21" s="9"/>
      <c r="CXF21" s="9"/>
      <c r="CXG21" s="9"/>
      <c r="CXH21" s="9"/>
      <c r="CXI21" s="9"/>
      <c r="CXJ21" s="9"/>
      <c r="CXK21" s="9"/>
      <c r="CXL21" s="9"/>
      <c r="CXM21" s="9"/>
      <c r="CXN21" s="9"/>
      <c r="CXO21" s="9"/>
      <c r="CXP21" s="9"/>
      <c r="CXQ21" s="9"/>
      <c r="CXR21" s="9"/>
      <c r="CXS21" s="9"/>
      <c r="CXT21" s="9"/>
      <c r="CXU21" s="9"/>
      <c r="CXV21" s="9"/>
      <c r="CXW21" s="9"/>
      <c r="CXX21" s="9"/>
      <c r="CXY21" s="9"/>
      <c r="CXZ21" s="9"/>
      <c r="CYA21" s="9"/>
      <c r="CYB21" s="9"/>
      <c r="CYC21" s="9"/>
      <c r="CYD21" s="9"/>
      <c r="CYE21" s="9"/>
      <c r="CYF21" s="9"/>
      <c r="CYG21" s="9"/>
      <c r="CYH21" s="9"/>
      <c r="CYI21" s="9"/>
      <c r="CYJ21" s="9"/>
      <c r="CYK21" s="9"/>
      <c r="CYL21" s="9"/>
      <c r="CYM21" s="9"/>
      <c r="CYN21" s="9"/>
      <c r="CYO21" s="9"/>
      <c r="CYP21" s="9"/>
      <c r="CYQ21" s="9"/>
      <c r="CYR21" s="9"/>
      <c r="CYS21" s="9"/>
      <c r="CYT21" s="9"/>
      <c r="CYU21" s="9"/>
      <c r="CYV21" s="9"/>
      <c r="CYW21" s="9"/>
      <c r="CYX21" s="9"/>
      <c r="CYY21" s="9"/>
      <c r="CYZ21" s="9"/>
      <c r="CZA21" s="9"/>
      <c r="CZB21" s="9"/>
      <c r="CZC21" s="9"/>
      <c r="CZD21" s="9"/>
      <c r="CZE21" s="9"/>
      <c r="CZF21" s="9"/>
      <c r="CZG21" s="9"/>
      <c r="CZH21" s="9"/>
      <c r="CZI21" s="9"/>
      <c r="CZJ21" s="9"/>
      <c r="CZK21" s="9"/>
      <c r="CZL21" s="9"/>
      <c r="CZM21" s="9"/>
      <c r="CZN21" s="9"/>
      <c r="CZO21" s="9"/>
      <c r="CZP21" s="9"/>
      <c r="CZQ21" s="9"/>
      <c r="CZR21" s="9"/>
      <c r="CZS21" s="9"/>
      <c r="CZT21" s="9"/>
      <c r="CZU21" s="9"/>
      <c r="CZV21" s="9"/>
      <c r="CZW21" s="9"/>
      <c r="CZX21" s="9"/>
      <c r="CZY21" s="9"/>
      <c r="CZZ21" s="9"/>
      <c r="DAA21" s="9"/>
      <c r="DAB21" s="9"/>
      <c r="DAC21" s="9"/>
      <c r="DAD21" s="9"/>
      <c r="DAE21" s="9"/>
      <c r="DAF21" s="9"/>
      <c r="DAG21" s="9"/>
      <c r="DAH21" s="9"/>
      <c r="DAI21" s="9"/>
      <c r="DAJ21" s="9"/>
      <c r="DAK21" s="9"/>
      <c r="DAL21" s="9"/>
      <c r="DAM21" s="9"/>
      <c r="DAN21" s="9"/>
      <c r="DAO21" s="9"/>
      <c r="DAP21" s="9"/>
      <c r="DAQ21" s="9"/>
      <c r="DAR21" s="9"/>
      <c r="DAS21" s="9"/>
      <c r="DAT21" s="9"/>
      <c r="DAU21" s="9"/>
      <c r="DAV21" s="9"/>
      <c r="DAW21" s="9"/>
      <c r="DAX21" s="9"/>
      <c r="DAY21" s="9"/>
      <c r="DAZ21" s="9"/>
      <c r="DBA21" s="9"/>
      <c r="DBB21" s="9"/>
      <c r="DBC21" s="9"/>
      <c r="DBD21" s="9"/>
      <c r="DBE21" s="9"/>
      <c r="DBF21" s="9"/>
      <c r="DBG21" s="9"/>
      <c r="DBH21" s="9"/>
      <c r="DBI21" s="9"/>
      <c r="DBJ21" s="9"/>
      <c r="DBK21" s="9"/>
      <c r="DBL21" s="9"/>
      <c r="DBM21" s="9"/>
      <c r="DBN21" s="9"/>
      <c r="DBO21" s="9"/>
      <c r="DBP21" s="9"/>
      <c r="DBQ21" s="9"/>
      <c r="DBR21" s="9"/>
      <c r="DBS21" s="9"/>
      <c r="DBT21" s="9"/>
      <c r="DBU21" s="9"/>
      <c r="DBV21" s="9"/>
      <c r="DBW21" s="9"/>
      <c r="DBX21" s="9"/>
      <c r="DBY21" s="9"/>
      <c r="DBZ21" s="9"/>
      <c r="DCA21" s="9"/>
      <c r="DCB21" s="9"/>
      <c r="DCC21" s="9"/>
      <c r="DCD21" s="9"/>
      <c r="DCE21" s="9"/>
      <c r="DCF21" s="9"/>
      <c r="DCG21" s="9"/>
      <c r="DCH21" s="9"/>
      <c r="DCI21" s="9"/>
      <c r="DCJ21" s="9"/>
      <c r="DCK21" s="9"/>
      <c r="DCL21" s="9"/>
      <c r="DCM21" s="9"/>
      <c r="DCN21" s="9"/>
      <c r="DCO21" s="9"/>
      <c r="DCP21" s="9"/>
      <c r="DCQ21" s="9"/>
      <c r="DCR21" s="9"/>
      <c r="DCS21" s="9"/>
      <c r="DCT21" s="9"/>
      <c r="DCU21" s="9"/>
      <c r="DCV21" s="9"/>
      <c r="DCW21" s="9"/>
      <c r="DCX21" s="9"/>
      <c r="DCY21" s="9"/>
      <c r="DCZ21" s="9"/>
      <c r="DDA21" s="9"/>
      <c r="DDB21" s="9"/>
      <c r="DDC21" s="9"/>
      <c r="DDD21" s="9"/>
      <c r="DDE21" s="9"/>
      <c r="DDF21" s="9"/>
      <c r="DDG21" s="9"/>
      <c r="DDH21" s="9"/>
      <c r="DDI21" s="9"/>
      <c r="DDJ21" s="9"/>
      <c r="DDK21" s="9"/>
      <c r="DDL21" s="9"/>
      <c r="DDM21" s="9"/>
      <c r="DDN21" s="9"/>
      <c r="DDO21" s="9"/>
      <c r="DDP21" s="9"/>
      <c r="DDQ21" s="9"/>
      <c r="DDR21" s="9"/>
      <c r="DDS21" s="9"/>
      <c r="DDT21" s="9"/>
      <c r="DDU21" s="9"/>
      <c r="DDV21" s="9"/>
      <c r="DDW21" s="9"/>
      <c r="DDX21" s="9"/>
      <c r="DDY21" s="9"/>
      <c r="DDZ21" s="9"/>
      <c r="DEA21" s="9"/>
      <c r="DEB21" s="9"/>
      <c r="DEC21" s="9"/>
      <c r="DED21" s="9"/>
      <c r="DEE21" s="9"/>
      <c r="DEF21" s="9"/>
      <c r="DEG21" s="9"/>
      <c r="DEH21" s="9"/>
      <c r="DEI21" s="9"/>
      <c r="DEJ21" s="9"/>
      <c r="DEK21" s="9"/>
      <c r="DEL21" s="9"/>
      <c r="DEM21" s="9"/>
      <c r="DEN21" s="9"/>
      <c r="DEO21" s="9"/>
      <c r="DEP21" s="9"/>
      <c r="DEQ21" s="9"/>
      <c r="DER21" s="9"/>
      <c r="DES21" s="9"/>
      <c r="DET21" s="9"/>
      <c r="DEU21" s="9"/>
      <c r="DEV21" s="9"/>
      <c r="DEW21" s="9"/>
      <c r="DEX21" s="9"/>
      <c r="DEY21" s="9"/>
      <c r="DEZ21" s="9"/>
      <c r="DFA21" s="9"/>
      <c r="DFB21" s="9"/>
      <c r="DFC21" s="9"/>
      <c r="DFD21" s="9"/>
      <c r="DFE21" s="9"/>
      <c r="DFF21" s="9"/>
      <c r="DFG21" s="9"/>
      <c r="DFH21" s="9"/>
      <c r="DFI21" s="9"/>
      <c r="DFJ21" s="9"/>
      <c r="DFK21" s="9"/>
      <c r="DFL21" s="9"/>
      <c r="DFM21" s="9"/>
      <c r="DFN21" s="9"/>
      <c r="DFO21" s="9"/>
      <c r="DFP21" s="9"/>
      <c r="DFQ21" s="9"/>
      <c r="DFR21" s="9"/>
      <c r="DFS21" s="9"/>
      <c r="DFT21" s="9"/>
      <c r="DFU21" s="9"/>
      <c r="DFV21" s="9"/>
      <c r="DFW21" s="9"/>
      <c r="DFX21" s="9"/>
      <c r="DFY21" s="9"/>
      <c r="DFZ21" s="9"/>
      <c r="DGA21" s="9"/>
      <c r="DGB21" s="9"/>
      <c r="DGC21" s="9"/>
      <c r="DGD21" s="9"/>
      <c r="DGE21" s="9"/>
      <c r="DGF21" s="9"/>
      <c r="DGG21" s="9"/>
      <c r="DGH21" s="9"/>
      <c r="DGI21" s="9"/>
      <c r="DGJ21" s="9"/>
      <c r="DGK21" s="9"/>
      <c r="DGL21" s="9"/>
      <c r="DGM21" s="9"/>
      <c r="DGN21" s="9"/>
      <c r="DGO21" s="9"/>
      <c r="DGP21" s="9"/>
      <c r="DGQ21" s="9"/>
      <c r="DGR21" s="9"/>
      <c r="DGS21" s="9"/>
      <c r="DGT21" s="9"/>
      <c r="DGU21" s="9"/>
      <c r="DGV21" s="9"/>
      <c r="DGW21" s="9"/>
      <c r="DGX21" s="9"/>
      <c r="DGY21" s="9"/>
      <c r="DGZ21" s="9"/>
      <c r="DHA21" s="9"/>
      <c r="DHB21" s="9"/>
      <c r="DHC21" s="9"/>
      <c r="DHD21" s="9"/>
      <c r="DHE21" s="9"/>
      <c r="DHF21" s="9"/>
      <c r="DHG21" s="9"/>
      <c r="DHH21" s="9"/>
      <c r="DHI21" s="9"/>
      <c r="DHJ21" s="9"/>
      <c r="DHK21" s="9"/>
      <c r="DHL21" s="9"/>
      <c r="DHM21" s="9"/>
      <c r="DHN21" s="9"/>
      <c r="DHO21" s="9"/>
      <c r="DHP21" s="9"/>
      <c r="DHQ21" s="9"/>
      <c r="DHR21" s="9"/>
      <c r="DHS21" s="9"/>
      <c r="DHT21" s="9"/>
      <c r="DHU21" s="9"/>
      <c r="DHV21" s="9"/>
      <c r="DHW21" s="9"/>
      <c r="DHX21" s="9"/>
      <c r="DHY21" s="9"/>
      <c r="DHZ21" s="9"/>
      <c r="DIA21" s="9"/>
      <c r="DIB21" s="9"/>
      <c r="DIC21" s="9"/>
      <c r="DID21" s="9"/>
      <c r="DIE21" s="9"/>
      <c r="DIF21" s="9"/>
      <c r="DIG21" s="9"/>
      <c r="DIH21" s="9"/>
      <c r="DII21" s="9"/>
      <c r="DIJ21" s="9"/>
      <c r="DIK21" s="9"/>
      <c r="DIL21" s="9"/>
      <c r="DIM21" s="9"/>
      <c r="DIN21" s="9"/>
      <c r="DIO21" s="9"/>
      <c r="DIP21" s="9"/>
      <c r="DIQ21" s="9"/>
      <c r="DIR21" s="9"/>
      <c r="DIS21" s="9"/>
      <c r="DIT21" s="9"/>
      <c r="DIU21" s="9"/>
      <c r="DIV21" s="9"/>
      <c r="DIW21" s="9"/>
      <c r="DIX21" s="9"/>
      <c r="DIY21" s="9"/>
      <c r="DIZ21" s="9"/>
      <c r="DJA21" s="9"/>
      <c r="DJB21" s="9"/>
      <c r="DJC21" s="9"/>
      <c r="DJD21" s="9"/>
      <c r="DJE21" s="9"/>
      <c r="DJF21" s="9"/>
      <c r="DJG21" s="9"/>
      <c r="DJH21" s="9"/>
      <c r="DJI21" s="9"/>
      <c r="DJJ21" s="9"/>
      <c r="DJK21" s="9"/>
      <c r="DJL21" s="9"/>
      <c r="DJM21" s="9"/>
      <c r="DJN21" s="9"/>
      <c r="DJO21" s="9"/>
      <c r="DJP21" s="9"/>
      <c r="DJQ21" s="9"/>
      <c r="DJR21" s="9"/>
      <c r="DJS21" s="9"/>
      <c r="DJT21" s="9"/>
      <c r="DJU21" s="9"/>
      <c r="DJV21" s="9"/>
      <c r="DJW21" s="9"/>
      <c r="DJX21" s="9"/>
      <c r="DJY21" s="9"/>
      <c r="DJZ21" s="9"/>
      <c r="DKA21" s="9"/>
      <c r="DKB21" s="9"/>
      <c r="DKC21" s="9"/>
      <c r="DKD21" s="9"/>
      <c r="DKE21" s="9"/>
      <c r="DKF21" s="9"/>
      <c r="DKG21" s="9"/>
      <c r="DKH21" s="9"/>
      <c r="DKI21" s="9"/>
      <c r="DKJ21" s="9"/>
      <c r="DKK21" s="9"/>
      <c r="DKL21" s="9"/>
      <c r="DKM21" s="9"/>
      <c r="DKN21" s="9"/>
      <c r="DKO21" s="9"/>
      <c r="DKP21" s="9"/>
      <c r="DKQ21" s="9"/>
      <c r="DKR21" s="9"/>
      <c r="DKS21" s="9"/>
      <c r="DKT21" s="9"/>
      <c r="DKU21" s="9"/>
      <c r="DKV21" s="9"/>
      <c r="DKW21" s="9"/>
      <c r="DKX21" s="9"/>
      <c r="DKY21" s="9"/>
      <c r="DKZ21" s="9"/>
      <c r="DLA21" s="9"/>
      <c r="DLB21" s="9"/>
      <c r="DLC21" s="9"/>
      <c r="DLD21" s="9"/>
      <c r="DLE21" s="9"/>
      <c r="DLF21" s="9"/>
      <c r="DLG21" s="9"/>
      <c r="DLH21" s="9"/>
      <c r="DLI21" s="9"/>
      <c r="DLJ21" s="9"/>
      <c r="DLK21" s="9"/>
      <c r="DLL21" s="9"/>
      <c r="DLM21" s="9"/>
      <c r="DLN21" s="9"/>
      <c r="DLO21" s="9"/>
      <c r="DLP21" s="9"/>
      <c r="DLQ21" s="9"/>
      <c r="DLR21" s="9"/>
      <c r="DLS21" s="9"/>
      <c r="DLT21" s="9"/>
      <c r="DLU21" s="9"/>
      <c r="DLV21" s="9"/>
      <c r="DLW21" s="9"/>
      <c r="DLX21" s="9"/>
      <c r="DLY21" s="9"/>
      <c r="DLZ21" s="9"/>
      <c r="DMA21" s="9"/>
      <c r="DMB21" s="9"/>
      <c r="DMC21" s="9"/>
      <c r="DMD21" s="9"/>
      <c r="DME21" s="9"/>
      <c r="DMF21" s="9"/>
      <c r="DMG21" s="9"/>
      <c r="DMH21" s="9"/>
      <c r="DMI21" s="9"/>
      <c r="DMJ21" s="9"/>
      <c r="DMK21" s="9"/>
      <c r="DML21" s="9"/>
      <c r="DMM21" s="9"/>
      <c r="DMN21" s="9"/>
      <c r="DMO21" s="9"/>
      <c r="DMP21" s="9"/>
      <c r="DMQ21" s="9"/>
      <c r="DMR21" s="9"/>
      <c r="DMS21" s="9"/>
      <c r="DMT21" s="9"/>
      <c r="DMU21" s="9"/>
      <c r="DMV21" s="9"/>
      <c r="DMW21" s="9"/>
      <c r="DMX21" s="9"/>
      <c r="DMY21" s="9"/>
      <c r="DMZ21" s="9"/>
      <c r="DNA21" s="9"/>
      <c r="DNB21" s="9"/>
      <c r="DNC21" s="9"/>
      <c r="DND21" s="9"/>
      <c r="DNE21" s="9"/>
      <c r="DNF21" s="9"/>
      <c r="DNG21" s="9"/>
      <c r="DNH21" s="9"/>
      <c r="DNI21" s="9"/>
      <c r="DNJ21" s="9"/>
      <c r="DNK21" s="9"/>
      <c r="DNL21" s="9"/>
      <c r="DNM21" s="9"/>
      <c r="DNN21" s="9"/>
      <c r="DNO21" s="9"/>
      <c r="DNP21" s="9"/>
      <c r="DNQ21" s="9"/>
      <c r="DNR21" s="9"/>
      <c r="DNS21" s="9"/>
      <c r="DNT21" s="9"/>
      <c r="DNU21" s="9"/>
      <c r="DNV21" s="9"/>
      <c r="DNW21" s="9"/>
      <c r="DNX21" s="9"/>
      <c r="DNY21" s="9"/>
      <c r="DNZ21" s="9"/>
      <c r="DOA21" s="9"/>
      <c r="DOB21" s="9"/>
      <c r="DOC21" s="9"/>
      <c r="DOD21" s="9"/>
      <c r="DOE21" s="9"/>
      <c r="DOF21" s="9"/>
      <c r="DOG21" s="9"/>
      <c r="DOH21" s="9"/>
      <c r="DOI21" s="9"/>
      <c r="DOJ21" s="9"/>
      <c r="DOK21" s="9"/>
      <c r="DOL21" s="9"/>
      <c r="DOM21" s="9"/>
      <c r="DON21" s="9"/>
      <c r="DOO21" s="9"/>
      <c r="DOP21" s="9"/>
      <c r="DOQ21" s="9"/>
      <c r="DOR21" s="9"/>
      <c r="DOS21" s="9"/>
      <c r="DOT21" s="9"/>
      <c r="DOU21" s="9"/>
      <c r="DOV21" s="9"/>
      <c r="DOW21" s="9"/>
      <c r="DOX21" s="9"/>
      <c r="DOY21" s="9"/>
      <c r="DOZ21" s="9"/>
      <c r="DPA21" s="9"/>
      <c r="DPB21" s="9"/>
      <c r="DPC21" s="9"/>
      <c r="DPD21" s="9"/>
      <c r="DPE21" s="9"/>
      <c r="DPF21" s="9"/>
      <c r="DPG21" s="9"/>
      <c r="DPH21" s="9"/>
      <c r="DPI21" s="9"/>
      <c r="DPJ21" s="9"/>
      <c r="DPK21" s="9"/>
      <c r="DPL21" s="9"/>
      <c r="DPM21" s="9"/>
      <c r="DPN21" s="9"/>
      <c r="DPO21" s="9"/>
      <c r="DPP21" s="9"/>
      <c r="DPQ21" s="9"/>
      <c r="DPR21" s="9"/>
      <c r="DPS21" s="9"/>
      <c r="DPT21" s="9"/>
      <c r="DPU21" s="9"/>
      <c r="DPV21" s="9"/>
      <c r="DPW21" s="9"/>
      <c r="DPX21" s="9"/>
      <c r="DPY21" s="9"/>
      <c r="DPZ21" s="9"/>
      <c r="DQA21" s="9"/>
      <c r="DQB21" s="9"/>
      <c r="DQC21" s="9"/>
      <c r="DQD21" s="9"/>
      <c r="DQE21" s="9"/>
      <c r="DQF21" s="9"/>
      <c r="DQG21" s="9"/>
      <c r="DQH21" s="9"/>
      <c r="DQI21" s="9"/>
      <c r="DQJ21" s="9"/>
      <c r="DQK21" s="9"/>
      <c r="DQL21" s="9"/>
      <c r="DQM21" s="9"/>
      <c r="DQN21" s="9"/>
      <c r="DQO21" s="9"/>
      <c r="DQP21" s="9"/>
      <c r="DQQ21" s="9"/>
      <c r="DQR21" s="9"/>
      <c r="DQS21" s="9"/>
      <c r="DQT21" s="9"/>
      <c r="DQU21" s="9"/>
      <c r="DQV21" s="9"/>
      <c r="DQW21" s="9"/>
      <c r="DQX21" s="9"/>
      <c r="DQY21" s="9"/>
      <c r="DQZ21" s="9"/>
      <c r="DRA21" s="9"/>
      <c r="DRB21" s="9"/>
      <c r="DRC21" s="9"/>
      <c r="DRD21" s="9"/>
      <c r="DRE21" s="9"/>
      <c r="DRF21" s="9"/>
      <c r="DRG21" s="9"/>
      <c r="DRH21" s="9"/>
      <c r="DRI21" s="9"/>
      <c r="DRJ21" s="9"/>
      <c r="DRK21" s="9"/>
      <c r="DRL21" s="9"/>
      <c r="DRM21" s="9"/>
      <c r="DRN21" s="9"/>
      <c r="DRO21" s="9"/>
      <c r="DRP21" s="9"/>
      <c r="DRQ21" s="9"/>
      <c r="DRR21" s="9"/>
      <c r="DRS21" s="9"/>
      <c r="DRT21" s="9"/>
      <c r="DRU21" s="9"/>
      <c r="DRV21" s="9"/>
      <c r="DRW21" s="9"/>
      <c r="DRX21" s="9"/>
      <c r="DRY21" s="9"/>
      <c r="DRZ21" s="9"/>
      <c r="DSA21" s="9"/>
      <c r="DSB21" s="9"/>
      <c r="DSC21" s="9"/>
      <c r="DSD21" s="9"/>
      <c r="DSE21" s="9"/>
      <c r="DSF21" s="9"/>
      <c r="DSG21" s="9"/>
      <c r="DSH21" s="9"/>
      <c r="DSI21" s="9"/>
      <c r="DSJ21" s="9"/>
      <c r="DSK21" s="9"/>
      <c r="DSL21" s="9"/>
      <c r="DSM21" s="9"/>
      <c r="DSN21" s="9"/>
      <c r="DSO21" s="9"/>
      <c r="DSP21" s="9"/>
      <c r="DSQ21" s="9"/>
      <c r="DSR21" s="9"/>
      <c r="DSS21" s="9"/>
      <c r="DST21" s="9"/>
      <c r="DSU21" s="9"/>
      <c r="DSV21" s="9"/>
      <c r="DSW21" s="9"/>
      <c r="DSX21" s="9"/>
      <c r="DSY21" s="9"/>
      <c r="DSZ21" s="9"/>
      <c r="DTA21" s="9"/>
      <c r="DTB21" s="9"/>
      <c r="DTC21" s="9"/>
      <c r="DTD21" s="9"/>
      <c r="DTE21" s="9"/>
      <c r="DTF21" s="9"/>
      <c r="DTG21" s="9"/>
      <c r="DTH21" s="9"/>
      <c r="DTI21" s="9"/>
      <c r="DTJ21" s="9"/>
      <c r="DTK21" s="9"/>
      <c r="DTL21" s="9"/>
      <c r="DTM21" s="9"/>
      <c r="DTN21" s="9"/>
      <c r="DTO21" s="9"/>
      <c r="DTP21" s="9"/>
      <c r="DTQ21" s="9"/>
      <c r="DTR21" s="9"/>
      <c r="DTS21" s="9"/>
      <c r="DTT21" s="9"/>
      <c r="DTU21" s="9"/>
      <c r="DTV21" s="9"/>
      <c r="DTW21" s="9"/>
      <c r="DTX21" s="9"/>
      <c r="DTY21" s="9"/>
      <c r="DTZ21" s="9"/>
      <c r="DUA21" s="9"/>
      <c r="DUB21" s="9"/>
      <c r="DUC21" s="9"/>
      <c r="DUD21" s="9"/>
      <c r="DUE21" s="9"/>
      <c r="DUF21" s="9"/>
      <c r="DUG21" s="9"/>
      <c r="DUH21" s="9"/>
      <c r="DUI21" s="9"/>
      <c r="DUJ21" s="9"/>
      <c r="DUK21" s="9"/>
      <c r="DUL21" s="9"/>
      <c r="DUM21" s="9"/>
      <c r="DUN21" s="9"/>
      <c r="DUO21" s="9"/>
      <c r="DUP21" s="9"/>
      <c r="DUQ21" s="9"/>
      <c r="DUR21" s="9"/>
      <c r="DUS21" s="9"/>
      <c r="DUT21" s="9"/>
      <c r="DUU21" s="9"/>
      <c r="DUV21" s="9"/>
      <c r="DUW21" s="9"/>
      <c r="DUX21" s="9"/>
      <c r="DUY21" s="9"/>
      <c r="DUZ21" s="9"/>
      <c r="DVA21" s="9"/>
      <c r="DVB21" s="9"/>
      <c r="DVC21" s="9"/>
      <c r="DVD21" s="9"/>
      <c r="DVE21" s="9"/>
      <c r="DVF21" s="9"/>
      <c r="DVG21" s="9"/>
      <c r="DVH21" s="9"/>
      <c r="DVI21" s="9"/>
      <c r="DVJ21" s="9"/>
      <c r="DVK21" s="9"/>
      <c r="DVL21" s="9"/>
      <c r="DVM21" s="9"/>
      <c r="DVN21" s="9"/>
      <c r="DVO21" s="9"/>
      <c r="DVP21" s="9"/>
      <c r="DVQ21" s="9"/>
      <c r="DVR21" s="9"/>
      <c r="DVS21" s="9"/>
      <c r="DVT21" s="9"/>
      <c r="DVU21" s="9"/>
      <c r="DVV21" s="9"/>
      <c r="DVW21" s="9"/>
      <c r="DVX21" s="9"/>
      <c r="DVY21" s="9"/>
      <c r="DVZ21" s="9"/>
      <c r="DWA21" s="9"/>
      <c r="DWB21" s="9"/>
      <c r="DWC21" s="9"/>
      <c r="DWD21" s="9"/>
      <c r="DWE21" s="9"/>
      <c r="DWF21" s="9"/>
      <c r="DWG21" s="9"/>
      <c r="DWH21" s="9"/>
      <c r="DWI21" s="9"/>
      <c r="DWJ21" s="9"/>
      <c r="DWK21" s="9"/>
      <c r="DWL21" s="9"/>
      <c r="DWM21" s="9"/>
      <c r="DWN21" s="9"/>
      <c r="DWO21" s="9"/>
      <c r="DWP21" s="9"/>
      <c r="DWQ21" s="9"/>
      <c r="DWR21" s="9"/>
      <c r="DWS21" s="9"/>
      <c r="DWT21" s="9"/>
      <c r="DWU21" s="9"/>
      <c r="DWV21" s="9"/>
      <c r="DWW21" s="9"/>
      <c r="DWX21" s="9"/>
      <c r="DWY21" s="9"/>
      <c r="DWZ21" s="9"/>
      <c r="DXA21" s="9"/>
      <c r="DXB21" s="9"/>
      <c r="DXC21" s="9"/>
      <c r="DXD21" s="9"/>
      <c r="DXE21" s="9"/>
      <c r="DXF21" s="9"/>
      <c r="DXG21" s="9"/>
      <c r="DXH21" s="9"/>
      <c r="DXI21" s="9"/>
      <c r="DXJ21" s="9"/>
      <c r="DXK21" s="9"/>
      <c r="DXL21" s="9"/>
      <c r="DXM21" s="9"/>
      <c r="DXN21" s="9"/>
      <c r="DXO21" s="9"/>
      <c r="DXP21" s="9"/>
      <c r="DXQ21" s="9"/>
      <c r="DXR21" s="9"/>
      <c r="DXS21" s="9"/>
      <c r="DXT21" s="9"/>
      <c r="DXU21" s="9"/>
      <c r="DXV21" s="9"/>
      <c r="DXW21" s="9"/>
      <c r="DXX21" s="9"/>
      <c r="DXY21" s="9"/>
      <c r="DXZ21" s="9"/>
      <c r="DYA21" s="9"/>
      <c r="DYB21" s="9"/>
      <c r="DYC21" s="9"/>
      <c r="DYD21" s="9"/>
      <c r="DYE21" s="9"/>
      <c r="DYF21" s="9"/>
      <c r="DYG21" s="9"/>
      <c r="DYH21" s="9"/>
      <c r="DYI21" s="9"/>
      <c r="DYJ21" s="9"/>
      <c r="DYK21" s="9"/>
      <c r="DYL21" s="9"/>
      <c r="DYM21" s="9"/>
      <c r="DYN21" s="9"/>
      <c r="DYO21" s="9"/>
      <c r="DYP21" s="9"/>
      <c r="DYQ21" s="9"/>
      <c r="DYR21" s="9"/>
      <c r="DYS21" s="9"/>
      <c r="DYT21" s="9"/>
      <c r="DYU21" s="9"/>
      <c r="DYV21" s="9"/>
      <c r="DYW21" s="9"/>
      <c r="DYX21" s="9"/>
      <c r="DYY21" s="9"/>
      <c r="DYZ21" s="9"/>
      <c r="DZA21" s="9"/>
      <c r="DZB21" s="9"/>
      <c r="DZC21" s="9"/>
      <c r="DZD21" s="9"/>
      <c r="DZE21" s="9"/>
      <c r="DZF21" s="9"/>
      <c r="DZG21" s="9"/>
      <c r="DZH21" s="9"/>
      <c r="DZI21" s="9"/>
      <c r="DZJ21" s="9"/>
      <c r="DZK21" s="9"/>
      <c r="DZL21" s="9"/>
      <c r="DZM21" s="9"/>
      <c r="DZN21" s="9"/>
      <c r="DZO21" s="9"/>
      <c r="DZP21" s="9"/>
      <c r="DZQ21" s="9"/>
      <c r="DZR21" s="9"/>
      <c r="DZS21" s="9"/>
      <c r="DZT21" s="9"/>
      <c r="DZU21" s="9"/>
      <c r="DZV21" s="9"/>
      <c r="DZW21" s="9"/>
      <c r="DZX21" s="9"/>
      <c r="DZY21" s="9"/>
      <c r="DZZ21" s="9"/>
      <c r="EAA21" s="9"/>
      <c r="EAB21" s="9"/>
      <c r="EAC21" s="9"/>
      <c r="EAD21" s="9"/>
      <c r="EAE21" s="9"/>
      <c r="EAF21" s="9"/>
      <c r="EAG21" s="9"/>
      <c r="EAH21" s="9"/>
      <c r="EAI21" s="9"/>
      <c r="EAJ21" s="9"/>
      <c r="EAK21" s="9"/>
      <c r="EAL21" s="9"/>
      <c r="EAM21" s="9"/>
      <c r="EAN21" s="9"/>
      <c r="EAO21" s="9"/>
      <c r="EAP21" s="9"/>
      <c r="EAQ21" s="9"/>
      <c r="EAR21" s="9"/>
      <c r="EAS21" s="9"/>
      <c r="EAT21" s="9"/>
      <c r="EAU21" s="9"/>
      <c r="EAV21" s="9"/>
      <c r="EAW21" s="9"/>
      <c r="EAX21" s="9"/>
      <c r="EAY21" s="9"/>
      <c r="EAZ21" s="9"/>
      <c r="EBA21" s="9"/>
      <c r="EBB21" s="9"/>
      <c r="EBC21" s="9"/>
      <c r="EBD21" s="9"/>
      <c r="EBE21" s="9"/>
      <c r="EBF21" s="9"/>
      <c r="EBG21" s="9"/>
      <c r="EBH21" s="9"/>
      <c r="EBI21" s="9"/>
      <c r="EBJ21" s="9"/>
      <c r="EBK21" s="9"/>
      <c r="EBL21" s="9"/>
      <c r="EBM21" s="9"/>
      <c r="EBN21" s="9"/>
      <c r="EBO21" s="9"/>
      <c r="EBP21" s="9"/>
      <c r="EBQ21" s="9"/>
      <c r="EBR21" s="9"/>
      <c r="EBS21" s="9"/>
      <c r="EBT21" s="9"/>
      <c r="EBU21" s="9"/>
      <c r="EBV21" s="9"/>
      <c r="EBW21" s="9"/>
      <c r="EBX21" s="9"/>
      <c r="EBY21" s="9"/>
      <c r="EBZ21" s="9"/>
      <c r="ECA21" s="9"/>
      <c r="ECB21" s="9"/>
      <c r="ECC21" s="9"/>
      <c r="ECD21" s="9"/>
      <c r="ECE21" s="9"/>
      <c r="ECF21" s="9"/>
      <c r="ECG21" s="9"/>
      <c r="ECH21" s="9"/>
      <c r="ECI21" s="9"/>
      <c r="ECJ21" s="9"/>
      <c r="ECK21" s="9"/>
      <c r="ECL21" s="9"/>
      <c r="ECM21" s="9"/>
      <c r="ECN21" s="9"/>
      <c r="ECO21" s="9"/>
      <c r="ECP21" s="9"/>
      <c r="ECQ21" s="9"/>
      <c r="ECR21" s="9"/>
      <c r="ECS21" s="9"/>
      <c r="ECT21" s="9"/>
      <c r="ECU21" s="9"/>
      <c r="ECV21" s="9"/>
      <c r="ECW21" s="9"/>
      <c r="ECX21" s="9"/>
      <c r="ECY21" s="9"/>
      <c r="ECZ21" s="9"/>
      <c r="EDA21" s="9"/>
      <c r="EDB21" s="9"/>
      <c r="EDC21" s="9"/>
      <c r="EDD21" s="9"/>
      <c r="EDE21" s="9"/>
      <c r="EDF21" s="9"/>
      <c r="EDG21" s="9"/>
      <c r="EDH21" s="9"/>
      <c r="EDI21" s="9"/>
      <c r="EDJ21" s="9"/>
      <c r="EDK21" s="9"/>
      <c r="EDL21" s="9"/>
      <c r="EDM21" s="9"/>
      <c r="EDN21" s="9"/>
      <c r="EDO21" s="9"/>
      <c r="EDP21" s="9"/>
      <c r="EDQ21" s="9"/>
      <c r="EDR21" s="9"/>
      <c r="EDS21" s="9"/>
      <c r="EDT21" s="9"/>
      <c r="EDU21" s="9"/>
      <c r="EDV21" s="9"/>
      <c r="EDW21" s="9"/>
      <c r="EDX21" s="9"/>
      <c r="EDY21" s="9"/>
      <c r="EDZ21" s="9"/>
      <c r="EEA21" s="9"/>
      <c r="EEB21" s="9"/>
      <c r="EEC21" s="9"/>
      <c r="EED21" s="9"/>
      <c r="EEE21" s="9"/>
      <c r="EEF21" s="9"/>
      <c r="EEG21" s="9"/>
      <c r="EEH21" s="9"/>
      <c r="EEI21" s="9"/>
      <c r="EEJ21" s="9"/>
      <c r="EEK21" s="9"/>
      <c r="EEL21" s="9"/>
      <c r="EEM21" s="9"/>
      <c r="EEN21" s="9"/>
      <c r="EEO21" s="9"/>
      <c r="EEP21" s="9"/>
      <c r="EEQ21" s="9"/>
      <c r="EER21" s="9"/>
      <c r="EES21" s="9"/>
      <c r="EET21" s="9"/>
      <c r="EEU21" s="9"/>
      <c r="EEV21" s="9"/>
      <c r="EEW21" s="9"/>
      <c r="EEX21" s="9"/>
      <c r="EEY21" s="9"/>
      <c r="EEZ21" s="9"/>
      <c r="EFA21" s="9"/>
      <c r="EFB21" s="9"/>
      <c r="EFC21" s="9"/>
      <c r="EFD21" s="9"/>
      <c r="EFE21" s="9"/>
      <c r="EFF21" s="9"/>
      <c r="EFG21" s="9"/>
      <c r="EFH21" s="9"/>
      <c r="EFI21" s="9"/>
      <c r="EFJ21" s="9"/>
      <c r="EFK21" s="9"/>
      <c r="EFL21" s="9"/>
      <c r="EFM21" s="9"/>
      <c r="EFN21" s="9"/>
      <c r="EFO21" s="9"/>
      <c r="EFP21" s="9"/>
      <c r="EFQ21" s="9"/>
      <c r="EFR21" s="9"/>
      <c r="EFS21" s="9"/>
      <c r="EFT21" s="9"/>
      <c r="EFU21" s="9"/>
      <c r="EFV21" s="9"/>
      <c r="EFW21" s="9"/>
      <c r="EFX21" s="9"/>
      <c r="EFY21" s="9"/>
      <c r="EFZ21" s="9"/>
      <c r="EGA21" s="9"/>
      <c r="EGB21" s="9"/>
      <c r="EGC21" s="9"/>
      <c r="EGD21" s="9"/>
      <c r="EGE21" s="9"/>
      <c r="EGF21" s="9"/>
      <c r="EGG21" s="9"/>
      <c r="EGH21" s="9"/>
      <c r="EGI21" s="9"/>
      <c r="EGJ21" s="9"/>
      <c r="EGK21" s="9"/>
      <c r="EGL21" s="9"/>
      <c r="EGM21" s="9"/>
      <c r="EGN21" s="9"/>
      <c r="EGO21" s="9"/>
      <c r="EGP21" s="9"/>
      <c r="EGQ21" s="9"/>
      <c r="EGR21" s="9"/>
      <c r="EGS21" s="9"/>
      <c r="EGT21" s="9"/>
      <c r="EGU21" s="9"/>
      <c r="EGV21" s="9"/>
      <c r="EGW21" s="9"/>
      <c r="EGX21" s="9"/>
      <c r="EGY21" s="9"/>
      <c r="EGZ21" s="9"/>
      <c r="EHA21" s="9"/>
      <c r="EHB21" s="9"/>
      <c r="EHC21" s="9"/>
      <c r="EHD21" s="9"/>
      <c r="EHE21" s="9"/>
      <c r="EHF21" s="9"/>
      <c r="EHG21" s="9"/>
      <c r="EHH21" s="9"/>
      <c r="EHI21" s="9"/>
      <c r="EHJ21" s="9"/>
      <c r="EHK21" s="9"/>
      <c r="EHL21" s="9"/>
      <c r="EHM21" s="9"/>
      <c r="EHN21" s="9"/>
      <c r="EHO21" s="9"/>
      <c r="EHP21" s="9"/>
      <c r="EHQ21" s="9"/>
      <c r="EHR21" s="9"/>
      <c r="EHS21" s="9"/>
      <c r="EHT21" s="9"/>
      <c r="EHU21" s="9"/>
      <c r="EHV21" s="9"/>
      <c r="EHW21" s="9"/>
      <c r="EHX21" s="9"/>
      <c r="EHY21" s="9"/>
      <c r="EHZ21" s="9"/>
      <c r="EIA21" s="9"/>
      <c r="EIB21" s="9"/>
      <c r="EIC21" s="9"/>
      <c r="EID21" s="9"/>
      <c r="EIE21" s="9"/>
      <c r="EIF21" s="9"/>
      <c r="EIG21" s="9"/>
      <c r="EIH21" s="9"/>
      <c r="EII21" s="9"/>
      <c r="EIJ21" s="9"/>
      <c r="EIK21" s="9"/>
      <c r="EIL21" s="9"/>
      <c r="EIM21" s="9"/>
      <c r="EIN21" s="9"/>
      <c r="EIO21" s="9"/>
      <c r="EIP21" s="9"/>
      <c r="EIQ21" s="9"/>
      <c r="EIR21" s="9"/>
      <c r="EIS21" s="9"/>
      <c r="EIT21" s="9"/>
      <c r="EIU21" s="9"/>
      <c r="EIV21" s="9"/>
      <c r="EIW21" s="9"/>
      <c r="EIX21" s="9"/>
      <c r="EIY21" s="9"/>
      <c r="EIZ21" s="9"/>
      <c r="EJA21" s="9"/>
      <c r="EJB21" s="9"/>
      <c r="EJC21" s="9"/>
      <c r="EJD21" s="9"/>
      <c r="EJE21" s="9"/>
      <c r="EJF21" s="9"/>
      <c r="EJG21" s="9"/>
      <c r="EJH21" s="9"/>
      <c r="EJI21" s="9"/>
      <c r="EJJ21" s="9"/>
      <c r="EJK21" s="9"/>
      <c r="EJL21" s="9"/>
      <c r="EJM21" s="9"/>
      <c r="EJN21" s="9"/>
      <c r="EJO21" s="9"/>
      <c r="EJP21" s="9"/>
      <c r="EJQ21" s="9"/>
      <c r="EJR21" s="9"/>
      <c r="EJS21" s="9"/>
      <c r="EJT21" s="9"/>
      <c r="EJU21" s="9"/>
      <c r="EJV21" s="9"/>
      <c r="EJW21" s="9"/>
      <c r="EJX21" s="9"/>
      <c r="EJY21" s="9"/>
      <c r="EJZ21" s="9"/>
      <c r="EKA21" s="9"/>
      <c r="EKB21" s="9"/>
      <c r="EKC21" s="9"/>
      <c r="EKD21" s="9"/>
      <c r="EKE21" s="9"/>
      <c r="EKF21" s="9"/>
      <c r="EKG21" s="9"/>
      <c r="EKH21" s="9"/>
      <c r="EKI21" s="9"/>
      <c r="EKJ21" s="9"/>
      <c r="EKK21" s="9"/>
      <c r="EKL21" s="9"/>
      <c r="EKM21" s="9"/>
      <c r="EKN21" s="9"/>
      <c r="EKO21" s="9"/>
      <c r="EKP21" s="9"/>
      <c r="EKQ21" s="9"/>
      <c r="EKR21" s="9"/>
      <c r="EKS21" s="9"/>
      <c r="EKT21" s="9"/>
      <c r="EKU21" s="9"/>
      <c r="EKV21" s="9"/>
      <c r="EKW21" s="9"/>
      <c r="EKX21" s="9"/>
      <c r="EKY21" s="9"/>
      <c r="EKZ21" s="9"/>
      <c r="ELA21" s="9"/>
      <c r="ELB21" s="9"/>
      <c r="ELC21" s="9"/>
      <c r="ELD21" s="9"/>
      <c r="ELE21" s="9"/>
      <c r="ELF21" s="9"/>
      <c r="ELG21" s="9"/>
      <c r="ELH21" s="9"/>
      <c r="ELI21" s="9"/>
      <c r="ELJ21" s="9"/>
      <c r="ELK21" s="9"/>
      <c r="ELL21" s="9"/>
      <c r="ELM21" s="9"/>
      <c r="ELN21" s="9"/>
      <c r="ELO21" s="9"/>
      <c r="ELP21" s="9"/>
      <c r="ELQ21" s="9"/>
      <c r="ELR21" s="9"/>
      <c r="ELS21" s="9"/>
      <c r="ELT21" s="9"/>
      <c r="ELU21" s="9"/>
      <c r="ELV21" s="9"/>
      <c r="ELW21" s="9"/>
      <c r="ELX21" s="9"/>
      <c r="ELY21" s="9"/>
      <c r="ELZ21" s="9"/>
      <c r="EMA21" s="9"/>
      <c r="EMB21" s="9"/>
      <c r="EMC21" s="9"/>
      <c r="EMD21" s="9"/>
      <c r="EME21" s="9"/>
      <c r="EMF21" s="9"/>
      <c r="EMG21" s="9"/>
      <c r="EMH21" s="9"/>
      <c r="EMI21" s="9"/>
      <c r="EMJ21" s="9"/>
      <c r="EMK21" s="9"/>
      <c r="EML21" s="9"/>
      <c r="EMM21" s="9"/>
      <c r="EMN21" s="9"/>
      <c r="EMO21" s="9"/>
      <c r="EMP21" s="9"/>
      <c r="EMQ21" s="9"/>
      <c r="EMR21" s="9"/>
      <c r="EMS21" s="9"/>
      <c r="EMT21" s="9"/>
      <c r="EMU21" s="9"/>
      <c r="EMV21" s="9"/>
      <c r="EMW21" s="9"/>
      <c r="EMX21" s="9"/>
      <c r="EMY21" s="9"/>
      <c r="EMZ21" s="9"/>
      <c r="ENA21" s="9"/>
      <c r="ENB21" s="9"/>
      <c r="ENC21" s="9"/>
      <c r="END21" s="9"/>
      <c r="ENE21" s="9"/>
      <c r="ENF21" s="9"/>
      <c r="ENG21" s="9"/>
      <c r="ENH21" s="9"/>
      <c r="ENI21" s="9"/>
      <c r="ENJ21" s="9"/>
      <c r="ENK21" s="9"/>
      <c r="ENL21" s="9"/>
      <c r="ENM21" s="9"/>
      <c r="ENN21" s="9"/>
      <c r="ENO21" s="9"/>
      <c r="ENP21" s="9"/>
      <c r="ENQ21" s="9"/>
      <c r="ENR21" s="9"/>
      <c r="ENS21" s="9"/>
      <c r="ENT21" s="9"/>
      <c r="ENU21" s="9"/>
      <c r="ENV21" s="9"/>
      <c r="ENW21" s="9"/>
      <c r="ENX21" s="9"/>
      <c r="ENY21" s="9"/>
      <c r="ENZ21" s="9"/>
      <c r="EOA21" s="9"/>
      <c r="EOB21" s="9"/>
      <c r="EOC21" s="9"/>
      <c r="EOD21" s="9"/>
      <c r="EOE21" s="9"/>
      <c r="EOF21" s="9"/>
      <c r="EOG21" s="9"/>
      <c r="EOH21" s="9"/>
      <c r="EOI21" s="9"/>
      <c r="EOJ21" s="9"/>
      <c r="EOK21" s="9"/>
      <c r="EOL21" s="9"/>
      <c r="EOM21" s="9"/>
      <c r="EON21" s="9"/>
      <c r="EOO21" s="9"/>
      <c r="EOP21" s="9"/>
      <c r="EOQ21" s="9"/>
      <c r="EOR21" s="9"/>
      <c r="EOS21" s="9"/>
      <c r="EOT21" s="9"/>
      <c r="EOU21" s="9"/>
      <c r="EOV21" s="9"/>
      <c r="EOW21" s="9"/>
      <c r="EOX21" s="9"/>
      <c r="EOY21" s="9"/>
      <c r="EOZ21" s="9"/>
      <c r="EPA21" s="9"/>
      <c r="EPB21" s="9"/>
      <c r="EPC21" s="9"/>
      <c r="EPD21" s="9"/>
      <c r="EPE21" s="9"/>
      <c r="EPF21" s="9"/>
      <c r="EPG21" s="9"/>
      <c r="EPH21" s="9"/>
      <c r="EPI21" s="9"/>
      <c r="EPJ21" s="9"/>
      <c r="EPK21" s="9"/>
      <c r="EPL21" s="9"/>
      <c r="EPM21" s="9"/>
      <c r="EPN21" s="9"/>
      <c r="EPO21" s="9"/>
      <c r="EPP21" s="9"/>
      <c r="EPQ21" s="9"/>
      <c r="EPR21" s="9"/>
      <c r="EPS21" s="9"/>
      <c r="EPT21" s="9"/>
      <c r="EPU21" s="9"/>
      <c r="EPV21" s="9"/>
      <c r="EPW21" s="9"/>
      <c r="EPX21" s="9"/>
      <c r="EPY21" s="9"/>
      <c r="EPZ21" s="9"/>
      <c r="EQA21" s="9"/>
      <c r="EQB21" s="9"/>
      <c r="EQC21" s="9"/>
      <c r="EQD21" s="9"/>
      <c r="EQE21" s="9"/>
      <c r="EQF21" s="9"/>
      <c r="EQG21" s="9"/>
      <c r="EQH21" s="9"/>
      <c r="EQI21" s="9"/>
      <c r="EQJ21" s="9"/>
      <c r="EQK21" s="9"/>
      <c r="EQL21" s="9"/>
      <c r="EQM21" s="9"/>
      <c r="EQN21" s="9"/>
      <c r="EQO21" s="9"/>
      <c r="EQP21" s="9"/>
      <c r="EQQ21" s="9"/>
      <c r="EQR21" s="9"/>
      <c r="EQS21" s="9"/>
      <c r="EQT21" s="9"/>
      <c r="EQU21" s="9"/>
      <c r="EQV21" s="9"/>
      <c r="EQW21" s="9"/>
      <c r="EQX21" s="9"/>
      <c r="EQY21" s="9"/>
      <c r="EQZ21" s="9"/>
      <c r="ERA21" s="9"/>
      <c r="ERB21" s="9"/>
      <c r="ERC21" s="9"/>
      <c r="ERD21" s="9"/>
      <c r="ERE21" s="9"/>
      <c r="ERF21" s="9"/>
      <c r="ERG21" s="9"/>
      <c r="ERH21" s="9"/>
      <c r="ERI21" s="9"/>
      <c r="ERJ21" s="9"/>
      <c r="ERK21" s="9"/>
      <c r="ERL21" s="9"/>
      <c r="ERM21" s="9"/>
      <c r="ERN21" s="9"/>
      <c r="ERO21" s="9"/>
      <c r="ERP21" s="9"/>
      <c r="ERQ21" s="9"/>
      <c r="ERR21" s="9"/>
      <c r="ERS21" s="9"/>
      <c r="ERT21" s="9"/>
      <c r="ERU21" s="9"/>
      <c r="ERV21" s="9"/>
      <c r="ERW21" s="9"/>
      <c r="ERX21" s="9"/>
      <c r="ERY21" s="9"/>
      <c r="ERZ21" s="9"/>
      <c r="ESA21" s="9"/>
      <c r="ESB21" s="9"/>
      <c r="ESC21" s="9"/>
      <c r="ESD21" s="9"/>
      <c r="ESE21" s="9"/>
      <c r="ESF21" s="9"/>
      <c r="ESG21" s="9"/>
      <c r="ESH21" s="9"/>
      <c r="ESI21" s="9"/>
      <c r="ESJ21" s="9"/>
      <c r="ESK21" s="9"/>
      <c r="ESL21" s="9"/>
      <c r="ESM21" s="9"/>
      <c r="ESN21" s="9"/>
      <c r="ESO21" s="9"/>
      <c r="ESP21" s="9"/>
      <c r="ESQ21" s="9"/>
      <c r="ESR21" s="9"/>
      <c r="ESS21" s="9"/>
      <c r="EST21" s="9"/>
      <c r="ESU21" s="9"/>
      <c r="ESV21" s="9"/>
      <c r="ESW21" s="9"/>
      <c r="ESX21" s="9"/>
      <c r="ESY21" s="9"/>
      <c r="ESZ21" s="9"/>
      <c r="ETA21" s="9"/>
      <c r="ETB21" s="9"/>
      <c r="ETC21" s="9"/>
      <c r="ETD21" s="9"/>
      <c r="ETE21" s="9"/>
      <c r="ETF21" s="9"/>
      <c r="ETG21" s="9"/>
      <c r="ETH21" s="9"/>
      <c r="ETI21" s="9"/>
      <c r="ETJ21" s="9"/>
      <c r="ETK21" s="9"/>
      <c r="ETL21" s="9"/>
      <c r="ETM21" s="9"/>
      <c r="ETN21" s="9"/>
      <c r="ETO21" s="9"/>
      <c r="ETP21" s="9"/>
      <c r="ETQ21" s="9"/>
      <c r="ETR21" s="9"/>
      <c r="ETS21" s="9"/>
      <c r="ETT21" s="9"/>
      <c r="ETU21" s="9"/>
      <c r="ETV21" s="9"/>
      <c r="ETW21" s="9"/>
      <c r="ETX21" s="9"/>
      <c r="ETY21" s="9"/>
      <c r="ETZ21" s="9"/>
      <c r="EUA21" s="9"/>
      <c r="EUB21" s="9"/>
      <c r="EUC21" s="9"/>
      <c r="EUD21" s="9"/>
      <c r="EUE21" s="9"/>
      <c r="EUF21" s="9"/>
      <c r="EUG21" s="9"/>
      <c r="EUH21" s="9"/>
      <c r="EUI21" s="9"/>
      <c r="EUJ21" s="9"/>
      <c r="EUK21" s="9"/>
      <c r="EUL21" s="9"/>
      <c r="EUM21" s="9"/>
      <c r="EUN21" s="9"/>
      <c r="EUO21" s="9"/>
      <c r="EUP21" s="9"/>
      <c r="EUQ21" s="9"/>
      <c r="EUR21" s="9"/>
      <c r="EUS21" s="9"/>
      <c r="EUT21" s="9"/>
      <c r="EUU21" s="9"/>
      <c r="EUV21" s="9"/>
      <c r="EUW21" s="9"/>
      <c r="EUX21" s="9"/>
      <c r="EUY21" s="9"/>
      <c r="EUZ21" s="9"/>
      <c r="EVA21" s="9"/>
      <c r="EVB21" s="9"/>
      <c r="EVC21" s="9"/>
      <c r="EVD21" s="9"/>
      <c r="EVE21" s="9"/>
      <c r="EVF21" s="9"/>
      <c r="EVG21" s="9"/>
      <c r="EVH21" s="9"/>
      <c r="EVI21" s="9"/>
      <c r="EVJ21" s="9"/>
      <c r="EVK21" s="9"/>
      <c r="EVL21" s="9"/>
      <c r="EVM21" s="9"/>
      <c r="EVN21" s="9"/>
      <c r="EVO21" s="9"/>
      <c r="EVP21" s="9"/>
      <c r="EVQ21" s="9"/>
      <c r="EVR21" s="9"/>
      <c r="EVS21" s="9"/>
      <c r="EVT21" s="9"/>
      <c r="EVU21" s="9"/>
      <c r="EVV21" s="9"/>
      <c r="EVW21" s="9"/>
      <c r="EVX21" s="9"/>
      <c r="EVY21" s="9"/>
      <c r="EVZ21" s="9"/>
      <c r="EWA21" s="9"/>
      <c r="EWB21" s="9"/>
      <c r="EWC21" s="9"/>
      <c r="EWD21" s="9"/>
      <c r="EWE21" s="9"/>
      <c r="EWF21" s="9"/>
      <c r="EWG21" s="9"/>
      <c r="EWH21" s="9"/>
      <c r="EWI21" s="9"/>
      <c r="EWJ21" s="9"/>
      <c r="EWK21" s="9"/>
      <c r="EWL21" s="9"/>
      <c r="EWM21" s="9"/>
      <c r="EWN21" s="9"/>
      <c r="EWO21" s="9"/>
      <c r="EWP21" s="9"/>
      <c r="EWQ21" s="9"/>
      <c r="EWR21" s="9"/>
      <c r="EWS21" s="9"/>
      <c r="EWT21" s="9"/>
      <c r="EWU21" s="9"/>
      <c r="EWV21" s="9"/>
      <c r="EWW21" s="9"/>
      <c r="EWX21" s="9"/>
      <c r="EWY21" s="9"/>
      <c r="EWZ21" s="9"/>
      <c r="EXA21" s="9"/>
      <c r="EXB21" s="9"/>
      <c r="EXC21" s="9"/>
      <c r="EXD21" s="9"/>
      <c r="EXE21" s="9"/>
      <c r="EXF21" s="9"/>
      <c r="EXG21" s="9"/>
      <c r="EXH21" s="9"/>
      <c r="EXI21" s="9"/>
      <c r="EXJ21" s="9"/>
      <c r="EXK21" s="9"/>
      <c r="EXL21" s="9"/>
      <c r="EXM21" s="9"/>
      <c r="EXN21" s="9"/>
      <c r="EXO21" s="9"/>
      <c r="EXP21" s="9"/>
      <c r="EXQ21" s="9"/>
      <c r="EXR21" s="9"/>
      <c r="EXS21" s="9"/>
      <c r="EXT21" s="9"/>
      <c r="EXU21" s="9"/>
      <c r="EXV21" s="9"/>
      <c r="EXW21" s="9"/>
      <c r="EXX21" s="9"/>
      <c r="EXY21" s="9"/>
      <c r="EXZ21" s="9"/>
      <c r="EYA21" s="9"/>
      <c r="EYB21" s="9"/>
      <c r="EYC21" s="9"/>
      <c r="EYD21" s="9"/>
      <c r="EYE21" s="9"/>
      <c r="EYF21" s="9"/>
      <c r="EYG21" s="9"/>
      <c r="EYH21" s="9"/>
      <c r="EYI21" s="9"/>
      <c r="EYJ21" s="9"/>
      <c r="EYK21" s="9"/>
      <c r="EYL21" s="9"/>
      <c r="EYM21" s="9"/>
      <c r="EYN21" s="9"/>
      <c r="EYO21" s="9"/>
      <c r="EYP21" s="9"/>
      <c r="EYQ21" s="9"/>
      <c r="EYR21" s="9"/>
      <c r="EYS21" s="9"/>
      <c r="EYT21" s="9"/>
      <c r="EYU21" s="9"/>
      <c r="EYV21" s="9"/>
      <c r="EYW21" s="9"/>
      <c r="EYX21" s="9"/>
      <c r="EYY21" s="9"/>
      <c r="EYZ21" s="9"/>
      <c r="EZA21" s="9"/>
      <c r="EZB21" s="9"/>
      <c r="EZC21" s="9"/>
      <c r="EZD21" s="9"/>
      <c r="EZE21" s="9"/>
      <c r="EZF21" s="9"/>
      <c r="EZG21" s="9"/>
      <c r="EZH21" s="9"/>
      <c r="EZI21" s="9"/>
      <c r="EZJ21" s="9"/>
      <c r="EZK21" s="9"/>
      <c r="EZL21" s="9"/>
      <c r="EZM21" s="9"/>
      <c r="EZN21" s="9"/>
      <c r="EZO21" s="9"/>
      <c r="EZP21" s="9"/>
      <c r="EZQ21" s="9"/>
      <c r="EZR21" s="9"/>
      <c r="EZS21" s="9"/>
      <c r="EZT21" s="9"/>
      <c r="EZU21" s="9"/>
      <c r="EZV21" s="9"/>
      <c r="EZW21" s="9"/>
      <c r="EZX21" s="9"/>
      <c r="EZY21" s="9"/>
      <c r="EZZ21" s="9"/>
      <c r="FAA21" s="9"/>
      <c r="FAB21" s="9"/>
      <c r="FAC21" s="9"/>
      <c r="FAD21" s="9"/>
      <c r="FAE21" s="9"/>
      <c r="FAF21" s="9"/>
      <c r="FAG21" s="9"/>
      <c r="FAH21" s="9"/>
      <c r="FAI21" s="9"/>
      <c r="FAJ21" s="9"/>
      <c r="FAK21" s="9"/>
      <c r="FAL21" s="9"/>
      <c r="FAM21" s="9"/>
      <c r="FAN21" s="9"/>
      <c r="FAO21" s="9"/>
      <c r="FAP21" s="9"/>
      <c r="FAQ21" s="9"/>
      <c r="FAR21" s="9"/>
      <c r="FAS21" s="9"/>
      <c r="FAT21" s="9"/>
      <c r="FAU21" s="9"/>
      <c r="FAV21" s="9"/>
      <c r="FAW21" s="9"/>
      <c r="FAX21" s="9"/>
      <c r="FAY21" s="9"/>
      <c r="FAZ21" s="9"/>
      <c r="FBA21" s="9"/>
      <c r="FBB21" s="9"/>
      <c r="FBC21" s="9"/>
      <c r="FBD21" s="9"/>
      <c r="FBE21" s="9"/>
      <c r="FBF21" s="9"/>
      <c r="FBG21" s="9"/>
      <c r="FBH21" s="9"/>
      <c r="FBI21" s="9"/>
      <c r="FBJ21" s="9"/>
      <c r="FBK21" s="9"/>
      <c r="FBL21" s="9"/>
      <c r="FBM21" s="9"/>
      <c r="FBN21" s="9"/>
      <c r="FBO21" s="9"/>
      <c r="FBP21" s="9"/>
      <c r="FBQ21" s="9"/>
      <c r="FBR21" s="9"/>
      <c r="FBS21" s="9"/>
      <c r="FBT21" s="9"/>
      <c r="FBU21" s="9"/>
      <c r="FBV21" s="9"/>
      <c r="FBW21" s="9"/>
      <c r="FBX21" s="9"/>
      <c r="FBY21" s="9"/>
      <c r="FBZ21" s="9"/>
      <c r="FCA21" s="9"/>
      <c r="FCB21" s="9"/>
      <c r="FCC21" s="9"/>
      <c r="FCD21" s="9"/>
      <c r="FCE21" s="9"/>
      <c r="FCF21" s="9"/>
      <c r="FCG21" s="9"/>
      <c r="FCH21" s="9"/>
      <c r="FCI21" s="9"/>
      <c r="FCJ21" s="9"/>
      <c r="FCK21" s="9"/>
      <c r="FCL21" s="9"/>
      <c r="FCM21" s="9"/>
      <c r="FCN21" s="9"/>
      <c r="FCO21" s="9"/>
      <c r="FCP21" s="9"/>
      <c r="FCQ21" s="9"/>
      <c r="FCR21" s="9"/>
      <c r="FCS21" s="9"/>
      <c r="FCT21" s="9"/>
      <c r="FCU21" s="9"/>
      <c r="FCV21" s="9"/>
      <c r="FCW21" s="9"/>
      <c r="FCX21" s="9"/>
      <c r="FCY21" s="9"/>
      <c r="FCZ21" s="9"/>
      <c r="FDA21" s="9"/>
      <c r="FDB21" s="9"/>
      <c r="FDC21" s="9"/>
      <c r="FDD21" s="9"/>
      <c r="FDE21" s="9"/>
      <c r="FDF21" s="9"/>
      <c r="FDG21" s="9"/>
      <c r="FDH21" s="9"/>
      <c r="FDI21" s="9"/>
      <c r="FDJ21" s="9"/>
      <c r="FDK21" s="9"/>
      <c r="FDL21" s="9"/>
      <c r="FDM21" s="9"/>
      <c r="FDN21" s="9"/>
      <c r="FDO21" s="9"/>
      <c r="FDP21" s="9"/>
      <c r="FDQ21" s="9"/>
      <c r="FDR21" s="9"/>
      <c r="FDS21" s="9"/>
      <c r="FDT21" s="9"/>
      <c r="FDU21" s="9"/>
      <c r="FDV21" s="9"/>
      <c r="FDW21" s="9"/>
      <c r="FDX21" s="9"/>
      <c r="FDY21" s="9"/>
      <c r="FDZ21" s="9"/>
      <c r="FEA21" s="9"/>
      <c r="FEB21" s="9"/>
      <c r="FEC21" s="9"/>
      <c r="FED21" s="9"/>
      <c r="FEE21" s="9"/>
      <c r="FEF21" s="9"/>
      <c r="FEG21" s="9"/>
      <c r="FEH21" s="9"/>
      <c r="FEI21" s="9"/>
      <c r="FEJ21" s="9"/>
      <c r="FEK21" s="9"/>
      <c r="FEL21" s="9"/>
      <c r="FEM21" s="9"/>
      <c r="FEN21" s="9"/>
      <c r="FEO21" s="9"/>
      <c r="FEP21" s="9"/>
      <c r="FEQ21" s="9"/>
      <c r="FER21" s="9"/>
      <c r="FES21" s="9"/>
      <c r="FET21" s="9"/>
      <c r="FEU21" s="9"/>
      <c r="FEV21" s="9"/>
      <c r="FEW21" s="9"/>
      <c r="FEX21" s="9"/>
      <c r="FEY21" s="9"/>
      <c r="FEZ21" s="9"/>
      <c r="FFA21" s="9"/>
      <c r="FFB21" s="9"/>
      <c r="FFC21" s="9"/>
      <c r="FFD21" s="9"/>
      <c r="FFE21" s="9"/>
      <c r="FFF21" s="9"/>
      <c r="FFG21" s="9"/>
      <c r="FFH21" s="9"/>
      <c r="FFI21" s="9"/>
      <c r="FFJ21" s="9"/>
      <c r="FFK21" s="9"/>
      <c r="FFL21" s="9"/>
      <c r="FFM21" s="9"/>
      <c r="FFN21" s="9"/>
      <c r="FFO21" s="9"/>
      <c r="FFP21" s="9"/>
      <c r="FFQ21" s="9"/>
      <c r="FFR21" s="9"/>
      <c r="FFS21" s="9"/>
      <c r="FFT21" s="9"/>
      <c r="FFU21" s="9"/>
      <c r="FFV21" s="9"/>
      <c r="FFW21" s="9"/>
      <c r="FFX21" s="9"/>
      <c r="FFY21" s="9"/>
      <c r="FFZ21" s="9"/>
      <c r="FGA21" s="9"/>
      <c r="FGB21" s="9"/>
      <c r="FGC21" s="9"/>
      <c r="FGD21" s="9"/>
      <c r="FGE21" s="9"/>
      <c r="FGF21" s="9"/>
      <c r="FGG21" s="9"/>
      <c r="FGH21" s="9"/>
      <c r="FGI21" s="9"/>
      <c r="FGJ21" s="9"/>
      <c r="FGK21" s="9"/>
      <c r="FGL21" s="9"/>
      <c r="FGM21" s="9"/>
      <c r="FGN21" s="9"/>
      <c r="FGO21" s="9"/>
      <c r="FGP21" s="9"/>
      <c r="FGQ21" s="9"/>
      <c r="FGR21" s="9"/>
      <c r="FGS21" s="9"/>
      <c r="FGT21" s="9"/>
      <c r="FGU21" s="9"/>
      <c r="FGV21" s="9"/>
      <c r="FGW21" s="9"/>
      <c r="FGX21" s="9"/>
      <c r="FGY21" s="9"/>
      <c r="FGZ21" s="9"/>
      <c r="FHA21" s="9"/>
      <c r="FHB21" s="9"/>
      <c r="FHC21" s="9"/>
      <c r="FHD21" s="9"/>
      <c r="FHE21" s="9"/>
      <c r="FHF21" s="9"/>
      <c r="FHG21" s="9"/>
      <c r="FHH21" s="9"/>
      <c r="FHI21" s="9"/>
      <c r="FHJ21" s="9"/>
      <c r="FHK21" s="9"/>
      <c r="FHL21" s="9"/>
      <c r="FHM21" s="9"/>
      <c r="FHN21" s="9"/>
      <c r="FHO21" s="9"/>
      <c r="FHP21" s="9"/>
      <c r="FHQ21" s="9"/>
      <c r="FHR21" s="9"/>
      <c r="FHS21" s="9"/>
      <c r="FHT21" s="9"/>
      <c r="FHU21" s="9"/>
      <c r="FHV21" s="9"/>
      <c r="FHW21" s="9"/>
      <c r="FHX21" s="9"/>
      <c r="FHY21" s="9"/>
      <c r="FHZ21" s="9"/>
      <c r="FIA21" s="9"/>
      <c r="FIB21" s="9"/>
      <c r="FIC21" s="9"/>
      <c r="FID21" s="9"/>
      <c r="FIE21" s="9"/>
      <c r="FIF21" s="9"/>
      <c r="FIG21" s="9"/>
      <c r="FIH21" s="9"/>
      <c r="FII21" s="9"/>
      <c r="FIJ21" s="9"/>
      <c r="FIK21" s="9"/>
      <c r="FIL21" s="9"/>
      <c r="FIM21" s="9"/>
      <c r="FIN21" s="9"/>
      <c r="FIO21" s="9"/>
      <c r="FIP21" s="9"/>
      <c r="FIQ21" s="9"/>
      <c r="FIR21" s="9"/>
      <c r="FIS21" s="9"/>
      <c r="FIT21" s="9"/>
      <c r="FIU21" s="9"/>
      <c r="FIV21" s="9"/>
      <c r="FIW21" s="9"/>
      <c r="FIX21" s="9"/>
      <c r="FIY21" s="9"/>
      <c r="FIZ21" s="9"/>
      <c r="FJA21" s="9"/>
      <c r="FJB21" s="9"/>
      <c r="FJC21" s="9"/>
      <c r="FJD21" s="9"/>
      <c r="FJE21" s="9"/>
      <c r="FJF21" s="9"/>
      <c r="FJG21" s="9"/>
      <c r="FJH21" s="9"/>
      <c r="FJI21" s="9"/>
      <c r="FJJ21" s="9"/>
      <c r="FJK21" s="9"/>
      <c r="FJL21" s="9"/>
      <c r="FJM21" s="9"/>
      <c r="FJN21" s="9"/>
      <c r="FJO21" s="9"/>
      <c r="FJP21" s="9"/>
      <c r="FJQ21" s="9"/>
      <c r="FJR21" s="9"/>
      <c r="FJS21" s="9"/>
      <c r="FJT21" s="9"/>
      <c r="FJU21" s="9"/>
      <c r="FJV21" s="9"/>
      <c r="FJW21" s="9"/>
      <c r="FJX21" s="9"/>
      <c r="FJY21" s="9"/>
      <c r="FJZ21" s="9"/>
      <c r="FKA21" s="9"/>
      <c r="FKB21" s="9"/>
      <c r="FKC21" s="9"/>
      <c r="FKD21" s="9"/>
      <c r="FKE21" s="9"/>
      <c r="FKF21" s="9"/>
      <c r="FKG21" s="9"/>
      <c r="FKH21" s="9"/>
      <c r="FKI21" s="9"/>
      <c r="FKJ21" s="9"/>
      <c r="FKK21" s="9"/>
      <c r="FKL21" s="9"/>
      <c r="FKM21" s="9"/>
      <c r="FKN21" s="9"/>
      <c r="FKO21" s="9"/>
      <c r="FKP21" s="9"/>
      <c r="FKQ21" s="9"/>
      <c r="FKR21" s="9"/>
      <c r="FKS21" s="9"/>
      <c r="FKT21" s="9"/>
      <c r="FKU21" s="9"/>
      <c r="FKV21" s="9"/>
      <c r="FKW21" s="9"/>
      <c r="FKX21" s="9"/>
      <c r="FKY21" s="9"/>
      <c r="FKZ21" s="9"/>
      <c r="FLA21" s="9"/>
      <c r="FLB21" s="9"/>
      <c r="FLC21" s="9"/>
      <c r="FLD21" s="9"/>
      <c r="FLE21" s="9"/>
      <c r="FLF21" s="9"/>
      <c r="FLG21" s="9"/>
      <c r="FLH21" s="9"/>
      <c r="FLI21" s="9"/>
      <c r="FLJ21" s="9"/>
      <c r="FLK21" s="9"/>
      <c r="FLL21" s="9"/>
      <c r="FLM21" s="9"/>
      <c r="FLN21" s="9"/>
      <c r="FLO21" s="9"/>
      <c r="FLP21" s="9"/>
      <c r="FLQ21" s="9"/>
      <c r="FLR21" s="9"/>
      <c r="FLS21" s="9"/>
      <c r="FLT21" s="9"/>
      <c r="FLU21" s="9"/>
      <c r="FLV21" s="9"/>
      <c r="FLW21" s="9"/>
      <c r="FLX21" s="9"/>
      <c r="FLY21" s="9"/>
      <c r="FLZ21" s="9"/>
      <c r="FMA21" s="9"/>
      <c r="FMB21" s="9"/>
      <c r="FMC21" s="9"/>
      <c r="FMD21" s="9"/>
      <c r="FME21" s="9"/>
      <c r="FMF21" s="9"/>
      <c r="FMG21" s="9"/>
      <c r="FMH21" s="9"/>
      <c r="FMI21" s="9"/>
      <c r="FMJ21" s="9"/>
      <c r="FMK21" s="9"/>
      <c r="FML21" s="9"/>
      <c r="FMM21" s="9"/>
      <c r="FMN21" s="9"/>
      <c r="FMO21" s="9"/>
      <c r="FMP21" s="9"/>
      <c r="FMQ21" s="9"/>
      <c r="FMR21" s="9"/>
      <c r="FMS21" s="9"/>
      <c r="FMT21" s="9"/>
      <c r="FMU21" s="9"/>
      <c r="FMV21" s="9"/>
      <c r="FMW21" s="9"/>
      <c r="FMX21" s="9"/>
      <c r="FMY21" s="9"/>
      <c r="FMZ21" s="9"/>
      <c r="FNA21" s="9"/>
      <c r="FNB21" s="9"/>
      <c r="FNC21" s="9"/>
      <c r="FND21" s="9"/>
      <c r="FNE21" s="9"/>
      <c r="FNF21" s="9"/>
      <c r="FNG21" s="9"/>
      <c r="FNH21" s="9"/>
      <c r="FNI21" s="9"/>
      <c r="FNJ21" s="9"/>
      <c r="FNK21" s="9"/>
      <c r="FNL21" s="9"/>
      <c r="FNM21" s="9"/>
      <c r="FNN21" s="9"/>
      <c r="FNO21" s="9"/>
      <c r="FNP21" s="9"/>
      <c r="FNQ21" s="9"/>
      <c r="FNR21" s="9"/>
      <c r="FNS21" s="9"/>
      <c r="FNT21" s="9"/>
      <c r="FNU21" s="9"/>
      <c r="FNV21" s="9"/>
      <c r="FNW21" s="9"/>
      <c r="FNX21" s="9"/>
      <c r="FNY21" s="9"/>
      <c r="FNZ21" s="9"/>
      <c r="FOA21" s="9"/>
      <c r="FOB21" s="9"/>
      <c r="FOC21" s="9"/>
      <c r="FOD21" s="9"/>
      <c r="FOE21" s="9"/>
      <c r="FOF21" s="9"/>
      <c r="FOG21" s="9"/>
      <c r="FOH21" s="9"/>
      <c r="FOI21" s="9"/>
      <c r="FOJ21" s="9"/>
      <c r="FOK21" s="9"/>
      <c r="FOL21" s="9"/>
      <c r="FOM21" s="9"/>
      <c r="FON21" s="9"/>
      <c r="FOO21" s="9"/>
      <c r="FOP21" s="9"/>
      <c r="FOQ21" s="9"/>
      <c r="FOR21" s="9"/>
      <c r="FOS21" s="9"/>
      <c r="FOT21" s="9"/>
      <c r="FOU21" s="9"/>
      <c r="FOV21" s="9"/>
      <c r="FOW21" s="9"/>
      <c r="FOX21" s="9"/>
      <c r="FOY21" s="9"/>
      <c r="FOZ21" s="9"/>
      <c r="FPA21" s="9"/>
      <c r="FPB21" s="9"/>
      <c r="FPC21" s="9"/>
      <c r="FPD21" s="9"/>
      <c r="FPE21" s="9"/>
      <c r="FPF21" s="9"/>
      <c r="FPG21" s="9"/>
      <c r="FPH21" s="9"/>
      <c r="FPI21" s="9"/>
      <c r="FPJ21" s="9"/>
      <c r="FPK21" s="9"/>
      <c r="FPL21" s="9"/>
      <c r="FPM21" s="9"/>
      <c r="FPN21" s="9"/>
      <c r="FPO21" s="9"/>
      <c r="FPP21" s="9"/>
      <c r="FPQ21" s="9"/>
      <c r="FPR21" s="9"/>
      <c r="FPS21" s="9"/>
      <c r="FPT21" s="9"/>
      <c r="FPU21" s="9"/>
      <c r="FPV21" s="9"/>
      <c r="FPW21" s="9"/>
      <c r="FPX21" s="9"/>
      <c r="FPY21" s="9"/>
      <c r="FPZ21" s="9"/>
      <c r="FQA21" s="9"/>
      <c r="FQB21" s="9"/>
      <c r="FQC21" s="9"/>
      <c r="FQD21" s="9"/>
      <c r="FQE21" s="9"/>
      <c r="FQF21" s="9"/>
      <c r="FQG21" s="9"/>
      <c r="FQH21" s="9"/>
      <c r="FQI21" s="9"/>
      <c r="FQJ21" s="9"/>
      <c r="FQK21" s="9"/>
      <c r="FQL21" s="9"/>
      <c r="FQM21" s="9"/>
      <c r="FQN21" s="9"/>
      <c r="FQO21" s="9"/>
      <c r="FQP21" s="9"/>
      <c r="FQQ21" s="9"/>
      <c r="FQR21" s="9"/>
      <c r="FQS21" s="9"/>
      <c r="FQT21" s="9"/>
      <c r="FQU21" s="9"/>
      <c r="FQV21" s="9"/>
      <c r="FQW21" s="9"/>
      <c r="FQX21" s="9"/>
      <c r="FQY21" s="9"/>
      <c r="FQZ21" s="9"/>
      <c r="FRA21" s="9"/>
      <c r="FRB21" s="9"/>
      <c r="FRC21" s="9"/>
      <c r="FRD21" s="9"/>
      <c r="FRE21" s="9"/>
      <c r="FRF21" s="9"/>
      <c r="FRG21" s="9"/>
      <c r="FRH21" s="9"/>
      <c r="FRI21" s="9"/>
      <c r="FRJ21" s="9"/>
      <c r="FRK21" s="9"/>
      <c r="FRL21" s="9"/>
      <c r="FRM21" s="9"/>
      <c r="FRN21" s="9"/>
      <c r="FRO21" s="9"/>
      <c r="FRP21" s="9"/>
      <c r="FRQ21" s="9"/>
      <c r="FRR21" s="9"/>
      <c r="FRS21" s="9"/>
      <c r="FRT21" s="9"/>
      <c r="FRU21" s="9"/>
      <c r="FRV21" s="9"/>
      <c r="FRW21" s="9"/>
      <c r="FRX21" s="9"/>
      <c r="FRY21" s="9"/>
      <c r="FRZ21" s="9"/>
      <c r="FSA21" s="9"/>
      <c r="FSB21" s="9"/>
      <c r="FSC21" s="9"/>
      <c r="FSD21" s="9"/>
      <c r="FSE21" s="9"/>
      <c r="FSF21" s="9"/>
      <c r="FSG21" s="9"/>
      <c r="FSH21" s="9"/>
      <c r="FSI21" s="9"/>
      <c r="FSJ21" s="9"/>
      <c r="FSK21" s="9"/>
      <c r="FSL21" s="9"/>
      <c r="FSM21" s="9"/>
      <c r="FSN21" s="9"/>
      <c r="FSO21" s="9"/>
      <c r="FSP21" s="9"/>
      <c r="FSQ21" s="9"/>
      <c r="FSR21" s="9"/>
      <c r="FSS21" s="9"/>
      <c r="FST21" s="9"/>
      <c r="FSU21" s="9"/>
      <c r="FSV21" s="9"/>
      <c r="FSW21" s="9"/>
      <c r="FSX21" s="9"/>
      <c r="FSY21" s="9"/>
      <c r="FSZ21" s="9"/>
      <c r="FTA21" s="9"/>
      <c r="FTB21" s="9"/>
      <c r="FTC21" s="9"/>
      <c r="FTD21" s="9"/>
      <c r="FTE21" s="9"/>
      <c r="FTF21" s="9"/>
      <c r="FTG21" s="9"/>
      <c r="FTH21" s="9"/>
      <c r="FTI21" s="9"/>
      <c r="FTJ21" s="9"/>
      <c r="FTK21" s="9"/>
      <c r="FTL21" s="9"/>
      <c r="FTM21" s="9"/>
      <c r="FTN21" s="9"/>
      <c r="FTO21" s="9"/>
      <c r="FTP21" s="9"/>
      <c r="FTQ21" s="9"/>
      <c r="FTR21" s="9"/>
      <c r="FTS21" s="9"/>
      <c r="FTT21" s="9"/>
      <c r="FTU21" s="9"/>
      <c r="FTV21" s="9"/>
      <c r="FTW21" s="9"/>
      <c r="FTX21" s="9"/>
      <c r="FTY21" s="9"/>
      <c r="FTZ21" s="9"/>
      <c r="FUA21" s="9"/>
      <c r="FUB21" s="9"/>
      <c r="FUC21" s="9"/>
      <c r="FUD21" s="9"/>
      <c r="FUE21" s="9"/>
      <c r="FUF21" s="9"/>
      <c r="FUG21" s="9"/>
      <c r="FUH21" s="9"/>
      <c r="FUI21" s="9"/>
      <c r="FUJ21" s="9"/>
      <c r="FUK21" s="9"/>
      <c r="FUL21" s="9"/>
      <c r="FUM21" s="9"/>
      <c r="FUN21" s="9"/>
      <c r="FUO21" s="9"/>
      <c r="FUP21" s="9"/>
      <c r="FUQ21" s="9"/>
      <c r="FUR21" s="9"/>
      <c r="FUS21" s="9"/>
      <c r="FUT21" s="9"/>
      <c r="FUU21" s="9"/>
      <c r="FUV21" s="9"/>
      <c r="FUW21" s="9"/>
      <c r="FUX21" s="9"/>
      <c r="FUY21" s="9"/>
      <c r="FUZ21" s="9"/>
      <c r="FVA21" s="9"/>
      <c r="FVB21" s="9"/>
      <c r="FVC21" s="9"/>
      <c r="FVD21" s="9"/>
      <c r="FVE21" s="9"/>
      <c r="FVF21" s="9"/>
      <c r="FVG21" s="9"/>
      <c r="FVH21" s="9"/>
      <c r="FVI21" s="9"/>
      <c r="FVJ21" s="9"/>
      <c r="FVK21" s="9"/>
      <c r="FVL21" s="9"/>
      <c r="FVM21" s="9"/>
      <c r="FVN21" s="9"/>
      <c r="FVO21" s="9"/>
      <c r="FVP21" s="9"/>
      <c r="FVQ21" s="9"/>
      <c r="FVR21" s="9"/>
      <c r="FVS21" s="9"/>
      <c r="FVT21" s="9"/>
      <c r="FVU21" s="9"/>
      <c r="FVV21" s="9"/>
      <c r="FVW21" s="9"/>
      <c r="FVX21" s="9"/>
      <c r="FVY21" s="9"/>
      <c r="FVZ21" s="9"/>
      <c r="FWA21" s="9"/>
      <c r="FWB21" s="9"/>
      <c r="FWC21" s="9"/>
      <c r="FWD21" s="9"/>
      <c r="FWE21" s="9"/>
      <c r="FWF21" s="9"/>
      <c r="FWG21" s="9"/>
      <c r="FWH21" s="9"/>
      <c r="FWI21" s="9"/>
      <c r="FWJ21" s="9"/>
      <c r="FWK21" s="9"/>
      <c r="FWL21" s="9"/>
      <c r="FWM21" s="9"/>
      <c r="FWN21" s="9"/>
      <c r="FWO21" s="9"/>
      <c r="FWP21" s="9"/>
      <c r="FWQ21" s="9"/>
      <c r="FWR21" s="9"/>
      <c r="FWS21" s="9"/>
      <c r="FWT21" s="9"/>
      <c r="FWU21" s="9"/>
      <c r="FWV21" s="9"/>
      <c r="FWW21" s="9"/>
      <c r="FWX21" s="9"/>
      <c r="FWY21" s="9"/>
      <c r="FWZ21" s="9"/>
      <c r="FXA21" s="9"/>
      <c r="FXB21" s="9"/>
      <c r="FXC21" s="9"/>
      <c r="FXD21" s="9"/>
      <c r="FXE21" s="9"/>
      <c r="FXF21" s="9"/>
      <c r="FXG21" s="9"/>
      <c r="FXH21" s="9"/>
      <c r="FXI21" s="9"/>
      <c r="FXJ21" s="9"/>
      <c r="FXK21" s="9"/>
      <c r="FXL21" s="9"/>
      <c r="FXM21" s="9"/>
      <c r="FXN21" s="9"/>
      <c r="FXO21" s="9"/>
      <c r="FXP21" s="9"/>
      <c r="FXQ21" s="9"/>
      <c r="FXR21" s="9"/>
      <c r="FXS21" s="9"/>
      <c r="FXT21" s="9"/>
      <c r="FXU21" s="9"/>
      <c r="FXV21" s="9"/>
      <c r="FXW21" s="9"/>
      <c r="FXX21" s="9"/>
      <c r="FXY21" s="9"/>
      <c r="FXZ21" s="9"/>
      <c r="FYA21" s="9"/>
      <c r="FYB21" s="9"/>
      <c r="FYC21" s="9"/>
      <c r="FYD21" s="9"/>
      <c r="FYE21" s="9"/>
      <c r="FYF21" s="9"/>
      <c r="FYG21" s="9"/>
      <c r="FYH21" s="9"/>
      <c r="FYI21" s="9"/>
      <c r="FYJ21" s="9"/>
      <c r="FYK21" s="9"/>
      <c r="FYL21" s="9"/>
      <c r="FYM21" s="9"/>
      <c r="FYN21" s="9"/>
      <c r="FYO21" s="9"/>
      <c r="FYP21" s="9"/>
      <c r="FYQ21" s="9"/>
      <c r="FYR21" s="9"/>
      <c r="FYS21" s="9"/>
      <c r="FYT21" s="9"/>
      <c r="FYU21" s="9"/>
      <c r="FYV21" s="9"/>
      <c r="FYW21" s="9"/>
      <c r="FYX21" s="9"/>
      <c r="FYY21" s="9"/>
      <c r="FYZ21" s="9"/>
      <c r="FZA21" s="9"/>
      <c r="FZB21" s="9"/>
      <c r="FZC21" s="9"/>
      <c r="FZD21" s="9"/>
      <c r="FZE21" s="9"/>
      <c r="FZF21" s="9"/>
      <c r="FZG21" s="9"/>
      <c r="FZH21" s="9"/>
      <c r="FZI21" s="9"/>
      <c r="FZJ21" s="9"/>
      <c r="FZK21" s="9"/>
      <c r="FZL21" s="9"/>
      <c r="FZM21" s="9"/>
      <c r="FZN21" s="9"/>
      <c r="FZO21" s="9"/>
      <c r="FZP21" s="9"/>
      <c r="FZQ21" s="9"/>
      <c r="FZR21" s="9"/>
      <c r="FZS21" s="9"/>
      <c r="FZT21" s="9"/>
      <c r="FZU21" s="9"/>
      <c r="FZV21" s="9"/>
      <c r="FZW21" s="9"/>
      <c r="FZX21" s="9"/>
      <c r="FZY21" s="9"/>
      <c r="FZZ21" s="9"/>
      <c r="GAA21" s="9"/>
      <c r="GAB21" s="9"/>
      <c r="GAC21" s="9"/>
      <c r="GAD21" s="9"/>
      <c r="GAE21" s="9"/>
      <c r="GAF21" s="9"/>
      <c r="GAG21" s="9"/>
      <c r="GAH21" s="9"/>
      <c r="GAI21" s="9"/>
      <c r="GAJ21" s="9"/>
      <c r="GAK21" s="9"/>
      <c r="GAL21" s="9"/>
      <c r="GAM21" s="9"/>
      <c r="GAN21" s="9"/>
      <c r="GAO21" s="9"/>
      <c r="GAP21" s="9"/>
      <c r="GAQ21" s="9"/>
      <c r="GAR21" s="9"/>
      <c r="GAS21" s="9"/>
      <c r="GAT21" s="9"/>
      <c r="GAU21" s="9"/>
      <c r="GAV21" s="9"/>
      <c r="GAW21" s="9"/>
      <c r="GAX21" s="9"/>
      <c r="GAY21" s="9"/>
      <c r="GAZ21" s="9"/>
      <c r="GBA21" s="9"/>
      <c r="GBB21" s="9"/>
      <c r="GBC21" s="9"/>
      <c r="GBD21" s="9"/>
      <c r="GBE21" s="9"/>
      <c r="GBF21" s="9"/>
      <c r="GBG21" s="9"/>
      <c r="GBH21" s="9"/>
      <c r="GBI21" s="9"/>
      <c r="GBJ21" s="9"/>
      <c r="GBK21" s="9"/>
      <c r="GBL21" s="9"/>
      <c r="GBM21" s="9"/>
      <c r="GBN21" s="9"/>
      <c r="GBO21" s="9"/>
      <c r="GBP21" s="9"/>
      <c r="GBQ21" s="9"/>
      <c r="GBR21" s="9"/>
      <c r="GBS21" s="9"/>
      <c r="GBT21" s="9"/>
      <c r="GBU21" s="9"/>
      <c r="GBV21" s="9"/>
      <c r="GBW21" s="9"/>
      <c r="GBX21" s="9"/>
      <c r="GBY21" s="9"/>
      <c r="GBZ21" s="9"/>
      <c r="GCA21" s="9"/>
      <c r="GCB21" s="9"/>
      <c r="GCC21" s="9"/>
      <c r="GCD21" s="9"/>
      <c r="GCE21" s="9"/>
      <c r="GCF21" s="9"/>
      <c r="GCG21" s="9"/>
      <c r="GCH21" s="9"/>
      <c r="GCI21" s="9"/>
      <c r="GCJ21" s="9"/>
      <c r="GCK21" s="9"/>
      <c r="GCL21" s="9"/>
      <c r="GCM21" s="9"/>
      <c r="GCN21" s="9"/>
      <c r="GCO21" s="9"/>
      <c r="GCP21" s="9"/>
      <c r="GCQ21" s="9"/>
      <c r="GCR21" s="9"/>
      <c r="GCS21" s="9"/>
      <c r="GCT21" s="9"/>
      <c r="GCU21" s="9"/>
      <c r="GCV21" s="9"/>
      <c r="GCW21" s="9"/>
      <c r="GCX21" s="9"/>
      <c r="GCY21" s="9"/>
      <c r="GCZ21" s="9"/>
      <c r="GDA21" s="9"/>
      <c r="GDB21" s="9"/>
      <c r="GDC21" s="9"/>
      <c r="GDD21" s="9"/>
      <c r="GDE21" s="9"/>
      <c r="GDF21" s="9"/>
      <c r="GDG21" s="9"/>
      <c r="GDH21" s="9"/>
      <c r="GDI21" s="9"/>
      <c r="GDJ21" s="9"/>
      <c r="GDK21" s="9"/>
      <c r="GDL21" s="9"/>
      <c r="GDM21" s="9"/>
      <c r="GDN21" s="9"/>
      <c r="GDO21" s="9"/>
      <c r="GDP21" s="9"/>
      <c r="GDQ21" s="9"/>
      <c r="GDR21" s="9"/>
      <c r="GDS21" s="9"/>
      <c r="GDT21" s="9"/>
      <c r="GDU21" s="9"/>
      <c r="GDV21" s="9"/>
      <c r="GDW21" s="9"/>
      <c r="GDX21" s="9"/>
      <c r="GDY21" s="9"/>
      <c r="GDZ21" s="9"/>
      <c r="GEA21" s="9"/>
      <c r="GEB21" s="9"/>
      <c r="GEC21" s="9"/>
      <c r="GED21" s="9"/>
      <c r="GEE21" s="9"/>
      <c r="GEF21" s="9"/>
      <c r="GEG21" s="9"/>
      <c r="GEH21" s="9"/>
      <c r="GEI21" s="9"/>
      <c r="GEJ21" s="9"/>
      <c r="GEK21" s="9"/>
      <c r="GEL21" s="9"/>
      <c r="GEM21" s="9"/>
      <c r="GEN21" s="9"/>
      <c r="GEO21" s="9"/>
      <c r="GEP21" s="9"/>
      <c r="GEQ21" s="9"/>
      <c r="GER21" s="9"/>
      <c r="GES21" s="9"/>
      <c r="GET21" s="9"/>
      <c r="GEU21" s="9"/>
      <c r="GEV21" s="9"/>
      <c r="GEW21" s="9"/>
      <c r="GEX21" s="9"/>
      <c r="GEY21" s="9"/>
      <c r="GEZ21" s="9"/>
      <c r="GFA21" s="9"/>
      <c r="GFB21" s="9"/>
      <c r="GFC21" s="9"/>
      <c r="GFD21" s="9"/>
      <c r="GFE21" s="9"/>
      <c r="GFF21" s="9"/>
      <c r="GFG21" s="9"/>
      <c r="GFH21" s="9"/>
      <c r="GFI21" s="9"/>
      <c r="GFJ21" s="9"/>
      <c r="GFK21" s="9"/>
      <c r="GFL21" s="9"/>
      <c r="GFM21" s="9"/>
      <c r="GFN21" s="9"/>
      <c r="GFO21" s="9"/>
      <c r="GFP21" s="9"/>
      <c r="GFQ21" s="9"/>
      <c r="GFR21" s="9"/>
      <c r="GFS21" s="9"/>
      <c r="GFT21" s="9"/>
      <c r="GFU21" s="9"/>
      <c r="GFV21" s="9"/>
      <c r="GFW21" s="9"/>
      <c r="GFX21" s="9"/>
      <c r="GFY21" s="9"/>
      <c r="GFZ21" s="9"/>
      <c r="GGA21" s="9"/>
      <c r="GGB21" s="9"/>
      <c r="GGC21" s="9"/>
      <c r="GGD21" s="9"/>
      <c r="GGE21" s="9"/>
      <c r="GGF21" s="9"/>
      <c r="GGG21" s="9"/>
      <c r="GGH21" s="9"/>
      <c r="GGI21" s="9"/>
      <c r="GGJ21" s="9"/>
      <c r="GGK21" s="9"/>
      <c r="GGL21" s="9"/>
      <c r="GGM21" s="9"/>
      <c r="GGN21" s="9"/>
      <c r="GGO21" s="9"/>
      <c r="GGP21" s="9"/>
      <c r="GGQ21" s="9"/>
      <c r="GGR21" s="9"/>
      <c r="GGS21" s="9"/>
      <c r="GGT21" s="9"/>
      <c r="GGU21" s="9"/>
      <c r="GGV21" s="9"/>
      <c r="GGW21" s="9"/>
      <c r="GGX21" s="9"/>
      <c r="GGY21" s="9"/>
      <c r="GGZ21" s="9"/>
      <c r="GHA21" s="9"/>
      <c r="GHB21" s="9"/>
      <c r="GHC21" s="9"/>
      <c r="GHD21" s="9"/>
      <c r="GHE21" s="9"/>
      <c r="GHF21" s="9"/>
      <c r="GHG21" s="9"/>
      <c r="GHH21" s="9"/>
      <c r="GHI21" s="9"/>
      <c r="GHJ21" s="9"/>
      <c r="GHK21" s="9"/>
      <c r="GHL21" s="9"/>
      <c r="GHM21" s="9"/>
      <c r="GHN21" s="9"/>
      <c r="GHO21" s="9"/>
      <c r="GHP21" s="9"/>
      <c r="GHQ21" s="9"/>
      <c r="GHR21" s="9"/>
      <c r="GHS21" s="9"/>
      <c r="GHT21" s="9"/>
      <c r="GHU21" s="9"/>
      <c r="GHV21" s="9"/>
      <c r="GHW21" s="9"/>
      <c r="GHX21" s="9"/>
      <c r="GHY21" s="9"/>
      <c r="GHZ21" s="9"/>
      <c r="GIA21" s="9"/>
      <c r="GIB21" s="9"/>
      <c r="GIC21" s="9"/>
      <c r="GID21" s="9"/>
      <c r="GIE21" s="9"/>
      <c r="GIF21" s="9"/>
      <c r="GIG21" s="9"/>
      <c r="GIH21" s="9"/>
      <c r="GII21" s="9"/>
      <c r="GIJ21" s="9"/>
      <c r="GIK21" s="9"/>
      <c r="GIL21" s="9"/>
      <c r="GIM21" s="9"/>
      <c r="GIN21" s="9"/>
      <c r="GIO21" s="9"/>
      <c r="GIP21" s="9"/>
      <c r="GIQ21" s="9"/>
      <c r="GIR21" s="9"/>
      <c r="GIS21" s="9"/>
      <c r="GIT21" s="9"/>
      <c r="GIU21" s="9"/>
      <c r="GIV21" s="9"/>
      <c r="GIW21" s="9"/>
      <c r="GIX21" s="9"/>
      <c r="GIY21" s="9"/>
      <c r="GIZ21" s="9"/>
      <c r="GJA21" s="9"/>
      <c r="GJB21" s="9"/>
      <c r="GJC21" s="9"/>
      <c r="GJD21" s="9"/>
      <c r="GJE21" s="9"/>
      <c r="GJF21" s="9"/>
      <c r="GJG21" s="9"/>
      <c r="GJH21" s="9"/>
      <c r="GJI21" s="9"/>
      <c r="GJJ21" s="9"/>
      <c r="GJK21" s="9"/>
      <c r="GJL21" s="9"/>
      <c r="GJM21" s="9"/>
      <c r="GJN21" s="9"/>
      <c r="GJO21" s="9"/>
      <c r="GJP21" s="9"/>
      <c r="GJQ21" s="9"/>
      <c r="GJR21" s="9"/>
      <c r="GJS21" s="9"/>
      <c r="GJT21" s="9"/>
      <c r="GJU21" s="9"/>
      <c r="GJV21" s="9"/>
      <c r="GJW21" s="9"/>
      <c r="GJX21" s="9"/>
      <c r="GJY21" s="9"/>
      <c r="GJZ21" s="9"/>
      <c r="GKA21" s="9"/>
      <c r="GKB21" s="9"/>
      <c r="GKC21" s="9"/>
      <c r="GKD21" s="9"/>
      <c r="GKE21" s="9"/>
      <c r="GKF21" s="9"/>
      <c r="GKG21" s="9"/>
      <c r="GKH21" s="9"/>
      <c r="GKI21" s="9"/>
      <c r="GKJ21" s="9"/>
      <c r="GKK21" s="9"/>
      <c r="GKL21" s="9"/>
      <c r="GKM21" s="9"/>
      <c r="GKN21" s="9"/>
      <c r="GKO21" s="9"/>
      <c r="GKP21" s="9"/>
      <c r="GKQ21" s="9"/>
      <c r="GKR21" s="9"/>
      <c r="GKS21" s="9"/>
      <c r="GKT21" s="9"/>
      <c r="GKU21" s="9"/>
      <c r="GKV21" s="9"/>
      <c r="GKW21" s="9"/>
      <c r="GKX21" s="9"/>
      <c r="GKY21" s="9"/>
      <c r="GKZ21" s="9"/>
      <c r="GLA21" s="9"/>
      <c r="GLB21" s="9"/>
      <c r="GLC21" s="9"/>
      <c r="GLD21" s="9"/>
      <c r="GLE21" s="9"/>
      <c r="GLF21" s="9"/>
      <c r="GLG21" s="9"/>
      <c r="GLH21" s="9"/>
      <c r="GLI21" s="9"/>
      <c r="GLJ21" s="9"/>
      <c r="GLK21" s="9"/>
      <c r="GLL21" s="9"/>
      <c r="GLM21" s="9"/>
      <c r="GLN21" s="9"/>
      <c r="GLO21" s="9"/>
      <c r="GLP21" s="9"/>
      <c r="GLQ21" s="9"/>
      <c r="GLR21" s="9"/>
      <c r="GLS21" s="9"/>
      <c r="GLT21" s="9"/>
      <c r="GLU21" s="9"/>
      <c r="GLV21" s="9"/>
      <c r="GLW21" s="9"/>
      <c r="GLX21" s="9"/>
      <c r="GLY21" s="9"/>
      <c r="GLZ21" s="9"/>
      <c r="GMA21" s="9"/>
      <c r="GMB21" s="9"/>
      <c r="GMC21" s="9"/>
      <c r="GMD21" s="9"/>
      <c r="GME21" s="9"/>
      <c r="GMF21" s="9"/>
      <c r="GMG21" s="9"/>
      <c r="GMH21" s="9"/>
      <c r="GMI21" s="9"/>
      <c r="GMJ21" s="9"/>
      <c r="GMK21" s="9"/>
      <c r="GML21" s="9"/>
      <c r="GMM21" s="9"/>
      <c r="GMN21" s="9"/>
      <c r="GMO21" s="9"/>
      <c r="GMP21" s="9"/>
      <c r="GMQ21" s="9"/>
      <c r="GMR21" s="9"/>
      <c r="GMS21" s="9"/>
      <c r="GMT21" s="9"/>
      <c r="GMU21" s="9"/>
      <c r="GMV21" s="9"/>
      <c r="GMW21" s="9"/>
      <c r="GMX21" s="9"/>
      <c r="GMY21" s="9"/>
      <c r="GMZ21" s="9"/>
      <c r="GNA21" s="9"/>
      <c r="GNB21" s="9"/>
      <c r="GNC21" s="9"/>
      <c r="GND21" s="9"/>
      <c r="GNE21" s="9"/>
      <c r="GNF21" s="9"/>
      <c r="GNG21" s="9"/>
      <c r="GNH21" s="9"/>
      <c r="GNI21" s="9"/>
      <c r="GNJ21" s="9"/>
      <c r="GNK21" s="9"/>
      <c r="GNL21" s="9"/>
      <c r="GNM21" s="9"/>
      <c r="GNN21" s="9"/>
      <c r="GNO21" s="9"/>
      <c r="GNP21" s="9"/>
      <c r="GNQ21" s="9"/>
      <c r="GNR21" s="9"/>
      <c r="GNS21" s="9"/>
      <c r="GNT21" s="9"/>
      <c r="GNU21" s="9"/>
      <c r="GNV21" s="9"/>
      <c r="GNW21" s="9"/>
      <c r="GNX21" s="9"/>
      <c r="GNY21" s="9"/>
      <c r="GNZ21" s="9"/>
      <c r="GOA21" s="9"/>
      <c r="GOB21" s="9"/>
      <c r="GOC21" s="9"/>
      <c r="GOD21" s="9"/>
      <c r="GOE21" s="9"/>
      <c r="GOF21" s="9"/>
      <c r="GOG21" s="9"/>
      <c r="GOH21" s="9"/>
      <c r="GOI21" s="9"/>
      <c r="GOJ21" s="9"/>
      <c r="GOK21" s="9"/>
      <c r="GOL21" s="9"/>
      <c r="GOM21" s="9"/>
      <c r="GON21" s="9"/>
      <c r="GOO21" s="9"/>
      <c r="GOP21" s="9"/>
      <c r="GOQ21" s="9"/>
      <c r="GOR21" s="9"/>
      <c r="GOS21" s="9"/>
      <c r="GOT21" s="9"/>
      <c r="GOU21" s="9"/>
      <c r="GOV21" s="9"/>
      <c r="GOW21" s="9"/>
      <c r="GOX21" s="9"/>
      <c r="GOY21" s="9"/>
      <c r="GOZ21" s="9"/>
      <c r="GPA21" s="9"/>
      <c r="GPB21" s="9"/>
      <c r="GPC21" s="9"/>
      <c r="GPD21" s="9"/>
      <c r="GPE21" s="9"/>
      <c r="GPF21" s="9"/>
      <c r="GPG21" s="9"/>
      <c r="GPH21" s="9"/>
      <c r="GPI21" s="9"/>
      <c r="GPJ21" s="9"/>
      <c r="GPK21" s="9"/>
      <c r="GPL21" s="9"/>
      <c r="GPM21" s="9"/>
      <c r="GPN21" s="9"/>
      <c r="GPO21" s="9"/>
      <c r="GPP21" s="9"/>
      <c r="GPQ21" s="9"/>
      <c r="GPR21" s="9"/>
      <c r="GPS21" s="9"/>
      <c r="GPT21" s="9"/>
      <c r="GPU21" s="9"/>
      <c r="GPV21" s="9"/>
      <c r="GPW21" s="9"/>
      <c r="GPX21" s="9"/>
      <c r="GPY21" s="9"/>
      <c r="GPZ21" s="9"/>
      <c r="GQA21" s="9"/>
      <c r="GQB21" s="9"/>
      <c r="GQC21" s="9"/>
      <c r="GQD21" s="9"/>
      <c r="GQE21" s="9"/>
      <c r="GQF21" s="9"/>
      <c r="GQG21" s="9"/>
      <c r="GQH21" s="9"/>
      <c r="GQI21" s="9"/>
      <c r="GQJ21" s="9"/>
      <c r="GQK21" s="9"/>
      <c r="GQL21" s="9"/>
      <c r="GQM21" s="9"/>
      <c r="GQN21" s="9"/>
      <c r="GQO21" s="9"/>
      <c r="GQP21" s="9"/>
      <c r="GQQ21" s="9"/>
      <c r="GQR21" s="9"/>
      <c r="GQS21" s="9"/>
      <c r="GQT21" s="9"/>
      <c r="GQU21" s="9"/>
      <c r="GQV21" s="9"/>
      <c r="GQW21" s="9"/>
      <c r="GQX21" s="9"/>
      <c r="GQY21" s="9"/>
      <c r="GQZ21" s="9"/>
      <c r="GRA21" s="9"/>
      <c r="GRB21" s="9"/>
      <c r="GRC21" s="9"/>
      <c r="GRD21" s="9"/>
      <c r="GRE21" s="9"/>
      <c r="GRF21" s="9"/>
      <c r="GRG21" s="9"/>
      <c r="GRH21" s="9"/>
      <c r="GRI21" s="9"/>
      <c r="GRJ21" s="9"/>
      <c r="GRK21" s="9"/>
      <c r="GRL21" s="9"/>
      <c r="GRM21" s="9"/>
      <c r="GRN21" s="9"/>
      <c r="GRO21" s="9"/>
      <c r="GRP21" s="9"/>
      <c r="GRQ21" s="9"/>
      <c r="GRR21" s="9"/>
      <c r="GRS21" s="9"/>
      <c r="GRT21" s="9"/>
      <c r="GRU21" s="9"/>
      <c r="GRV21" s="9"/>
      <c r="GRW21" s="9"/>
      <c r="GRX21" s="9"/>
      <c r="GRY21" s="9"/>
      <c r="GRZ21" s="9"/>
      <c r="GSA21" s="9"/>
      <c r="GSB21" s="9"/>
      <c r="GSC21" s="9"/>
      <c r="GSD21" s="9"/>
      <c r="GSE21" s="9"/>
      <c r="GSF21" s="9"/>
      <c r="GSG21" s="9"/>
      <c r="GSH21" s="9"/>
      <c r="GSI21" s="9"/>
      <c r="GSJ21" s="9"/>
      <c r="GSK21" s="9"/>
      <c r="GSL21" s="9"/>
      <c r="GSM21" s="9"/>
      <c r="GSN21" s="9"/>
      <c r="GSO21" s="9"/>
      <c r="GSP21" s="9"/>
      <c r="GSQ21" s="9"/>
      <c r="GSR21" s="9"/>
      <c r="GSS21" s="9"/>
      <c r="GST21" s="9"/>
      <c r="GSU21" s="9"/>
      <c r="GSV21" s="9"/>
      <c r="GSW21" s="9"/>
      <c r="GSX21" s="9"/>
      <c r="GSY21" s="9"/>
      <c r="GSZ21" s="9"/>
      <c r="GTA21" s="9"/>
      <c r="GTB21" s="9"/>
      <c r="GTC21" s="9"/>
      <c r="GTD21" s="9"/>
      <c r="GTE21" s="9"/>
      <c r="GTF21" s="9"/>
      <c r="GTG21" s="9"/>
      <c r="GTH21" s="9"/>
      <c r="GTI21" s="9"/>
      <c r="GTJ21" s="9"/>
      <c r="GTK21" s="9"/>
      <c r="GTL21" s="9"/>
      <c r="GTM21" s="9"/>
      <c r="GTN21" s="9"/>
      <c r="GTO21" s="9"/>
      <c r="GTP21" s="9"/>
      <c r="GTQ21" s="9"/>
      <c r="GTR21" s="9"/>
      <c r="GTS21" s="9"/>
      <c r="GTT21" s="9"/>
      <c r="GTU21" s="9"/>
      <c r="GTV21" s="9"/>
      <c r="GTW21" s="9"/>
      <c r="GTX21" s="9"/>
      <c r="GTY21" s="9"/>
      <c r="GTZ21" s="9"/>
      <c r="GUA21" s="9"/>
      <c r="GUB21" s="9"/>
      <c r="GUC21" s="9"/>
      <c r="GUD21" s="9"/>
      <c r="GUE21" s="9"/>
      <c r="GUF21" s="9"/>
      <c r="GUG21" s="9"/>
      <c r="GUH21" s="9"/>
      <c r="GUI21" s="9"/>
      <c r="GUJ21" s="9"/>
      <c r="GUK21" s="9"/>
      <c r="GUL21" s="9"/>
      <c r="GUM21" s="9"/>
      <c r="GUN21" s="9"/>
      <c r="GUO21" s="9"/>
      <c r="GUP21" s="9"/>
      <c r="GUQ21" s="9"/>
      <c r="GUR21" s="9"/>
      <c r="GUS21" s="9"/>
      <c r="GUT21" s="9"/>
      <c r="GUU21" s="9"/>
      <c r="GUV21" s="9"/>
      <c r="GUW21" s="9"/>
      <c r="GUX21" s="9"/>
      <c r="GUY21" s="9"/>
      <c r="GUZ21" s="9"/>
      <c r="GVA21" s="9"/>
      <c r="GVB21" s="9"/>
      <c r="GVC21" s="9"/>
      <c r="GVD21" s="9"/>
      <c r="GVE21" s="9"/>
      <c r="GVF21" s="9"/>
      <c r="GVG21" s="9"/>
      <c r="GVH21" s="9"/>
      <c r="GVI21" s="9"/>
      <c r="GVJ21" s="9"/>
      <c r="GVK21" s="9"/>
      <c r="GVL21" s="9"/>
      <c r="GVM21" s="9"/>
      <c r="GVN21" s="9"/>
      <c r="GVO21" s="9"/>
      <c r="GVP21" s="9"/>
      <c r="GVQ21" s="9"/>
      <c r="GVR21" s="9"/>
      <c r="GVS21" s="9"/>
      <c r="GVT21" s="9"/>
      <c r="GVU21" s="9"/>
      <c r="GVV21" s="9"/>
      <c r="GVW21" s="9"/>
      <c r="GVX21" s="9"/>
      <c r="GVY21" s="9"/>
      <c r="GVZ21" s="9"/>
      <c r="GWA21" s="9"/>
      <c r="GWB21" s="9"/>
      <c r="GWC21" s="9"/>
      <c r="GWD21" s="9"/>
      <c r="GWE21" s="9"/>
      <c r="GWF21" s="9"/>
      <c r="GWG21" s="9"/>
      <c r="GWH21" s="9"/>
      <c r="GWI21" s="9"/>
      <c r="GWJ21" s="9"/>
      <c r="GWK21" s="9"/>
      <c r="GWL21" s="9"/>
      <c r="GWM21" s="9"/>
      <c r="GWN21" s="9"/>
      <c r="GWO21" s="9"/>
      <c r="GWP21" s="9"/>
      <c r="GWQ21" s="9"/>
      <c r="GWR21" s="9"/>
      <c r="GWS21" s="9"/>
      <c r="GWT21" s="9"/>
      <c r="GWU21" s="9"/>
      <c r="GWV21" s="9"/>
      <c r="GWW21" s="9"/>
      <c r="GWX21" s="9"/>
      <c r="GWY21" s="9"/>
      <c r="GWZ21" s="9"/>
      <c r="GXA21" s="9"/>
      <c r="GXB21" s="9"/>
      <c r="GXC21" s="9"/>
      <c r="GXD21" s="9"/>
      <c r="GXE21" s="9"/>
      <c r="GXF21" s="9"/>
      <c r="GXG21" s="9"/>
      <c r="GXH21" s="9"/>
      <c r="GXI21" s="9"/>
      <c r="GXJ21" s="9"/>
      <c r="GXK21" s="9"/>
      <c r="GXL21" s="9"/>
      <c r="GXM21" s="9"/>
      <c r="GXN21" s="9"/>
      <c r="GXO21" s="9"/>
      <c r="GXP21" s="9"/>
      <c r="GXQ21" s="9"/>
      <c r="GXR21" s="9"/>
      <c r="GXS21" s="9"/>
      <c r="GXT21" s="9"/>
      <c r="GXU21" s="9"/>
      <c r="GXV21" s="9"/>
      <c r="GXW21" s="9"/>
      <c r="GXX21" s="9"/>
      <c r="GXY21" s="9"/>
      <c r="GXZ21" s="9"/>
      <c r="GYA21" s="9"/>
      <c r="GYB21" s="9"/>
      <c r="GYC21" s="9"/>
      <c r="GYD21" s="9"/>
      <c r="GYE21" s="9"/>
      <c r="GYF21" s="9"/>
      <c r="GYG21" s="9"/>
      <c r="GYH21" s="9"/>
      <c r="GYI21" s="9"/>
      <c r="GYJ21" s="9"/>
      <c r="GYK21" s="9"/>
      <c r="GYL21" s="9"/>
      <c r="GYM21" s="9"/>
      <c r="GYN21" s="9"/>
      <c r="GYO21" s="9"/>
      <c r="GYP21" s="9"/>
      <c r="GYQ21" s="9"/>
      <c r="GYR21" s="9"/>
      <c r="GYS21" s="9"/>
      <c r="GYT21" s="9"/>
      <c r="GYU21" s="9"/>
      <c r="GYV21" s="9"/>
      <c r="GYW21" s="9"/>
      <c r="GYX21" s="9"/>
      <c r="GYY21" s="9"/>
      <c r="GYZ21" s="9"/>
      <c r="GZA21" s="9"/>
      <c r="GZB21" s="9"/>
      <c r="GZC21" s="9"/>
      <c r="GZD21" s="9"/>
      <c r="GZE21" s="9"/>
      <c r="GZF21" s="9"/>
      <c r="GZG21" s="9"/>
      <c r="GZH21" s="9"/>
      <c r="GZI21" s="9"/>
      <c r="GZJ21" s="9"/>
      <c r="GZK21" s="9"/>
      <c r="GZL21" s="9"/>
      <c r="GZM21" s="9"/>
      <c r="GZN21" s="9"/>
      <c r="GZO21" s="9"/>
      <c r="GZP21" s="9"/>
      <c r="GZQ21" s="9"/>
      <c r="GZR21" s="9"/>
      <c r="GZS21" s="9"/>
      <c r="GZT21" s="9"/>
      <c r="GZU21" s="9"/>
      <c r="GZV21" s="9"/>
      <c r="GZW21" s="9"/>
      <c r="GZX21" s="9"/>
      <c r="GZY21" s="9"/>
      <c r="GZZ21" s="9"/>
      <c r="HAA21" s="9"/>
      <c r="HAB21" s="9"/>
      <c r="HAC21" s="9"/>
      <c r="HAD21" s="9"/>
      <c r="HAE21" s="9"/>
      <c r="HAF21" s="9"/>
      <c r="HAG21" s="9"/>
      <c r="HAH21" s="9"/>
      <c r="HAI21" s="9"/>
      <c r="HAJ21" s="9"/>
      <c r="HAK21" s="9"/>
      <c r="HAL21" s="9"/>
      <c r="HAM21" s="9"/>
      <c r="HAN21" s="9"/>
      <c r="HAO21" s="9"/>
      <c r="HAP21" s="9"/>
      <c r="HAQ21" s="9"/>
      <c r="HAR21" s="9"/>
      <c r="HAS21" s="9"/>
      <c r="HAT21" s="9"/>
      <c r="HAU21" s="9"/>
      <c r="HAV21" s="9"/>
      <c r="HAW21" s="9"/>
      <c r="HAX21" s="9"/>
      <c r="HAY21" s="9"/>
      <c r="HAZ21" s="9"/>
      <c r="HBA21" s="9"/>
      <c r="HBB21" s="9"/>
      <c r="HBC21" s="9"/>
      <c r="HBD21" s="9"/>
      <c r="HBE21" s="9"/>
      <c r="HBF21" s="9"/>
      <c r="HBG21" s="9"/>
      <c r="HBH21" s="9"/>
      <c r="HBI21" s="9"/>
      <c r="HBJ21" s="9"/>
      <c r="HBK21" s="9"/>
      <c r="HBL21" s="9"/>
      <c r="HBM21" s="9"/>
      <c r="HBN21" s="9"/>
      <c r="HBO21" s="9"/>
      <c r="HBP21" s="9"/>
      <c r="HBQ21" s="9"/>
      <c r="HBR21" s="9"/>
      <c r="HBS21" s="9"/>
      <c r="HBT21" s="9"/>
      <c r="HBU21" s="9"/>
      <c r="HBV21" s="9"/>
      <c r="HBW21" s="9"/>
      <c r="HBX21" s="9"/>
      <c r="HBY21" s="9"/>
      <c r="HBZ21" s="9"/>
      <c r="HCA21" s="9"/>
      <c r="HCB21" s="9"/>
      <c r="HCC21" s="9"/>
      <c r="HCD21" s="9"/>
      <c r="HCE21" s="9"/>
      <c r="HCF21" s="9"/>
      <c r="HCG21" s="9"/>
      <c r="HCH21" s="9"/>
      <c r="HCI21" s="9"/>
      <c r="HCJ21" s="9"/>
      <c r="HCK21" s="9"/>
      <c r="HCL21" s="9"/>
      <c r="HCM21" s="9"/>
      <c r="HCN21" s="9"/>
      <c r="HCO21" s="9"/>
      <c r="HCP21" s="9"/>
      <c r="HCQ21" s="9"/>
      <c r="HCR21" s="9"/>
      <c r="HCS21" s="9"/>
      <c r="HCT21" s="9"/>
      <c r="HCU21" s="9"/>
      <c r="HCV21" s="9"/>
      <c r="HCW21" s="9"/>
      <c r="HCX21" s="9"/>
      <c r="HCY21" s="9"/>
      <c r="HCZ21" s="9"/>
      <c r="HDA21" s="9"/>
      <c r="HDB21" s="9"/>
      <c r="HDC21" s="9"/>
      <c r="HDD21" s="9"/>
      <c r="HDE21" s="9"/>
      <c r="HDF21" s="9"/>
      <c r="HDG21" s="9"/>
      <c r="HDH21" s="9"/>
      <c r="HDI21" s="9"/>
      <c r="HDJ21" s="9"/>
      <c r="HDK21" s="9"/>
      <c r="HDL21" s="9"/>
      <c r="HDM21" s="9"/>
      <c r="HDN21" s="9"/>
      <c r="HDO21" s="9"/>
      <c r="HDP21" s="9"/>
      <c r="HDQ21" s="9"/>
      <c r="HDR21" s="9"/>
      <c r="HDS21" s="9"/>
      <c r="HDT21" s="9"/>
      <c r="HDU21" s="9"/>
      <c r="HDV21" s="9"/>
      <c r="HDW21" s="9"/>
      <c r="HDX21" s="9"/>
      <c r="HDY21" s="9"/>
      <c r="HDZ21" s="9"/>
      <c r="HEA21" s="9"/>
      <c r="HEB21" s="9"/>
      <c r="HEC21" s="9"/>
      <c r="HED21" s="9"/>
      <c r="HEE21" s="9"/>
      <c r="HEF21" s="9"/>
      <c r="HEG21" s="9"/>
      <c r="HEH21" s="9"/>
      <c r="HEI21" s="9"/>
      <c r="HEJ21" s="9"/>
      <c r="HEK21" s="9"/>
      <c r="HEL21" s="9"/>
      <c r="HEM21" s="9"/>
      <c r="HEN21" s="9"/>
      <c r="HEO21" s="9"/>
      <c r="HEP21" s="9"/>
      <c r="HEQ21" s="9"/>
      <c r="HER21" s="9"/>
      <c r="HES21" s="9"/>
      <c r="HET21" s="9"/>
      <c r="HEU21" s="9"/>
      <c r="HEV21" s="9"/>
      <c r="HEW21" s="9"/>
      <c r="HEX21" s="9"/>
      <c r="HEY21" s="9"/>
      <c r="HEZ21" s="9"/>
      <c r="HFA21" s="9"/>
      <c r="HFB21" s="9"/>
      <c r="HFC21" s="9"/>
      <c r="HFD21" s="9"/>
      <c r="HFE21" s="9"/>
      <c r="HFF21" s="9"/>
      <c r="HFG21" s="9"/>
      <c r="HFH21" s="9"/>
      <c r="HFI21" s="9"/>
      <c r="HFJ21" s="9"/>
      <c r="HFK21" s="9"/>
      <c r="HFL21" s="9"/>
      <c r="HFM21" s="9"/>
      <c r="HFN21" s="9"/>
      <c r="HFO21" s="9"/>
      <c r="HFP21" s="9"/>
      <c r="HFQ21" s="9"/>
      <c r="HFR21" s="9"/>
      <c r="HFS21" s="9"/>
      <c r="HFT21" s="9"/>
      <c r="HFU21" s="9"/>
      <c r="HFV21" s="9"/>
      <c r="HFW21" s="9"/>
      <c r="HFX21" s="9"/>
      <c r="HFY21" s="9"/>
      <c r="HFZ21" s="9"/>
      <c r="HGA21" s="9"/>
      <c r="HGB21" s="9"/>
      <c r="HGC21" s="9"/>
      <c r="HGD21" s="9"/>
      <c r="HGE21" s="9"/>
      <c r="HGF21" s="9"/>
      <c r="HGG21" s="9"/>
      <c r="HGH21" s="9"/>
      <c r="HGI21" s="9"/>
      <c r="HGJ21" s="9"/>
      <c r="HGK21" s="9"/>
      <c r="HGL21" s="9"/>
      <c r="HGM21" s="9"/>
      <c r="HGN21" s="9"/>
      <c r="HGO21" s="9"/>
      <c r="HGP21" s="9"/>
      <c r="HGQ21" s="9"/>
      <c r="HGR21" s="9"/>
      <c r="HGS21" s="9"/>
      <c r="HGT21" s="9"/>
      <c r="HGU21" s="9"/>
      <c r="HGV21" s="9"/>
      <c r="HGW21" s="9"/>
      <c r="HGX21" s="9"/>
      <c r="HGY21" s="9"/>
      <c r="HGZ21" s="9"/>
      <c r="HHA21" s="9"/>
      <c r="HHB21" s="9"/>
      <c r="HHC21" s="9"/>
      <c r="HHD21" s="9"/>
      <c r="HHE21" s="9"/>
      <c r="HHF21" s="9"/>
      <c r="HHG21" s="9"/>
      <c r="HHH21" s="9"/>
      <c r="HHI21" s="9"/>
      <c r="HHJ21" s="9"/>
      <c r="HHK21" s="9"/>
      <c r="HHL21" s="9"/>
      <c r="HHM21" s="9"/>
      <c r="HHN21" s="9"/>
      <c r="HHO21" s="9"/>
      <c r="HHP21" s="9"/>
      <c r="HHQ21" s="9"/>
      <c r="HHR21" s="9"/>
      <c r="HHS21" s="9"/>
      <c r="HHT21" s="9"/>
      <c r="HHU21" s="9"/>
      <c r="HHV21" s="9"/>
      <c r="HHW21" s="9"/>
      <c r="HHX21" s="9"/>
      <c r="HHY21" s="9"/>
      <c r="HHZ21" s="9"/>
      <c r="HIA21" s="9"/>
      <c r="HIB21" s="9"/>
      <c r="HIC21" s="9"/>
      <c r="HID21" s="9"/>
      <c r="HIE21" s="9"/>
      <c r="HIF21" s="9"/>
      <c r="HIG21" s="9"/>
      <c r="HIH21" s="9"/>
      <c r="HII21" s="9"/>
      <c r="HIJ21" s="9"/>
      <c r="HIK21" s="9"/>
      <c r="HIL21" s="9"/>
      <c r="HIM21" s="9"/>
      <c r="HIN21" s="9"/>
      <c r="HIO21" s="9"/>
      <c r="HIP21" s="9"/>
      <c r="HIQ21" s="9"/>
      <c r="HIR21" s="9"/>
      <c r="HIS21" s="9"/>
      <c r="HIT21" s="9"/>
      <c r="HIU21" s="9"/>
      <c r="HIV21" s="9"/>
      <c r="HIW21" s="9"/>
      <c r="HIX21" s="9"/>
      <c r="HIY21" s="9"/>
      <c r="HIZ21" s="9"/>
      <c r="HJA21" s="9"/>
      <c r="HJB21" s="9"/>
      <c r="HJC21" s="9"/>
      <c r="HJD21" s="9"/>
      <c r="HJE21" s="9"/>
      <c r="HJF21" s="9"/>
      <c r="HJG21" s="9"/>
      <c r="HJH21" s="9"/>
      <c r="HJI21" s="9"/>
      <c r="HJJ21" s="9"/>
      <c r="HJK21" s="9"/>
      <c r="HJL21" s="9"/>
      <c r="HJM21" s="9"/>
      <c r="HJN21" s="9"/>
      <c r="HJO21" s="9"/>
      <c r="HJP21" s="9"/>
      <c r="HJQ21" s="9"/>
      <c r="HJR21" s="9"/>
      <c r="HJS21" s="9"/>
      <c r="HJT21" s="9"/>
      <c r="HJU21" s="9"/>
      <c r="HJV21" s="9"/>
      <c r="HJW21" s="9"/>
      <c r="HJX21" s="9"/>
      <c r="HJY21" s="9"/>
      <c r="HJZ21" s="9"/>
      <c r="HKA21" s="9"/>
      <c r="HKB21" s="9"/>
      <c r="HKC21" s="9"/>
      <c r="HKD21" s="9"/>
      <c r="HKE21" s="9"/>
      <c r="HKF21" s="9"/>
      <c r="HKG21" s="9"/>
      <c r="HKH21" s="9"/>
      <c r="HKI21" s="9"/>
      <c r="HKJ21" s="9"/>
      <c r="HKK21" s="9"/>
      <c r="HKL21" s="9"/>
      <c r="HKM21" s="9"/>
      <c r="HKN21" s="9"/>
      <c r="HKO21" s="9"/>
      <c r="HKP21" s="9"/>
      <c r="HKQ21" s="9"/>
      <c r="HKR21" s="9"/>
      <c r="HKS21" s="9"/>
      <c r="HKT21" s="9"/>
      <c r="HKU21" s="9"/>
      <c r="HKV21" s="9"/>
      <c r="HKW21" s="9"/>
      <c r="HKX21" s="9"/>
      <c r="HKY21" s="9"/>
      <c r="HKZ21" s="9"/>
      <c r="HLA21" s="9"/>
      <c r="HLB21" s="9"/>
      <c r="HLC21" s="9"/>
      <c r="HLD21" s="9"/>
      <c r="HLE21" s="9"/>
      <c r="HLF21" s="9"/>
      <c r="HLG21" s="9"/>
      <c r="HLH21" s="9"/>
      <c r="HLI21" s="9"/>
      <c r="HLJ21" s="9"/>
      <c r="HLK21" s="9"/>
      <c r="HLL21" s="9"/>
      <c r="HLM21" s="9"/>
      <c r="HLN21" s="9"/>
      <c r="HLO21" s="9"/>
      <c r="HLP21" s="9"/>
      <c r="HLQ21" s="9"/>
      <c r="HLR21" s="9"/>
      <c r="HLS21" s="9"/>
      <c r="HLT21" s="9"/>
      <c r="HLU21" s="9"/>
      <c r="HLV21" s="9"/>
      <c r="HLW21" s="9"/>
      <c r="HLX21" s="9"/>
      <c r="HLY21" s="9"/>
      <c r="HLZ21" s="9"/>
      <c r="HMA21" s="9"/>
      <c r="HMB21" s="9"/>
      <c r="HMC21" s="9"/>
      <c r="HMD21" s="9"/>
      <c r="HME21" s="9"/>
      <c r="HMF21" s="9"/>
      <c r="HMG21" s="9"/>
      <c r="HMH21" s="9"/>
      <c r="HMI21" s="9"/>
      <c r="HMJ21" s="9"/>
      <c r="HMK21" s="9"/>
      <c r="HML21" s="9"/>
      <c r="HMM21" s="9"/>
      <c r="HMN21" s="9"/>
      <c r="HMO21" s="9"/>
      <c r="HMP21" s="9"/>
      <c r="HMQ21" s="9"/>
      <c r="HMR21" s="9"/>
      <c r="HMS21" s="9"/>
      <c r="HMT21" s="9"/>
      <c r="HMU21" s="9"/>
      <c r="HMV21" s="9"/>
      <c r="HMW21" s="9"/>
      <c r="HMX21" s="9"/>
      <c r="HMY21" s="9"/>
      <c r="HMZ21" s="9"/>
      <c r="HNA21" s="9"/>
      <c r="HNB21" s="9"/>
      <c r="HNC21" s="9"/>
      <c r="HND21" s="9"/>
      <c r="HNE21" s="9"/>
      <c r="HNF21" s="9"/>
      <c r="HNG21" s="9"/>
      <c r="HNH21" s="9"/>
      <c r="HNI21" s="9"/>
      <c r="HNJ21" s="9"/>
      <c r="HNK21" s="9"/>
      <c r="HNL21" s="9"/>
      <c r="HNM21" s="9"/>
      <c r="HNN21" s="9"/>
      <c r="HNO21" s="9"/>
      <c r="HNP21" s="9"/>
      <c r="HNQ21" s="9"/>
      <c r="HNR21" s="9"/>
      <c r="HNS21" s="9"/>
      <c r="HNT21" s="9"/>
      <c r="HNU21" s="9"/>
      <c r="HNV21" s="9"/>
      <c r="HNW21" s="9"/>
      <c r="HNX21" s="9"/>
      <c r="HNY21" s="9"/>
      <c r="HNZ21" s="9"/>
      <c r="HOA21" s="9"/>
      <c r="HOB21" s="9"/>
      <c r="HOC21" s="9"/>
      <c r="HOD21" s="9"/>
      <c r="HOE21" s="9"/>
      <c r="HOF21" s="9"/>
      <c r="HOG21" s="9"/>
      <c r="HOH21" s="9"/>
      <c r="HOI21" s="9"/>
      <c r="HOJ21" s="9"/>
      <c r="HOK21" s="9"/>
      <c r="HOL21" s="9"/>
      <c r="HOM21" s="9"/>
      <c r="HON21" s="9"/>
      <c r="HOO21" s="9"/>
      <c r="HOP21" s="9"/>
      <c r="HOQ21" s="9"/>
      <c r="HOR21" s="9"/>
      <c r="HOS21" s="9"/>
      <c r="HOT21" s="9"/>
      <c r="HOU21" s="9"/>
      <c r="HOV21" s="9"/>
      <c r="HOW21" s="9"/>
      <c r="HOX21" s="9"/>
      <c r="HOY21" s="9"/>
      <c r="HOZ21" s="9"/>
      <c r="HPA21" s="9"/>
      <c r="HPB21" s="9"/>
      <c r="HPC21" s="9"/>
      <c r="HPD21" s="9"/>
      <c r="HPE21" s="9"/>
      <c r="HPF21" s="9"/>
      <c r="HPG21" s="9"/>
      <c r="HPH21" s="9"/>
      <c r="HPI21" s="9"/>
      <c r="HPJ21" s="9"/>
      <c r="HPK21" s="9"/>
      <c r="HPL21" s="9"/>
      <c r="HPM21" s="9"/>
      <c r="HPN21" s="9"/>
      <c r="HPO21" s="9"/>
      <c r="HPP21" s="9"/>
      <c r="HPQ21" s="9"/>
      <c r="HPR21" s="9"/>
      <c r="HPS21" s="9"/>
      <c r="HPT21" s="9"/>
      <c r="HPU21" s="9"/>
      <c r="HPV21" s="9"/>
      <c r="HPW21" s="9"/>
      <c r="HPX21" s="9"/>
      <c r="HPY21" s="9"/>
      <c r="HPZ21" s="9"/>
      <c r="HQA21" s="9"/>
      <c r="HQB21" s="9"/>
      <c r="HQC21" s="9"/>
      <c r="HQD21" s="9"/>
      <c r="HQE21" s="9"/>
      <c r="HQF21" s="9"/>
      <c r="HQG21" s="9"/>
      <c r="HQH21" s="9"/>
      <c r="HQI21" s="9"/>
      <c r="HQJ21" s="9"/>
      <c r="HQK21" s="9"/>
      <c r="HQL21" s="9"/>
      <c r="HQM21" s="9"/>
      <c r="HQN21" s="9"/>
      <c r="HQO21" s="9"/>
      <c r="HQP21" s="9"/>
      <c r="HQQ21" s="9"/>
      <c r="HQR21" s="9"/>
      <c r="HQS21" s="9"/>
      <c r="HQT21" s="9"/>
      <c r="HQU21" s="9"/>
      <c r="HQV21" s="9"/>
      <c r="HQW21" s="9"/>
      <c r="HQX21" s="9"/>
      <c r="HQY21" s="9"/>
      <c r="HQZ21" s="9"/>
      <c r="HRA21" s="9"/>
      <c r="HRB21" s="9"/>
      <c r="HRC21" s="9"/>
      <c r="HRD21" s="9"/>
      <c r="HRE21" s="9"/>
      <c r="HRF21" s="9"/>
      <c r="HRG21" s="9"/>
      <c r="HRH21" s="9"/>
      <c r="HRI21" s="9"/>
      <c r="HRJ21" s="9"/>
      <c r="HRK21" s="9"/>
      <c r="HRL21" s="9"/>
      <c r="HRM21" s="9"/>
      <c r="HRN21" s="9"/>
      <c r="HRO21" s="9"/>
      <c r="HRP21" s="9"/>
      <c r="HRQ21" s="9"/>
      <c r="HRR21" s="9"/>
      <c r="HRS21" s="9"/>
      <c r="HRT21" s="9"/>
      <c r="HRU21" s="9"/>
      <c r="HRV21" s="9"/>
      <c r="HRW21" s="9"/>
      <c r="HRX21" s="9"/>
      <c r="HRY21" s="9"/>
      <c r="HRZ21" s="9"/>
      <c r="HSA21" s="9"/>
      <c r="HSB21" s="9"/>
      <c r="HSC21" s="9"/>
      <c r="HSD21" s="9"/>
      <c r="HSE21" s="9"/>
      <c r="HSF21" s="9"/>
      <c r="HSG21" s="9"/>
      <c r="HSH21" s="9"/>
      <c r="HSI21" s="9"/>
      <c r="HSJ21" s="9"/>
      <c r="HSK21" s="9"/>
      <c r="HSL21" s="9"/>
      <c r="HSM21" s="9"/>
      <c r="HSN21" s="9"/>
      <c r="HSO21" s="9"/>
      <c r="HSP21" s="9"/>
      <c r="HSQ21" s="9"/>
      <c r="HSR21" s="9"/>
      <c r="HSS21" s="9"/>
      <c r="HST21" s="9"/>
      <c r="HSU21" s="9"/>
      <c r="HSV21" s="9"/>
      <c r="HSW21" s="9"/>
      <c r="HSX21" s="9"/>
      <c r="HSY21" s="9"/>
      <c r="HSZ21" s="9"/>
      <c r="HTA21" s="9"/>
      <c r="HTB21" s="9"/>
      <c r="HTC21" s="9"/>
      <c r="HTD21" s="9"/>
      <c r="HTE21" s="9"/>
      <c r="HTF21" s="9"/>
      <c r="HTG21" s="9"/>
      <c r="HTH21" s="9"/>
      <c r="HTI21" s="9"/>
      <c r="HTJ21" s="9"/>
      <c r="HTK21" s="9"/>
      <c r="HTL21" s="9"/>
      <c r="HTM21" s="9"/>
      <c r="HTN21" s="9"/>
      <c r="HTO21" s="9"/>
      <c r="HTP21" s="9"/>
      <c r="HTQ21" s="9"/>
      <c r="HTR21" s="9"/>
      <c r="HTS21" s="9"/>
      <c r="HTT21" s="9"/>
      <c r="HTU21" s="9"/>
      <c r="HTV21" s="9"/>
      <c r="HTW21" s="9"/>
      <c r="HTX21" s="9"/>
      <c r="HTY21" s="9"/>
      <c r="HTZ21" s="9"/>
      <c r="HUA21" s="9"/>
      <c r="HUB21" s="9"/>
      <c r="HUC21" s="9"/>
      <c r="HUD21" s="9"/>
      <c r="HUE21" s="9"/>
      <c r="HUF21" s="9"/>
      <c r="HUG21" s="9"/>
      <c r="HUH21" s="9"/>
      <c r="HUI21" s="9"/>
      <c r="HUJ21" s="9"/>
      <c r="HUK21" s="9"/>
      <c r="HUL21" s="9"/>
      <c r="HUM21" s="9"/>
      <c r="HUN21" s="9"/>
      <c r="HUO21" s="9"/>
      <c r="HUP21" s="9"/>
      <c r="HUQ21" s="9"/>
      <c r="HUR21" s="9"/>
      <c r="HUS21" s="9"/>
      <c r="HUT21" s="9"/>
      <c r="HUU21" s="9"/>
      <c r="HUV21" s="9"/>
      <c r="HUW21" s="9"/>
      <c r="HUX21" s="9"/>
      <c r="HUY21" s="9"/>
      <c r="HUZ21" s="9"/>
      <c r="HVA21" s="9"/>
      <c r="HVB21" s="9"/>
      <c r="HVC21" s="9"/>
      <c r="HVD21" s="9"/>
      <c r="HVE21" s="9"/>
      <c r="HVF21" s="9"/>
      <c r="HVG21" s="9"/>
      <c r="HVH21" s="9"/>
      <c r="HVI21" s="9"/>
      <c r="HVJ21" s="9"/>
      <c r="HVK21" s="9"/>
      <c r="HVL21" s="9"/>
      <c r="HVM21" s="9"/>
      <c r="HVN21" s="9"/>
      <c r="HVO21" s="9"/>
      <c r="HVP21" s="9"/>
      <c r="HVQ21" s="9"/>
      <c r="HVR21" s="9"/>
      <c r="HVS21" s="9"/>
      <c r="HVT21" s="9"/>
      <c r="HVU21" s="9"/>
      <c r="HVV21" s="9"/>
      <c r="HVW21" s="9"/>
      <c r="HVX21" s="9"/>
      <c r="HVY21" s="9"/>
      <c r="HVZ21" s="9"/>
      <c r="HWA21" s="9"/>
      <c r="HWB21" s="9"/>
      <c r="HWC21" s="9"/>
      <c r="HWD21" s="9"/>
      <c r="HWE21" s="9"/>
      <c r="HWF21" s="9"/>
      <c r="HWG21" s="9"/>
      <c r="HWH21" s="9"/>
      <c r="HWI21" s="9"/>
      <c r="HWJ21" s="9"/>
      <c r="HWK21" s="9"/>
      <c r="HWL21" s="9"/>
      <c r="HWM21" s="9"/>
      <c r="HWN21" s="9"/>
      <c r="HWO21" s="9"/>
      <c r="HWP21" s="9"/>
      <c r="HWQ21" s="9"/>
      <c r="HWR21" s="9"/>
      <c r="HWS21" s="9"/>
      <c r="HWT21" s="9"/>
      <c r="HWU21" s="9"/>
      <c r="HWV21" s="9"/>
      <c r="HWW21" s="9"/>
      <c r="HWX21" s="9"/>
      <c r="HWY21" s="9"/>
      <c r="HWZ21" s="9"/>
      <c r="HXA21" s="9"/>
      <c r="HXB21" s="9"/>
      <c r="HXC21" s="9"/>
      <c r="HXD21" s="9"/>
      <c r="HXE21" s="9"/>
      <c r="HXF21" s="9"/>
      <c r="HXG21" s="9"/>
      <c r="HXH21" s="9"/>
      <c r="HXI21" s="9"/>
      <c r="HXJ21" s="9"/>
      <c r="HXK21" s="9"/>
      <c r="HXL21" s="9"/>
      <c r="HXM21" s="9"/>
      <c r="HXN21" s="9"/>
      <c r="HXO21" s="9"/>
      <c r="HXP21" s="9"/>
      <c r="HXQ21" s="9"/>
      <c r="HXR21" s="9"/>
      <c r="HXS21" s="9"/>
      <c r="HXT21" s="9"/>
      <c r="HXU21" s="9"/>
      <c r="HXV21" s="9"/>
      <c r="HXW21" s="9"/>
      <c r="HXX21" s="9"/>
      <c r="HXY21" s="9"/>
      <c r="HXZ21" s="9"/>
      <c r="HYA21" s="9"/>
      <c r="HYB21" s="9"/>
      <c r="HYC21" s="9"/>
      <c r="HYD21" s="9"/>
      <c r="HYE21" s="9"/>
      <c r="HYF21" s="9"/>
      <c r="HYG21" s="9"/>
      <c r="HYH21" s="9"/>
      <c r="HYI21" s="9"/>
      <c r="HYJ21" s="9"/>
      <c r="HYK21" s="9"/>
      <c r="HYL21" s="9"/>
      <c r="HYM21" s="9"/>
      <c r="HYN21" s="9"/>
      <c r="HYO21" s="9"/>
      <c r="HYP21" s="9"/>
      <c r="HYQ21" s="9"/>
      <c r="HYR21" s="9"/>
      <c r="HYS21" s="9"/>
      <c r="HYT21" s="9"/>
      <c r="HYU21" s="9"/>
      <c r="HYV21" s="9"/>
      <c r="HYW21" s="9"/>
      <c r="HYX21" s="9"/>
      <c r="HYY21" s="9"/>
      <c r="HYZ21" s="9"/>
      <c r="HZA21" s="9"/>
      <c r="HZB21" s="9"/>
      <c r="HZC21" s="9"/>
      <c r="HZD21" s="9"/>
      <c r="HZE21" s="9"/>
      <c r="HZF21" s="9"/>
      <c r="HZG21" s="9"/>
      <c r="HZH21" s="9"/>
      <c r="HZI21" s="9"/>
      <c r="HZJ21" s="9"/>
      <c r="HZK21" s="9"/>
      <c r="HZL21" s="9"/>
      <c r="HZM21" s="9"/>
      <c r="HZN21" s="9"/>
      <c r="HZO21" s="9"/>
      <c r="HZP21" s="9"/>
      <c r="HZQ21" s="9"/>
      <c r="HZR21" s="9"/>
      <c r="HZS21" s="9"/>
      <c r="HZT21" s="9"/>
      <c r="HZU21" s="9"/>
      <c r="HZV21" s="9"/>
      <c r="HZW21" s="9"/>
      <c r="HZX21" s="9"/>
      <c r="HZY21" s="9"/>
      <c r="HZZ21" s="9"/>
      <c r="IAA21" s="9"/>
      <c r="IAB21" s="9"/>
      <c r="IAC21" s="9"/>
      <c r="IAD21" s="9"/>
      <c r="IAE21" s="9"/>
      <c r="IAF21" s="9"/>
      <c r="IAG21" s="9"/>
      <c r="IAH21" s="9"/>
      <c r="IAI21" s="9"/>
      <c r="IAJ21" s="9"/>
      <c r="IAK21" s="9"/>
      <c r="IAL21" s="9"/>
      <c r="IAM21" s="9"/>
      <c r="IAN21" s="9"/>
      <c r="IAO21" s="9"/>
      <c r="IAP21" s="9"/>
      <c r="IAQ21" s="9"/>
      <c r="IAR21" s="9"/>
      <c r="IAS21" s="9"/>
      <c r="IAT21" s="9"/>
      <c r="IAU21" s="9"/>
      <c r="IAV21" s="9"/>
      <c r="IAW21" s="9"/>
      <c r="IAX21" s="9"/>
      <c r="IAY21" s="9"/>
      <c r="IAZ21" s="9"/>
      <c r="IBA21" s="9"/>
      <c r="IBB21" s="9"/>
      <c r="IBC21" s="9"/>
      <c r="IBD21" s="9"/>
      <c r="IBE21" s="9"/>
      <c r="IBF21" s="9"/>
      <c r="IBG21" s="9"/>
      <c r="IBH21" s="9"/>
      <c r="IBI21" s="9"/>
      <c r="IBJ21" s="9"/>
      <c r="IBK21" s="9"/>
      <c r="IBL21" s="9"/>
      <c r="IBM21" s="9"/>
      <c r="IBN21" s="9"/>
      <c r="IBO21" s="9"/>
      <c r="IBP21" s="9"/>
      <c r="IBQ21" s="9"/>
      <c r="IBR21" s="9"/>
      <c r="IBS21" s="9"/>
      <c r="IBT21" s="9"/>
      <c r="IBU21" s="9"/>
      <c r="IBV21" s="9"/>
      <c r="IBW21" s="9"/>
      <c r="IBX21" s="9"/>
      <c r="IBY21" s="9"/>
      <c r="IBZ21" s="9"/>
      <c r="ICA21" s="9"/>
      <c r="ICB21" s="9"/>
      <c r="ICC21" s="9"/>
      <c r="ICD21" s="9"/>
      <c r="ICE21" s="9"/>
      <c r="ICF21" s="9"/>
      <c r="ICG21" s="9"/>
      <c r="ICH21" s="9"/>
      <c r="ICI21" s="9"/>
      <c r="ICJ21" s="9"/>
      <c r="ICK21" s="9"/>
      <c r="ICL21" s="9"/>
      <c r="ICM21" s="9"/>
      <c r="ICN21" s="9"/>
      <c r="ICO21" s="9"/>
      <c r="ICP21" s="9"/>
      <c r="ICQ21" s="9"/>
      <c r="ICR21" s="9"/>
      <c r="ICS21" s="9"/>
      <c r="ICT21" s="9"/>
      <c r="ICU21" s="9"/>
      <c r="ICV21" s="9"/>
      <c r="ICW21" s="9"/>
      <c r="ICX21" s="9"/>
      <c r="ICY21" s="9"/>
      <c r="ICZ21" s="9"/>
      <c r="IDA21" s="9"/>
      <c r="IDB21" s="9"/>
      <c r="IDC21" s="9"/>
      <c r="IDD21" s="9"/>
      <c r="IDE21" s="9"/>
      <c r="IDF21" s="9"/>
      <c r="IDG21" s="9"/>
      <c r="IDH21" s="9"/>
      <c r="IDI21" s="9"/>
      <c r="IDJ21" s="9"/>
      <c r="IDK21" s="9"/>
      <c r="IDL21" s="9"/>
      <c r="IDM21" s="9"/>
      <c r="IDN21" s="9"/>
      <c r="IDO21" s="9"/>
      <c r="IDP21" s="9"/>
      <c r="IDQ21" s="9"/>
      <c r="IDR21" s="9"/>
      <c r="IDS21" s="9"/>
      <c r="IDT21" s="9"/>
      <c r="IDU21" s="9"/>
      <c r="IDV21" s="9"/>
      <c r="IDW21" s="9"/>
      <c r="IDX21" s="9"/>
      <c r="IDY21" s="9"/>
      <c r="IDZ21" s="9"/>
      <c r="IEA21" s="9"/>
      <c r="IEB21" s="9"/>
      <c r="IEC21" s="9"/>
      <c r="IED21" s="9"/>
      <c r="IEE21" s="9"/>
      <c r="IEF21" s="9"/>
      <c r="IEG21" s="9"/>
      <c r="IEH21" s="9"/>
      <c r="IEI21" s="9"/>
      <c r="IEJ21" s="9"/>
      <c r="IEK21" s="9"/>
      <c r="IEL21" s="9"/>
      <c r="IEM21" s="9"/>
      <c r="IEN21" s="9"/>
      <c r="IEO21" s="9"/>
      <c r="IEP21" s="9"/>
      <c r="IEQ21" s="9"/>
      <c r="IER21" s="9"/>
      <c r="IES21" s="9"/>
      <c r="IET21" s="9"/>
      <c r="IEU21" s="9"/>
      <c r="IEV21" s="9"/>
      <c r="IEW21" s="9"/>
      <c r="IEX21" s="9"/>
      <c r="IEY21" s="9"/>
      <c r="IEZ21" s="9"/>
      <c r="IFA21" s="9"/>
      <c r="IFB21" s="9"/>
      <c r="IFC21" s="9"/>
      <c r="IFD21" s="9"/>
      <c r="IFE21" s="9"/>
      <c r="IFF21" s="9"/>
      <c r="IFG21" s="9"/>
      <c r="IFH21" s="9"/>
      <c r="IFI21" s="9"/>
      <c r="IFJ21" s="9"/>
      <c r="IFK21" s="9"/>
      <c r="IFL21" s="9"/>
      <c r="IFM21" s="9"/>
      <c r="IFN21" s="9"/>
      <c r="IFO21" s="9"/>
      <c r="IFP21" s="9"/>
      <c r="IFQ21" s="9"/>
      <c r="IFR21" s="9"/>
      <c r="IFS21" s="9"/>
      <c r="IFT21" s="9"/>
      <c r="IFU21" s="9"/>
      <c r="IFV21" s="9"/>
      <c r="IFW21" s="9"/>
      <c r="IFX21" s="9"/>
      <c r="IFY21" s="9"/>
      <c r="IFZ21" s="9"/>
      <c r="IGA21" s="9"/>
      <c r="IGB21" s="9"/>
      <c r="IGC21" s="9"/>
      <c r="IGD21" s="9"/>
      <c r="IGE21" s="9"/>
      <c r="IGF21" s="9"/>
      <c r="IGG21" s="9"/>
      <c r="IGH21" s="9"/>
      <c r="IGI21" s="9"/>
      <c r="IGJ21" s="9"/>
      <c r="IGK21" s="9"/>
      <c r="IGL21" s="9"/>
      <c r="IGM21" s="9"/>
      <c r="IGN21" s="9"/>
      <c r="IGO21" s="9"/>
      <c r="IGP21" s="9"/>
      <c r="IGQ21" s="9"/>
      <c r="IGR21" s="9"/>
      <c r="IGS21" s="9"/>
      <c r="IGT21" s="9"/>
      <c r="IGU21" s="9"/>
      <c r="IGV21" s="9"/>
      <c r="IGW21" s="9"/>
      <c r="IGX21" s="9"/>
      <c r="IGY21" s="9"/>
      <c r="IGZ21" s="9"/>
      <c r="IHA21" s="9"/>
      <c r="IHB21" s="9"/>
      <c r="IHC21" s="9"/>
      <c r="IHD21" s="9"/>
      <c r="IHE21" s="9"/>
      <c r="IHF21" s="9"/>
      <c r="IHG21" s="9"/>
      <c r="IHH21" s="9"/>
      <c r="IHI21" s="9"/>
      <c r="IHJ21" s="9"/>
      <c r="IHK21" s="9"/>
      <c r="IHL21" s="9"/>
      <c r="IHM21" s="9"/>
      <c r="IHN21" s="9"/>
      <c r="IHO21" s="9"/>
      <c r="IHP21" s="9"/>
      <c r="IHQ21" s="9"/>
      <c r="IHR21" s="9"/>
      <c r="IHS21" s="9"/>
      <c r="IHT21" s="9"/>
      <c r="IHU21" s="9"/>
      <c r="IHV21" s="9"/>
      <c r="IHW21" s="9"/>
      <c r="IHX21" s="9"/>
      <c r="IHY21" s="9"/>
      <c r="IHZ21" s="9"/>
      <c r="IIA21" s="9"/>
      <c r="IIB21" s="9"/>
      <c r="IIC21" s="9"/>
      <c r="IID21" s="9"/>
      <c r="IIE21" s="9"/>
      <c r="IIF21" s="9"/>
      <c r="IIG21" s="9"/>
      <c r="IIH21" s="9"/>
      <c r="III21" s="9"/>
      <c r="IIJ21" s="9"/>
      <c r="IIK21" s="9"/>
      <c r="IIL21" s="9"/>
      <c r="IIM21" s="9"/>
      <c r="IIN21" s="9"/>
      <c r="IIO21" s="9"/>
      <c r="IIP21" s="9"/>
      <c r="IIQ21" s="9"/>
      <c r="IIR21" s="9"/>
      <c r="IIS21" s="9"/>
      <c r="IIT21" s="9"/>
      <c r="IIU21" s="9"/>
      <c r="IIV21" s="9"/>
      <c r="IIW21" s="9"/>
      <c r="IIX21" s="9"/>
      <c r="IIY21" s="9"/>
      <c r="IIZ21" s="9"/>
      <c r="IJA21" s="9"/>
      <c r="IJB21" s="9"/>
      <c r="IJC21" s="9"/>
      <c r="IJD21" s="9"/>
      <c r="IJE21" s="9"/>
      <c r="IJF21" s="9"/>
      <c r="IJG21" s="9"/>
      <c r="IJH21" s="9"/>
      <c r="IJI21" s="9"/>
      <c r="IJJ21" s="9"/>
      <c r="IJK21" s="9"/>
      <c r="IJL21" s="9"/>
      <c r="IJM21" s="9"/>
      <c r="IJN21" s="9"/>
      <c r="IJO21" s="9"/>
      <c r="IJP21" s="9"/>
      <c r="IJQ21" s="9"/>
      <c r="IJR21" s="9"/>
      <c r="IJS21" s="9"/>
      <c r="IJT21" s="9"/>
      <c r="IJU21" s="9"/>
      <c r="IJV21" s="9"/>
      <c r="IJW21" s="9"/>
      <c r="IJX21" s="9"/>
      <c r="IJY21" s="9"/>
      <c r="IJZ21" s="9"/>
      <c r="IKA21" s="9"/>
      <c r="IKB21" s="9"/>
      <c r="IKC21" s="9"/>
      <c r="IKD21" s="9"/>
      <c r="IKE21" s="9"/>
      <c r="IKF21" s="9"/>
      <c r="IKG21" s="9"/>
      <c r="IKH21" s="9"/>
      <c r="IKI21" s="9"/>
      <c r="IKJ21" s="9"/>
      <c r="IKK21" s="9"/>
      <c r="IKL21" s="9"/>
      <c r="IKM21" s="9"/>
      <c r="IKN21" s="9"/>
      <c r="IKO21" s="9"/>
      <c r="IKP21" s="9"/>
      <c r="IKQ21" s="9"/>
      <c r="IKR21" s="9"/>
      <c r="IKS21" s="9"/>
      <c r="IKT21" s="9"/>
      <c r="IKU21" s="9"/>
      <c r="IKV21" s="9"/>
      <c r="IKW21" s="9"/>
      <c r="IKX21" s="9"/>
      <c r="IKY21" s="9"/>
      <c r="IKZ21" s="9"/>
      <c r="ILA21" s="9"/>
      <c r="ILB21" s="9"/>
      <c r="ILC21" s="9"/>
      <c r="ILD21" s="9"/>
      <c r="ILE21" s="9"/>
      <c r="ILF21" s="9"/>
      <c r="ILG21" s="9"/>
      <c r="ILH21" s="9"/>
      <c r="ILI21" s="9"/>
      <c r="ILJ21" s="9"/>
      <c r="ILK21" s="9"/>
      <c r="ILL21" s="9"/>
      <c r="ILM21" s="9"/>
      <c r="ILN21" s="9"/>
      <c r="ILO21" s="9"/>
      <c r="ILP21" s="9"/>
      <c r="ILQ21" s="9"/>
      <c r="ILR21" s="9"/>
      <c r="ILS21" s="9"/>
      <c r="ILT21" s="9"/>
      <c r="ILU21" s="9"/>
      <c r="ILV21" s="9"/>
      <c r="ILW21" s="9"/>
      <c r="ILX21" s="9"/>
      <c r="ILY21" s="9"/>
      <c r="ILZ21" s="9"/>
      <c r="IMA21" s="9"/>
      <c r="IMB21" s="9"/>
      <c r="IMC21" s="9"/>
      <c r="IMD21" s="9"/>
      <c r="IME21" s="9"/>
      <c r="IMF21" s="9"/>
      <c r="IMG21" s="9"/>
      <c r="IMH21" s="9"/>
      <c r="IMI21" s="9"/>
      <c r="IMJ21" s="9"/>
      <c r="IMK21" s="9"/>
      <c r="IML21" s="9"/>
      <c r="IMM21" s="9"/>
      <c r="IMN21" s="9"/>
      <c r="IMO21" s="9"/>
      <c r="IMP21" s="9"/>
      <c r="IMQ21" s="9"/>
      <c r="IMR21" s="9"/>
      <c r="IMS21" s="9"/>
      <c r="IMT21" s="9"/>
      <c r="IMU21" s="9"/>
      <c r="IMV21" s="9"/>
      <c r="IMW21" s="9"/>
      <c r="IMX21" s="9"/>
      <c r="IMY21" s="9"/>
      <c r="IMZ21" s="9"/>
      <c r="INA21" s="9"/>
      <c r="INB21" s="9"/>
      <c r="INC21" s="9"/>
      <c r="IND21" s="9"/>
      <c r="INE21" s="9"/>
      <c r="INF21" s="9"/>
      <c r="ING21" s="9"/>
      <c r="INH21" s="9"/>
      <c r="INI21" s="9"/>
      <c r="INJ21" s="9"/>
      <c r="INK21" s="9"/>
      <c r="INL21" s="9"/>
      <c r="INM21" s="9"/>
      <c r="INN21" s="9"/>
      <c r="INO21" s="9"/>
      <c r="INP21" s="9"/>
      <c r="INQ21" s="9"/>
      <c r="INR21" s="9"/>
      <c r="INS21" s="9"/>
      <c r="INT21" s="9"/>
      <c r="INU21" s="9"/>
      <c r="INV21" s="9"/>
      <c r="INW21" s="9"/>
      <c r="INX21" s="9"/>
      <c r="INY21" s="9"/>
      <c r="INZ21" s="9"/>
      <c r="IOA21" s="9"/>
      <c r="IOB21" s="9"/>
      <c r="IOC21" s="9"/>
      <c r="IOD21" s="9"/>
      <c r="IOE21" s="9"/>
      <c r="IOF21" s="9"/>
      <c r="IOG21" s="9"/>
      <c r="IOH21" s="9"/>
      <c r="IOI21" s="9"/>
      <c r="IOJ21" s="9"/>
      <c r="IOK21" s="9"/>
      <c r="IOL21" s="9"/>
      <c r="IOM21" s="9"/>
      <c r="ION21" s="9"/>
      <c r="IOO21" s="9"/>
      <c r="IOP21" s="9"/>
      <c r="IOQ21" s="9"/>
      <c r="IOR21" s="9"/>
      <c r="IOS21" s="9"/>
      <c r="IOT21" s="9"/>
      <c r="IOU21" s="9"/>
      <c r="IOV21" s="9"/>
      <c r="IOW21" s="9"/>
      <c r="IOX21" s="9"/>
      <c r="IOY21" s="9"/>
      <c r="IOZ21" s="9"/>
      <c r="IPA21" s="9"/>
      <c r="IPB21" s="9"/>
      <c r="IPC21" s="9"/>
      <c r="IPD21" s="9"/>
      <c r="IPE21" s="9"/>
      <c r="IPF21" s="9"/>
      <c r="IPG21" s="9"/>
      <c r="IPH21" s="9"/>
      <c r="IPI21" s="9"/>
      <c r="IPJ21" s="9"/>
      <c r="IPK21" s="9"/>
      <c r="IPL21" s="9"/>
      <c r="IPM21" s="9"/>
      <c r="IPN21" s="9"/>
      <c r="IPO21" s="9"/>
      <c r="IPP21" s="9"/>
      <c r="IPQ21" s="9"/>
      <c r="IPR21" s="9"/>
      <c r="IPS21" s="9"/>
      <c r="IPT21" s="9"/>
      <c r="IPU21" s="9"/>
      <c r="IPV21" s="9"/>
      <c r="IPW21" s="9"/>
      <c r="IPX21" s="9"/>
      <c r="IPY21" s="9"/>
      <c r="IPZ21" s="9"/>
      <c r="IQA21" s="9"/>
      <c r="IQB21" s="9"/>
      <c r="IQC21" s="9"/>
      <c r="IQD21" s="9"/>
      <c r="IQE21" s="9"/>
      <c r="IQF21" s="9"/>
      <c r="IQG21" s="9"/>
      <c r="IQH21" s="9"/>
      <c r="IQI21" s="9"/>
      <c r="IQJ21" s="9"/>
      <c r="IQK21" s="9"/>
      <c r="IQL21" s="9"/>
      <c r="IQM21" s="9"/>
      <c r="IQN21" s="9"/>
      <c r="IQO21" s="9"/>
      <c r="IQP21" s="9"/>
      <c r="IQQ21" s="9"/>
      <c r="IQR21" s="9"/>
      <c r="IQS21" s="9"/>
      <c r="IQT21" s="9"/>
      <c r="IQU21" s="9"/>
      <c r="IQV21" s="9"/>
      <c r="IQW21" s="9"/>
      <c r="IQX21" s="9"/>
      <c r="IQY21" s="9"/>
      <c r="IQZ21" s="9"/>
      <c r="IRA21" s="9"/>
      <c r="IRB21" s="9"/>
      <c r="IRC21" s="9"/>
      <c r="IRD21" s="9"/>
      <c r="IRE21" s="9"/>
      <c r="IRF21" s="9"/>
      <c r="IRG21" s="9"/>
      <c r="IRH21" s="9"/>
      <c r="IRI21" s="9"/>
      <c r="IRJ21" s="9"/>
      <c r="IRK21" s="9"/>
      <c r="IRL21" s="9"/>
      <c r="IRM21" s="9"/>
      <c r="IRN21" s="9"/>
      <c r="IRO21" s="9"/>
      <c r="IRP21" s="9"/>
      <c r="IRQ21" s="9"/>
      <c r="IRR21" s="9"/>
      <c r="IRS21" s="9"/>
      <c r="IRT21" s="9"/>
      <c r="IRU21" s="9"/>
      <c r="IRV21" s="9"/>
      <c r="IRW21" s="9"/>
      <c r="IRX21" s="9"/>
      <c r="IRY21" s="9"/>
      <c r="IRZ21" s="9"/>
      <c r="ISA21" s="9"/>
      <c r="ISB21" s="9"/>
      <c r="ISC21" s="9"/>
      <c r="ISD21" s="9"/>
      <c r="ISE21" s="9"/>
      <c r="ISF21" s="9"/>
      <c r="ISG21" s="9"/>
      <c r="ISH21" s="9"/>
      <c r="ISI21" s="9"/>
      <c r="ISJ21" s="9"/>
      <c r="ISK21" s="9"/>
      <c r="ISL21" s="9"/>
      <c r="ISM21" s="9"/>
      <c r="ISN21" s="9"/>
      <c r="ISO21" s="9"/>
      <c r="ISP21" s="9"/>
      <c r="ISQ21" s="9"/>
      <c r="ISR21" s="9"/>
      <c r="ISS21" s="9"/>
      <c r="IST21" s="9"/>
      <c r="ISU21" s="9"/>
      <c r="ISV21" s="9"/>
      <c r="ISW21" s="9"/>
      <c r="ISX21" s="9"/>
      <c r="ISY21" s="9"/>
      <c r="ISZ21" s="9"/>
      <c r="ITA21" s="9"/>
      <c r="ITB21" s="9"/>
      <c r="ITC21" s="9"/>
      <c r="ITD21" s="9"/>
      <c r="ITE21" s="9"/>
      <c r="ITF21" s="9"/>
      <c r="ITG21" s="9"/>
      <c r="ITH21" s="9"/>
      <c r="ITI21" s="9"/>
      <c r="ITJ21" s="9"/>
      <c r="ITK21" s="9"/>
      <c r="ITL21" s="9"/>
      <c r="ITM21" s="9"/>
      <c r="ITN21" s="9"/>
      <c r="ITO21" s="9"/>
      <c r="ITP21" s="9"/>
      <c r="ITQ21" s="9"/>
      <c r="ITR21" s="9"/>
      <c r="ITS21" s="9"/>
      <c r="ITT21" s="9"/>
      <c r="ITU21" s="9"/>
      <c r="ITV21" s="9"/>
      <c r="ITW21" s="9"/>
      <c r="ITX21" s="9"/>
      <c r="ITY21" s="9"/>
      <c r="ITZ21" s="9"/>
      <c r="IUA21" s="9"/>
      <c r="IUB21" s="9"/>
      <c r="IUC21" s="9"/>
      <c r="IUD21" s="9"/>
      <c r="IUE21" s="9"/>
      <c r="IUF21" s="9"/>
      <c r="IUG21" s="9"/>
      <c r="IUH21" s="9"/>
      <c r="IUI21" s="9"/>
      <c r="IUJ21" s="9"/>
      <c r="IUK21" s="9"/>
      <c r="IUL21" s="9"/>
      <c r="IUM21" s="9"/>
      <c r="IUN21" s="9"/>
      <c r="IUO21" s="9"/>
      <c r="IUP21" s="9"/>
      <c r="IUQ21" s="9"/>
      <c r="IUR21" s="9"/>
      <c r="IUS21" s="9"/>
      <c r="IUT21" s="9"/>
      <c r="IUU21" s="9"/>
      <c r="IUV21" s="9"/>
      <c r="IUW21" s="9"/>
      <c r="IUX21" s="9"/>
      <c r="IUY21" s="9"/>
      <c r="IUZ21" s="9"/>
      <c r="IVA21" s="9"/>
      <c r="IVB21" s="9"/>
      <c r="IVC21" s="9"/>
      <c r="IVD21" s="9"/>
      <c r="IVE21" s="9"/>
      <c r="IVF21" s="9"/>
      <c r="IVG21" s="9"/>
      <c r="IVH21" s="9"/>
      <c r="IVI21" s="9"/>
      <c r="IVJ21" s="9"/>
      <c r="IVK21" s="9"/>
      <c r="IVL21" s="9"/>
      <c r="IVM21" s="9"/>
      <c r="IVN21" s="9"/>
      <c r="IVO21" s="9"/>
      <c r="IVP21" s="9"/>
      <c r="IVQ21" s="9"/>
      <c r="IVR21" s="9"/>
      <c r="IVS21" s="9"/>
      <c r="IVT21" s="9"/>
      <c r="IVU21" s="9"/>
      <c r="IVV21" s="9"/>
      <c r="IVW21" s="9"/>
      <c r="IVX21" s="9"/>
      <c r="IVY21" s="9"/>
      <c r="IVZ21" s="9"/>
      <c r="IWA21" s="9"/>
      <c r="IWB21" s="9"/>
      <c r="IWC21" s="9"/>
      <c r="IWD21" s="9"/>
      <c r="IWE21" s="9"/>
      <c r="IWF21" s="9"/>
      <c r="IWG21" s="9"/>
      <c r="IWH21" s="9"/>
      <c r="IWI21" s="9"/>
      <c r="IWJ21" s="9"/>
      <c r="IWK21" s="9"/>
      <c r="IWL21" s="9"/>
      <c r="IWM21" s="9"/>
      <c r="IWN21" s="9"/>
      <c r="IWO21" s="9"/>
      <c r="IWP21" s="9"/>
      <c r="IWQ21" s="9"/>
      <c r="IWR21" s="9"/>
      <c r="IWS21" s="9"/>
      <c r="IWT21" s="9"/>
      <c r="IWU21" s="9"/>
      <c r="IWV21" s="9"/>
      <c r="IWW21" s="9"/>
      <c r="IWX21" s="9"/>
      <c r="IWY21" s="9"/>
      <c r="IWZ21" s="9"/>
      <c r="IXA21" s="9"/>
      <c r="IXB21" s="9"/>
      <c r="IXC21" s="9"/>
      <c r="IXD21" s="9"/>
      <c r="IXE21" s="9"/>
      <c r="IXF21" s="9"/>
      <c r="IXG21" s="9"/>
      <c r="IXH21" s="9"/>
      <c r="IXI21" s="9"/>
      <c r="IXJ21" s="9"/>
      <c r="IXK21" s="9"/>
      <c r="IXL21" s="9"/>
      <c r="IXM21" s="9"/>
      <c r="IXN21" s="9"/>
      <c r="IXO21" s="9"/>
      <c r="IXP21" s="9"/>
      <c r="IXQ21" s="9"/>
      <c r="IXR21" s="9"/>
      <c r="IXS21" s="9"/>
      <c r="IXT21" s="9"/>
      <c r="IXU21" s="9"/>
      <c r="IXV21" s="9"/>
      <c r="IXW21" s="9"/>
      <c r="IXX21" s="9"/>
      <c r="IXY21" s="9"/>
      <c r="IXZ21" s="9"/>
      <c r="IYA21" s="9"/>
      <c r="IYB21" s="9"/>
      <c r="IYC21" s="9"/>
      <c r="IYD21" s="9"/>
      <c r="IYE21" s="9"/>
      <c r="IYF21" s="9"/>
      <c r="IYG21" s="9"/>
      <c r="IYH21" s="9"/>
      <c r="IYI21" s="9"/>
      <c r="IYJ21" s="9"/>
      <c r="IYK21" s="9"/>
      <c r="IYL21" s="9"/>
      <c r="IYM21" s="9"/>
      <c r="IYN21" s="9"/>
      <c r="IYO21" s="9"/>
      <c r="IYP21" s="9"/>
      <c r="IYQ21" s="9"/>
      <c r="IYR21" s="9"/>
      <c r="IYS21" s="9"/>
      <c r="IYT21" s="9"/>
      <c r="IYU21" s="9"/>
      <c r="IYV21" s="9"/>
      <c r="IYW21" s="9"/>
      <c r="IYX21" s="9"/>
      <c r="IYY21" s="9"/>
      <c r="IYZ21" s="9"/>
      <c r="IZA21" s="9"/>
      <c r="IZB21" s="9"/>
      <c r="IZC21" s="9"/>
      <c r="IZD21" s="9"/>
      <c r="IZE21" s="9"/>
      <c r="IZF21" s="9"/>
      <c r="IZG21" s="9"/>
      <c r="IZH21" s="9"/>
      <c r="IZI21" s="9"/>
      <c r="IZJ21" s="9"/>
      <c r="IZK21" s="9"/>
      <c r="IZL21" s="9"/>
      <c r="IZM21" s="9"/>
      <c r="IZN21" s="9"/>
      <c r="IZO21" s="9"/>
      <c r="IZP21" s="9"/>
      <c r="IZQ21" s="9"/>
      <c r="IZR21" s="9"/>
      <c r="IZS21" s="9"/>
      <c r="IZT21" s="9"/>
      <c r="IZU21" s="9"/>
      <c r="IZV21" s="9"/>
      <c r="IZW21" s="9"/>
      <c r="IZX21" s="9"/>
      <c r="IZY21" s="9"/>
      <c r="IZZ21" s="9"/>
      <c r="JAA21" s="9"/>
      <c r="JAB21" s="9"/>
      <c r="JAC21" s="9"/>
      <c r="JAD21" s="9"/>
      <c r="JAE21" s="9"/>
      <c r="JAF21" s="9"/>
      <c r="JAG21" s="9"/>
      <c r="JAH21" s="9"/>
      <c r="JAI21" s="9"/>
      <c r="JAJ21" s="9"/>
      <c r="JAK21" s="9"/>
      <c r="JAL21" s="9"/>
      <c r="JAM21" s="9"/>
      <c r="JAN21" s="9"/>
      <c r="JAO21" s="9"/>
      <c r="JAP21" s="9"/>
      <c r="JAQ21" s="9"/>
      <c r="JAR21" s="9"/>
      <c r="JAS21" s="9"/>
      <c r="JAT21" s="9"/>
      <c r="JAU21" s="9"/>
      <c r="JAV21" s="9"/>
      <c r="JAW21" s="9"/>
      <c r="JAX21" s="9"/>
      <c r="JAY21" s="9"/>
      <c r="JAZ21" s="9"/>
      <c r="JBA21" s="9"/>
      <c r="JBB21" s="9"/>
      <c r="JBC21" s="9"/>
      <c r="JBD21" s="9"/>
      <c r="JBE21" s="9"/>
      <c r="JBF21" s="9"/>
      <c r="JBG21" s="9"/>
      <c r="JBH21" s="9"/>
      <c r="JBI21" s="9"/>
      <c r="JBJ21" s="9"/>
      <c r="JBK21" s="9"/>
      <c r="JBL21" s="9"/>
      <c r="JBM21" s="9"/>
      <c r="JBN21" s="9"/>
      <c r="JBO21" s="9"/>
      <c r="JBP21" s="9"/>
      <c r="JBQ21" s="9"/>
      <c r="JBR21" s="9"/>
      <c r="JBS21" s="9"/>
      <c r="JBT21" s="9"/>
      <c r="JBU21" s="9"/>
      <c r="JBV21" s="9"/>
      <c r="JBW21" s="9"/>
      <c r="JBX21" s="9"/>
      <c r="JBY21" s="9"/>
      <c r="JBZ21" s="9"/>
      <c r="JCA21" s="9"/>
      <c r="JCB21" s="9"/>
      <c r="JCC21" s="9"/>
      <c r="JCD21" s="9"/>
      <c r="JCE21" s="9"/>
      <c r="JCF21" s="9"/>
      <c r="JCG21" s="9"/>
      <c r="JCH21" s="9"/>
      <c r="JCI21" s="9"/>
      <c r="JCJ21" s="9"/>
      <c r="JCK21" s="9"/>
      <c r="JCL21" s="9"/>
      <c r="JCM21" s="9"/>
      <c r="JCN21" s="9"/>
      <c r="JCO21" s="9"/>
      <c r="JCP21" s="9"/>
      <c r="JCQ21" s="9"/>
      <c r="JCR21" s="9"/>
      <c r="JCS21" s="9"/>
      <c r="JCT21" s="9"/>
      <c r="JCU21" s="9"/>
      <c r="JCV21" s="9"/>
      <c r="JCW21" s="9"/>
      <c r="JCX21" s="9"/>
      <c r="JCY21" s="9"/>
      <c r="JCZ21" s="9"/>
      <c r="JDA21" s="9"/>
      <c r="JDB21" s="9"/>
      <c r="JDC21" s="9"/>
      <c r="JDD21" s="9"/>
      <c r="JDE21" s="9"/>
      <c r="JDF21" s="9"/>
      <c r="JDG21" s="9"/>
      <c r="JDH21" s="9"/>
      <c r="JDI21" s="9"/>
      <c r="JDJ21" s="9"/>
      <c r="JDK21" s="9"/>
      <c r="JDL21" s="9"/>
      <c r="JDM21" s="9"/>
      <c r="JDN21" s="9"/>
      <c r="JDO21" s="9"/>
      <c r="JDP21" s="9"/>
      <c r="JDQ21" s="9"/>
      <c r="JDR21" s="9"/>
      <c r="JDS21" s="9"/>
      <c r="JDT21" s="9"/>
      <c r="JDU21" s="9"/>
      <c r="JDV21" s="9"/>
      <c r="JDW21" s="9"/>
      <c r="JDX21" s="9"/>
      <c r="JDY21" s="9"/>
      <c r="JDZ21" s="9"/>
      <c r="JEA21" s="9"/>
      <c r="JEB21" s="9"/>
      <c r="JEC21" s="9"/>
      <c r="JED21" s="9"/>
      <c r="JEE21" s="9"/>
      <c r="JEF21" s="9"/>
      <c r="JEG21" s="9"/>
      <c r="JEH21" s="9"/>
      <c r="JEI21" s="9"/>
      <c r="JEJ21" s="9"/>
      <c r="JEK21" s="9"/>
      <c r="JEL21" s="9"/>
      <c r="JEM21" s="9"/>
      <c r="JEN21" s="9"/>
      <c r="JEO21" s="9"/>
      <c r="JEP21" s="9"/>
      <c r="JEQ21" s="9"/>
      <c r="JER21" s="9"/>
      <c r="JES21" s="9"/>
      <c r="JET21" s="9"/>
      <c r="JEU21" s="9"/>
      <c r="JEV21" s="9"/>
      <c r="JEW21" s="9"/>
      <c r="JEX21" s="9"/>
      <c r="JEY21" s="9"/>
      <c r="JEZ21" s="9"/>
      <c r="JFA21" s="9"/>
      <c r="JFB21" s="9"/>
      <c r="JFC21" s="9"/>
      <c r="JFD21" s="9"/>
      <c r="JFE21" s="9"/>
      <c r="JFF21" s="9"/>
      <c r="JFG21" s="9"/>
      <c r="JFH21" s="9"/>
      <c r="JFI21" s="9"/>
      <c r="JFJ21" s="9"/>
      <c r="JFK21" s="9"/>
      <c r="JFL21" s="9"/>
      <c r="JFM21" s="9"/>
      <c r="JFN21" s="9"/>
      <c r="JFO21" s="9"/>
      <c r="JFP21" s="9"/>
      <c r="JFQ21" s="9"/>
      <c r="JFR21" s="9"/>
      <c r="JFS21" s="9"/>
      <c r="JFT21" s="9"/>
      <c r="JFU21" s="9"/>
      <c r="JFV21" s="9"/>
      <c r="JFW21" s="9"/>
      <c r="JFX21" s="9"/>
      <c r="JFY21" s="9"/>
      <c r="JFZ21" s="9"/>
      <c r="JGA21" s="9"/>
      <c r="JGB21" s="9"/>
      <c r="JGC21" s="9"/>
      <c r="JGD21" s="9"/>
      <c r="JGE21" s="9"/>
      <c r="JGF21" s="9"/>
      <c r="JGG21" s="9"/>
      <c r="JGH21" s="9"/>
      <c r="JGI21" s="9"/>
      <c r="JGJ21" s="9"/>
      <c r="JGK21" s="9"/>
      <c r="JGL21" s="9"/>
      <c r="JGM21" s="9"/>
      <c r="JGN21" s="9"/>
      <c r="JGO21" s="9"/>
      <c r="JGP21" s="9"/>
      <c r="JGQ21" s="9"/>
      <c r="JGR21" s="9"/>
      <c r="JGS21" s="9"/>
      <c r="JGT21" s="9"/>
      <c r="JGU21" s="9"/>
      <c r="JGV21" s="9"/>
      <c r="JGW21" s="9"/>
      <c r="JGX21" s="9"/>
      <c r="JGY21" s="9"/>
      <c r="JGZ21" s="9"/>
      <c r="JHA21" s="9"/>
      <c r="JHB21" s="9"/>
      <c r="JHC21" s="9"/>
      <c r="JHD21" s="9"/>
      <c r="JHE21" s="9"/>
      <c r="JHF21" s="9"/>
      <c r="JHG21" s="9"/>
      <c r="JHH21" s="9"/>
      <c r="JHI21" s="9"/>
      <c r="JHJ21" s="9"/>
      <c r="JHK21" s="9"/>
      <c r="JHL21" s="9"/>
      <c r="JHM21" s="9"/>
      <c r="JHN21" s="9"/>
      <c r="JHO21" s="9"/>
      <c r="JHP21" s="9"/>
      <c r="JHQ21" s="9"/>
      <c r="JHR21" s="9"/>
      <c r="JHS21" s="9"/>
      <c r="JHT21" s="9"/>
      <c r="JHU21" s="9"/>
      <c r="JHV21" s="9"/>
      <c r="JHW21" s="9"/>
      <c r="JHX21" s="9"/>
      <c r="JHY21" s="9"/>
      <c r="JHZ21" s="9"/>
      <c r="JIA21" s="9"/>
      <c r="JIB21" s="9"/>
      <c r="JIC21" s="9"/>
      <c r="JID21" s="9"/>
      <c r="JIE21" s="9"/>
      <c r="JIF21" s="9"/>
      <c r="JIG21" s="9"/>
      <c r="JIH21" s="9"/>
      <c r="JII21" s="9"/>
      <c r="JIJ21" s="9"/>
      <c r="JIK21" s="9"/>
      <c r="JIL21" s="9"/>
      <c r="JIM21" s="9"/>
      <c r="JIN21" s="9"/>
      <c r="JIO21" s="9"/>
      <c r="JIP21" s="9"/>
      <c r="JIQ21" s="9"/>
      <c r="JIR21" s="9"/>
      <c r="JIS21" s="9"/>
      <c r="JIT21" s="9"/>
      <c r="JIU21" s="9"/>
      <c r="JIV21" s="9"/>
      <c r="JIW21" s="9"/>
      <c r="JIX21" s="9"/>
      <c r="JIY21" s="9"/>
      <c r="JIZ21" s="9"/>
      <c r="JJA21" s="9"/>
      <c r="JJB21" s="9"/>
      <c r="JJC21" s="9"/>
      <c r="JJD21" s="9"/>
      <c r="JJE21" s="9"/>
      <c r="JJF21" s="9"/>
      <c r="JJG21" s="9"/>
      <c r="JJH21" s="9"/>
      <c r="JJI21" s="9"/>
      <c r="JJJ21" s="9"/>
      <c r="JJK21" s="9"/>
      <c r="JJL21" s="9"/>
      <c r="JJM21" s="9"/>
      <c r="JJN21" s="9"/>
      <c r="JJO21" s="9"/>
      <c r="JJP21" s="9"/>
      <c r="JJQ21" s="9"/>
      <c r="JJR21" s="9"/>
      <c r="JJS21" s="9"/>
      <c r="JJT21" s="9"/>
      <c r="JJU21" s="9"/>
      <c r="JJV21" s="9"/>
      <c r="JJW21" s="9"/>
      <c r="JJX21" s="9"/>
      <c r="JJY21" s="9"/>
      <c r="JJZ21" s="9"/>
      <c r="JKA21" s="9"/>
      <c r="JKB21" s="9"/>
      <c r="JKC21" s="9"/>
      <c r="JKD21" s="9"/>
      <c r="JKE21" s="9"/>
      <c r="JKF21" s="9"/>
      <c r="JKG21" s="9"/>
      <c r="JKH21" s="9"/>
      <c r="JKI21" s="9"/>
      <c r="JKJ21" s="9"/>
      <c r="JKK21" s="9"/>
      <c r="JKL21" s="9"/>
      <c r="JKM21" s="9"/>
      <c r="JKN21" s="9"/>
      <c r="JKO21" s="9"/>
      <c r="JKP21" s="9"/>
      <c r="JKQ21" s="9"/>
      <c r="JKR21" s="9"/>
      <c r="JKS21" s="9"/>
      <c r="JKT21" s="9"/>
      <c r="JKU21" s="9"/>
      <c r="JKV21" s="9"/>
      <c r="JKW21" s="9"/>
      <c r="JKX21" s="9"/>
      <c r="JKY21" s="9"/>
      <c r="JKZ21" s="9"/>
      <c r="JLA21" s="9"/>
      <c r="JLB21" s="9"/>
      <c r="JLC21" s="9"/>
      <c r="JLD21" s="9"/>
      <c r="JLE21" s="9"/>
      <c r="JLF21" s="9"/>
      <c r="JLG21" s="9"/>
      <c r="JLH21" s="9"/>
      <c r="JLI21" s="9"/>
      <c r="JLJ21" s="9"/>
      <c r="JLK21" s="9"/>
      <c r="JLL21" s="9"/>
      <c r="JLM21" s="9"/>
      <c r="JLN21" s="9"/>
      <c r="JLO21" s="9"/>
      <c r="JLP21" s="9"/>
      <c r="JLQ21" s="9"/>
      <c r="JLR21" s="9"/>
      <c r="JLS21" s="9"/>
      <c r="JLT21" s="9"/>
      <c r="JLU21" s="9"/>
      <c r="JLV21" s="9"/>
      <c r="JLW21" s="9"/>
      <c r="JLX21" s="9"/>
      <c r="JLY21" s="9"/>
      <c r="JLZ21" s="9"/>
      <c r="JMA21" s="9"/>
      <c r="JMB21" s="9"/>
      <c r="JMC21" s="9"/>
      <c r="JMD21" s="9"/>
      <c r="JME21" s="9"/>
      <c r="JMF21" s="9"/>
      <c r="JMG21" s="9"/>
      <c r="JMH21" s="9"/>
      <c r="JMI21" s="9"/>
      <c r="JMJ21" s="9"/>
      <c r="JMK21" s="9"/>
      <c r="JML21" s="9"/>
      <c r="JMM21" s="9"/>
      <c r="JMN21" s="9"/>
      <c r="JMO21" s="9"/>
      <c r="JMP21" s="9"/>
      <c r="JMQ21" s="9"/>
      <c r="JMR21" s="9"/>
      <c r="JMS21" s="9"/>
      <c r="JMT21" s="9"/>
      <c r="JMU21" s="9"/>
      <c r="JMV21" s="9"/>
      <c r="JMW21" s="9"/>
      <c r="JMX21" s="9"/>
      <c r="JMY21" s="9"/>
      <c r="JMZ21" s="9"/>
      <c r="JNA21" s="9"/>
      <c r="JNB21" s="9"/>
      <c r="JNC21" s="9"/>
      <c r="JND21" s="9"/>
      <c r="JNE21" s="9"/>
      <c r="JNF21" s="9"/>
      <c r="JNG21" s="9"/>
      <c r="JNH21" s="9"/>
      <c r="JNI21" s="9"/>
      <c r="JNJ21" s="9"/>
      <c r="JNK21" s="9"/>
      <c r="JNL21" s="9"/>
      <c r="JNM21" s="9"/>
      <c r="JNN21" s="9"/>
      <c r="JNO21" s="9"/>
      <c r="JNP21" s="9"/>
      <c r="JNQ21" s="9"/>
      <c r="JNR21" s="9"/>
      <c r="JNS21" s="9"/>
      <c r="JNT21" s="9"/>
      <c r="JNU21" s="9"/>
      <c r="JNV21" s="9"/>
      <c r="JNW21" s="9"/>
      <c r="JNX21" s="9"/>
      <c r="JNY21" s="9"/>
      <c r="JNZ21" s="9"/>
      <c r="JOA21" s="9"/>
      <c r="JOB21" s="9"/>
      <c r="JOC21" s="9"/>
      <c r="JOD21" s="9"/>
      <c r="JOE21" s="9"/>
      <c r="JOF21" s="9"/>
      <c r="JOG21" s="9"/>
      <c r="JOH21" s="9"/>
      <c r="JOI21" s="9"/>
      <c r="JOJ21" s="9"/>
      <c r="JOK21" s="9"/>
      <c r="JOL21" s="9"/>
      <c r="JOM21" s="9"/>
      <c r="JON21" s="9"/>
      <c r="JOO21" s="9"/>
      <c r="JOP21" s="9"/>
      <c r="JOQ21" s="9"/>
      <c r="JOR21" s="9"/>
      <c r="JOS21" s="9"/>
      <c r="JOT21" s="9"/>
      <c r="JOU21" s="9"/>
      <c r="JOV21" s="9"/>
      <c r="JOW21" s="9"/>
      <c r="JOX21" s="9"/>
      <c r="JOY21" s="9"/>
      <c r="JOZ21" s="9"/>
      <c r="JPA21" s="9"/>
      <c r="JPB21" s="9"/>
      <c r="JPC21" s="9"/>
      <c r="JPD21" s="9"/>
      <c r="JPE21" s="9"/>
      <c r="JPF21" s="9"/>
      <c r="JPG21" s="9"/>
      <c r="JPH21" s="9"/>
      <c r="JPI21" s="9"/>
      <c r="JPJ21" s="9"/>
      <c r="JPK21" s="9"/>
      <c r="JPL21" s="9"/>
      <c r="JPM21" s="9"/>
      <c r="JPN21" s="9"/>
      <c r="JPO21" s="9"/>
      <c r="JPP21" s="9"/>
      <c r="JPQ21" s="9"/>
      <c r="JPR21" s="9"/>
      <c r="JPS21" s="9"/>
      <c r="JPT21" s="9"/>
      <c r="JPU21" s="9"/>
      <c r="JPV21" s="9"/>
      <c r="JPW21" s="9"/>
      <c r="JPX21" s="9"/>
      <c r="JPY21" s="9"/>
      <c r="JPZ21" s="9"/>
      <c r="JQA21" s="9"/>
      <c r="JQB21" s="9"/>
      <c r="JQC21" s="9"/>
      <c r="JQD21" s="9"/>
      <c r="JQE21" s="9"/>
      <c r="JQF21" s="9"/>
      <c r="JQG21" s="9"/>
      <c r="JQH21" s="9"/>
      <c r="JQI21" s="9"/>
      <c r="JQJ21" s="9"/>
      <c r="JQK21" s="9"/>
      <c r="JQL21" s="9"/>
      <c r="JQM21" s="9"/>
      <c r="JQN21" s="9"/>
      <c r="JQO21" s="9"/>
      <c r="JQP21" s="9"/>
      <c r="JQQ21" s="9"/>
      <c r="JQR21" s="9"/>
      <c r="JQS21" s="9"/>
      <c r="JQT21" s="9"/>
      <c r="JQU21" s="9"/>
      <c r="JQV21" s="9"/>
      <c r="JQW21" s="9"/>
      <c r="JQX21" s="9"/>
      <c r="JQY21" s="9"/>
      <c r="JQZ21" s="9"/>
      <c r="JRA21" s="9"/>
      <c r="JRB21" s="9"/>
      <c r="JRC21" s="9"/>
      <c r="JRD21" s="9"/>
      <c r="JRE21" s="9"/>
      <c r="JRF21" s="9"/>
      <c r="JRG21" s="9"/>
      <c r="JRH21" s="9"/>
      <c r="JRI21" s="9"/>
      <c r="JRJ21" s="9"/>
      <c r="JRK21" s="9"/>
      <c r="JRL21" s="9"/>
      <c r="JRM21" s="9"/>
      <c r="JRN21" s="9"/>
      <c r="JRO21" s="9"/>
      <c r="JRP21" s="9"/>
      <c r="JRQ21" s="9"/>
      <c r="JRR21" s="9"/>
      <c r="JRS21" s="9"/>
      <c r="JRT21" s="9"/>
      <c r="JRU21" s="9"/>
      <c r="JRV21" s="9"/>
      <c r="JRW21" s="9"/>
      <c r="JRX21" s="9"/>
      <c r="JRY21" s="9"/>
      <c r="JRZ21" s="9"/>
      <c r="JSA21" s="9"/>
      <c r="JSB21" s="9"/>
      <c r="JSC21" s="9"/>
      <c r="JSD21" s="9"/>
      <c r="JSE21" s="9"/>
      <c r="JSF21" s="9"/>
      <c r="JSG21" s="9"/>
      <c r="JSH21" s="9"/>
      <c r="JSI21" s="9"/>
      <c r="JSJ21" s="9"/>
      <c r="JSK21" s="9"/>
      <c r="JSL21" s="9"/>
      <c r="JSM21" s="9"/>
      <c r="JSN21" s="9"/>
      <c r="JSO21" s="9"/>
      <c r="JSP21" s="9"/>
      <c r="JSQ21" s="9"/>
      <c r="JSR21" s="9"/>
      <c r="JSS21" s="9"/>
      <c r="JST21" s="9"/>
      <c r="JSU21" s="9"/>
      <c r="JSV21" s="9"/>
      <c r="JSW21" s="9"/>
      <c r="JSX21" s="9"/>
      <c r="JSY21" s="9"/>
      <c r="JSZ21" s="9"/>
      <c r="JTA21" s="9"/>
      <c r="JTB21" s="9"/>
      <c r="JTC21" s="9"/>
      <c r="JTD21" s="9"/>
      <c r="JTE21" s="9"/>
      <c r="JTF21" s="9"/>
      <c r="JTG21" s="9"/>
      <c r="JTH21" s="9"/>
      <c r="JTI21" s="9"/>
      <c r="JTJ21" s="9"/>
      <c r="JTK21" s="9"/>
      <c r="JTL21" s="9"/>
      <c r="JTM21" s="9"/>
      <c r="JTN21" s="9"/>
      <c r="JTO21" s="9"/>
      <c r="JTP21" s="9"/>
      <c r="JTQ21" s="9"/>
      <c r="JTR21" s="9"/>
      <c r="JTS21" s="9"/>
      <c r="JTT21" s="9"/>
      <c r="JTU21" s="9"/>
      <c r="JTV21" s="9"/>
      <c r="JTW21" s="9"/>
      <c r="JTX21" s="9"/>
      <c r="JTY21" s="9"/>
      <c r="JTZ21" s="9"/>
      <c r="JUA21" s="9"/>
      <c r="JUB21" s="9"/>
      <c r="JUC21" s="9"/>
      <c r="JUD21" s="9"/>
      <c r="JUE21" s="9"/>
      <c r="JUF21" s="9"/>
      <c r="JUG21" s="9"/>
      <c r="JUH21" s="9"/>
      <c r="JUI21" s="9"/>
      <c r="JUJ21" s="9"/>
      <c r="JUK21" s="9"/>
      <c r="JUL21" s="9"/>
      <c r="JUM21" s="9"/>
      <c r="JUN21" s="9"/>
      <c r="JUO21" s="9"/>
      <c r="JUP21" s="9"/>
      <c r="JUQ21" s="9"/>
      <c r="JUR21" s="9"/>
      <c r="JUS21" s="9"/>
      <c r="JUT21" s="9"/>
      <c r="JUU21" s="9"/>
      <c r="JUV21" s="9"/>
      <c r="JUW21" s="9"/>
      <c r="JUX21" s="9"/>
      <c r="JUY21" s="9"/>
      <c r="JUZ21" s="9"/>
      <c r="JVA21" s="9"/>
      <c r="JVB21" s="9"/>
      <c r="JVC21" s="9"/>
      <c r="JVD21" s="9"/>
      <c r="JVE21" s="9"/>
      <c r="JVF21" s="9"/>
      <c r="JVG21" s="9"/>
      <c r="JVH21" s="9"/>
      <c r="JVI21" s="9"/>
      <c r="JVJ21" s="9"/>
      <c r="JVK21" s="9"/>
      <c r="JVL21" s="9"/>
      <c r="JVM21" s="9"/>
      <c r="JVN21" s="9"/>
      <c r="JVO21" s="9"/>
      <c r="JVP21" s="9"/>
      <c r="JVQ21" s="9"/>
      <c r="JVR21" s="9"/>
      <c r="JVS21" s="9"/>
      <c r="JVT21" s="9"/>
      <c r="JVU21" s="9"/>
      <c r="JVV21" s="9"/>
      <c r="JVW21" s="9"/>
      <c r="JVX21" s="9"/>
      <c r="JVY21" s="9"/>
      <c r="JVZ21" s="9"/>
      <c r="JWA21" s="9"/>
      <c r="JWB21" s="9"/>
      <c r="JWC21" s="9"/>
      <c r="JWD21" s="9"/>
      <c r="JWE21" s="9"/>
      <c r="JWF21" s="9"/>
      <c r="JWG21" s="9"/>
      <c r="JWH21" s="9"/>
      <c r="JWI21" s="9"/>
      <c r="JWJ21" s="9"/>
      <c r="JWK21" s="9"/>
      <c r="JWL21" s="9"/>
      <c r="JWM21" s="9"/>
      <c r="JWN21" s="9"/>
      <c r="JWO21" s="9"/>
      <c r="JWP21" s="9"/>
      <c r="JWQ21" s="9"/>
      <c r="JWR21" s="9"/>
      <c r="JWS21" s="9"/>
      <c r="JWT21" s="9"/>
      <c r="JWU21" s="9"/>
      <c r="JWV21" s="9"/>
      <c r="JWW21" s="9"/>
      <c r="JWX21" s="9"/>
      <c r="JWY21" s="9"/>
      <c r="JWZ21" s="9"/>
      <c r="JXA21" s="9"/>
      <c r="JXB21" s="9"/>
      <c r="JXC21" s="9"/>
      <c r="JXD21" s="9"/>
      <c r="JXE21" s="9"/>
      <c r="JXF21" s="9"/>
      <c r="JXG21" s="9"/>
      <c r="JXH21" s="9"/>
      <c r="JXI21" s="9"/>
      <c r="JXJ21" s="9"/>
      <c r="JXK21" s="9"/>
      <c r="JXL21" s="9"/>
      <c r="JXM21" s="9"/>
      <c r="JXN21" s="9"/>
      <c r="JXO21" s="9"/>
      <c r="JXP21" s="9"/>
      <c r="JXQ21" s="9"/>
      <c r="JXR21" s="9"/>
      <c r="JXS21" s="9"/>
      <c r="JXT21" s="9"/>
      <c r="JXU21" s="9"/>
      <c r="JXV21" s="9"/>
      <c r="JXW21" s="9"/>
      <c r="JXX21" s="9"/>
      <c r="JXY21" s="9"/>
      <c r="JXZ21" s="9"/>
      <c r="JYA21" s="9"/>
      <c r="JYB21" s="9"/>
      <c r="JYC21" s="9"/>
      <c r="JYD21" s="9"/>
      <c r="JYE21" s="9"/>
      <c r="JYF21" s="9"/>
      <c r="JYG21" s="9"/>
      <c r="JYH21" s="9"/>
      <c r="JYI21" s="9"/>
      <c r="JYJ21" s="9"/>
      <c r="JYK21" s="9"/>
      <c r="JYL21" s="9"/>
      <c r="JYM21" s="9"/>
      <c r="JYN21" s="9"/>
      <c r="JYO21" s="9"/>
      <c r="JYP21" s="9"/>
      <c r="JYQ21" s="9"/>
      <c r="JYR21" s="9"/>
      <c r="JYS21" s="9"/>
      <c r="JYT21" s="9"/>
      <c r="JYU21" s="9"/>
      <c r="JYV21" s="9"/>
      <c r="JYW21" s="9"/>
      <c r="JYX21" s="9"/>
      <c r="JYY21" s="9"/>
      <c r="JYZ21" s="9"/>
      <c r="JZA21" s="9"/>
      <c r="JZB21" s="9"/>
      <c r="JZC21" s="9"/>
      <c r="JZD21" s="9"/>
      <c r="JZE21" s="9"/>
      <c r="JZF21" s="9"/>
      <c r="JZG21" s="9"/>
      <c r="JZH21" s="9"/>
      <c r="JZI21" s="9"/>
      <c r="JZJ21" s="9"/>
      <c r="JZK21" s="9"/>
      <c r="JZL21" s="9"/>
      <c r="JZM21" s="9"/>
      <c r="JZN21" s="9"/>
      <c r="JZO21" s="9"/>
      <c r="JZP21" s="9"/>
      <c r="JZQ21" s="9"/>
      <c r="JZR21" s="9"/>
      <c r="JZS21" s="9"/>
      <c r="JZT21" s="9"/>
      <c r="JZU21" s="9"/>
      <c r="JZV21" s="9"/>
      <c r="JZW21" s="9"/>
      <c r="JZX21" s="9"/>
      <c r="JZY21" s="9"/>
      <c r="JZZ21" s="9"/>
      <c r="KAA21" s="9"/>
      <c r="KAB21" s="9"/>
      <c r="KAC21" s="9"/>
      <c r="KAD21" s="9"/>
      <c r="KAE21" s="9"/>
      <c r="KAF21" s="9"/>
      <c r="KAG21" s="9"/>
      <c r="KAH21" s="9"/>
      <c r="KAI21" s="9"/>
      <c r="KAJ21" s="9"/>
      <c r="KAK21" s="9"/>
      <c r="KAL21" s="9"/>
      <c r="KAM21" s="9"/>
      <c r="KAN21" s="9"/>
      <c r="KAO21" s="9"/>
      <c r="KAP21" s="9"/>
      <c r="KAQ21" s="9"/>
      <c r="KAR21" s="9"/>
      <c r="KAS21" s="9"/>
      <c r="KAT21" s="9"/>
      <c r="KAU21" s="9"/>
      <c r="KAV21" s="9"/>
      <c r="KAW21" s="9"/>
      <c r="KAX21" s="9"/>
      <c r="KAY21" s="9"/>
      <c r="KAZ21" s="9"/>
      <c r="KBA21" s="9"/>
      <c r="KBB21" s="9"/>
      <c r="KBC21" s="9"/>
      <c r="KBD21" s="9"/>
      <c r="KBE21" s="9"/>
      <c r="KBF21" s="9"/>
      <c r="KBG21" s="9"/>
      <c r="KBH21" s="9"/>
      <c r="KBI21" s="9"/>
      <c r="KBJ21" s="9"/>
      <c r="KBK21" s="9"/>
      <c r="KBL21" s="9"/>
      <c r="KBM21" s="9"/>
      <c r="KBN21" s="9"/>
      <c r="KBO21" s="9"/>
      <c r="KBP21" s="9"/>
      <c r="KBQ21" s="9"/>
      <c r="KBR21" s="9"/>
      <c r="KBS21" s="9"/>
      <c r="KBT21" s="9"/>
      <c r="KBU21" s="9"/>
      <c r="KBV21" s="9"/>
      <c r="KBW21" s="9"/>
      <c r="KBX21" s="9"/>
      <c r="KBY21" s="9"/>
      <c r="KBZ21" s="9"/>
      <c r="KCA21" s="9"/>
      <c r="KCB21" s="9"/>
      <c r="KCC21" s="9"/>
      <c r="KCD21" s="9"/>
      <c r="KCE21" s="9"/>
      <c r="KCF21" s="9"/>
      <c r="KCG21" s="9"/>
      <c r="KCH21" s="9"/>
      <c r="KCI21" s="9"/>
      <c r="KCJ21" s="9"/>
      <c r="KCK21" s="9"/>
      <c r="KCL21" s="9"/>
      <c r="KCM21" s="9"/>
      <c r="KCN21" s="9"/>
      <c r="KCO21" s="9"/>
      <c r="KCP21" s="9"/>
      <c r="KCQ21" s="9"/>
      <c r="KCR21" s="9"/>
      <c r="KCS21" s="9"/>
      <c r="KCT21" s="9"/>
      <c r="KCU21" s="9"/>
      <c r="KCV21" s="9"/>
      <c r="KCW21" s="9"/>
      <c r="KCX21" s="9"/>
      <c r="KCY21" s="9"/>
      <c r="KCZ21" s="9"/>
      <c r="KDA21" s="9"/>
      <c r="KDB21" s="9"/>
      <c r="KDC21" s="9"/>
      <c r="KDD21" s="9"/>
      <c r="KDE21" s="9"/>
      <c r="KDF21" s="9"/>
      <c r="KDG21" s="9"/>
      <c r="KDH21" s="9"/>
      <c r="KDI21" s="9"/>
      <c r="KDJ21" s="9"/>
      <c r="KDK21" s="9"/>
      <c r="KDL21" s="9"/>
      <c r="KDM21" s="9"/>
      <c r="KDN21" s="9"/>
      <c r="KDO21" s="9"/>
      <c r="KDP21" s="9"/>
      <c r="KDQ21" s="9"/>
      <c r="KDR21" s="9"/>
      <c r="KDS21" s="9"/>
      <c r="KDT21" s="9"/>
      <c r="KDU21" s="9"/>
      <c r="KDV21" s="9"/>
      <c r="KDW21" s="9"/>
      <c r="KDX21" s="9"/>
      <c r="KDY21" s="9"/>
      <c r="KDZ21" s="9"/>
      <c r="KEA21" s="9"/>
      <c r="KEB21" s="9"/>
      <c r="KEC21" s="9"/>
      <c r="KED21" s="9"/>
      <c r="KEE21" s="9"/>
      <c r="KEF21" s="9"/>
      <c r="KEG21" s="9"/>
      <c r="KEH21" s="9"/>
      <c r="KEI21" s="9"/>
      <c r="KEJ21" s="9"/>
      <c r="KEK21" s="9"/>
      <c r="KEL21" s="9"/>
      <c r="KEM21" s="9"/>
      <c r="KEN21" s="9"/>
      <c r="KEO21" s="9"/>
      <c r="KEP21" s="9"/>
      <c r="KEQ21" s="9"/>
      <c r="KER21" s="9"/>
      <c r="KES21" s="9"/>
      <c r="KET21" s="9"/>
      <c r="KEU21" s="9"/>
      <c r="KEV21" s="9"/>
      <c r="KEW21" s="9"/>
      <c r="KEX21" s="9"/>
      <c r="KEY21" s="9"/>
      <c r="KEZ21" s="9"/>
      <c r="KFA21" s="9"/>
      <c r="KFB21" s="9"/>
      <c r="KFC21" s="9"/>
      <c r="KFD21" s="9"/>
      <c r="KFE21" s="9"/>
      <c r="KFF21" s="9"/>
      <c r="KFG21" s="9"/>
      <c r="KFH21" s="9"/>
      <c r="KFI21" s="9"/>
      <c r="KFJ21" s="9"/>
      <c r="KFK21" s="9"/>
      <c r="KFL21" s="9"/>
      <c r="KFM21" s="9"/>
      <c r="KFN21" s="9"/>
      <c r="KFO21" s="9"/>
      <c r="KFP21" s="9"/>
      <c r="KFQ21" s="9"/>
      <c r="KFR21" s="9"/>
      <c r="KFS21" s="9"/>
      <c r="KFT21" s="9"/>
      <c r="KFU21" s="9"/>
      <c r="KFV21" s="9"/>
      <c r="KFW21" s="9"/>
      <c r="KFX21" s="9"/>
      <c r="KFY21" s="9"/>
      <c r="KFZ21" s="9"/>
      <c r="KGA21" s="9"/>
      <c r="KGB21" s="9"/>
      <c r="KGC21" s="9"/>
      <c r="KGD21" s="9"/>
      <c r="KGE21" s="9"/>
      <c r="KGF21" s="9"/>
      <c r="KGG21" s="9"/>
      <c r="KGH21" s="9"/>
      <c r="KGI21" s="9"/>
      <c r="KGJ21" s="9"/>
      <c r="KGK21" s="9"/>
      <c r="KGL21" s="9"/>
      <c r="KGM21" s="9"/>
      <c r="KGN21" s="9"/>
      <c r="KGO21" s="9"/>
      <c r="KGP21" s="9"/>
      <c r="KGQ21" s="9"/>
      <c r="KGR21" s="9"/>
      <c r="KGS21" s="9"/>
      <c r="KGT21" s="9"/>
      <c r="KGU21" s="9"/>
      <c r="KGV21" s="9"/>
      <c r="KGW21" s="9"/>
      <c r="KGX21" s="9"/>
      <c r="KGY21" s="9"/>
      <c r="KGZ21" s="9"/>
      <c r="KHA21" s="9"/>
      <c r="KHB21" s="9"/>
      <c r="KHC21" s="9"/>
      <c r="KHD21" s="9"/>
      <c r="KHE21" s="9"/>
      <c r="KHF21" s="9"/>
      <c r="KHG21" s="9"/>
      <c r="KHH21" s="9"/>
      <c r="KHI21" s="9"/>
      <c r="KHJ21" s="9"/>
      <c r="KHK21" s="9"/>
      <c r="KHL21" s="9"/>
      <c r="KHM21" s="9"/>
      <c r="KHN21" s="9"/>
      <c r="KHO21" s="9"/>
      <c r="KHP21" s="9"/>
      <c r="KHQ21" s="9"/>
      <c r="KHR21" s="9"/>
      <c r="KHS21" s="9"/>
      <c r="KHT21" s="9"/>
      <c r="KHU21" s="9"/>
      <c r="KHV21" s="9"/>
      <c r="KHW21" s="9"/>
      <c r="KHX21" s="9"/>
      <c r="KHY21" s="9"/>
      <c r="KHZ21" s="9"/>
      <c r="KIA21" s="9"/>
      <c r="KIB21" s="9"/>
      <c r="KIC21" s="9"/>
      <c r="KID21" s="9"/>
      <c r="KIE21" s="9"/>
      <c r="KIF21" s="9"/>
      <c r="KIG21" s="9"/>
      <c r="KIH21" s="9"/>
      <c r="KII21" s="9"/>
      <c r="KIJ21" s="9"/>
      <c r="KIK21" s="9"/>
      <c r="KIL21" s="9"/>
      <c r="KIM21" s="9"/>
      <c r="KIN21" s="9"/>
      <c r="KIO21" s="9"/>
      <c r="KIP21" s="9"/>
      <c r="KIQ21" s="9"/>
      <c r="KIR21" s="9"/>
      <c r="KIS21" s="9"/>
      <c r="KIT21" s="9"/>
      <c r="KIU21" s="9"/>
      <c r="KIV21" s="9"/>
      <c r="KIW21" s="9"/>
      <c r="KIX21" s="9"/>
      <c r="KIY21" s="9"/>
      <c r="KIZ21" s="9"/>
      <c r="KJA21" s="9"/>
      <c r="KJB21" s="9"/>
      <c r="KJC21" s="9"/>
      <c r="KJD21" s="9"/>
      <c r="KJE21" s="9"/>
      <c r="KJF21" s="9"/>
      <c r="KJG21" s="9"/>
      <c r="KJH21" s="9"/>
      <c r="KJI21" s="9"/>
      <c r="KJJ21" s="9"/>
      <c r="KJK21" s="9"/>
      <c r="KJL21" s="9"/>
      <c r="KJM21" s="9"/>
      <c r="KJN21" s="9"/>
      <c r="KJO21" s="9"/>
      <c r="KJP21" s="9"/>
      <c r="KJQ21" s="9"/>
      <c r="KJR21" s="9"/>
      <c r="KJS21" s="9"/>
      <c r="KJT21" s="9"/>
      <c r="KJU21" s="9"/>
      <c r="KJV21" s="9"/>
      <c r="KJW21" s="9"/>
      <c r="KJX21" s="9"/>
      <c r="KJY21" s="9"/>
      <c r="KJZ21" s="9"/>
      <c r="KKA21" s="9"/>
      <c r="KKB21" s="9"/>
      <c r="KKC21" s="9"/>
      <c r="KKD21" s="9"/>
      <c r="KKE21" s="9"/>
      <c r="KKF21" s="9"/>
      <c r="KKG21" s="9"/>
      <c r="KKH21" s="9"/>
      <c r="KKI21" s="9"/>
      <c r="KKJ21" s="9"/>
      <c r="KKK21" s="9"/>
      <c r="KKL21" s="9"/>
      <c r="KKM21" s="9"/>
      <c r="KKN21" s="9"/>
      <c r="KKO21" s="9"/>
      <c r="KKP21" s="9"/>
      <c r="KKQ21" s="9"/>
      <c r="KKR21" s="9"/>
      <c r="KKS21" s="9"/>
      <c r="KKT21" s="9"/>
      <c r="KKU21" s="9"/>
      <c r="KKV21" s="9"/>
      <c r="KKW21" s="9"/>
      <c r="KKX21" s="9"/>
      <c r="KKY21" s="9"/>
      <c r="KKZ21" s="9"/>
      <c r="KLA21" s="9"/>
      <c r="KLB21" s="9"/>
      <c r="KLC21" s="9"/>
      <c r="KLD21" s="9"/>
      <c r="KLE21" s="9"/>
      <c r="KLF21" s="9"/>
      <c r="KLG21" s="9"/>
      <c r="KLH21" s="9"/>
      <c r="KLI21" s="9"/>
      <c r="KLJ21" s="9"/>
      <c r="KLK21" s="9"/>
      <c r="KLL21" s="9"/>
      <c r="KLM21" s="9"/>
      <c r="KLN21" s="9"/>
      <c r="KLO21" s="9"/>
      <c r="KLP21" s="9"/>
      <c r="KLQ21" s="9"/>
      <c r="KLR21" s="9"/>
      <c r="KLS21" s="9"/>
      <c r="KLT21" s="9"/>
      <c r="KLU21" s="9"/>
      <c r="KLV21" s="9"/>
      <c r="KLW21" s="9"/>
      <c r="KLX21" s="9"/>
      <c r="KLY21" s="9"/>
      <c r="KLZ21" s="9"/>
      <c r="KMA21" s="9"/>
      <c r="KMB21" s="9"/>
      <c r="KMC21" s="9"/>
      <c r="KMD21" s="9"/>
      <c r="KME21" s="9"/>
      <c r="KMF21" s="9"/>
      <c r="KMG21" s="9"/>
      <c r="KMH21" s="9"/>
      <c r="KMI21" s="9"/>
      <c r="KMJ21" s="9"/>
      <c r="KMK21" s="9"/>
      <c r="KML21" s="9"/>
      <c r="KMM21" s="9"/>
      <c r="KMN21" s="9"/>
      <c r="KMO21" s="9"/>
      <c r="KMP21" s="9"/>
      <c r="KMQ21" s="9"/>
      <c r="KMR21" s="9"/>
      <c r="KMS21" s="9"/>
      <c r="KMT21" s="9"/>
      <c r="KMU21" s="9"/>
      <c r="KMV21" s="9"/>
      <c r="KMW21" s="9"/>
      <c r="KMX21" s="9"/>
      <c r="KMY21" s="9"/>
      <c r="KMZ21" s="9"/>
      <c r="KNA21" s="9"/>
      <c r="KNB21" s="9"/>
      <c r="KNC21" s="9"/>
      <c r="KND21" s="9"/>
      <c r="KNE21" s="9"/>
      <c r="KNF21" s="9"/>
      <c r="KNG21" s="9"/>
      <c r="KNH21" s="9"/>
      <c r="KNI21" s="9"/>
      <c r="KNJ21" s="9"/>
      <c r="KNK21" s="9"/>
      <c r="KNL21" s="9"/>
      <c r="KNM21" s="9"/>
      <c r="KNN21" s="9"/>
      <c r="KNO21" s="9"/>
      <c r="KNP21" s="9"/>
      <c r="KNQ21" s="9"/>
      <c r="KNR21" s="9"/>
      <c r="KNS21" s="9"/>
      <c r="KNT21" s="9"/>
      <c r="KNU21" s="9"/>
      <c r="KNV21" s="9"/>
      <c r="KNW21" s="9"/>
      <c r="KNX21" s="9"/>
      <c r="KNY21" s="9"/>
      <c r="KNZ21" s="9"/>
      <c r="KOA21" s="9"/>
      <c r="KOB21" s="9"/>
      <c r="KOC21" s="9"/>
      <c r="KOD21" s="9"/>
      <c r="KOE21" s="9"/>
      <c r="KOF21" s="9"/>
      <c r="KOG21" s="9"/>
      <c r="KOH21" s="9"/>
      <c r="KOI21" s="9"/>
      <c r="KOJ21" s="9"/>
      <c r="KOK21" s="9"/>
      <c r="KOL21" s="9"/>
      <c r="KOM21" s="9"/>
      <c r="KON21" s="9"/>
      <c r="KOO21" s="9"/>
      <c r="KOP21" s="9"/>
      <c r="KOQ21" s="9"/>
      <c r="KOR21" s="9"/>
      <c r="KOS21" s="9"/>
      <c r="KOT21" s="9"/>
      <c r="KOU21" s="9"/>
      <c r="KOV21" s="9"/>
      <c r="KOW21" s="9"/>
      <c r="KOX21" s="9"/>
      <c r="KOY21" s="9"/>
      <c r="KOZ21" s="9"/>
      <c r="KPA21" s="9"/>
      <c r="KPB21" s="9"/>
      <c r="KPC21" s="9"/>
      <c r="KPD21" s="9"/>
      <c r="KPE21" s="9"/>
      <c r="KPF21" s="9"/>
      <c r="KPG21" s="9"/>
      <c r="KPH21" s="9"/>
      <c r="KPI21" s="9"/>
      <c r="KPJ21" s="9"/>
      <c r="KPK21" s="9"/>
      <c r="KPL21" s="9"/>
      <c r="KPM21" s="9"/>
      <c r="KPN21" s="9"/>
      <c r="KPO21" s="9"/>
      <c r="KPP21" s="9"/>
      <c r="KPQ21" s="9"/>
      <c r="KPR21" s="9"/>
      <c r="KPS21" s="9"/>
      <c r="KPT21" s="9"/>
      <c r="KPU21" s="9"/>
      <c r="KPV21" s="9"/>
      <c r="KPW21" s="9"/>
      <c r="KPX21" s="9"/>
      <c r="KPY21" s="9"/>
      <c r="KPZ21" s="9"/>
      <c r="KQA21" s="9"/>
      <c r="KQB21" s="9"/>
      <c r="KQC21" s="9"/>
      <c r="KQD21" s="9"/>
      <c r="KQE21" s="9"/>
      <c r="KQF21" s="9"/>
      <c r="KQG21" s="9"/>
      <c r="KQH21" s="9"/>
      <c r="KQI21" s="9"/>
      <c r="KQJ21" s="9"/>
      <c r="KQK21" s="9"/>
      <c r="KQL21" s="9"/>
      <c r="KQM21" s="9"/>
      <c r="KQN21" s="9"/>
      <c r="KQO21" s="9"/>
      <c r="KQP21" s="9"/>
      <c r="KQQ21" s="9"/>
      <c r="KQR21" s="9"/>
      <c r="KQS21" s="9"/>
      <c r="KQT21" s="9"/>
      <c r="KQU21" s="9"/>
      <c r="KQV21" s="9"/>
      <c r="KQW21" s="9"/>
      <c r="KQX21" s="9"/>
      <c r="KQY21" s="9"/>
      <c r="KQZ21" s="9"/>
      <c r="KRA21" s="9"/>
      <c r="KRB21" s="9"/>
      <c r="KRC21" s="9"/>
      <c r="KRD21" s="9"/>
      <c r="KRE21" s="9"/>
      <c r="KRF21" s="9"/>
      <c r="KRG21" s="9"/>
      <c r="KRH21" s="9"/>
      <c r="KRI21" s="9"/>
      <c r="KRJ21" s="9"/>
      <c r="KRK21" s="9"/>
      <c r="KRL21" s="9"/>
      <c r="KRM21" s="9"/>
      <c r="KRN21" s="9"/>
      <c r="KRO21" s="9"/>
      <c r="KRP21" s="9"/>
      <c r="KRQ21" s="9"/>
      <c r="KRR21" s="9"/>
      <c r="KRS21" s="9"/>
      <c r="KRT21" s="9"/>
      <c r="KRU21" s="9"/>
      <c r="KRV21" s="9"/>
      <c r="KRW21" s="9"/>
      <c r="KRX21" s="9"/>
      <c r="KRY21" s="9"/>
      <c r="KRZ21" s="9"/>
      <c r="KSA21" s="9"/>
      <c r="KSB21" s="9"/>
      <c r="KSC21" s="9"/>
      <c r="KSD21" s="9"/>
      <c r="KSE21" s="9"/>
      <c r="KSF21" s="9"/>
      <c r="KSG21" s="9"/>
      <c r="KSH21" s="9"/>
      <c r="KSI21" s="9"/>
      <c r="KSJ21" s="9"/>
      <c r="KSK21" s="9"/>
      <c r="KSL21" s="9"/>
      <c r="KSM21" s="9"/>
      <c r="KSN21" s="9"/>
      <c r="KSO21" s="9"/>
      <c r="KSP21" s="9"/>
      <c r="KSQ21" s="9"/>
      <c r="KSR21" s="9"/>
      <c r="KSS21" s="9"/>
      <c r="KST21" s="9"/>
      <c r="KSU21" s="9"/>
      <c r="KSV21" s="9"/>
      <c r="KSW21" s="9"/>
      <c r="KSX21" s="9"/>
      <c r="KSY21" s="9"/>
      <c r="KSZ21" s="9"/>
      <c r="KTA21" s="9"/>
      <c r="KTB21" s="9"/>
      <c r="KTC21" s="9"/>
      <c r="KTD21" s="9"/>
      <c r="KTE21" s="9"/>
      <c r="KTF21" s="9"/>
      <c r="KTG21" s="9"/>
      <c r="KTH21" s="9"/>
      <c r="KTI21" s="9"/>
      <c r="KTJ21" s="9"/>
      <c r="KTK21" s="9"/>
      <c r="KTL21" s="9"/>
      <c r="KTM21" s="9"/>
      <c r="KTN21" s="9"/>
      <c r="KTO21" s="9"/>
      <c r="KTP21" s="9"/>
      <c r="KTQ21" s="9"/>
      <c r="KTR21" s="9"/>
      <c r="KTS21" s="9"/>
      <c r="KTT21" s="9"/>
      <c r="KTU21" s="9"/>
      <c r="KTV21" s="9"/>
      <c r="KTW21" s="9"/>
      <c r="KTX21" s="9"/>
      <c r="KTY21" s="9"/>
      <c r="KTZ21" s="9"/>
      <c r="KUA21" s="9"/>
      <c r="KUB21" s="9"/>
      <c r="KUC21" s="9"/>
      <c r="KUD21" s="9"/>
      <c r="KUE21" s="9"/>
      <c r="KUF21" s="9"/>
      <c r="KUG21" s="9"/>
      <c r="KUH21" s="9"/>
      <c r="KUI21" s="9"/>
      <c r="KUJ21" s="9"/>
      <c r="KUK21" s="9"/>
      <c r="KUL21" s="9"/>
      <c r="KUM21" s="9"/>
      <c r="KUN21" s="9"/>
      <c r="KUO21" s="9"/>
      <c r="KUP21" s="9"/>
      <c r="KUQ21" s="9"/>
      <c r="KUR21" s="9"/>
      <c r="KUS21" s="9"/>
      <c r="KUT21" s="9"/>
      <c r="KUU21" s="9"/>
      <c r="KUV21" s="9"/>
      <c r="KUW21" s="9"/>
      <c r="KUX21" s="9"/>
      <c r="KUY21" s="9"/>
      <c r="KUZ21" s="9"/>
      <c r="KVA21" s="9"/>
      <c r="KVB21" s="9"/>
      <c r="KVC21" s="9"/>
      <c r="KVD21" s="9"/>
      <c r="KVE21" s="9"/>
      <c r="KVF21" s="9"/>
      <c r="KVG21" s="9"/>
      <c r="KVH21" s="9"/>
      <c r="KVI21" s="9"/>
      <c r="KVJ21" s="9"/>
      <c r="KVK21" s="9"/>
      <c r="KVL21" s="9"/>
      <c r="KVM21" s="9"/>
      <c r="KVN21" s="9"/>
      <c r="KVO21" s="9"/>
      <c r="KVP21" s="9"/>
      <c r="KVQ21" s="9"/>
      <c r="KVR21" s="9"/>
      <c r="KVS21" s="9"/>
      <c r="KVT21" s="9"/>
      <c r="KVU21" s="9"/>
      <c r="KVV21" s="9"/>
      <c r="KVW21" s="9"/>
      <c r="KVX21" s="9"/>
      <c r="KVY21" s="9"/>
      <c r="KVZ21" s="9"/>
      <c r="KWA21" s="9"/>
      <c r="KWB21" s="9"/>
      <c r="KWC21" s="9"/>
      <c r="KWD21" s="9"/>
      <c r="KWE21" s="9"/>
      <c r="KWF21" s="9"/>
      <c r="KWG21" s="9"/>
      <c r="KWH21" s="9"/>
      <c r="KWI21" s="9"/>
      <c r="KWJ21" s="9"/>
      <c r="KWK21" s="9"/>
      <c r="KWL21" s="9"/>
      <c r="KWM21" s="9"/>
      <c r="KWN21" s="9"/>
      <c r="KWO21" s="9"/>
      <c r="KWP21" s="9"/>
      <c r="KWQ21" s="9"/>
      <c r="KWR21" s="9"/>
      <c r="KWS21" s="9"/>
      <c r="KWT21" s="9"/>
      <c r="KWU21" s="9"/>
      <c r="KWV21" s="9"/>
      <c r="KWW21" s="9"/>
      <c r="KWX21" s="9"/>
      <c r="KWY21" s="9"/>
      <c r="KWZ21" s="9"/>
      <c r="KXA21" s="9"/>
      <c r="KXB21" s="9"/>
      <c r="KXC21" s="9"/>
      <c r="KXD21" s="9"/>
      <c r="KXE21" s="9"/>
      <c r="KXF21" s="9"/>
      <c r="KXG21" s="9"/>
      <c r="KXH21" s="9"/>
      <c r="KXI21" s="9"/>
      <c r="KXJ21" s="9"/>
      <c r="KXK21" s="9"/>
      <c r="KXL21" s="9"/>
      <c r="KXM21" s="9"/>
      <c r="KXN21" s="9"/>
      <c r="KXO21" s="9"/>
      <c r="KXP21" s="9"/>
      <c r="KXQ21" s="9"/>
      <c r="KXR21" s="9"/>
      <c r="KXS21" s="9"/>
      <c r="KXT21" s="9"/>
      <c r="KXU21" s="9"/>
      <c r="KXV21" s="9"/>
      <c r="KXW21" s="9"/>
      <c r="KXX21" s="9"/>
      <c r="KXY21" s="9"/>
      <c r="KXZ21" s="9"/>
      <c r="KYA21" s="9"/>
      <c r="KYB21" s="9"/>
      <c r="KYC21" s="9"/>
      <c r="KYD21" s="9"/>
      <c r="KYE21" s="9"/>
      <c r="KYF21" s="9"/>
      <c r="KYG21" s="9"/>
      <c r="KYH21" s="9"/>
      <c r="KYI21" s="9"/>
      <c r="KYJ21" s="9"/>
      <c r="KYK21" s="9"/>
      <c r="KYL21" s="9"/>
      <c r="KYM21" s="9"/>
      <c r="KYN21" s="9"/>
      <c r="KYO21" s="9"/>
      <c r="KYP21" s="9"/>
      <c r="KYQ21" s="9"/>
      <c r="KYR21" s="9"/>
      <c r="KYS21" s="9"/>
      <c r="KYT21" s="9"/>
      <c r="KYU21" s="9"/>
      <c r="KYV21" s="9"/>
      <c r="KYW21" s="9"/>
      <c r="KYX21" s="9"/>
      <c r="KYY21" s="9"/>
      <c r="KYZ21" s="9"/>
      <c r="KZA21" s="9"/>
      <c r="KZB21" s="9"/>
      <c r="KZC21" s="9"/>
      <c r="KZD21" s="9"/>
      <c r="KZE21" s="9"/>
      <c r="KZF21" s="9"/>
      <c r="KZG21" s="9"/>
      <c r="KZH21" s="9"/>
      <c r="KZI21" s="9"/>
      <c r="KZJ21" s="9"/>
      <c r="KZK21" s="9"/>
      <c r="KZL21" s="9"/>
      <c r="KZM21" s="9"/>
      <c r="KZN21" s="9"/>
      <c r="KZO21" s="9"/>
      <c r="KZP21" s="9"/>
      <c r="KZQ21" s="9"/>
      <c r="KZR21" s="9"/>
      <c r="KZS21" s="9"/>
      <c r="KZT21" s="9"/>
      <c r="KZU21" s="9"/>
      <c r="KZV21" s="9"/>
      <c r="KZW21" s="9"/>
      <c r="KZX21" s="9"/>
      <c r="KZY21" s="9"/>
      <c r="KZZ21" s="9"/>
      <c r="LAA21" s="9"/>
      <c r="LAB21" s="9"/>
      <c r="LAC21" s="9"/>
      <c r="LAD21" s="9"/>
      <c r="LAE21" s="9"/>
      <c r="LAF21" s="9"/>
      <c r="LAG21" s="9"/>
      <c r="LAH21" s="9"/>
      <c r="LAI21" s="9"/>
      <c r="LAJ21" s="9"/>
      <c r="LAK21" s="9"/>
      <c r="LAL21" s="9"/>
      <c r="LAM21" s="9"/>
      <c r="LAN21" s="9"/>
      <c r="LAO21" s="9"/>
      <c r="LAP21" s="9"/>
      <c r="LAQ21" s="9"/>
      <c r="LAR21" s="9"/>
      <c r="LAS21" s="9"/>
      <c r="LAT21" s="9"/>
      <c r="LAU21" s="9"/>
      <c r="LAV21" s="9"/>
      <c r="LAW21" s="9"/>
      <c r="LAX21" s="9"/>
      <c r="LAY21" s="9"/>
      <c r="LAZ21" s="9"/>
      <c r="LBA21" s="9"/>
      <c r="LBB21" s="9"/>
      <c r="LBC21" s="9"/>
      <c r="LBD21" s="9"/>
      <c r="LBE21" s="9"/>
      <c r="LBF21" s="9"/>
      <c r="LBG21" s="9"/>
      <c r="LBH21" s="9"/>
      <c r="LBI21" s="9"/>
      <c r="LBJ21" s="9"/>
      <c r="LBK21" s="9"/>
      <c r="LBL21" s="9"/>
      <c r="LBM21" s="9"/>
      <c r="LBN21" s="9"/>
      <c r="LBO21" s="9"/>
      <c r="LBP21" s="9"/>
      <c r="LBQ21" s="9"/>
      <c r="LBR21" s="9"/>
      <c r="LBS21" s="9"/>
      <c r="LBT21" s="9"/>
      <c r="LBU21" s="9"/>
      <c r="LBV21" s="9"/>
      <c r="LBW21" s="9"/>
      <c r="LBX21" s="9"/>
      <c r="LBY21" s="9"/>
      <c r="LBZ21" s="9"/>
      <c r="LCA21" s="9"/>
      <c r="LCB21" s="9"/>
      <c r="LCC21" s="9"/>
      <c r="LCD21" s="9"/>
      <c r="LCE21" s="9"/>
      <c r="LCF21" s="9"/>
      <c r="LCG21" s="9"/>
      <c r="LCH21" s="9"/>
      <c r="LCI21" s="9"/>
      <c r="LCJ21" s="9"/>
      <c r="LCK21" s="9"/>
      <c r="LCL21" s="9"/>
      <c r="LCM21" s="9"/>
      <c r="LCN21" s="9"/>
      <c r="LCO21" s="9"/>
      <c r="LCP21" s="9"/>
      <c r="LCQ21" s="9"/>
      <c r="LCR21" s="9"/>
      <c r="LCS21" s="9"/>
      <c r="LCT21" s="9"/>
      <c r="LCU21" s="9"/>
      <c r="LCV21" s="9"/>
      <c r="LCW21" s="9"/>
      <c r="LCX21" s="9"/>
      <c r="LCY21" s="9"/>
      <c r="LCZ21" s="9"/>
      <c r="LDA21" s="9"/>
      <c r="LDB21" s="9"/>
      <c r="LDC21" s="9"/>
      <c r="LDD21" s="9"/>
      <c r="LDE21" s="9"/>
      <c r="LDF21" s="9"/>
      <c r="LDG21" s="9"/>
      <c r="LDH21" s="9"/>
      <c r="LDI21" s="9"/>
      <c r="LDJ21" s="9"/>
      <c r="LDK21" s="9"/>
      <c r="LDL21" s="9"/>
      <c r="LDM21" s="9"/>
      <c r="LDN21" s="9"/>
      <c r="LDO21" s="9"/>
      <c r="LDP21" s="9"/>
      <c r="LDQ21" s="9"/>
      <c r="LDR21" s="9"/>
      <c r="LDS21" s="9"/>
      <c r="LDT21" s="9"/>
      <c r="LDU21" s="9"/>
      <c r="LDV21" s="9"/>
      <c r="LDW21" s="9"/>
      <c r="LDX21" s="9"/>
      <c r="LDY21" s="9"/>
      <c r="LDZ21" s="9"/>
      <c r="LEA21" s="9"/>
      <c r="LEB21" s="9"/>
      <c r="LEC21" s="9"/>
      <c r="LED21" s="9"/>
      <c r="LEE21" s="9"/>
      <c r="LEF21" s="9"/>
      <c r="LEG21" s="9"/>
      <c r="LEH21" s="9"/>
      <c r="LEI21" s="9"/>
      <c r="LEJ21" s="9"/>
      <c r="LEK21" s="9"/>
      <c r="LEL21" s="9"/>
      <c r="LEM21" s="9"/>
      <c r="LEN21" s="9"/>
      <c r="LEO21" s="9"/>
      <c r="LEP21" s="9"/>
      <c r="LEQ21" s="9"/>
      <c r="LER21" s="9"/>
      <c r="LES21" s="9"/>
      <c r="LET21" s="9"/>
      <c r="LEU21" s="9"/>
      <c r="LEV21" s="9"/>
      <c r="LEW21" s="9"/>
      <c r="LEX21" s="9"/>
      <c r="LEY21" s="9"/>
      <c r="LEZ21" s="9"/>
      <c r="LFA21" s="9"/>
      <c r="LFB21" s="9"/>
      <c r="LFC21" s="9"/>
      <c r="LFD21" s="9"/>
      <c r="LFE21" s="9"/>
      <c r="LFF21" s="9"/>
      <c r="LFG21" s="9"/>
      <c r="LFH21" s="9"/>
      <c r="LFI21" s="9"/>
      <c r="LFJ21" s="9"/>
      <c r="LFK21" s="9"/>
      <c r="LFL21" s="9"/>
      <c r="LFM21" s="9"/>
      <c r="LFN21" s="9"/>
      <c r="LFO21" s="9"/>
      <c r="LFP21" s="9"/>
      <c r="LFQ21" s="9"/>
      <c r="LFR21" s="9"/>
      <c r="LFS21" s="9"/>
      <c r="LFT21" s="9"/>
      <c r="LFU21" s="9"/>
      <c r="LFV21" s="9"/>
      <c r="LFW21" s="9"/>
      <c r="LFX21" s="9"/>
      <c r="LFY21" s="9"/>
      <c r="LFZ21" s="9"/>
      <c r="LGA21" s="9"/>
      <c r="LGB21" s="9"/>
      <c r="LGC21" s="9"/>
      <c r="LGD21" s="9"/>
      <c r="LGE21" s="9"/>
      <c r="LGF21" s="9"/>
      <c r="LGG21" s="9"/>
      <c r="LGH21" s="9"/>
      <c r="LGI21" s="9"/>
      <c r="LGJ21" s="9"/>
      <c r="LGK21" s="9"/>
      <c r="LGL21" s="9"/>
      <c r="LGM21" s="9"/>
      <c r="LGN21" s="9"/>
      <c r="LGO21" s="9"/>
      <c r="LGP21" s="9"/>
      <c r="LGQ21" s="9"/>
      <c r="LGR21" s="9"/>
      <c r="LGS21" s="9"/>
      <c r="LGT21" s="9"/>
      <c r="LGU21" s="9"/>
      <c r="LGV21" s="9"/>
      <c r="LGW21" s="9"/>
      <c r="LGX21" s="9"/>
      <c r="LGY21" s="9"/>
      <c r="LGZ21" s="9"/>
      <c r="LHA21" s="9"/>
      <c r="LHB21" s="9"/>
      <c r="LHC21" s="9"/>
      <c r="LHD21" s="9"/>
      <c r="LHE21" s="9"/>
      <c r="LHF21" s="9"/>
      <c r="LHG21" s="9"/>
      <c r="LHH21" s="9"/>
      <c r="LHI21" s="9"/>
      <c r="LHJ21" s="9"/>
      <c r="LHK21" s="9"/>
      <c r="LHL21" s="9"/>
      <c r="LHM21" s="9"/>
      <c r="LHN21" s="9"/>
      <c r="LHO21" s="9"/>
      <c r="LHP21" s="9"/>
      <c r="LHQ21" s="9"/>
      <c r="LHR21" s="9"/>
      <c r="LHS21" s="9"/>
      <c r="LHT21" s="9"/>
      <c r="LHU21" s="9"/>
      <c r="LHV21" s="9"/>
      <c r="LHW21" s="9"/>
      <c r="LHX21" s="9"/>
      <c r="LHY21" s="9"/>
      <c r="LHZ21" s="9"/>
      <c r="LIA21" s="9"/>
      <c r="LIB21" s="9"/>
      <c r="LIC21" s="9"/>
      <c r="LID21" s="9"/>
      <c r="LIE21" s="9"/>
      <c r="LIF21" s="9"/>
      <c r="LIG21" s="9"/>
      <c r="LIH21" s="9"/>
      <c r="LII21" s="9"/>
      <c r="LIJ21" s="9"/>
      <c r="LIK21" s="9"/>
      <c r="LIL21" s="9"/>
      <c r="LIM21" s="9"/>
      <c r="LIN21" s="9"/>
      <c r="LIO21" s="9"/>
      <c r="LIP21" s="9"/>
      <c r="LIQ21" s="9"/>
      <c r="LIR21" s="9"/>
      <c r="LIS21" s="9"/>
      <c r="LIT21" s="9"/>
      <c r="LIU21" s="9"/>
      <c r="LIV21" s="9"/>
      <c r="LIW21" s="9"/>
      <c r="LIX21" s="9"/>
      <c r="LIY21" s="9"/>
      <c r="LIZ21" s="9"/>
      <c r="LJA21" s="9"/>
      <c r="LJB21" s="9"/>
      <c r="LJC21" s="9"/>
      <c r="LJD21" s="9"/>
      <c r="LJE21" s="9"/>
      <c r="LJF21" s="9"/>
      <c r="LJG21" s="9"/>
      <c r="LJH21" s="9"/>
      <c r="LJI21" s="9"/>
      <c r="LJJ21" s="9"/>
      <c r="LJK21" s="9"/>
      <c r="LJL21" s="9"/>
      <c r="LJM21" s="9"/>
      <c r="LJN21" s="9"/>
      <c r="LJO21" s="9"/>
      <c r="LJP21" s="9"/>
      <c r="LJQ21" s="9"/>
      <c r="LJR21" s="9"/>
      <c r="LJS21" s="9"/>
      <c r="LJT21" s="9"/>
      <c r="LJU21" s="9"/>
      <c r="LJV21" s="9"/>
      <c r="LJW21" s="9"/>
      <c r="LJX21" s="9"/>
      <c r="LJY21" s="9"/>
      <c r="LJZ21" s="9"/>
      <c r="LKA21" s="9"/>
      <c r="LKB21" s="9"/>
      <c r="LKC21" s="9"/>
      <c r="LKD21" s="9"/>
      <c r="LKE21" s="9"/>
      <c r="LKF21" s="9"/>
      <c r="LKG21" s="9"/>
      <c r="LKH21" s="9"/>
      <c r="LKI21" s="9"/>
      <c r="LKJ21" s="9"/>
      <c r="LKK21" s="9"/>
      <c r="LKL21" s="9"/>
      <c r="LKM21" s="9"/>
      <c r="LKN21" s="9"/>
      <c r="LKO21" s="9"/>
      <c r="LKP21" s="9"/>
      <c r="LKQ21" s="9"/>
      <c r="LKR21" s="9"/>
      <c r="LKS21" s="9"/>
      <c r="LKT21" s="9"/>
      <c r="LKU21" s="9"/>
      <c r="LKV21" s="9"/>
      <c r="LKW21" s="9"/>
      <c r="LKX21" s="9"/>
      <c r="LKY21" s="9"/>
      <c r="LKZ21" s="9"/>
      <c r="LLA21" s="9"/>
      <c r="LLB21" s="9"/>
      <c r="LLC21" s="9"/>
      <c r="LLD21" s="9"/>
      <c r="LLE21" s="9"/>
      <c r="LLF21" s="9"/>
      <c r="LLG21" s="9"/>
      <c r="LLH21" s="9"/>
      <c r="LLI21" s="9"/>
      <c r="LLJ21" s="9"/>
      <c r="LLK21" s="9"/>
      <c r="LLL21" s="9"/>
      <c r="LLM21" s="9"/>
      <c r="LLN21" s="9"/>
      <c r="LLO21" s="9"/>
      <c r="LLP21" s="9"/>
      <c r="LLQ21" s="9"/>
      <c r="LLR21" s="9"/>
      <c r="LLS21" s="9"/>
      <c r="LLT21" s="9"/>
      <c r="LLU21" s="9"/>
      <c r="LLV21" s="9"/>
      <c r="LLW21" s="9"/>
      <c r="LLX21" s="9"/>
      <c r="LLY21" s="9"/>
      <c r="LLZ21" s="9"/>
      <c r="LMA21" s="9"/>
      <c r="LMB21" s="9"/>
      <c r="LMC21" s="9"/>
      <c r="LMD21" s="9"/>
      <c r="LME21" s="9"/>
      <c r="LMF21" s="9"/>
      <c r="LMG21" s="9"/>
      <c r="LMH21" s="9"/>
      <c r="LMI21" s="9"/>
      <c r="LMJ21" s="9"/>
      <c r="LMK21" s="9"/>
      <c r="LML21" s="9"/>
      <c r="LMM21" s="9"/>
      <c r="LMN21" s="9"/>
      <c r="LMO21" s="9"/>
      <c r="LMP21" s="9"/>
      <c r="LMQ21" s="9"/>
      <c r="LMR21" s="9"/>
      <c r="LMS21" s="9"/>
      <c r="LMT21" s="9"/>
      <c r="LMU21" s="9"/>
      <c r="LMV21" s="9"/>
      <c r="LMW21" s="9"/>
      <c r="LMX21" s="9"/>
      <c r="LMY21" s="9"/>
      <c r="LMZ21" s="9"/>
      <c r="LNA21" s="9"/>
      <c r="LNB21" s="9"/>
      <c r="LNC21" s="9"/>
      <c r="LND21" s="9"/>
      <c r="LNE21" s="9"/>
      <c r="LNF21" s="9"/>
      <c r="LNG21" s="9"/>
      <c r="LNH21" s="9"/>
      <c r="LNI21" s="9"/>
      <c r="LNJ21" s="9"/>
      <c r="LNK21" s="9"/>
      <c r="LNL21" s="9"/>
      <c r="LNM21" s="9"/>
      <c r="LNN21" s="9"/>
      <c r="LNO21" s="9"/>
      <c r="LNP21" s="9"/>
      <c r="LNQ21" s="9"/>
      <c r="LNR21" s="9"/>
      <c r="LNS21" s="9"/>
      <c r="LNT21" s="9"/>
      <c r="LNU21" s="9"/>
      <c r="LNV21" s="9"/>
      <c r="LNW21" s="9"/>
      <c r="LNX21" s="9"/>
      <c r="LNY21" s="9"/>
      <c r="LNZ21" s="9"/>
      <c r="LOA21" s="9"/>
      <c r="LOB21" s="9"/>
      <c r="LOC21" s="9"/>
      <c r="LOD21" s="9"/>
      <c r="LOE21" s="9"/>
      <c r="LOF21" s="9"/>
      <c r="LOG21" s="9"/>
      <c r="LOH21" s="9"/>
      <c r="LOI21" s="9"/>
      <c r="LOJ21" s="9"/>
      <c r="LOK21" s="9"/>
      <c r="LOL21" s="9"/>
      <c r="LOM21" s="9"/>
      <c r="LON21" s="9"/>
      <c r="LOO21" s="9"/>
      <c r="LOP21" s="9"/>
      <c r="LOQ21" s="9"/>
      <c r="LOR21" s="9"/>
      <c r="LOS21" s="9"/>
      <c r="LOT21" s="9"/>
      <c r="LOU21" s="9"/>
      <c r="LOV21" s="9"/>
      <c r="LOW21" s="9"/>
      <c r="LOX21" s="9"/>
      <c r="LOY21" s="9"/>
      <c r="LOZ21" s="9"/>
      <c r="LPA21" s="9"/>
      <c r="LPB21" s="9"/>
      <c r="LPC21" s="9"/>
      <c r="LPD21" s="9"/>
      <c r="LPE21" s="9"/>
      <c r="LPF21" s="9"/>
      <c r="LPG21" s="9"/>
      <c r="LPH21" s="9"/>
      <c r="LPI21" s="9"/>
      <c r="LPJ21" s="9"/>
      <c r="LPK21" s="9"/>
      <c r="LPL21" s="9"/>
      <c r="LPM21" s="9"/>
      <c r="LPN21" s="9"/>
      <c r="LPO21" s="9"/>
      <c r="LPP21" s="9"/>
      <c r="LPQ21" s="9"/>
      <c r="LPR21" s="9"/>
      <c r="LPS21" s="9"/>
      <c r="LPT21" s="9"/>
      <c r="LPU21" s="9"/>
      <c r="LPV21" s="9"/>
      <c r="LPW21" s="9"/>
      <c r="LPX21" s="9"/>
      <c r="LPY21" s="9"/>
      <c r="LPZ21" s="9"/>
      <c r="LQA21" s="9"/>
      <c r="LQB21" s="9"/>
      <c r="LQC21" s="9"/>
      <c r="LQD21" s="9"/>
      <c r="LQE21" s="9"/>
      <c r="LQF21" s="9"/>
      <c r="LQG21" s="9"/>
      <c r="LQH21" s="9"/>
      <c r="LQI21" s="9"/>
      <c r="LQJ21" s="9"/>
      <c r="LQK21" s="9"/>
      <c r="LQL21" s="9"/>
      <c r="LQM21" s="9"/>
      <c r="LQN21" s="9"/>
      <c r="LQO21" s="9"/>
      <c r="LQP21" s="9"/>
      <c r="LQQ21" s="9"/>
      <c r="LQR21" s="9"/>
      <c r="LQS21" s="9"/>
      <c r="LQT21" s="9"/>
      <c r="LQU21" s="9"/>
      <c r="LQV21" s="9"/>
      <c r="LQW21" s="9"/>
      <c r="LQX21" s="9"/>
      <c r="LQY21" s="9"/>
      <c r="LQZ21" s="9"/>
      <c r="LRA21" s="9"/>
      <c r="LRB21" s="9"/>
      <c r="LRC21" s="9"/>
      <c r="LRD21" s="9"/>
      <c r="LRE21" s="9"/>
      <c r="LRF21" s="9"/>
      <c r="LRG21" s="9"/>
      <c r="LRH21" s="9"/>
      <c r="LRI21" s="9"/>
      <c r="LRJ21" s="9"/>
      <c r="LRK21" s="9"/>
      <c r="LRL21" s="9"/>
      <c r="LRM21" s="9"/>
      <c r="LRN21" s="9"/>
      <c r="LRO21" s="9"/>
      <c r="LRP21" s="9"/>
      <c r="LRQ21" s="9"/>
      <c r="LRR21" s="9"/>
      <c r="LRS21" s="9"/>
      <c r="LRT21" s="9"/>
      <c r="LRU21" s="9"/>
      <c r="LRV21" s="9"/>
      <c r="LRW21" s="9"/>
      <c r="LRX21" s="9"/>
      <c r="LRY21" s="9"/>
      <c r="LRZ21" s="9"/>
      <c r="LSA21" s="9"/>
      <c r="LSB21" s="9"/>
      <c r="LSC21" s="9"/>
      <c r="LSD21" s="9"/>
      <c r="LSE21" s="9"/>
      <c r="LSF21" s="9"/>
      <c r="LSG21" s="9"/>
      <c r="LSH21" s="9"/>
      <c r="LSI21" s="9"/>
      <c r="LSJ21" s="9"/>
      <c r="LSK21" s="9"/>
      <c r="LSL21" s="9"/>
      <c r="LSM21" s="9"/>
      <c r="LSN21" s="9"/>
      <c r="LSO21" s="9"/>
      <c r="LSP21" s="9"/>
      <c r="LSQ21" s="9"/>
      <c r="LSR21" s="9"/>
      <c r="LSS21" s="9"/>
      <c r="LST21" s="9"/>
      <c r="LSU21" s="9"/>
      <c r="LSV21" s="9"/>
      <c r="LSW21" s="9"/>
      <c r="LSX21" s="9"/>
      <c r="LSY21" s="9"/>
      <c r="LSZ21" s="9"/>
      <c r="LTA21" s="9"/>
      <c r="LTB21" s="9"/>
      <c r="LTC21" s="9"/>
      <c r="LTD21" s="9"/>
      <c r="LTE21" s="9"/>
      <c r="LTF21" s="9"/>
      <c r="LTG21" s="9"/>
      <c r="LTH21" s="9"/>
      <c r="LTI21" s="9"/>
      <c r="LTJ21" s="9"/>
      <c r="LTK21" s="9"/>
      <c r="LTL21" s="9"/>
      <c r="LTM21" s="9"/>
      <c r="LTN21" s="9"/>
      <c r="LTO21" s="9"/>
      <c r="LTP21" s="9"/>
      <c r="LTQ21" s="9"/>
      <c r="LTR21" s="9"/>
      <c r="LTS21" s="9"/>
      <c r="LTT21" s="9"/>
      <c r="LTU21" s="9"/>
      <c r="LTV21" s="9"/>
      <c r="LTW21" s="9"/>
      <c r="LTX21" s="9"/>
      <c r="LTY21" s="9"/>
      <c r="LTZ21" s="9"/>
      <c r="LUA21" s="9"/>
      <c r="LUB21" s="9"/>
      <c r="LUC21" s="9"/>
      <c r="LUD21" s="9"/>
      <c r="LUE21" s="9"/>
      <c r="LUF21" s="9"/>
      <c r="LUG21" s="9"/>
      <c r="LUH21" s="9"/>
      <c r="LUI21" s="9"/>
      <c r="LUJ21" s="9"/>
      <c r="LUK21" s="9"/>
      <c r="LUL21" s="9"/>
      <c r="LUM21" s="9"/>
      <c r="LUN21" s="9"/>
      <c r="LUO21" s="9"/>
      <c r="LUP21" s="9"/>
      <c r="LUQ21" s="9"/>
      <c r="LUR21" s="9"/>
      <c r="LUS21" s="9"/>
      <c r="LUT21" s="9"/>
      <c r="LUU21" s="9"/>
      <c r="LUV21" s="9"/>
      <c r="LUW21" s="9"/>
      <c r="LUX21" s="9"/>
      <c r="LUY21" s="9"/>
      <c r="LUZ21" s="9"/>
      <c r="LVA21" s="9"/>
      <c r="LVB21" s="9"/>
      <c r="LVC21" s="9"/>
      <c r="LVD21" s="9"/>
      <c r="LVE21" s="9"/>
      <c r="LVF21" s="9"/>
      <c r="LVG21" s="9"/>
      <c r="LVH21" s="9"/>
      <c r="LVI21" s="9"/>
      <c r="LVJ21" s="9"/>
      <c r="LVK21" s="9"/>
      <c r="LVL21" s="9"/>
      <c r="LVM21" s="9"/>
      <c r="LVN21" s="9"/>
      <c r="LVO21" s="9"/>
      <c r="LVP21" s="9"/>
      <c r="LVQ21" s="9"/>
      <c r="LVR21" s="9"/>
      <c r="LVS21" s="9"/>
      <c r="LVT21" s="9"/>
      <c r="LVU21" s="9"/>
      <c r="LVV21" s="9"/>
      <c r="LVW21" s="9"/>
      <c r="LVX21" s="9"/>
      <c r="LVY21" s="9"/>
      <c r="LVZ21" s="9"/>
      <c r="LWA21" s="9"/>
      <c r="LWB21" s="9"/>
      <c r="LWC21" s="9"/>
      <c r="LWD21" s="9"/>
      <c r="LWE21" s="9"/>
      <c r="LWF21" s="9"/>
      <c r="LWG21" s="9"/>
      <c r="LWH21" s="9"/>
      <c r="LWI21" s="9"/>
      <c r="LWJ21" s="9"/>
      <c r="LWK21" s="9"/>
      <c r="LWL21" s="9"/>
      <c r="LWM21" s="9"/>
      <c r="LWN21" s="9"/>
      <c r="LWO21" s="9"/>
      <c r="LWP21" s="9"/>
      <c r="LWQ21" s="9"/>
      <c r="LWR21" s="9"/>
      <c r="LWS21" s="9"/>
      <c r="LWT21" s="9"/>
      <c r="LWU21" s="9"/>
      <c r="LWV21" s="9"/>
      <c r="LWW21" s="9"/>
      <c r="LWX21" s="9"/>
      <c r="LWY21" s="9"/>
      <c r="LWZ21" s="9"/>
      <c r="LXA21" s="9"/>
      <c r="LXB21" s="9"/>
      <c r="LXC21" s="9"/>
      <c r="LXD21" s="9"/>
      <c r="LXE21" s="9"/>
      <c r="LXF21" s="9"/>
      <c r="LXG21" s="9"/>
      <c r="LXH21" s="9"/>
      <c r="LXI21" s="9"/>
      <c r="LXJ21" s="9"/>
      <c r="LXK21" s="9"/>
      <c r="LXL21" s="9"/>
      <c r="LXM21" s="9"/>
      <c r="LXN21" s="9"/>
      <c r="LXO21" s="9"/>
      <c r="LXP21" s="9"/>
      <c r="LXQ21" s="9"/>
      <c r="LXR21" s="9"/>
      <c r="LXS21" s="9"/>
      <c r="LXT21" s="9"/>
      <c r="LXU21" s="9"/>
      <c r="LXV21" s="9"/>
      <c r="LXW21" s="9"/>
      <c r="LXX21" s="9"/>
      <c r="LXY21" s="9"/>
      <c r="LXZ21" s="9"/>
      <c r="LYA21" s="9"/>
      <c r="LYB21" s="9"/>
      <c r="LYC21" s="9"/>
      <c r="LYD21" s="9"/>
      <c r="LYE21" s="9"/>
      <c r="LYF21" s="9"/>
      <c r="LYG21" s="9"/>
      <c r="LYH21" s="9"/>
      <c r="LYI21" s="9"/>
      <c r="LYJ21" s="9"/>
      <c r="LYK21" s="9"/>
      <c r="LYL21" s="9"/>
      <c r="LYM21" s="9"/>
      <c r="LYN21" s="9"/>
      <c r="LYO21" s="9"/>
      <c r="LYP21" s="9"/>
      <c r="LYQ21" s="9"/>
      <c r="LYR21" s="9"/>
      <c r="LYS21" s="9"/>
      <c r="LYT21" s="9"/>
      <c r="LYU21" s="9"/>
      <c r="LYV21" s="9"/>
      <c r="LYW21" s="9"/>
      <c r="LYX21" s="9"/>
      <c r="LYY21" s="9"/>
      <c r="LYZ21" s="9"/>
      <c r="LZA21" s="9"/>
      <c r="LZB21" s="9"/>
      <c r="LZC21" s="9"/>
      <c r="LZD21" s="9"/>
      <c r="LZE21" s="9"/>
      <c r="LZF21" s="9"/>
      <c r="LZG21" s="9"/>
      <c r="LZH21" s="9"/>
      <c r="LZI21" s="9"/>
      <c r="LZJ21" s="9"/>
      <c r="LZK21" s="9"/>
      <c r="LZL21" s="9"/>
      <c r="LZM21" s="9"/>
      <c r="LZN21" s="9"/>
      <c r="LZO21" s="9"/>
      <c r="LZP21" s="9"/>
      <c r="LZQ21" s="9"/>
      <c r="LZR21" s="9"/>
      <c r="LZS21" s="9"/>
      <c r="LZT21" s="9"/>
      <c r="LZU21" s="9"/>
      <c r="LZV21" s="9"/>
      <c r="LZW21" s="9"/>
      <c r="LZX21" s="9"/>
      <c r="LZY21" s="9"/>
      <c r="LZZ21" s="9"/>
      <c r="MAA21" s="9"/>
      <c r="MAB21" s="9"/>
      <c r="MAC21" s="9"/>
      <c r="MAD21" s="9"/>
      <c r="MAE21" s="9"/>
      <c r="MAF21" s="9"/>
      <c r="MAG21" s="9"/>
      <c r="MAH21" s="9"/>
      <c r="MAI21" s="9"/>
      <c r="MAJ21" s="9"/>
      <c r="MAK21" s="9"/>
      <c r="MAL21" s="9"/>
      <c r="MAM21" s="9"/>
      <c r="MAN21" s="9"/>
      <c r="MAO21" s="9"/>
      <c r="MAP21" s="9"/>
      <c r="MAQ21" s="9"/>
      <c r="MAR21" s="9"/>
      <c r="MAS21" s="9"/>
      <c r="MAT21" s="9"/>
      <c r="MAU21" s="9"/>
      <c r="MAV21" s="9"/>
      <c r="MAW21" s="9"/>
      <c r="MAX21" s="9"/>
      <c r="MAY21" s="9"/>
      <c r="MAZ21" s="9"/>
      <c r="MBA21" s="9"/>
      <c r="MBB21" s="9"/>
      <c r="MBC21" s="9"/>
      <c r="MBD21" s="9"/>
      <c r="MBE21" s="9"/>
      <c r="MBF21" s="9"/>
      <c r="MBG21" s="9"/>
      <c r="MBH21" s="9"/>
      <c r="MBI21" s="9"/>
      <c r="MBJ21" s="9"/>
      <c r="MBK21" s="9"/>
      <c r="MBL21" s="9"/>
      <c r="MBM21" s="9"/>
      <c r="MBN21" s="9"/>
      <c r="MBO21" s="9"/>
      <c r="MBP21" s="9"/>
      <c r="MBQ21" s="9"/>
      <c r="MBR21" s="9"/>
      <c r="MBS21" s="9"/>
      <c r="MBT21" s="9"/>
      <c r="MBU21" s="9"/>
      <c r="MBV21" s="9"/>
      <c r="MBW21" s="9"/>
      <c r="MBX21" s="9"/>
      <c r="MBY21" s="9"/>
      <c r="MBZ21" s="9"/>
      <c r="MCA21" s="9"/>
      <c r="MCB21" s="9"/>
      <c r="MCC21" s="9"/>
      <c r="MCD21" s="9"/>
      <c r="MCE21" s="9"/>
      <c r="MCF21" s="9"/>
      <c r="MCG21" s="9"/>
      <c r="MCH21" s="9"/>
      <c r="MCI21" s="9"/>
      <c r="MCJ21" s="9"/>
      <c r="MCK21" s="9"/>
      <c r="MCL21" s="9"/>
      <c r="MCM21" s="9"/>
      <c r="MCN21" s="9"/>
      <c r="MCO21" s="9"/>
      <c r="MCP21" s="9"/>
      <c r="MCQ21" s="9"/>
      <c r="MCR21" s="9"/>
      <c r="MCS21" s="9"/>
      <c r="MCT21" s="9"/>
      <c r="MCU21" s="9"/>
      <c r="MCV21" s="9"/>
      <c r="MCW21" s="9"/>
      <c r="MCX21" s="9"/>
      <c r="MCY21" s="9"/>
      <c r="MCZ21" s="9"/>
      <c r="MDA21" s="9"/>
      <c r="MDB21" s="9"/>
      <c r="MDC21" s="9"/>
      <c r="MDD21" s="9"/>
      <c r="MDE21" s="9"/>
      <c r="MDF21" s="9"/>
      <c r="MDG21" s="9"/>
      <c r="MDH21" s="9"/>
      <c r="MDI21" s="9"/>
      <c r="MDJ21" s="9"/>
      <c r="MDK21" s="9"/>
      <c r="MDL21" s="9"/>
      <c r="MDM21" s="9"/>
      <c r="MDN21" s="9"/>
      <c r="MDO21" s="9"/>
      <c r="MDP21" s="9"/>
      <c r="MDQ21" s="9"/>
      <c r="MDR21" s="9"/>
      <c r="MDS21" s="9"/>
      <c r="MDT21" s="9"/>
      <c r="MDU21" s="9"/>
      <c r="MDV21" s="9"/>
      <c r="MDW21" s="9"/>
      <c r="MDX21" s="9"/>
      <c r="MDY21" s="9"/>
      <c r="MDZ21" s="9"/>
      <c r="MEA21" s="9"/>
      <c r="MEB21" s="9"/>
      <c r="MEC21" s="9"/>
      <c r="MED21" s="9"/>
      <c r="MEE21" s="9"/>
      <c r="MEF21" s="9"/>
      <c r="MEG21" s="9"/>
      <c r="MEH21" s="9"/>
      <c r="MEI21" s="9"/>
      <c r="MEJ21" s="9"/>
      <c r="MEK21" s="9"/>
      <c r="MEL21" s="9"/>
      <c r="MEM21" s="9"/>
      <c r="MEN21" s="9"/>
      <c r="MEO21" s="9"/>
      <c r="MEP21" s="9"/>
      <c r="MEQ21" s="9"/>
      <c r="MER21" s="9"/>
      <c r="MES21" s="9"/>
      <c r="MET21" s="9"/>
      <c r="MEU21" s="9"/>
      <c r="MEV21" s="9"/>
      <c r="MEW21" s="9"/>
      <c r="MEX21" s="9"/>
      <c r="MEY21" s="9"/>
      <c r="MEZ21" s="9"/>
      <c r="MFA21" s="9"/>
      <c r="MFB21" s="9"/>
      <c r="MFC21" s="9"/>
      <c r="MFD21" s="9"/>
      <c r="MFE21" s="9"/>
      <c r="MFF21" s="9"/>
      <c r="MFG21" s="9"/>
      <c r="MFH21" s="9"/>
      <c r="MFI21" s="9"/>
      <c r="MFJ21" s="9"/>
      <c r="MFK21" s="9"/>
      <c r="MFL21" s="9"/>
      <c r="MFM21" s="9"/>
      <c r="MFN21" s="9"/>
      <c r="MFO21" s="9"/>
      <c r="MFP21" s="9"/>
      <c r="MFQ21" s="9"/>
      <c r="MFR21" s="9"/>
      <c r="MFS21" s="9"/>
      <c r="MFT21" s="9"/>
      <c r="MFU21" s="9"/>
      <c r="MFV21" s="9"/>
      <c r="MFW21" s="9"/>
      <c r="MFX21" s="9"/>
      <c r="MFY21" s="9"/>
      <c r="MFZ21" s="9"/>
      <c r="MGA21" s="9"/>
      <c r="MGB21" s="9"/>
      <c r="MGC21" s="9"/>
      <c r="MGD21" s="9"/>
      <c r="MGE21" s="9"/>
      <c r="MGF21" s="9"/>
      <c r="MGG21" s="9"/>
      <c r="MGH21" s="9"/>
      <c r="MGI21" s="9"/>
      <c r="MGJ21" s="9"/>
      <c r="MGK21" s="9"/>
      <c r="MGL21" s="9"/>
      <c r="MGM21" s="9"/>
      <c r="MGN21" s="9"/>
      <c r="MGO21" s="9"/>
      <c r="MGP21" s="9"/>
      <c r="MGQ21" s="9"/>
      <c r="MGR21" s="9"/>
      <c r="MGS21" s="9"/>
      <c r="MGT21" s="9"/>
      <c r="MGU21" s="9"/>
      <c r="MGV21" s="9"/>
      <c r="MGW21" s="9"/>
      <c r="MGX21" s="9"/>
      <c r="MGY21" s="9"/>
      <c r="MGZ21" s="9"/>
      <c r="MHA21" s="9"/>
      <c r="MHB21" s="9"/>
      <c r="MHC21" s="9"/>
      <c r="MHD21" s="9"/>
      <c r="MHE21" s="9"/>
      <c r="MHF21" s="9"/>
      <c r="MHG21" s="9"/>
      <c r="MHH21" s="9"/>
      <c r="MHI21" s="9"/>
      <c r="MHJ21" s="9"/>
      <c r="MHK21" s="9"/>
      <c r="MHL21" s="9"/>
      <c r="MHM21" s="9"/>
      <c r="MHN21" s="9"/>
      <c r="MHO21" s="9"/>
      <c r="MHP21" s="9"/>
      <c r="MHQ21" s="9"/>
      <c r="MHR21" s="9"/>
      <c r="MHS21" s="9"/>
      <c r="MHT21" s="9"/>
      <c r="MHU21" s="9"/>
      <c r="MHV21" s="9"/>
      <c r="MHW21" s="9"/>
      <c r="MHX21" s="9"/>
      <c r="MHY21" s="9"/>
      <c r="MHZ21" s="9"/>
      <c r="MIA21" s="9"/>
      <c r="MIB21" s="9"/>
      <c r="MIC21" s="9"/>
      <c r="MID21" s="9"/>
      <c r="MIE21" s="9"/>
      <c r="MIF21" s="9"/>
      <c r="MIG21" s="9"/>
      <c r="MIH21" s="9"/>
      <c r="MII21" s="9"/>
      <c r="MIJ21" s="9"/>
      <c r="MIK21" s="9"/>
      <c r="MIL21" s="9"/>
      <c r="MIM21" s="9"/>
      <c r="MIN21" s="9"/>
      <c r="MIO21" s="9"/>
      <c r="MIP21" s="9"/>
      <c r="MIQ21" s="9"/>
      <c r="MIR21" s="9"/>
      <c r="MIS21" s="9"/>
      <c r="MIT21" s="9"/>
      <c r="MIU21" s="9"/>
      <c r="MIV21" s="9"/>
      <c r="MIW21" s="9"/>
      <c r="MIX21" s="9"/>
      <c r="MIY21" s="9"/>
      <c r="MIZ21" s="9"/>
      <c r="MJA21" s="9"/>
      <c r="MJB21" s="9"/>
      <c r="MJC21" s="9"/>
      <c r="MJD21" s="9"/>
      <c r="MJE21" s="9"/>
      <c r="MJF21" s="9"/>
      <c r="MJG21" s="9"/>
      <c r="MJH21" s="9"/>
      <c r="MJI21" s="9"/>
      <c r="MJJ21" s="9"/>
      <c r="MJK21" s="9"/>
      <c r="MJL21" s="9"/>
      <c r="MJM21" s="9"/>
      <c r="MJN21" s="9"/>
      <c r="MJO21" s="9"/>
      <c r="MJP21" s="9"/>
      <c r="MJQ21" s="9"/>
      <c r="MJR21" s="9"/>
      <c r="MJS21" s="9"/>
      <c r="MJT21" s="9"/>
      <c r="MJU21" s="9"/>
      <c r="MJV21" s="9"/>
      <c r="MJW21" s="9"/>
      <c r="MJX21" s="9"/>
      <c r="MJY21" s="9"/>
      <c r="MJZ21" s="9"/>
      <c r="MKA21" s="9"/>
      <c r="MKB21" s="9"/>
      <c r="MKC21" s="9"/>
      <c r="MKD21" s="9"/>
      <c r="MKE21" s="9"/>
      <c r="MKF21" s="9"/>
      <c r="MKG21" s="9"/>
      <c r="MKH21" s="9"/>
      <c r="MKI21" s="9"/>
      <c r="MKJ21" s="9"/>
      <c r="MKK21" s="9"/>
      <c r="MKL21" s="9"/>
      <c r="MKM21" s="9"/>
      <c r="MKN21" s="9"/>
      <c r="MKO21" s="9"/>
      <c r="MKP21" s="9"/>
      <c r="MKQ21" s="9"/>
      <c r="MKR21" s="9"/>
      <c r="MKS21" s="9"/>
      <c r="MKT21" s="9"/>
      <c r="MKU21" s="9"/>
      <c r="MKV21" s="9"/>
      <c r="MKW21" s="9"/>
      <c r="MKX21" s="9"/>
      <c r="MKY21" s="9"/>
      <c r="MKZ21" s="9"/>
      <c r="MLA21" s="9"/>
      <c r="MLB21" s="9"/>
      <c r="MLC21" s="9"/>
      <c r="MLD21" s="9"/>
      <c r="MLE21" s="9"/>
      <c r="MLF21" s="9"/>
      <c r="MLG21" s="9"/>
      <c r="MLH21" s="9"/>
      <c r="MLI21" s="9"/>
      <c r="MLJ21" s="9"/>
      <c r="MLK21" s="9"/>
      <c r="MLL21" s="9"/>
      <c r="MLM21" s="9"/>
      <c r="MLN21" s="9"/>
      <c r="MLO21" s="9"/>
      <c r="MLP21" s="9"/>
      <c r="MLQ21" s="9"/>
      <c r="MLR21" s="9"/>
      <c r="MLS21" s="9"/>
      <c r="MLT21" s="9"/>
      <c r="MLU21" s="9"/>
      <c r="MLV21" s="9"/>
      <c r="MLW21" s="9"/>
      <c r="MLX21" s="9"/>
      <c r="MLY21" s="9"/>
      <c r="MLZ21" s="9"/>
      <c r="MMA21" s="9"/>
      <c r="MMB21" s="9"/>
      <c r="MMC21" s="9"/>
      <c r="MMD21" s="9"/>
      <c r="MME21" s="9"/>
      <c r="MMF21" s="9"/>
      <c r="MMG21" s="9"/>
      <c r="MMH21" s="9"/>
      <c r="MMI21" s="9"/>
      <c r="MMJ21" s="9"/>
      <c r="MMK21" s="9"/>
      <c r="MML21" s="9"/>
      <c r="MMM21" s="9"/>
      <c r="MMN21" s="9"/>
      <c r="MMO21" s="9"/>
      <c r="MMP21" s="9"/>
      <c r="MMQ21" s="9"/>
      <c r="MMR21" s="9"/>
      <c r="MMS21" s="9"/>
      <c r="MMT21" s="9"/>
      <c r="MMU21" s="9"/>
      <c r="MMV21" s="9"/>
      <c r="MMW21" s="9"/>
      <c r="MMX21" s="9"/>
      <c r="MMY21" s="9"/>
      <c r="MMZ21" s="9"/>
      <c r="MNA21" s="9"/>
      <c r="MNB21" s="9"/>
      <c r="MNC21" s="9"/>
      <c r="MND21" s="9"/>
      <c r="MNE21" s="9"/>
      <c r="MNF21" s="9"/>
      <c r="MNG21" s="9"/>
      <c r="MNH21" s="9"/>
      <c r="MNI21" s="9"/>
      <c r="MNJ21" s="9"/>
      <c r="MNK21" s="9"/>
      <c r="MNL21" s="9"/>
      <c r="MNM21" s="9"/>
      <c r="MNN21" s="9"/>
      <c r="MNO21" s="9"/>
      <c r="MNP21" s="9"/>
      <c r="MNQ21" s="9"/>
      <c r="MNR21" s="9"/>
      <c r="MNS21" s="9"/>
      <c r="MNT21" s="9"/>
      <c r="MNU21" s="9"/>
      <c r="MNV21" s="9"/>
      <c r="MNW21" s="9"/>
      <c r="MNX21" s="9"/>
      <c r="MNY21" s="9"/>
      <c r="MNZ21" s="9"/>
      <c r="MOA21" s="9"/>
      <c r="MOB21" s="9"/>
      <c r="MOC21" s="9"/>
      <c r="MOD21" s="9"/>
      <c r="MOE21" s="9"/>
      <c r="MOF21" s="9"/>
      <c r="MOG21" s="9"/>
      <c r="MOH21" s="9"/>
      <c r="MOI21" s="9"/>
      <c r="MOJ21" s="9"/>
      <c r="MOK21" s="9"/>
      <c r="MOL21" s="9"/>
      <c r="MOM21" s="9"/>
      <c r="MON21" s="9"/>
      <c r="MOO21" s="9"/>
      <c r="MOP21" s="9"/>
      <c r="MOQ21" s="9"/>
      <c r="MOR21" s="9"/>
      <c r="MOS21" s="9"/>
      <c r="MOT21" s="9"/>
      <c r="MOU21" s="9"/>
      <c r="MOV21" s="9"/>
      <c r="MOW21" s="9"/>
      <c r="MOX21" s="9"/>
      <c r="MOY21" s="9"/>
      <c r="MOZ21" s="9"/>
      <c r="MPA21" s="9"/>
      <c r="MPB21" s="9"/>
      <c r="MPC21" s="9"/>
      <c r="MPD21" s="9"/>
      <c r="MPE21" s="9"/>
      <c r="MPF21" s="9"/>
      <c r="MPG21" s="9"/>
      <c r="MPH21" s="9"/>
      <c r="MPI21" s="9"/>
      <c r="MPJ21" s="9"/>
      <c r="MPK21" s="9"/>
      <c r="MPL21" s="9"/>
      <c r="MPM21" s="9"/>
      <c r="MPN21" s="9"/>
      <c r="MPO21" s="9"/>
      <c r="MPP21" s="9"/>
      <c r="MPQ21" s="9"/>
      <c r="MPR21" s="9"/>
      <c r="MPS21" s="9"/>
      <c r="MPT21" s="9"/>
      <c r="MPU21" s="9"/>
      <c r="MPV21" s="9"/>
      <c r="MPW21" s="9"/>
      <c r="MPX21" s="9"/>
      <c r="MPY21" s="9"/>
      <c r="MPZ21" s="9"/>
      <c r="MQA21" s="9"/>
      <c r="MQB21" s="9"/>
      <c r="MQC21" s="9"/>
      <c r="MQD21" s="9"/>
      <c r="MQE21" s="9"/>
      <c r="MQF21" s="9"/>
      <c r="MQG21" s="9"/>
      <c r="MQH21" s="9"/>
      <c r="MQI21" s="9"/>
      <c r="MQJ21" s="9"/>
      <c r="MQK21" s="9"/>
      <c r="MQL21" s="9"/>
      <c r="MQM21" s="9"/>
      <c r="MQN21" s="9"/>
      <c r="MQO21" s="9"/>
      <c r="MQP21" s="9"/>
      <c r="MQQ21" s="9"/>
      <c r="MQR21" s="9"/>
      <c r="MQS21" s="9"/>
      <c r="MQT21" s="9"/>
      <c r="MQU21" s="9"/>
      <c r="MQV21" s="9"/>
      <c r="MQW21" s="9"/>
      <c r="MQX21" s="9"/>
      <c r="MQY21" s="9"/>
      <c r="MQZ21" s="9"/>
      <c r="MRA21" s="9"/>
      <c r="MRB21" s="9"/>
      <c r="MRC21" s="9"/>
      <c r="MRD21" s="9"/>
      <c r="MRE21" s="9"/>
      <c r="MRF21" s="9"/>
      <c r="MRG21" s="9"/>
      <c r="MRH21" s="9"/>
      <c r="MRI21" s="9"/>
      <c r="MRJ21" s="9"/>
      <c r="MRK21" s="9"/>
      <c r="MRL21" s="9"/>
      <c r="MRM21" s="9"/>
      <c r="MRN21" s="9"/>
      <c r="MRO21" s="9"/>
      <c r="MRP21" s="9"/>
      <c r="MRQ21" s="9"/>
      <c r="MRR21" s="9"/>
      <c r="MRS21" s="9"/>
      <c r="MRT21" s="9"/>
      <c r="MRU21" s="9"/>
      <c r="MRV21" s="9"/>
      <c r="MRW21" s="9"/>
      <c r="MRX21" s="9"/>
      <c r="MRY21" s="9"/>
      <c r="MRZ21" s="9"/>
      <c r="MSA21" s="9"/>
      <c r="MSB21" s="9"/>
      <c r="MSC21" s="9"/>
      <c r="MSD21" s="9"/>
      <c r="MSE21" s="9"/>
      <c r="MSF21" s="9"/>
      <c r="MSG21" s="9"/>
      <c r="MSH21" s="9"/>
      <c r="MSI21" s="9"/>
      <c r="MSJ21" s="9"/>
      <c r="MSK21" s="9"/>
      <c r="MSL21" s="9"/>
      <c r="MSM21" s="9"/>
      <c r="MSN21" s="9"/>
      <c r="MSO21" s="9"/>
      <c r="MSP21" s="9"/>
      <c r="MSQ21" s="9"/>
      <c r="MSR21" s="9"/>
      <c r="MSS21" s="9"/>
      <c r="MST21" s="9"/>
      <c r="MSU21" s="9"/>
      <c r="MSV21" s="9"/>
      <c r="MSW21" s="9"/>
      <c r="MSX21" s="9"/>
      <c r="MSY21" s="9"/>
      <c r="MSZ21" s="9"/>
      <c r="MTA21" s="9"/>
      <c r="MTB21" s="9"/>
      <c r="MTC21" s="9"/>
      <c r="MTD21" s="9"/>
      <c r="MTE21" s="9"/>
      <c r="MTF21" s="9"/>
      <c r="MTG21" s="9"/>
      <c r="MTH21" s="9"/>
      <c r="MTI21" s="9"/>
      <c r="MTJ21" s="9"/>
      <c r="MTK21" s="9"/>
      <c r="MTL21" s="9"/>
      <c r="MTM21" s="9"/>
      <c r="MTN21" s="9"/>
      <c r="MTO21" s="9"/>
      <c r="MTP21" s="9"/>
      <c r="MTQ21" s="9"/>
      <c r="MTR21" s="9"/>
      <c r="MTS21" s="9"/>
      <c r="MTT21" s="9"/>
      <c r="MTU21" s="9"/>
      <c r="MTV21" s="9"/>
      <c r="MTW21" s="9"/>
      <c r="MTX21" s="9"/>
      <c r="MTY21" s="9"/>
      <c r="MTZ21" s="9"/>
      <c r="MUA21" s="9"/>
      <c r="MUB21" s="9"/>
      <c r="MUC21" s="9"/>
      <c r="MUD21" s="9"/>
      <c r="MUE21" s="9"/>
      <c r="MUF21" s="9"/>
      <c r="MUG21" s="9"/>
      <c r="MUH21" s="9"/>
      <c r="MUI21" s="9"/>
      <c r="MUJ21" s="9"/>
      <c r="MUK21" s="9"/>
      <c r="MUL21" s="9"/>
      <c r="MUM21" s="9"/>
      <c r="MUN21" s="9"/>
      <c r="MUO21" s="9"/>
      <c r="MUP21" s="9"/>
      <c r="MUQ21" s="9"/>
      <c r="MUR21" s="9"/>
      <c r="MUS21" s="9"/>
      <c r="MUT21" s="9"/>
      <c r="MUU21" s="9"/>
      <c r="MUV21" s="9"/>
      <c r="MUW21" s="9"/>
      <c r="MUX21" s="9"/>
      <c r="MUY21" s="9"/>
      <c r="MUZ21" s="9"/>
      <c r="MVA21" s="9"/>
      <c r="MVB21" s="9"/>
      <c r="MVC21" s="9"/>
      <c r="MVD21" s="9"/>
      <c r="MVE21" s="9"/>
      <c r="MVF21" s="9"/>
      <c r="MVG21" s="9"/>
      <c r="MVH21" s="9"/>
      <c r="MVI21" s="9"/>
      <c r="MVJ21" s="9"/>
      <c r="MVK21" s="9"/>
      <c r="MVL21" s="9"/>
      <c r="MVM21" s="9"/>
      <c r="MVN21" s="9"/>
      <c r="MVO21" s="9"/>
      <c r="MVP21" s="9"/>
      <c r="MVQ21" s="9"/>
      <c r="MVR21" s="9"/>
      <c r="MVS21" s="9"/>
      <c r="MVT21" s="9"/>
      <c r="MVU21" s="9"/>
      <c r="MVV21" s="9"/>
      <c r="MVW21" s="9"/>
      <c r="MVX21" s="9"/>
      <c r="MVY21" s="9"/>
      <c r="MVZ21" s="9"/>
      <c r="MWA21" s="9"/>
      <c r="MWB21" s="9"/>
      <c r="MWC21" s="9"/>
      <c r="MWD21" s="9"/>
      <c r="MWE21" s="9"/>
      <c r="MWF21" s="9"/>
      <c r="MWG21" s="9"/>
      <c r="MWH21" s="9"/>
      <c r="MWI21" s="9"/>
      <c r="MWJ21" s="9"/>
      <c r="MWK21" s="9"/>
      <c r="MWL21" s="9"/>
      <c r="MWM21" s="9"/>
      <c r="MWN21" s="9"/>
      <c r="MWO21" s="9"/>
      <c r="MWP21" s="9"/>
      <c r="MWQ21" s="9"/>
      <c r="MWR21" s="9"/>
      <c r="MWS21" s="9"/>
      <c r="MWT21" s="9"/>
      <c r="MWU21" s="9"/>
      <c r="MWV21" s="9"/>
      <c r="MWW21" s="9"/>
      <c r="MWX21" s="9"/>
      <c r="MWY21" s="9"/>
      <c r="MWZ21" s="9"/>
      <c r="MXA21" s="9"/>
      <c r="MXB21" s="9"/>
      <c r="MXC21" s="9"/>
      <c r="MXD21" s="9"/>
      <c r="MXE21" s="9"/>
      <c r="MXF21" s="9"/>
      <c r="MXG21" s="9"/>
      <c r="MXH21" s="9"/>
      <c r="MXI21" s="9"/>
      <c r="MXJ21" s="9"/>
      <c r="MXK21" s="9"/>
      <c r="MXL21" s="9"/>
      <c r="MXM21" s="9"/>
      <c r="MXN21" s="9"/>
      <c r="MXO21" s="9"/>
      <c r="MXP21" s="9"/>
      <c r="MXQ21" s="9"/>
      <c r="MXR21" s="9"/>
      <c r="MXS21" s="9"/>
      <c r="MXT21" s="9"/>
      <c r="MXU21" s="9"/>
      <c r="MXV21" s="9"/>
      <c r="MXW21" s="9"/>
      <c r="MXX21" s="9"/>
      <c r="MXY21" s="9"/>
      <c r="MXZ21" s="9"/>
      <c r="MYA21" s="9"/>
      <c r="MYB21" s="9"/>
      <c r="MYC21" s="9"/>
      <c r="MYD21" s="9"/>
      <c r="MYE21" s="9"/>
      <c r="MYF21" s="9"/>
      <c r="MYG21" s="9"/>
      <c r="MYH21" s="9"/>
      <c r="MYI21" s="9"/>
      <c r="MYJ21" s="9"/>
      <c r="MYK21" s="9"/>
      <c r="MYL21" s="9"/>
      <c r="MYM21" s="9"/>
      <c r="MYN21" s="9"/>
      <c r="MYO21" s="9"/>
      <c r="MYP21" s="9"/>
      <c r="MYQ21" s="9"/>
      <c r="MYR21" s="9"/>
      <c r="MYS21" s="9"/>
      <c r="MYT21" s="9"/>
      <c r="MYU21" s="9"/>
      <c r="MYV21" s="9"/>
      <c r="MYW21" s="9"/>
      <c r="MYX21" s="9"/>
      <c r="MYY21" s="9"/>
      <c r="MYZ21" s="9"/>
      <c r="MZA21" s="9"/>
      <c r="MZB21" s="9"/>
      <c r="MZC21" s="9"/>
      <c r="MZD21" s="9"/>
      <c r="MZE21" s="9"/>
      <c r="MZF21" s="9"/>
      <c r="MZG21" s="9"/>
      <c r="MZH21" s="9"/>
      <c r="MZI21" s="9"/>
      <c r="MZJ21" s="9"/>
      <c r="MZK21" s="9"/>
      <c r="MZL21" s="9"/>
      <c r="MZM21" s="9"/>
      <c r="MZN21" s="9"/>
      <c r="MZO21" s="9"/>
      <c r="MZP21" s="9"/>
      <c r="MZQ21" s="9"/>
      <c r="MZR21" s="9"/>
      <c r="MZS21" s="9"/>
      <c r="MZT21" s="9"/>
      <c r="MZU21" s="9"/>
      <c r="MZV21" s="9"/>
      <c r="MZW21" s="9"/>
      <c r="MZX21" s="9"/>
      <c r="MZY21" s="9"/>
      <c r="MZZ21" s="9"/>
      <c r="NAA21" s="9"/>
      <c r="NAB21" s="9"/>
      <c r="NAC21" s="9"/>
      <c r="NAD21" s="9"/>
      <c r="NAE21" s="9"/>
      <c r="NAF21" s="9"/>
      <c r="NAG21" s="9"/>
      <c r="NAH21" s="9"/>
      <c r="NAI21" s="9"/>
      <c r="NAJ21" s="9"/>
      <c r="NAK21" s="9"/>
      <c r="NAL21" s="9"/>
      <c r="NAM21" s="9"/>
      <c r="NAN21" s="9"/>
      <c r="NAO21" s="9"/>
      <c r="NAP21" s="9"/>
      <c r="NAQ21" s="9"/>
      <c r="NAR21" s="9"/>
      <c r="NAS21" s="9"/>
      <c r="NAT21" s="9"/>
      <c r="NAU21" s="9"/>
      <c r="NAV21" s="9"/>
      <c r="NAW21" s="9"/>
      <c r="NAX21" s="9"/>
      <c r="NAY21" s="9"/>
      <c r="NAZ21" s="9"/>
      <c r="NBA21" s="9"/>
      <c r="NBB21" s="9"/>
      <c r="NBC21" s="9"/>
      <c r="NBD21" s="9"/>
      <c r="NBE21" s="9"/>
      <c r="NBF21" s="9"/>
      <c r="NBG21" s="9"/>
      <c r="NBH21" s="9"/>
      <c r="NBI21" s="9"/>
      <c r="NBJ21" s="9"/>
      <c r="NBK21" s="9"/>
      <c r="NBL21" s="9"/>
      <c r="NBM21" s="9"/>
      <c r="NBN21" s="9"/>
      <c r="NBO21" s="9"/>
      <c r="NBP21" s="9"/>
      <c r="NBQ21" s="9"/>
      <c r="NBR21" s="9"/>
      <c r="NBS21" s="9"/>
      <c r="NBT21" s="9"/>
      <c r="NBU21" s="9"/>
      <c r="NBV21" s="9"/>
      <c r="NBW21" s="9"/>
      <c r="NBX21" s="9"/>
      <c r="NBY21" s="9"/>
      <c r="NBZ21" s="9"/>
      <c r="NCA21" s="9"/>
      <c r="NCB21" s="9"/>
      <c r="NCC21" s="9"/>
      <c r="NCD21" s="9"/>
      <c r="NCE21" s="9"/>
      <c r="NCF21" s="9"/>
      <c r="NCG21" s="9"/>
      <c r="NCH21" s="9"/>
      <c r="NCI21" s="9"/>
      <c r="NCJ21" s="9"/>
      <c r="NCK21" s="9"/>
      <c r="NCL21" s="9"/>
      <c r="NCM21" s="9"/>
      <c r="NCN21" s="9"/>
      <c r="NCO21" s="9"/>
      <c r="NCP21" s="9"/>
      <c r="NCQ21" s="9"/>
      <c r="NCR21" s="9"/>
      <c r="NCS21" s="9"/>
      <c r="NCT21" s="9"/>
      <c r="NCU21" s="9"/>
      <c r="NCV21" s="9"/>
      <c r="NCW21" s="9"/>
      <c r="NCX21" s="9"/>
      <c r="NCY21" s="9"/>
      <c r="NCZ21" s="9"/>
      <c r="NDA21" s="9"/>
      <c r="NDB21" s="9"/>
      <c r="NDC21" s="9"/>
      <c r="NDD21" s="9"/>
      <c r="NDE21" s="9"/>
      <c r="NDF21" s="9"/>
      <c r="NDG21" s="9"/>
      <c r="NDH21" s="9"/>
      <c r="NDI21" s="9"/>
      <c r="NDJ21" s="9"/>
      <c r="NDK21" s="9"/>
      <c r="NDL21" s="9"/>
      <c r="NDM21" s="9"/>
      <c r="NDN21" s="9"/>
      <c r="NDO21" s="9"/>
      <c r="NDP21" s="9"/>
      <c r="NDQ21" s="9"/>
      <c r="NDR21" s="9"/>
      <c r="NDS21" s="9"/>
      <c r="NDT21" s="9"/>
      <c r="NDU21" s="9"/>
      <c r="NDV21" s="9"/>
      <c r="NDW21" s="9"/>
      <c r="NDX21" s="9"/>
      <c r="NDY21" s="9"/>
      <c r="NDZ21" s="9"/>
      <c r="NEA21" s="9"/>
      <c r="NEB21" s="9"/>
      <c r="NEC21" s="9"/>
      <c r="NED21" s="9"/>
      <c r="NEE21" s="9"/>
      <c r="NEF21" s="9"/>
      <c r="NEG21" s="9"/>
      <c r="NEH21" s="9"/>
      <c r="NEI21" s="9"/>
      <c r="NEJ21" s="9"/>
      <c r="NEK21" s="9"/>
      <c r="NEL21" s="9"/>
      <c r="NEM21" s="9"/>
      <c r="NEN21" s="9"/>
      <c r="NEO21" s="9"/>
      <c r="NEP21" s="9"/>
      <c r="NEQ21" s="9"/>
      <c r="NER21" s="9"/>
      <c r="NES21" s="9"/>
      <c r="NET21" s="9"/>
      <c r="NEU21" s="9"/>
      <c r="NEV21" s="9"/>
      <c r="NEW21" s="9"/>
      <c r="NEX21" s="9"/>
      <c r="NEY21" s="9"/>
      <c r="NEZ21" s="9"/>
      <c r="NFA21" s="9"/>
      <c r="NFB21" s="9"/>
      <c r="NFC21" s="9"/>
      <c r="NFD21" s="9"/>
      <c r="NFE21" s="9"/>
      <c r="NFF21" s="9"/>
      <c r="NFG21" s="9"/>
      <c r="NFH21" s="9"/>
      <c r="NFI21" s="9"/>
      <c r="NFJ21" s="9"/>
      <c r="NFK21" s="9"/>
      <c r="NFL21" s="9"/>
      <c r="NFM21" s="9"/>
      <c r="NFN21" s="9"/>
      <c r="NFO21" s="9"/>
      <c r="NFP21" s="9"/>
      <c r="NFQ21" s="9"/>
      <c r="NFR21" s="9"/>
      <c r="NFS21" s="9"/>
      <c r="NFT21" s="9"/>
      <c r="NFU21" s="9"/>
      <c r="NFV21" s="9"/>
      <c r="NFW21" s="9"/>
      <c r="NFX21" s="9"/>
      <c r="NFY21" s="9"/>
      <c r="NFZ21" s="9"/>
      <c r="NGA21" s="9"/>
      <c r="NGB21" s="9"/>
      <c r="NGC21" s="9"/>
      <c r="NGD21" s="9"/>
      <c r="NGE21" s="9"/>
      <c r="NGF21" s="9"/>
      <c r="NGG21" s="9"/>
      <c r="NGH21" s="9"/>
      <c r="NGI21" s="9"/>
      <c r="NGJ21" s="9"/>
      <c r="NGK21" s="9"/>
      <c r="NGL21" s="9"/>
      <c r="NGM21" s="9"/>
      <c r="NGN21" s="9"/>
      <c r="NGO21" s="9"/>
      <c r="NGP21" s="9"/>
      <c r="NGQ21" s="9"/>
      <c r="NGR21" s="9"/>
      <c r="NGS21" s="9"/>
      <c r="NGT21" s="9"/>
      <c r="NGU21" s="9"/>
      <c r="NGV21" s="9"/>
      <c r="NGW21" s="9"/>
      <c r="NGX21" s="9"/>
      <c r="NGY21" s="9"/>
      <c r="NGZ21" s="9"/>
      <c r="NHA21" s="9"/>
      <c r="NHB21" s="9"/>
      <c r="NHC21" s="9"/>
      <c r="NHD21" s="9"/>
      <c r="NHE21" s="9"/>
      <c r="NHF21" s="9"/>
      <c r="NHG21" s="9"/>
      <c r="NHH21" s="9"/>
      <c r="NHI21" s="9"/>
      <c r="NHJ21" s="9"/>
      <c r="NHK21" s="9"/>
      <c r="NHL21" s="9"/>
      <c r="NHM21" s="9"/>
      <c r="NHN21" s="9"/>
      <c r="NHO21" s="9"/>
      <c r="NHP21" s="9"/>
      <c r="NHQ21" s="9"/>
      <c r="NHR21" s="9"/>
      <c r="NHS21" s="9"/>
      <c r="NHT21" s="9"/>
      <c r="NHU21" s="9"/>
      <c r="NHV21" s="9"/>
      <c r="NHW21" s="9"/>
      <c r="NHX21" s="9"/>
      <c r="NHY21" s="9"/>
      <c r="NHZ21" s="9"/>
      <c r="NIA21" s="9"/>
      <c r="NIB21" s="9"/>
      <c r="NIC21" s="9"/>
      <c r="NID21" s="9"/>
      <c r="NIE21" s="9"/>
      <c r="NIF21" s="9"/>
      <c r="NIG21" s="9"/>
      <c r="NIH21" s="9"/>
      <c r="NII21" s="9"/>
      <c r="NIJ21" s="9"/>
      <c r="NIK21" s="9"/>
      <c r="NIL21" s="9"/>
      <c r="NIM21" s="9"/>
      <c r="NIN21" s="9"/>
      <c r="NIO21" s="9"/>
      <c r="NIP21" s="9"/>
      <c r="NIQ21" s="9"/>
      <c r="NIR21" s="9"/>
      <c r="NIS21" s="9"/>
      <c r="NIT21" s="9"/>
      <c r="NIU21" s="9"/>
      <c r="NIV21" s="9"/>
      <c r="NIW21" s="9"/>
      <c r="NIX21" s="9"/>
      <c r="NIY21" s="9"/>
      <c r="NIZ21" s="9"/>
      <c r="NJA21" s="9"/>
      <c r="NJB21" s="9"/>
      <c r="NJC21" s="9"/>
      <c r="NJD21" s="9"/>
      <c r="NJE21" s="9"/>
      <c r="NJF21" s="9"/>
      <c r="NJG21" s="9"/>
      <c r="NJH21" s="9"/>
      <c r="NJI21" s="9"/>
      <c r="NJJ21" s="9"/>
      <c r="NJK21" s="9"/>
      <c r="NJL21" s="9"/>
      <c r="NJM21" s="9"/>
      <c r="NJN21" s="9"/>
      <c r="NJO21" s="9"/>
      <c r="NJP21" s="9"/>
      <c r="NJQ21" s="9"/>
      <c r="NJR21" s="9"/>
      <c r="NJS21" s="9"/>
      <c r="NJT21" s="9"/>
      <c r="NJU21" s="9"/>
      <c r="NJV21" s="9"/>
      <c r="NJW21" s="9"/>
      <c r="NJX21" s="9"/>
      <c r="NJY21" s="9"/>
      <c r="NJZ21" s="9"/>
      <c r="NKA21" s="9"/>
      <c r="NKB21" s="9"/>
      <c r="NKC21" s="9"/>
      <c r="NKD21" s="9"/>
      <c r="NKE21" s="9"/>
      <c r="NKF21" s="9"/>
      <c r="NKG21" s="9"/>
      <c r="NKH21" s="9"/>
      <c r="NKI21" s="9"/>
      <c r="NKJ21" s="9"/>
      <c r="NKK21" s="9"/>
      <c r="NKL21" s="9"/>
      <c r="NKM21" s="9"/>
      <c r="NKN21" s="9"/>
      <c r="NKO21" s="9"/>
      <c r="NKP21" s="9"/>
      <c r="NKQ21" s="9"/>
      <c r="NKR21" s="9"/>
      <c r="NKS21" s="9"/>
      <c r="NKT21" s="9"/>
      <c r="NKU21" s="9"/>
      <c r="NKV21" s="9"/>
      <c r="NKW21" s="9"/>
      <c r="NKX21" s="9"/>
      <c r="NKY21" s="9"/>
      <c r="NKZ21" s="9"/>
      <c r="NLA21" s="9"/>
      <c r="NLB21" s="9"/>
      <c r="NLC21" s="9"/>
      <c r="NLD21" s="9"/>
      <c r="NLE21" s="9"/>
      <c r="NLF21" s="9"/>
      <c r="NLG21" s="9"/>
      <c r="NLH21" s="9"/>
      <c r="NLI21" s="9"/>
      <c r="NLJ21" s="9"/>
      <c r="NLK21" s="9"/>
      <c r="NLL21" s="9"/>
      <c r="NLM21" s="9"/>
      <c r="NLN21" s="9"/>
      <c r="NLO21" s="9"/>
      <c r="NLP21" s="9"/>
      <c r="NLQ21" s="9"/>
      <c r="NLR21" s="9"/>
      <c r="NLS21" s="9"/>
      <c r="NLT21" s="9"/>
      <c r="NLU21" s="9"/>
      <c r="NLV21" s="9"/>
      <c r="NLW21" s="9"/>
      <c r="NLX21" s="9"/>
      <c r="NLY21" s="9"/>
      <c r="NLZ21" s="9"/>
      <c r="NMA21" s="9"/>
      <c r="NMB21" s="9"/>
      <c r="NMC21" s="9"/>
      <c r="NMD21" s="9"/>
      <c r="NME21" s="9"/>
      <c r="NMF21" s="9"/>
      <c r="NMG21" s="9"/>
      <c r="NMH21" s="9"/>
      <c r="NMI21" s="9"/>
      <c r="NMJ21" s="9"/>
      <c r="NMK21" s="9"/>
      <c r="NML21" s="9"/>
      <c r="NMM21" s="9"/>
      <c r="NMN21" s="9"/>
      <c r="NMO21" s="9"/>
      <c r="NMP21" s="9"/>
      <c r="NMQ21" s="9"/>
      <c r="NMR21" s="9"/>
      <c r="NMS21" s="9"/>
      <c r="NMT21" s="9"/>
      <c r="NMU21" s="9"/>
      <c r="NMV21" s="9"/>
      <c r="NMW21" s="9"/>
      <c r="NMX21" s="9"/>
      <c r="NMY21" s="9"/>
      <c r="NMZ21" s="9"/>
      <c r="NNA21" s="9"/>
      <c r="NNB21" s="9"/>
      <c r="NNC21" s="9"/>
      <c r="NND21" s="9"/>
      <c r="NNE21" s="9"/>
      <c r="NNF21" s="9"/>
      <c r="NNG21" s="9"/>
      <c r="NNH21" s="9"/>
      <c r="NNI21" s="9"/>
      <c r="NNJ21" s="9"/>
      <c r="NNK21" s="9"/>
      <c r="NNL21" s="9"/>
      <c r="NNM21" s="9"/>
      <c r="NNN21" s="9"/>
      <c r="NNO21" s="9"/>
      <c r="NNP21" s="9"/>
      <c r="NNQ21" s="9"/>
      <c r="NNR21" s="9"/>
      <c r="NNS21" s="9"/>
      <c r="NNT21" s="9"/>
      <c r="NNU21" s="9"/>
      <c r="NNV21" s="9"/>
      <c r="NNW21" s="9"/>
      <c r="NNX21" s="9"/>
      <c r="NNY21" s="9"/>
      <c r="NNZ21" s="9"/>
      <c r="NOA21" s="9"/>
      <c r="NOB21" s="9"/>
      <c r="NOC21" s="9"/>
      <c r="NOD21" s="9"/>
      <c r="NOE21" s="9"/>
      <c r="NOF21" s="9"/>
      <c r="NOG21" s="9"/>
      <c r="NOH21" s="9"/>
      <c r="NOI21" s="9"/>
      <c r="NOJ21" s="9"/>
      <c r="NOK21" s="9"/>
      <c r="NOL21" s="9"/>
      <c r="NOM21" s="9"/>
      <c r="NON21" s="9"/>
      <c r="NOO21" s="9"/>
      <c r="NOP21" s="9"/>
      <c r="NOQ21" s="9"/>
      <c r="NOR21" s="9"/>
      <c r="NOS21" s="9"/>
      <c r="NOT21" s="9"/>
      <c r="NOU21" s="9"/>
      <c r="NOV21" s="9"/>
      <c r="NOW21" s="9"/>
      <c r="NOX21" s="9"/>
      <c r="NOY21" s="9"/>
      <c r="NOZ21" s="9"/>
      <c r="NPA21" s="9"/>
      <c r="NPB21" s="9"/>
      <c r="NPC21" s="9"/>
      <c r="NPD21" s="9"/>
      <c r="NPE21" s="9"/>
      <c r="NPF21" s="9"/>
      <c r="NPG21" s="9"/>
      <c r="NPH21" s="9"/>
      <c r="NPI21" s="9"/>
      <c r="NPJ21" s="9"/>
      <c r="NPK21" s="9"/>
      <c r="NPL21" s="9"/>
      <c r="NPM21" s="9"/>
      <c r="NPN21" s="9"/>
      <c r="NPO21" s="9"/>
      <c r="NPP21" s="9"/>
      <c r="NPQ21" s="9"/>
      <c r="NPR21" s="9"/>
      <c r="NPS21" s="9"/>
      <c r="NPT21" s="9"/>
      <c r="NPU21" s="9"/>
      <c r="NPV21" s="9"/>
      <c r="NPW21" s="9"/>
      <c r="NPX21" s="9"/>
      <c r="NPY21" s="9"/>
      <c r="NPZ21" s="9"/>
      <c r="NQA21" s="9"/>
      <c r="NQB21" s="9"/>
      <c r="NQC21" s="9"/>
      <c r="NQD21" s="9"/>
      <c r="NQE21" s="9"/>
      <c r="NQF21" s="9"/>
      <c r="NQG21" s="9"/>
      <c r="NQH21" s="9"/>
      <c r="NQI21" s="9"/>
      <c r="NQJ21" s="9"/>
      <c r="NQK21" s="9"/>
      <c r="NQL21" s="9"/>
      <c r="NQM21" s="9"/>
      <c r="NQN21" s="9"/>
      <c r="NQO21" s="9"/>
      <c r="NQP21" s="9"/>
      <c r="NQQ21" s="9"/>
      <c r="NQR21" s="9"/>
      <c r="NQS21" s="9"/>
      <c r="NQT21" s="9"/>
      <c r="NQU21" s="9"/>
      <c r="NQV21" s="9"/>
      <c r="NQW21" s="9"/>
      <c r="NQX21" s="9"/>
      <c r="NQY21" s="9"/>
      <c r="NQZ21" s="9"/>
      <c r="NRA21" s="9"/>
      <c r="NRB21" s="9"/>
      <c r="NRC21" s="9"/>
      <c r="NRD21" s="9"/>
      <c r="NRE21" s="9"/>
      <c r="NRF21" s="9"/>
      <c r="NRG21" s="9"/>
      <c r="NRH21" s="9"/>
      <c r="NRI21" s="9"/>
      <c r="NRJ21" s="9"/>
      <c r="NRK21" s="9"/>
      <c r="NRL21" s="9"/>
      <c r="NRM21" s="9"/>
      <c r="NRN21" s="9"/>
      <c r="NRO21" s="9"/>
      <c r="NRP21" s="9"/>
      <c r="NRQ21" s="9"/>
      <c r="NRR21" s="9"/>
      <c r="NRS21" s="9"/>
      <c r="NRT21" s="9"/>
      <c r="NRU21" s="9"/>
      <c r="NRV21" s="9"/>
      <c r="NRW21" s="9"/>
      <c r="NRX21" s="9"/>
      <c r="NRY21" s="9"/>
      <c r="NRZ21" s="9"/>
      <c r="NSA21" s="9"/>
      <c r="NSB21" s="9"/>
      <c r="NSC21" s="9"/>
      <c r="NSD21" s="9"/>
      <c r="NSE21" s="9"/>
      <c r="NSF21" s="9"/>
      <c r="NSG21" s="9"/>
      <c r="NSH21" s="9"/>
      <c r="NSI21" s="9"/>
      <c r="NSJ21" s="9"/>
      <c r="NSK21" s="9"/>
      <c r="NSL21" s="9"/>
      <c r="NSM21" s="9"/>
      <c r="NSN21" s="9"/>
      <c r="NSO21" s="9"/>
      <c r="NSP21" s="9"/>
      <c r="NSQ21" s="9"/>
      <c r="NSR21" s="9"/>
      <c r="NSS21" s="9"/>
      <c r="NST21" s="9"/>
      <c r="NSU21" s="9"/>
      <c r="NSV21" s="9"/>
      <c r="NSW21" s="9"/>
      <c r="NSX21" s="9"/>
      <c r="NSY21" s="9"/>
      <c r="NSZ21" s="9"/>
      <c r="NTA21" s="9"/>
      <c r="NTB21" s="9"/>
      <c r="NTC21" s="9"/>
      <c r="NTD21" s="9"/>
      <c r="NTE21" s="9"/>
      <c r="NTF21" s="9"/>
      <c r="NTG21" s="9"/>
      <c r="NTH21" s="9"/>
      <c r="NTI21" s="9"/>
      <c r="NTJ21" s="9"/>
      <c r="NTK21" s="9"/>
      <c r="NTL21" s="9"/>
      <c r="NTM21" s="9"/>
      <c r="NTN21" s="9"/>
      <c r="NTO21" s="9"/>
      <c r="NTP21" s="9"/>
      <c r="NTQ21" s="9"/>
      <c r="NTR21" s="9"/>
      <c r="NTS21" s="9"/>
      <c r="NTT21" s="9"/>
      <c r="NTU21" s="9"/>
      <c r="NTV21" s="9"/>
      <c r="NTW21" s="9"/>
      <c r="NTX21" s="9"/>
      <c r="NTY21" s="9"/>
      <c r="NTZ21" s="9"/>
      <c r="NUA21" s="9"/>
      <c r="NUB21" s="9"/>
      <c r="NUC21" s="9"/>
      <c r="NUD21" s="9"/>
      <c r="NUE21" s="9"/>
      <c r="NUF21" s="9"/>
      <c r="NUG21" s="9"/>
      <c r="NUH21" s="9"/>
      <c r="NUI21" s="9"/>
      <c r="NUJ21" s="9"/>
      <c r="NUK21" s="9"/>
      <c r="NUL21" s="9"/>
      <c r="NUM21" s="9"/>
      <c r="NUN21" s="9"/>
      <c r="NUO21" s="9"/>
      <c r="NUP21" s="9"/>
      <c r="NUQ21" s="9"/>
      <c r="NUR21" s="9"/>
      <c r="NUS21" s="9"/>
      <c r="NUT21" s="9"/>
      <c r="NUU21" s="9"/>
      <c r="NUV21" s="9"/>
      <c r="NUW21" s="9"/>
      <c r="NUX21" s="9"/>
      <c r="NUY21" s="9"/>
      <c r="NUZ21" s="9"/>
      <c r="NVA21" s="9"/>
      <c r="NVB21" s="9"/>
      <c r="NVC21" s="9"/>
      <c r="NVD21" s="9"/>
      <c r="NVE21" s="9"/>
      <c r="NVF21" s="9"/>
      <c r="NVG21" s="9"/>
      <c r="NVH21" s="9"/>
      <c r="NVI21" s="9"/>
      <c r="NVJ21" s="9"/>
      <c r="NVK21" s="9"/>
      <c r="NVL21" s="9"/>
      <c r="NVM21" s="9"/>
      <c r="NVN21" s="9"/>
      <c r="NVO21" s="9"/>
      <c r="NVP21" s="9"/>
      <c r="NVQ21" s="9"/>
      <c r="NVR21" s="9"/>
      <c r="NVS21" s="9"/>
      <c r="NVT21" s="9"/>
      <c r="NVU21" s="9"/>
      <c r="NVV21" s="9"/>
      <c r="NVW21" s="9"/>
      <c r="NVX21" s="9"/>
      <c r="NVY21" s="9"/>
      <c r="NVZ21" s="9"/>
      <c r="NWA21" s="9"/>
      <c r="NWB21" s="9"/>
      <c r="NWC21" s="9"/>
      <c r="NWD21" s="9"/>
      <c r="NWE21" s="9"/>
      <c r="NWF21" s="9"/>
      <c r="NWG21" s="9"/>
      <c r="NWH21" s="9"/>
      <c r="NWI21" s="9"/>
      <c r="NWJ21" s="9"/>
      <c r="NWK21" s="9"/>
      <c r="NWL21" s="9"/>
      <c r="NWM21" s="9"/>
      <c r="NWN21" s="9"/>
      <c r="NWO21" s="9"/>
      <c r="NWP21" s="9"/>
      <c r="NWQ21" s="9"/>
      <c r="NWR21" s="9"/>
      <c r="NWS21" s="9"/>
      <c r="NWT21" s="9"/>
      <c r="NWU21" s="9"/>
      <c r="NWV21" s="9"/>
      <c r="NWW21" s="9"/>
      <c r="NWX21" s="9"/>
      <c r="NWY21" s="9"/>
      <c r="NWZ21" s="9"/>
      <c r="NXA21" s="9"/>
      <c r="NXB21" s="9"/>
      <c r="NXC21" s="9"/>
      <c r="NXD21" s="9"/>
      <c r="NXE21" s="9"/>
      <c r="NXF21" s="9"/>
      <c r="NXG21" s="9"/>
      <c r="NXH21" s="9"/>
      <c r="NXI21" s="9"/>
      <c r="NXJ21" s="9"/>
      <c r="NXK21" s="9"/>
      <c r="NXL21" s="9"/>
      <c r="NXM21" s="9"/>
      <c r="NXN21" s="9"/>
      <c r="NXO21" s="9"/>
      <c r="NXP21" s="9"/>
      <c r="NXQ21" s="9"/>
      <c r="NXR21" s="9"/>
      <c r="NXS21" s="9"/>
      <c r="NXT21" s="9"/>
      <c r="NXU21" s="9"/>
      <c r="NXV21" s="9"/>
      <c r="NXW21" s="9"/>
      <c r="NXX21" s="9"/>
      <c r="NXY21" s="9"/>
      <c r="NXZ21" s="9"/>
      <c r="NYA21" s="9"/>
      <c r="NYB21" s="9"/>
      <c r="NYC21" s="9"/>
      <c r="NYD21" s="9"/>
      <c r="NYE21" s="9"/>
      <c r="NYF21" s="9"/>
      <c r="NYG21" s="9"/>
      <c r="NYH21" s="9"/>
      <c r="NYI21" s="9"/>
      <c r="NYJ21" s="9"/>
      <c r="NYK21" s="9"/>
      <c r="NYL21" s="9"/>
      <c r="NYM21" s="9"/>
      <c r="NYN21" s="9"/>
      <c r="NYO21" s="9"/>
      <c r="NYP21" s="9"/>
      <c r="NYQ21" s="9"/>
      <c r="NYR21" s="9"/>
      <c r="NYS21" s="9"/>
      <c r="NYT21" s="9"/>
      <c r="NYU21" s="9"/>
      <c r="NYV21" s="9"/>
      <c r="NYW21" s="9"/>
      <c r="NYX21" s="9"/>
      <c r="NYY21" s="9"/>
      <c r="NYZ21" s="9"/>
      <c r="NZA21" s="9"/>
      <c r="NZB21" s="9"/>
      <c r="NZC21" s="9"/>
      <c r="NZD21" s="9"/>
      <c r="NZE21" s="9"/>
      <c r="NZF21" s="9"/>
      <c r="NZG21" s="9"/>
      <c r="NZH21" s="9"/>
      <c r="NZI21" s="9"/>
      <c r="NZJ21" s="9"/>
      <c r="NZK21" s="9"/>
      <c r="NZL21" s="9"/>
      <c r="NZM21" s="9"/>
      <c r="NZN21" s="9"/>
      <c r="NZO21" s="9"/>
      <c r="NZP21" s="9"/>
      <c r="NZQ21" s="9"/>
      <c r="NZR21" s="9"/>
      <c r="NZS21" s="9"/>
      <c r="NZT21" s="9"/>
      <c r="NZU21" s="9"/>
      <c r="NZV21" s="9"/>
      <c r="NZW21" s="9"/>
      <c r="NZX21" s="9"/>
      <c r="NZY21" s="9"/>
      <c r="NZZ21" s="9"/>
      <c r="OAA21" s="9"/>
      <c r="OAB21" s="9"/>
      <c r="OAC21" s="9"/>
      <c r="OAD21" s="9"/>
      <c r="OAE21" s="9"/>
      <c r="OAF21" s="9"/>
      <c r="OAG21" s="9"/>
      <c r="OAH21" s="9"/>
      <c r="OAI21" s="9"/>
      <c r="OAJ21" s="9"/>
      <c r="OAK21" s="9"/>
      <c r="OAL21" s="9"/>
      <c r="OAM21" s="9"/>
      <c r="OAN21" s="9"/>
      <c r="OAO21" s="9"/>
      <c r="OAP21" s="9"/>
      <c r="OAQ21" s="9"/>
      <c r="OAR21" s="9"/>
      <c r="OAS21" s="9"/>
      <c r="OAT21" s="9"/>
      <c r="OAU21" s="9"/>
      <c r="OAV21" s="9"/>
      <c r="OAW21" s="9"/>
      <c r="OAX21" s="9"/>
      <c r="OAY21" s="9"/>
      <c r="OAZ21" s="9"/>
      <c r="OBA21" s="9"/>
      <c r="OBB21" s="9"/>
      <c r="OBC21" s="9"/>
      <c r="OBD21" s="9"/>
      <c r="OBE21" s="9"/>
      <c r="OBF21" s="9"/>
      <c r="OBG21" s="9"/>
      <c r="OBH21" s="9"/>
      <c r="OBI21" s="9"/>
      <c r="OBJ21" s="9"/>
      <c r="OBK21" s="9"/>
      <c r="OBL21" s="9"/>
      <c r="OBM21" s="9"/>
      <c r="OBN21" s="9"/>
      <c r="OBO21" s="9"/>
      <c r="OBP21" s="9"/>
      <c r="OBQ21" s="9"/>
      <c r="OBR21" s="9"/>
      <c r="OBS21" s="9"/>
      <c r="OBT21" s="9"/>
      <c r="OBU21" s="9"/>
      <c r="OBV21" s="9"/>
      <c r="OBW21" s="9"/>
      <c r="OBX21" s="9"/>
      <c r="OBY21" s="9"/>
      <c r="OBZ21" s="9"/>
      <c r="OCA21" s="9"/>
      <c r="OCB21" s="9"/>
      <c r="OCC21" s="9"/>
      <c r="OCD21" s="9"/>
      <c r="OCE21" s="9"/>
      <c r="OCF21" s="9"/>
      <c r="OCG21" s="9"/>
      <c r="OCH21" s="9"/>
      <c r="OCI21" s="9"/>
      <c r="OCJ21" s="9"/>
      <c r="OCK21" s="9"/>
      <c r="OCL21" s="9"/>
      <c r="OCM21" s="9"/>
      <c r="OCN21" s="9"/>
      <c r="OCO21" s="9"/>
      <c r="OCP21" s="9"/>
      <c r="OCQ21" s="9"/>
      <c r="OCR21" s="9"/>
      <c r="OCS21" s="9"/>
      <c r="OCT21" s="9"/>
      <c r="OCU21" s="9"/>
      <c r="OCV21" s="9"/>
      <c r="OCW21" s="9"/>
      <c r="OCX21" s="9"/>
      <c r="OCY21" s="9"/>
      <c r="OCZ21" s="9"/>
      <c r="ODA21" s="9"/>
      <c r="ODB21" s="9"/>
      <c r="ODC21" s="9"/>
      <c r="ODD21" s="9"/>
      <c r="ODE21" s="9"/>
      <c r="ODF21" s="9"/>
      <c r="ODG21" s="9"/>
      <c r="ODH21" s="9"/>
      <c r="ODI21" s="9"/>
      <c r="ODJ21" s="9"/>
      <c r="ODK21" s="9"/>
      <c r="ODL21" s="9"/>
      <c r="ODM21" s="9"/>
      <c r="ODN21" s="9"/>
      <c r="ODO21" s="9"/>
      <c r="ODP21" s="9"/>
      <c r="ODQ21" s="9"/>
      <c r="ODR21" s="9"/>
      <c r="ODS21" s="9"/>
      <c r="ODT21" s="9"/>
      <c r="ODU21" s="9"/>
      <c r="ODV21" s="9"/>
      <c r="ODW21" s="9"/>
      <c r="ODX21" s="9"/>
      <c r="ODY21" s="9"/>
      <c r="ODZ21" s="9"/>
      <c r="OEA21" s="9"/>
      <c r="OEB21" s="9"/>
      <c r="OEC21" s="9"/>
      <c r="OED21" s="9"/>
      <c r="OEE21" s="9"/>
      <c r="OEF21" s="9"/>
      <c r="OEG21" s="9"/>
      <c r="OEH21" s="9"/>
      <c r="OEI21" s="9"/>
      <c r="OEJ21" s="9"/>
      <c r="OEK21" s="9"/>
      <c r="OEL21" s="9"/>
      <c r="OEM21" s="9"/>
      <c r="OEN21" s="9"/>
      <c r="OEO21" s="9"/>
      <c r="OEP21" s="9"/>
      <c r="OEQ21" s="9"/>
      <c r="OER21" s="9"/>
      <c r="OES21" s="9"/>
      <c r="OET21" s="9"/>
      <c r="OEU21" s="9"/>
      <c r="OEV21" s="9"/>
      <c r="OEW21" s="9"/>
      <c r="OEX21" s="9"/>
      <c r="OEY21" s="9"/>
      <c r="OEZ21" s="9"/>
      <c r="OFA21" s="9"/>
      <c r="OFB21" s="9"/>
      <c r="OFC21" s="9"/>
      <c r="OFD21" s="9"/>
      <c r="OFE21" s="9"/>
      <c r="OFF21" s="9"/>
      <c r="OFG21" s="9"/>
      <c r="OFH21" s="9"/>
      <c r="OFI21" s="9"/>
      <c r="OFJ21" s="9"/>
      <c r="OFK21" s="9"/>
      <c r="OFL21" s="9"/>
      <c r="OFM21" s="9"/>
      <c r="OFN21" s="9"/>
      <c r="OFO21" s="9"/>
      <c r="OFP21" s="9"/>
      <c r="OFQ21" s="9"/>
      <c r="OFR21" s="9"/>
      <c r="OFS21" s="9"/>
      <c r="OFT21" s="9"/>
      <c r="OFU21" s="9"/>
      <c r="OFV21" s="9"/>
      <c r="OFW21" s="9"/>
      <c r="OFX21" s="9"/>
      <c r="OFY21" s="9"/>
      <c r="OFZ21" s="9"/>
      <c r="OGA21" s="9"/>
      <c r="OGB21" s="9"/>
      <c r="OGC21" s="9"/>
      <c r="OGD21" s="9"/>
      <c r="OGE21" s="9"/>
      <c r="OGF21" s="9"/>
      <c r="OGG21" s="9"/>
      <c r="OGH21" s="9"/>
      <c r="OGI21" s="9"/>
      <c r="OGJ21" s="9"/>
      <c r="OGK21" s="9"/>
      <c r="OGL21" s="9"/>
      <c r="OGM21" s="9"/>
      <c r="OGN21" s="9"/>
      <c r="OGO21" s="9"/>
      <c r="OGP21" s="9"/>
      <c r="OGQ21" s="9"/>
      <c r="OGR21" s="9"/>
      <c r="OGS21" s="9"/>
      <c r="OGT21" s="9"/>
      <c r="OGU21" s="9"/>
      <c r="OGV21" s="9"/>
      <c r="OGW21" s="9"/>
      <c r="OGX21" s="9"/>
      <c r="OGY21" s="9"/>
      <c r="OGZ21" s="9"/>
      <c r="OHA21" s="9"/>
      <c r="OHB21" s="9"/>
      <c r="OHC21" s="9"/>
      <c r="OHD21" s="9"/>
      <c r="OHE21" s="9"/>
      <c r="OHF21" s="9"/>
      <c r="OHG21" s="9"/>
      <c r="OHH21" s="9"/>
      <c r="OHI21" s="9"/>
      <c r="OHJ21" s="9"/>
      <c r="OHK21" s="9"/>
      <c r="OHL21" s="9"/>
      <c r="OHM21" s="9"/>
      <c r="OHN21" s="9"/>
      <c r="OHO21" s="9"/>
      <c r="OHP21" s="9"/>
      <c r="OHQ21" s="9"/>
      <c r="OHR21" s="9"/>
      <c r="OHS21" s="9"/>
      <c r="OHT21" s="9"/>
      <c r="OHU21" s="9"/>
      <c r="OHV21" s="9"/>
      <c r="OHW21" s="9"/>
      <c r="OHX21" s="9"/>
      <c r="OHY21" s="9"/>
      <c r="OHZ21" s="9"/>
      <c r="OIA21" s="9"/>
      <c r="OIB21" s="9"/>
      <c r="OIC21" s="9"/>
      <c r="OID21" s="9"/>
      <c r="OIE21" s="9"/>
      <c r="OIF21" s="9"/>
      <c r="OIG21" s="9"/>
      <c r="OIH21" s="9"/>
      <c r="OII21" s="9"/>
      <c r="OIJ21" s="9"/>
      <c r="OIK21" s="9"/>
      <c r="OIL21" s="9"/>
      <c r="OIM21" s="9"/>
      <c r="OIN21" s="9"/>
      <c r="OIO21" s="9"/>
      <c r="OIP21" s="9"/>
      <c r="OIQ21" s="9"/>
      <c r="OIR21" s="9"/>
      <c r="OIS21" s="9"/>
      <c r="OIT21" s="9"/>
      <c r="OIU21" s="9"/>
      <c r="OIV21" s="9"/>
      <c r="OIW21" s="9"/>
      <c r="OIX21" s="9"/>
      <c r="OIY21" s="9"/>
      <c r="OIZ21" s="9"/>
      <c r="OJA21" s="9"/>
      <c r="OJB21" s="9"/>
      <c r="OJC21" s="9"/>
      <c r="OJD21" s="9"/>
      <c r="OJE21" s="9"/>
      <c r="OJF21" s="9"/>
      <c r="OJG21" s="9"/>
      <c r="OJH21" s="9"/>
      <c r="OJI21" s="9"/>
      <c r="OJJ21" s="9"/>
      <c r="OJK21" s="9"/>
      <c r="OJL21" s="9"/>
      <c r="OJM21" s="9"/>
      <c r="OJN21" s="9"/>
      <c r="OJO21" s="9"/>
      <c r="OJP21" s="9"/>
      <c r="OJQ21" s="9"/>
      <c r="OJR21" s="9"/>
      <c r="OJS21" s="9"/>
      <c r="OJT21" s="9"/>
      <c r="OJU21" s="9"/>
      <c r="OJV21" s="9"/>
      <c r="OJW21" s="9"/>
      <c r="OJX21" s="9"/>
      <c r="OJY21" s="9"/>
      <c r="OJZ21" s="9"/>
      <c r="OKA21" s="9"/>
      <c r="OKB21" s="9"/>
      <c r="OKC21" s="9"/>
      <c r="OKD21" s="9"/>
      <c r="OKE21" s="9"/>
      <c r="OKF21" s="9"/>
      <c r="OKG21" s="9"/>
      <c r="OKH21" s="9"/>
      <c r="OKI21" s="9"/>
      <c r="OKJ21" s="9"/>
      <c r="OKK21" s="9"/>
      <c r="OKL21" s="9"/>
      <c r="OKM21" s="9"/>
      <c r="OKN21" s="9"/>
      <c r="OKO21" s="9"/>
      <c r="OKP21" s="9"/>
      <c r="OKQ21" s="9"/>
      <c r="OKR21" s="9"/>
      <c r="OKS21" s="9"/>
      <c r="OKT21" s="9"/>
      <c r="OKU21" s="9"/>
      <c r="OKV21" s="9"/>
      <c r="OKW21" s="9"/>
      <c r="OKX21" s="9"/>
      <c r="OKY21" s="9"/>
      <c r="OKZ21" s="9"/>
      <c r="OLA21" s="9"/>
      <c r="OLB21" s="9"/>
      <c r="OLC21" s="9"/>
      <c r="OLD21" s="9"/>
      <c r="OLE21" s="9"/>
      <c r="OLF21" s="9"/>
      <c r="OLG21" s="9"/>
      <c r="OLH21" s="9"/>
      <c r="OLI21" s="9"/>
      <c r="OLJ21" s="9"/>
      <c r="OLK21" s="9"/>
      <c r="OLL21" s="9"/>
      <c r="OLM21" s="9"/>
      <c r="OLN21" s="9"/>
      <c r="OLO21" s="9"/>
      <c r="OLP21" s="9"/>
      <c r="OLQ21" s="9"/>
      <c r="OLR21" s="9"/>
      <c r="OLS21" s="9"/>
      <c r="OLT21" s="9"/>
      <c r="OLU21" s="9"/>
      <c r="OLV21" s="9"/>
      <c r="OLW21" s="9"/>
      <c r="OLX21" s="9"/>
      <c r="OLY21" s="9"/>
      <c r="OLZ21" s="9"/>
      <c r="OMA21" s="9"/>
      <c r="OMB21" s="9"/>
      <c r="OMC21" s="9"/>
      <c r="OMD21" s="9"/>
      <c r="OME21" s="9"/>
      <c r="OMF21" s="9"/>
      <c r="OMG21" s="9"/>
      <c r="OMH21" s="9"/>
      <c r="OMI21" s="9"/>
      <c r="OMJ21" s="9"/>
      <c r="OMK21" s="9"/>
      <c r="OML21" s="9"/>
      <c r="OMM21" s="9"/>
      <c r="OMN21" s="9"/>
      <c r="OMO21" s="9"/>
      <c r="OMP21" s="9"/>
      <c r="OMQ21" s="9"/>
      <c r="OMR21" s="9"/>
      <c r="OMS21" s="9"/>
      <c r="OMT21" s="9"/>
      <c r="OMU21" s="9"/>
      <c r="OMV21" s="9"/>
      <c r="OMW21" s="9"/>
      <c r="OMX21" s="9"/>
      <c r="OMY21" s="9"/>
      <c r="OMZ21" s="9"/>
      <c r="ONA21" s="9"/>
      <c r="ONB21" s="9"/>
      <c r="ONC21" s="9"/>
      <c r="OND21" s="9"/>
      <c r="ONE21" s="9"/>
      <c r="ONF21" s="9"/>
      <c r="ONG21" s="9"/>
      <c r="ONH21" s="9"/>
      <c r="ONI21" s="9"/>
      <c r="ONJ21" s="9"/>
      <c r="ONK21" s="9"/>
      <c r="ONL21" s="9"/>
      <c r="ONM21" s="9"/>
      <c r="ONN21" s="9"/>
      <c r="ONO21" s="9"/>
      <c r="ONP21" s="9"/>
      <c r="ONQ21" s="9"/>
      <c r="ONR21" s="9"/>
      <c r="ONS21" s="9"/>
      <c r="ONT21" s="9"/>
      <c r="ONU21" s="9"/>
      <c r="ONV21" s="9"/>
      <c r="ONW21" s="9"/>
      <c r="ONX21" s="9"/>
      <c r="ONY21" s="9"/>
      <c r="ONZ21" s="9"/>
      <c r="OOA21" s="9"/>
      <c r="OOB21" s="9"/>
      <c r="OOC21" s="9"/>
      <c r="OOD21" s="9"/>
      <c r="OOE21" s="9"/>
      <c r="OOF21" s="9"/>
      <c r="OOG21" s="9"/>
      <c r="OOH21" s="9"/>
      <c r="OOI21" s="9"/>
      <c r="OOJ21" s="9"/>
      <c r="OOK21" s="9"/>
      <c r="OOL21" s="9"/>
      <c r="OOM21" s="9"/>
      <c r="OON21" s="9"/>
      <c r="OOO21" s="9"/>
      <c r="OOP21" s="9"/>
      <c r="OOQ21" s="9"/>
      <c r="OOR21" s="9"/>
      <c r="OOS21" s="9"/>
      <c r="OOT21" s="9"/>
      <c r="OOU21" s="9"/>
      <c r="OOV21" s="9"/>
      <c r="OOW21" s="9"/>
      <c r="OOX21" s="9"/>
      <c r="OOY21" s="9"/>
      <c r="OOZ21" s="9"/>
      <c r="OPA21" s="9"/>
      <c r="OPB21" s="9"/>
      <c r="OPC21" s="9"/>
      <c r="OPD21" s="9"/>
      <c r="OPE21" s="9"/>
      <c r="OPF21" s="9"/>
      <c r="OPG21" s="9"/>
      <c r="OPH21" s="9"/>
      <c r="OPI21" s="9"/>
      <c r="OPJ21" s="9"/>
      <c r="OPK21" s="9"/>
      <c r="OPL21" s="9"/>
      <c r="OPM21" s="9"/>
      <c r="OPN21" s="9"/>
      <c r="OPO21" s="9"/>
      <c r="OPP21" s="9"/>
      <c r="OPQ21" s="9"/>
      <c r="OPR21" s="9"/>
      <c r="OPS21" s="9"/>
      <c r="OPT21" s="9"/>
      <c r="OPU21" s="9"/>
      <c r="OPV21" s="9"/>
      <c r="OPW21" s="9"/>
      <c r="OPX21" s="9"/>
      <c r="OPY21" s="9"/>
      <c r="OPZ21" s="9"/>
      <c r="OQA21" s="9"/>
      <c r="OQB21" s="9"/>
      <c r="OQC21" s="9"/>
      <c r="OQD21" s="9"/>
      <c r="OQE21" s="9"/>
      <c r="OQF21" s="9"/>
      <c r="OQG21" s="9"/>
      <c r="OQH21" s="9"/>
      <c r="OQI21" s="9"/>
      <c r="OQJ21" s="9"/>
      <c r="OQK21" s="9"/>
      <c r="OQL21" s="9"/>
      <c r="OQM21" s="9"/>
      <c r="OQN21" s="9"/>
      <c r="OQO21" s="9"/>
      <c r="OQP21" s="9"/>
      <c r="OQQ21" s="9"/>
      <c r="OQR21" s="9"/>
      <c r="OQS21" s="9"/>
      <c r="OQT21" s="9"/>
      <c r="OQU21" s="9"/>
      <c r="OQV21" s="9"/>
      <c r="OQW21" s="9"/>
      <c r="OQX21" s="9"/>
      <c r="OQY21" s="9"/>
      <c r="OQZ21" s="9"/>
      <c r="ORA21" s="9"/>
      <c r="ORB21" s="9"/>
      <c r="ORC21" s="9"/>
      <c r="ORD21" s="9"/>
      <c r="ORE21" s="9"/>
      <c r="ORF21" s="9"/>
      <c r="ORG21" s="9"/>
      <c r="ORH21" s="9"/>
      <c r="ORI21" s="9"/>
      <c r="ORJ21" s="9"/>
      <c r="ORK21" s="9"/>
      <c r="ORL21" s="9"/>
      <c r="ORM21" s="9"/>
      <c r="ORN21" s="9"/>
      <c r="ORO21" s="9"/>
      <c r="ORP21" s="9"/>
      <c r="ORQ21" s="9"/>
      <c r="ORR21" s="9"/>
      <c r="ORS21" s="9"/>
      <c r="ORT21" s="9"/>
      <c r="ORU21" s="9"/>
      <c r="ORV21" s="9"/>
      <c r="ORW21" s="9"/>
      <c r="ORX21" s="9"/>
      <c r="ORY21" s="9"/>
      <c r="ORZ21" s="9"/>
      <c r="OSA21" s="9"/>
      <c r="OSB21" s="9"/>
      <c r="OSC21" s="9"/>
      <c r="OSD21" s="9"/>
      <c r="OSE21" s="9"/>
      <c r="OSF21" s="9"/>
      <c r="OSG21" s="9"/>
      <c r="OSH21" s="9"/>
      <c r="OSI21" s="9"/>
      <c r="OSJ21" s="9"/>
      <c r="OSK21" s="9"/>
      <c r="OSL21" s="9"/>
      <c r="OSM21" s="9"/>
      <c r="OSN21" s="9"/>
      <c r="OSO21" s="9"/>
      <c r="OSP21" s="9"/>
      <c r="OSQ21" s="9"/>
      <c r="OSR21" s="9"/>
      <c r="OSS21" s="9"/>
      <c r="OST21" s="9"/>
      <c r="OSU21" s="9"/>
      <c r="OSV21" s="9"/>
      <c r="OSW21" s="9"/>
      <c r="OSX21" s="9"/>
      <c r="OSY21" s="9"/>
      <c r="OSZ21" s="9"/>
      <c r="OTA21" s="9"/>
      <c r="OTB21" s="9"/>
      <c r="OTC21" s="9"/>
      <c r="OTD21" s="9"/>
      <c r="OTE21" s="9"/>
      <c r="OTF21" s="9"/>
      <c r="OTG21" s="9"/>
      <c r="OTH21" s="9"/>
      <c r="OTI21" s="9"/>
      <c r="OTJ21" s="9"/>
      <c r="OTK21" s="9"/>
      <c r="OTL21" s="9"/>
      <c r="OTM21" s="9"/>
      <c r="OTN21" s="9"/>
      <c r="OTO21" s="9"/>
      <c r="OTP21" s="9"/>
      <c r="OTQ21" s="9"/>
      <c r="OTR21" s="9"/>
      <c r="OTS21" s="9"/>
      <c r="OTT21" s="9"/>
      <c r="OTU21" s="9"/>
      <c r="OTV21" s="9"/>
      <c r="OTW21" s="9"/>
      <c r="OTX21" s="9"/>
      <c r="OTY21" s="9"/>
      <c r="OTZ21" s="9"/>
      <c r="OUA21" s="9"/>
      <c r="OUB21" s="9"/>
      <c r="OUC21" s="9"/>
      <c r="OUD21" s="9"/>
      <c r="OUE21" s="9"/>
      <c r="OUF21" s="9"/>
      <c r="OUG21" s="9"/>
      <c r="OUH21" s="9"/>
      <c r="OUI21" s="9"/>
      <c r="OUJ21" s="9"/>
      <c r="OUK21" s="9"/>
      <c r="OUL21" s="9"/>
      <c r="OUM21" s="9"/>
      <c r="OUN21" s="9"/>
      <c r="OUO21" s="9"/>
      <c r="OUP21" s="9"/>
      <c r="OUQ21" s="9"/>
      <c r="OUR21" s="9"/>
      <c r="OUS21" s="9"/>
      <c r="OUT21" s="9"/>
      <c r="OUU21" s="9"/>
      <c r="OUV21" s="9"/>
      <c r="OUW21" s="9"/>
      <c r="OUX21" s="9"/>
      <c r="OUY21" s="9"/>
      <c r="OUZ21" s="9"/>
      <c r="OVA21" s="9"/>
      <c r="OVB21" s="9"/>
      <c r="OVC21" s="9"/>
      <c r="OVD21" s="9"/>
      <c r="OVE21" s="9"/>
      <c r="OVF21" s="9"/>
      <c r="OVG21" s="9"/>
      <c r="OVH21" s="9"/>
      <c r="OVI21" s="9"/>
      <c r="OVJ21" s="9"/>
      <c r="OVK21" s="9"/>
      <c r="OVL21" s="9"/>
      <c r="OVM21" s="9"/>
      <c r="OVN21" s="9"/>
      <c r="OVO21" s="9"/>
      <c r="OVP21" s="9"/>
      <c r="OVQ21" s="9"/>
      <c r="OVR21" s="9"/>
      <c r="OVS21" s="9"/>
      <c r="OVT21" s="9"/>
      <c r="OVU21" s="9"/>
      <c r="OVV21" s="9"/>
      <c r="OVW21" s="9"/>
      <c r="OVX21" s="9"/>
      <c r="OVY21" s="9"/>
      <c r="OVZ21" s="9"/>
      <c r="OWA21" s="9"/>
      <c r="OWB21" s="9"/>
      <c r="OWC21" s="9"/>
      <c r="OWD21" s="9"/>
      <c r="OWE21" s="9"/>
      <c r="OWF21" s="9"/>
      <c r="OWG21" s="9"/>
      <c r="OWH21" s="9"/>
      <c r="OWI21" s="9"/>
      <c r="OWJ21" s="9"/>
      <c r="OWK21" s="9"/>
      <c r="OWL21" s="9"/>
      <c r="OWM21" s="9"/>
      <c r="OWN21" s="9"/>
      <c r="OWO21" s="9"/>
      <c r="OWP21" s="9"/>
      <c r="OWQ21" s="9"/>
      <c r="OWR21" s="9"/>
      <c r="OWS21" s="9"/>
      <c r="OWT21" s="9"/>
      <c r="OWU21" s="9"/>
      <c r="OWV21" s="9"/>
      <c r="OWW21" s="9"/>
      <c r="OWX21" s="9"/>
      <c r="OWY21" s="9"/>
      <c r="OWZ21" s="9"/>
      <c r="OXA21" s="9"/>
      <c r="OXB21" s="9"/>
      <c r="OXC21" s="9"/>
      <c r="OXD21" s="9"/>
      <c r="OXE21" s="9"/>
      <c r="OXF21" s="9"/>
      <c r="OXG21" s="9"/>
      <c r="OXH21" s="9"/>
      <c r="OXI21" s="9"/>
      <c r="OXJ21" s="9"/>
      <c r="OXK21" s="9"/>
      <c r="OXL21" s="9"/>
      <c r="OXM21" s="9"/>
      <c r="OXN21" s="9"/>
      <c r="OXO21" s="9"/>
      <c r="OXP21" s="9"/>
      <c r="OXQ21" s="9"/>
      <c r="OXR21" s="9"/>
      <c r="OXS21" s="9"/>
      <c r="OXT21" s="9"/>
      <c r="OXU21" s="9"/>
      <c r="OXV21" s="9"/>
      <c r="OXW21" s="9"/>
      <c r="OXX21" s="9"/>
      <c r="OXY21" s="9"/>
      <c r="OXZ21" s="9"/>
      <c r="OYA21" s="9"/>
      <c r="OYB21" s="9"/>
      <c r="OYC21" s="9"/>
      <c r="OYD21" s="9"/>
      <c r="OYE21" s="9"/>
      <c r="OYF21" s="9"/>
      <c r="OYG21" s="9"/>
      <c r="OYH21" s="9"/>
      <c r="OYI21" s="9"/>
      <c r="OYJ21" s="9"/>
      <c r="OYK21" s="9"/>
      <c r="OYL21" s="9"/>
      <c r="OYM21" s="9"/>
      <c r="OYN21" s="9"/>
      <c r="OYO21" s="9"/>
      <c r="OYP21" s="9"/>
      <c r="OYQ21" s="9"/>
      <c r="OYR21" s="9"/>
      <c r="OYS21" s="9"/>
      <c r="OYT21" s="9"/>
      <c r="OYU21" s="9"/>
      <c r="OYV21" s="9"/>
      <c r="OYW21" s="9"/>
      <c r="OYX21" s="9"/>
      <c r="OYY21" s="9"/>
      <c r="OYZ21" s="9"/>
      <c r="OZA21" s="9"/>
      <c r="OZB21" s="9"/>
      <c r="OZC21" s="9"/>
      <c r="OZD21" s="9"/>
      <c r="OZE21" s="9"/>
      <c r="OZF21" s="9"/>
      <c r="OZG21" s="9"/>
      <c r="OZH21" s="9"/>
      <c r="OZI21" s="9"/>
      <c r="OZJ21" s="9"/>
      <c r="OZK21" s="9"/>
      <c r="OZL21" s="9"/>
      <c r="OZM21" s="9"/>
      <c r="OZN21" s="9"/>
      <c r="OZO21" s="9"/>
      <c r="OZP21" s="9"/>
      <c r="OZQ21" s="9"/>
      <c r="OZR21" s="9"/>
      <c r="OZS21" s="9"/>
      <c r="OZT21" s="9"/>
      <c r="OZU21" s="9"/>
      <c r="OZV21" s="9"/>
      <c r="OZW21" s="9"/>
      <c r="OZX21" s="9"/>
      <c r="OZY21" s="9"/>
      <c r="OZZ21" s="9"/>
      <c r="PAA21" s="9"/>
      <c r="PAB21" s="9"/>
      <c r="PAC21" s="9"/>
      <c r="PAD21" s="9"/>
      <c r="PAE21" s="9"/>
      <c r="PAF21" s="9"/>
      <c r="PAG21" s="9"/>
      <c r="PAH21" s="9"/>
      <c r="PAI21" s="9"/>
      <c r="PAJ21" s="9"/>
      <c r="PAK21" s="9"/>
      <c r="PAL21" s="9"/>
      <c r="PAM21" s="9"/>
      <c r="PAN21" s="9"/>
      <c r="PAO21" s="9"/>
      <c r="PAP21" s="9"/>
      <c r="PAQ21" s="9"/>
      <c r="PAR21" s="9"/>
      <c r="PAS21" s="9"/>
      <c r="PAT21" s="9"/>
      <c r="PAU21" s="9"/>
      <c r="PAV21" s="9"/>
      <c r="PAW21" s="9"/>
      <c r="PAX21" s="9"/>
      <c r="PAY21" s="9"/>
      <c r="PAZ21" s="9"/>
      <c r="PBA21" s="9"/>
      <c r="PBB21" s="9"/>
      <c r="PBC21" s="9"/>
      <c r="PBD21" s="9"/>
      <c r="PBE21" s="9"/>
      <c r="PBF21" s="9"/>
      <c r="PBG21" s="9"/>
      <c r="PBH21" s="9"/>
      <c r="PBI21" s="9"/>
      <c r="PBJ21" s="9"/>
      <c r="PBK21" s="9"/>
      <c r="PBL21" s="9"/>
      <c r="PBM21" s="9"/>
      <c r="PBN21" s="9"/>
      <c r="PBO21" s="9"/>
      <c r="PBP21" s="9"/>
      <c r="PBQ21" s="9"/>
      <c r="PBR21" s="9"/>
      <c r="PBS21" s="9"/>
      <c r="PBT21" s="9"/>
      <c r="PBU21" s="9"/>
      <c r="PBV21" s="9"/>
      <c r="PBW21" s="9"/>
      <c r="PBX21" s="9"/>
      <c r="PBY21" s="9"/>
      <c r="PBZ21" s="9"/>
      <c r="PCA21" s="9"/>
      <c r="PCB21" s="9"/>
      <c r="PCC21" s="9"/>
      <c r="PCD21" s="9"/>
      <c r="PCE21" s="9"/>
      <c r="PCF21" s="9"/>
      <c r="PCG21" s="9"/>
      <c r="PCH21" s="9"/>
      <c r="PCI21" s="9"/>
      <c r="PCJ21" s="9"/>
      <c r="PCK21" s="9"/>
      <c r="PCL21" s="9"/>
      <c r="PCM21" s="9"/>
      <c r="PCN21" s="9"/>
      <c r="PCO21" s="9"/>
      <c r="PCP21" s="9"/>
      <c r="PCQ21" s="9"/>
      <c r="PCR21" s="9"/>
      <c r="PCS21" s="9"/>
      <c r="PCT21" s="9"/>
      <c r="PCU21" s="9"/>
      <c r="PCV21" s="9"/>
      <c r="PCW21" s="9"/>
      <c r="PCX21" s="9"/>
      <c r="PCY21" s="9"/>
      <c r="PCZ21" s="9"/>
      <c r="PDA21" s="9"/>
      <c r="PDB21" s="9"/>
      <c r="PDC21" s="9"/>
      <c r="PDD21" s="9"/>
      <c r="PDE21" s="9"/>
      <c r="PDF21" s="9"/>
      <c r="PDG21" s="9"/>
      <c r="PDH21" s="9"/>
      <c r="PDI21" s="9"/>
      <c r="PDJ21" s="9"/>
      <c r="PDK21" s="9"/>
      <c r="PDL21" s="9"/>
      <c r="PDM21" s="9"/>
      <c r="PDN21" s="9"/>
      <c r="PDO21" s="9"/>
      <c r="PDP21" s="9"/>
      <c r="PDQ21" s="9"/>
      <c r="PDR21" s="9"/>
      <c r="PDS21" s="9"/>
      <c r="PDT21" s="9"/>
      <c r="PDU21" s="9"/>
      <c r="PDV21" s="9"/>
      <c r="PDW21" s="9"/>
      <c r="PDX21" s="9"/>
      <c r="PDY21" s="9"/>
      <c r="PDZ21" s="9"/>
      <c r="PEA21" s="9"/>
      <c r="PEB21" s="9"/>
      <c r="PEC21" s="9"/>
      <c r="PED21" s="9"/>
      <c r="PEE21" s="9"/>
      <c r="PEF21" s="9"/>
      <c r="PEG21" s="9"/>
      <c r="PEH21" s="9"/>
      <c r="PEI21" s="9"/>
      <c r="PEJ21" s="9"/>
      <c r="PEK21" s="9"/>
      <c r="PEL21" s="9"/>
      <c r="PEM21" s="9"/>
      <c r="PEN21" s="9"/>
      <c r="PEO21" s="9"/>
      <c r="PEP21" s="9"/>
      <c r="PEQ21" s="9"/>
      <c r="PER21" s="9"/>
      <c r="PES21" s="9"/>
      <c r="PET21" s="9"/>
      <c r="PEU21" s="9"/>
      <c r="PEV21" s="9"/>
      <c r="PEW21" s="9"/>
      <c r="PEX21" s="9"/>
      <c r="PEY21" s="9"/>
      <c r="PEZ21" s="9"/>
      <c r="PFA21" s="9"/>
      <c r="PFB21" s="9"/>
      <c r="PFC21" s="9"/>
      <c r="PFD21" s="9"/>
      <c r="PFE21" s="9"/>
      <c r="PFF21" s="9"/>
      <c r="PFG21" s="9"/>
      <c r="PFH21" s="9"/>
      <c r="PFI21" s="9"/>
      <c r="PFJ21" s="9"/>
      <c r="PFK21" s="9"/>
      <c r="PFL21" s="9"/>
      <c r="PFM21" s="9"/>
      <c r="PFN21" s="9"/>
      <c r="PFO21" s="9"/>
      <c r="PFP21" s="9"/>
      <c r="PFQ21" s="9"/>
      <c r="PFR21" s="9"/>
      <c r="PFS21" s="9"/>
      <c r="PFT21" s="9"/>
      <c r="PFU21" s="9"/>
      <c r="PFV21" s="9"/>
      <c r="PFW21" s="9"/>
      <c r="PFX21" s="9"/>
      <c r="PFY21" s="9"/>
      <c r="PFZ21" s="9"/>
      <c r="PGA21" s="9"/>
      <c r="PGB21" s="9"/>
      <c r="PGC21" s="9"/>
      <c r="PGD21" s="9"/>
      <c r="PGE21" s="9"/>
      <c r="PGF21" s="9"/>
      <c r="PGG21" s="9"/>
      <c r="PGH21" s="9"/>
      <c r="PGI21" s="9"/>
      <c r="PGJ21" s="9"/>
      <c r="PGK21" s="9"/>
      <c r="PGL21" s="9"/>
      <c r="PGM21" s="9"/>
      <c r="PGN21" s="9"/>
      <c r="PGO21" s="9"/>
      <c r="PGP21" s="9"/>
      <c r="PGQ21" s="9"/>
      <c r="PGR21" s="9"/>
      <c r="PGS21" s="9"/>
      <c r="PGT21" s="9"/>
      <c r="PGU21" s="9"/>
      <c r="PGV21" s="9"/>
      <c r="PGW21" s="9"/>
      <c r="PGX21" s="9"/>
      <c r="PGY21" s="9"/>
      <c r="PGZ21" s="9"/>
      <c r="PHA21" s="9"/>
      <c r="PHB21" s="9"/>
      <c r="PHC21" s="9"/>
      <c r="PHD21" s="9"/>
      <c r="PHE21" s="9"/>
      <c r="PHF21" s="9"/>
      <c r="PHG21" s="9"/>
      <c r="PHH21" s="9"/>
      <c r="PHI21" s="9"/>
      <c r="PHJ21" s="9"/>
      <c r="PHK21" s="9"/>
      <c r="PHL21" s="9"/>
      <c r="PHM21" s="9"/>
      <c r="PHN21" s="9"/>
      <c r="PHO21" s="9"/>
      <c r="PHP21" s="9"/>
      <c r="PHQ21" s="9"/>
      <c r="PHR21" s="9"/>
      <c r="PHS21" s="9"/>
      <c r="PHT21" s="9"/>
      <c r="PHU21" s="9"/>
      <c r="PHV21" s="9"/>
      <c r="PHW21" s="9"/>
      <c r="PHX21" s="9"/>
      <c r="PHY21" s="9"/>
      <c r="PHZ21" s="9"/>
      <c r="PIA21" s="9"/>
      <c r="PIB21" s="9"/>
      <c r="PIC21" s="9"/>
      <c r="PID21" s="9"/>
      <c r="PIE21" s="9"/>
      <c r="PIF21" s="9"/>
      <c r="PIG21" s="9"/>
      <c r="PIH21" s="9"/>
      <c r="PII21" s="9"/>
      <c r="PIJ21" s="9"/>
      <c r="PIK21" s="9"/>
      <c r="PIL21" s="9"/>
      <c r="PIM21" s="9"/>
      <c r="PIN21" s="9"/>
      <c r="PIO21" s="9"/>
      <c r="PIP21" s="9"/>
      <c r="PIQ21" s="9"/>
      <c r="PIR21" s="9"/>
      <c r="PIS21" s="9"/>
      <c r="PIT21" s="9"/>
      <c r="PIU21" s="9"/>
      <c r="PIV21" s="9"/>
      <c r="PIW21" s="9"/>
      <c r="PIX21" s="9"/>
      <c r="PIY21" s="9"/>
      <c r="PIZ21" s="9"/>
      <c r="PJA21" s="9"/>
      <c r="PJB21" s="9"/>
      <c r="PJC21" s="9"/>
      <c r="PJD21" s="9"/>
      <c r="PJE21" s="9"/>
      <c r="PJF21" s="9"/>
      <c r="PJG21" s="9"/>
      <c r="PJH21" s="9"/>
      <c r="PJI21" s="9"/>
      <c r="PJJ21" s="9"/>
      <c r="PJK21" s="9"/>
      <c r="PJL21" s="9"/>
      <c r="PJM21" s="9"/>
      <c r="PJN21" s="9"/>
      <c r="PJO21" s="9"/>
      <c r="PJP21" s="9"/>
      <c r="PJQ21" s="9"/>
      <c r="PJR21" s="9"/>
      <c r="PJS21" s="9"/>
      <c r="PJT21" s="9"/>
      <c r="PJU21" s="9"/>
      <c r="PJV21" s="9"/>
      <c r="PJW21" s="9"/>
      <c r="PJX21" s="9"/>
      <c r="PJY21" s="9"/>
      <c r="PJZ21" s="9"/>
      <c r="PKA21" s="9"/>
      <c r="PKB21" s="9"/>
      <c r="PKC21" s="9"/>
      <c r="PKD21" s="9"/>
      <c r="PKE21" s="9"/>
      <c r="PKF21" s="9"/>
      <c r="PKG21" s="9"/>
      <c r="PKH21" s="9"/>
      <c r="PKI21" s="9"/>
      <c r="PKJ21" s="9"/>
      <c r="PKK21" s="9"/>
      <c r="PKL21" s="9"/>
      <c r="PKM21" s="9"/>
      <c r="PKN21" s="9"/>
      <c r="PKO21" s="9"/>
      <c r="PKP21" s="9"/>
      <c r="PKQ21" s="9"/>
      <c r="PKR21" s="9"/>
      <c r="PKS21" s="9"/>
      <c r="PKT21" s="9"/>
      <c r="PKU21" s="9"/>
      <c r="PKV21" s="9"/>
      <c r="PKW21" s="9"/>
      <c r="PKX21" s="9"/>
      <c r="PKY21" s="9"/>
      <c r="PKZ21" s="9"/>
      <c r="PLA21" s="9"/>
      <c r="PLB21" s="9"/>
      <c r="PLC21" s="9"/>
      <c r="PLD21" s="9"/>
      <c r="PLE21" s="9"/>
      <c r="PLF21" s="9"/>
      <c r="PLG21" s="9"/>
      <c r="PLH21" s="9"/>
      <c r="PLI21" s="9"/>
      <c r="PLJ21" s="9"/>
      <c r="PLK21" s="9"/>
      <c r="PLL21" s="9"/>
      <c r="PLM21" s="9"/>
      <c r="PLN21" s="9"/>
      <c r="PLO21" s="9"/>
      <c r="PLP21" s="9"/>
      <c r="PLQ21" s="9"/>
      <c r="PLR21" s="9"/>
      <c r="PLS21" s="9"/>
      <c r="PLT21" s="9"/>
      <c r="PLU21" s="9"/>
      <c r="PLV21" s="9"/>
      <c r="PLW21" s="9"/>
      <c r="PLX21" s="9"/>
      <c r="PLY21" s="9"/>
      <c r="PLZ21" s="9"/>
      <c r="PMA21" s="9"/>
      <c r="PMB21" s="9"/>
      <c r="PMC21" s="9"/>
      <c r="PMD21" s="9"/>
      <c r="PME21" s="9"/>
      <c r="PMF21" s="9"/>
      <c r="PMG21" s="9"/>
      <c r="PMH21" s="9"/>
      <c r="PMI21" s="9"/>
      <c r="PMJ21" s="9"/>
      <c r="PMK21" s="9"/>
      <c r="PML21" s="9"/>
      <c r="PMM21" s="9"/>
      <c r="PMN21" s="9"/>
      <c r="PMO21" s="9"/>
      <c r="PMP21" s="9"/>
      <c r="PMQ21" s="9"/>
      <c r="PMR21" s="9"/>
      <c r="PMS21" s="9"/>
      <c r="PMT21" s="9"/>
      <c r="PMU21" s="9"/>
      <c r="PMV21" s="9"/>
      <c r="PMW21" s="9"/>
      <c r="PMX21" s="9"/>
      <c r="PMY21" s="9"/>
      <c r="PMZ21" s="9"/>
      <c r="PNA21" s="9"/>
      <c r="PNB21" s="9"/>
      <c r="PNC21" s="9"/>
      <c r="PND21" s="9"/>
      <c r="PNE21" s="9"/>
      <c r="PNF21" s="9"/>
      <c r="PNG21" s="9"/>
      <c r="PNH21" s="9"/>
      <c r="PNI21" s="9"/>
      <c r="PNJ21" s="9"/>
      <c r="PNK21" s="9"/>
      <c r="PNL21" s="9"/>
      <c r="PNM21" s="9"/>
      <c r="PNN21" s="9"/>
      <c r="PNO21" s="9"/>
      <c r="PNP21" s="9"/>
      <c r="PNQ21" s="9"/>
      <c r="PNR21" s="9"/>
      <c r="PNS21" s="9"/>
      <c r="PNT21" s="9"/>
      <c r="PNU21" s="9"/>
      <c r="PNV21" s="9"/>
      <c r="PNW21" s="9"/>
      <c r="PNX21" s="9"/>
      <c r="PNY21" s="9"/>
      <c r="PNZ21" s="9"/>
      <c r="POA21" s="9"/>
      <c r="POB21" s="9"/>
      <c r="POC21" s="9"/>
      <c r="POD21" s="9"/>
      <c r="POE21" s="9"/>
      <c r="POF21" s="9"/>
      <c r="POG21" s="9"/>
      <c r="POH21" s="9"/>
      <c r="POI21" s="9"/>
      <c r="POJ21" s="9"/>
      <c r="POK21" s="9"/>
      <c r="POL21" s="9"/>
      <c r="POM21" s="9"/>
      <c r="PON21" s="9"/>
      <c r="POO21" s="9"/>
      <c r="POP21" s="9"/>
      <c r="POQ21" s="9"/>
      <c r="POR21" s="9"/>
      <c r="POS21" s="9"/>
      <c r="POT21" s="9"/>
      <c r="POU21" s="9"/>
      <c r="POV21" s="9"/>
      <c r="POW21" s="9"/>
      <c r="POX21" s="9"/>
      <c r="POY21" s="9"/>
      <c r="POZ21" s="9"/>
      <c r="PPA21" s="9"/>
      <c r="PPB21" s="9"/>
      <c r="PPC21" s="9"/>
      <c r="PPD21" s="9"/>
      <c r="PPE21" s="9"/>
      <c r="PPF21" s="9"/>
      <c r="PPG21" s="9"/>
      <c r="PPH21" s="9"/>
      <c r="PPI21" s="9"/>
      <c r="PPJ21" s="9"/>
      <c r="PPK21" s="9"/>
      <c r="PPL21" s="9"/>
      <c r="PPM21" s="9"/>
      <c r="PPN21" s="9"/>
      <c r="PPO21" s="9"/>
      <c r="PPP21" s="9"/>
      <c r="PPQ21" s="9"/>
      <c r="PPR21" s="9"/>
      <c r="PPS21" s="9"/>
      <c r="PPT21" s="9"/>
      <c r="PPU21" s="9"/>
      <c r="PPV21" s="9"/>
      <c r="PPW21" s="9"/>
      <c r="PPX21" s="9"/>
      <c r="PPY21" s="9"/>
      <c r="PPZ21" s="9"/>
      <c r="PQA21" s="9"/>
      <c r="PQB21" s="9"/>
      <c r="PQC21" s="9"/>
      <c r="PQD21" s="9"/>
      <c r="PQE21" s="9"/>
      <c r="PQF21" s="9"/>
      <c r="PQG21" s="9"/>
      <c r="PQH21" s="9"/>
      <c r="PQI21" s="9"/>
      <c r="PQJ21" s="9"/>
      <c r="PQK21" s="9"/>
      <c r="PQL21" s="9"/>
      <c r="PQM21" s="9"/>
      <c r="PQN21" s="9"/>
      <c r="PQO21" s="9"/>
      <c r="PQP21" s="9"/>
      <c r="PQQ21" s="9"/>
      <c r="PQR21" s="9"/>
      <c r="PQS21" s="9"/>
      <c r="PQT21" s="9"/>
      <c r="PQU21" s="9"/>
      <c r="PQV21" s="9"/>
      <c r="PQW21" s="9"/>
      <c r="PQX21" s="9"/>
      <c r="PQY21" s="9"/>
      <c r="PQZ21" s="9"/>
      <c r="PRA21" s="9"/>
      <c r="PRB21" s="9"/>
      <c r="PRC21" s="9"/>
      <c r="PRD21" s="9"/>
      <c r="PRE21" s="9"/>
      <c r="PRF21" s="9"/>
      <c r="PRG21" s="9"/>
      <c r="PRH21" s="9"/>
      <c r="PRI21" s="9"/>
      <c r="PRJ21" s="9"/>
      <c r="PRK21" s="9"/>
      <c r="PRL21" s="9"/>
      <c r="PRM21" s="9"/>
      <c r="PRN21" s="9"/>
      <c r="PRO21" s="9"/>
      <c r="PRP21" s="9"/>
      <c r="PRQ21" s="9"/>
      <c r="PRR21" s="9"/>
      <c r="PRS21" s="9"/>
      <c r="PRT21" s="9"/>
      <c r="PRU21" s="9"/>
      <c r="PRV21" s="9"/>
      <c r="PRW21" s="9"/>
      <c r="PRX21" s="9"/>
      <c r="PRY21" s="9"/>
      <c r="PRZ21" s="9"/>
      <c r="PSA21" s="9"/>
      <c r="PSB21" s="9"/>
      <c r="PSC21" s="9"/>
      <c r="PSD21" s="9"/>
      <c r="PSE21" s="9"/>
      <c r="PSF21" s="9"/>
      <c r="PSG21" s="9"/>
      <c r="PSH21" s="9"/>
      <c r="PSI21" s="9"/>
      <c r="PSJ21" s="9"/>
      <c r="PSK21" s="9"/>
      <c r="PSL21" s="9"/>
      <c r="PSM21" s="9"/>
      <c r="PSN21" s="9"/>
      <c r="PSO21" s="9"/>
      <c r="PSP21" s="9"/>
      <c r="PSQ21" s="9"/>
      <c r="PSR21" s="9"/>
      <c r="PSS21" s="9"/>
      <c r="PST21" s="9"/>
      <c r="PSU21" s="9"/>
      <c r="PSV21" s="9"/>
      <c r="PSW21" s="9"/>
      <c r="PSX21" s="9"/>
      <c r="PSY21" s="9"/>
      <c r="PSZ21" s="9"/>
      <c r="PTA21" s="9"/>
      <c r="PTB21" s="9"/>
      <c r="PTC21" s="9"/>
      <c r="PTD21" s="9"/>
      <c r="PTE21" s="9"/>
      <c r="PTF21" s="9"/>
      <c r="PTG21" s="9"/>
      <c r="PTH21" s="9"/>
      <c r="PTI21" s="9"/>
      <c r="PTJ21" s="9"/>
      <c r="PTK21" s="9"/>
      <c r="PTL21" s="9"/>
      <c r="PTM21" s="9"/>
      <c r="PTN21" s="9"/>
      <c r="PTO21" s="9"/>
      <c r="PTP21" s="9"/>
      <c r="PTQ21" s="9"/>
      <c r="PTR21" s="9"/>
      <c r="PTS21" s="9"/>
      <c r="PTT21" s="9"/>
      <c r="PTU21" s="9"/>
      <c r="PTV21" s="9"/>
      <c r="PTW21" s="9"/>
      <c r="PTX21" s="9"/>
      <c r="PTY21" s="9"/>
      <c r="PTZ21" s="9"/>
      <c r="PUA21" s="9"/>
      <c r="PUB21" s="9"/>
      <c r="PUC21" s="9"/>
      <c r="PUD21" s="9"/>
      <c r="PUE21" s="9"/>
      <c r="PUF21" s="9"/>
      <c r="PUG21" s="9"/>
      <c r="PUH21" s="9"/>
      <c r="PUI21" s="9"/>
      <c r="PUJ21" s="9"/>
      <c r="PUK21" s="9"/>
      <c r="PUL21" s="9"/>
      <c r="PUM21" s="9"/>
      <c r="PUN21" s="9"/>
      <c r="PUO21" s="9"/>
      <c r="PUP21" s="9"/>
      <c r="PUQ21" s="9"/>
      <c r="PUR21" s="9"/>
      <c r="PUS21" s="9"/>
      <c r="PUT21" s="9"/>
      <c r="PUU21" s="9"/>
      <c r="PUV21" s="9"/>
      <c r="PUW21" s="9"/>
      <c r="PUX21" s="9"/>
      <c r="PUY21" s="9"/>
      <c r="PUZ21" s="9"/>
      <c r="PVA21" s="9"/>
      <c r="PVB21" s="9"/>
      <c r="PVC21" s="9"/>
      <c r="PVD21" s="9"/>
      <c r="PVE21" s="9"/>
      <c r="PVF21" s="9"/>
      <c r="PVG21" s="9"/>
      <c r="PVH21" s="9"/>
      <c r="PVI21" s="9"/>
      <c r="PVJ21" s="9"/>
      <c r="PVK21" s="9"/>
      <c r="PVL21" s="9"/>
      <c r="PVM21" s="9"/>
      <c r="PVN21" s="9"/>
      <c r="PVO21" s="9"/>
      <c r="PVP21" s="9"/>
      <c r="PVQ21" s="9"/>
      <c r="PVR21" s="9"/>
      <c r="PVS21" s="9"/>
      <c r="PVT21" s="9"/>
      <c r="PVU21" s="9"/>
      <c r="PVV21" s="9"/>
      <c r="PVW21" s="9"/>
      <c r="PVX21" s="9"/>
      <c r="PVY21" s="9"/>
      <c r="PVZ21" s="9"/>
      <c r="PWA21" s="9"/>
      <c r="PWB21" s="9"/>
      <c r="PWC21" s="9"/>
      <c r="PWD21" s="9"/>
      <c r="PWE21" s="9"/>
      <c r="PWF21" s="9"/>
      <c r="PWG21" s="9"/>
      <c r="PWH21" s="9"/>
      <c r="PWI21" s="9"/>
      <c r="PWJ21" s="9"/>
      <c r="PWK21" s="9"/>
      <c r="PWL21" s="9"/>
      <c r="PWM21" s="9"/>
      <c r="PWN21" s="9"/>
      <c r="PWO21" s="9"/>
      <c r="PWP21" s="9"/>
      <c r="PWQ21" s="9"/>
      <c r="PWR21" s="9"/>
      <c r="PWS21" s="9"/>
      <c r="PWT21" s="9"/>
      <c r="PWU21" s="9"/>
      <c r="PWV21" s="9"/>
      <c r="PWW21" s="9"/>
      <c r="PWX21" s="9"/>
      <c r="PWY21" s="9"/>
      <c r="PWZ21" s="9"/>
      <c r="PXA21" s="9"/>
      <c r="PXB21" s="9"/>
      <c r="PXC21" s="9"/>
      <c r="PXD21" s="9"/>
      <c r="PXE21" s="9"/>
      <c r="PXF21" s="9"/>
      <c r="PXG21" s="9"/>
      <c r="PXH21" s="9"/>
      <c r="PXI21" s="9"/>
      <c r="PXJ21" s="9"/>
      <c r="PXK21" s="9"/>
      <c r="PXL21" s="9"/>
      <c r="PXM21" s="9"/>
      <c r="PXN21" s="9"/>
      <c r="PXO21" s="9"/>
      <c r="PXP21" s="9"/>
      <c r="PXQ21" s="9"/>
      <c r="PXR21" s="9"/>
      <c r="PXS21" s="9"/>
      <c r="PXT21" s="9"/>
      <c r="PXU21" s="9"/>
      <c r="PXV21" s="9"/>
      <c r="PXW21" s="9"/>
      <c r="PXX21" s="9"/>
      <c r="PXY21" s="9"/>
      <c r="PXZ21" s="9"/>
      <c r="PYA21" s="9"/>
      <c r="PYB21" s="9"/>
      <c r="PYC21" s="9"/>
      <c r="PYD21" s="9"/>
      <c r="PYE21" s="9"/>
      <c r="PYF21" s="9"/>
      <c r="PYG21" s="9"/>
      <c r="PYH21" s="9"/>
      <c r="PYI21" s="9"/>
      <c r="PYJ21" s="9"/>
      <c r="PYK21" s="9"/>
      <c r="PYL21" s="9"/>
      <c r="PYM21" s="9"/>
      <c r="PYN21" s="9"/>
      <c r="PYO21" s="9"/>
      <c r="PYP21" s="9"/>
      <c r="PYQ21" s="9"/>
      <c r="PYR21" s="9"/>
      <c r="PYS21" s="9"/>
      <c r="PYT21" s="9"/>
      <c r="PYU21" s="9"/>
      <c r="PYV21" s="9"/>
      <c r="PYW21" s="9"/>
      <c r="PYX21" s="9"/>
      <c r="PYY21" s="9"/>
      <c r="PYZ21" s="9"/>
      <c r="PZA21" s="9"/>
      <c r="PZB21" s="9"/>
      <c r="PZC21" s="9"/>
      <c r="PZD21" s="9"/>
      <c r="PZE21" s="9"/>
      <c r="PZF21" s="9"/>
      <c r="PZG21" s="9"/>
      <c r="PZH21" s="9"/>
      <c r="PZI21" s="9"/>
      <c r="PZJ21" s="9"/>
      <c r="PZK21" s="9"/>
      <c r="PZL21" s="9"/>
      <c r="PZM21" s="9"/>
      <c r="PZN21" s="9"/>
      <c r="PZO21" s="9"/>
      <c r="PZP21" s="9"/>
      <c r="PZQ21" s="9"/>
      <c r="PZR21" s="9"/>
      <c r="PZS21" s="9"/>
      <c r="PZT21" s="9"/>
      <c r="PZU21" s="9"/>
      <c r="PZV21" s="9"/>
      <c r="PZW21" s="9"/>
      <c r="PZX21" s="9"/>
      <c r="PZY21" s="9"/>
      <c r="PZZ21" s="9"/>
      <c r="QAA21" s="9"/>
      <c r="QAB21" s="9"/>
      <c r="QAC21" s="9"/>
      <c r="QAD21" s="9"/>
      <c r="QAE21" s="9"/>
      <c r="QAF21" s="9"/>
      <c r="QAG21" s="9"/>
      <c r="QAH21" s="9"/>
      <c r="QAI21" s="9"/>
      <c r="QAJ21" s="9"/>
      <c r="QAK21" s="9"/>
      <c r="QAL21" s="9"/>
      <c r="QAM21" s="9"/>
      <c r="QAN21" s="9"/>
      <c r="QAO21" s="9"/>
      <c r="QAP21" s="9"/>
      <c r="QAQ21" s="9"/>
      <c r="QAR21" s="9"/>
      <c r="QAS21" s="9"/>
      <c r="QAT21" s="9"/>
      <c r="QAU21" s="9"/>
      <c r="QAV21" s="9"/>
      <c r="QAW21" s="9"/>
      <c r="QAX21" s="9"/>
      <c r="QAY21" s="9"/>
      <c r="QAZ21" s="9"/>
      <c r="QBA21" s="9"/>
      <c r="QBB21" s="9"/>
      <c r="QBC21" s="9"/>
      <c r="QBD21" s="9"/>
      <c r="QBE21" s="9"/>
      <c r="QBF21" s="9"/>
      <c r="QBG21" s="9"/>
      <c r="QBH21" s="9"/>
      <c r="QBI21" s="9"/>
      <c r="QBJ21" s="9"/>
      <c r="QBK21" s="9"/>
      <c r="QBL21" s="9"/>
      <c r="QBM21" s="9"/>
      <c r="QBN21" s="9"/>
      <c r="QBO21" s="9"/>
      <c r="QBP21" s="9"/>
      <c r="QBQ21" s="9"/>
      <c r="QBR21" s="9"/>
      <c r="QBS21" s="9"/>
      <c r="QBT21" s="9"/>
      <c r="QBU21" s="9"/>
      <c r="QBV21" s="9"/>
      <c r="QBW21" s="9"/>
      <c r="QBX21" s="9"/>
      <c r="QBY21" s="9"/>
      <c r="QBZ21" s="9"/>
      <c r="QCA21" s="9"/>
      <c r="QCB21" s="9"/>
      <c r="QCC21" s="9"/>
      <c r="QCD21" s="9"/>
      <c r="QCE21" s="9"/>
      <c r="QCF21" s="9"/>
      <c r="QCG21" s="9"/>
      <c r="QCH21" s="9"/>
      <c r="QCI21" s="9"/>
      <c r="QCJ21" s="9"/>
      <c r="QCK21" s="9"/>
      <c r="QCL21" s="9"/>
      <c r="QCM21" s="9"/>
      <c r="QCN21" s="9"/>
      <c r="QCO21" s="9"/>
      <c r="QCP21" s="9"/>
      <c r="QCQ21" s="9"/>
      <c r="QCR21" s="9"/>
      <c r="QCS21" s="9"/>
      <c r="QCT21" s="9"/>
      <c r="QCU21" s="9"/>
      <c r="QCV21" s="9"/>
      <c r="QCW21" s="9"/>
      <c r="QCX21" s="9"/>
      <c r="QCY21" s="9"/>
      <c r="QCZ21" s="9"/>
      <c r="QDA21" s="9"/>
      <c r="QDB21" s="9"/>
      <c r="QDC21" s="9"/>
      <c r="QDD21" s="9"/>
      <c r="QDE21" s="9"/>
      <c r="QDF21" s="9"/>
      <c r="QDG21" s="9"/>
      <c r="QDH21" s="9"/>
      <c r="QDI21" s="9"/>
      <c r="QDJ21" s="9"/>
      <c r="QDK21" s="9"/>
      <c r="QDL21" s="9"/>
      <c r="QDM21" s="9"/>
      <c r="QDN21" s="9"/>
      <c r="QDO21" s="9"/>
      <c r="QDP21" s="9"/>
      <c r="QDQ21" s="9"/>
      <c r="QDR21" s="9"/>
      <c r="QDS21" s="9"/>
      <c r="QDT21" s="9"/>
      <c r="QDU21" s="9"/>
      <c r="QDV21" s="9"/>
      <c r="QDW21" s="9"/>
      <c r="QDX21" s="9"/>
      <c r="QDY21" s="9"/>
      <c r="QDZ21" s="9"/>
      <c r="QEA21" s="9"/>
      <c r="QEB21" s="9"/>
      <c r="QEC21" s="9"/>
      <c r="QED21" s="9"/>
      <c r="QEE21" s="9"/>
      <c r="QEF21" s="9"/>
      <c r="QEG21" s="9"/>
      <c r="QEH21" s="9"/>
      <c r="QEI21" s="9"/>
      <c r="QEJ21" s="9"/>
      <c r="QEK21" s="9"/>
      <c r="QEL21" s="9"/>
      <c r="QEM21" s="9"/>
      <c r="QEN21" s="9"/>
      <c r="QEO21" s="9"/>
      <c r="QEP21" s="9"/>
      <c r="QEQ21" s="9"/>
      <c r="QER21" s="9"/>
      <c r="QES21" s="9"/>
      <c r="QET21" s="9"/>
      <c r="QEU21" s="9"/>
      <c r="QEV21" s="9"/>
      <c r="QEW21" s="9"/>
      <c r="QEX21" s="9"/>
      <c r="QEY21" s="9"/>
      <c r="QEZ21" s="9"/>
      <c r="QFA21" s="9"/>
      <c r="QFB21" s="9"/>
      <c r="QFC21" s="9"/>
      <c r="QFD21" s="9"/>
      <c r="QFE21" s="9"/>
      <c r="QFF21" s="9"/>
      <c r="QFG21" s="9"/>
      <c r="QFH21" s="9"/>
      <c r="QFI21" s="9"/>
      <c r="QFJ21" s="9"/>
      <c r="QFK21" s="9"/>
      <c r="QFL21" s="9"/>
      <c r="QFM21" s="9"/>
      <c r="QFN21" s="9"/>
      <c r="QFO21" s="9"/>
      <c r="QFP21" s="9"/>
      <c r="QFQ21" s="9"/>
      <c r="QFR21" s="9"/>
      <c r="QFS21" s="9"/>
      <c r="QFT21" s="9"/>
      <c r="QFU21" s="9"/>
      <c r="QFV21" s="9"/>
      <c r="QFW21" s="9"/>
      <c r="QFX21" s="9"/>
      <c r="QFY21" s="9"/>
      <c r="QFZ21" s="9"/>
      <c r="QGA21" s="9"/>
      <c r="QGB21" s="9"/>
      <c r="QGC21" s="9"/>
      <c r="QGD21" s="9"/>
      <c r="QGE21" s="9"/>
      <c r="QGF21" s="9"/>
      <c r="QGG21" s="9"/>
      <c r="QGH21" s="9"/>
      <c r="QGI21" s="9"/>
      <c r="QGJ21" s="9"/>
      <c r="QGK21" s="9"/>
      <c r="QGL21" s="9"/>
      <c r="QGM21" s="9"/>
      <c r="QGN21" s="9"/>
      <c r="QGO21" s="9"/>
      <c r="QGP21" s="9"/>
      <c r="QGQ21" s="9"/>
      <c r="QGR21" s="9"/>
      <c r="QGS21" s="9"/>
      <c r="QGT21" s="9"/>
      <c r="QGU21" s="9"/>
      <c r="QGV21" s="9"/>
      <c r="QGW21" s="9"/>
      <c r="QGX21" s="9"/>
      <c r="QGY21" s="9"/>
      <c r="QGZ21" s="9"/>
      <c r="QHA21" s="9"/>
      <c r="QHB21" s="9"/>
      <c r="QHC21" s="9"/>
      <c r="QHD21" s="9"/>
      <c r="QHE21" s="9"/>
      <c r="QHF21" s="9"/>
      <c r="QHG21" s="9"/>
      <c r="QHH21" s="9"/>
      <c r="QHI21" s="9"/>
      <c r="QHJ21" s="9"/>
      <c r="QHK21" s="9"/>
      <c r="QHL21" s="9"/>
      <c r="QHM21" s="9"/>
      <c r="QHN21" s="9"/>
      <c r="QHO21" s="9"/>
      <c r="QHP21" s="9"/>
      <c r="QHQ21" s="9"/>
      <c r="QHR21" s="9"/>
      <c r="QHS21" s="9"/>
      <c r="QHT21" s="9"/>
      <c r="QHU21" s="9"/>
      <c r="QHV21" s="9"/>
      <c r="QHW21" s="9"/>
      <c r="QHX21" s="9"/>
      <c r="QHY21" s="9"/>
      <c r="QHZ21" s="9"/>
      <c r="QIA21" s="9"/>
      <c r="QIB21" s="9"/>
      <c r="QIC21" s="9"/>
      <c r="QID21" s="9"/>
      <c r="QIE21" s="9"/>
      <c r="QIF21" s="9"/>
      <c r="QIG21" s="9"/>
      <c r="QIH21" s="9"/>
      <c r="QII21" s="9"/>
      <c r="QIJ21" s="9"/>
      <c r="QIK21" s="9"/>
      <c r="QIL21" s="9"/>
      <c r="QIM21" s="9"/>
      <c r="QIN21" s="9"/>
      <c r="QIO21" s="9"/>
      <c r="QIP21" s="9"/>
      <c r="QIQ21" s="9"/>
      <c r="QIR21" s="9"/>
      <c r="QIS21" s="9"/>
      <c r="QIT21" s="9"/>
      <c r="QIU21" s="9"/>
      <c r="QIV21" s="9"/>
      <c r="QIW21" s="9"/>
      <c r="QIX21" s="9"/>
      <c r="QIY21" s="9"/>
      <c r="QIZ21" s="9"/>
      <c r="QJA21" s="9"/>
      <c r="QJB21" s="9"/>
      <c r="QJC21" s="9"/>
      <c r="QJD21" s="9"/>
      <c r="QJE21" s="9"/>
      <c r="QJF21" s="9"/>
      <c r="QJG21" s="9"/>
      <c r="QJH21" s="9"/>
      <c r="QJI21" s="9"/>
      <c r="QJJ21" s="9"/>
      <c r="QJK21" s="9"/>
      <c r="QJL21" s="9"/>
      <c r="QJM21" s="9"/>
      <c r="QJN21" s="9"/>
      <c r="QJO21" s="9"/>
      <c r="QJP21" s="9"/>
      <c r="QJQ21" s="9"/>
      <c r="QJR21" s="9"/>
      <c r="QJS21" s="9"/>
      <c r="QJT21" s="9"/>
      <c r="QJU21" s="9"/>
      <c r="QJV21" s="9"/>
      <c r="QJW21" s="9"/>
      <c r="QJX21" s="9"/>
      <c r="QJY21" s="9"/>
      <c r="QJZ21" s="9"/>
      <c r="QKA21" s="9"/>
      <c r="QKB21" s="9"/>
      <c r="QKC21" s="9"/>
      <c r="QKD21" s="9"/>
      <c r="QKE21" s="9"/>
      <c r="QKF21" s="9"/>
      <c r="QKG21" s="9"/>
      <c r="QKH21" s="9"/>
      <c r="QKI21" s="9"/>
      <c r="QKJ21" s="9"/>
      <c r="QKK21" s="9"/>
      <c r="QKL21" s="9"/>
      <c r="QKM21" s="9"/>
      <c r="QKN21" s="9"/>
      <c r="QKO21" s="9"/>
      <c r="QKP21" s="9"/>
      <c r="QKQ21" s="9"/>
      <c r="QKR21" s="9"/>
      <c r="QKS21" s="9"/>
      <c r="QKT21" s="9"/>
      <c r="QKU21" s="9"/>
      <c r="QKV21" s="9"/>
      <c r="QKW21" s="9"/>
      <c r="QKX21" s="9"/>
      <c r="QKY21" s="9"/>
      <c r="QKZ21" s="9"/>
      <c r="QLA21" s="9"/>
      <c r="QLB21" s="9"/>
      <c r="QLC21" s="9"/>
      <c r="QLD21" s="9"/>
      <c r="QLE21" s="9"/>
      <c r="QLF21" s="9"/>
      <c r="QLG21" s="9"/>
      <c r="QLH21" s="9"/>
      <c r="QLI21" s="9"/>
      <c r="QLJ21" s="9"/>
      <c r="QLK21" s="9"/>
      <c r="QLL21" s="9"/>
      <c r="QLM21" s="9"/>
      <c r="QLN21" s="9"/>
      <c r="QLO21" s="9"/>
      <c r="QLP21" s="9"/>
      <c r="QLQ21" s="9"/>
      <c r="QLR21" s="9"/>
      <c r="QLS21" s="9"/>
      <c r="QLT21" s="9"/>
      <c r="QLU21" s="9"/>
      <c r="QLV21" s="9"/>
      <c r="QLW21" s="9"/>
      <c r="QLX21" s="9"/>
      <c r="QLY21" s="9"/>
      <c r="QLZ21" s="9"/>
      <c r="QMA21" s="9"/>
      <c r="QMB21" s="9"/>
      <c r="QMC21" s="9"/>
      <c r="QMD21" s="9"/>
      <c r="QME21" s="9"/>
      <c r="QMF21" s="9"/>
      <c r="QMG21" s="9"/>
      <c r="QMH21" s="9"/>
      <c r="QMI21" s="9"/>
      <c r="QMJ21" s="9"/>
      <c r="QMK21" s="9"/>
      <c r="QML21" s="9"/>
      <c r="QMM21" s="9"/>
      <c r="QMN21" s="9"/>
      <c r="QMO21" s="9"/>
      <c r="QMP21" s="9"/>
      <c r="QMQ21" s="9"/>
      <c r="QMR21" s="9"/>
      <c r="QMS21" s="9"/>
      <c r="QMT21" s="9"/>
      <c r="QMU21" s="9"/>
      <c r="QMV21" s="9"/>
      <c r="QMW21" s="9"/>
      <c r="QMX21" s="9"/>
      <c r="QMY21" s="9"/>
      <c r="QMZ21" s="9"/>
      <c r="QNA21" s="9"/>
      <c r="QNB21" s="9"/>
      <c r="QNC21" s="9"/>
      <c r="QND21" s="9"/>
      <c r="QNE21" s="9"/>
      <c r="QNF21" s="9"/>
      <c r="QNG21" s="9"/>
      <c r="QNH21" s="9"/>
      <c r="QNI21" s="9"/>
      <c r="QNJ21" s="9"/>
      <c r="QNK21" s="9"/>
      <c r="QNL21" s="9"/>
      <c r="QNM21" s="9"/>
      <c r="QNN21" s="9"/>
      <c r="QNO21" s="9"/>
      <c r="QNP21" s="9"/>
      <c r="QNQ21" s="9"/>
      <c r="QNR21" s="9"/>
      <c r="QNS21" s="9"/>
      <c r="QNT21" s="9"/>
      <c r="QNU21" s="9"/>
      <c r="QNV21" s="9"/>
      <c r="QNW21" s="9"/>
      <c r="QNX21" s="9"/>
      <c r="QNY21" s="9"/>
      <c r="QNZ21" s="9"/>
      <c r="QOA21" s="9"/>
      <c r="QOB21" s="9"/>
      <c r="QOC21" s="9"/>
      <c r="QOD21" s="9"/>
      <c r="QOE21" s="9"/>
      <c r="QOF21" s="9"/>
      <c r="QOG21" s="9"/>
      <c r="QOH21" s="9"/>
      <c r="QOI21" s="9"/>
      <c r="QOJ21" s="9"/>
      <c r="QOK21" s="9"/>
      <c r="QOL21" s="9"/>
      <c r="QOM21" s="9"/>
      <c r="QON21" s="9"/>
      <c r="QOO21" s="9"/>
      <c r="QOP21" s="9"/>
      <c r="QOQ21" s="9"/>
      <c r="QOR21" s="9"/>
      <c r="QOS21" s="9"/>
      <c r="QOT21" s="9"/>
      <c r="QOU21" s="9"/>
      <c r="QOV21" s="9"/>
      <c r="QOW21" s="9"/>
      <c r="QOX21" s="9"/>
      <c r="QOY21" s="9"/>
      <c r="QOZ21" s="9"/>
      <c r="QPA21" s="9"/>
      <c r="QPB21" s="9"/>
      <c r="QPC21" s="9"/>
      <c r="QPD21" s="9"/>
      <c r="QPE21" s="9"/>
      <c r="QPF21" s="9"/>
      <c r="QPG21" s="9"/>
      <c r="QPH21" s="9"/>
      <c r="QPI21" s="9"/>
      <c r="QPJ21" s="9"/>
      <c r="QPK21" s="9"/>
      <c r="QPL21" s="9"/>
      <c r="QPM21" s="9"/>
      <c r="QPN21" s="9"/>
      <c r="QPO21" s="9"/>
      <c r="QPP21" s="9"/>
      <c r="QPQ21" s="9"/>
      <c r="QPR21" s="9"/>
      <c r="QPS21" s="9"/>
      <c r="QPT21" s="9"/>
      <c r="QPU21" s="9"/>
      <c r="QPV21" s="9"/>
      <c r="QPW21" s="9"/>
      <c r="QPX21" s="9"/>
      <c r="QPY21" s="9"/>
      <c r="QPZ21" s="9"/>
      <c r="QQA21" s="9"/>
      <c r="QQB21" s="9"/>
      <c r="QQC21" s="9"/>
      <c r="QQD21" s="9"/>
      <c r="QQE21" s="9"/>
      <c r="QQF21" s="9"/>
      <c r="QQG21" s="9"/>
      <c r="QQH21" s="9"/>
      <c r="QQI21" s="9"/>
      <c r="QQJ21" s="9"/>
      <c r="QQK21" s="9"/>
      <c r="QQL21" s="9"/>
      <c r="QQM21" s="9"/>
      <c r="QQN21" s="9"/>
      <c r="QQO21" s="9"/>
      <c r="QQP21" s="9"/>
      <c r="QQQ21" s="9"/>
      <c r="QQR21" s="9"/>
      <c r="QQS21" s="9"/>
      <c r="QQT21" s="9"/>
      <c r="QQU21" s="9"/>
      <c r="QQV21" s="9"/>
      <c r="QQW21" s="9"/>
      <c r="QQX21" s="9"/>
      <c r="QQY21" s="9"/>
      <c r="QQZ21" s="9"/>
      <c r="QRA21" s="9"/>
      <c r="QRB21" s="9"/>
      <c r="QRC21" s="9"/>
      <c r="QRD21" s="9"/>
      <c r="QRE21" s="9"/>
      <c r="QRF21" s="9"/>
      <c r="QRG21" s="9"/>
      <c r="QRH21" s="9"/>
      <c r="QRI21" s="9"/>
      <c r="QRJ21" s="9"/>
      <c r="QRK21" s="9"/>
      <c r="QRL21" s="9"/>
      <c r="QRM21" s="9"/>
      <c r="QRN21" s="9"/>
      <c r="QRO21" s="9"/>
      <c r="QRP21" s="9"/>
      <c r="QRQ21" s="9"/>
      <c r="QRR21" s="9"/>
      <c r="QRS21" s="9"/>
      <c r="QRT21" s="9"/>
      <c r="QRU21" s="9"/>
      <c r="QRV21" s="9"/>
      <c r="QRW21" s="9"/>
      <c r="QRX21" s="9"/>
      <c r="QRY21" s="9"/>
      <c r="QRZ21" s="9"/>
      <c r="QSA21" s="9"/>
      <c r="QSB21" s="9"/>
      <c r="QSC21" s="9"/>
      <c r="QSD21" s="9"/>
      <c r="QSE21" s="9"/>
      <c r="QSF21" s="9"/>
      <c r="QSG21" s="9"/>
      <c r="QSH21" s="9"/>
      <c r="QSI21" s="9"/>
      <c r="QSJ21" s="9"/>
      <c r="QSK21" s="9"/>
      <c r="QSL21" s="9"/>
      <c r="QSM21" s="9"/>
      <c r="QSN21" s="9"/>
      <c r="QSO21" s="9"/>
      <c r="QSP21" s="9"/>
      <c r="QSQ21" s="9"/>
      <c r="QSR21" s="9"/>
      <c r="QSS21" s="9"/>
      <c r="QST21" s="9"/>
      <c r="QSU21" s="9"/>
      <c r="QSV21" s="9"/>
      <c r="QSW21" s="9"/>
      <c r="QSX21" s="9"/>
      <c r="QSY21" s="9"/>
      <c r="QSZ21" s="9"/>
      <c r="QTA21" s="9"/>
      <c r="QTB21" s="9"/>
      <c r="QTC21" s="9"/>
      <c r="QTD21" s="9"/>
      <c r="QTE21" s="9"/>
      <c r="QTF21" s="9"/>
      <c r="QTG21" s="9"/>
      <c r="QTH21" s="9"/>
      <c r="QTI21" s="9"/>
      <c r="QTJ21" s="9"/>
      <c r="QTK21" s="9"/>
      <c r="QTL21" s="9"/>
      <c r="QTM21" s="9"/>
      <c r="QTN21" s="9"/>
      <c r="QTO21" s="9"/>
      <c r="QTP21" s="9"/>
      <c r="QTQ21" s="9"/>
      <c r="QTR21" s="9"/>
      <c r="QTS21" s="9"/>
      <c r="QTT21" s="9"/>
      <c r="QTU21" s="9"/>
      <c r="QTV21" s="9"/>
      <c r="QTW21" s="9"/>
      <c r="QTX21" s="9"/>
      <c r="QTY21" s="9"/>
      <c r="QTZ21" s="9"/>
      <c r="QUA21" s="9"/>
      <c r="QUB21" s="9"/>
      <c r="QUC21" s="9"/>
      <c r="QUD21" s="9"/>
      <c r="QUE21" s="9"/>
      <c r="QUF21" s="9"/>
      <c r="QUG21" s="9"/>
      <c r="QUH21" s="9"/>
      <c r="QUI21" s="9"/>
      <c r="QUJ21" s="9"/>
      <c r="QUK21" s="9"/>
      <c r="QUL21" s="9"/>
      <c r="QUM21" s="9"/>
      <c r="QUN21" s="9"/>
      <c r="QUO21" s="9"/>
      <c r="QUP21" s="9"/>
      <c r="QUQ21" s="9"/>
      <c r="QUR21" s="9"/>
      <c r="QUS21" s="9"/>
      <c r="QUT21" s="9"/>
      <c r="QUU21" s="9"/>
      <c r="QUV21" s="9"/>
      <c r="QUW21" s="9"/>
      <c r="QUX21" s="9"/>
      <c r="QUY21" s="9"/>
      <c r="QUZ21" s="9"/>
      <c r="QVA21" s="9"/>
      <c r="QVB21" s="9"/>
      <c r="QVC21" s="9"/>
      <c r="QVD21" s="9"/>
      <c r="QVE21" s="9"/>
      <c r="QVF21" s="9"/>
      <c r="QVG21" s="9"/>
      <c r="QVH21" s="9"/>
      <c r="QVI21" s="9"/>
      <c r="QVJ21" s="9"/>
      <c r="QVK21" s="9"/>
      <c r="QVL21" s="9"/>
      <c r="QVM21" s="9"/>
      <c r="QVN21" s="9"/>
      <c r="QVO21" s="9"/>
      <c r="QVP21" s="9"/>
      <c r="QVQ21" s="9"/>
      <c r="QVR21" s="9"/>
      <c r="QVS21" s="9"/>
      <c r="QVT21" s="9"/>
      <c r="QVU21" s="9"/>
      <c r="QVV21" s="9"/>
      <c r="QVW21" s="9"/>
      <c r="QVX21" s="9"/>
      <c r="QVY21" s="9"/>
      <c r="QVZ21" s="9"/>
      <c r="QWA21" s="9"/>
      <c r="QWB21" s="9"/>
      <c r="QWC21" s="9"/>
      <c r="QWD21" s="9"/>
      <c r="QWE21" s="9"/>
      <c r="QWF21" s="9"/>
      <c r="QWG21" s="9"/>
      <c r="QWH21" s="9"/>
      <c r="QWI21" s="9"/>
      <c r="QWJ21" s="9"/>
      <c r="QWK21" s="9"/>
      <c r="QWL21" s="9"/>
      <c r="QWM21" s="9"/>
      <c r="QWN21" s="9"/>
      <c r="QWO21" s="9"/>
      <c r="QWP21" s="9"/>
      <c r="QWQ21" s="9"/>
      <c r="QWR21" s="9"/>
      <c r="QWS21" s="9"/>
      <c r="QWT21" s="9"/>
      <c r="QWU21" s="9"/>
      <c r="QWV21" s="9"/>
      <c r="QWW21" s="9"/>
      <c r="QWX21" s="9"/>
      <c r="QWY21" s="9"/>
      <c r="QWZ21" s="9"/>
      <c r="QXA21" s="9"/>
      <c r="QXB21" s="9"/>
      <c r="QXC21" s="9"/>
      <c r="QXD21" s="9"/>
      <c r="QXE21" s="9"/>
      <c r="QXF21" s="9"/>
      <c r="QXG21" s="9"/>
      <c r="QXH21" s="9"/>
      <c r="QXI21" s="9"/>
      <c r="QXJ21" s="9"/>
      <c r="QXK21" s="9"/>
      <c r="QXL21" s="9"/>
      <c r="QXM21" s="9"/>
      <c r="QXN21" s="9"/>
      <c r="QXO21" s="9"/>
      <c r="QXP21" s="9"/>
      <c r="QXQ21" s="9"/>
      <c r="QXR21" s="9"/>
      <c r="QXS21" s="9"/>
      <c r="QXT21" s="9"/>
      <c r="QXU21" s="9"/>
      <c r="QXV21" s="9"/>
      <c r="QXW21" s="9"/>
      <c r="QXX21" s="9"/>
      <c r="QXY21" s="9"/>
      <c r="QXZ21" s="9"/>
      <c r="QYA21" s="9"/>
      <c r="QYB21" s="9"/>
      <c r="QYC21" s="9"/>
      <c r="QYD21" s="9"/>
      <c r="QYE21" s="9"/>
      <c r="QYF21" s="9"/>
      <c r="QYG21" s="9"/>
      <c r="QYH21" s="9"/>
      <c r="QYI21" s="9"/>
      <c r="QYJ21" s="9"/>
      <c r="QYK21" s="9"/>
      <c r="QYL21" s="9"/>
      <c r="QYM21" s="9"/>
      <c r="QYN21" s="9"/>
      <c r="QYO21" s="9"/>
      <c r="QYP21" s="9"/>
      <c r="QYQ21" s="9"/>
      <c r="QYR21" s="9"/>
      <c r="QYS21" s="9"/>
      <c r="QYT21" s="9"/>
      <c r="QYU21" s="9"/>
      <c r="QYV21" s="9"/>
      <c r="QYW21" s="9"/>
      <c r="QYX21" s="9"/>
      <c r="QYY21" s="9"/>
      <c r="QYZ21" s="9"/>
      <c r="QZA21" s="9"/>
      <c r="QZB21" s="9"/>
      <c r="QZC21" s="9"/>
      <c r="QZD21" s="9"/>
      <c r="QZE21" s="9"/>
      <c r="QZF21" s="9"/>
      <c r="QZG21" s="9"/>
      <c r="QZH21" s="9"/>
      <c r="QZI21" s="9"/>
      <c r="QZJ21" s="9"/>
      <c r="QZK21" s="9"/>
      <c r="QZL21" s="9"/>
      <c r="QZM21" s="9"/>
      <c r="QZN21" s="9"/>
      <c r="QZO21" s="9"/>
      <c r="QZP21" s="9"/>
      <c r="QZQ21" s="9"/>
      <c r="QZR21" s="9"/>
      <c r="QZS21" s="9"/>
      <c r="QZT21" s="9"/>
      <c r="QZU21" s="9"/>
      <c r="QZV21" s="9"/>
      <c r="QZW21" s="9"/>
      <c r="QZX21" s="9"/>
      <c r="QZY21" s="9"/>
      <c r="QZZ21" s="9"/>
      <c r="RAA21" s="9"/>
      <c r="RAB21" s="9"/>
      <c r="RAC21" s="9"/>
      <c r="RAD21" s="9"/>
      <c r="RAE21" s="9"/>
      <c r="RAF21" s="9"/>
      <c r="RAG21" s="9"/>
      <c r="RAH21" s="9"/>
      <c r="RAI21" s="9"/>
      <c r="RAJ21" s="9"/>
      <c r="RAK21" s="9"/>
      <c r="RAL21" s="9"/>
      <c r="RAM21" s="9"/>
      <c r="RAN21" s="9"/>
      <c r="RAO21" s="9"/>
      <c r="RAP21" s="9"/>
      <c r="RAQ21" s="9"/>
      <c r="RAR21" s="9"/>
      <c r="RAS21" s="9"/>
      <c r="RAT21" s="9"/>
      <c r="RAU21" s="9"/>
      <c r="RAV21" s="9"/>
      <c r="RAW21" s="9"/>
      <c r="RAX21" s="9"/>
      <c r="RAY21" s="9"/>
      <c r="RAZ21" s="9"/>
      <c r="RBA21" s="9"/>
      <c r="RBB21" s="9"/>
      <c r="RBC21" s="9"/>
      <c r="RBD21" s="9"/>
      <c r="RBE21" s="9"/>
      <c r="RBF21" s="9"/>
      <c r="RBG21" s="9"/>
      <c r="RBH21" s="9"/>
      <c r="RBI21" s="9"/>
      <c r="RBJ21" s="9"/>
      <c r="RBK21" s="9"/>
      <c r="RBL21" s="9"/>
      <c r="RBM21" s="9"/>
      <c r="RBN21" s="9"/>
      <c r="RBO21" s="9"/>
      <c r="RBP21" s="9"/>
      <c r="RBQ21" s="9"/>
      <c r="RBR21" s="9"/>
      <c r="RBS21" s="9"/>
      <c r="RBT21" s="9"/>
      <c r="RBU21" s="9"/>
      <c r="RBV21" s="9"/>
      <c r="RBW21" s="9"/>
      <c r="RBX21" s="9"/>
      <c r="RBY21" s="9"/>
      <c r="RBZ21" s="9"/>
      <c r="RCA21" s="9"/>
      <c r="RCB21" s="9"/>
      <c r="RCC21" s="9"/>
      <c r="RCD21" s="9"/>
      <c r="RCE21" s="9"/>
      <c r="RCF21" s="9"/>
      <c r="RCG21" s="9"/>
      <c r="RCH21" s="9"/>
      <c r="RCI21" s="9"/>
      <c r="RCJ21" s="9"/>
      <c r="RCK21" s="9"/>
      <c r="RCL21" s="9"/>
      <c r="RCM21" s="9"/>
      <c r="RCN21" s="9"/>
      <c r="RCO21" s="9"/>
      <c r="RCP21" s="9"/>
      <c r="RCQ21" s="9"/>
      <c r="RCR21" s="9"/>
      <c r="RCS21" s="9"/>
      <c r="RCT21" s="9"/>
      <c r="RCU21" s="9"/>
      <c r="RCV21" s="9"/>
      <c r="RCW21" s="9"/>
      <c r="RCX21" s="9"/>
      <c r="RCY21" s="9"/>
      <c r="RCZ21" s="9"/>
      <c r="RDA21" s="9"/>
      <c r="RDB21" s="9"/>
      <c r="RDC21" s="9"/>
      <c r="RDD21" s="9"/>
      <c r="RDE21" s="9"/>
      <c r="RDF21" s="9"/>
      <c r="RDG21" s="9"/>
      <c r="RDH21" s="9"/>
      <c r="RDI21" s="9"/>
      <c r="RDJ21" s="9"/>
      <c r="RDK21" s="9"/>
      <c r="RDL21" s="9"/>
      <c r="RDM21" s="9"/>
      <c r="RDN21" s="9"/>
      <c r="RDO21" s="9"/>
      <c r="RDP21" s="9"/>
      <c r="RDQ21" s="9"/>
      <c r="RDR21" s="9"/>
      <c r="RDS21" s="9"/>
      <c r="RDT21" s="9"/>
      <c r="RDU21" s="9"/>
      <c r="RDV21" s="9"/>
      <c r="RDW21" s="9"/>
      <c r="RDX21" s="9"/>
      <c r="RDY21" s="9"/>
      <c r="RDZ21" s="9"/>
      <c r="REA21" s="9"/>
      <c r="REB21" s="9"/>
      <c r="REC21" s="9"/>
      <c r="RED21" s="9"/>
      <c r="REE21" s="9"/>
      <c r="REF21" s="9"/>
      <c r="REG21" s="9"/>
      <c r="REH21" s="9"/>
      <c r="REI21" s="9"/>
      <c r="REJ21" s="9"/>
      <c r="REK21" s="9"/>
      <c r="REL21" s="9"/>
      <c r="REM21" s="9"/>
      <c r="REN21" s="9"/>
      <c r="REO21" s="9"/>
      <c r="REP21" s="9"/>
      <c r="REQ21" s="9"/>
      <c r="RER21" s="9"/>
      <c r="RES21" s="9"/>
      <c r="RET21" s="9"/>
      <c r="REU21" s="9"/>
      <c r="REV21" s="9"/>
      <c r="REW21" s="9"/>
      <c r="REX21" s="9"/>
      <c r="REY21" s="9"/>
      <c r="REZ21" s="9"/>
      <c r="RFA21" s="9"/>
      <c r="RFB21" s="9"/>
      <c r="RFC21" s="9"/>
      <c r="RFD21" s="9"/>
      <c r="RFE21" s="9"/>
      <c r="RFF21" s="9"/>
      <c r="RFG21" s="9"/>
      <c r="RFH21" s="9"/>
      <c r="RFI21" s="9"/>
      <c r="RFJ21" s="9"/>
      <c r="RFK21" s="9"/>
      <c r="RFL21" s="9"/>
      <c r="RFM21" s="9"/>
      <c r="RFN21" s="9"/>
      <c r="RFO21" s="9"/>
      <c r="RFP21" s="9"/>
      <c r="RFQ21" s="9"/>
      <c r="RFR21" s="9"/>
      <c r="RFS21" s="9"/>
      <c r="RFT21" s="9"/>
      <c r="RFU21" s="9"/>
      <c r="RFV21" s="9"/>
      <c r="RFW21" s="9"/>
      <c r="RFX21" s="9"/>
      <c r="RFY21" s="9"/>
      <c r="RFZ21" s="9"/>
      <c r="RGA21" s="9"/>
      <c r="RGB21" s="9"/>
      <c r="RGC21" s="9"/>
      <c r="RGD21" s="9"/>
      <c r="RGE21" s="9"/>
      <c r="RGF21" s="9"/>
      <c r="RGG21" s="9"/>
      <c r="RGH21" s="9"/>
      <c r="RGI21" s="9"/>
      <c r="RGJ21" s="9"/>
      <c r="RGK21" s="9"/>
      <c r="RGL21" s="9"/>
      <c r="RGM21" s="9"/>
      <c r="RGN21" s="9"/>
      <c r="RGO21" s="9"/>
      <c r="RGP21" s="9"/>
      <c r="RGQ21" s="9"/>
      <c r="RGR21" s="9"/>
      <c r="RGS21" s="9"/>
      <c r="RGT21" s="9"/>
      <c r="RGU21" s="9"/>
      <c r="RGV21" s="9"/>
      <c r="RGW21" s="9"/>
      <c r="RGX21" s="9"/>
      <c r="RGY21" s="9"/>
      <c r="RGZ21" s="9"/>
      <c r="RHA21" s="9"/>
      <c r="RHB21" s="9"/>
      <c r="RHC21" s="9"/>
      <c r="RHD21" s="9"/>
      <c r="RHE21" s="9"/>
      <c r="RHF21" s="9"/>
      <c r="RHG21" s="9"/>
      <c r="RHH21" s="9"/>
      <c r="RHI21" s="9"/>
      <c r="RHJ21" s="9"/>
      <c r="RHK21" s="9"/>
      <c r="RHL21" s="9"/>
      <c r="RHM21" s="9"/>
      <c r="RHN21" s="9"/>
      <c r="RHO21" s="9"/>
      <c r="RHP21" s="9"/>
      <c r="RHQ21" s="9"/>
      <c r="RHR21" s="9"/>
      <c r="RHS21" s="9"/>
      <c r="RHT21" s="9"/>
      <c r="RHU21" s="9"/>
      <c r="RHV21" s="9"/>
      <c r="RHW21" s="9"/>
      <c r="RHX21" s="9"/>
      <c r="RHY21" s="9"/>
      <c r="RHZ21" s="9"/>
      <c r="RIA21" s="9"/>
      <c r="RIB21" s="9"/>
      <c r="RIC21" s="9"/>
      <c r="RID21" s="9"/>
      <c r="RIE21" s="9"/>
      <c r="RIF21" s="9"/>
      <c r="RIG21" s="9"/>
      <c r="RIH21" s="9"/>
      <c r="RII21" s="9"/>
      <c r="RIJ21" s="9"/>
      <c r="RIK21" s="9"/>
      <c r="RIL21" s="9"/>
      <c r="RIM21" s="9"/>
      <c r="RIN21" s="9"/>
      <c r="RIO21" s="9"/>
      <c r="RIP21" s="9"/>
      <c r="RIQ21" s="9"/>
      <c r="RIR21" s="9"/>
      <c r="RIS21" s="9"/>
      <c r="RIT21" s="9"/>
      <c r="RIU21" s="9"/>
      <c r="RIV21" s="9"/>
      <c r="RIW21" s="9"/>
      <c r="RIX21" s="9"/>
      <c r="RIY21" s="9"/>
      <c r="RIZ21" s="9"/>
      <c r="RJA21" s="9"/>
      <c r="RJB21" s="9"/>
      <c r="RJC21" s="9"/>
      <c r="RJD21" s="9"/>
      <c r="RJE21" s="9"/>
      <c r="RJF21" s="9"/>
      <c r="RJG21" s="9"/>
      <c r="RJH21" s="9"/>
      <c r="RJI21" s="9"/>
      <c r="RJJ21" s="9"/>
      <c r="RJK21" s="9"/>
      <c r="RJL21" s="9"/>
      <c r="RJM21" s="9"/>
      <c r="RJN21" s="9"/>
      <c r="RJO21" s="9"/>
      <c r="RJP21" s="9"/>
      <c r="RJQ21" s="9"/>
      <c r="RJR21" s="9"/>
      <c r="RJS21" s="9"/>
      <c r="RJT21" s="9"/>
      <c r="RJU21" s="9"/>
      <c r="RJV21" s="9"/>
      <c r="RJW21" s="9"/>
      <c r="RJX21" s="9"/>
      <c r="RJY21" s="9"/>
      <c r="RJZ21" s="9"/>
      <c r="RKA21" s="9"/>
      <c r="RKB21" s="9"/>
      <c r="RKC21" s="9"/>
      <c r="RKD21" s="9"/>
      <c r="RKE21" s="9"/>
      <c r="RKF21" s="9"/>
      <c r="RKG21" s="9"/>
      <c r="RKH21" s="9"/>
      <c r="RKI21" s="9"/>
      <c r="RKJ21" s="9"/>
      <c r="RKK21" s="9"/>
      <c r="RKL21" s="9"/>
      <c r="RKM21" s="9"/>
      <c r="RKN21" s="9"/>
      <c r="RKO21" s="9"/>
      <c r="RKP21" s="9"/>
      <c r="RKQ21" s="9"/>
      <c r="RKR21" s="9"/>
      <c r="RKS21" s="9"/>
      <c r="RKT21" s="9"/>
      <c r="RKU21" s="9"/>
      <c r="RKV21" s="9"/>
      <c r="RKW21" s="9"/>
      <c r="RKX21" s="9"/>
      <c r="RKY21" s="9"/>
      <c r="RKZ21" s="9"/>
      <c r="RLA21" s="9"/>
      <c r="RLB21" s="9"/>
      <c r="RLC21" s="9"/>
      <c r="RLD21" s="9"/>
      <c r="RLE21" s="9"/>
      <c r="RLF21" s="9"/>
      <c r="RLG21" s="9"/>
      <c r="RLH21" s="9"/>
      <c r="RLI21" s="9"/>
      <c r="RLJ21" s="9"/>
      <c r="RLK21" s="9"/>
      <c r="RLL21" s="9"/>
      <c r="RLM21" s="9"/>
      <c r="RLN21" s="9"/>
      <c r="RLO21" s="9"/>
      <c r="RLP21" s="9"/>
      <c r="RLQ21" s="9"/>
      <c r="RLR21" s="9"/>
      <c r="RLS21" s="9"/>
      <c r="RLT21" s="9"/>
      <c r="RLU21" s="9"/>
      <c r="RLV21" s="9"/>
      <c r="RLW21" s="9"/>
      <c r="RLX21" s="9"/>
      <c r="RLY21" s="9"/>
      <c r="RLZ21" s="9"/>
      <c r="RMA21" s="9"/>
      <c r="RMB21" s="9"/>
      <c r="RMC21" s="9"/>
      <c r="RMD21" s="9"/>
      <c r="RME21" s="9"/>
      <c r="RMF21" s="9"/>
      <c r="RMG21" s="9"/>
      <c r="RMH21" s="9"/>
      <c r="RMI21" s="9"/>
      <c r="RMJ21" s="9"/>
      <c r="RMK21" s="9"/>
      <c r="RML21" s="9"/>
      <c r="RMM21" s="9"/>
      <c r="RMN21" s="9"/>
      <c r="RMO21" s="9"/>
      <c r="RMP21" s="9"/>
      <c r="RMQ21" s="9"/>
      <c r="RMR21" s="9"/>
      <c r="RMS21" s="9"/>
      <c r="RMT21" s="9"/>
      <c r="RMU21" s="9"/>
      <c r="RMV21" s="9"/>
      <c r="RMW21" s="9"/>
      <c r="RMX21" s="9"/>
      <c r="RMY21" s="9"/>
      <c r="RMZ21" s="9"/>
      <c r="RNA21" s="9"/>
      <c r="RNB21" s="9"/>
      <c r="RNC21" s="9"/>
      <c r="RND21" s="9"/>
      <c r="RNE21" s="9"/>
      <c r="RNF21" s="9"/>
      <c r="RNG21" s="9"/>
      <c r="RNH21" s="9"/>
      <c r="RNI21" s="9"/>
      <c r="RNJ21" s="9"/>
      <c r="RNK21" s="9"/>
      <c r="RNL21" s="9"/>
      <c r="RNM21" s="9"/>
      <c r="RNN21" s="9"/>
      <c r="RNO21" s="9"/>
      <c r="RNP21" s="9"/>
      <c r="RNQ21" s="9"/>
      <c r="RNR21" s="9"/>
      <c r="RNS21" s="9"/>
      <c r="RNT21" s="9"/>
      <c r="RNU21" s="9"/>
      <c r="RNV21" s="9"/>
      <c r="RNW21" s="9"/>
      <c r="RNX21" s="9"/>
      <c r="RNY21" s="9"/>
      <c r="RNZ21" s="9"/>
      <c r="ROA21" s="9"/>
      <c r="ROB21" s="9"/>
      <c r="ROC21" s="9"/>
      <c r="ROD21" s="9"/>
      <c r="ROE21" s="9"/>
      <c r="ROF21" s="9"/>
      <c r="ROG21" s="9"/>
      <c r="ROH21" s="9"/>
      <c r="ROI21" s="9"/>
      <c r="ROJ21" s="9"/>
      <c r="ROK21" s="9"/>
      <c r="ROL21" s="9"/>
      <c r="ROM21" s="9"/>
      <c r="RON21" s="9"/>
      <c r="ROO21" s="9"/>
      <c r="ROP21" s="9"/>
      <c r="ROQ21" s="9"/>
      <c r="ROR21" s="9"/>
      <c r="ROS21" s="9"/>
      <c r="ROT21" s="9"/>
      <c r="ROU21" s="9"/>
      <c r="ROV21" s="9"/>
      <c r="ROW21" s="9"/>
      <c r="ROX21" s="9"/>
      <c r="ROY21" s="9"/>
      <c r="ROZ21" s="9"/>
      <c r="RPA21" s="9"/>
      <c r="RPB21" s="9"/>
      <c r="RPC21" s="9"/>
      <c r="RPD21" s="9"/>
      <c r="RPE21" s="9"/>
      <c r="RPF21" s="9"/>
      <c r="RPG21" s="9"/>
      <c r="RPH21" s="9"/>
      <c r="RPI21" s="9"/>
      <c r="RPJ21" s="9"/>
      <c r="RPK21" s="9"/>
      <c r="RPL21" s="9"/>
      <c r="RPM21" s="9"/>
      <c r="RPN21" s="9"/>
      <c r="RPO21" s="9"/>
      <c r="RPP21" s="9"/>
      <c r="RPQ21" s="9"/>
      <c r="RPR21" s="9"/>
      <c r="RPS21" s="9"/>
      <c r="RPT21" s="9"/>
      <c r="RPU21" s="9"/>
      <c r="RPV21" s="9"/>
      <c r="RPW21" s="9"/>
      <c r="RPX21" s="9"/>
      <c r="RPY21" s="9"/>
      <c r="RPZ21" s="9"/>
      <c r="RQA21" s="9"/>
      <c r="RQB21" s="9"/>
      <c r="RQC21" s="9"/>
      <c r="RQD21" s="9"/>
      <c r="RQE21" s="9"/>
      <c r="RQF21" s="9"/>
      <c r="RQG21" s="9"/>
      <c r="RQH21" s="9"/>
      <c r="RQI21" s="9"/>
      <c r="RQJ21" s="9"/>
      <c r="RQK21" s="9"/>
      <c r="RQL21" s="9"/>
      <c r="RQM21" s="9"/>
      <c r="RQN21" s="9"/>
      <c r="RQO21" s="9"/>
      <c r="RQP21" s="9"/>
      <c r="RQQ21" s="9"/>
      <c r="RQR21" s="9"/>
      <c r="RQS21" s="9"/>
      <c r="RQT21" s="9"/>
      <c r="RQU21" s="9"/>
      <c r="RQV21" s="9"/>
      <c r="RQW21" s="9"/>
      <c r="RQX21" s="9"/>
      <c r="RQY21" s="9"/>
      <c r="RQZ21" s="9"/>
      <c r="RRA21" s="9"/>
      <c r="RRB21" s="9"/>
      <c r="RRC21" s="9"/>
      <c r="RRD21" s="9"/>
      <c r="RRE21" s="9"/>
      <c r="RRF21" s="9"/>
      <c r="RRG21" s="9"/>
      <c r="RRH21" s="9"/>
      <c r="RRI21" s="9"/>
      <c r="RRJ21" s="9"/>
      <c r="RRK21" s="9"/>
      <c r="RRL21" s="9"/>
      <c r="RRM21" s="9"/>
      <c r="RRN21" s="9"/>
      <c r="RRO21" s="9"/>
      <c r="RRP21" s="9"/>
      <c r="RRQ21" s="9"/>
      <c r="RRR21" s="9"/>
      <c r="RRS21" s="9"/>
      <c r="RRT21" s="9"/>
      <c r="RRU21" s="9"/>
      <c r="RRV21" s="9"/>
      <c r="RRW21" s="9"/>
      <c r="RRX21" s="9"/>
      <c r="RRY21" s="9"/>
      <c r="RRZ21" s="9"/>
      <c r="RSA21" s="9"/>
      <c r="RSB21" s="9"/>
      <c r="RSC21" s="9"/>
      <c r="RSD21" s="9"/>
      <c r="RSE21" s="9"/>
      <c r="RSF21" s="9"/>
      <c r="RSG21" s="9"/>
      <c r="RSH21" s="9"/>
      <c r="RSI21" s="9"/>
      <c r="RSJ21" s="9"/>
      <c r="RSK21" s="9"/>
      <c r="RSL21" s="9"/>
      <c r="RSM21" s="9"/>
      <c r="RSN21" s="9"/>
      <c r="RSO21" s="9"/>
      <c r="RSP21" s="9"/>
      <c r="RSQ21" s="9"/>
      <c r="RSR21" s="9"/>
      <c r="RSS21" s="9"/>
      <c r="RST21" s="9"/>
      <c r="RSU21" s="9"/>
      <c r="RSV21" s="9"/>
      <c r="RSW21" s="9"/>
      <c r="RSX21" s="9"/>
      <c r="RSY21" s="9"/>
      <c r="RSZ21" s="9"/>
      <c r="RTA21" s="9"/>
      <c r="RTB21" s="9"/>
      <c r="RTC21" s="9"/>
      <c r="RTD21" s="9"/>
      <c r="RTE21" s="9"/>
      <c r="RTF21" s="9"/>
      <c r="RTG21" s="9"/>
      <c r="RTH21" s="9"/>
      <c r="RTI21" s="9"/>
      <c r="RTJ21" s="9"/>
      <c r="RTK21" s="9"/>
      <c r="RTL21" s="9"/>
      <c r="RTM21" s="9"/>
      <c r="RTN21" s="9"/>
      <c r="RTO21" s="9"/>
      <c r="RTP21" s="9"/>
      <c r="RTQ21" s="9"/>
      <c r="RTR21" s="9"/>
      <c r="RTS21" s="9"/>
      <c r="RTT21" s="9"/>
      <c r="RTU21" s="9"/>
      <c r="RTV21" s="9"/>
      <c r="RTW21" s="9"/>
      <c r="RTX21" s="9"/>
      <c r="RTY21" s="9"/>
      <c r="RTZ21" s="9"/>
      <c r="RUA21" s="9"/>
      <c r="RUB21" s="9"/>
      <c r="RUC21" s="9"/>
      <c r="RUD21" s="9"/>
      <c r="RUE21" s="9"/>
      <c r="RUF21" s="9"/>
      <c r="RUG21" s="9"/>
      <c r="RUH21" s="9"/>
      <c r="RUI21" s="9"/>
      <c r="RUJ21" s="9"/>
      <c r="RUK21" s="9"/>
      <c r="RUL21" s="9"/>
      <c r="RUM21" s="9"/>
      <c r="RUN21" s="9"/>
      <c r="RUO21" s="9"/>
      <c r="RUP21" s="9"/>
      <c r="RUQ21" s="9"/>
      <c r="RUR21" s="9"/>
      <c r="RUS21" s="9"/>
      <c r="RUT21" s="9"/>
      <c r="RUU21" s="9"/>
      <c r="RUV21" s="9"/>
      <c r="RUW21" s="9"/>
      <c r="RUX21" s="9"/>
      <c r="RUY21" s="9"/>
      <c r="RUZ21" s="9"/>
      <c r="RVA21" s="9"/>
      <c r="RVB21" s="9"/>
      <c r="RVC21" s="9"/>
      <c r="RVD21" s="9"/>
      <c r="RVE21" s="9"/>
      <c r="RVF21" s="9"/>
      <c r="RVG21" s="9"/>
      <c r="RVH21" s="9"/>
      <c r="RVI21" s="9"/>
      <c r="RVJ21" s="9"/>
      <c r="RVK21" s="9"/>
      <c r="RVL21" s="9"/>
      <c r="RVM21" s="9"/>
      <c r="RVN21" s="9"/>
      <c r="RVO21" s="9"/>
      <c r="RVP21" s="9"/>
      <c r="RVQ21" s="9"/>
      <c r="RVR21" s="9"/>
      <c r="RVS21" s="9"/>
      <c r="RVT21" s="9"/>
      <c r="RVU21" s="9"/>
      <c r="RVV21" s="9"/>
      <c r="RVW21" s="9"/>
      <c r="RVX21" s="9"/>
      <c r="RVY21" s="9"/>
      <c r="RVZ21" s="9"/>
      <c r="RWA21" s="9"/>
      <c r="RWB21" s="9"/>
      <c r="RWC21" s="9"/>
      <c r="RWD21" s="9"/>
      <c r="RWE21" s="9"/>
      <c r="RWF21" s="9"/>
      <c r="RWG21" s="9"/>
      <c r="RWH21" s="9"/>
      <c r="RWI21" s="9"/>
      <c r="RWJ21" s="9"/>
      <c r="RWK21" s="9"/>
      <c r="RWL21" s="9"/>
      <c r="RWM21" s="9"/>
      <c r="RWN21" s="9"/>
      <c r="RWO21" s="9"/>
      <c r="RWP21" s="9"/>
      <c r="RWQ21" s="9"/>
      <c r="RWR21" s="9"/>
      <c r="RWS21" s="9"/>
      <c r="RWT21" s="9"/>
      <c r="RWU21" s="9"/>
      <c r="RWV21" s="9"/>
      <c r="RWW21" s="9"/>
      <c r="RWX21" s="9"/>
      <c r="RWY21" s="9"/>
      <c r="RWZ21" s="9"/>
      <c r="RXA21" s="9"/>
      <c r="RXB21" s="9"/>
      <c r="RXC21" s="9"/>
      <c r="RXD21" s="9"/>
      <c r="RXE21" s="9"/>
      <c r="RXF21" s="9"/>
      <c r="RXG21" s="9"/>
      <c r="RXH21" s="9"/>
      <c r="RXI21" s="9"/>
      <c r="RXJ21" s="9"/>
      <c r="RXK21" s="9"/>
      <c r="RXL21" s="9"/>
      <c r="RXM21" s="9"/>
      <c r="RXN21" s="9"/>
      <c r="RXO21" s="9"/>
      <c r="RXP21" s="9"/>
      <c r="RXQ21" s="9"/>
      <c r="RXR21" s="9"/>
      <c r="RXS21" s="9"/>
      <c r="RXT21" s="9"/>
      <c r="RXU21" s="9"/>
      <c r="RXV21" s="9"/>
      <c r="RXW21" s="9"/>
      <c r="RXX21" s="9"/>
      <c r="RXY21" s="9"/>
      <c r="RXZ21" s="9"/>
      <c r="RYA21" s="9"/>
      <c r="RYB21" s="9"/>
      <c r="RYC21" s="9"/>
      <c r="RYD21" s="9"/>
      <c r="RYE21" s="9"/>
      <c r="RYF21" s="9"/>
      <c r="RYG21" s="9"/>
      <c r="RYH21" s="9"/>
      <c r="RYI21" s="9"/>
      <c r="RYJ21" s="9"/>
      <c r="RYK21" s="9"/>
      <c r="RYL21" s="9"/>
      <c r="RYM21" s="9"/>
      <c r="RYN21" s="9"/>
      <c r="RYO21" s="9"/>
      <c r="RYP21" s="9"/>
      <c r="RYQ21" s="9"/>
      <c r="RYR21" s="9"/>
      <c r="RYS21" s="9"/>
      <c r="RYT21" s="9"/>
      <c r="RYU21" s="9"/>
      <c r="RYV21" s="9"/>
      <c r="RYW21" s="9"/>
      <c r="RYX21" s="9"/>
      <c r="RYY21" s="9"/>
      <c r="RYZ21" s="9"/>
      <c r="RZA21" s="9"/>
      <c r="RZB21" s="9"/>
      <c r="RZC21" s="9"/>
      <c r="RZD21" s="9"/>
      <c r="RZE21" s="9"/>
      <c r="RZF21" s="9"/>
      <c r="RZG21" s="9"/>
      <c r="RZH21" s="9"/>
      <c r="RZI21" s="9"/>
      <c r="RZJ21" s="9"/>
      <c r="RZK21" s="9"/>
      <c r="RZL21" s="9"/>
      <c r="RZM21" s="9"/>
      <c r="RZN21" s="9"/>
      <c r="RZO21" s="9"/>
      <c r="RZP21" s="9"/>
      <c r="RZQ21" s="9"/>
      <c r="RZR21" s="9"/>
      <c r="RZS21" s="9"/>
      <c r="RZT21" s="9"/>
      <c r="RZU21" s="9"/>
      <c r="RZV21" s="9"/>
      <c r="RZW21" s="9"/>
      <c r="RZX21" s="9"/>
      <c r="RZY21" s="9"/>
      <c r="RZZ21" s="9"/>
      <c r="SAA21" s="9"/>
      <c r="SAB21" s="9"/>
      <c r="SAC21" s="9"/>
      <c r="SAD21" s="9"/>
      <c r="SAE21" s="9"/>
      <c r="SAF21" s="9"/>
      <c r="SAG21" s="9"/>
      <c r="SAH21" s="9"/>
      <c r="SAI21" s="9"/>
      <c r="SAJ21" s="9"/>
      <c r="SAK21" s="9"/>
      <c r="SAL21" s="9"/>
      <c r="SAM21" s="9"/>
      <c r="SAN21" s="9"/>
      <c r="SAO21" s="9"/>
      <c r="SAP21" s="9"/>
      <c r="SAQ21" s="9"/>
      <c r="SAR21" s="9"/>
      <c r="SAS21" s="9"/>
      <c r="SAT21" s="9"/>
      <c r="SAU21" s="9"/>
      <c r="SAV21" s="9"/>
      <c r="SAW21" s="9"/>
      <c r="SAX21" s="9"/>
      <c r="SAY21" s="9"/>
      <c r="SAZ21" s="9"/>
      <c r="SBA21" s="9"/>
      <c r="SBB21" s="9"/>
      <c r="SBC21" s="9"/>
      <c r="SBD21" s="9"/>
      <c r="SBE21" s="9"/>
      <c r="SBF21" s="9"/>
      <c r="SBG21" s="9"/>
      <c r="SBH21" s="9"/>
      <c r="SBI21" s="9"/>
      <c r="SBJ21" s="9"/>
      <c r="SBK21" s="9"/>
      <c r="SBL21" s="9"/>
      <c r="SBM21" s="9"/>
      <c r="SBN21" s="9"/>
      <c r="SBO21" s="9"/>
      <c r="SBP21" s="9"/>
      <c r="SBQ21" s="9"/>
      <c r="SBR21" s="9"/>
      <c r="SBS21" s="9"/>
      <c r="SBT21" s="9"/>
      <c r="SBU21" s="9"/>
      <c r="SBV21" s="9"/>
      <c r="SBW21" s="9"/>
      <c r="SBX21" s="9"/>
      <c r="SBY21" s="9"/>
      <c r="SBZ21" s="9"/>
      <c r="SCA21" s="9"/>
      <c r="SCB21" s="9"/>
      <c r="SCC21" s="9"/>
      <c r="SCD21" s="9"/>
      <c r="SCE21" s="9"/>
      <c r="SCF21" s="9"/>
      <c r="SCG21" s="9"/>
      <c r="SCH21" s="9"/>
      <c r="SCI21" s="9"/>
      <c r="SCJ21" s="9"/>
      <c r="SCK21" s="9"/>
      <c r="SCL21" s="9"/>
      <c r="SCM21" s="9"/>
      <c r="SCN21" s="9"/>
      <c r="SCO21" s="9"/>
      <c r="SCP21" s="9"/>
      <c r="SCQ21" s="9"/>
      <c r="SCR21" s="9"/>
      <c r="SCS21" s="9"/>
      <c r="SCT21" s="9"/>
      <c r="SCU21" s="9"/>
      <c r="SCV21" s="9"/>
      <c r="SCW21" s="9"/>
      <c r="SCX21" s="9"/>
      <c r="SCY21" s="9"/>
      <c r="SCZ21" s="9"/>
      <c r="SDA21" s="9"/>
      <c r="SDB21" s="9"/>
      <c r="SDC21" s="9"/>
      <c r="SDD21" s="9"/>
      <c r="SDE21" s="9"/>
      <c r="SDF21" s="9"/>
      <c r="SDG21" s="9"/>
      <c r="SDH21" s="9"/>
      <c r="SDI21" s="9"/>
      <c r="SDJ21" s="9"/>
      <c r="SDK21" s="9"/>
      <c r="SDL21" s="9"/>
      <c r="SDM21" s="9"/>
      <c r="SDN21" s="9"/>
      <c r="SDO21" s="9"/>
      <c r="SDP21" s="9"/>
      <c r="SDQ21" s="9"/>
      <c r="SDR21" s="9"/>
      <c r="SDS21" s="9"/>
      <c r="SDT21" s="9"/>
      <c r="SDU21" s="9"/>
      <c r="SDV21" s="9"/>
      <c r="SDW21" s="9"/>
      <c r="SDX21" s="9"/>
      <c r="SDY21" s="9"/>
      <c r="SDZ21" s="9"/>
      <c r="SEA21" s="9"/>
      <c r="SEB21" s="9"/>
      <c r="SEC21" s="9"/>
      <c r="SED21" s="9"/>
      <c r="SEE21" s="9"/>
      <c r="SEF21" s="9"/>
      <c r="SEG21" s="9"/>
      <c r="SEH21" s="9"/>
      <c r="SEI21" s="9"/>
      <c r="SEJ21" s="9"/>
      <c r="SEK21" s="9"/>
      <c r="SEL21" s="9"/>
      <c r="SEM21" s="9"/>
      <c r="SEN21" s="9"/>
      <c r="SEO21" s="9"/>
      <c r="SEP21" s="9"/>
      <c r="SEQ21" s="9"/>
      <c r="SER21" s="9"/>
      <c r="SES21" s="9"/>
      <c r="SET21" s="9"/>
      <c r="SEU21" s="9"/>
      <c r="SEV21" s="9"/>
      <c r="SEW21" s="9"/>
      <c r="SEX21" s="9"/>
      <c r="SEY21" s="9"/>
      <c r="SEZ21" s="9"/>
      <c r="SFA21" s="9"/>
      <c r="SFB21" s="9"/>
      <c r="SFC21" s="9"/>
      <c r="SFD21" s="9"/>
      <c r="SFE21" s="9"/>
      <c r="SFF21" s="9"/>
      <c r="SFG21" s="9"/>
      <c r="SFH21" s="9"/>
      <c r="SFI21" s="9"/>
      <c r="SFJ21" s="9"/>
      <c r="SFK21" s="9"/>
      <c r="SFL21" s="9"/>
      <c r="SFM21" s="9"/>
      <c r="SFN21" s="9"/>
      <c r="SFO21" s="9"/>
      <c r="SFP21" s="9"/>
      <c r="SFQ21" s="9"/>
      <c r="SFR21" s="9"/>
      <c r="SFS21" s="9"/>
      <c r="SFT21" s="9"/>
      <c r="SFU21" s="9"/>
      <c r="SFV21" s="9"/>
      <c r="SFW21" s="9"/>
      <c r="SFX21" s="9"/>
      <c r="SFY21" s="9"/>
      <c r="SFZ21" s="9"/>
      <c r="SGA21" s="9"/>
      <c r="SGB21" s="9"/>
      <c r="SGC21" s="9"/>
      <c r="SGD21" s="9"/>
      <c r="SGE21" s="9"/>
      <c r="SGF21" s="9"/>
      <c r="SGG21" s="9"/>
      <c r="SGH21" s="9"/>
      <c r="SGI21" s="9"/>
      <c r="SGJ21" s="9"/>
      <c r="SGK21" s="9"/>
      <c r="SGL21" s="9"/>
      <c r="SGM21" s="9"/>
      <c r="SGN21" s="9"/>
      <c r="SGO21" s="9"/>
      <c r="SGP21" s="9"/>
      <c r="SGQ21" s="9"/>
      <c r="SGR21" s="9"/>
      <c r="SGS21" s="9"/>
      <c r="SGT21" s="9"/>
      <c r="SGU21" s="9"/>
      <c r="SGV21" s="9"/>
      <c r="SGW21" s="9"/>
      <c r="SGX21" s="9"/>
      <c r="SGY21" s="9"/>
      <c r="SGZ21" s="9"/>
      <c r="SHA21" s="9"/>
      <c r="SHB21" s="9"/>
      <c r="SHC21" s="9"/>
      <c r="SHD21" s="9"/>
      <c r="SHE21" s="9"/>
      <c r="SHF21" s="9"/>
      <c r="SHG21" s="9"/>
      <c r="SHH21" s="9"/>
      <c r="SHI21" s="9"/>
      <c r="SHJ21" s="9"/>
      <c r="SHK21" s="9"/>
      <c r="SHL21" s="9"/>
      <c r="SHM21" s="9"/>
      <c r="SHN21" s="9"/>
      <c r="SHO21" s="9"/>
      <c r="SHP21" s="9"/>
      <c r="SHQ21" s="9"/>
      <c r="SHR21" s="9"/>
      <c r="SHS21" s="9"/>
      <c r="SHT21" s="9"/>
      <c r="SHU21" s="9"/>
      <c r="SHV21" s="9"/>
      <c r="SHW21" s="9"/>
      <c r="SHX21" s="9"/>
      <c r="SHY21" s="9"/>
      <c r="SHZ21" s="9"/>
      <c r="SIA21" s="9"/>
      <c r="SIB21" s="9"/>
      <c r="SIC21" s="9"/>
      <c r="SID21" s="9"/>
      <c r="SIE21" s="9"/>
      <c r="SIF21" s="9"/>
      <c r="SIG21" s="9"/>
      <c r="SIH21" s="9"/>
      <c r="SII21" s="9"/>
      <c r="SIJ21" s="9"/>
      <c r="SIK21" s="9"/>
      <c r="SIL21" s="9"/>
      <c r="SIM21" s="9"/>
      <c r="SIN21" s="9"/>
      <c r="SIO21" s="9"/>
      <c r="SIP21" s="9"/>
      <c r="SIQ21" s="9"/>
      <c r="SIR21" s="9"/>
      <c r="SIS21" s="9"/>
      <c r="SIT21" s="9"/>
      <c r="SIU21" s="9"/>
      <c r="SIV21" s="9"/>
      <c r="SIW21" s="9"/>
      <c r="SIX21" s="9"/>
      <c r="SIY21" s="9"/>
      <c r="SIZ21" s="9"/>
      <c r="SJA21" s="9"/>
      <c r="SJB21" s="9"/>
      <c r="SJC21" s="9"/>
      <c r="SJD21" s="9"/>
      <c r="SJE21" s="9"/>
      <c r="SJF21" s="9"/>
      <c r="SJG21" s="9"/>
      <c r="SJH21" s="9"/>
      <c r="SJI21" s="9"/>
      <c r="SJJ21" s="9"/>
      <c r="SJK21" s="9"/>
      <c r="SJL21" s="9"/>
      <c r="SJM21" s="9"/>
      <c r="SJN21" s="9"/>
      <c r="SJO21" s="9"/>
      <c r="SJP21" s="9"/>
      <c r="SJQ21" s="9"/>
      <c r="SJR21" s="9"/>
      <c r="SJS21" s="9"/>
      <c r="SJT21" s="9"/>
      <c r="SJU21" s="9"/>
      <c r="SJV21" s="9"/>
      <c r="SJW21" s="9"/>
      <c r="SJX21" s="9"/>
      <c r="SJY21" s="9"/>
      <c r="SJZ21" s="9"/>
      <c r="SKA21" s="9"/>
      <c r="SKB21" s="9"/>
      <c r="SKC21" s="9"/>
      <c r="SKD21" s="9"/>
      <c r="SKE21" s="9"/>
      <c r="SKF21" s="9"/>
      <c r="SKG21" s="9"/>
      <c r="SKH21" s="9"/>
      <c r="SKI21" s="9"/>
      <c r="SKJ21" s="9"/>
      <c r="SKK21" s="9"/>
      <c r="SKL21" s="9"/>
      <c r="SKM21" s="9"/>
      <c r="SKN21" s="9"/>
      <c r="SKO21" s="9"/>
      <c r="SKP21" s="9"/>
      <c r="SKQ21" s="9"/>
      <c r="SKR21" s="9"/>
      <c r="SKS21" s="9"/>
      <c r="SKT21" s="9"/>
      <c r="SKU21" s="9"/>
      <c r="SKV21" s="9"/>
      <c r="SKW21" s="9"/>
      <c r="SKX21" s="9"/>
      <c r="SKY21" s="9"/>
      <c r="SKZ21" s="9"/>
      <c r="SLA21" s="9"/>
      <c r="SLB21" s="9"/>
      <c r="SLC21" s="9"/>
      <c r="SLD21" s="9"/>
      <c r="SLE21" s="9"/>
      <c r="SLF21" s="9"/>
      <c r="SLG21" s="9"/>
      <c r="SLH21" s="9"/>
      <c r="SLI21" s="9"/>
      <c r="SLJ21" s="9"/>
      <c r="SLK21" s="9"/>
      <c r="SLL21" s="9"/>
      <c r="SLM21" s="9"/>
      <c r="SLN21" s="9"/>
      <c r="SLO21" s="9"/>
      <c r="SLP21" s="9"/>
      <c r="SLQ21" s="9"/>
      <c r="SLR21" s="9"/>
      <c r="SLS21" s="9"/>
      <c r="SLT21" s="9"/>
      <c r="SLU21" s="9"/>
      <c r="SLV21" s="9"/>
      <c r="SLW21" s="9"/>
      <c r="SLX21" s="9"/>
      <c r="SLY21" s="9"/>
      <c r="SLZ21" s="9"/>
      <c r="SMA21" s="9"/>
      <c r="SMB21" s="9"/>
      <c r="SMC21" s="9"/>
      <c r="SMD21" s="9"/>
      <c r="SME21" s="9"/>
      <c r="SMF21" s="9"/>
      <c r="SMG21" s="9"/>
      <c r="SMH21" s="9"/>
      <c r="SMI21" s="9"/>
      <c r="SMJ21" s="9"/>
      <c r="SMK21" s="9"/>
      <c r="SML21" s="9"/>
      <c r="SMM21" s="9"/>
      <c r="SMN21" s="9"/>
      <c r="SMO21" s="9"/>
      <c r="SMP21" s="9"/>
      <c r="SMQ21" s="9"/>
      <c r="SMR21" s="9"/>
      <c r="SMS21" s="9"/>
      <c r="SMT21" s="9"/>
      <c r="SMU21" s="9"/>
      <c r="SMV21" s="9"/>
      <c r="SMW21" s="9"/>
      <c r="SMX21" s="9"/>
      <c r="SMY21" s="9"/>
      <c r="SMZ21" s="9"/>
      <c r="SNA21" s="9"/>
      <c r="SNB21" s="9"/>
      <c r="SNC21" s="9"/>
      <c r="SND21" s="9"/>
      <c r="SNE21" s="9"/>
      <c r="SNF21" s="9"/>
      <c r="SNG21" s="9"/>
      <c r="SNH21" s="9"/>
      <c r="SNI21" s="9"/>
      <c r="SNJ21" s="9"/>
      <c r="SNK21" s="9"/>
      <c r="SNL21" s="9"/>
      <c r="SNM21" s="9"/>
      <c r="SNN21" s="9"/>
      <c r="SNO21" s="9"/>
      <c r="SNP21" s="9"/>
      <c r="SNQ21" s="9"/>
      <c r="SNR21" s="9"/>
      <c r="SNS21" s="9"/>
      <c r="SNT21" s="9"/>
      <c r="SNU21" s="9"/>
      <c r="SNV21" s="9"/>
      <c r="SNW21" s="9"/>
      <c r="SNX21" s="9"/>
      <c r="SNY21" s="9"/>
      <c r="SNZ21" s="9"/>
      <c r="SOA21" s="9"/>
      <c r="SOB21" s="9"/>
      <c r="SOC21" s="9"/>
      <c r="SOD21" s="9"/>
      <c r="SOE21" s="9"/>
      <c r="SOF21" s="9"/>
      <c r="SOG21" s="9"/>
      <c r="SOH21" s="9"/>
      <c r="SOI21" s="9"/>
      <c r="SOJ21" s="9"/>
      <c r="SOK21" s="9"/>
      <c r="SOL21" s="9"/>
      <c r="SOM21" s="9"/>
      <c r="SON21" s="9"/>
      <c r="SOO21" s="9"/>
      <c r="SOP21" s="9"/>
      <c r="SOQ21" s="9"/>
      <c r="SOR21" s="9"/>
      <c r="SOS21" s="9"/>
      <c r="SOT21" s="9"/>
      <c r="SOU21" s="9"/>
      <c r="SOV21" s="9"/>
      <c r="SOW21" s="9"/>
      <c r="SOX21" s="9"/>
      <c r="SOY21" s="9"/>
      <c r="SOZ21" s="9"/>
      <c r="SPA21" s="9"/>
      <c r="SPB21" s="9"/>
      <c r="SPC21" s="9"/>
      <c r="SPD21" s="9"/>
      <c r="SPE21" s="9"/>
      <c r="SPF21" s="9"/>
      <c r="SPG21" s="9"/>
      <c r="SPH21" s="9"/>
      <c r="SPI21" s="9"/>
      <c r="SPJ21" s="9"/>
      <c r="SPK21" s="9"/>
      <c r="SPL21" s="9"/>
      <c r="SPM21" s="9"/>
      <c r="SPN21" s="9"/>
      <c r="SPO21" s="9"/>
      <c r="SPP21" s="9"/>
      <c r="SPQ21" s="9"/>
      <c r="SPR21" s="9"/>
      <c r="SPS21" s="9"/>
      <c r="SPT21" s="9"/>
      <c r="SPU21" s="9"/>
      <c r="SPV21" s="9"/>
      <c r="SPW21" s="9"/>
      <c r="SPX21" s="9"/>
      <c r="SPY21" s="9"/>
      <c r="SPZ21" s="9"/>
      <c r="SQA21" s="9"/>
      <c r="SQB21" s="9"/>
      <c r="SQC21" s="9"/>
      <c r="SQD21" s="9"/>
      <c r="SQE21" s="9"/>
      <c r="SQF21" s="9"/>
      <c r="SQG21" s="9"/>
      <c r="SQH21" s="9"/>
      <c r="SQI21" s="9"/>
      <c r="SQJ21" s="9"/>
      <c r="SQK21" s="9"/>
      <c r="SQL21" s="9"/>
      <c r="SQM21" s="9"/>
      <c r="SQN21" s="9"/>
      <c r="SQO21" s="9"/>
      <c r="SQP21" s="9"/>
      <c r="SQQ21" s="9"/>
      <c r="SQR21" s="9"/>
      <c r="SQS21" s="9"/>
      <c r="SQT21" s="9"/>
      <c r="SQU21" s="9"/>
      <c r="SQV21" s="9"/>
      <c r="SQW21" s="9"/>
      <c r="SQX21" s="9"/>
      <c r="SQY21" s="9"/>
      <c r="SQZ21" s="9"/>
      <c r="SRA21" s="9"/>
      <c r="SRB21" s="9"/>
      <c r="SRC21" s="9"/>
      <c r="SRD21" s="9"/>
      <c r="SRE21" s="9"/>
      <c r="SRF21" s="9"/>
      <c r="SRG21" s="9"/>
      <c r="SRH21" s="9"/>
      <c r="SRI21" s="9"/>
      <c r="SRJ21" s="9"/>
      <c r="SRK21" s="9"/>
      <c r="SRL21" s="9"/>
      <c r="SRM21" s="9"/>
      <c r="SRN21" s="9"/>
      <c r="SRO21" s="9"/>
      <c r="SRP21" s="9"/>
      <c r="SRQ21" s="9"/>
      <c r="SRR21" s="9"/>
      <c r="SRS21" s="9"/>
      <c r="SRT21" s="9"/>
      <c r="SRU21" s="9"/>
      <c r="SRV21" s="9"/>
      <c r="SRW21" s="9"/>
      <c r="SRX21" s="9"/>
      <c r="SRY21" s="9"/>
      <c r="SRZ21" s="9"/>
      <c r="SSA21" s="9"/>
      <c r="SSB21" s="9"/>
      <c r="SSC21" s="9"/>
      <c r="SSD21" s="9"/>
      <c r="SSE21" s="9"/>
      <c r="SSF21" s="9"/>
      <c r="SSG21" s="9"/>
      <c r="SSH21" s="9"/>
      <c r="SSI21" s="9"/>
      <c r="SSJ21" s="9"/>
      <c r="SSK21" s="9"/>
      <c r="SSL21" s="9"/>
      <c r="SSM21" s="9"/>
      <c r="SSN21" s="9"/>
      <c r="SSO21" s="9"/>
      <c r="SSP21" s="9"/>
      <c r="SSQ21" s="9"/>
      <c r="SSR21" s="9"/>
      <c r="SSS21" s="9"/>
      <c r="SST21" s="9"/>
      <c r="SSU21" s="9"/>
      <c r="SSV21" s="9"/>
      <c r="SSW21" s="9"/>
      <c r="SSX21" s="9"/>
      <c r="SSY21" s="9"/>
      <c r="SSZ21" s="9"/>
      <c r="STA21" s="9"/>
      <c r="STB21" s="9"/>
      <c r="STC21" s="9"/>
      <c r="STD21" s="9"/>
      <c r="STE21" s="9"/>
      <c r="STF21" s="9"/>
      <c r="STG21" s="9"/>
      <c r="STH21" s="9"/>
      <c r="STI21" s="9"/>
      <c r="STJ21" s="9"/>
      <c r="STK21" s="9"/>
      <c r="STL21" s="9"/>
      <c r="STM21" s="9"/>
      <c r="STN21" s="9"/>
      <c r="STO21" s="9"/>
      <c r="STP21" s="9"/>
      <c r="STQ21" s="9"/>
      <c r="STR21" s="9"/>
      <c r="STS21" s="9"/>
      <c r="STT21" s="9"/>
      <c r="STU21" s="9"/>
      <c r="STV21" s="9"/>
      <c r="STW21" s="9"/>
      <c r="STX21" s="9"/>
      <c r="STY21" s="9"/>
      <c r="STZ21" s="9"/>
      <c r="SUA21" s="9"/>
      <c r="SUB21" s="9"/>
      <c r="SUC21" s="9"/>
      <c r="SUD21" s="9"/>
      <c r="SUE21" s="9"/>
      <c r="SUF21" s="9"/>
      <c r="SUG21" s="9"/>
      <c r="SUH21" s="9"/>
      <c r="SUI21" s="9"/>
      <c r="SUJ21" s="9"/>
      <c r="SUK21" s="9"/>
      <c r="SUL21" s="9"/>
      <c r="SUM21" s="9"/>
      <c r="SUN21" s="9"/>
      <c r="SUO21" s="9"/>
      <c r="SUP21" s="9"/>
      <c r="SUQ21" s="9"/>
      <c r="SUR21" s="9"/>
      <c r="SUS21" s="9"/>
      <c r="SUT21" s="9"/>
      <c r="SUU21" s="9"/>
      <c r="SUV21" s="9"/>
      <c r="SUW21" s="9"/>
      <c r="SUX21" s="9"/>
      <c r="SUY21" s="9"/>
      <c r="SUZ21" s="9"/>
      <c r="SVA21" s="9"/>
      <c r="SVB21" s="9"/>
      <c r="SVC21" s="9"/>
      <c r="SVD21" s="9"/>
      <c r="SVE21" s="9"/>
      <c r="SVF21" s="9"/>
      <c r="SVG21" s="9"/>
      <c r="SVH21" s="9"/>
      <c r="SVI21" s="9"/>
      <c r="SVJ21" s="9"/>
      <c r="SVK21" s="9"/>
      <c r="SVL21" s="9"/>
      <c r="SVM21" s="9"/>
      <c r="SVN21" s="9"/>
      <c r="SVO21" s="9"/>
      <c r="SVP21" s="9"/>
      <c r="SVQ21" s="9"/>
      <c r="SVR21" s="9"/>
      <c r="SVS21" s="9"/>
      <c r="SVT21" s="9"/>
      <c r="SVU21" s="9"/>
      <c r="SVV21" s="9"/>
      <c r="SVW21" s="9"/>
      <c r="SVX21" s="9"/>
      <c r="SVY21" s="9"/>
      <c r="SVZ21" s="9"/>
      <c r="SWA21" s="9"/>
      <c r="SWB21" s="9"/>
      <c r="SWC21" s="9"/>
      <c r="SWD21" s="9"/>
      <c r="SWE21" s="9"/>
      <c r="SWF21" s="9"/>
      <c r="SWG21" s="9"/>
      <c r="SWH21" s="9"/>
      <c r="SWI21" s="9"/>
      <c r="SWJ21" s="9"/>
      <c r="SWK21" s="9"/>
      <c r="SWL21" s="9"/>
      <c r="SWM21" s="9"/>
      <c r="SWN21" s="9"/>
      <c r="SWO21" s="9"/>
      <c r="SWP21" s="9"/>
      <c r="SWQ21" s="9"/>
      <c r="SWR21" s="9"/>
      <c r="SWS21" s="9"/>
      <c r="SWT21" s="9"/>
      <c r="SWU21" s="9"/>
      <c r="SWV21" s="9"/>
      <c r="SWW21" s="9"/>
      <c r="SWX21" s="9"/>
      <c r="SWY21" s="9"/>
      <c r="SWZ21" s="9"/>
      <c r="SXA21" s="9"/>
      <c r="SXB21" s="9"/>
      <c r="SXC21" s="9"/>
      <c r="SXD21" s="9"/>
      <c r="SXE21" s="9"/>
      <c r="SXF21" s="9"/>
      <c r="SXG21" s="9"/>
      <c r="SXH21" s="9"/>
      <c r="SXI21" s="9"/>
      <c r="SXJ21" s="9"/>
      <c r="SXK21" s="9"/>
      <c r="SXL21" s="9"/>
      <c r="SXM21" s="9"/>
      <c r="SXN21" s="9"/>
      <c r="SXO21" s="9"/>
      <c r="SXP21" s="9"/>
      <c r="SXQ21" s="9"/>
      <c r="SXR21" s="9"/>
      <c r="SXS21" s="9"/>
      <c r="SXT21" s="9"/>
      <c r="SXU21" s="9"/>
      <c r="SXV21" s="9"/>
      <c r="SXW21" s="9"/>
      <c r="SXX21" s="9"/>
      <c r="SXY21" s="9"/>
      <c r="SXZ21" s="9"/>
      <c r="SYA21" s="9"/>
      <c r="SYB21" s="9"/>
      <c r="SYC21" s="9"/>
      <c r="SYD21" s="9"/>
      <c r="SYE21" s="9"/>
      <c r="SYF21" s="9"/>
      <c r="SYG21" s="9"/>
      <c r="SYH21" s="9"/>
      <c r="SYI21" s="9"/>
      <c r="SYJ21" s="9"/>
      <c r="SYK21" s="9"/>
      <c r="SYL21" s="9"/>
      <c r="SYM21" s="9"/>
      <c r="SYN21" s="9"/>
      <c r="SYO21" s="9"/>
      <c r="SYP21" s="9"/>
      <c r="SYQ21" s="9"/>
      <c r="SYR21" s="9"/>
      <c r="SYS21" s="9"/>
      <c r="SYT21" s="9"/>
      <c r="SYU21" s="9"/>
      <c r="SYV21" s="9"/>
      <c r="SYW21" s="9"/>
      <c r="SYX21" s="9"/>
      <c r="SYY21" s="9"/>
      <c r="SYZ21" s="9"/>
      <c r="SZA21" s="9"/>
      <c r="SZB21" s="9"/>
      <c r="SZC21" s="9"/>
      <c r="SZD21" s="9"/>
      <c r="SZE21" s="9"/>
      <c r="SZF21" s="9"/>
      <c r="SZG21" s="9"/>
      <c r="SZH21" s="9"/>
      <c r="SZI21" s="9"/>
      <c r="SZJ21" s="9"/>
      <c r="SZK21" s="9"/>
      <c r="SZL21" s="9"/>
      <c r="SZM21" s="9"/>
      <c r="SZN21" s="9"/>
      <c r="SZO21" s="9"/>
      <c r="SZP21" s="9"/>
      <c r="SZQ21" s="9"/>
      <c r="SZR21" s="9"/>
      <c r="SZS21" s="9"/>
      <c r="SZT21" s="9"/>
      <c r="SZU21" s="9"/>
      <c r="SZV21" s="9"/>
      <c r="SZW21" s="9"/>
      <c r="SZX21" s="9"/>
      <c r="SZY21" s="9"/>
      <c r="SZZ21" s="9"/>
      <c r="TAA21" s="9"/>
      <c r="TAB21" s="9"/>
      <c r="TAC21" s="9"/>
      <c r="TAD21" s="9"/>
      <c r="TAE21" s="9"/>
      <c r="TAF21" s="9"/>
      <c r="TAG21" s="9"/>
      <c r="TAH21" s="9"/>
      <c r="TAI21" s="9"/>
      <c r="TAJ21" s="9"/>
      <c r="TAK21" s="9"/>
      <c r="TAL21" s="9"/>
      <c r="TAM21" s="9"/>
      <c r="TAN21" s="9"/>
      <c r="TAO21" s="9"/>
      <c r="TAP21" s="9"/>
      <c r="TAQ21" s="9"/>
      <c r="TAR21" s="9"/>
      <c r="TAS21" s="9"/>
      <c r="TAT21" s="9"/>
      <c r="TAU21" s="9"/>
      <c r="TAV21" s="9"/>
      <c r="TAW21" s="9"/>
      <c r="TAX21" s="9"/>
      <c r="TAY21" s="9"/>
      <c r="TAZ21" s="9"/>
      <c r="TBA21" s="9"/>
      <c r="TBB21" s="9"/>
      <c r="TBC21" s="9"/>
      <c r="TBD21" s="9"/>
      <c r="TBE21" s="9"/>
      <c r="TBF21" s="9"/>
      <c r="TBG21" s="9"/>
      <c r="TBH21" s="9"/>
      <c r="TBI21" s="9"/>
      <c r="TBJ21" s="9"/>
      <c r="TBK21" s="9"/>
      <c r="TBL21" s="9"/>
      <c r="TBM21" s="9"/>
      <c r="TBN21" s="9"/>
      <c r="TBO21" s="9"/>
      <c r="TBP21" s="9"/>
      <c r="TBQ21" s="9"/>
      <c r="TBR21" s="9"/>
      <c r="TBS21" s="9"/>
      <c r="TBT21" s="9"/>
      <c r="TBU21" s="9"/>
      <c r="TBV21" s="9"/>
      <c r="TBW21" s="9"/>
      <c r="TBX21" s="9"/>
      <c r="TBY21" s="9"/>
      <c r="TBZ21" s="9"/>
      <c r="TCA21" s="9"/>
      <c r="TCB21" s="9"/>
      <c r="TCC21" s="9"/>
      <c r="TCD21" s="9"/>
      <c r="TCE21" s="9"/>
      <c r="TCF21" s="9"/>
      <c r="TCG21" s="9"/>
      <c r="TCH21" s="9"/>
      <c r="TCI21" s="9"/>
      <c r="TCJ21" s="9"/>
      <c r="TCK21" s="9"/>
      <c r="TCL21" s="9"/>
      <c r="TCM21" s="9"/>
      <c r="TCN21" s="9"/>
      <c r="TCO21" s="9"/>
      <c r="TCP21" s="9"/>
      <c r="TCQ21" s="9"/>
      <c r="TCR21" s="9"/>
      <c r="TCS21" s="9"/>
      <c r="TCT21" s="9"/>
      <c r="TCU21" s="9"/>
      <c r="TCV21" s="9"/>
      <c r="TCW21" s="9"/>
      <c r="TCX21" s="9"/>
      <c r="TCY21" s="9"/>
      <c r="TCZ21" s="9"/>
      <c r="TDA21" s="9"/>
      <c r="TDB21" s="9"/>
      <c r="TDC21" s="9"/>
      <c r="TDD21" s="9"/>
      <c r="TDE21" s="9"/>
      <c r="TDF21" s="9"/>
      <c r="TDG21" s="9"/>
      <c r="TDH21" s="9"/>
      <c r="TDI21" s="9"/>
      <c r="TDJ21" s="9"/>
      <c r="TDK21" s="9"/>
      <c r="TDL21" s="9"/>
      <c r="TDM21" s="9"/>
      <c r="TDN21" s="9"/>
      <c r="TDO21" s="9"/>
      <c r="TDP21" s="9"/>
      <c r="TDQ21" s="9"/>
      <c r="TDR21" s="9"/>
      <c r="TDS21" s="9"/>
      <c r="TDT21" s="9"/>
      <c r="TDU21" s="9"/>
      <c r="TDV21" s="9"/>
      <c r="TDW21" s="9"/>
      <c r="TDX21" s="9"/>
      <c r="TDY21" s="9"/>
      <c r="TDZ21" s="9"/>
      <c r="TEA21" s="9"/>
      <c r="TEB21" s="9"/>
      <c r="TEC21" s="9"/>
      <c r="TED21" s="9"/>
      <c r="TEE21" s="9"/>
      <c r="TEF21" s="9"/>
      <c r="TEG21" s="9"/>
      <c r="TEH21" s="9"/>
      <c r="TEI21" s="9"/>
      <c r="TEJ21" s="9"/>
      <c r="TEK21" s="9"/>
      <c r="TEL21" s="9"/>
      <c r="TEM21" s="9"/>
      <c r="TEN21" s="9"/>
      <c r="TEO21" s="9"/>
      <c r="TEP21" s="9"/>
      <c r="TEQ21" s="9"/>
      <c r="TER21" s="9"/>
      <c r="TES21" s="9"/>
      <c r="TET21" s="9"/>
      <c r="TEU21" s="9"/>
      <c r="TEV21" s="9"/>
      <c r="TEW21" s="9"/>
      <c r="TEX21" s="9"/>
      <c r="TEY21" s="9"/>
      <c r="TEZ21" s="9"/>
      <c r="TFA21" s="9"/>
      <c r="TFB21" s="9"/>
      <c r="TFC21" s="9"/>
      <c r="TFD21" s="9"/>
      <c r="TFE21" s="9"/>
      <c r="TFF21" s="9"/>
      <c r="TFG21" s="9"/>
      <c r="TFH21" s="9"/>
      <c r="TFI21" s="9"/>
      <c r="TFJ21" s="9"/>
      <c r="TFK21" s="9"/>
      <c r="TFL21" s="9"/>
      <c r="TFM21" s="9"/>
      <c r="TFN21" s="9"/>
      <c r="TFO21" s="9"/>
      <c r="TFP21" s="9"/>
      <c r="TFQ21" s="9"/>
      <c r="TFR21" s="9"/>
      <c r="TFS21" s="9"/>
      <c r="TFT21" s="9"/>
      <c r="TFU21" s="9"/>
      <c r="TFV21" s="9"/>
      <c r="TFW21" s="9"/>
      <c r="TFX21" s="9"/>
      <c r="TFY21" s="9"/>
      <c r="TFZ21" s="9"/>
      <c r="TGA21" s="9"/>
      <c r="TGB21" s="9"/>
      <c r="TGC21" s="9"/>
      <c r="TGD21" s="9"/>
      <c r="TGE21" s="9"/>
      <c r="TGF21" s="9"/>
      <c r="TGG21" s="9"/>
      <c r="TGH21" s="9"/>
      <c r="TGI21" s="9"/>
      <c r="TGJ21" s="9"/>
      <c r="TGK21" s="9"/>
      <c r="TGL21" s="9"/>
      <c r="TGM21" s="9"/>
      <c r="TGN21" s="9"/>
      <c r="TGO21" s="9"/>
      <c r="TGP21" s="9"/>
      <c r="TGQ21" s="9"/>
      <c r="TGR21" s="9"/>
      <c r="TGS21" s="9"/>
      <c r="TGT21" s="9"/>
      <c r="TGU21" s="9"/>
      <c r="TGV21" s="9"/>
      <c r="TGW21" s="9"/>
      <c r="TGX21" s="9"/>
      <c r="TGY21" s="9"/>
      <c r="TGZ21" s="9"/>
      <c r="THA21" s="9"/>
      <c r="THB21" s="9"/>
      <c r="THC21" s="9"/>
      <c r="THD21" s="9"/>
      <c r="THE21" s="9"/>
      <c r="THF21" s="9"/>
      <c r="THG21" s="9"/>
      <c r="THH21" s="9"/>
      <c r="THI21" s="9"/>
      <c r="THJ21" s="9"/>
      <c r="THK21" s="9"/>
      <c r="THL21" s="9"/>
      <c r="THM21" s="9"/>
      <c r="THN21" s="9"/>
      <c r="THO21" s="9"/>
      <c r="THP21" s="9"/>
      <c r="THQ21" s="9"/>
      <c r="THR21" s="9"/>
      <c r="THS21" s="9"/>
      <c r="THT21" s="9"/>
      <c r="THU21" s="9"/>
      <c r="THV21" s="9"/>
      <c r="THW21" s="9"/>
      <c r="THX21" s="9"/>
      <c r="THY21" s="9"/>
      <c r="THZ21" s="9"/>
      <c r="TIA21" s="9"/>
      <c r="TIB21" s="9"/>
      <c r="TIC21" s="9"/>
      <c r="TID21" s="9"/>
      <c r="TIE21" s="9"/>
      <c r="TIF21" s="9"/>
      <c r="TIG21" s="9"/>
      <c r="TIH21" s="9"/>
      <c r="TII21" s="9"/>
      <c r="TIJ21" s="9"/>
      <c r="TIK21" s="9"/>
      <c r="TIL21" s="9"/>
      <c r="TIM21" s="9"/>
      <c r="TIN21" s="9"/>
      <c r="TIO21" s="9"/>
      <c r="TIP21" s="9"/>
      <c r="TIQ21" s="9"/>
      <c r="TIR21" s="9"/>
      <c r="TIS21" s="9"/>
      <c r="TIT21" s="9"/>
      <c r="TIU21" s="9"/>
      <c r="TIV21" s="9"/>
      <c r="TIW21" s="9"/>
      <c r="TIX21" s="9"/>
      <c r="TIY21" s="9"/>
      <c r="TIZ21" s="9"/>
      <c r="TJA21" s="9"/>
      <c r="TJB21" s="9"/>
      <c r="TJC21" s="9"/>
      <c r="TJD21" s="9"/>
      <c r="TJE21" s="9"/>
      <c r="TJF21" s="9"/>
      <c r="TJG21" s="9"/>
      <c r="TJH21" s="9"/>
      <c r="TJI21" s="9"/>
      <c r="TJJ21" s="9"/>
      <c r="TJK21" s="9"/>
      <c r="TJL21" s="9"/>
      <c r="TJM21" s="9"/>
      <c r="TJN21" s="9"/>
      <c r="TJO21" s="9"/>
      <c r="TJP21" s="9"/>
      <c r="TJQ21" s="9"/>
      <c r="TJR21" s="9"/>
      <c r="TJS21" s="9"/>
      <c r="TJT21" s="9"/>
      <c r="TJU21" s="9"/>
      <c r="TJV21" s="9"/>
      <c r="TJW21" s="9"/>
      <c r="TJX21" s="9"/>
      <c r="TJY21" s="9"/>
      <c r="TJZ21" s="9"/>
      <c r="TKA21" s="9"/>
      <c r="TKB21" s="9"/>
      <c r="TKC21" s="9"/>
      <c r="TKD21" s="9"/>
      <c r="TKE21" s="9"/>
      <c r="TKF21" s="9"/>
      <c r="TKG21" s="9"/>
      <c r="TKH21" s="9"/>
      <c r="TKI21" s="9"/>
      <c r="TKJ21" s="9"/>
      <c r="TKK21" s="9"/>
      <c r="TKL21" s="9"/>
      <c r="TKM21" s="9"/>
      <c r="TKN21" s="9"/>
      <c r="TKO21" s="9"/>
      <c r="TKP21" s="9"/>
      <c r="TKQ21" s="9"/>
      <c r="TKR21" s="9"/>
      <c r="TKS21" s="9"/>
      <c r="TKT21" s="9"/>
      <c r="TKU21" s="9"/>
      <c r="TKV21" s="9"/>
      <c r="TKW21" s="9"/>
      <c r="TKX21" s="9"/>
      <c r="TKY21" s="9"/>
      <c r="TKZ21" s="9"/>
      <c r="TLA21" s="9"/>
      <c r="TLB21" s="9"/>
      <c r="TLC21" s="9"/>
      <c r="TLD21" s="9"/>
      <c r="TLE21" s="9"/>
      <c r="TLF21" s="9"/>
      <c r="TLG21" s="9"/>
      <c r="TLH21" s="9"/>
      <c r="TLI21" s="9"/>
      <c r="TLJ21" s="9"/>
      <c r="TLK21" s="9"/>
      <c r="TLL21" s="9"/>
      <c r="TLM21" s="9"/>
      <c r="TLN21" s="9"/>
      <c r="TLO21" s="9"/>
      <c r="TLP21" s="9"/>
      <c r="TLQ21" s="9"/>
      <c r="TLR21" s="9"/>
      <c r="TLS21" s="9"/>
      <c r="TLT21" s="9"/>
      <c r="TLU21" s="9"/>
      <c r="TLV21" s="9"/>
      <c r="TLW21" s="9"/>
      <c r="TLX21" s="9"/>
      <c r="TLY21" s="9"/>
      <c r="TLZ21" s="9"/>
      <c r="TMA21" s="9"/>
      <c r="TMB21" s="9"/>
      <c r="TMC21" s="9"/>
      <c r="TMD21" s="9"/>
      <c r="TME21" s="9"/>
      <c r="TMF21" s="9"/>
      <c r="TMG21" s="9"/>
      <c r="TMH21" s="9"/>
      <c r="TMI21" s="9"/>
      <c r="TMJ21" s="9"/>
      <c r="TMK21" s="9"/>
      <c r="TML21" s="9"/>
      <c r="TMM21" s="9"/>
      <c r="TMN21" s="9"/>
      <c r="TMO21" s="9"/>
      <c r="TMP21" s="9"/>
      <c r="TMQ21" s="9"/>
      <c r="TMR21" s="9"/>
      <c r="TMS21" s="9"/>
      <c r="TMT21" s="9"/>
      <c r="TMU21" s="9"/>
      <c r="TMV21" s="9"/>
      <c r="TMW21" s="9"/>
      <c r="TMX21" s="9"/>
      <c r="TMY21" s="9"/>
      <c r="TMZ21" s="9"/>
      <c r="TNA21" s="9"/>
      <c r="TNB21" s="9"/>
      <c r="TNC21" s="9"/>
      <c r="TND21" s="9"/>
      <c r="TNE21" s="9"/>
      <c r="TNF21" s="9"/>
      <c r="TNG21" s="9"/>
      <c r="TNH21" s="9"/>
      <c r="TNI21" s="9"/>
      <c r="TNJ21" s="9"/>
      <c r="TNK21" s="9"/>
      <c r="TNL21" s="9"/>
      <c r="TNM21" s="9"/>
      <c r="TNN21" s="9"/>
      <c r="TNO21" s="9"/>
      <c r="TNP21" s="9"/>
      <c r="TNQ21" s="9"/>
      <c r="TNR21" s="9"/>
      <c r="TNS21" s="9"/>
      <c r="TNT21" s="9"/>
      <c r="TNU21" s="9"/>
      <c r="TNV21" s="9"/>
      <c r="TNW21" s="9"/>
      <c r="TNX21" s="9"/>
      <c r="TNY21" s="9"/>
      <c r="TNZ21" s="9"/>
      <c r="TOA21" s="9"/>
      <c r="TOB21" s="9"/>
      <c r="TOC21" s="9"/>
      <c r="TOD21" s="9"/>
      <c r="TOE21" s="9"/>
      <c r="TOF21" s="9"/>
      <c r="TOG21" s="9"/>
      <c r="TOH21" s="9"/>
      <c r="TOI21" s="9"/>
      <c r="TOJ21" s="9"/>
      <c r="TOK21" s="9"/>
      <c r="TOL21" s="9"/>
      <c r="TOM21" s="9"/>
      <c r="TON21" s="9"/>
      <c r="TOO21" s="9"/>
      <c r="TOP21" s="9"/>
      <c r="TOQ21" s="9"/>
      <c r="TOR21" s="9"/>
      <c r="TOS21" s="9"/>
      <c r="TOT21" s="9"/>
      <c r="TOU21" s="9"/>
      <c r="TOV21" s="9"/>
      <c r="TOW21" s="9"/>
      <c r="TOX21" s="9"/>
      <c r="TOY21" s="9"/>
      <c r="TOZ21" s="9"/>
      <c r="TPA21" s="9"/>
      <c r="TPB21" s="9"/>
      <c r="TPC21" s="9"/>
      <c r="TPD21" s="9"/>
      <c r="TPE21" s="9"/>
      <c r="TPF21" s="9"/>
      <c r="TPG21" s="9"/>
      <c r="TPH21" s="9"/>
      <c r="TPI21" s="9"/>
      <c r="TPJ21" s="9"/>
      <c r="TPK21" s="9"/>
      <c r="TPL21" s="9"/>
      <c r="TPM21" s="9"/>
      <c r="TPN21" s="9"/>
      <c r="TPO21" s="9"/>
      <c r="TPP21" s="9"/>
      <c r="TPQ21" s="9"/>
      <c r="TPR21" s="9"/>
      <c r="TPS21" s="9"/>
      <c r="TPT21" s="9"/>
      <c r="TPU21" s="9"/>
      <c r="TPV21" s="9"/>
      <c r="TPW21" s="9"/>
      <c r="TPX21" s="9"/>
      <c r="TPY21" s="9"/>
      <c r="TPZ21" s="9"/>
      <c r="TQA21" s="9"/>
      <c r="TQB21" s="9"/>
      <c r="TQC21" s="9"/>
      <c r="TQD21" s="9"/>
      <c r="TQE21" s="9"/>
      <c r="TQF21" s="9"/>
      <c r="TQG21" s="9"/>
      <c r="TQH21" s="9"/>
      <c r="TQI21" s="9"/>
      <c r="TQJ21" s="9"/>
      <c r="TQK21" s="9"/>
      <c r="TQL21" s="9"/>
      <c r="TQM21" s="9"/>
      <c r="TQN21" s="9"/>
      <c r="TQO21" s="9"/>
      <c r="TQP21" s="9"/>
      <c r="TQQ21" s="9"/>
      <c r="TQR21" s="9"/>
      <c r="TQS21" s="9"/>
      <c r="TQT21" s="9"/>
      <c r="TQU21" s="9"/>
      <c r="TQV21" s="9"/>
      <c r="TQW21" s="9"/>
      <c r="TQX21" s="9"/>
      <c r="TQY21" s="9"/>
      <c r="TQZ21" s="9"/>
      <c r="TRA21" s="9"/>
      <c r="TRB21" s="9"/>
      <c r="TRC21" s="9"/>
      <c r="TRD21" s="9"/>
      <c r="TRE21" s="9"/>
      <c r="TRF21" s="9"/>
      <c r="TRG21" s="9"/>
      <c r="TRH21" s="9"/>
      <c r="TRI21" s="9"/>
      <c r="TRJ21" s="9"/>
      <c r="TRK21" s="9"/>
      <c r="TRL21" s="9"/>
      <c r="TRM21" s="9"/>
      <c r="TRN21" s="9"/>
      <c r="TRO21" s="9"/>
      <c r="TRP21" s="9"/>
      <c r="TRQ21" s="9"/>
      <c r="TRR21" s="9"/>
      <c r="TRS21" s="9"/>
      <c r="TRT21" s="9"/>
      <c r="TRU21" s="9"/>
      <c r="TRV21" s="9"/>
      <c r="TRW21" s="9"/>
      <c r="TRX21" s="9"/>
      <c r="TRY21" s="9"/>
      <c r="TRZ21" s="9"/>
      <c r="TSA21" s="9"/>
      <c r="TSB21" s="9"/>
      <c r="TSC21" s="9"/>
      <c r="TSD21" s="9"/>
      <c r="TSE21" s="9"/>
      <c r="TSF21" s="9"/>
      <c r="TSG21" s="9"/>
      <c r="TSH21" s="9"/>
      <c r="TSI21" s="9"/>
      <c r="TSJ21" s="9"/>
      <c r="TSK21" s="9"/>
      <c r="TSL21" s="9"/>
      <c r="TSM21" s="9"/>
      <c r="TSN21" s="9"/>
      <c r="TSO21" s="9"/>
      <c r="TSP21" s="9"/>
      <c r="TSQ21" s="9"/>
      <c r="TSR21" s="9"/>
      <c r="TSS21" s="9"/>
      <c r="TST21" s="9"/>
      <c r="TSU21" s="9"/>
      <c r="TSV21" s="9"/>
      <c r="TSW21" s="9"/>
      <c r="TSX21" s="9"/>
      <c r="TSY21" s="9"/>
      <c r="TSZ21" s="9"/>
      <c r="TTA21" s="9"/>
      <c r="TTB21" s="9"/>
      <c r="TTC21" s="9"/>
      <c r="TTD21" s="9"/>
      <c r="TTE21" s="9"/>
      <c r="TTF21" s="9"/>
      <c r="TTG21" s="9"/>
      <c r="TTH21" s="9"/>
      <c r="TTI21" s="9"/>
      <c r="TTJ21" s="9"/>
      <c r="TTK21" s="9"/>
      <c r="TTL21" s="9"/>
      <c r="TTM21" s="9"/>
      <c r="TTN21" s="9"/>
      <c r="TTO21" s="9"/>
      <c r="TTP21" s="9"/>
      <c r="TTQ21" s="9"/>
      <c r="TTR21" s="9"/>
      <c r="TTS21" s="9"/>
      <c r="TTT21" s="9"/>
      <c r="TTU21" s="9"/>
      <c r="TTV21" s="9"/>
      <c r="TTW21" s="9"/>
      <c r="TTX21" s="9"/>
      <c r="TTY21" s="9"/>
      <c r="TTZ21" s="9"/>
      <c r="TUA21" s="9"/>
      <c r="TUB21" s="9"/>
      <c r="TUC21" s="9"/>
      <c r="TUD21" s="9"/>
      <c r="TUE21" s="9"/>
      <c r="TUF21" s="9"/>
      <c r="TUG21" s="9"/>
      <c r="TUH21" s="9"/>
      <c r="TUI21" s="9"/>
      <c r="TUJ21" s="9"/>
      <c r="TUK21" s="9"/>
      <c r="TUL21" s="9"/>
      <c r="TUM21" s="9"/>
      <c r="TUN21" s="9"/>
      <c r="TUO21" s="9"/>
      <c r="TUP21" s="9"/>
      <c r="TUQ21" s="9"/>
      <c r="TUR21" s="9"/>
      <c r="TUS21" s="9"/>
      <c r="TUT21" s="9"/>
      <c r="TUU21" s="9"/>
      <c r="TUV21" s="9"/>
      <c r="TUW21" s="9"/>
      <c r="TUX21" s="9"/>
      <c r="TUY21" s="9"/>
      <c r="TUZ21" s="9"/>
      <c r="TVA21" s="9"/>
      <c r="TVB21" s="9"/>
      <c r="TVC21" s="9"/>
      <c r="TVD21" s="9"/>
      <c r="TVE21" s="9"/>
      <c r="TVF21" s="9"/>
      <c r="TVG21" s="9"/>
      <c r="TVH21" s="9"/>
      <c r="TVI21" s="9"/>
      <c r="TVJ21" s="9"/>
      <c r="TVK21" s="9"/>
      <c r="TVL21" s="9"/>
      <c r="TVM21" s="9"/>
      <c r="TVN21" s="9"/>
      <c r="TVO21" s="9"/>
      <c r="TVP21" s="9"/>
      <c r="TVQ21" s="9"/>
      <c r="TVR21" s="9"/>
      <c r="TVS21" s="9"/>
      <c r="TVT21" s="9"/>
      <c r="TVU21" s="9"/>
      <c r="TVV21" s="9"/>
      <c r="TVW21" s="9"/>
      <c r="TVX21" s="9"/>
      <c r="TVY21" s="9"/>
      <c r="TVZ21" s="9"/>
      <c r="TWA21" s="9"/>
      <c r="TWB21" s="9"/>
      <c r="TWC21" s="9"/>
      <c r="TWD21" s="9"/>
      <c r="TWE21" s="9"/>
      <c r="TWF21" s="9"/>
      <c r="TWG21" s="9"/>
      <c r="TWH21" s="9"/>
      <c r="TWI21" s="9"/>
      <c r="TWJ21" s="9"/>
      <c r="TWK21" s="9"/>
      <c r="TWL21" s="9"/>
      <c r="TWM21" s="9"/>
      <c r="TWN21" s="9"/>
      <c r="TWO21" s="9"/>
      <c r="TWP21" s="9"/>
      <c r="TWQ21" s="9"/>
      <c r="TWR21" s="9"/>
      <c r="TWS21" s="9"/>
      <c r="TWT21" s="9"/>
      <c r="TWU21" s="9"/>
      <c r="TWV21" s="9"/>
      <c r="TWW21" s="9"/>
      <c r="TWX21" s="9"/>
      <c r="TWY21" s="9"/>
      <c r="TWZ21" s="9"/>
      <c r="TXA21" s="9"/>
      <c r="TXB21" s="9"/>
      <c r="TXC21" s="9"/>
      <c r="TXD21" s="9"/>
      <c r="TXE21" s="9"/>
      <c r="TXF21" s="9"/>
      <c r="TXG21" s="9"/>
      <c r="TXH21" s="9"/>
      <c r="TXI21" s="9"/>
      <c r="TXJ21" s="9"/>
      <c r="TXK21" s="9"/>
      <c r="TXL21" s="9"/>
      <c r="TXM21" s="9"/>
      <c r="TXN21" s="9"/>
      <c r="TXO21" s="9"/>
      <c r="TXP21" s="9"/>
      <c r="TXQ21" s="9"/>
      <c r="TXR21" s="9"/>
      <c r="TXS21" s="9"/>
      <c r="TXT21" s="9"/>
      <c r="TXU21" s="9"/>
      <c r="TXV21" s="9"/>
      <c r="TXW21" s="9"/>
      <c r="TXX21" s="9"/>
      <c r="TXY21" s="9"/>
      <c r="TXZ21" s="9"/>
      <c r="TYA21" s="9"/>
      <c r="TYB21" s="9"/>
      <c r="TYC21" s="9"/>
      <c r="TYD21" s="9"/>
      <c r="TYE21" s="9"/>
      <c r="TYF21" s="9"/>
      <c r="TYG21" s="9"/>
      <c r="TYH21" s="9"/>
      <c r="TYI21" s="9"/>
      <c r="TYJ21" s="9"/>
      <c r="TYK21" s="9"/>
      <c r="TYL21" s="9"/>
      <c r="TYM21" s="9"/>
      <c r="TYN21" s="9"/>
      <c r="TYO21" s="9"/>
      <c r="TYP21" s="9"/>
      <c r="TYQ21" s="9"/>
      <c r="TYR21" s="9"/>
      <c r="TYS21" s="9"/>
      <c r="TYT21" s="9"/>
      <c r="TYU21" s="9"/>
      <c r="TYV21" s="9"/>
      <c r="TYW21" s="9"/>
      <c r="TYX21" s="9"/>
      <c r="TYY21" s="9"/>
      <c r="TYZ21" s="9"/>
      <c r="TZA21" s="9"/>
      <c r="TZB21" s="9"/>
      <c r="TZC21" s="9"/>
      <c r="TZD21" s="9"/>
      <c r="TZE21" s="9"/>
      <c r="TZF21" s="9"/>
      <c r="TZG21" s="9"/>
      <c r="TZH21" s="9"/>
      <c r="TZI21" s="9"/>
      <c r="TZJ21" s="9"/>
      <c r="TZK21" s="9"/>
      <c r="TZL21" s="9"/>
      <c r="TZM21" s="9"/>
      <c r="TZN21" s="9"/>
      <c r="TZO21" s="9"/>
      <c r="TZP21" s="9"/>
      <c r="TZQ21" s="9"/>
      <c r="TZR21" s="9"/>
      <c r="TZS21" s="9"/>
      <c r="TZT21" s="9"/>
      <c r="TZU21" s="9"/>
      <c r="TZV21" s="9"/>
      <c r="TZW21" s="9"/>
      <c r="TZX21" s="9"/>
      <c r="TZY21" s="9"/>
      <c r="TZZ21" s="9"/>
      <c r="UAA21" s="9"/>
      <c r="UAB21" s="9"/>
      <c r="UAC21" s="9"/>
      <c r="UAD21" s="9"/>
      <c r="UAE21" s="9"/>
      <c r="UAF21" s="9"/>
      <c r="UAG21" s="9"/>
      <c r="UAH21" s="9"/>
      <c r="UAI21" s="9"/>
      <c r="UAJ21" s="9"/>
      <c r="UAK21" s="9"/>
      <c r="UAL21" s="9"/>
      <c r="UAM21" s="9"/>
      <c r="UAN21" s="9"/>
      <c r="UAO21" s="9"/>
      <c r="UAP21" s="9"/>
      <c r="UAQ21" s="9"/>
      <c r="UAR21" s="9"/>
      <c r="UAS21" s="9"/>
      <c r="UAT21" s="9"/>
      <c r="UAU21" s="9"/>
      <c r="UAV21" s="9"/>
      <c r="UAW21" s="9"/>
      <c r="UAX21" s="9"/>
      <c r="UAY21" s="9"/>
      <c r="UAZ21" s="9"/>
      <c r="UBA21" s="9"/>
      <c r="UBB21" s="9"/>
      <c r="UBC21" s="9"/>
      <c r="UBD21" s="9"/>
      <c r="UBE21" s="9"/>
      <c r="UBF21" s="9"/>
      <c r="UBG21" s="9"/>
      <c r="UBH21" s="9"/>
      <c r="UBI21" s="9"/>
      <c r="UBJ21" s="9"/>
      <c r="UBK21" s="9"/>
      <c r="UBL21" s="9"/>
      <c r="UBM21" s="9"/>
      <c r="UBN21" s="9"/>
      <c r="UBO21" s="9"/>
      <c r="UBP21" s="9"/>
      <c r="UBQ21" s="9"/>
      <c r="UBR21" s="9"/>
      <c r="UBS21" s="9"/>
      <c r="UBT21" s="9"/>
      <c r="UBU21" s="9"/>
      <c r="UBV21" s="9"/>
      <c r="UBW21" s="9"/>
      <c r="UBX21" s="9"/>
      <c r="UBY21" s="9"/>
      <c r="UBZ21" s="9"/>
      <c r="UCA21" s="9"/>
      <c r="UCB21" s="9"/>
      <c r="UCC21" s="9"/>
      <c r="UCD21" s="9"/>
      <c r="UCE21" s="9"/>
      <c r="UCF21" s="9"/>
      <c r="UCG21" s="9"/>
      <c r="UCH21" s="9"/>
      <c r="UCI21" s="9"/>
      <c r="UCJ21" s="9"/>
      <c r="UCK21" s="9"/>
      <c r="UCL21" s="9"/>
      <c r="UCM21" s="9"/>
      <c r="UCN21" s="9"/>
      <c r="UCO21" s="9"/>
      <c r="UCP21" s="9"/>
      <c r="UCQ21" s="9"/>
      <c r="UCR21" s="9"/>
      <c r="UCS21" s="9"/>
      <c r="UCT21" s="9"/>
      <c r="UCU21" s="9"/>
      <c r="UCV21" s="9"/>
      <c r="UCW21" s="9"/>
      <c r="UCX21" s="9"/>
      <c r="UCY21" s="9"/>
      <c r="UCZ21" s="9"/>
      <c r="UDA21" s="9"/>
      <c r="UDB21" s="9"/>
      <c r="UDC21" s="9"/>
      <c r="UDD21" s="9"/>
      <c r="UDE21" s="9"/>
      <c r="UDF21" s="9"/>
      <c r="UDG21" s="9"/>
      <c r="UDH21" s="9"/>
      <c r="UDI21" s="9"/>
      <c r="UDJ21" s="9"/>
      <c r="UDK21" s="9"/>
      <c r="UDL21" s="9"/>
      <c r="UDM21" s="9"/>
      <c r="UDN21" s="9"/>
      <c r="UDO21" s="9"/>
      <c r="UDP21" s="9"/>
      <c r="UDQ21" s="9"/>
      <c r="UDR21" s="9"/>
      <c r="UDS21" s="9"/>
      <c r="UDT21" s="9"/>
      <c r="UDU21" s="9"/>
      <c r="UDV21" s="9"/>
      <c r="UDW21" s="9"/>
      <c r="UDX21" s="9"/>
      <c r="UDY21" s="9"/>
      <c r="UDZ21" s="9"/>
      <c r="UEA21" s="9"/>
      <c r="UEB21" s="9"/>
      <c r="UEC21" s="9"/>
      <c r="UED21" s="9"/>
      <c r="UEE21" s="9"/>
      <c r="UEF21" s="9"/>
      <c r="UEG21" s="9"/>
      <c r="UEH21" s="9"/>
      <c r="UEI21" s="9"/>
      <c r="UEJ21" s="9"/>
      <c r="UEK21" s="9"/>
      <c r="UEL21" s="9"/>
      <c r="UEM21" s="9"/>
      <c r="UEN21" s="9"/>
      <c r="UEO21" s="9"/>
      <c r="UEP21" s="9"/>
      <c r="UEQ21" s="9"/>
      <c r="UER21" s="9"/>
      <c r="UES21" s="9"/>
      <c r="UET21" s="9"/>
      <c r="UEU21" s="9"/>
      <c r="UEV21" s="9"/>
      <c r="UEW21" s="9"/>
      <c r="UEX21" s="9"/>
      <c r="UEY21" s="9"/>
      <c r="UEZ21" s="9"/>
      <c r="UFA21" s="9"/>
      <c r="UFB21" s="9"/>
      <c r="UFC21" s="9"/>
      <c r="UFD21" s="9"/>
      <c r="UFE21" s="9"/>
      <c r="UFF21" s="9"/>
      <c r="UFG21" s="9"/>
      <c r="UFH21" s="9"/>
      <c r="UFI21" s="9"/>
      <c r="UFJ21" s="9"/>
      <c r="UFK21" s="9"/>
      <c r="UFL21" s="9"/>
      <c r="UFM21" s="9"/>
      <c r="UFN21" s="9"/>
      <c r="UFO21" s="9"/>
      <c r="UFP21" s="9"/>
      <c r="UFQ21" s="9"/>
      <c r="UFR21" s="9"/>
      <c r="UFS21" s="9"/>
      <c r="UFT21" s="9"/>
      <c r="UFU21" s="9"/>
      <c r="UFV21" s="9"/>
      <c r="UFW21" s="9"/>
      <c r="UFX21" s="9"/>
      <c r="UFY21" s="9"/>
      <c r="UFZ21" s="9"/>
      <c r="UGA21" s="9"/>
      <c r="UGB21" s="9"/>
      <c r="UGC21" s="9"/>
      <c r="UGD21" s="9"/>
      <c r="UGE21" s="9"/>
      <c r="UGF21" s="9"/>
      <c r="UGG21" s="9"/>
      <c r="UGH21" s="9"/>
      <c r="UGI21" s="9"/>
      <c r="UGJ21" s="9"/>
      <c r="UGK21" s="9"/>
      <c r="UGL21" s="9"/>
      <c r="UGM21" s="9"/>
      <c r="UGN21" s="9"/>
      <c r="UGO21" s="9"/>
      <c r="UGP21" s="9"/>
      <c r="UGQ21" s="9"/>
      <c r="UGR21" s="9"/>
      <c r="UGS21" s="9"/>
      <c r="UGT21" s="9"/>
      <c r="UGU21" s="9"/>
      <c r="UGV21" s="9"/>
      <c r="UGW21" s="9"/>
      <c r="UGX21" s="9"/>
      <c r="UGY21" s="9"/>
      <c r="UGZ21" s="9"/>
      <c r="UHA21" s="9"/>
      <c r="UHB21" s="9"/>
      <c r="UHC21" s="9"/>
      <c r="UHD21" s="9"/>
      <c r="UHE21" s="9"/>
      <c r="UHF21" s="9"/>
      <c r="UHG21" s="9"/>
      <c r="UHH21" s="9"/>
      <c r="UHI21" s="9"/>
      <c r="UHJ21" s="9"/>
      <c r="UHK21" s="9"/>
      <c r="UHL21" s="9"/>
      <c r="UHM21" s="9"/>
      <c r="UHN21" s="9"/>
      <c r="UHO21" s="9"/>
      <c r="UHP21" s="9"/>
      <c r="UHQ21" s="9"/>
      <c r="UHR21" s="9"/>
      <c r="UHS21" s="9"/>
      <c r="UHT21" s="9"/>
      <c r="UHU21" s="9"/>
      <c r="UHV21" s="9"/>
      <c r="UHW21" s="9"/>
      <c r="UHX21" s="9"/>
      <c r="UHY21" s="9"/>
      <c r="UHZ21" s="9"/>
      <c r="UIA21" s="9"/>
      <c r="UIB21" s="9"/>
      <c r="UIC21" s="9"/>
      <c r="UID21" s="9"/>
      <c r="UIE21" s="9"/>
      <c r="UIF21" s="9"/>
      <c r="UIG21" s="9"/>
      <c r="UIH21" s="9"/>
      <c r="UII21" s="9"/>
      <c r="UIJ21" s="9"/>
      <c r="UIK21" s="9"/>
      <c r="UIL21" s="9"/>
      <c r="UIM21" s="9"/>
      <c r="UIN21" s="9"/>
      <c r="UIO21" s="9"/>
      <c r="UIP21" s="9"/>
      <c r="UIQ21" s="9"/>
      <c r="UIR21" s="9"/>
      <c r="UIS21" s="9"/>
      <c r="UIT21" s="9"/>
      <c r="UIU21" s="9"/>
      <c r="UIV21" s="9"/>
      <c r="UIW21" s="9"/>
      <c r="UIX21" s="9"/>
      <c r="UIY21" s="9"/>
      <c r="UIZ21" s="9"/>
      <c r="UJA21" s="9"/>
      <c r="UJB21" s="9"/>
      <c r="UJC21" s="9"/>
      <c r="UJD21" s="9"/>
      <c r="UJE21" s="9"/>
      <c r="UJF21" s="9"/>
      <c r="UJG21" s="9"/>
      <c r="UJH21" s="9"/>
      <c r="UJI21" s="9"/>
      <c r="UJJ21" s="9"/>
      <c r="UJK21" s="9"/>
      <c r="UJL21" s="9"/>
      <c r="UJM21" s="9"/>
      <c r="UJN21" s="9"/>
      <c r="UJO21" s="9"/>
      <c r="UJP21" s="9"/>
      <c r="UJQ21" s="9"/>
      <c r="UJR21" s="9"/>
      <c r="UJS21" s="9"/>
      <c r="UJT21" s="9"/>
      <c r="UJU21" s="9"/>
      <c r="UJV21" s="9"/>
      <c r="UJW21" s="9"/>
      <c r="UJX21" s="9"/>
      <c r="UJY21" s="9"/>
      <c r="UJZ21" s="9"/>
      <c r="UKA21" s="9"/>
      <c r="UKB21" s="9"/>
      <c r="UKC21" s="9"/>
      <c r="UKD21" s="9"/>
      <c r="UKE21" s="9"/>
      <c r="UKF21" s="9"/>
      <c r="UKG21" s="9"/>
      <c r="UKH21" s="9"/>
      <c r="UKI21" s="9"/>
      <c r="UKJ21" s="9"/>
      <c r="UKK21" s="9"/>
      <c r="UKL21" s="9"/>
      <c r="UKM21" s="9"/>
      <c r="UKN21" s="9"/>
      <c r="UKO21" s="9"/>
      <c r="UKP21" s="9"/>
      <c r="UKQ21" s="9"/>
      <c r="UKR21" s="9"/>
      <c r="UKS21" s="9"/>
      <c r="UKT21" s="9"/>
      <c r="UKU21" s="9"/>
      <c r="UKV21" s="9"/>
      <c r="UKW21" s="9"/>
      <c r="UKX21" s="9"/>
      <c r="UKY21" s="9"/>
      <c r="UKZ21" s="9"/>
      <c r="ULA21" s="9"/>
      <c r="ULB21" s="9"/>
      <c r="ULC21" s="9"/>
      <c r="ULD21" s="9"/>
      <c r="ULE21" s="9"/>
      <c r="ULF21" s="9"/>
      <c r="ULG21" s="9"/>
      <c r="ULH21" s="9"/>
      <c r="ULI21" s="9"/>
      <c r="ULJ21" s="9"/>
      <c r="ULK21" s="9"/>
      <c r="ULL21" s="9"/>
      <c r="ULM21" s="9"/>
      <c r="ULN21" s="9"/>
      <c r="ULO21" s="9"/>
      <c r="ULP21" s="9"/>
      <c r="ULQ21" s="9"/>
      <c r="ULR21" s="9"/>
      <c r="ULS21" s="9"/>
      <c r="ULT21" s="9"/>
      <c r="ULU21" s="9"/>
      <c r="ULV21" s="9"/>
      <c r="ULW21" s="9"/>
      <c r="ULX21" s="9"/>
      <c r="ULY21" s="9"/>
      <c r="ULZ21" s="9"/>
      <c r="UMA21" s="9"/>
      <c r="UMB21" s="9"/>
      <c r="UMC21" s="9"/>
      <c r="UMD21" s="9"/>
      <c r="UME21" s="9"/>
      <c r="UMF21" s="9"/>
      <c r="UMG21" s="9"/>
      <c r="UMH21" s="9"/>
      <c r="UMI21" s="9"/>
      <c r="UMJ21" s="9"/>
      <c r="UMK21" s="9"/>
      <c r="UML21" s="9"/>
      <c r="UMM21" s="9"/>
      <c r="UMN21" s="9"/>
      <c r="UMO21" s="9"/>
      <c r="UMP21" s="9"/>
      <c r="UMQ21" s="9"/>
      <c r="UMR21" s="9"/>
      <c r="UMS21" s="9"/>
      <c r="UMT21" s="9"/>
      <c r="UMU21" s="9"/>
      <c r="UMV21" s="9"/>
      <c r="UMW21" s="9"/>
      <c r="UMX21" s="9"/>
      <c r="UMY21" s="9"/>
      <c r="UMZ21" s="9"/>
      <c r="UNA21" s="9"/>
      <c r="UNB21" s="9"/>
      <c r="UNC21" s="9"/>
      <c r="UND21" s="9"/>
      <c r="UNE21" s="9"/>
      <c r="UNF21" s="9"/>
      <c r="UNG21" s="9"/>
      <c r="UNH21" s="9"/>
      <c r="UNI21" s="9"/>
      <c r="UNJ21" s="9"/>
      <c r="UNK21" s="9"/>
      <c r="UNL21" s="9"/>
      <c r="UNM21" s="9"/>
      <c r="UNN21" s="9"/>
      <c r="UNO21" s="9"/>
      <c r="UNP21" s="9"/>
      <c r="UNQ21" s="9"/>
      <c r="UNR21" s="9"/>
      <c r="UNS21" s="9"/>
      <c r="UNT21" s="9"/>
      <c r="UNU21" s="9"/>
      <c r="UNV21" s="9"/>
      <c r="UNW21" s="9"/>
      <c r="UNX21" s="9"/>
      <c r="UNY21" s="9"/>
      <c r="UNZ21" s="9"/>
      <c r="UOA21" s="9"/>
      <c r="UOB21" s="9"/>
      <c r="UOC21" s="9"/>
      <c r="UOD21" s="9"/>
      <c r="UOE21" s="9"/>
      <c r="UOF21" s="9"/>
      <c r="UOG21" s="9"/>
      <c r="UOH21" s="9"/>
      <c r="UOI21" s="9"/>
      <c r="UOJ21" s="9"/>
      <c r="UOK21" s="9"/>
      <c r="UOL21" s="9"/>
      <c r="UOM21" s="9"/>
      <c r="UON21" s="9"/>
      <c r="UOO21" s="9"/>
      <c r="UOP21" s="9"/>
      <c r="UOQ21" s="9"/>
      <c r="UOR21" s="9"/>
      <c r="UOS21" s="9"/>
      <c r="UOT21" s="9"/>
      <c r="UOU21" s="9"/>
      <c r="UOV21" s="9"/>
      <c r="UOW21" s="9"/>
      <c r="UOX21" s="9"/>
      <c r="UOY21" s="9"/>
      <c r="UOZ21" s="9"/>
      <c r="UPA21" s="9"/>
      <c r="UPB21" s="9"/>
      <c r="UPC21" s="9"/>
      <c r="UPD21" s="9"/>
      <c r="UPE21" s="9"/>
      <c r="UPF21" s="9"/>
      <c r="UPG21" s="9"/>
      <c r="UPH21" s="9"/>
      <c r="UPI21" s="9"/>
      <c r="UPJ21" s="9"/>
      <c r="UPK21" s="9"/>
      <c r="UPL21" s="9"/>
      <c r="UPM21" s="9"/>
      <c r="UPN21" s="9"/>
      <c r="UPO21" s="9"/>
      <c r="UPP21" s="9"/>
      <c r="UPQ21" s="9"/>
      <c r="UPR21" s="9"/>
      <c r="UPS21" s="9"/>
      <c r="UPT21" s="9"/>
      <c r="UPU21" s="9"/>
      <c r="UPV21" s="9"/>
      <c r="UPW21" s="9"/>
      <c r="UPX21" s="9"/>
      <c r="UPY21" s="9"/>
      <c r="UPZ21" s="9"/>
      <c r="UQA21" s="9"/>
      <c r="UQB21" s="9"/>
      <c r="UQC21" s="9"/>
      <c r="UQD21" s="9"/>
      <c r="UQE21" s="9"/>
      <c r="UQF21" s="9"/>
      <c r="UQG21" s="9"/>
      <c r="UQH21" s="9"/>
      <c r="UQI21" s="9"/>
      <c r="UQJ21" s="9"/>
      <c r="UQK21" s="9"/>
      <c r="UQL21" s="9"/>
      <c r="UQM21" s="9"/>
      <c r="UQN21" s="9"/>
      <c r="UQO21" s="9"/>
      <c r="UQP21" s="9"/>
      <c r="UQQ21" s="9"/>
      <c r="UQR21" s="9"/>
      <c r="UQS21" s="9"/>
      <c r="UQT21" s="9"/>
      <c r="UQU21" s="9"/>
      <c r="UQV21" s="9"/>
      <c r="UQW21" s="9"/>
      <c r="UQX21" s="9"/>
      <c r="UQY21" s="9"/>
      <c r="UQZ21" s="9"/>
      <c r="URA21" s="9"/>
      <c r="URB21" s="9"/>
      <c r="URC21" s="9"/>
      <c r="URD21" s="9"/>
      <c r="URE21" s="9"/>
      <c r="URF21" s="9"/>
      <c r="URG21" s="9"/>
      <c r="URH21" s="9"/>
      <c r="URI21" s="9"/>
      <c r="URJ21" s="9"/>
      <c r="URK21" s="9"/>
      <c r="URL21" s="9"/>
      <c r="URM21" s="9"/>
      <c r="URN21" s="9"/>
      <c r="URO21" s="9"/>
      <c r="URP21" s="9"/>
      <c r="URQ21" s="9"/>
      <c r="URR21" s="9"/>
      <c r="URS21" s="9"/>
      <c r="URT21" s="9"/>
      <c r="URU21" s="9"/>
      <c r="URV21" s="9"/>
      <c r="URW21" s="9"/>
      <c r="URX21" s="9"/>
      <c r="URY21" s="9"/>
      <c r="URZ21" s="9"/>
      <c r="USA21" s="9"/>
      <c r="USB21" s="9"/>
      <c r="USC21" s="9"/>
      <c r="USD21" s="9"/>
      <c r="USE21" s="9"/>
      <c r="USF21" s="9"/>
      <c r="USG21" s="9"/>
      <c r="USH21" s="9"/>
      <c r="USI21" s="9"/>
      <c r="USJ21" s="9"/>
      <c r="USK21" s="9"/>
      <c r="USL21" s="9"/>
      <c r="USM21" s="9"/>
      <c r="USN21" s="9"/>
      <c r="USO21" s="9"/>
      <c r="USP21" s="9"/>
      <c r="USQ21" s="9"/>
      <c r="USR21" s="9"/>
      <c r="USS21" s="9"/>
      <c r="UST21" s="9"/>
      <c r="USU21" s="9"/>
      <c r="USV21" s="9"/>
      <c r="USW21" s="9"/>
      <c r="USX21" s="9"/>
      <c r="USY21" s="9"/>
      <c r="USZ21" s="9"/>
      <c r="UTA21" s="9"/>
      <c r="UTB21" s="9"/>
      <c r="UTC21" s="9"/>
      <c r="UTD21" s="9"/>
      <c r="UTE21" s="9"/>
      <c r="UTF21" s="9"/>
      <c r="UTG21" s="9"/>
      <c r="UTH21" s="9"/>
      <c r="UTI21" s="9"/>
      <c r="UTJ21" s="9"/>
      <c r="UTK21" s="9"/>
      <c r="UTL21" s="9"/>
      <c r="UTM21" s="9"/>
      <c r="UTN21" s="9"/>
      <c r="UTO21" s="9"/>
      <c r="UTP21" s="9"/>
      <c r="UTQ21" s="9"/>
      <c r="UTR21" s="9"/>
      <c r="UTS21" s="9"/>
      <c r="UTT21" s="9"/>
      <c r="UTU21" s="9"/>
      <c r="UTV21" s="9"/>
      <c r="UTW21" s="9"/>
      <c r="UTX21" s="9"/>
      <c r="UTY21" s="9"/>
      <c r="UTZ21" s="9"/>
      <c r="UUA21" s="9"/>
      <c r="UUB21" s="9"/>
      <c r="UUC21" s="9"/>
      <c r="UUD21" s="9"/>
      <c r="UUE21" s="9"/>
      <c r="UUF21" s="9"/>
      <c r="UUG21" s="9"/>
      <c r="UUH21" s="9"/>
      <c r="UUI21" s="9"/>
      <c r="UUJ21" s="9"/>
      <c r="UUK21" s="9"/>
      <c r="UUL21" s="9"/>
      <c r="UUM21" s="9"/>
      <c r="UUN21" s="9"/>
      <c r="UUO21" s="9"/>
      <c r="UUP21" s="9"/>
      <c r="UUQ21" s="9"/>
      <c r="UUR21" s="9"/>
      <c r="UUS21" s="9"/>
      <c r="UUT21" s="9"/>
      <c r="UUU21" s="9"/>
      <c r="UUV21" s="9"/>
      <c r="UUW21" s="9"/>
      <c r="UUX21" s="9"/>
      <c r="UUY21" s="9"/>
      <c r="UUZ21" s="9"/>
      <c r="UVA21" s="9"/>
      <c r="UVB21" s="9"/>
      <c r="UVC21" s="9"/>
      <c r="UVD21" s="9"/>
      <c r="UVE21" s="9"/>
      <c r="UVF21" s="9"/>
      <c r="UVG21" s="9"/>
      <c r="UVH21" s="9"/>
      <c r="UVI21" s="9"/>
      <c r="UVJ21" s="9"/>
      <c r="UVK21" s="9"/>
      <c r="UVL21" s="9"/>
      <c r="UVM21" s="9"/>
      <c r="UVN21" s="9"/>
      <c r="UVO21" s="9"/>
      <c r="UVP21" s="9"/>
      <c r="UVQ21" s="9"/>
      <c r="UVR21" s="9"/>
      <c r="UVS21" s="9"/>
      <c r="UVT21" s="9"/>
      <c r="UVU21" s="9"/>
      <c r="UVV21" s="9"/>
      <c r="UVW21" s="9"/>
      <c r="UVX21" s="9"/>
      <c r="UVY21" s="9"/>
      <c r="UVZ21" s="9"/>
      <c r="UWA21" s="9"/>
      <c r="UWB21" s="9"/>
      <c r="UWC21" s="9"/>
      <c r="UWD21" s="9"/>
      <c r="UWE21" s="9"/>
      <c r="UWF21" s="9"/>
      <c r="UWG21" s="9"/>
      <c r="UWH21" s="9"/>
      <c r="UWI21" s="9"/>
      <c r="UWJ21" s="9"/>
      <c r="UWK21" s="9"/>
      <c r="UWL21" s="9"/>
      <c r="UWM21" s="9"/>
      <c r="UWN21" s="9"/>
      <c r="UWO21" s="9"/>
      <c r="UWP21" s="9"/>
      <c r="UWQ21" s="9"/>
      <c r="UWR21" s="9"/>
      <c r="UWS21" s="9"/>
      <c r="UWT21" s="9"/>
      <c r="UWU21" s="9"/>
      <c r="UWV21" s="9"/>
      <c r="UWW21" s="9"/>
      <c r="UWX21" s="9"/>
      <c r="UWY21" s="9"/>
      <c r="UWZ21" s="9"/>
      <c r="UXA21" s="9"/>
      <c r="UXB21" s="9"/>
      <c r="UXC21" s="9"/>
      <c r="UXD21" s="9"/>
      <c r="UXE21" s="9"/>
      <c r="UXF21" s="9"/>
      <c r="UXG21" s="9"/>
      <c r="UXH21" s="9"/>
      <c r="UXI21" s="9"/>
      <c r="UXJ21" s="9"/>
      <c r="UXK21" s="9"/>
      <c r="UXL21" s="9"/>
      <c r="UXM21" s="9"/>
      <c r="UXN21" s="9"/>
      <c r="UXO21" s="9"/>
      <c r="UXP21" s="9"/>
      <c r="UXQ21" s="9"/>
      <c r="UXR21" s="9"/>
      <c r="UXS21" s="9"/>
      <c r="UXT21" s="9"/>
      <c r="UXU21" s="9"/>
      <c r="UXV21" s="9"/>
      <c r="UXW21" s="9"/>
      <c r="UXX21" s="9"/>
      <c r="UXY21" s="9"/>
      <c r="UXZ21" s="9"/>
      <c r="UYA21" s="9"/>
      <c r="UYB21" s="9"/>
      <c r="UYC21" s="9"/>
      <c r="UYD21" s="9"/>
      <c r="UYE21" s="9"/>
      <c r="UYF21" s="9"/>
      <c r="UYG21" s="9"/>
      <c r="UYH21" s="9"/>
      <c r="UYI21" s="9"/>
      <c r="UYJ21" s="9"/>
      <c r="UYK21" s="9"/>
      <c r="UYL21" s="9"/>
      <c r="UYM21" s="9"/>
      <c r="UYN21" s="9"/>
      <c r="UYO21" s="9"/>
      <c r="UYP21" s="9"/>
      <c r="UYQ21" s="9"/>
      <c r="UYR21" s="9"/>
      <c r="UYS21" s="9"/>
      <c r="UYT21" s="9"/>
      <c r="UYU21" s="9"/>
      <c r="UYV21" s="9"/>
      <c r="UYW21" s="9"/>
      <c r="UYX21" s="9"/>
      <c r="UYY21" s="9"/>
      <c r="UYZ21" s="9"/>
      <c r="UZA21" s="9"/>
      <c r="UZB21" s="9"/>
      <c r="UZC21" s="9"/>
      <c r="UZD21" s="9"/>
      <c r="UZE21" s="9"/>
      <c r="UZF21" s="9"/>
      <c r="UZG21" s="9"/>
      <c r="UZH21" s="9"/>
      <c r="UZI21" s="9"/>
      <c r="UZJ21" s="9"/>
      <c r="UZK21" s="9"/>
      <c r="UZL21" s="9"/>
      <c r="UZM21" s="9"/>
      <c r="UZN21" s="9"/>
      <c r="UZO21" s="9"/>
      <c r="UZP21" s="9"/>
      <c r="UZQ21" s="9"/>
      <c r="UZR21" s="9"/>
      <c r="UZS21" s="9"/>
      <c r="UZT21" s="9"/>
      <c r="UZU21" s="9"/>
      <c r="UZV21" s="9"/>
      <c r="UZW21" s="9"/>
      <c r="UZX21" s="9"/>
      <c r="UZY21" s="9"/>
      <c r="UZZ21" s="9"/>
      <c r="VAA21" s="9"/>
      <c r="VAB21" s="9"/>
      <c r="VAC21" s="9"/>
      <c r="VAD21" s="9"/>
      <c r="VAE21" s="9"/>
      <c r="VAF21" s="9"/>
      <c r="VAG21" s="9"/>
      <c r="VAH21" s="9"/>
      <c r="VAI21" s="9"/>
      <c r="VAJ21" s="9"/>
      <c r="VAK21" s="9"/>
      <c r="VAL21" s="9"/>
      <c r="VAM21" s="9"/>
      <c r="VAN21" s="9"/>
      <c r="VAO21" s="9"/>
      <c r="VAP21" s="9"/>
      <c r="VAQ21" s="9"/>
      <c r="VAR21" s="9"/>
      <c r="VAS21" s="9"/>
      <c r="VAT21" s="9"/>
      <c r="VAU21" s="9"/>
      <c r="VAV21" s="9"/>
      <c r="VAW21" s="9"/>
      <c r="VAX21" s="9"/>
      <c r="VAY21" s="9"/>
      <c r="VAZ21" s="9"/>
      <c r="VBA21" s="9"/>
      <c r="VBB21" s="9"/>
      <c r="VBC21" s="9"/>
      <c r="VBD21" s="9"/>
      <c r="VBE21" s="9"/>
      <c r="VBF21" s="9"/>
      <c r="VBG21" s="9"/>
      <c r="VBH21" s="9"/>
      <c r="VBI21" s="9"/>
      <c r="VBJ21" s="9"/>
      <c r="VBK21" s="9"/>
      <c r="VBL21" s="9"/>
      <c r="VBM21" s="9"/>
      <c r="VBN21" s="9"/>
      <c r="VBO21" s="9"/>
      <c r="VBP21" s="9"/>
      <c r="VBQ21" s="9"/>
      <c r="VBR21" s="9"/>
      <c r="VBS21" s="9"/>
      <c r="VBT21" s="9"/>
      <c r="VBU21" s="9"/>
      <c r="VBV21" s="9"/>
      <c r="VBW21" s="9"/>
      <c r="VBX21" s="9"/>
      <c r="VBY21" s="9"/>
      <c r="VBZ21" s="9"/>
      <c r="VCA21" s="9"/>
      <c r="VCB21" s="9"/>
      <c r="VCC21" s="9"/>
      <c r="VCD21" s="9"/>
      <c r="VCE21" s="9"/>
      <c r="VCF21" s="9"/>
      <c r="VCG21" s="9"/>
      <c r="VCH21" s="9"/>
      <c r="VCI21" s="9"/>
      <c r="VCJ21" s="9"/>
      <c r="VCK21" s="9"/>
      <c r="VCL21" s="9"/>
      <c r="VCM21" s="9"/>
      <c r="VCN21" s="9"/>
      <c r="VCO21" s="9"/>
      <c r="VCP21" s="9"/>
      <c r="VCQ21" s="9"/>
      <c r="VCR21" s="9"/>
      <c r="VCS21" s="9"/>
      <c r="VCT21" s="9"/>
      <c r="VCU21" s="9"/>
      <c r="VCV21" s="9"/>
      <c r="VCW21" s="9"/>
      <c r="VCX21" s="9"/>
      <c r="VCY21" s="9"/>
      <c r="VCZ21" s="9"/>
      <c r="VDA21" s="9"/>
      <c r="VDB21" s="9"/>
      <c r="VDC21" s="9"/>
      <c r="VDD21" s="9"/>
      <c r="VDE21" s="9"/>
      <c r="VDF21" s="9"/>
      <c r="VDG21" s="9"/>
      <c r="VDH21" s="9"/>
      <c r="VDI21" s="9"/>
      <c r="VDJ21" s="9"/>
      <c r="VDK21" s="9"/>
      <c r="VDL21" s="9"/>
      <c r="VDM21" s="9"/>
      <c r="VDN21" s="9"/>
      <c r="VDO21" s="9"/>
      <c r="VDP21" s="9"/>
      <c r="VDQ21" s="9"/>
      <c r="VDR21" s="9"/>
      <c r="VDS21" s="9"/>
      <c r="VDT21" s="9"/>
      <c r="VDU21" s="9"/>
      <c r="VDV21" s="9"/>
      <c r="VDW21" s="9"/>
      <c r="VDX21" s="9"/>
      <c r="VDY21" s="9"/>
      <c r="VDZ21" s="9"/>
      <c r="VEA21" s="9"/>
      <c r="VEB21" s="9"/>
      <c r="VEC21" s="9"/>
      <c r="VED21" s="9"/>
      <c r="VEE21" s="9"/>
      <c r="VEF21" s="9"/>
      <c r="VEG21" s="9"/>
      <c r="VEH21" s="9"/>
      <c r="VEI21" s="9"/>
      <c r="VEJ21" s="9"/>
      <c r="VEK21" s="9"/>
      <c r="VEL21" s="9"/>
      <c r="VEM21" s="9"/>
      <c r="VEN21" s="9"/>
      <c r="VEO21" s="9"/>
      <c r="VEP21" s="9"/>
      <c r="VEQ21" s="9"/>
      <c r="VER21" s="9"/>
      <c r="VES21" s="9"/>
      <c r="VET21" s="9"/>
      <c r="VEU21" s="9"/>
      <c r="VEV21" s="9"/>
      <c r="VEW21" s="9"/>
      <c r="VEX21" s="9"/>
      <c r="VEY21" s="9"/>
      <c r="VEZ21" s="9"/>
      <c r="VFA21" s="9"/>
      <c r="VFB21" s="9"/>
      <c r="VFC21" s="9"/>
      <c r="VFD21" s="9"/>
      <c r="VFE21" s="9"/>
      <c r="VFF21" s="9"/>
      <c r="VFG21" s="9"/>
      <c r="VFH21" s="9"/>
      <c r="VFI21" s="9"/>
      <c r="VFJ21" s="9"/>
      <c r="VFK21" s="9"/>
      <c r="VFL21" s="9"/>
      <c r="VFM21" s="9"/>
      <c r="VFN21" s="9"/>
      <c r="VFO21" s="9"/>
      <c r="VFP21" s="9"/>
      <c r="VFQ21" s="9"/>
      <c r="VFR21" s="9"/>
      <c r="VFS21" s="9"/>
      <c r="VFT21" s="9"/>
      <c r="VFU21" s="9"/>
      <c r="VFV21" s="9"/>
      <c r="VFW21" s="9"/>
      <c r="VFX21" s="9"/>
      <c r="VFY21" s="9"/>
      <c r="VFZ21" s="9"/>
      <c r="VGA21" s="9"/>
      <c r="VGB21" s="9"/>
      <c r="VGC21" s="9"/>
      <c r="VGD21" s="9"/>
      <c r="VGE21" s="9"/>
      <c r="VGF21" s="9"/>
      <c r="VGG21" s="9"/>
      <c r="VGH21" s="9"/>
      <c r="VGI21" s="9"/>
      <c r="VGJ21" s="9"/>
      <c r="VGK21" s="9"/>
      <c r="VGL21" s="9"/>
      <c r="VGM21" s="9"/>
      <c r="VGN21" s="9"/>
      <c r="VGO21" s="9"/>
      <c r="VGP21" s="9"/>
      <c r="VGQ21" s="9"/>
      <c r="VGR21" s="9"/>
      <c r="VGS21" s="9"/>
      <c r="VGT21" s="9"/>
      <c r="VGU21" s="9"/>
      <c r="VGV21" s="9"/>
      <c r="VGW21" s="9"/>
      <c r="VGX21" s="9"/>
      <c r="VGY21" s="9"/>
      <c r="VGZ21" s="9"/>
      <c r="VHA21" s="9"/>
      <c r="VHB21" s="9"/>
      <c r="VHC21" s="9"/>
      <c r="VHD21" s="9"/>
      <c r="VHE21" s="9"/>
      <c r="VHF21" s="9"/>
      <c r="VHG21" s="9"/>
      <c r="VHH21" s="9"/>
      <c r="VHI21" s="9"/>
      <c r="VHJ21" s="9"/>
      <c r="VHK21" s="9"/>
      <c r="VHL21" s="9"/>
      <c r="VHM21" s="9"/>
      <c r="VHN21" s="9"/>
      <c r="VHO21" s="9"/>
      <c r="VHP21" s="9"/>
      <c r="VHQ21" s="9"/>
      <c r="VHR21" s="9"/>
      <c r="VHS21" s="9"/>
      <c r="VHT21" s="9"/>
      <c r="VHU21" s="9"/>
      <c r="VHV21" s="9"/>
      <c r="VHW21" s="9"/>
      <c r="VHX21" s="9"/>
      <c r="VHY21" s="9"/>
      <c r="VHZ21" s="9"/>
      <c r="VIA21" s="9"/>
      <c r="VIB21" s="9"/>
      <c r="VIC21" s="9"/>
      <c r="VID21" s="9"/>
      <c r="VIE21" s="9"/>
      <c r="VIF21" s="9"/>
      <c r="VIG21" s="9"/>
      <c r="VIH21" s="9"/>
      <c r="VII21" s="9"/>
      <c r="VIJ21" s="9"/>
      <c r="VIK21" s="9"/>
      <c r="VIL21" s="9"/>
      <c r="VIM21" s="9"/>
      <c r="VIN21" s="9"/>
      <c r="VIO21" s="9"/>
      <c r="VIP21" s="9"/>
      <c r="VIQ21" s="9"/>
      <c r="VIR21" s="9"/>
      <c r="VIS21" s="9"/>
      <c r="VIT21" s="9"/>
      <c r="VIU21" s="9"/>
      <c r="VIV21" s="9"/>
      <c r="VIW21" s="9"/>
      <c r="VIX21" s="9"/>
      <c r="VIY21" s="9"/>
      <c r="VIZ21" s="9"/>
      <c r="VJA21" s="9"/>
      <c r="VJB21" s="9"/>
      <c r="VJC21" s="9"/>
      <c r="VJD21" s="9"/>
      <c r="VJE21" s="9"/>
      <c r="VJF21" s="9"/>
      <c r="VJG21" s="9"/>
      <c r="VJH21" s="9"/>
      <c r="VJI21" s="9"/>
      <c r="VJJ21" s="9"/>
      <c r="VJK21" s="9"/>
      <c r="VJL21" s="9"/>
      <c r="VJM21" s="9"/>
      <c r="VJN21" s="9"/>
      <c r="VJO21" s="9"/>
      <c r="VJP21" s="9"/>
      <c r="VJQ21" s="9"/>
      <c r="VJR21" s="9"/>
      <c r="VJS21" s="9"/>
      <c r="VJT21" s="9"/>
      <c r="VJU21" s="9"/>
      <c r="VJV21" s="9"/>
      <c r="VJW21" s="9"/>
      <c r="VJX21" s="9"/>
      <c r="VJY21" s="9"/>
      <c r="VJZ21" s="9"/>
      <c r="VKA21" s="9"/>
      <c r="VKB21" s="9"/>
      <c r="VKC21" s="9"/>
      <c r="VKD21" s="9"/>
      <c r="VKE21" s="9"/>
      <c r="VKF21" s="9"/>
      <c r="VKG21" s="9"/>
      <c r="VKH21" s="9"/>
      <c r="VKI21" s="9"/>
      <c r="VKJ21" s="9"/>
      <c r="VKK21" s="9"/>
      <c r="VKL21" s="9"/>
      <c r="VKM21" s="9"/>
      <c r="VKN21" s="9"/>
      <c r="VKO21" s="9"/>
      <c r="VKP21" s="9"/>
      <c r="VKQ21" s="9"/>
      <c r="VKR21" s="9"/>
      <c r="VKS21" s="9"/>
      <c r="VKT21" s="9"/>
      <c r="VKU21" s="9"/>
      <c r="VKV21" s="9"/>
      <c r="VKW21" s="9"/>
      <c r="VKX21" s="9"/>
      <c r="VKY21" s="9"/>
      <c r="VKZ21" s="9"/>
      <c r="VLA21" s="9"/>
      <c r="VLB21" s="9"/>
      <c r="VLC21" s="9"/>
      <c r="VLD21" s="9"/>
      <c r="VLE21" s="9"/>
      <c r="VLF21" s="9"/>
      <c r="VLG21" s="9"/>
      <c r="VLH21" s="9"/>
      <c r="VLI21" s="9"/>
      <c r="VLJ21" s="9"/>
      <c r="VLK21" s="9"/>
      <c r="VLL21" s="9"/>
      <c r="VLM21" s="9"/>
      <c r="VLN21" s="9"/>
      <c r="VLO21" s="9"/>
      <c r="VLP21" s="9"/>
      <c r="VLQ21" s="9"/>
      <c r="VLR21" s="9"/>
      <c r="VLS21" s="9"/>
      <c r="VLT21" s="9"/>
      <c r="VLU21" s="9"/>
      <c r="VLV21" s="9"/>
      <c r="VLW21" s="9"/>
      <c r="VLX21" s="9"/>
      <c r="VLY21" s="9"/>
      <c r="VLZ21" s="9"/>
      <c r="VMA21" s="9"/>
      <c r="VMB21" s="9"/>
      <c r="VMC21" s="9"/>
      <c r="VMD21" s="9"/>
      <c r="VME21" s="9"/>
      <c r="VMF21" s="9"/>
      <c r="VMG21" s="9"/>
      <c r="VMH21" s="9"/>
      <c r="VMI21" s="9"/>
      <c r="VMJ21" s="9"/>
      <c r="VMK21" s="9"/>
      <c r="VML21" s="9"/>
      <c r="VMM21" s="9"/>
      <c r="VMN21" s="9"/>
      <c r="VMO21" s="9"/>
      <c r="VMP21" s="9"/>
      <c r="VMQ21" s="9"/>
      <c r="VMR21" s="9"/>
      <c r="VMS21" s="9"/>
      <c r="VMT21" s="9"/>
      <c r="VMU21" s="9"/>
      <c r="VMV21" s="9"/>
      <c r="VMW21" s="9"/>
      <c r="VMX21" s="9"/>
      <c r="VMY21" s="9"/>
      <c r="VMZ21" s="9"/>
      <c r="VNA21" s="9"/>
      <c r="VNB21" s="9"/>
      <c r="VNC21" s="9"/>
      <c r="VND21" s="9"/>
      <c r="VNE21" s="9"/>
      <c r="VNF21" s="9"/>
      <c r="VNG21" s="9"/>
      <c r="VNH21" s="9"/>
      <c r="VNI21" s="9"/>
      <c r="VNJ21" s="9"/>
      <c r="VNK21" s="9"/>
      <c r="VNL21" s="9"/>
      <c r="VNM21" s="9"/>
      <c r="VNN21" s="9"/>
      <c r="VNO21" s="9"/>
      <c r="VNP21" s="9"/>
      <c r="VNQ21" s="9"/>
      <c r="VNR21" s="9"/>
      <c r="VNS21" s="9"/>
      <c r="VNT21" s="9"/>
      <c r="VNU21" s="9"/>
      <c r="VNV21" s="9"/>
      <c r="VNW21" s="9"/>
      <c r="VNX21" s="9"/>
      <c r="VNY21" s="9"/>
      <c r="VNZ21" s="9"/>
      <c r="VOA21" s="9"/>
      <c r="VOB21" s="9"/>
      <c r="VOC21" s="9"/>
      <c r="VOD21" s="9"/>
      <c r="VOE21" s="9"/>
      <c r="VOF21" s="9"/>
      <c r="VOG21" s="9"/>
      <c r="VOH21" s="9"/>
      <c r="VOI21" s="9"/>
      <c r="VOJ21" s="9"/>
      <c r="VOK21" s="9"/>
      <c r="VOL21" s="9"/>
      <c r="VOM21" s="9"/>
      <c r="VON21" s="9"/>
      <c r="VOO21" s="9"/>
      <c r="VOP21" s="9"/>
      <c r="VOQ21" s="9"/>
      <c r="VOR21" s="9"/>
      <c r="VOS21" s="9"/>
      <c r="VOT21" s="9"/>
      <c r="VOU21" s="9"/>
      <c r="VOV21" s="9"/>
      <c r="VOW21" s="9"/>
      <c r="VOX21" s="9"/>
      <c r="VOY21" s="9"/>
      <c r="VOZ21" s="9"/>
      <c r="VPA21" s="9"/>
      <c r="VPB21" s="9"/>
      <c r="VPC21" s="9"/>
      <c r="VPD21" s="9"/>
      <c r="VPE21" s="9"/>
      <c r="VPF21" s="9"/>
      <c r="VPG21" s="9"/>
      <c r="VPH21" s="9"/>
      <c r="VPI21" s="9"/>
      <c r="VPJ21" s="9"/>
      <c r="VPK21" s="9"/>
      <c r="VPL21" s="9"/>
      <c r="VPM21" s="9"/>
      <c r="VPN21" s="9"/>
      <c r="VPO21" s="9"/>
      <c r="VPP21" s="9"/>
      <c r="VPQ21" s="9"/>
      <c r="VPR21" s="9"/>
      <c r="VPS21" s="9"/>
      <c r="VPT21" s="9"/>
      <c r="VPU21" s="9"/>
      <c r="VPV21" s="9"/>
      <c r="VPW21" s="9"/>
      <c r="VPX21" s="9"/>
      <c r="VPY21" s="9"/>
      <c r="VPZ21" s="9"/>
      <c r="VQA21" s="9"/>
      <c r="VQB21" s="9"/>
      <c r="VQC21" s="9"/>
      <c r="VQD21" s="9"/>
      <c r="VQE21" s="9"/>
      <c r="VQF21" s="9"/>
      <c r="VQG21" s="9"/>
      <c r="VQH21" s="9"/>
      <c r="VQI21" s="9"/>
      <c r="VQJ21" s="9"/>
      <c r="VQK21" s="9"/>
      <c r="VQL21" s="9"/>
      <c r="VQM21" s="9"/>
      <c r="VQN21" s="9"/>
      <c r="VQO21" s="9"/>
      <c r="VQP21" s="9"/>
      <c r="VQQ21" s="9"/>
      <c r="VQR21" s="9"/>
      <c r="VQS21" s="9"/>
      <c r="VQT21" s="9"/>
      <c r="VQU21" s="9"/>
      <c r="VQV21" s="9"/>
      <c r="VQW21" s="9"/>
      <c r="VQX21" s="9"/>
      <c r="VQY21" s="9"/>
      <c r="VQZ21" s="9"/>
      <c r="VRA21" s="9"/>
      <c r="VRB21" s="9"/>
      <c r="VRC21" s="9"/>
      <c r="VRD21" s="9"/>
      <c r="VRE21" s="9"/>
      <c r="VRF21" s="9"/>
      <c r="VRG21" s="9"/>
      <c r="VRH21" s="9"/>
      <c r="VRI21" s="9"/>
      <c r="VRJ21" s="9"/>
      <c r="VRK21" s="9"/>
      <c r="VRL21" s="9"/>
      <c r="VRM21" s="9"/>
      <c r="VRN21" s="9"/>
      <c r="VRO21" s="9"/>
      <c r="VRP21" s="9"/>
      <c r="VRQ21" s="9"/>
      <c r="VRR21" s="9"/>
      <c r="VRS21" s="9"/>
      <c r="VRT21" s="9"/>
      <c r="VRU21" s="9"/>
      <c r="VRV21" s="9"/>
      <c r="VRW21" s="9"/>
      <c r="VRX21" s="9"/>
      <c r="VRY21" s="9"/>
      <c r="VRZ21" s="9"/>
      <c r="VSA21" s="9"/>
      <c r="VSB21" s="9"/>
      <c r="VSC21" s="9"/>
      <c r="VSD21" s="9"/>
      <c r="VSE21" s="9"/>
      <c r="VSF21" s="9"/>
      <c r="VSG21" s="9"/>
      <c r="VSH21" s="9"/>
      <c r="VSI21" s="9"/>
      <c r="VSJ21" s="9"/>
      <c r="VSK21" s="9"/>
      <c r="VSL21" s="9"/>
      <c r="VSM21" s="9"/>
      <c r="VSN21" s="9"/>
      <c r="VSO21" s="9"/>
      <c r="VSP21" s="9"/>
      <c r="VSQ21" s="9"/>
      <c r="VSR21" s="9"/>
      <c r="VSS21" s="9"/>
      <c r="VST21" s="9"/>
      <c r="VSU21" s="9"/>
      <c r="VSV21" s="9"/>
      <c r="VSW21" s="9"/>
      <c r="VSX21" s="9"/>
      <c r="VSY21" s="9"/>
      <c r="VSZ21" s="9"/>
      <c r="VTA21" s="9"/>
      <c r="VTB21" s="9"/>
      <c r="VTC21" s="9"/>
      <c r="VTD21" s="9"/>
      <c r="VTE21" s="9"/>
      <c r="VTF21" s="9"/>
      <c r="VTG21" s="9"/>
      <c r="VTH21" s="9"/>
      <c r="VTI21" s="9"/>
      <c r="VTJ21" s="9"/>
      <c r="VTK21" s="9"/>
      <c r="VTL21" s="9"/>
      <c r="VTM21" s="9"/>
      <c r="VTN21" s="9"/>
      <c r="VTO21" s="9"/>
      <c r="VTP21" s="9"/>
      <c r="VTQ21" s="9"/>
      <c r="VTR21" s="9"/>
      <c r="VTS21" s="9"/>
      <c r="VTT21" s="9"/>
      <c r="VTU21" s="9"/>
      <c r="VTV21" s="9"/>
      <c r="VTW21" s="9"/>
      <c r="VTX21" s="9"/>
      <c r="VTY21" s="9"/>
      <c r="VTZ21" s="9"/>
      <c r="VUA21" s="9"/>
      <c r="VUB21" s="9"/>
      <c r="VUC21" s="9"/>
      <c r="VUD21" s="9"/>
      <c r="VUE21" s="9"/>
      <c r="VUF21" s="9"/>
      <c r="VUG21" s="9"/>
      <c r="VUH21" s="9"/>
      <c r="VUI21" s="9"/>
      <c r="VUJ21" s="9"/>
      <c r="VUK21" s="9"/>
      <c r="VUL21" s="9"/>
      <c r="VUM21" s="9"/>
      <c r="VUN21" s="9"/>
      <c r="VUO21" s="9"/>
      <c r="VUP21" s="9"/>
      <c r="VUQ21" s="9"/>
      <c r="VUR21" s="9"/>
      <c r="VUS21" s="9"/>
      <c r="VUT21" s="9"/>
      <c r="VUU21" s="9"/>
      <c r="VUV21" s="9"/>
      <c r="VUW21" s="9"/>
      <c r="VUX21" s="9"/>
      <c r="VUY21" s="9"/>
      <c r="VUZ21" s="9"/>
      <c r="VVA21" s="9"/>
      <c r="VVB21" s="9"/>
      <c r="VVC21" s="9"/>
      <c r="VVD21" s="9"/>
      <c r="VVE21" s="9"/>
      <c r="VVF21" s="9"/>
      <c r="VVG21" s="9"/>
      <c r="VVH21" s="9"/>
      <c r="VVI21" s="9"/>
      <c r="VVJ21" s="9"/>
      <c r="VVK21" s="9"/>
      <c r="VVL21" s="9"/>
      <c r="VVM21" s="9"/>
      <c r="VVN21" s="9"/>
      <c r="VVO21" s="9"/>
      <c r="VVP21" s="9"/>
      <c r="VVQ21" s="9"/>
      <c r="VVR21" s="9"/>
      <c r="VVS21" s="9"/>
      <c r="VVT21" s="9"/>
      <c r="VVU21" s="9"/>
      <c r="VVV21" s="9"/>
      <c r="VVW21" s="9"/>
      <c r="VVX21" s="9"/>
      <c r="VVY21" s="9"/>
      <c r="VVZ21" s="9"/>
      <c r="VWA21" s="9"/>
      <c r="VWB21" s="9"/>
      <c r="VWC21" s="9"/>
      <c r="VWD21" s="9"/>
      <c r="VWE21" s="9"/>
      <c r="VWF21" s="9"/>
      <c r="VWG21" s="9"/>
      <c r="VWH21" s="9"/>
      <c r="VWI21" s="9"/>
      <c r="VWJ21" s="9"/>
      <c r="VWK21" s="9"/>
      <c r="VWL21" s="9"/>
      <c r="VWM21" s="9"/>
      <c r="VWN21" s="9"/>
      <c r="VWO21" s="9"/>
      <c r="VWP21" s="9"/>
      <c r="VWQ21" s="9"/>
      <c r="VWR21" s="9"/>
      <c r="VWS21" s="9"/>
      <c r="VWT21" s="9"/>
      <c r="VWU21" s="9"/>
      <c r="VWV21" s="9"/>
      <c r="VWW21" s="9"/>
      <c r="VWX21" s="9"/>
      <c r="VWY21" s="9"/>
      <c r="VWZ21" s="9"/>
      <c r="VXA21" s="9"/>
      <c r="VXB21" s="9"/>
      <c r="VXC21" s="9"/>
      <c r="VXD21" s="9"/>
      <c r="VXE21" s="9"/>
      <c r="VXF21" s="9"/>
      <c r="VXG21" s="9"/>
      <c r="VXH21" s="9"/>
      <c r="VXI21" s="9"/>
      <c r="VXJ21" s="9"/>
      <c r="VXK21" s="9"/>
      <c r="VXL21" s="9"/>
      <c r="VXM21" s="9"/>
      <c r="VXN21" s="9"/>
      <c r="VXO21" s="9"/>
      <c r="VXP21" s="9"/>
      <c r="VXQ21" s="9"/>
      <c r="VXR21" s="9"/>
      <c r="VXS21" s="9"/>
      <c r="VXT21" s="9"/>
      <c r="VXU21" s="9"/>
      <c r="VXV21" s="9"/>
      <c r="VXW21" s="9"/>
      <c r="VXX21" s="9"/>
      <c r="VXY21" s="9"/>
      <c r="VXZ21" s="9"/>
      <c r="VYA21" s="9"/>
      <c r="VYB21" s="9"/>
      <c r="VYC21" s="9"/>
      <c r="VYD21" s="9"/>
      <c r="VYE21" s="9"/>
      <c r="VYF21" s="9"/>
      <c r="VYG21" s="9"/>
      <c r="VYH21" s="9"/>
      <c r="VYI21" s="9"/>
      <c r="VYJ21" s="9"/>
      <c r="VYK21" s="9"/>
      <c r="VYL21" s="9"/>
      <c r="VYM21" s="9"/>
      <c r="VYN21" s="9"/>
      <c r="VYO21" s="9"/>
      <c r="VYP21" s="9"/>
      <c r="VYQ21" s="9"/>
      <c r="VYR21" s="9"/>
      <c r="VYS21" s="9"/>
      <c r="VYT21" s="9"/>
      <c r="VYU21" s="9"/>
      <c r="VYV21" s="9"/>
      <c r="VYW21" s="9"/>
      <c r="VYX21" s="9"/>
      <c r="VYY21" s="9"/>
      <c r="VYZ21" s="9"/>
      <c r="VZA21" s="9"/>
      <c r="VZB21" s="9"/>
      <c r="VZC21" s="9"/>
      <c r="VZD21" s="9"/>
      <c r="VZE21" s="9"/>
      <c r="VZF21" s="9"/>
      <c r="VZG21" s="9"/>
      <c r="VZH21" s="9"/>
      <c r="VZI21" s="9"/>
      <c r="VZJ21" s="9"/>
      <c r="VZK21" s="9"/>
      <c r="VZL21" s="9"/>
      <c r="VZM21" s="9"/>
      <c r="VZN21" s="9"/>
      <c r="VZO21" s="9"/>
      <c r="VZP21" s="9"/>
      <c r="VZQ21" s="9"/>
      <c r="VZR21" s="9"/>
      <c r="VZS21" s="9"/>
      <c r="VZT21" s="9"/>
      <c r="VZU21" s="9"/>
      <c r="VZV21" s="9"/>
      <c r="VZW21" s="9"/>
      <c r="VZX21" s="9"/>
      <c r="VZY21" s="9"/>
      <c r="VZZ21" s="9"/>
      <c r="WAA21" s="9"/>
      <c r="WAB21" s="9"/>
      <c r="WAC21" s="9"/>
      <c r="WAD21" s="9"/>
      <c r="WAE21" s="9"/>
      <c r="WAF21" s="9"/>
      <c r="WAG21" s="9"/>
      <c r="WAH21" s="9"/>
      <c r="WAI21" s="9"/>
      <c r="WAJ21" s="9"/>
      <c r="WAK21" s="9"/>
      <c r="WAL21" s="9"/>
      <c r="WAM21" s="9"/>
      <c r="WAN21" s="9"/>
      <c r="WAO21" s="9"/>
      <c r="WAP21" s="9"/>
      <c r="WAQ21" s="9"/>
      <c r="WAR21" s="9"/>
      <c r="WAS21" s="9"/>
      <c r="WAT21" s="9"/>
      <c r="WAU21" s="9"/>
      <c r="WAV21" s="9"/>
      <c r="WAW21" s="9"/>
      <c r="WAX21" s="9"/>
      <c r="WAY21" s="9"/>
      <c r="WAZ21" s="9"/>
      <c r="WBA21" s="9"/>
      <c r="WBB21" s="9"/>
      <c r="WBC21" s="9"/>
      <c r="WBD21" s="9"/>
      <c r="WBE21" s="9"/>
      <c r="WBF21" s="9"/>
      <c r="WBG21" s="9"/>
      <c r="WBH21" s="9"/>
      <c r="WBI21" s="9"/>
      <c r="WBJ21" s="9"/>
      <c r="WBK21" s="9"/>
      <c r="WBL21" s="9"/>
      <c r="WBM21" s="9"/>
      <c r="WBN21" s="9"/>
      <c r="WBO21" s="9"/>
      <c r="WBP21" s="9"/>
      <c r="WBQ21" s="9"/>
      <c r="WBR21" s="9"/>
      <c r="WBS21" s="9"/>
      <c r="WBT21" s="9"/>
      <c r="WBU21" s="9"/>
      <c r="WBV21" s="9"/>
      <c r="WBW21" s="9"/>
      <c r="WBX21" s="9"/>
      <c r="WBY21" s="9"/>
      <c r="WBZ21" s="9"/>
      <c r="WCA21" s="9"/>
      <c r="WCB21" s="9"/>
      <c r="WCC21" s="9"/>
      <c r="WCD21" s="9"/>
      <c r="WCE21" s="9"/>
      <c r="WCF21" s="9"/>
      <c r="WCG21" s="9"/>
      <c r="WCH21" s="9"/>
      <c r="WCI21" s="9"/>
      <c r="WCJ21" s="9"/>
      <c r="WCK21" s="9"/>
      <c r="WCL21" s="9"/>
      <c r="WCM21" s="9"/>
      <c r="WCN21" s="9"/>
      <c r="WCO21" s="9"/>
      <c r="WCP21" s="9"/>
      <c r="WCQ21" s="9"/>
      <c r="WCR21" s="9"/>
      <c r="WCS21" s="9"/>
      <c r="WCT21" s="9"/>
      <c r="WCU21" s="9"/>
      <c r="WCV21" s="9"/>
      <c r="WCW21" s="9"/>
      <c r="WCX21" s="9"/>
      <c r="WCY21" s="9"/>
      <c r="WCZ21" s="9"/>
      <c r="WDA21" s="9"/>
      <c r="WDB21" s="9"/>
      <c r="WDC21" s="9"/>
      <c r="WDD21" s="9"/>
      <c r="WDE21" s="9"/>
      <c r="WDF21" s="9"/>
      <c r="WDG21" s="9"/>
      <c r="WDH21" s="9"/>
      <c r="WDI21" s="9"/>
      <c r="WDJ21" s="9"/>
      <c r="WDK21" s="9"/>
      <c r="WDL21" s="9"/>
      <c r="WDM21" s="9"/>
      <c r="WDN21" s="9"/>
      <c r="WDO21" s="9"/>
      <c r="WDP21" s="9"/>
      <c r="WDQ21" s="9"/>
      <c r="WDR21" s="9"/>
      <c r="WDS21" s="9"/>
      <c r="WDT21" s="9"/>
      <c r="WDU21" s="9"/>
      <c r="WDV21" s="9"/>
      <c r="WDW21" s="9"/>
      <c r="WDX21" s="9"/>
      <c r="WDY21" s="9"/>
      <c r="WDZ21" s="9"/>
      <c r="WEA21" s="9"/>
      <c r="WEB21" s="9"/>
      <c r="WEC21" s="9"/>
      <c r="WED21" s="9"/>
      <c r="WEE21" s="9"/>
      <c r="WEF21" s="9"/>
      <c r="WEG21" s="9"/>
      <c r="WEH21" s="9"/>
      <c r="WEI21" s="9"/>
      <c r="WEJ21" s="9"/>
      <c r="WEK21" s="9"/>
      <c r="WEL21" s="9"/>
      <c r="WEM21" s="9"/>
      <c r="WEN21" s="9"/>
      <c r="WEO21" s="9"/>
      <c r="WEP21" s="9"/>
      <c r="WEQ21" s="9"/>
      <c r="WER21" s="9"/>
      <c r="WES21" s="9"/>
      <c r="WET21" s="9"/>
      <c r="WEU21" s="9"/>
      <c r="WEV21" s="9"/>
      <c r="WEW21" s="9"/>
      <c r="WEX21" s="9"/>
      <c r="WEY21" s="9"/>
      <c r="WEZ21" s="9"/>
      <c r="WFA21" s="9"/>
      <c r="WFB21" s="9"/>
      <c r="WFC21" s="9"/>
      <c r="WFD21" s="9"/>
      <c r="WFE21" s="9"/>
      <c r="WFF21" s="9"/>
      <c r="WFG21" s="9"/>
      <c r="WFH21" s="9"/>
      <c r="WFI21" s="9"/>
      <c r="WFJ21" s="9"/>
      <c r="WFK21" s="9"/>
      <c r="WFL21" s="9"/>
      <c r="WFM21" s="9"/>
      <c r="WFN21" s="9"/>
      <c r="WFO21" s="9"/>
      <c r="WFP21" s="9"/>
      <c r="WFQ21" s="9"/>
      <c r="WFR21" s="9"/>
      <c r="WFS21" s="9"/>
      <c r="WFT21" s="9"/>
      <c r="WFU21" s="9"/>
      <c r="WFV21" s="9"/>
      <c r="WFW21" s="9"/>
      <c r="WFX21" s="9"/>
      <c r="WFY21" s="9"/>
      <c r="WFZ21" s="9"/>
      <c r="WGA21" s="9"/>
      <c r="WGB21" s="9"/>
      <c r="WGC21" s="9"/>
      <c r="WGD21" s="9"/>
      <c r="WGE21" s="9"/>
      <c r="WGF21" s="9"/>
      <c r="WGG21" s="9"/>
      <c r="WGH21" s="9"/>
      <c r="WGI21" s="9"/>
      <c r="WGJ21" s="9"/>
      <c r="WGK21" s="9"/>
      <c r="WGL21" s="9"/>
      <c r="WGM21" s="9"/>
      <c r="WGN21" s="9"/>
      <c r="WGO21" s="9"/>
      <c r="WGP21" s="9"/>
      <c r="WGQ21" s="9"/>
      <c r="WGR21" s="9"/>
      <c r="WGS21" s="9"/>
      <c r="WGT21" s="9"/>
      <c r="WGU21" s="9"/>
      <c r="WGV21" s="9"/>
      <c r="WGW21" s="9"/>
      <c r="WGX21" s="9"/>
      <c r="WGY21" s="9"/>
      <c r="WGZ21" s="9"/>
      <c r="WHA21" s="9"/>
      <c r="WHB21" s="9"/>
      <c r="WHC21" s="9"/>
      <c r="WHD21" s="9"/>
      <c r="WHE21" s="9"/>
      <c r="WHF21" s="9"/>
      <c r="WHG21" s="9"/>
      <c r="WHH21" s="9"/>
      <c r="WHI21" s="9"/>
      <c r="WHJ21" s="9"/>
      <c r="WHK21" s="9"/>
      <c r="WHL21" s="9"/>
      <c r="WHM21" s="9"/>
      <c r="WHN21" s="9"/>
      <c r="WHO21" s="9"/>
      <c r="WHP21" s="9"/>
      <c r="WHQ21" s="9"/>
      <c r="WHR21" s="9"/>
      <c r="WHS21" s="9"/>
      <c r="WHT21" s="9"/>
      <c r="WHU21" s="9"/>
      <c r="WHV21" s="9"/>
      <c r="WHW21" s="9"/>
      <c r="WHX21" s="9"/>
      <c r="WHY21" s="9"/>
      <c r="WHZ21" s="9"/>
      <c r="WIA21" s="9"/>
      <c r="WIB21" s="9"/>
      <c r="WIC21" s="9"/>
      <c r="WID21" s="9"/>
      <c r="WIE21" s="9"/>
      <c r="WIF21" s="9"/>
      <c r="WIG21" s="9"/>
      <c r="WIH21" s="9"/>
      <c r="WII21" s="9"/>
      <c r="WIJ21" s="9"/>
      <c r="WIK21" s="9"/>
      <c r="WIL21" s="9"/>
      <c r="WIM21" s="9"/>
      <c r="WIN21" s="9"/>
      <c r="WIO21" s="9"/>
      <c r="WIP21" s="9"/>
      <c r="WIQ21" s="9"/>
      <c r="WIR21" s="9"/>
      <c r="WIS21" s="9"/>
      <c r="WIT21" s="9"/>
      <c r="WIU21" s="9"/>
      <c r="WIV21" s="9"/>
      <c r="WIW21" s="9"/>
      <c r="WIX21" s="9"/>
      <c r="WIY21" s="9"/>
      <c r="WIZ21" s="9"/>
      <c r="WJA21" s="9"/>
      <c r="WJB21" s="9"/>
      <c r="WJC21" s="9"/>
      <c r="WJD21" s="9"/>
      <c r="WJE21" s="9"/>
      <c r="WJF21" s="9"/>
      <c r="WJG21" s="9"/>
      <c r="WJH21" s="9"/>
      <c r="WJI21" s="9"/>
      <c r="WJJ21" s="9"/>
      <c r="WJK21" s="9"/>
      <c r="WJL21" s="9"/>
      <c r="WJM21" s="9"/>
      <c r="WJN21" s="9"/>
      <c r="WJO21" s="9"/>
      <c r="WJP21" s="9"/>
      <c r="WJQ21" s="9"/>
      <c r="WJR21" s="9"/>
      <c r="WJS21" s="9"/>
      <c r="WJT21" s="9"/>
      <c r="WJU21" s="9"/>
      <c r="WJV21" s="9"/>
      <c r="WJW21" s="9"/>
      <c r="WJX21" s="9"/>
      <c r="WJY21" s="9"/>
      <c r="WJZ21" s="9"/>
      <c r="WKA21" s="9"/>
      <c r="WKB21" s="9"/>
      <c r="WKC21" s="9"/>
      <c r="WKD21" s="9"/>
      <c r="WKE21" s="9"/>
      <c r="WKF21" s="9"/>
      <c r="WKG21" s="9"/>
      <c r="WKH21" s="9"/>
      <c r="WKI21" s="9"/>
      <c r="WKJ21" s="9"/>
      <c r="WKK21" s="9"/>
      <c r="WKL21" s="9"/>
      <c r="WKM21" s="9"/>
      <c r="WKN21" s="9"/>
      <c r="WKO21" s="9"/>
      <c r="WKP21" s="9"/>
      <c r="WKQ21" s="9"/>
      <c r="WKR21" s="9"/>
      <c r="WKS21" s="9"/>
      <c r="WKT21" s="9"/>
      <c r="WKU21" s="9"/>
      <c r="WKV21" s="9"/>
      <c r="WKW21" s="9"/>
      <c r="WKX21" s="9"/>
      <c r="WKY21" s="9"/>
      <c r="WKZ21" s="9"/>
      <c r="WLA21" s="9"/>
      <c r="WLB21" s="9"/>
      <c r="WLC21" s="9"/>
      <c r="WLD21" s="9"/>
      <c r="WLE21" s="9"/>
      <c r="WLF21" s="9"/>
      <c r="WLG21" s="9"/>
      <c r="WLH21" s="9"/>
      <c r="WLI21" s="9"/>
      <c r="WLJ21" s="9"/>
      <c r="WLK21" s="9"/>
      <c r="WLL21" s="9"/>
      <c r="WLM21" s="9"/>
      <c r="WLN21" s="9"/>
      <c r="WLO21" s="9"/>
      <c r="WLP21" s="9"/>
      <c r="WLQ21" s="9"/>
      <c r="WLR21" s="9"/>
      <c r="WLS21" s="9"/>
      <c r="WLT21" s="9"/>
      <c r="WLU21" s="9"/>
      <c r="WLV21" s="9"/>
      <c r="WLW21" s="9"/>
      <c r="WLX21" s="9"/>
      <c r="WLY21" s="9"/>
      <c r="WLZ21" s="9"/>
      <c r="WMA21" s="9"/>
      <c r="WMB21" s="9"/>
      <c r="WMC21" s="9"/>
      <c r="WMD21" s="9"/>
      <c r="WME21" s="9"/>
      <c r="WMF21" s="9"/>
      <c r="WMG21" s="9"/>
      <c r="WMH21" s="9"/>
      <c r="WMI21" s="9"/>
      <c r="WMJ21" s="9"/>
      <c r="WMK21" s="9"/>
      <c r="WML21" s="9"/>
      <c r="WMM21" s="9"/>
      <c r="WMN21" s="9"/>
      <c r="WMO21" s="9"/>
      <c r="WMP21" s="9"/>
      <c r="WMQ21" s="9"/>
      <c r="WMR21" s="9"/>
      <c r="WMS21" s="9"/>
      <c r="WMT21" s="9"/>
      <c r="WMU21" s="9"/>
      <c r="WMV21" s="9"/>
      <c r="WMW21" s="9"/>
      <c r="WMX21" s="9"/>
      <c r="WMY21" s="9"/>
      <c r="WMZ21" s="9"/>
      <c r="WNA21" s="9"/>
      <c r="WNB21" s="9"/>
      <c r="WNC21" s="9"/>
      <c r="WND21" s="9"/>
      <c r="WNE21" s="9"/>
      <c r="WNF21" s="9"/>
      <c r="WNG21" s="9"/>
      <c r="WNH21" s="9"/>
      <c r="WNI21" s="9"/>
      <c r="WNJ21" s="9"/>
      <c r="WNK21" s="9"/>
      <c r="WNL21" s="9"/>
      <c r="WNM21" s="9"/>
      <c r="WNN21" s="9"/>
      <c r="WNO21" s="9"/>
      <c r="WNP21" s="9"/>
      <c r="WNQ21" s="9"/>
      <c r="WNR21" s="9"/>
      <c r="WNS21" s="9"/>
      <c r="WNT21" s="9"/>
      <c r="WNU21" s="9"/>
      <c r="WNV21" s="9"/>
      <c r="WNW21" s="9"/>
      <c r="WNX21" s="9"/>
      <c r="WNY21" s="9"/>
      <c r="WNZ21" s="9"/>
      <c r="WOA21" s="9"/>
      <c r="WOB21" s="9"/>
      <c r="WOC21" s="9"/>
      <c r="WOD21" s="9"/>
      <c r="WOE21" s="9"/>
      <c r="WOF21" s="9"/>
      <c r="WOG21" s="9"/>
      <c r="WOH21" s="9"/>
      <c r="WOI21" s="9"/>
      <c r="WOJ21" s="9"/>
      <c r="WOK21" s="9"/>
      <c r="WOL21" s="9"/>
      <c r="WOM21" s="9"/>
      <c r="WON21" s="9"/>
      <c r="WOO21" s="9"/>
      <c r="WOP21" s="9"/>
      <c r="WOQ21" s="9"/>
      <c r="WOR21" s="9"/>
      <c r="WOS21" s="9"/>
      <c r="WOT21" s="9"/>
      <c r="WOU21" s="9"/>
      <c r="WOV21" s="9"/>
      <c r="WOW21" s="9"/>
      <c r="WOX21" s="9"/>
      <c r="WOY21" s="9"/>
      <c r="WOZ21" s="9"/>
      <c r="WPA21" s="9"/>
      <c r="WPB21" s="9"/>
      <c r="WPC21" s="9"/>
      <c r="WPD21" s="9"/>
      <c r="WPE21" s="9"/>
      <c r="WPF21" s="9"/>
      <c r="WPG21" s="9"/>
      <c r="WPH21" s="9"/>
      <c r="WPI21" s="9"/>
      <c r="WPJ21" s="9"/>
      <c r="WPK21" s="9"/>
      <c r="WPL21" s="9"/>
      <c r="WPM21" s="9"/>
      <c r="WPN21" s="9"/>
      <c r="WPO21" s="9"/>
      <c r="WPP21" s="9"/>
      <c r="WPQ21" s="9"/>
      <c r="WPR21" s="9"/>
      <c r="WPS21" s="9"/>
      <c r="WPT21" s="9"/>
      <c r="WPU21" s="9"/>
      <c r="WPV21" s="9"/>
      <c r="WPW21" s="9"/>
      <c r="WPX21" s="9"/>
      <c r="WPY21" s="9"/>
      <c r="WPZ21" s="9"/>
      <c r="WQA21" s="9"/>
      <c r="WQB21" s="9"/>
      <c r="WQC21" s="9"/>
      <c r="WQD21" s="9"/>
      <c r="WQE21" s="9"/>
      <c r="WQF21" s="9"/>
      <c r="WQG21" s="9"/>
      <c r="WQH21" s="9"/>
      <c r="WQI21" s="9"/>
      <c r="WQJ21" s="9"/>
      <c r="WQK21" s="9"/>
      <c r="WQL21" s="9"/>
      <c r="WQM21" s="9"/>
      <c r="WQN21" s="9"/>
      <c r="WQO21" s="9"/>
      <c r="WQP21" s="9"/>
      <c r="WQQ21" s="9"/>
      <c r="WQR21" s="9"/>
      <c r="WQS21" s="9"/>
      <c r="WQT21" s="9"/>
      <c r="WQU21" s="9"/>
      <c r="WQV21" s="9"/>
      <c r="WQW21" s="9"/>
      <c r="WQX21" s="9"/>
      <c r="WQY21" s="9"/>
      <c r="WQZ21" s="9"/>
      <c r="WRA21" s="9"/>
      <c r="WRB21" s="9"/>
      <c r="WRC21" s="9"/>
      <c r="WRD21" s="9"/>
      <c r="WRE21" s="9"/>
      <c r="WRF21" s="9"/>
      <c r="WRG21" s="9"/>
      <c r="WRH21" s="9"/>
      <c r="WRI21" s="9"/>
      <c r="WRJ21" s="9"/>
      <c r="WRK21" s="9"/>
      <c r="WRL21" s="9"/>
      <c r="WRM21" s="9"/>
      <c r="WRN21" s="9"/>
      <c r="WRO21" s="9"/>
      <c r="WRP21" s="9"/>
      <c r="WRQ21" s="9"/>
      <c r="WRR21" s="9"/>
      <c r="WRS21" s="9"/>
      <c r="WRT21" s="9"/>
      <c r="WRU21" s="9"/>
      <c r="WRV21" s="9"/>
      <c r="WRW21" s="9"/>
      <c r="WRX21" s="9"/>
      <c r="WRY21" s="9"/>
      <c r="WRZ21" s="9"/>
      <c r="WSA21" s="9"/>
      <c r="WSB21" s="9"/>
      <c r="WSC21" s="9"/>
      <c r="WSD21" s="9"/>
      <c r="WSE21" s="9"/>
      <c r="WSF21" s="9"/>
      <c r="WSG21" s="9"/>
      <c r="WSH21" s="9"/>
      <c r="WSI21" s="9"/>
      <c r="WSJ21" s="9"/>
      <c r="WSK21" s="9"/>
      <c r="WSL21" s="9"/>
      <c r="WSM21" s="9"/>
      <c r="WSN21" s="9"/>
      <c r="WSO21" s="9"/>
      <c r="WSP21" s="9"/>
      <c r="WSQ21" s="9"/>
      <c r="WSR21" s="9"/>
      <c r="WSS21" s="9"/>
      <c r="WST21" s="9"/>
      <c r="WSU21" s="9"/>
      <c r="WSV21" s="9"/>
      <c r="WSW21" s="9"/>
      <c r="WSX21" s="9"/>
      <c r="WSY21" s="9"/>
      <c r="WSZ21" s="9"/>
      <c r="WTA21" s="9"/>
      <c r="WTB21" s="9"/>
      <c r="WTC21" s="9"/>
      <c r="WTD21" s="9"/>
      <c r="WTE21" s="9"/>
      <c r="WTF21" s="9"/>
      <c r="WTG21" s="9"/>
      <c r="WTH21" s="9"/>
      <c r="WTI21" s="9"/>
      <c r="WTJ21" s="9"/>
      <c r="WTK21" s="9"/>
      <c r="WTL21" s="9"/>
      <c r="WTM21" s="9"/>
      <c r="WTN21" s="9"/>
      <c r="WTO21" s="9"/>
      <c r="WTP21" s="9"/>
      <c r="WTQ21" s="9"/>
      <c r="WTR21" s="9"/>
      <c r="WTS21" s="9"/>
      <c r="WTT21" s="9"/>
      <c r="WTU21" s="9"/>
      <c r="WTV21" s="9"/>
      <c r="WTW21" s="9"/>
      <c r="WTX21" s="9"/>
      <c r="WTY21" s="9"/>
      <c r="WTZ21" s="9"/>
      <c r="WUA21" s="9"/>
      <c r="WUB21" s="9"/>
      <c r="WUC21" s="9"/>
      <c r="WUD21" s="9"/>
      <c r="WUE21" s="9"/>
      <c r="WUF21" s="9"/>
      <c r="WUG21" s="9"/>
      <c r="WUH21" s="9"/>
      <c r="WUI21" s="9"/>
      <c r="WUJ21" s="9"/>
      <c r="WUK21" s="9"/>
      <c r="WUL21" s="9"/>
      <c r="WUM21" s="9"/>
      <c r="WUN21" s="9"/>
      <c r="WUO21" s="9"/>
      <c r="WUP21" s="9"/>
      <c r="WUQ21" s="9"/>
      <c r="WUR21" s="9"/>
      <c r="WUS21" s="9"/>
      <c r="WUT21" s="9"/>
      <c r="WUU21" s="9"/>
      <c r="WUV21" s="9"/>
      <c r="WUW21" s="9"/>
      <c r="WUX21" s="9"/>
      <c r="WUY21" s="9"/>
      <c r="WUZ21" s="9"/>
      <c r="WVA21" s="9"/>
      <c r="WVB21" s="9"/>
      <c r="WVC21" s="9"/>
      <c r="WVD21" s="9"/>
      <c r="WVE21" s="9"/>
      <c r="WVF21" s="9"/>
      <c r="WVG21" s="9"/>
      <c r="WVH21" s="9"/>
      <c r="WVI21" s="9"/>
      <c r="WVJ21" s="9"/>
      <c r="WVK21" s="9"/>
      <c r="WVL21" s="9"/>
      <c r="WVM21" s="9"/>
      <c r="WVN21" s="9"/>
      <c r="WVO21" s="9"/>
      <c r="WVP21" s="9"/>
      <c r="WVQ21" s="9"/>
      <c r="WVR21" s="9"/>
      <c r="WVS21" s="9"/>
      <c r="WVT21" s="9"/>
      <c r="WVU21" s="9"/>
      <c r="WVV21" s="9"/>
      <c r="WVW21" s="9"/>
      <c r="WVX21" s="9"/>
      <c r="WVY21" s="9"/>
      <c r="WVZ21" s="9"/>
      <c r="WWA21" s="9"/>
      <c r="WWB21" s="9"/>
      <c r="WWC21" s="9"/>
      <c r="WWD21" s="9"/>
      <c r="WWE21" s="9"/>
      <c r="WWF21" s="9"/>
      <c r="WWG21" s="9"/>
      <c r="WWH21" s="9"/>
      <c r="WWI21" s="9"/>
      <c r="WWJ21" s="9"/>
      <c r="WWK21" s="9"/>
      <c r="WWL21" s="9"/>
      <c r="WWM21" s="9"/>
      <c r="WWN21" s="9"/>
      <c r="WWO21" s="9"/>
      <c r="WWP21" s="9"/>
      <c r="WWQ21" s="9"/>
      <c r="WWR21" s="9"/>
      <c r="WWS21" s="9"/>
      <c r="WWT21" s="9"/>
      <c r="WWU21" s="9"/>
      <c r="WWV21" s="9"/>
      <c r="WWW21" s="9"/>
      <c r="WWX21" s="9"/>
      <c r="WWY21" s="9"/>
      <c r="WWZ21" s="9"/>
      <c r="WXA21" s="9"/>
      <c r="WXB21" s="9"/>
      <c r="WXC21" s="9"/>
      <c r="WXD21" s="9"/>
      <c r="WXE21" s="9"/>
      <c r="WXF21" s="9"/>
      <c r="WXG21" s="9"/>
      <c r="WXH21" s="9"/>
      <c r="WXI21" s="9"/>
      <c r="WXJ21" s="9"/>
      <c r="WXK21" s="9"/>
      <c r="WXL21" s="9"/>
      <c r="WXM21" s="9"/>
      <c r="WXN21" s="9"/>
      <c r="WXO21" s="9"/>
      <c r="WXP21" s="9"/>
      <c r="WXQ21" s="9"/>
      <c r="WXR21" s="9"/>
      <c r="WXS21" s="9"/>
      <c r="WXT21" s="9"/>
      <c r="WXU21" s="9"/>
      <c r="WXV21" s="9"/>
      <c r="WXW21" s="9"/>
      <c r="WXX21" s="9"/>
      <c r="WXY21" s="9"/>
      <c r="WXZ21" s="9"/>
      <c r="WYA21" s="9"/>
      <c r="WYB21" s="9"/>
      <c r="WYC21" s="9"/>
      <c r="WYD21" s="9"/>
      <c r="WYE21" s="9"/>
      <c r="WYF21" s="9"/>
      <c r="WYG21" s="9"/>
      <c r="WYH21" s="9"/>
      <c r="WYI21" s="9"/>
      <c r="WYJ21" s="9"/>
      <c r="WYK21" s="9"/>
      <c r="WYL21" s="9"/>
      <c r="WYM21" s="9"/>
      <c r="WYN21" s="9"/>
      <c r="WYO21" s="9"/>
      <c r="WYP21" s="9"/>
      <c r="WYQ21" s="9"/>
      <c r="WYR21" s="9"/>
      <c r="WYS21" s="9"/>
      <c r="WYT21" s="9"/>
      <c r="WYU21" s="9"/>
      <c r="WYV21" s="9"/>
      <c r="WYW21" s="9"/>
      <c r="WYX21" s="9"/>
      <c r="WYY21" s="9"/>
      <c r="WYZ21" s="9"/>
      <c r="WZA21" s="9"/>
      <c r="WZB21" s="9"/>
      <c r="WZC21" s="9"/>
      <c r="WZD21" s="9"/>
      <c r="WZE21" s="9"/>
      <c r="WZF21" s="9"/>
      <c r="WZG21" s="9"/>
      <c r="WZH21" s="9"/>
      <c r="WZI21" s="9"/>
      <c r="WZJ21" s="9"/>
      <c r="WZK21" s="9"/>
      <c r="WZL21" s="9"/>
      <c r="WZM21" s="9"/>
      <c r="WZN21" s="9"/>
      <c r="WZO21" s="9"/>
      <c r="WZP21" s="9"/>
      <c r="WZQ21" s="9"/>
      <c r="WZR21" s="9"/>
      <c r="WZS21" s="9"/>
      <c r="WZT21" s="9"/>
      <c r="WZU21" s="9"/>
      <c r="WZV21" s="9"/>
      <c r="WZW21" s="9"/>
      <c r="WZX21" s="9"/>
      <c r="WZY21" s="9"/>
      <c r="WZZ21" s="9"/>
      <c r="XAA21" s="9"/>
      <c r="XAB21" s="9"/>
      <c r="XAC21" s="9"/>
      <c r="XAD21" s="9"/>
      <c r="XAE21" s="9"/>
      <c r="XAF21" s="9"/>
      <c r="XAG21" s="9"/>
      <c r="XAH21" s="9"/>
      <c r="XAI21" s="9"/>
      <c r="XAJ21" s="9"/>
      <c r="XAK21" s="9"/>
      <c r="XAL21" s="9"/>
      <c r="XAM21" s="9"/>
      <c r="XAN21" s="9"/>
      <c r="XAO21" s="9"/>
      <c r="XAP21" s="9"/>
      <c r="XAQ21" s="9"/>
      <c r="XAR21" s="9"/>
      <c r="XAS21" s="9"/>
      <c r="XAT21" s="9"/>
      <c r="XAU21" s="9"/>
      <c r="XAV21" s="9"/>
      <c r="XAW21" s="9"/>
      <c r="XAX21" s="9"/>
      <c r="XAY21" s="9"/>
      <c r="XAZ21" s="9"/>
      <c r="XBA21" s="9"/>
      <c r="XBB21" s="9"/>
      <c r="XBC21" s="9"/>
      <c r="XBD21" s="9"/>
      <c r="XBE21" s="9"/>
      <c r="XBF21" s="9"/>
      <c r="XBG21" s="9"/>
      <c r="XBH21" s="9"/>
      <c r="XBI21" s="9"/>
      <c r="XBJ21" s="9"/>
      <c r="XBK21" s="9"/>
      <c r="XBL21" s="9"/>
      <c r="XBM21" s="9"/>
      <c r="XBN21" s="9"/>
      <c r="XBO21" s="9"/>
      <c r="XBP21" s="9"/>
      <c r="XBQ21" s="9"/>
      <c r="XBR21" s="9"/>
      <c r="XBS21" s="9"/>
      <c r="XBT21" s="9"/>
      <c r="XBU21" s="9"/>
      <c r="XBV21" s="9"/>
      <c r="XBW21" s="9"/>
      <c r="XBX21" s="9"/>
      <c r="XBY21" s="9"/>
      <c r="XBZ21" s="9"/>
      <c r="XCA21" s="9"/>
      <c r="XCB21" s="9"/>
      <c r="XCC21" s="9"/>
      <c r="XCD21" s="9"/>
      <c r="XCE21" s="9"/>
      <c r="XCF21" s="9"/>
      <c r="XCG21" s="9"/>
      <c r="XCH21" s="9"/>
      <c r="XCI21" s="9"/>
      <c r="XCJ21" s="9"/>
      <c r="XCK21" s="9"/>
      <c r="XCL21" s="9"/>
      <c r="XCM21" s="9"/>
      <c r="XCN21" s="9"/>
      <c r="XCO21" s="9"/>
      <c r="XCP21" s="9"/>
      <c r="XCQ21" s="9"/>
      <c r="XCR21" s="9"/>
      <c r="XCS21" s="9"/>
      <c r="XCT21" s="9"/>
      <c r="XCU21" s="9"/>
      <c r="XCV21" s="9"/>
      <c r="XCW21" s="9"/>
      <c r="XCX21" s="9"/>
      <c r="XCY21" s="9"/>
      <c r="XCZ21" s="9"/>
      <c r="XDA21" s="9"/>
      <c r="XDB21" s="9"/>
      <c r="XDC21" s="9"/>
      <c r="XDD21" s="9"/>
      <c r="XDE21" s="9"/>
      <c r="XDF21" s="9"/>
      <c r="XDG21" s="9"/>
      <c r="XDH21" s="9"/>
      <c r="XDI21" s="9"/>
      <c r="XDJ21" s="9"/>
      <c r="XDK21" s="9"/>
      <c r="XDL21" s="9"/>
      <c r="XDM21" s="9"/>
      <c r="XDN21" s="9"/>
      <c r="XDO21" s="9"/>
      <c r="XDP21" s="9"/>
      <c r="XDQ21" s="9"/>
      <c r="XDR21" s="9"/>
      <c r="XDS21" s="9"/>
      <c r="XDT21" s="9"/>
      <c r="XDU21" s="9"/>
      <c r="XDV21" s="9"/>
      <c r="XDW21" s="9"/>
      <c r="XDX21" s="9"/>
      <c r="XDY21" s="9"/>
      <c r="XDZ21" s="9"/>
      <c r="XEA21" s="9"/>
      <c r="XEB21" s="9"/>
      <c r="XEC21" s="9"/>
      <c r="XED21" s="9"/>
      <c r="XEE21" s="9"/>
      <c r="XEF21" s="9"/>
      <c r="XEG21" s="9"/>
      <c r="XEH21" s="9"/>
      <c r="XEI21" s="9"/>
      <c r="XEJ21" s="9"/>
      <c r="XEK21" s="9"/>
      <c r="XEL21" s="9"/>
      <c r="XEM21" s="9"/>
      <c r="XEN21" s="9"/>
      <c r="XEO21" s="9"/>
      <c r="XEP21" s="9"/>
      <c r="XEQ21" s="9"/>
      <c r="XER21" s="9"/>
      <c r="XES21" s="9"/>
      <c r="XET21" s="9"/>
      <c r="XEU21" s="9"/>
      <c r="XEV21" s="9"/>
      <c r="XEW21" s="9"/>
      <c r="XEX21" s="9"/>
      <c r="XEY21" s="9"/>
      <c r="XEZ21" s="9"/>
      <c r="XFA21" s="9"/>
      <c r="XFB21" s="9"/>
      <c r="XFC21" s="9"/>
    </row>
    <row r="22" spans="2:16383" s="4" customFormat="1" x14ac:dyDescent="0.3">
      <c r="B22" s="14"/>
      <c r="C22" s="13" t="s">
        <v>16</v>
      </c>
      <c r="D22" s="10"/>
      <c r="E22" s="10"/>
      <c r="F22" s="10"/>
      <c r="G22" s="24"/>
      <c r="H22" s="50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  <c r="ALQ22" s="9"/>
      <c r="ALR22" s="9"/>
      <c r="ALS22" s="9"/>
      <c r="ALT22" s="9"/>
      <c r="ALU22" s="9"/>
      <c r="ALV22" s="9"/>
      <c r="ALW22" s="9"/>
      <c r="ALX22" s="9"/>
      <c r="ALY22" s="9"/>
      <c r="ALZ22" s="9"/>
      <c r="AMA22" s="9"/>
      <c r="AMB22" s="9"/>
      <c r="AMC22" s="9"/>
      <c r="AMD22" s="9"/>
      <c r="AME22" s="9"/>
      <c r="AMF22" s="9"/>
      <c r="AMG22" s="9"/>
      <c r="AMH22" s="9"/>
      <c r="AMI22" s="9"/>
      <c r="AMJ22" s="9"/>
      <c r="AMK22" s="9"/>
      <c r="AML22" s="9"/>
      <c r="AMM22" s="9"/>
      <c r="AMN22" s="9"/>
      <c r="AMO22" s="9"/>
      <c r="AMP22" s="9"/>
      <c r="AMQ22" s="9"/>
      <c r="AMR22" s="9"/>
      <c r="AMS22" s="9"/>
      <c r="AMT22" s="9"/>
      <c r="AMU22" s="9"/>
      <c r="AMV22" s="9"/>
      <c r="AMW22" s="9"/>
      <c r="AMX22" s="9"/>
      <c r="AMY22" s="9"/>
      <c r="AMZ22" s="9"/>
      <c r="ANA22" s="9"/>
      <c r="ANB22" s="9"/>
      <c r="ANC22" s="9"/>
      <c r="AND22" s="9"/>
      <c r="ANE22" s="9"/>
      <c r="ANF22" s="9"/>
      <c r="ANG22" s="9"/>
      <c r="ANH22" s="9"/>
      <c r="ANI22" s="9"/>
      <c r="ANJ22" s="9"/>
      <c r="ANK22" s="9"/>
      <c r="ANL22" s="9"/>
      <c r="ANM22" s="9"/>
      <c r="ANN22" s="9"/>
      <c r="ANO22" s="9"/>
      <c r="ANP22" s="9"/>
      <c r="ANQ22" s="9"/>
      <c r="ANR22" s="9"/>
      <c r="ANS22" s="9"/>
      <c r="ANT22" s="9"/>
      <c r="ANU22" s="9"/>
      <c r="ANV22" s="9"/>
      <c r="ANW22" s="9"/>
      <c r="ANX22" s="9"/>
      <c r="ANY22" s="9"/>
      <c r="ANZ22" s="9"/>
      <c r="AOA22" s="9"/>
      <c r="AOB22" s="9"/>
      <c r="AOC22" s="9"/>
      <c r="AOD22" s="9"/>
      <c r="AOE22" s="9"/>
      <c r="AOF22" s="9"/>
      <c r="AOG22" s="9"/>
      <c r="AOH22" s="9"/>
      <c r="AOI22" s="9"/>
      <c r="AOJ22" s="9"/>
      <c r="AOK22" s="9"/>
      <c r="AOL22" s="9"/>
      <c r="AOM22" s="9"/>
      <c r="AON22" s="9"/>
      <c r="AOO22" s="9"/>
      <c r="AOP22" s="9"/>
      <c r="AOQ22" s="9"/>
      <c r="AOR22" s="9"/>
      <c r="AOS22" s="9"/>
      <c r="AOT22" s="9"/>
      <c r="AOU22" s="9"/>
      <c r="AOV22" s="9"/>
      <c r="AOW22" s="9"/>
      <c r="AOX22" s="9"/>
      <c r="AOY22" s="9"/>
      <c r="AOZ22" s="9"/>
      <c r="APA22" s="9"/>
      <c r="APB22" s="9"/>
      <c r="APC22" s="9"/>
      <c r="APD22" s="9"/>
      <c r="APE22" s="9"/>
      <c r="APF22" s="9"/>
      <c r="APG22" s="9"/>
      <c r="APH22" s="9"/>
      <c r="API22" s="9"/>
      <c r="APJ22" s="9"/>
      <c r="APK22" s="9"/>
      <c r="APL22" s="9"/>
      <c r="APM22" s="9"/>
      <c r="APN22" s="9"/>
      <c r="APO22" s="9"/>
      <c r="APP22" s="9"/>
      <c r="APQ22" s="9"/>
      <c r="APR22" s="9"/>
      <c r="APS22" s="9"/>
      <c r="APT22" s="9"/>
      <c r="APU22" s="9"/>
      <c r="APV22" s="9"/>
      <c r="APW22" s="9"/>
      <c r="APX22" s="9"/>
      <c r="APY22" s="9"/>
      <c r="APZ22" s="9"/>
      <c r="AQA22" s="9"/>
      <c r="AQB22" s="9"/>
      <c r="AQC22" s="9"/>
      <c r="AQD22" s="9"/>
      <c r="AQE22" s="9"/>
      <c r="AQF22" s="9"/>
      <c r="AQG22" s="9"/>
      <c r="AQH22" s="9"/>
      <c r="AQI22" s="9"/>
      <c r="AQJ22" s="9"/>
      <c r="AQK22" s="9"/>
      <c r="AQL22" s="9"/>
      <c r="AQM22" s="9"/>
      <c r="AQN22" s="9"/>
      <c r="AQO22" s="9"/>
      <c r="AQP22" s="9"/>
      <c r="AQQ22" s="9"/>
      <c r="AQR22" s="9"/>
      <c r="AQS22" s="9"/>
      <c r="AQT22" s="9"/>
      <c r="AQU22" s="9"/>
      <c r="AQV22" s="9"/>
      <c r="AQW22" s="9"/>
      <c r="AQX22" s="9"/>
      <c r="AQY22" s="9"/>
      <c r="AQZ22" s="9"/>
      <c r="ARA22" s="9"/>
      <c r="ARB22" s="9"/>
      <c r="ARC22" s="9"/>
      <c r="ARD22" s="9"/>
      <c r="ARE22" s="9"/>
      <c r="ARF22" s="9"/>
      <c r="ARG22" s="9"/>
      <c r="ARH22" s="9"/>
      <c r="ARI22" s="9"/>
      <c r="ARJ22" s="9"/>
      <c r="ARK22" s="9"/>
      <c r="ARL22" s="9"/>
      <c r="ARM22" s="9"/>
      <c r="ARN22" s="9"/>
      <c r="ARO22" s="9"/>
      <c r="ARP22" s="9"/>
      <c r="ARQ22" s="9"/>
      <c r="ARR22" s="9"/>
      <c r="ARS22" s="9"/>
      <c r="ART22" s="9"/>
      <c r="ARU22" s="9"/>
      <c r="ARV22" s="9"/>
      <c r="ARW22" s="9"/>
      <c r="ARX22" s="9"/>
      <c r="ARY22" s="9"/>
      <c r="ARZ22" s="9"/>
      <c r="ASA22" s="9"/>
      <c r="ASB22" s="9"/>
      <c r="ASC22" s="9"/>
      <c r="ASD22" s="9"/>
      <c r="ASE22" s="9"/>
      <c r="ASF22" s="9"/>
      <c r="ASG22" s="9"/>
      <c r="ASH22" s="9"/>
      <c r="ASI22" s="9"/>
      <c r="ASJ22" s="9"/>
      <c r="ASK22" s="9"/>
      <c r="ASL22" s="9"/>
      <c r="ASM22" s="9"/>
      <c r="ASN22" s="9"/>
      <c r="ASO22" s="9"/>
      <c r="ASP22" s="9"/>
      <c r="ASQ22" s="9"/>
      <c r="ASR22" s="9"/>
      <c r="ASS22" s="9"/>
      <c r="AST22" s="9"/>
      <c r="ASU22" s="9"/>
      <c r="ASV22" s="9"/>
      <c r="ASW22" s="9"/>
      <c r="ASX22" s="9"/>
      <c r="ASY22" s="9"/>
      <c r="ASZ22" s="9"/>
      <c r="ATA22" s="9"/>
      <c r="ATB22" s="9"/>
      <c r="ATC22" s="9"/>
      <c r="ATD22" s="9"/>
      <c r="ATE22" s="9"/>
      <c r="ATF22" s="9"/>
      <c r="ATG22" s="9"/>
      <c r="ATH22" s="9"/>
      <c r="ATI22" s="9"/>
      <c r="ATJ22" s="9"/>
      <c r="ATK22" s="9"/>
      <c r="ATL22" s="9"/>
      <c r="ATM22" s="9"/>
      <c r="ATN22" s="9"/>
      <c r="ATO22" s="9"/>
      <c r="ATP22" s="9"/>
      <c r="ATQ22" s="9"/>
      <c r="ATR22" s="9"/>
      <c r="ATS22" s="9"/>
      <c r="ATT22" s="9"/>
      <c r="ATU22" s="9"/>
      <c r="ATV22" s="9"/>
      <c r="ATW22" s="9"/>
      <c r="ATX22" s="9"/>
      <c r="ATY22" s="9"/>
      <c r="ATZ22" s="9"/>
      <c r="AUA22" s="9"/>
      <c r="AUB22" s="9"/>
      <c r="AUC22" s="9"/>
      <c r="AUD22" s="9"/>
      <c r="AUE22" s="9"/>
      <c r="AUF22" s="9"/>
      <c r="AUG22" s="9"/>
      <c r="AUH22" s="9"/>
      <c r="AUI22" s="9"/>
      <c r="AUJ22" s="9"/>
      <c r="AUK22" s="9"/>
      <c r="AUL22" s="9"/>
      <c r="AUM22" s="9"/>
      <c r="AUN22" s="9"/>
      <c r="AUO22" s="9"/>
      <c r="AUP22" s="9"/>
      <c r="AUQ22" s="9"/>
      <c r="AUR22" s="9"/>
      <c r="AUS22" s="9"/>
      <c r="AUT22" s="9"/>
      <c r="AUU22" s="9"/>
      <c r="AUV22" s="9"/>
      <c r="AUW22" s="9"/>
      <c r="AUX22" s="9"/>
      <c r="AUY22" s="9"/>
      <c r="AUZ22" s="9"/>
      <c r="AVA22" s="9"/>
      <c r="AVB22" s="9"/>
      <c r="AVC22" s="9"/>
      <c r="AVD22" s="9"/>
      <c r="AVE22" s="9"/>
      <c r="AVF22" s="9"/>
      <c r="AVG22" s="9"/>
      <c r="AVH22" s="9"/>
      <c r="AVI22" s="9"/>
      <c r="AVJ22" s="9"/>
      <c r="AVK22" s="9"/>
      <c r="AVL22" s="9"/>
      <c r="AVM22" s="9"/>
      <c r="AVN22" s="9"/>
      <c r="AVO22" s="9"/>
      <c r="AVP22" s="9"/>
      <c r="AVQ22" s="9"/>
      <c r="AVR22" s="9"/>
      <c r="AVS22" s="9"/>
      <c r="AVT22" s="9"/>
      <c r="AVU22" s="9"/>
      <c r="AVV22" s="9"/>
      <c r="AVW22" s="9"/>
      <c r="AVX22" s="9"/>
      <c r="AVY22" s="9"/>
      <c r="AVZ22" s="9"/>
      <c r="AWA22" s="9"/>
      <c r="AWB22" s="9"/>
      <c r="AWC22" s="9"/>
      <c r="AWD22" s="9"/>
      <c r="AWE22" s="9"/>
      <c r="AWF22" s="9"/>
      <c r="AWG22" s="9"/>
      <c r="AWH22" s="9"/>
      <c r="AWI22" s="9"/>
      <c r="AWJ22" s="9"/>
      <c r="AWK22" s="9"/>
      <c r="AWL22" s="9"/>
      <c r="AWM22" s="9"/>
      <c r="AWN22" s="9"/>
      <c r="AWO22" s="9"/>
      <c r="AWP22" s="9"/>
      <c r="AWQ22" s="9"/>
      <c r="AWR22" s="9"/>
      <c r="AWS22" s="9"/>
      <c r="AWT22" s="9"/>
      <c r="AWU22" s="9"/>
      <c r="AWV22" s="9"/>
      <c r="AWW22" s="9"/>
      <c r="AWX22" s="9"/>
      <c r="AWY22" s="9"/>
      <c r="AWZ22" s="9"/>
      <c r="AXA22" s="9"/>
      <c r="AXB22" s="9"/>
      <c r="AXC22" s="9"/>
      <c r="AXD22" s="9"/>
      <c r="AXE22" s="9"/>
      <c r="AXF22" s="9"/>
      <c r="AXG22" s="9"/>
      <c r="AXH22" s="9"/>
      <c r="AXI22" s="9"/>
      <c r="AXJ22" s="9"/>
      <c r="AXK22" s="9"/>
      <c r="AXL22" s="9"/>
      <c r="AXM22" s="9"/>
      <c r="AXN22" s="9"/>
      <c r="AXO22" s="9"/>
      <c r="AXP22" s="9"/>
      <c r="AXQ22" s="9"/>
      <c r="AXR22" s="9"/>
      <c r="AXS22" s="9"/>
      <c r="AXT22" s="9"/>
      <c r="AXU22" s="9"/>
      <c r="AXV22" s="9"/>
      <c r="AXW22" s="9"/>
      <c r="AXX22" s="9"/>
      <c r="AXY22" s="9"/>
      <c r="AXZ22" s="9"/>
      <c r="AYA22" s="9"/>
      <c r="AYB22" s="9"/>
      <c r="AYC22" s="9"/>
      <c r="AYD22" s="9"/>
      <c r="AYE22" s="9"/>
      <c r="AYF22" s="9"/>
      <c r="AYG22" s="9"/>
      <c r="AYH22" s="9"/>
      <c r="AYI22" s="9"/>
      <c r="AYJ22" s="9"/>
      <c r="AYK22" s="9"/>
      <c r="AYL22" s="9"/>
      <c r="AYM22" s="9"/>
      <c r="AYN22" s="9"/>
      <c r="AYO22" s="9"/>
      <c r="AYP22" s="9"/>
      <c r="AYQ22" s="9"/>
      <c r="AYR22" s="9"/>
      <c r="AYS22" s="9"/>
      <c r="AYT22" s="9"/>
      <c r="AYU22" s="9"/>
      <c r="AYV22" s="9"/>
      <c r="AYW22" s="9"/>
      <c r="AYX22" s="9"/>
      <c r="AYY22" s="9"/>
      <c r="AYZ22" s="9"/>
      <c r="AZA22" s="9"/>
      <c r="AZB22" s="9"/>
      <c r="AZC22" s="9"/>
      <c r="AZD22" s="9"/>
      <c r="AZE22" s="9"/>
      <c r="AZF22" s="9"/>
      <c r="AZG22" s="9"/>
      <c r="AZH22" s="9"/>
      <c r="AZI22" s="9"/>
      <c r="AZJ22" s="9"/>
      <c r="AZK22" s="9"/>
      <c r="AZL22" s="9"/>
      <c r="AZM22" s="9"/>
      <c r="AZN22" s="9"/>
      <c r="AZO22" s="9"/>
      <c r="AZP22" s="9"/>
      <c r="AZQ22" s="9"/>
      <c r="AZR22" s="9"/>
      <c r="AZS22" s="9"/>
      <c r="AZT22" s="9"/>
      <c r="AZU22" s="9"/>
      <c r="AZV22" s="9"/>
      <c r="AZW22" s="9"/>
      <c r="AZX22" s="9"/>
      <c r="AZY22" s="9"/>
      <c r="AZZ22" s="9"/>
      <c r="BAA22" s="9"/>
      <c r="BAB22" s="9"/>
      <c r="BAC22" s="9"/>
      <c r="BAD22" s="9"/>
      <c r="BAE22" s="9"/>
      <c r="BAF22" s="9"/>
      <c r="BAG22" s="9"/>
      <c r="BAH22" s="9"/>
      <c r="BAI22" s="9"/>
      <c r="BAJ22" s="9"/>
      <c r="BAK22" s="9"/>
      <c r="BAL22" s="9"/>
      <c r="BAM22" s="9"/>
      <c r="BAN22" s="9"/>
      <c r="BAO22" s="9"/>
      <c r="BAP22" s="9"/>
      <c r="BAQ22" s="9"/>
      <c r="BAR22" s="9"/>
      <c r="BAS22" s="9"/>
      <c r="BAT22" s="9"/>
      <c r="BAU22" s="9"/>
      <c r="BAV22" s="9"/>
      <c r="BAW22" s="9"/>
      <c r="BAX22" s="9"/>
      <c r="BAY22" s="9"/>
      <c r="BAZ22" s="9"/>
      <c r="BBA22" s="9"/>
      <c r="BBB22" s="9"/>
      <c r="BBC22" s="9"/>
      <c r="BBD22" s="9"/>
      <c r="BBE22" s="9"/>
      <c r="BBF22" s="9"/>
      <c r="BBG22" s="9"/>
      <c r="BBH22" s="9"/>
      <c r="BBI22" s="9"/>
      <c r="BBJ22" s="9"/>
      <c r="BBK22" s="9"/>
      <c r="BBL22" s="9"/>
      <c r="BBM22" s="9"/>
      <c r="BBN22" s="9"/>
      <c r="BBO22" s="9"/>
      <c r="BBP22" s="9"/>
      <c r="BBQ22" s="9"/>
      <c r="BBR22" s="9"/>
      <c r="BBS22" s="9"/>
      <c r="BBT22" s="9"/>
      <c r="BBU22" s="9"/>
      <c r="BBV22" s="9"/>
      <c r="BBW22" s="9"/>
      <c r="BBX22" s="9"/>
      <c r="BBY22" s="9"/>
      <c r="BBZ22" s="9"/>
      <c r="BCA22" s="9"/>
      <c r="BCB22" s="9"/>
      <c r="BCC22" s="9"/>
      <c r="BCD22" s="9"/>
      <c r="BCE22" s="9"/>
      <c r="BCF22" s="9"/>
      <c r="BCG22" s="9"/>
      <c r="BCH22" s="9"/>
      <c r="BCI22" s="9"/>
      <c r="BCJ22" s="9"/>
      <c r="BCK22" s="9"/>
      <c r="BCL22" s="9"/>
      <c r="BCM22" s="9"/>
      <c r="BCN22" s="9"/>
      <c r="BCO22" s="9"/>
      <c r="BCP22" s="9"/>
      <c r="BCQ22" s="9"/>
      <c r="BCR22" s="9"/>
      <c r="BCS22" s="9"/>
      <c r="BCT22" s="9"/>
      <c r="BCU22" s="9"/>
      <c r="BCV22" s="9"/>
      <c r="BCW22" s="9"/>
      <c r="BCX22" s="9"/>
      <c r="BCY22" s="9"/>
      <c r="BCZ22" s="9"/>
      <c r="BDA22" s="9"/>
      <c r="BDB22" s="9"/>
      <c r="BDC22" s="9"/>
      <c r="BDD22" s="9"/>
      <c r="BDE22" s="9"/>
      <c r="BDF22" s="9"/>
      <c r="BDG22" s="9"/>
      <c r="BDH22" s="9"/>
      <c r="BDI22" s="9"/>
      <c r="BDJ22" s="9"/>
      <c r="BDK22" s="9"/>
      <c r="BDL22" s="9"/>
      <c r="BDM22" s="9"/>
      <c r="BDN22" s="9"/>
      <c r="BDO22" s="9"/>
      <c r="BDP22" s="9"/>
      <c r="BDQ22" s="9"/>
      <c r="BDR22" s="9"/>
      <c r="BDS22" s="9"/>
      <c r="BDT22" s="9"/>
      <c r="BDU22" s="9"/>
      <c r="BDV22" s="9"/>
      <c r="BDW22" s="9"/>
      <c r="BDX22" s="9"/>
      <c r="BDY22" s="9"/>
      <c r="BDZ22" s="9"/>
      <c r="BEA22" s="9"/>
      <c r="BEB22" s="9"/>
      <c r="BEC22" s="9"/>
      <c r="BED22" s="9"/>
      <c r="BEE22" s="9"/>
      <c r="BEF22" s="9"/>
      <c r="BEG22" s="9"/>
      <c r="BEH22" s="9"/>
      <c r="BEI22" s="9"/>
      <c r="BEJ22" s="9"/>
      <c r="BEK22" s="9"/>
      <c r="BEL22" s="9"/>
      <c r="BEM22" s="9"/>
      <c r="BEN22" s="9"/>
      <c r="BEO22" s="9"/>
      <c r="BEP22" s="9"/>
      <c r="BEQ22" s="9"/>
      <c r="BER22" s="9"/>
      <c r="BES22" s="9"/>
      <c r="BET22" s="9"/>
      <c r="BEU22" s="9"/>
      <c r="BEV22" s="9"/>
      <c r="BEW22" s="9"/>
      <c r="BEX22" s="9"/>
      <c r="BEY22" s="9"/>
      <c r="BEZ22" s="9"/>
      <c r="BFA22" s="9"/>
      <c r="BFB22" s="9"/>
      <c r="BFC22" s="9"/>
      <c r="BFD22" s="9"/>
      <c r="BFE22" s="9"/>
      <c r="BFF22" s="9"/>
      <c r="BFG22" s="9"/>
      <c r="BFH22" s="9"/>
      <c r="BFI22" s="9"/>
      <c r="BFJ22" s="9"/>
      <c r="BFK22" s="9"/>
      <c r="BFL22" s="9"/>
      <c r="BFM22" s="9"/>
      <c r="BFN22" s="9"/>
      <c r="BFO22" s="9"/>
      <c r="BFP22" s="9"/>
      <c r="BFQ22" s="9"/>
      <c r="BFR22" s="9"/>
      <c r="BFS22" s="9"/>
      <c r="BFT22" s="9"/>
      <c r="BFU22" s="9"/>
      <c r="BFV22" s="9"/>
      <c r="BFW22" s="9"/>
      <c r="BFX22" s="9"/>
      <c r="BFY22" s="9"/>
      <c r="BFZ22" s="9"/>
      <c r="BGA22" s="9"/>
      <c r="BGB22" s="9"/>
      <c r="BGC22" s="9"/>
      <c r="BGD22" s="9"/>
      <c r="BGE22" s="9"/>
      <c r="BGF22" s="9"/>
      <c r="BGG22" s="9"/>
      <c r="BGH22" s="9"/>
      <c r="BGI22" s="9"/>
      <c r="BGJ22" s="9"/>
      <c r="BGK22" s="9"/>
      <c r="BGL22" s="9"/>
      <c r="BGM22" s="9"/>
      <c r="BGN22" s="9"/>
      <c r="BGO22" s="9"/>
      <c r="BGP22" s="9"/>
      <c r="BGQ22" s="9"/>
      <c r="BGR22" s="9"/>
      <c r="BGS22" s="9"/>
      <c r="BGT22" s="9"/>
      <c r="BGU22" s="9"/>
      <c r="BGV22" s="9"/>
      <c r="BGW22" s="9"/>
      <c r="BGX22" s="9"/>
      <c r="BGY22" s="9"/>
      <c r="BGZ22" s="9"/>
      <c r="BHA22" s="9"/>
      <c r="BHB22" s="9"/>
      <c r="BHC22" s="9"/>
      <c r="BHD22" s="9"/>
      <c r="BHE22" s="9"/>
      <c r="BHF22" s="9"/>
      <c r="BHG22" s="9"/>
      <c r="BHH22" s="9"/>
      <c r="BHI22" s="9"/>
      <c r="BHJ22" s="9"/>
      <c r="BHK22" s="9"/>
      <c r="BHL22" s="9"/>
      <c r="BHM22" s="9"/>
      <c r="BHN22" s="9"/>
      <c r="BHO22" s="9"/>
      <c r="BHP22" s="9"/>
      <c r="BHQ22" s="9"/>
      <c r="BHR22" s="9"/>
      <c r="BHS22" s="9"/>
      <c r="BHT22" s="9"/>
      <c r="BHU22" s="9"/>
      <c r="BHV22" s="9"/>
      <c r="BHW22" s="9"/>
      <c r="BHX22" s="9"/>
      <c r="BHY22" s="9"/>
      <c r="BHZ22" s="9"/>
      <c r="BIA22" s="9"/>
      <c r="BIB22" s="9"/>
      <c r="BIC22" s="9"/>
      <c r="BID22" s="9"/>
      <c r="BIE22" s="9"/>
      <c r="BIF22" s="9"/>
      <c r="BIG22" s="9"/>
      <c r="BIH22" s="9"/>
      <c r="BII22" s="9"/>
      <c r="BIJ22" s="9"/>
      <c r="BIK22" s="9"/>
      <c r="BIL22" s="9"/>
      <c r="BIM22" s="9"/>
      <c r="BIN22" s="9"/>
      <c r="BIO22" s="9"/>
      <c r="BIP22" s="9"/>
      <c r="BIQ22" s="9"/>
      <c r="BIR22" s="9"/>
      <c r="BIS22" s="9"/>
      <c r="BIT22" s="9"/>
      <c r="BIU22" s="9"/>
      <c r="BIV22" s="9"/>
      <c r="BIW22" s="9"/>
      <c r="BIX22" s="9"/>
      <c r="BIY22" s="9"/>
      <c r="BIZ22" s="9"/>
      <c r="BJA22" s="9"/>
      <c r="BJB22" s="9"/>
      <c r="BJC22" s="9"/>
      <c r="BJD22" s="9"/>
      <c r="BJE22" s="9"/>
      <c r="BJF22" s="9"/>
      <c r="BJG22" s="9"/>
      <c r="BJH22" s="9"/>
      <c r="BJI22" s="9"/>
      <c r="BJJ22" s="9"/>
      <c r="BJK22" s="9"/>
      <c r="BJL22" s="9"/>
      <c r="BJM22" s="9"/>
      <c r="BJN22" s="9"/>
      <c r="BJO22" s="9"/>
      <c r="BJP22" s="9"/>
      <c r="BJQ22" s="9"/>
      <c r="BJR22" s="9"/>
      <c r="BJS22" s="9"/>
      <c r="BJT22" s="9"/>
      <c r="BJU22" s="9"/>
      <c r="BJV22" s="9"/>
      <c r="BJW22" s="9"/>
      <c r="BJX22" s="9"/>
      <c r="BJY22" s="9"/>
      <c r="BJZ22" s="9"/>
      <c r="BKA22" s="9"/>
      <c r="BKB22" s="9"/>
      <c r="BKC22" s="9"/>
      <c r="BKD22" s="9"/>
      <c r="BKE22" s="9"/>
      <c r="BKF22" s="9"/>
      <c r="BKG22" s="9"/>
      <c r="BKH22" s="9"/>
      <c r="BKI22" s="9"/>
      <c r="BKJ22" s="9"/>
      <c r="BKK22" s="9"/>
      <c r="BKL22" s="9"/>
      <c r="BKM22" s="9"/>
      <c r="BKN22" s="9"/>
      <c r="BKO22" s="9"/>
      <c r="BKP22" s="9"/>
      <c r="BKQ22" s="9"/>
      <c r="BKR22" s="9"/>
      <c r="BKS22" s="9"/>
      <c r="BKT22" s="9"/>
      <c r="BKU22" s="9"/>
      <c r="BKV22" s="9"/>
      <c r="BKW22" s="9"/>
      <c r="BKX22" s="9"/>
      <c r="BKY22" s="9"/>
      <c r="BKZ22" s="9"/>
      <c r="BLA22" s="9"/>
      <c r="BLB22" s="9"/>
      <c r="BLC22" s="9"/>
      <c r="BLD22" s="9"/>
      <c r="BLE22" s="9"/>
      <c r="BLF22" s="9"/>
      <c r="BLG22" s="9"/>
      <c r="BLH22" s="9"/>
      <c r="BLI22" s="9"/>
      <c r="BLJ22" s="9"/>
      <c r="BLK22" s="9"/>
      <c r="BLL22" s="9"/>
      <c r="BLM22" s="9"/>
      <c r="BLN22" s="9"/>
      <c r="BLO22" s="9"/>
      <c r="BLP22" s="9"/>
      <c r="BLQ22" s="9"/>
      <c r="BLR22" s="9"/>
      <c r="BLS22" s="9"/>
      <c r="BLT22" s="9"/>
      <c r="BLU22" s="9"/>
      <c r="BLV22" s="9"/>
      <c r="BLW22" s="9"/>
      <c r="BLX22" s="9"/>
      <c r="BLY22" s="9"/>
      <c r="BLZ22" s="9"/>
      <c r="BMA22" s="9"/>
      <c r="BMB22" s="9"/>
      <c r="BMC22" s="9"/>
      <c r="BMD22" s="9"/>
      <c r="BME22" s="9"/>
      <c r="BMF22" s="9"/>
      <c r="BMG22" s="9"/>
      <c r="BMH22" s="9"/>
      <c r="BMI22" s="9"/>
      <c r="BMJ22" s="9"/>
      <c r="BMK22" s="9"/>
      <c r="BML22" s="9"/>
      <c r="BMM22" s="9"/>
      <c r="BMN22" s="9"/>
      <c r="BMO22" s="9"/>
      <c r="BMP22" s="9"/>
      <c r="BMQ22" s="9"/>
      <c r="BMR22" s="9"/>
      <c r="BMS22" s="9"/>
      <c r="BMT22" s="9"/>
      <c r="BMU22" s="9"/>
      <c r="BMV22" s="9"/>
      <c r="BMW22" s="9"/>
      <c r="BMX22" s="9"/>
      <c r="BMY22" s="9"/>
      <c r="BMZ22" s="9"/>
      <c r="BNA22" s="9"/>
      <c r="BNB22" s="9"/>
      <c r="BNC22" s="9"/>
      <c r="BND22" s="9"/>
      <c r="BNE22" s="9"/>
      <c r="BNF22" s="9"/>
      <c r="BNG22" s="9"/>
      <c r="BNH22" s="9"/>
      <c r="BNI22" s="9"/>
      <c r="BNJ22" s="9"/>
      <c r="BNK22" s="9"/>
      <c r="BNL22" s="9"/>
      <c r="BNM22" s="9"/>
      <c r="BNN22" s="9"/>
      <c r="BNO22" s="9"/>
      <c r="BNP22" s="9"/>
      <c r="BNQ22" s="9"/>
      <c r="BNR22" s="9"/>
      <c r="BNS22" s="9"/>
      <c r="BNT22" s="9"/>
      <c r="BNU22" s="9"/>
      <c r="BNV22" s="9"/>
      <c r="BNW22" s="9"/>
      <c r="BNX22" s="9"/>
      <c r="BNY22" s="9"/>
      <c r="BNZ22" s="9"/>
      <c r="BOA22" s="9"/>
      <c r="BOB22" s="9"/>
      <c r="BOC22" s="9"/>
      <c r="BOD22" s="9"/>
      <c r="BOE22" s="9"/>
      <c r="BOF22" s="9"/>
      <c r="BOG22" s="9"/>
      <c r="BOH22" s="9"/>
      <c r="BOI22" s="9"/>
      <c r="BOJ22" s="9"/>
      <c r="BOK22" s="9"/>
      <c r="BOL22" s="9"/>
      <c r="BOM22" s="9"/>
      <c r="BON22" s="9"/>
      <c r="BOO22" s="9"/>
      <c r="BOP22" s="9"/>
      <c r="BOQ22" s="9"/>
      <c r="BOR22" s="9"/>
      <c r="BOS22" s="9"/>
      <c r="BOT22" s="9"/>
      <c r="BOU22" s="9"/>
      <c r="BOV22" s="9"/>
      <c r="BOW22" s="9"/>
      <c r="BOX22" s="9"/>
      <c r="BOY22" s="9"/>
      <c r="BOZ22" s="9"/>
      <c r="BPA22" s="9"/>
      <c r="BPB22" s="9"/>
      <c r="BPC22" s="9"/>
      <c r="BPD22" s="9"/>
      <c r="BPE22" s="9"/>
      <c r="BPF22" s="9"/>
      <c r="BPG22" s="9"/>
      <c r="BPH22" s="9"/>
      <c r="BPI22" s="9"/>
      <c r="BPJ22" s="9"/>
      <c r="BPK22" s="9"/>
      <c r="BPL22" s="9"/>
      <c r="BPM22" s="9"/>
      <c r="BPN22" s="9"/>
      <c r="BPO22" s="9"/>
      <c r="BPP22" s="9"/>
      <c r="BPQ22" s="9"/>
      <c r="BPR22" s="9"/>
      <c r="BPS22" s="9"/>
      <c r="BPT22" s="9"/>
      <c r="BPU22" s="9"/>
      <c r="BPV22" s="9"/>
      <c r="BPW22" s="9"/>
      <c r="BPX22" s="9"/>
      <c r="BPY22" s="9"/>
      <c r="BPZ22" s="9"/>
      <c r="BQA22" s="9"/>
      <c r="BQB22" s="9"/>
      <c r="BQC22" s="9"/>
      <c r="BQD22" s="9"/>
      <c r="BQE22" s="9"/>
      <c r="BQF22" s="9"/>
      <c r="BQG22" s="9"/>
      <c r="BQH22" s="9"/>
      <c r="BQI22" s="9"/>
      <c r="BQJ22" s="9"/>
      <c r="BQK22" s="9"/>
      <c r="BQL22" s="9"/>
      <c r="BQM22" s="9"/>
      <c r="BQN22" s="9"/>
      <c r="BQO22" s="9"/>
      <c r="BQP22" s="9"/>
      <c r="BQQ22" s="9"/>
      <c r="BQR22" s="9"/>
      <c r="BQS22" s="9"/>
      <c r="BQT22" s="9"/>
      <c r="BQU22" s="9"/>
      <c r="BQV22" s="9"/>
      <c r="BQW22" s="9"/>
      <c r="BQX22" s="9"/>
      <c r="BQY22" s="9"/>
      <c r="BQZ22" s="9"/>
      <c r="BRA22" s="9"/>
      <c r="BRB22" s="9"/>
      <c r="BRC22" s="9"/>
      <c r="BRD22" s="9"/>
      <c r="BRE22" s="9"/>
      <c r="BRF22" s="9"/>
      <c r="BRG22" s="9"/>
      <c r="BRH22" s="9"/>
      <c r="BRI22" s="9"/>
      <c r="BRJ22" s="9"/>
      <c r="BRK22" s="9"/>
      <c r="BRL22" s="9"/>
      <c r="BRM22" s="9"/>
      <c r="BRN22" s="9"/>
      <c r="BRO22" s="9"/>
      <c r="BRP22" s="9"/>
      <c r="BRQ22" s="9"/>
      <c r="BRR22" s="9"/>
      <c r="BRS22" s="9"/>
      <c r="BRT22" s="9"/>
      <c r="BRU22" s="9"/>
      <c r="BRV22" s="9"/>
      <c r="BRW22" s="9"/>
      <c r="BRX22" s="9"/>
      <c r="BRY22" s="9"/>
      <c r="BRZ22" s="9"/>
      <c r="BSA22" s="9"/>
      <c r="BSB22" s="9"/>
      <c r="BSC22" s="9"/>
      <c r="BSD22" s="9"/>
      <c r="BSE22" s="9"/>
      <c r="BSF22" s="9"/>
      <c r="BSG22" s="9"/>
      <c r="BSH22" s="9"/>
      <c r="BSI22" s="9"/>
      <c r="BSJ22" s="9"/>
      <c r="BSK22" s="9"/>
      <c r="BSL22" s="9"/>
      <c r="BSM22" s="9"/>
      <c r="BSN22" s="9"/>
      <c r="BSO22" s="9"/>
      <c r="BSP22" s="9"/>
      <c r="BSQ22" s="9"/>
      <c r="BSR22" s="9"/>
      <c r="BSS22" s="9"/>
      <c r="BST22" s="9"/>
      <c r="BSU22" s="9"/>
      <c r="BSV22" s="9"/>
      <c r="BSW22" s="9"/>
      <c r="BSX22" s="9"/>
      <c r="BSY22" s="9"/>
      <c r="BSZ22" s="9"/>
      <c r="BTA22" s="9"/>
      <c r="BTB22" s="9"/>
      <c r="BTC22" s="9"/>
      <c r="BTD22" s="9"/>
      <c r="BTE22" s="9"/>
      <c r="BTF22" s="9"/>
      <c r="BTG22" s="9"/>
      <c r="BTH22" s="9"/>
      <c r="BTI22" s="9"/>
      <c r="BTJ22" s="9"/>
      <c r="BTK22" s="9"/>
      <c r="BTL22" s="9"/>
      <c r="BTM22" s="9"/>
      <c r="BTN22" s="9"/>
      <c r="BTO22" s="9"/>
      <c r="BTP22" s="9"/>
      <c r="BTQ22" s="9"/>
      <c r="BTR22" s="9"/>
      <c r="BTS22" s="9"/>
      <c r="BTT22" s="9"/>
      <c r="BTU22" s="9"/>
      <c r="BTV22" s="9"/>
      <c r="BTW22" s="9"/>
      <c r="BTX22" s="9"/>
      <c r="BTY22" s="9"/>
      <c r="BTZ22" s="9"/>
      <c r="BUA22" s="9"/>
      <c r="BUB22" s="9"/>
      <c r="BUC22" s="9"/>
      <c r="BUD22" s="9"/>
      <c r="BUE22" s="9"/>
      <c r="BUF22" s="9"/>
      <c r="BUG22" s="9"/>
      <c r="BUH22" s="9"/>
      <c r="BUI22" s="9"/>
      <c r="BUJ22" s="9"/>
      <c r="BUK22" s="9"/>
      <c r="BUL22" s="9"/>
      <c r="BUM22" s="9"/>
      <c r="BUN22" s="9"/>
      <c r="BUO22" s="9"/>
      <c r="BUP22" s="9"/>
      <c r="BUQ22" s="9"/>
      <c r="BUR22" s="9"/>
      <c r="BUS22" s="9"/>
      <c r="BUT22" s="9"/>
      <c r="BUU22" s="9"/>
      <c r="BUV22" s="9"/>
      <c r="BUW22" s="9"/>
      <c r="BUX22" s="9"/>
      <c r="BUY22" s="9"/>
      <c r="BUZ22" s="9"/>
      <c r="BVA22" s="9"/>
      <c r="BVB22" s="9"/>
      <c r="BVC22" s="9"/>
      <c r="BVD22" s="9"/>
      <c r="BVE22" s="9"/>
      <c r="BVF22" s="9"/>
      <c r="BVG22" s="9"/>
      <c r="BVH22" s="9"/>
      <c r="BVI22" s="9"/>
      <c r="BVJ22" s="9"/>
      <c r="BVK22" s="9"/>
      <c r="BVL22" s="9"/>
      <c r="BVM22" s="9"/>
      <c r="BVN22" s="9"/>
      <c r="BVO22" s="9"/>
      <c r="BVP22" s="9"/>
      <c r="BVQ22" s="9"/>
      <c r="BVR22" s="9"/>
      <c r="BVS22" s="9"/>
      <c r="BVT22" s="9"/>
      <c r="BVU22" s="9"/>
      <c r="BVV22" s="9"/>
      <c r="BVW22" s="9"/>
      <c r="BVX22" s="9"/>
      <c r="BVY22" s="9"/>
      <c r="BVZ22" s="9"/>
      <c r="BWA22" s="9"/>
      <c r="BWB22" s="9"/>
      <c r="BWC22" s="9"/>
      <c r="BWD22" s="9"/>
      <c r="BWE22" s="9"/>
      <c r="BWF22" s="9"/>
      <c r="BWG22" s="9"/>
      <c r="BWH22" s="9"/>
      <c r="BWI22" s="9"/>
      <c r="BWJ22" s="9"/>
      <c r="BWK22" s="9"/>
      <c r="BWL22" s="9"/>
      <c r="BWM22" s="9"/>
      <c r="BWN22" s="9"/>
      <c r="BWO22" s="9"/>
      <c r="BWP22" s="9"/>
      <c r="BWQ22" s="9"/>
      <c r="BWR22" s="9"/>
      <c r="BWS22" s="9"/>
      <c r="BWT22" s="9"/>
      <c r="BWU22" s="9"/>
      <c r="BWV22" s="9"/>
      <c r="BWW22" s="9"/>
      <c r="BWX22" s="9"/>
      <c r="BWY22" s="9"/>
      <c r="BWZ22" s="9"/>
      <c r="BXA22" s="9"/>
      <c r="BXB22" s="9"/>
      <c r="BXC22" s="9"/>
      <c r="BXD22" s="9"/>
      <c r="BXE22" s="9"/>
      <c r="BXF22" s="9"/>
      <c r="BXG22" s="9"/>
      <c r="BXH22" s="9"/>
      <c r="BXI22" s="9"/>
      <c r="BXJ22" s="9"/>
      <c r="BXK22" s="9"/>
      <c r="BXL22" s="9"/>
      <c r="BXM22" s="9"/>
      <c r="BXN22" s="9"/>
      <c r="BXO22" s="9"/>
      <c r="BXP22" s="9"/>
      <c r="BXQ22" s="9"/>
      <c r="BXR22" s="9"/>
      <c r="BXS22" s="9"/>
      <c r="BXT22" s="9"/>
      <c r="BXU22" s="9"/>
      <c r="BXV22" s="9"/>
      <c r="BXW22" s="9"/>
      <c r="BXX22" s="9"/>
      <c r="BXY22" s="9"/>
      <c r="BXZ22" s="9"/>
      <c r="BYA22" s="9"/>
      <c r="BYB22" s="9"/>
      <c r="BYC22" s="9"/>
      <c r="BYD22" s="9"/>
      <c r="BYE22" s="9"/>
      <c r="BYF22" s="9"/>
      <c r="BYG22" s="9"/>
      <c r="BYH22" s="9"/>
      <c r="BYI22" s="9"/>
      <c r="BYJ22" s="9"/>
      <c r="BYK22" s="9"/>
      <c r="BYL22" s="9"/>
      <c r="BYM22" s="9"/>
      <c r="BYN22" s="9"/>
      <c r="BYO22" s="9"/>
      <c r="BYP22" s="9"/>
      <c r="BYQ22" s="9"/>
      <c r="BYR22" s="9"/>
      <c r="BYS22" s="9"/>
      <c r="BYT22" s="9"/>
      <c r="BYU22" s="9"/>
      <c r="BYV22" s="9"/>
      <c r="BYW22" s="9"/>
      <c r="BYX22" s="9"/>
      <c r="BYY22" s="9"/>
      <c r="BYZ22" s="9"/>
      <c r="BZA22" s="9"/>
      <c r="BZB22" s="9"/>
      <c r="BZC22" s="9"/>
      <c r="BZD22" s="9"/>
      <c r="BZE22" s="9"/>
      <c r="BZF22" s="9"/>
      <c r="BZG22" s="9"/>
      <c r="BZH22" s="9"/>
      <c r="BZI22" s="9"/>
      <c r="BZJ22" s="9"/>
      <c r="BZK22" s="9"/>
      <c r="BZL22" s="9"/>
      <c r="BZM22" s="9"/>
      <c r="BZN22" s="9"/>
      <c r="BZO22" s="9"/>
      <c r="BZP22" s="9"/>
      <c r="BZQ22" s="9"/>
      <c r="BZR22" s="9"/>
      <c r="BZS22" s="9"/>
      <c r="BZT22" s="9"/>
      <c r="BZU22" s="9"/>
      <c r="BZV22" s="9"/>
      <c r="BZW22" s="9"/>
      <c r="BZX22" s="9"/>
      <c r="BZY22" s="9"/>
      <c r="BZZ22" s="9"/>
      <c r="CAA22" s="9"/>
      <c r="CAB22" s="9"/>
      <c r="CAC22" s="9"/>
      <c r="CAD22" s="9"/>
      <c r="CAE22" s="9"/>
      <c r="CAF22" s="9"/>
      <c r="CAG22" s="9"/>
      <c r="CAH22" s="9"/>
      <c r="CAI22" s="9"/>
      <c r="CAJ22" s="9"/>
      <c r="CAK22" s="9"/>
      <c r="CAL22" s="9"/>
      <c r="CAM22" s="9"/>
      <c r="CAN22" s="9"/>
      <c r="CAO22" s="9"/>
      <c r="CAP22" s="9"/>
      <c r="CAQ22" s="9"/>
      <c r="CAR22" s="9"/>
      <c r="CAS22" s="9"/>
      <c r="CAT22" s="9"/>
      <c r="CAU22" s="9"/>
      <c r="CAV22" s="9"/>
      <c r="CAW22" s="9"/>
      <c r="CAX22" s="9"/>
      <c r="CAY22" s="9"/>
      <c r="CAZ22" s="9"/>
      <c r="CBA22" s="9"/>
      <c r="CBB22" s="9"/>
      <c r="CBC22" s="9"/>
      <c r="CBD22" s="9"/>
      <c r="CBE22" s="9"/>
      <c r="CBF22" s="9"/>
      <c r="CBG22" s="9"/>
      <c r="CBH22" s="9"/>
      <c r="CBI22" s="9"/>
      <c r="CBJ22" s="9"/>
      <c r="CBK22" s="9"/>
      <c r="CBL22" s="9"/>
      <c r="CBM22" s="9"/>
      <c r="CBN22" s="9"/>
      <c r="CBO22" s="9"/>
      <c r="CBP22" s="9"/>
      <c r="CBQ22" s="9"/>
      <c r="CBR22" s="9"/>
      <c r="CBS22" s="9"/>
      <c r="CBT22" s="9"/>
      <c r="CBU22" s="9"/>
      <c r="CBV22" s="9"/>
      <c r="CBW22" s="9"/>
      <c r="CBX22" s="9"/>
      <c r="CBY22" s="9"/>
      <c r="CBZ22" s="9"/>
      <c r="CCA22" s="9"/>
      <c r="CCB22" s="9"/>
      <c r="CCC22" s="9"/>
      <c r="CCD22" s="9"/>
      <c r="CCE22" s="9"/>
      <c r="CCF22" s="9"/>
      <c r="CCG22" s="9"/>
      <c r="CCH22" s="9"/>
      <c r="CCI22" s="9"/>
      <c r="CCJ22" s="9"/>
      <c r="CCK22" s="9"/>
      <c r="CCL22" s="9"/>
      <c r="CCM22" s="9"/>
      <c r="CCN22" s="9"/>
      <c r="CCO22" s="9"/>
      <c r="CCP22" s="9"/>
      <c r="CCQ22" s="9"/>
      <c r="CCR22" s="9"/>
      <c r="CCS22" s="9"/>
      <c r="CCT22" s="9"/>
      <c r="CCU22" s="9"/>
      <c r="CCV22" s="9"/>
      <c r="CCW22" s="9"/>
      <c r="CCX22" s="9"/>
      <c r="CCY22" s="9"/>
      <c r="CCZ22" s="9"/>
      <c r="CDA22" s="9"/>
      <c r="CDB22" s="9"/>
      <c r="CDC22" s="9"/>
      <c r="CDD22" s="9"/>
      <c r="CDE22" s="9"/>
      <c r="CDF22" s="9"/>
      <c r="CDG22" s="9"/>
      <c r="CDH22" s="9"/>
      <c r="CDI22" s="9"/>
      <c r="CDJ22" s="9"/>
      <c r="CDK22" s="9"/>
      <c r="CDL22" s="9"/>
      <c r="CDM22" s="9"/>
      <c r="CDN22" s="9"/>
      <c r="CDO22" s="9"/>
      <c r="CDP22" s="9"/>
      <c r="CDQ22" s="9"/>
      <c r="CDR22" s="9"/>
      <c r="CDS22" s="9"/>
      <c r="CDT22" s="9"/>
      <c r="CDU22" s="9"/>
      <c r="CDV22" s="9"/>
      <c r="CDW22" s="9"/>
      <c r="CDX22" s="9"/>
      <c r="CDY22" s="9"/>
      <c r="CDZ22" s="9"/>
      <c r="CEA22" s="9"/>
      <c r="CEB22" s="9"/>
      <c r="CEC22" s="9"/>
      <c r="CED22" s="9"/>
      <c r="CEE22" s="9"/>
      <c r="CEF22" s="9"/>
      <c r="CEG22" s="9"/>
      <c r="CEH22" s="9"/>
      <c r="CEI22" s="9"/>
      <c r="CEJ22" s="9"/>
      <c r="CEK22" s="9"/>
      <c r="CEL22" s="9"/>
      <c r="CEM22" s="9"/>
      <c r="CEN22" s="9"/>
      <c r="CEO22" s="9"/>
      <c r="CEP22" s="9"/>
      <c r="CEQ22" s="9"/>
      <c r="CER22" s="9"/>
      <c r="CES22" s="9"/>
      <c r="CET22" s="9"/>
      <c r="CEU22" s="9"/>
      <c r="CEV22" s="9"/>
      <c r="CEW22" s="9"/>
      <c r="CEX22" s="9"/>
      <c r="CEY22" s="9"/>
      <c r="CEZ22" s="9"/>
      <c r="CFA22" s="9"/>
      <c r="CFB22" s="9"/>
      <c r="CFC22" s="9"/>
      <c r="CFD22" s="9"/>
      <c r="CFE22" s="9"/>
      <c r="CFF22" s="9"/>
      <c r="CFG22" s="9"/>
      <c r="CFH22" s="9"/>
      <c r="CFI22" s="9"/>
      <c r="CFJ22" s="9"/>
      <c r="CFK22" s="9"/>
      <c r="CFL22" s="9"/>
      <c r="CFM22" s="9"/>
      <c r="CFN22" s="9"/>
      <c r="CFO22" s="9"/>
      <c r="CFP22" s="9"/>
      <c r="CFQ22" s="9"/>
      <c r="CFR22" s="9"/>
      <c r="CFS22" s="9"/>
      <c r="CFT22" s="9"/>
      <c r="CFU22" s="9"/>
      <c r="CFV22" s="9"/>
      <c r="CFW22" s="9"/>
      <c r="CFX22" s="9"/>
      <c r="CFY22" s="9"/>
      <c r="CFZ22" s="9"/>
      <c r="CGA22" s="9"/>
      <c r="CGB22" s="9"/>
      <c r="CGC22" s="9"/>
      <c r="CGD22" s="9"/>
      <c r="CGE22" s="9"/>
      <c r="CGF22" s="9"/>
      <c r="CGG22" s="9"/>
      <c r="CGH22" s="9"/>
      <c r="CGI22" s="9"/>
      <c r="CGJ22" s="9"/>
      <c r="CGK22" s="9"/>
      <c r="CGL22" s="9"/>
      <c r="CGM22" s="9"/>
      <c r="CGN22" s="9"/>
      <c r="CGO22" s="9"/>
      <c r="CGP22" s="9"/>
      <c r="CGQ22" s="9"/>
      <c r="CGR22" s="9"/>
      <c r="CGS22" s="9"/>
      <c r="CGT22" s="9"/>
      <c r="CGU22" s="9"/>
      <c r="CGV22" s="9"/>
      <c r="CGW22" s="9"/>
      <c r="CGX22" s="9"/>
      <c r="CGY22" s="9"/>
      <c r="CGZ22" s="9"/>
      <c r="CHA22" s="9"/>
      <c r="CHB22" s="9"/>
      <c r="CHC22" s="9"/>
      <c r="CHD22" s="9"/>
      <c r="CHE22" s="9"/>
      <c r="CHF22" s="9"/>
      <c r="CHG22" s="9"/>
      <c r="CHH22" s="9"/>
      <c r="CHI22" s="9"/>
      <c r="CHJ22" s="9"/>
      <c r="CHK22" s="9"/>
      <c r="CHL22" s="9"/>
      <c r="CHM22" s="9"/>
      <c r="CHN22" s="9"/>
      <c r="CHO22" s="9"/>
      <c r="CHP22" s="9"/>
      <c r="CHQ22" s="9"/>
      <c r="CHR22" s="9"/>
      <c r="CHS22" s="9"/>
      <c r="CHT22" s="9"/>
      <c r="CHU22" s="9"/>
      <c r="CHV22" s="9"/>
      <c r="CHW22" s="9"/>
      <c r="CHX22" s="9"/>
      <c r="CHY22" s="9"/>
      <c r="CHZ22" s="9"/>
      <c r="CIA22" s="9"/>
      <c r="CIB22" s="9"/>
      <c r="CIC22" s="9"/>
      <c r="CID22" s="9"/>
      <c r="CIE22" s="9"/>
      <c r="CIF22" s="9"/>
      <c r="CIG22" s="9"/>
      <c r="CIH22" s="9"/>
      <c r="CII22" s="9"/>
      <c r="CIJ22" s="9"/>
      <c r="CIK22" s="9"/>
      <c r="CIL22" s="9"/>
      <c r="CIM22" s="9"/>
      <c r="CIN22" s="9"/>
      <c r="CIO22" s="9"/>
      <c r="CIP22" s="9"/>
      <c r="CIQ22" s="9"/>
      <c r="CIR22" s="9"/>
      <c r="CIS22" s="9"/>
      <c r="CIT22" s="9"/>
      <c r="CIU22" s="9"/>
      <c r="CIV22" s="9"/>
      <c r="CIW22" s="9"/>
      <c r="CIX22" s="9"/>
      <c r="CIY22" s="9"/>
      <c r="CIZ22" s="9"/>
      <c r="CJA22" s="9"/>
      <c r="CJB22" s="9"/>
      <c r="CJC22" s="9"/>
      <c r="CJD22" s="9"/>
      <c r="CJE22" s="9"/>
      <c r="CJF22" s="9"/>
      <c r="CJG22" s="9"/>
      <c r="CJH22" s="9"/>
      <c r="CJI22" s="9"/>
      <c r="CJJ22" s="9"/>
      <c r="CJK22" s="9"/>
      <c r="CJL22" s="9"/>
      <c r="CJM22" s="9"/>
      <c r="CJN22" s="9"/>
      <c r="CJO22" s="9"/>
      <c r="CJP22" s="9"/>
      <c r="CJQ22" s="9"/>
      <c r="CJR22" s="9"/>
      <c r="CJS22" s="9"/>
      <c r="CJT22" s="9"/>
      <c r="CJU22" s="9"/>
      <c r="CJV22" s="9"/>
      <c r="CJW22" s="9"/>
      <c r="CJX22" s="9"/>
      <c r="CJY22" s="9"/>
      <c r="CJZ22" s="9"/>
      <c r="CKA22" s="9"/>
      <c r="CKB22" s="9"/>
      <c r="CKC22" s="9"/>
      <c r="CKD22" s="9"/>
      <c r="CKE22" s="9"/>
      <c r="CKF22" s="9"/>
      <c r="CKG22" s="9"/>
      <c r="CKH22" s="9"/>
      <c r="CKI22" s="9"/>
      <c r="CKJ22" s="9"/>
      <c r="CKK22" s="9"/>
      <c r="CKL22" s="9"/>
      <c r="CKM22" s="9"/>
      <c r="CKN22" s="9"/>
      <c r="CKO22" s="9"/>
      <c r="CKP22" s="9"/>
      <c r="CKQ22" s="9"/>
      <c r="CKR22" s="9"/>
      <c r="CKS22" s="9"/>
      <c r="CKT22" s="9"/>
      <c r="CKU22" s="9"/>
      <c r="CKV22" s="9"/>
      <c r="CKW22" s="9"/>
      <c r="CKX22" s="9"/>
      <c r="CKY22" s="9"/>
      <c r="CKZ22" s="9"/>
      <c r="CLA22" s="9"/>
      <c r="CLB22" s="9"/>
      <c r="CLC22" s="9"/>
      <c r="CLD22" s="9"/>
      <c r="CLE22" s="9"/>
      <c r="CLF22" s="9"/>
      <c r="CLG22" s="9"/>
      <c r="CLH22" s="9"/>
      <c r="CLI22" s="9"/>
      <c r="CLJ22" s="9"/>
      <c r="CLK22" s="9"/>
      <c r="CLL22" s="9"/>
      <c r="CLM22" s="9"/>
      <c r="CLN22" s="9"/>
      <c r="CLO22" s="9"/>
      <c r="CLP22" s="9"/>
      <c r="CLQ22" s="9"/>
      <c r="CLR22" s="9"/>
      <c r="CLS22" s="9"/>
      <c r="CLT22" s="9"/>
      <c r="CLU22" s="9"/>
      <c r="CLV22" s="9"/>
      <c r="CLW22" s="9"/>
      <c r="CLX22" s="9"/>
      <c r="CLY22" s="9"/>
      <c r="CLZ22" s="9"/>
      <c r="CMA22" s="9"/>
      <c r="CMB22" s="9"/>
      <c r="CMC22" s="9"/>
      <c r="CMD22" s="9"/>
      <c r="CME22" s="9"/>
      <c r="CMF22" s="9"/>
      <c r="CMG22" s="9"/>
      <c r="CMH22" s="9"/>
      <c r="CMI22" s="9"/>
      <c r="CMJ22" s="9"/>
      <c r="CMK22" s="9"/>
      <c r="CML22" s="9"/>
      <c r="CMM22" s="9"/>
      <c r="CMN22" s="9"/>
      <c r="CMO22" s="9"/>
      <c r="CMP22" s="9"/>
      <c r="CMQ22" s="9"/>
      <c r="CMR22" s="9"/>
      <c r="CMS22" s="9"/>
      <c r="CMT22" s="9"/>
      <c r="CMU22" s="9"/>
      <c r="CMV22" s="9"/>
      <c r="CMW22" s="9"/>
      <c r="CMX22" s="9"/>
      <c r="CMY22" s="9"/>
      <c r="CMZ22" s="9"/>
      <c r="CNA22" s="9"/>
      <c r="CNB22" s="9"/>
      <c r="CNC22" s="9"/>
      <c r="CND22" s="9"/>
      <c r="CNE22" s="9"/>
      <c r="CNF22" s="9"/>
      <c r="CNG22" s="9"/>
      <c r="CNH22" s="9"/>
      <c r="CNI22" s="9"/>
      <c r="CNJ22" s="9"/>
      <c r="CNK22" s="9"/>
      <c r="CNL22" s="9"/>
      <c r="CNM22" s="9"/>
      <c r="CNN22" s="9"/>
      <c r="CNO22" s="9"/>
      <c r="CNP22" s="9"/>
      <c r="CNQ22" s="9"/>
      <c r="CNR22" s="9"/>
      <c r="CNS22" s="9"/>
      <c r="CNT22" s="9"/>
      <c r="CNU22" s="9"/>
      <c r="CNV22" s="9"/>
      <c r="CNW22" s="9"/>
      <c r="CNX22" s="9"/>
      <c r="CNY22" s="9"/>
      <c r="CNZ22" s="9"/>
      <c r="COA22" s="9"/>
      <c r="COB22" s="9"/>
      <c r="COC22" s="9"/>
      <c r="COD22" s="9"/>
      <c r="COE22" s="9"/>
      <c r="COF22" s="9"/>
      <c r="COG22" s="9"/>
      <c r="COH22" s="9"/>
      <c r="COI22" s="9"/>
      <c r="COJ22" s="9"/>
      <c r="COK22" s="9"/>
      <c r="COL22" s="9"/>
      <c r="COM22" s="9"/>
      <c r="CON22" s="9"/>
      <c r="COO22" s="9"/>
      <c r="COP22" s="9"/>
      <c r="COQ22" s="9"/>
      <c r="COR22" s="9"/>
      <c r="COS22" s="9"/>
      <c r="COT22" s="9"/>
      <c r="COU22" s="9"/>
      <c r="COV22" s="9"/>
      <c r="COW22" s="9"/>
      <c r="COX22" s="9"/>
      <c r="COY22" s="9"/>
      <c r="COZ22" s="9"/>
      <c r="CPA22" s="9"/>
      <c r="CPB22" s="9"/>
      <c r="CPC22" s="9"/>
      <c r="CPD22" s="9"/>
      <c r="CPE22" s="9"/>
      <c r="CPF22" s="9"/>
      <c r="CPG22" s="9"/>
      <c r="CPH22" s="9"/>
      <c r="CPI22" s="9"/>
      <c r="CPJ22" s="9"/>
      <c r="CPK22" s="9"/>
      <c r="CPL22" s="9"/>
      <c r="CPM22" s="9"/>
      <c r="CPN22" s="9"/>
      <c r="CPO22" s="9"/>
      <c r="CPP22" s="9"/>
      <c r="CPQ22" s="9"/>
      <c r="CPR22" s="9"/>
      <c r="CPS22" s="9"/>
      <c r="CPT22" s="9"/>
      <c r="CPU22" s="9"/>
      <c r="CPV22" s="9"/>
      <c r="CPW22" s="9"/>
      <c r="CPX22" s="9"/>
      <c r="CPY22" s="9"/>
      <c r="CPZ22" s="9"/>
      <c r="CQA22" s="9"/>
      <c r="CQB22" s="9"/>
      <c r="CQC22" s="9"/>
      <c r="CQD22" s="9"/>
      <c r="CQE22" s="9"/>
      <c r="CQF22" s="9"/>
      <c r="CQG22" s="9"/>
      <c r="CQH22" s="9"/>
      <c r="CQI22" s="9"/>
      <c r="CQJ22" s="9"/>
      <c r="CQK22" s="9"/>
      <c r="CQL22" s="9"/>
      <c r="CQM22" s="9"/>
      <c r="CQN22" s="9"/>
      <c r="CQO22" s="9"/>
      <c r="CQP22" s="9"/>
      <c r="CQQ22" s="9"/>
      <c r="CQR22" s="9"/>
      <c r="CQS22" s="9"/>
      <c r="CQT22" s="9"/>
      <c r="CQU22" s="9"/>
      <c r="CQV22" s="9"/>
      <c r="CQW22" s="9"/>
      <c r="CQX22" s="9"/>
      <c r="CQY22" s="9"/>
      <c r="CQZ22" s="9"/>
      <c r="CRA22" s="9"/>
      <c r="CRB22" s="9"/>
      <c r="CRC22" s="9"/>
      <c r="CRD22" s="9"/>
      <c r="CRE22" s="9"/>
      <c r="CRF22" s="9"/>
      <c r="CRG22" s="9"/>
      <c r="CRH22" s="9"/>
      <c r="CRI22" s="9"/>
      <c r="CRJ22" s="9"/>
      <c r="CRK22" s="9"/>
      <c r="CRL22" s="9"/>
      <c r="CRM22" s="9"/>
      <c r="CRN22" s="9"/>
      <c r="CRO22" s="9"/>
      <c r="CRP22" s="9"/>
      <c r="CRQ22" s="9"/>
      <c r="CRR22" s="9"/>
      <c r="CRS22" s="9"/>
      <c r="CRT22" s="9"/>
      <c r="CRU22" s="9"/>
      <c r="CRV22" s="9"/>
      <c r="CRW22" s="9"/>
      <c r="CRX22" s="9"/>
      <c r="CRY22" s="9"/>
      <c r="CRZ22" s="9"/>
      <c r="CSA22" s="9"/>
      <c r="CSB22" s="9"/>
      <c r="CSC22" s="9"/>
      <c r="CSD22" s="9"/>
      <c r="CSE22" s="9"/>
      <c r="CSF22" s="9"/>
      <c r="CSG22" s="9"/>
      <c r="CSH22" s="9"/>
      <c r="CSI22" s="9"/>
      <c r="CSJ22" s="9"/>
      <c r="CSK22" s="9"/>
      <c r="CSL22" s="9"/>
      <c r="CSM22" s="9"/>
      <c r="CSN22" s="9"/>
      <c r="CSO22" s="9"/>
      <c r="CSP22" s="9"/>
      <c r="CSQ22" s="9"/>
      <c r="CSR22" s="9"/>
      <c r="CSS22" s="9"/>
      <c r="CST22" s="9"/>
      <c r="CSU22" s="9"/>
      <c r="CSV22" s="9"/>
      <c r="CSW22" s="9"/>
      <c r="CSX22" s="9"/>
      <c r="CSY22" s="9"/>
      <c r="CSZ22" s="9"/>
      <c r="CTA22" s="9"/>
      <c r="CTB22" s="9"/>
      <c r="CTC22" s="9"/>
      <c r="CTD22" s="9"/>
      <c r="CTE22" s="9"/>
      <c r="CTF22" s="9"/>
      <c r="CTG22" s="9"/>
      <c r="CTH22" s="9"/>
      <c r="CTI22" s="9"/>
      <c r="CTJ22" s="9"/>
      <c r="CTK22" s="9"/>
      <c r="CTL22" s="9"/>
      <c r="CTM22" s="9"/>
      <c r="CTN22" s="9"/>
      <c r="CTO22" s="9"/>
      <c r="CTP22" s="9"/>
      <c r="CTQ22" s="9"/>
      <c r="CTR22" s="9"/>
      <c r="CTS22" s="9"/>
      <c r="CTT22" s="9"/>
      <c r="CTU22" s="9"/>
      <c r="CTV22" s="9"/>
      <c r="CTW22" s="9"/>
      <c r="CTX22" s="9"/>
      <c r="CTY22" s="9"/>
      <c r="CTZ22" s="9"/>
      <c r="CUA22" s="9"/>
      <c r="CUB22" s="9"/>
      <c r="CUC22" s="9"/>
      <c r="CUD22" s="9"/>
      <c r="CUE22" s="9"/>
      <c r="CUF22" s="9"/>
      <c r="CUG22" s="9"/>
      <c r="CUH22" s="9"/>
      <c r="CUI22" s="9"/>
      <c r="CUJ22" s="9"/>
      <c r="CUK22" s="9"/>
      <c r="CUL22" s="9"/>
      <c r="CUM22" s="9"/>
      <c r="CUN22" s="9"/>
      <c r="CUO22" s="9"/>
      <c r="CUP22" s="9"/>
      <c r="CUQ22" s="9"/>
      <c r="CUR22" s="9"/>
      <c r="CUS22" s="9"/>
      <c r="CUT22" s="9"/>
      <c r="CUU22" s="9"/>
      <c r="CUV22" s="9"/>
      <c r="CUW22" s="9"/>
      <c r="CUX22" s="9"/>
      <c r="CUY22" s="9"/>
      <c r="CUZ22" s="9"/>
      <c r="CVA22" s="9"/>
      <c r="CVB22" s="9"/>
      <c r="CVC22" s="9"/>
      <c r="CVD22" s="9"/>
      <c r="CVE22" s="9"/>
      <c r="CVF22" s="9"/>
      <c r="CVG22" s="9"/>
      <c r="CVH22" s="9"/>
      <c r="CVI22" s="9"/>
      <c r="CVJ22" s="9"/>
      <c r="CVK22" s="9"/>
      <c r="CVL22" s="9"/>
      <c r="CVM22" s="9"/>
      <c r="CVN22" s="9"/>
      <c r="CVO22" s="9"/>
      <c r="CVP22" s="9"/>
      <c r="CVQ22" s="9"/>
      <c r="CVR22" s="9"/>
      <c r="CVS22" s="9"/>
      <c r="CVT22" s="9"/>
      <c r="CVU22" s="9"/>
      <c r="CVV22" s="9"/>
      <c r="CVW22" s="9"/>
      <c r="CVX22" s="9"/>
      <c r="CVY22" s="9"/>
      <c r="CVZ22" s="9"/>
      <c r="CWA22" s="9"/>
      <c r="CWB22" s="9"/>
      <c r="CWC22" s="9"/>
      <c r="CWD22" s="9"/>
      <c r="CWE22" s="9"/>
      <c r="CWF22" s="9"/>
      <c r="CWG22" s="9"/>
      <c r="CWH22" s="9"/>
      <c r="CWI22" s="9"/>
      <c r="CWJ22" s="9"/>
      <c r="CWK22" s="9"/>
      <c r="CWL22" s="9"/>
      <c r="CWM22" s="9"/>
      <c r="CWN22" s="9"/>
      <c r="CWO22" s="9"/>
      <c r="CWP22" s="9"/>
      <c r="CWQ22" s="9"/>
      <c r="CWR22" s="9"/>
      <c r="CWS22" s="9"/>
      <c r="CWT22" s="9"/>
      <c r="CWU22" s="9"/>
      <c r="CWV22" s="9"/>
      <c r="CWW22" s="9"/>
      <c r="CWX22" s="9"/>
      <c r="CWY22" s="9"/>
      <c r="CWZ22" s="9"/>
      <c r="CXA22" s="9"/>
      <c r="CXB22" s="9"/>
      <c r="CXC22" s="9"/>
      <c r="CXD22" s="9"/>
      <c r="CXE22" s="9"/>
      <c r="CXF22" s="9"/>
      <c r="CXG22" s="9"/>
      <c r="CXH22" s="9"/>
      <c r="CXI22" s="9"/>
      <c r="CXJ22" s="9"/>
      <c r="CXK22" s="9"/>
      <c r="CXL22" s="9"/>
      <c r="CXM22" s="9"/>
      <c r="CXN22" s="9"/>
      <c r="CXO22" s="9"/>
      <c r="CXP22" s="9"/>
      <c r="CXQ22" s="9"/>
      <c r="CXR22" s="9"/>
      <c r="CXS22" s="9"/>
      <c r="CXT22" s="9"/>
      <c r="CXU22" s="9"/>
      <c r="CXV22" s="9"/>
      <c r="CXW22" s="9"/>
      <c r="CXX22" s="9"/>
      <c r="CXY22" s="9"/>
      <c r="CXZ22" s="9"/>
      <c r="CYA22" s="9"/>
      <c r="CYB22" s="9"/>
      <c r="CYC22" s="9"/>
      <c r="CYD22" s="9"/>
      <c r="CYE22" s="9"/>
      <c r="CYF22" s="9"/>
      <c r="CYG22" s="9"/>
      <c r="CYH22" s="9"/>
      <c r="CYI22" s="9"/>
      <c r="CYJ22" s="9"/>
      <c r="CYK22" s="9"/>
      <c r="CYL22" s="9"/>
      <c r="CYM22" s="9"/>
      <c r="CYN22" s="9"/>
      <c r="CYO22" s="9"/>
      <c r="CYP22" s="9"/>
      <c r="CYQ22" s="9"/>
      <c r="CYR22" s="9"/>
      <c r="CYS22" s="9"/>
      <c r="CYT22" s="9"/>
      <c r="CYU22" s="9"/>
      <c r="CYV22" s="9"/>
      <c r="CYW22" s="9"/>
      <c r="CYX22" s="9"/>
      <c r="CYY22" s="9"/>
      <c r="CYZ22" s="9"/>
      <c r="CZA22" s="9"/>
      <c r="CZB22" s="9"/>
      <c r="CZC22" s="9"/>
      <c r="CZD22" s="9"/>
      <c r="CZE22" s="9"/>
      <c r="CZF22" s="9"/>
      <c r="CZG22" s="9"/>
      <c r="CZH22" s="9"/>
      <c r="CZI22" s="9"/>
      <c r="CZJ22" s="9"/>
      <c r="CZK22" s="9"/>
      <c r="CZL22" s="9"/>
      <c r="CZM22" s="9"/>
      <c r="CZN22" s="9"/>
      <c r="CZO22" s="9"/>
      <c r="CZP22" s="9"/>
      <c r="CZQ22" s="9"/>
      <c r="CZR22" s="9"/>
      <c r="CZS22" s="9"/>
      <c r="CZT22" s="9"/>
      <c r="CZU22" s="9"/>
      <c r="CZV22" s="9"/>
      <c r="CZW22" s="9"/>
      <c r="CZX22" s="9"/>
      <c r="CZY22" s="9"/>
      <c r="CZZ22" s="9"/>
      <c r="DAA22" s="9"/>
      <c r="DAB22" s="9"/>
      <c r="DAC22" s="9"/>
      <c r="DAD22" s="9"/>
      <c r="DAE22" s="9"/>
      <c r="DAF22" s="9"/>
      <c r="DAG22" s="9"/>
      <c r="DAH22" s="9"/>
      <c r="DAI22" s="9"/>
      <c r="DAJ22" s="9"/>
      <c r="DAK22" s="9"/>
      <c r="DAL22" s="9"/>
      <c r="DAM22" s="9"/>
      <c r="DAN22" s="9"/>
      <c r="DAO22" s="9"/>
      <c r="DAP22" s="9"/>
      <c r="DAQ22" s="9"/>
      <c r="DAR22" s="9"/>
      <c r="DAS22" s="9"/>
      <c r="DAT22" s="9"/>
      <c r="DAU22" s="9"/>
      <c r="DAV22" s="9"/>
      <c r="DAW22" s="9"/>
      <c r="DAX22" s="9"/>
      <c r="DAY22" s="9"/>
      <c r="DAZ22" s="9"/>
      <c r="DBA22" s="9"/>
      <c r="DBB22" s="9"/>
      <c r="DBC22" s="9"/>
      <c r="DBD22" s="9"/>
      <c r="DBE22" s="9"/>
      <c r="DBF22" s="9"/>
      <c r="DBG22" s="9"/>
      <c r="DBH22" s="9"/>
      <c r="DBI22" s="9"/>
      <c r="DBJ22" s="9"/>
      <c r="DBK22" s="9"/>
      <c r="DBL22" s="9"/>
      <c r="DBM22" s="9"/>
      <c r="DBN22" s="9"/>
      <c r="DBO22" s="9"/>
      <c r="DBP22" s="9"/>
      <c r="DBQ22" s="9"/>
      <c r="DBR22" s="9"/>
      <c r="DBS22" s="9"/>
      <c r="DBT22" s="9"/>
      <c r="DBU22" s="9"/>
      <c r="DBV22" s="9"/>
      <c r="DBW22" s="9"/>
      <c r="DBX22" s="9"/>
      <c r="DBY22" s="9"/>
      <c r="DBZ22" s="9"/>
      <c r="DCA22" s="9"/>
      <c r="DCB22" s="9"/>
      <c r="DCC22" s="9"/>
      <c r="DCD22" s="9"/>
      <c r="DCE22" s="9"/>
      <c r="DCF22" s="9"/>
      <c r="DCG22" s="9"/>
      <c r="DCH22" s="9"/>
      <c r="DCI22" s="9"/>
      <c r="DCJ22" s="9"/>
      <c r="DCK22" s="9"/>
      <c r="DCL22" s="9"/>
      <c r="DCM22" s="9"/>
      <c r="DCN22" s="9"/>
      <c r="DCO22" s="9"/>
      <c r="DCP22" s="9"/>
      <c r="DCQ22" s="9"/>
      <c r="DCR22" s="9"/>
      <c r="DCS22" s="9"/>
      <c r="DCT22" s="9"/>
      <c r="DCU22" s="9"/>
      <c r="DCV22" s="9"/>
      <c r="DCW22" s="9"/>
      <c r="DCX22" s="9"/>
      <c r="DCY22" s="9"/>
      <c r="DCZ22" s="9"/>
      <c r="DDA22" s="9"/>
      <c r="DDB22" s="9"/>
      <c r="DDC22" s="9"/>
      <c r="DDD22" s="9"/>
      <c r="DDE22" s="9"/>
      <c r="DDF22" s="9"/>
      <c r="DDG22" s="9"/>
      <c r="DDH22" s="9"/>
      <c r="DDI22" s="9"/>
      <c r="DDJ22" s="9"/>
      <c r="DDK22" s="9"/>
      <c r="DDL22" s="9"/>
      <c r="DDM22" s="9"/>
      <c r="DDN22" s="9"/>
      <c r="DDO22" s="9"/>
      <c r="DDP22" s="9"/>
      <c r="DDQ22" s="9"/>
      <c r="DDR22" s="9"/>
      <c r="DDS22" s="9"/>
      <c r="DDT22" s="9"/>
      <c r="DDU22" s="9"/>
      <c r="DDV22" s="9"/>
      <c r="DDW22" s="9"/>
      <c r="DDX22" s="9"/>
      <c r="DDY22" s="9"/>
      <c r="DDZ22" s="9"/>
      <c r="DEA22" s="9"/>
      <c r="DEB22" s="9"/>
      <c r="DEC22" s="9"/>
      <c r="DED22" s="9"/>
      <c r="DEE22" s="9"/>
      <c r="DEF22" s="9"/>
      <c r="DEG22" s="9"/>
      <c r="DEH22" s="9"/>
      <c r="DEI22" s="9"/>
      <c r="DEJ22" s="9"/>
      <c r="DEK22" s="9"/>
      <c r="DEL22" s="9"/>
      <c r="DEM22" s="9"/>
      <c r="DEN22" s="9"/>
      <c r="DEO22" s="9"/>
      <c r="DEP22" s="9"/>
      <c r="DEQ22" s="9"/>
      <c r="DER22" s="9"/>
      <c r="DES22" s="9"/>
      <c r="DET22" s="9"/>
      <c r="DEU22" s="9"/>
      <c r="DEV22" s="9"/>
      <c r="DEW22" s="9"/>
      <c r="DEX22" s="9"/>
      <c r="DEY22" s="9"/>
      <c r="DEZ22" s="9"/>
      <c r="DFA22" s="9"/>
      <c r="DFB22" s="9"/>
      <c r="DFC22" s="9"/>
      <c r="DFD22" s="9"/>
      <c r="DFE22" s="9"/>
      <c r="DFF22" s="9"/>
      <c r="DFG22" s="9"/>
      <c r="DFH22" s="9"/>
      <c r="DFI22" s="9"/>
      <c r="DFJ22" s="9"/>
      <c r="DFK22" s="9"/>
      <c r="DFL22" s="9"/>
      <c r="DFM22" s="9"/>
      <c r="DFN22" s="9"/>
      <c r="DFO22" s="9"/>
      <c r="DFP22" s="9"/>
      <c r="DFQ22" s="9"/>
      <c r="DFR22" s="9"/>
      <c r="DFS22" s="9"/>
      <c r="DFT22" s="9"/>
      <c r="DFU22" s="9"/>
      <c r="DFV22" s="9"/>
      <c r="DFW22" s="9"/>
      <c r="DFX22" s="9"/>
      <c r="DFY22" s="9"/>
      <c r="DFZ22" s="9"/>
      <c r="DGA22" s="9"/>
      <c r="DGB22" s="9"/>
      <c r="DGC22" s="9"/>
      <c r="DGD22" s="9"/>
      <c r="DGE22" s="9"/>
      <c r="DGF22" s="9"/>
      <c r="DGG22" s="9"/>
      <c r="DGH22" s="9"/>
      <c r="DGI22" s="9"/>
      <c r="DGJ22" s="9"/>
      <c r="DGK22" s="9"/>
      <c r="DGL22" s="9"/>
      <c r="DGM22" s="9"/>
      <c r="DGN22" s="9"/>
      <c r="DGO22" s="9"/>
      <c r="DGP22" s="9"/>
      <c r="DGQ22" s="9"/>
      <c r="DGR22" s="9"/>
      <c r="DGS22" s="9"/>
      <c r="DGT22" s="9"/>
      <c r="DGU22" s="9"/>
      <c r="DGV22" s="9"/>
      <c r="DGW22" s="9"/>
      <c r="DGX22" s="9"/>
      <c r="DGY22" s="9"/>
      <c r="DGZ22" s="9"/>
      <c r="DHA22" s="9"/>
      <c r="DHB22" s="9"/>
      <c r="DHC22" s="9"/>
      <c r="DHD22" s="9"/>
      <c r="DHE22" s="9"/>
      <c r="DHF22" s="9"/>
      <c r="DHG22" s="9"/>
      <c r="DHH22" s="9"/>
      <c r="DHI22" s="9"/>
      <c r="DHJ22" s="9"/>
      <c r="DHK22" s="9"/>
      <c r="DHL22" s="9"/>
      <c r="DHM22" s="9"/>
      <c r="DHN22" s="9"/>
      <c r="DHO22" s="9"/>
      <c r="DHP22" s="9"/>
      <c r="DHQ22" s="9"/>
      <c r="DHR22" s="9"/>
      <c r="DHS22" s="9"/>
      <c r="DHT22" s="9"/>
      <c r="DHU22" s="9"/>
      <c r="DHV22" s="9"/>
      <c r="DHW22" s="9"/>
      <c r="DHX22" s="9"/>
      <c r="DHY22" s="9"/>
      <c r="DHZ22" s="9"/>
      <c r="DIA22" s="9"/>
      <c r="DIB22" s="9"/>
      <c r="DIC22" s="9"/>
      <c r="DID22" s="9"/>
      <c r="DIE22" s="9"/>
      <c r="DIF22" s="9"/>
      <c r="DIG22" s="9"/>
      <c r="DIH22" s="9"/>
      <c r="DII22" s="9"/>
      <c r="DIJ22" s="9"/>
      <c r="DIK22" s="9"/>
      <c r="DIL22" s="9"/>
      <c r="DIM22" s="9"/>
      <c r="DIN22" s="9"/>
      <c r="DIO22" s="9"/>
      <c r="DIP22" s="9"/>
      <c r="DIQ22" s="9"/>
      <c r="DIR22" s="9"/>
      <c r="DIS22" s="9"/>
      <c r="DIT22" s="9"/>
      <c r="DIU22" s="9"/>
      <c r="DIV22" s="9"/>
      <c r="DIW22" s="9"/>
      <c r="DIX22" s="9"/>
      <c r="DIY22" s="9"/>
      <c r="DIZ22" s="9"/>
      <c r="DJA22" s="9"/>
      <c r="DJB22" s="9"/>
      <c r="DJC22" s="9"/>
      <c r="DJD22" s="9"/>
      <c r="DJE22" s="9"/>
      <c r="DJF22" s="9"/>
      <c r="DJG22" s="9"/>
      <c r="DJH22" s="9"/>
      <c r="DJI22" s="9"/>
      <c r="DJJ22" s="9"/>
      <c r="DJK22" s="9"/>
      <c r="DJL22" s="9"/>
      <c r="DJM22" s="9"/>
      <c r="DJN22" s="9"/>
      <c r="DJO22" s="9"/>
      <c r="DJP22" s="9"/>
      <c r="DJQ22" s="9"/>
      <c r="DJR22" s="9"/>
      <c r="DJS22" s="9"/>
      <c r="DJT22" s="9"/>
      <c r="DJU22" s="9"/>
      <c r="DJV22" s="9"/>
      <c r="DJW22" s="9"/>
      <c r="DJX22" s="9"/>
      <c r="DJY22" s="9"/>
      <c r="DJZ22" s="9"/>
      <c r="DKA22" s="9"/>
      <c r="DKB22" s="9"/>
      <c r="DKC22" s="9"/>
      <c r="DKD22" s="9"/>
      <c r="DKE22" s="9"/>
      <c r="DKF22" s="9"/>
      <c r="DKG22" s="9"/>
      <c r="DKH22" s="9"/>
      <c r="DKI22" s="9"/>
      <c r="DKJ22" s="9"/>
      <c r="DKK22" s="9"/>
      <c r="DKL22" s="9"/>
      <c r="DKM22" s="9"/>
      <c r="DKN22" s="9"/>
      <c r="DKO22" s="9"/>
      <c r="DKP22" s="9"/>
      <c r="DKQ22" s="9"/>
      <c r="DKR22" s="9"/>
      <c r="DKS22" s="9"/>
      <c r="DKT22" s="9"/>
      <c r="DKU22" s="9"/>
      <c r="DKV22" s="9"/>
      <c r="DKW22" s="9"/>
      <c r="DKX22" s="9"/>
      <c r="DKY22" s="9"/>
      <c r="DKZ22" s="9"/>
      <c r="DLA22" s="9"/>
      <c r="DLB22" s="9"/>
      <c r="DLC22" s="9"/>
      <c r="DLD22" s="9"/>
      <c r="DLE22" s="9"/>
      <c r="DLF22" s="9"/>
      <c r="DLG22" s="9"/>
      <c r="DLH22" s="9"/>
      <c r="DLI22" s="9"/>
      <c r="DLJ22" s="9"/>
      <c r="DLK22" s="9"/>
      <c r="DLL22" s="9"/>
      <c r="DLM22" s="9"/>
      <c r="DLN22" s="9"/>
      <c r="DLO22" s="9"/>
      <c r="DLP22" s="9"/>
      <c r="DLQ22" s="9"/>
      <c r="DLR22" s="9"/>
      <c r="DLS22" s="9"/>
      <c r="DLT22" s="9"/>
      <c r="DLU22" s="9"/>
      <c r="DLV22" s="9"/>
      <c r="DLW22" s="9"/>
      <c r="DLX22" s="9"/>
      <c r="DLY22" s="9"/>
      <c r="DLZ22" s="9"/>
      <c r="DMA22" s="9"/>
      <c r="DMB22" s="9"/>
      <c r="DMC22" s="9"/>
      <c r="DMD22" s="9"/>
      <c r="DME22" s="9"/>
      <c r="DMF22" s="9"/>
      <c r="DMG22" s="9"/>
      <c r="DMH22" s="9"/>
      <c r="DMI22" s="9"/>
      <c r="DMJ22" s="9"/>
      <c r="DMK22" s="9"/>
      <c r="DML22" s="9"/>
      <c r="DMM22" s="9"/>
      <c r="DMN22" s="9"/>
      <c r="DMO22" s="9"/>
      <c r="DMP22" s="9"/>
      <c r="DMQ22" s="9"/>
      <c r="DMR22" s="9"/>
      <c r="DMS22" s="9"/>
      <c r="DMT22" s="9"/>
      <c r="DMU22" s="9"/>
      <c r="DMV22" s="9"/>
      <c r="DMW22" s="9"/>
      <c r="DMX22" s="9"/>
      <c r="DMY22" s="9"/>
      <c r="DMZ22" s="9"/>
      <c r="DNA22" s="9"/>
      <c r="DNB22" s="9"/>
      <c r="DNC22" s="9"/>
      <c r="DND22" s="9"/>
      <c r="DNE22" s="9"/>
      <c r="DNF22" s="9"/>
      <c r="DNG22" s="9"/>
      <c r="DNH22" s="9"/>
      <c r="DNI22" s="9"/>
      <c r="DNJ22" s="9"/>
      <c r="DNK22" s="9"/>
      <c r="DNL22" s="9"/>
      <c r="DNM22" s="9"/>
      <c r="DNN22" s="9"/>
      <c r="DNO22" s="9"/>
      <c r="DNP22" s="9"/>
      <c r="DNQ22" s="9"/>
      <c r="DNR22" s="9"/>
      <c r="DNS22" s="9"/>
      <c r="DNT22" s="9"/>
      <c r="DNU22" s="9"/>
      <c r="DNV22" s="9"/>
      <c r="DNW22" s="9"/>
      <c r="DNX22" s="9"/>
      <c r="DNY22" s="9"/>
      <c r="DNZ22" s="9"/>
      <c r="DOA22" s="9"/>
      <c r="DOB22" s="9"/>
      <c r="DOC22" s="9"/>
      <c r="DOD22" s="9"/>
      <c r="DOE22" s="9"/>
      <c r="DOF22" s="9"/>
      <c r="DOG22" s="9"/>
      <c r="DOH22" s="9"/>
      <c r="DOI22" s="9"/>
      <c r="DOJ22" s="9"/>
      <c r="DOK22" s="9"/>
      <c r="DOL22" s="9"/>
      <c r="DOM22" s="9"/>
      <c r="DON22" s="9"/>
      <c r="DOO22" s="9"/>
      <c r="DOP22" s="9"/>
      <c r="DOQ22" s="9"/>
      <c r="DOR22" s="9"/>
      <c r="DOS22" s="9"/>
      <c r="DOT22" s="9"/>
      <c r="DOU22" s="9"/>
      <c r="DOV22" s="9"/>
      <c r="DOW22" s="9"/>
      <c r="DOX22" s="9"/>
      <c r="DOY22" s="9"/>
      <c r="DOZ22" s="9"/>
      <c r="DPA22" s="9"/>
      <c r="DPB22" s="9"/>
      <c r="DPC22" s="9"/>
      <c r="DPD22" s="9"/>
      <c r="DPE22" s="9"/>
      <c r="DPF22" s="9"/>
      <c r="DPG22" s="9"/>
      <c r="DPH22" s="9"/>
      <c r="DPI22" s="9"/>
      <c r="DPJ22" s="9"/>
      <c r="DPK22" s="9"/>
      <c r="DPL22" s="9"/>
      <c r="DPM22" s="9"/>
      <c r="DPN22" s="9"/>
      <c r="DPO22" s="9"/>
      <c r="DPP22" s="9"/>
      <c r="DPQ22" s="9"/>
      <c r="DPR22" s="9"/>
      <c r="DPS22" s="9"/>
      <c r="DPT22" s="9"/>
      <c r="DPU22" s="9"/>
      <c r="DPV22" s="9"/>
      <c r="DPW22" s="9"/>
      <c r="DPX22" s="9"/>
      <c r="DPY22" s="9"/>
      <c r="DPZ22" s="9"/>
      <c r="DQA22" s="9"/>
      <c r="DQB22" s="9"/>
      <c r="DQC22" s="9"/>
      <c r="DQD22" s="9"/>
      <c r="DQE22" s="9"/>
      <c r="DQF22" s="9"/>
      <c r="DQG22" s="9"/>
      <c r="DQH22" s="9"/>
      <c r="DQI22" s="9"/>
      <c r="DQJ22" s="9"/>
      <c r="DQK22" s="9"/>
      <c r="DQL22" s="9"/>
      <c r="DQM22" s="9"/>
      <c r="DQN22" s="9"/>
      <c r="DQO22" s="9"/>
      <c r="DQP22" s="9"/>
      <c r="DQQ22" s="9"/>
      <c r="DQR22" s="9"/>
      <c r="DQS22" s="9"/>
      <c r="DQT22" s="9"/>
      <c r="DQU22" s="9"/>
      <c r="DQV22" s="9"/>
      <c r="DQW22" s="9"/>
      <c r="DQX22" s="9"/>
      <c r="DQY22" s="9"/>
      <c r="DQZ22" s="9"/>
      <c r="DRA22" s="9"/>
      <c r="DRB22" s="9"/>
      <c r="DRC22" s="9"/>
      <c r="DRD22" s="9"/>
      <c r="DRE22" s="9"/>
      <c r="DRF22" s="9"/>
      <c r="DRG22" s="9"/>
      <c r="DRH22" s="9"/>
      <c r="DRI22" s="9"/>
      <c r="DRJ22" s="9"/>
      <c r="DRK22" s="9"/>
      <c r="DRL22" s="9"/>
      <c r="DRM22" s="9"/>
      <c r="DRN22" s="9"/>
      <c r="DRO22" s="9"/>
      <c r="DRP22" s="9"/>
      <c r="DRQ22" s="9"/>
      <c r="DRR22" s="9"/>
      <c r="DRS22" s="9"/>
      <c r="DRT22" s="9"/>
      <c r="DRU22" s="9"/>
      <c r="DRV22" s="9"/>
      <c r="DRW22" s="9"/>
      <c r="DRX22" s="9"/>
      <c r="DRY22" s="9"/>
      <c r="DRZ22" s="9"/>
      <c r="DSA22" s="9"/>
      <c r="DSB22" s="9"/>
      <c r="DSC22" s="9"/>
      <c r="DSD22" s="9"/>
      <c r="DSE22" s="9"/>
      <c r="DSF22" s="9"/>
      <c r="DSG22" s="9"/>
      <c r="DSH22" s="9"/>
      <c r="DSI22" s="9"/>
      <c r="DSJ22" s="9"/>
      <c r="DSK22" s="9"/>
      <c r="DSL22" s="9"/>
      <c r="DSM22" s="9"/>
      <c r="DSN22" s="9"/>
      <c r="DSO22" s="9"/>
      <c r="DSP22" s="9"/>
      <c r="DSQ22" s="9"/>
      <c r="DSR22" s="9"/>
      <c r="DSS22" s="9"/>
      <c r="DST22" s="9"/>
      <c r="DSU22" s="9"/>
      <c r="DSV22" s="9"/>
      <c r="DSW22" s="9"/>
      <c r="DSX22" s="9"/>
      <c r="DSY22" s="9"/>
      <c r="DSZ22" s="9"/>
      <c r="DTA22" s="9"/>
      <c r="DTB22" s="9"/>
      <c r="DTC22" s="9"/>
      <c r="DTD22" s="9"/>
      <c r="DTE22" s="9"/>
      <c r="DTF22" s="9"/>
      <c r="DTG22" s="9"/>
      <c r="DTH22" s="9"/>
      <c r="DTI22" s="9"/>
      <c r="DTJ22" s="9"/>
      <c r="DTK22" s="9"/>
      <c r="DTL22" s="9"/>
      <c r="DTM22" s="9"/>
      <c r="DTN22" s="9"/>
      <c r="DTO22" s="9"/>
      <c r="DTP22" s="9"/>
      <c r="DTQ22" s="9"/>
      <c r="DTR22" s="9"/>
      <c r="DTS22" s="9"/>
      <c r="DTT22" s="9"/>
      <c r="DTU22" s="9"/>
      <c r="DTV22" s="9"/>
      <c r="DTW22" s="9"/>
      <c r="DTX22" s="9"/>
      <c r="DTY22" s="9"/>
      <c r="DTZ22" s="9"/>
      <c r="DUA22" s="9"/>
      <c r="DUB22" s="9"/>
      <c r="DUC22" s="9"/>
      <c r="DUD22" s="9"/>
      <c r="DUE22" s="9"/>
      <c r="DUF22" s="9"/>
      <c r="DUG22" s="9"/>
      <c r="DUH22" s="9"/>
      <c r="DUI22" s="9"/>
      <c r="DUJ22" s="9"/>
      <c r="DUK22" s="9"/>
      <c r="DUL22" s="9"/>
      <c r="DUM22" s="9"/>
      <c r="DUN22" s="9"/>
      <c r="DUO22" s="9"/>
      <c r="DUP22" s="9"/>
      <c r="DUQ22" s="9"/>
      <c r="DUR22" s="9"/>
      <c r="DUS22" s="9"/>
      <c r="DUT22" s="9"/>
      <c r="DUU22" s="9"/>
      <c r="DUV22" s="9"/>
      <c r="DUW22" s="9"/>
      <c r="DUX22" s="9"/>
      <c r="DUY22" s="9"/>
      <c r="DUZ22" s="9"/>
      <c r="DVA22" s="9"/>
      <c r="DVB22" s="9"/>
      <c r="DVC22" s="9"/>
      <c r="DVD22" s="9"/>
      <c r="DVE22" s="9"/>
      <c r="DVF22" s="9"/>
      <c r="DVG22" s="9"/>
      <c r="DVH22" s="9"/>
      <c r="DVI22" s="9"/>
      <c r="DVJ22" s="9"/>
      <c r="DVK22" s="9"/>
      <c r="DVL22" s="9"/>
      <c r="DVM22" s="9"/>
      <c r="DVN22" s="9"/>
      <c r="DVO22" s="9"/>
      <c r="DVP22" s="9"/>
      <c r="DVQ22" s="9"/>
      <c r="DVR22" s="9"/>
      <c r="DVS22" s="9"/>
      <c r="DVT22" s="9"/>
      <c r="DVU22" s="9"/>
      <c r="DVV22" s="9"/>
      <c r="DVW22" s="9"/>
      <c r="DVX22" s="9"/>
      <c r="DVY22" s="9"/>
      <c r="DVZ22" s="9"/>
      <c r="DWA22" s="9"/>
      <c r="DWB22" s="9"/>
      <c r="DWC22" s="9"/>
      <c r="DWD22" s="9"/>
      <c r="DWE22" s="9"/>
      <c r="DWF22" s="9"/>
      <c r="DWG22" s="9"/>
      <c r="DWH22" s="9"/>
      <c r="DWI22" s="9"/>
      <c r="DWJ22" s="9"/>
      <c r="DWK22" s="9"/>
      <c r="DWL22" s="9"/>
      <c r="DWM22" s="9"/>
      <c r="DWN22" s="9"/>
      <c r="DWO22" s="9"/>
      <c r="DWP22" s="9"/>
      <c r="DWQ22" s="9"/>
      <c r="DWR22" s="9"/>
      <c r="DWS22" s="9"/>
      <c r="DWT22" s="9"/>
      <c r="DWU22" s="9"/>
      <c r="DWV22" s="9"/>
      <c r="DWW22" s="9"/>
      <c r="DWX22" s="9"/>
      <c r="DWY22" s="9"/>
      <c r="DWZ22" s="9"/>
      <c r="DXA22" s="9"/>
      <c r="DXB22" s="9"/>
      <c r="DXC22" s="9"/>
      <c r="DXD22" s="9"/>
      <c r="DXE22" s="9"/>
      <c r="DXF22" s="9"/>
      <c r="DXG22" s="9"/>
      <c r="DXH22" s="9"/>
      <c r="DXI22" s="9"/>
      <c r="DXJ22" s="9"/>
      <c r="DXK22" s="9"/>
      <c r="DXL22" s="9"/>
      <c r="DXM22" s="9"/>
      <c r="DXN22" s="9"/>
      <c r="DXO22" s="9"/>
      <c r="DXP22" s="9"/>
      <c r="DXQ22" s="9"/>
      <c r="DXR22" s="9"/>
      <c r="DXS22" s="9"/>
      <c r="DXT22" s="9"/>
      <c r="DXU22" s="9"/>
      <c r="DXV22" s="9"/>
      <c r="DXW22" s="9"/>
      <c r="DXX22" s="9"/>
      <c r="DXY22" s="9"/>
      <c r="DXZ22" s="9"/>
      <c r="DYA22" s="9"/>
      <c r="DYB22" s="9"/>
      <c r="DYC22" s="9"/>
      <c r="DYD22" s="9"/>
      <c r="DYE22" s="9"/>
      <c r="DYF22" s="9"/>
      <c r="DYG22" s="9"/>
      <c r="DYH22" s="9"/>
      <c r="DYI22" s="9"/>
      <c r="DYJ22" s="9"/>
      <c r="DYK22" s="9"/>
      <c r="DYL22" s="9"/>
      <c r="DYM22" s="9"/>
      <c r="DYN22" s="9"/>
      <c r="DYO22" s="9"/>
      <c r="DYP22" s="9"/>
      <c r="DYQ22" s="9"/>
      <c r="DYR22" s="9"/>
      <c r="DYS22" s="9"/>
      <c r="DYT22" s="9"/>
      <c r="DYU22" s="9"/>
      <c r="DYV22" s="9"/>
      <c r="DYW22" s="9"/>
      <c r="DYX22" s="9"/>
      <c r="DYY22" s="9"/>
      <c r="DYZ22" s="9"/>
      <c r="DZA22" s="9"/>
      <c r="DZB22" s="9"/>
      <c r="DZC22" s="9"/>
      <c r="DZD22" s="9"/>
      <c r="DZE22" s="9"/>
      <c r="DZF22" s="9"/>
      <c r="DZG22" s="9"/>
      <c r="DZH22" s="9"/>
      <c r="DZI22" s="9"/>
      <c r="DZJ22" s="9"/>
      <c r="DZK22" s="9"/>
      <c r="DZL22" s="9"/>
      <c r="DZM22" s="9"/>
      <c r="DZN22" s="9"/>
      <c r="DZO22" s="9"/>
      <c r="DZP22" s="9"/>
      <c r="DZQ22" s="9"/>
      <c r="DZR22" s="9"/>
      <c r="DZS22" s="9"/>
      <c r="DZT22" s="9"/>
      <c r="DZU22" s="9"/>
      <c r="DZV22" s="9"/>
      <c r="DZW22" s="9"/>
      <c r="DZX22" s="9"/>
      <c r="DZY22" s="9"/>
      <c r="DZZ22" s="9"/>
      <c r="EAA22" s="9"/>
      <c r="EAB22" s="9"/>
      <c r="EAC22" s="9"/>
      <c r="EAD22" s="9"/>
      <c r="EAE22" s="9"/>
      <c r="EAF22" s="9"/>
      <c r="EAG22" s="9"/>
      <c r="EAH22" s="9"/>
      <c r="EAI22" s="9"/>
      <c r="EAJ22" s="9"/>
      <c r="EAK22" s="9"/>
      <c r="EAL22" s="9"/>
      <c r="EAM22" s="9"/>
      <c r="EAN22" s="9"/>
      <c r="EAO22" s="9"/>
      <c r="EAP22" s="9"/>
      <c r="EAQ22" s="9"/>
      <c r="EAR22" s="9"/>
      <c r="EAS22" s="9"/>
      <c r="EAT22" s="9"/>
      <c r="EAU22" s="9"/>
      <c r="EAV22" s="9"/>
      <c r="EAW22" s="9"/>
      <c r="EAX22" s="9"/>
      <c r="EAY22" s="9"/>
      <c r="EAZ22" s="9"/>
      <c r="EBA22" s="9"/>
      <c r="EBB22" s="9"/>
      <c r="EBC22" s="9"/>
      <c r="EBD22" s="9"/>
      <c r="EBE22" s="9"/>
      <c r="EBF22" s="9"/>
      <c r="EBG22" s="9"/>
      <c r="EBH22" s="9"/>
      <c r="EBI22" s="9"/>
      <c r="EBJ22" s="9"/>
      <c r="EBK22" s="9"/>
      <c r="EBL22" s="9"/>
      <c r="EBM22" s="9"/>
      <c r="EBN22" s="9"/>
      <c r="EBO22" s="9"/>
      <c r="EBP22" s="9"/>
      <c r="EBQ22" s="9"/>
      <c r="EBR22" s="9"/>
      <c r="EBS22" s="9"/>
      <c r="EBT22" s="9"/>
      <c r="EBU22" s="9"/>
      <c r="EBV22" s="9"/>
      <c r="EBW22" s="9"/>
      <c r="EBX22" s="9"/>
      <c r="EBY22" s="9"/>
      <c r="EBZ22" s="9"/>
      <c r="ECA22" s="9"/>
      <c r="ECB22" s="9"/>
      <c r="ECC22" s="9"/>
      <c r="ECD22" s="9"/>
      <c r="ECE22" s="9"/>
      <c r="ECF22" s="9"/>
      <c r="ECG22" s="9"/>
      <c r="ECH22" s="9"/>
      <c r="ECI22" s="9"/>
      <c r="ECJ22" s="9"/>
      <c r="ECK22" s="9"/>
      <c r="ECL22" s="9"/>
      <c r="ECM22" s="9"/>
      <c r="ECN22" s="9"/>
      <c r="ECO22" s="9"/>
      <c r="ECP22" s="9"/>
      <c r="ECQ22" s="9"/>
      <c r="ECR22" s="9"/>
      <c r="ECS22" s="9"/>
      <c r="ECT22" s="9"/>
      <c r="ECU22" s="9"/>
      <c r="ECV22" s="9"/>
      <c r="ECW22" s="9"/>
      <c r="ECX22" s="9"/>
      <c r="ECY22" s="9"/>
      <c r="ECZ22" s="9"/>
      <c r="EDA22" s="9"/>
      <c r="EDB22" s="9"/>
      <c r="EDC22" s="9"/>
      <c r="EDD22" s="9"/>
      <c r="EDE22" s="9"/>
      <c r="EDF22" s="9"/>
      <c r="EDG22" s="9"/>
      <c r="EDH22" s="9"/>
      <c r="EDI22" s="9"/>
      <c r="EDJ22" s="9"/>
      <c r="EDK22" s="9"/>
      <c r="EDL22" s="9"/>
      <c r="EDM22" s="9"/>
      <c r="EDN22" s="9"/>
      <c r="EDO22" s="9"/>
      <c r="EDP22" s="9"/>
      <c r="EDQ22" s="9"/>
      <c r="EDR22" s="9"/>
      <c r="EDS22" s="9"/>
      <c r="EDT22" s="9"/>
      <c r="EDU22" s="9"/>
      <c r="EDV22" s="9"/>
      <c r="EDW22" s="9"/>
      <c r="EDX22" s="9"/>
      <c r="EDY22" s="9"/>
      <c r="EDZ22" s="9"/>
      <c r="EEA22" s="9"/>
      <c r="EEB22" s="9"/>
      <c r="EEC22" s="9"/>
      <c r="EED22" s="9"/>
      <c r="EEE22" s="9"/>
      <c r="EEF22" s="9"/>
      <c r="EEG22" s="9"/>
      <c r="EEH22" s="9"/>
      <c r="EEI22" s="9"/>
      <c r="EEJ22" s="9"/>
      <c r="EEK22" s="9"/>
      <c r="EEL22" s="9"/>
      <c r="EEM22" s="9"/>
      <c r="EEN22" s="9"/>
      <c r="EEO22" s="9"/>
      <c r="EEP22" s="9"/>
      <c r="EEQ22" s="9"/>
      <c r="EER22" s="9"/>
      <c r="EES22" s="9"/>
      <c r="EET22" s="9"/>
      <c r="EEU22" s="9"/>
      <c r="EEV22" s="9"/>
      <c r="EEW22" s="9"/>
      <c r="EEX22" s="9"/>
      <c r="EEY22" s="9"/>
      <c r="EEZ22" s="9"/>
      <c r="EFA22" s="9"/>
      <c r="EFB22" s="9"/>
      <c r="EFC22" s="9"/>
      <c r="EFD22" s="9"/>
      <c r="EFE22" s="9"/>
      <c r="EFF22" s="9"/>
      <c r="EFG22" s="9"/>
      <c r="EFH22" s="9"/>
      <c r="EFI22" s="9"/>
      <c r="EFJ22" s="9"/>
      <c r="EFK22" s="9"/>
      <c r="EFL22" s="9"/>
      <c r="EFM22" s="9"/>
      <c r="EFN22" s="9"/>
      <c r="EFO22" s="9"/>
      <c r="EFP22" s="9"/>
      <c r="EFQ22" s="9"/>
      <c r="EFR22" s="9"/>
      <c r="EFS22" s="9"/>
      <c r="EFT22" s="9"/>
      <c r="EFU22" s="9"/>
      <c r="EFV22" s="9"/>
      <c r="EFW22" s="9"/>
      <c r="EFX22" s="9"/>
      <c r="EFY22" s="9"/>
      <c r="EFZ22" s="9"/>
      <c r="EGA22" s="9"/>
      <c r="EGB22" s="9"/>
      <c r="EGC22" s="9"/>
      <c r="EGD22" s="9"/>
      <c r="EGE22" s="9"/>
      <c r="EGF22" s="9"/>
      <c r="EGG22" s="9"/>
      <c r="EGH22" s="9"/>
      <c r="EGI22" s="9"/>
      <c r="EGJ22" s="9"/>
      <c r="EGK22" s="9"/>
      <c r="EGL22" s="9"/>
      <c r="EGM22" s="9"/>
      <c r="EGN22" s="9"/>
      <c r="EGO22" s="9"/>
      <c r="EGP22" s="9"/>
      <c r="EGQ22" s="9"/>
      <c r="EGR22" s="9"/>
      <c r="EGS22" s="9"/>
      <c r="EGT22" s="9"/>
      <c r="EGU22" s="9"/>
      <c r="EGV22" s="9"/>
      <c r="EGW22" s="9"/>
      <c r="EGX22" s="9"/>
      <c r="EGY22" s="9"/>
      <c r="EGZ22" s="9"/>
      <c r="EHA22" s="9"/>
      <c r="EHB22" s="9"/>
      <c r="EHC22" s="9"/>
      <c r="EHD22" s="9"/>
      <c r="EHE22" s="9"/>
      <c r="EHF22" s="9"/>
      <c r="EHG22" s="9"/>
      <c r="EHH22" s="9"/>
      <c r="EHI22" s="9"/>
      <c r="EHJ22" s="9"/>
      <c r="EHK22" s="9"/>
      <c r="EHL22" s="9"/>
      <c r="EHM22" s="9"/>
      <c r="EHN22" s="9"/>
      <c r="EHO22" s="9"/>
      <c r="EHP22" s="9"/>
      <c r="EHQ22" s="9"/>
      <c r="EHR22" s="9"/>
      <c r="EHS22" s="9"/>
      <c r="EHT22" s="9"/>
      <c r="EHU22" s="9"/>
      <c r="EHV22" s="9"/>
      <c r="EHW22" s="9"/>
      <c r="EHX22" s="9"/>
      <c r="EHY22" s="9"/>
      <c r="EHZ22" s="9"/>
      <c r="EIA22" s="9"/>
      <c r="EIB22" s="9"/>
      <c r="EIC22" s="9"/>
      <c r="EID22" s="9"/>
      <c r="EIE22" s="9"/>
      <c r="EIF22" s="9"/>
      <c r="EIG22" s="9"/>
      <c r="EIH22" s="9"/>
      <c r="EII22" s="9"/>
      <c r="EIJ22" s="9"/>
      <c r="EIK22" s="9"/>
      <c r="EIL22" s="9"/>
      <c r="EIM22" s="9"/>
      <c r="EIN22" s="9"/>
      <c r="EIO22" s="9"/>
      <c r="EIP22" s="9"/>
      <c r="EIQ22" s="9"/>
      <c r="EIR22" s="9"/>
      <c r="EIS22" s="9"/>
      <c r="EIT22" s="9"/>
      <c r="EIU22" s="9"/>
      <c r="EIV22" s="9"/>
      <c r="EIW22" s="9"/>
      <c r="EIX22" s="9"/>
      <c r="EIY22" s="9"/>
      <c r="EIZ22" s="9"/>
      <c r="EJA22" s="9"/>
      <c r="EJB22" s="9"/>
      <c r="EJC22" s="9"/>
      <c r="EJD22" s="9"/>
      <c r="EJE22" s="9"/>
      <c r="EJF22" s="9"/>
      <c r="EJG22" s="9"/>
      <c r="EJH22" s="9"/>
      <c r="EJI22" s="9"/>
      <c r="EJJ22" s="9"/>
      <c r="EJK22" s="9"/>
      <c r="EJL22" s="9"/>
      <c r="EJM22" s="9"/>
      <c r="EJN22" s="9"/>
      <c r="EJO22" s="9"/>
      <c r="EJP22" s="9"/>
      <c r="EJQ22" s="9"/>
      <c r="EJR22" s="9"/>
      <c r="EJS22" s="9"/>
      <c r="EJT22" s="9"/>
      <c r="EJU22" s="9"/>
      <c r="EJV22" s="9"/>
      <c r="EJW22" s="9"/>
      <c r="EJX22" s="9"/>
      <c r="EJY22" s="9"/>
      <c r="EJZ22" s="9"/>
      <c r="EKA22" s="9"/>
      <c r="EKB22" s="9"/>
      <c r="EKC22" s="9"/>
      <c r="EKD22" s="9"/>
      <c r="EKE22" s="9"/>
      <c r="EKF22" s="9"/>
      <c r="EKG22" s="9"/>
      <c r="EKH22" s="9"/>
      <c r="EKI22" s="9"/>
      <c r="EKJ22" s="9"/>
      <c r="EKK22" s="9"/>
      <c r="EKL22" s="9"/>
      <c r="EKM22" s="9"/>
      <c r="EKN22" s="9"/>
      <c r="EKO22" s="9"/>
      <c r="EKP22" s="9"/>
      <c r="EKQ22" s="9"/>
      <c r="EKR22" s="9"/>
      <c r="EKS22" s="9"/>
      <c r="EKT22" s="9"/>
      <c r="EKU22" s="9"/>
      <c r="EKV22" s="9"/>
      <c r="EKW22" s="9"/>
      <c r="EKX22" s="9"/>
      <c r="EKY22" s="9"/>
      <c r="EKZ22" s="9"/>
      <c r="ELA22" s="9"/>
      <c r="ELB22" s="9"/>
      <c r="ELC22" s="9"/>
      <c r="ELD22" s="9"/>
      <c r="ELE22" s="9"/>
      <c r="ELF22" s="9"/>
      <c r="ELG22" s="9"/>
      <c r="ELH22" s="9"/>
      <c r="ELI22" s="9"/>
      <c r="ELJ22" s="9"/>
      <c r="ELK22" s="9"/>
      <c r="ELL22" s="9"/>
      <c r="ELM22" s="9"/>
      <c r="ELN22" s="9"/>
      <c r="ELO22" s="9"/>
      <c r="ELP22" s="9"/>
      <c r="ELQ22" s="9"/>
      <c r="ELR22" s="9"/>
      <c r="ELS22" s="9"/>
      <c r="ELT22" s="9"/>
      <c r="ELU22" s="9"/>
      <c r="ELV22" s="9"/>
      <c r="ELW22" s="9"/>
      <c r="ELX22" s="9"/>
      <c r="ELY22" s="9"/>
      <c r="ELZ22" s="9"/>
      <c r="EMA22" s="9"/>
      <c r="EMB22" s="9"/>
      <c r="EMC22" s="9"/>
      <c r="EMD22" s="9"/>
      <c r="EME22" s="9"/>
      <c r="EMF22" s="9"/>
      <c r="EMG22" s="9"/>
      <c r="EMH22" s="9"/>
      <c r="EMI22" s="9"/>
      <c r="EMJ22" s="9"/>
      <c r="EMK22" s="9"/>
      <c r="EML22" s="9"/>
      <c r="EMM22" s="9"/>
      <c r="EMN22" s="9"/>
      <c r="EMO22" s="9"/>
      <c r="EMP22" s="9"/>
      <c r="EMQ22" s="9"/>
      <c r="EMR22" s="9"/>
      <c r="EMS22" s="9"/>
      <c r="EMT22" s="9"/>
      <c r="EMU22" s="9"/>
      <c r="EMV22" s="9"/>
      <c r="EMW22" s="9"/>
      <c r="EMX22" s="9"/>
      <c r="EMY22" s="9"/>
      <c r="EMZ22" s="9"/>
      <c r="ENA22" s="9"/>
      <c r="ENB22" s="9"/>
      <c r="ENC22" s="9"/>
      <c r="END22" s="9"/>
      <c r="ENE22" s="9"/>
      <c r="ENF22" s="9"/>
      <c r="ENG22" s="9"/>
      <c r="ENH22" s="9"/>
      <c r="ENI22" s="9"/>
      <c r="ENJ22" s="9"/>
      <c r="ENK22" s="9"/>
      <c r="ENL22" s="9"/>
      <c r="ENM22" s="9"/>
      <c r="ENN22" s="9"/>
      <c r="ENO22" s="9"/>
      <c r="ENP22" s="9"/>
      <c r="ENQ22" s="9"/>
      <c r="ENR22" s="9"/>
      <c r="ENS22" s="9"/>
      <c r="ENT22" s="9"/>
      <c r="ENU22" s="9"/>
      <c r="ENV22" s="9"/>
      <c r="ENW22" s="9"/>
      <c r="ENX22" s="9"/>
      <c r="ENY22" s="9"/>
      <c r="ENZ22" s="9"/>
      <c r="EOA22" s="9"/>
      <c r="EOB22" s="9"/>
      <c r="EOC22" s="9"/>
      <c r="EOD22" s="9"/>
      <c r="EOE22" s="9"/>
      <c r="EOF22" s="9"/>
      <c r="EOG22" s="9"/>
      <c r="EOH22" s="9"/>
      <c r="EOI22" s="9"/>
      <c r="EOJ22" s="9"/>
      <c r="EOK22" s="9"/>
      <c r="EOL22" s="9"/>
      <c r="EOM22" s="9"/>
      <c r="EON22" s="9"/>
      <c r="EOO22" s="9"/>
      <c r="EOP22" s="9"/>
      <c r="EOQ22" s="9"/>
      <c r="EOR22" s="9"/>
      <c r="EOS22" s="9"/>
      <c r="EOT22" s="9"/>
      <c r="EOU22" s="9"/>
      <c r="EOV22" s="9"/>
      <c r="EOW22" s="9"/>
      <c r="EOX22" s="9"/>
      <c r="EOY22" s="9"/>
      <c r="EOZ22" s="9"/>
      <c r="EPA22" s="9"/>
      <c r="EPB22" s="9"/>
      <c r="EPC22" s="9"/>
      <c r="EPD22" s="9"/>
      <c r="EPE22" s="9"/>
      <c r="EPF22" s="9"/>
      <c r="EPG22" s="9"/>
      <c r="EPH22" s="9"/>
      <c r="EPI22" s="9"/>
      <c r="EPJ22" s="9"/>
      <c r="EPK22" s="9"/>
      <c r="EPL22" s="9"/>
      <c r="EPM22" s="9"/>
      <c r="EPN22" s="9"/>
      <c r="EPO22" s="9"/>
      <c r="EPP22" s="9"/>
      <c r="EPQ22" s="9"/>
      <c r="EPR22" s="9"/>
      <c r="EPS22" s="9"/>
      <c r="EPT22" s="9"/>
      <c r="EPU22" s="9"/>
      <c r="EPV22" s="9"/>
      <c r="EPW22" s="9"/>
      <c r="EPX22" s="9"/>
      <c r="EPY22" s="9"/>
      <c r="EPZ22" s="9"/>
      <c r="EQA22" s="9"/>
      <c r="EQB22" s="9"/>
      <c r="EQC22" s="9"/>
      <c r="EQD22" s="9"/>
      <c r="EQE22" s="9"/>
      <c r="EQF22" s="9"/>
      <c r="EQG22" s="9"/>
      <c r="EQH22" s="9"/>
      <c r="EQI22" s="9"/>
      <c r="EQJ22" s="9"/>
      <c r="EQK22" s="9"/>
      <c r="EQL22" s="9"/>
      <c r="EQM22" s="9"/>
      <c r="EQN22" s="9"/>
      <c r="EQO22" s="9"/>
      <c r="EQP22" s="9"/>
      <c r="EQQ22" s="9"/>
      <c r="EQR22" s="9"/>
      <c r="EQS22" s="9"/>
      <c r="EQT22" s="9"/>
      <c r="EQU22" s="9"/>
      <c r="EQV22" s="9"/>
      <c r="EQW22" s="9"/>
      <c r="EQX22" s="9"/>
      <c r="EQY22" s="9"/>
      <c r="EQZ22" s="9"/>
      <c r="ERA22" s="9"/>
      <c r="ERB22" s="9"/>
      <c r="ERC22" s="9"/>
      <c r="ERD22" s="9"/>
      <c r="ERE22" s="9"/>
      <c r="ERF22" s="9"/>
      <c r="ERG22" s="9"/>
      <c r="ERH22" s="9"/>
      <c r="ERI22" s="9"/>
      <c r="ERJ22" s="9"/>
      <c r="ERK22" s="9"/>
      <c r="ERL22" s="9"/>
      <c r="ERM22" s="9"/>
      <c r="ERN22" s="9"/>
      <c r="ERO22" s="9"/>
      <c r="ERP22" s="9"/>
      <c r="ERQ22" s="9"/>
      <c r="ERR22" s="9"/>
      <c r="ERS22" s="9"/>
      <c r="ERT22" s="9"/>
      <c r="ERU22" s="9"/>
      <c r="ERV22" s="9"/>
      <c r="ERW22" s="9"/>
      <c r="ERX22" s="9"/>
      <c r="ERY22" s="9"/>
      <c r="ERZ22" s="9"/>
      <c r="ESA22" s="9"/>
      <c r="ESB22" s="9"/>
      <c r="ESC22" s="9"/>
      <c r="ESD22" s="9"/>
      <c r="ESE22" s="9"/>
      <c r="ESF22" s="9"/>
      <c r="ESG22" s="9"/>
      <c r="ESH22" s="9"/>
      <c r="ESI22" s="9"/>
      <c r="ESJ22" s="9"/>
      <c r="ESK22" s="9"/>
      <c r="ESL22" s="9"/>
      <c r="ESM22" s="9"/>
      <c r="ESN22" s="9"/>
      <c r="ESO22" s="9"/>
      <c r="ESP22" s="9"/>
      <c r="ESQ22" s="9"/>
      <c r="ESR22" s="9"/>
      <c r="ESS22" s="9"/>
      <c r="EST22" s="9"/>
      <c r="ESU22" s="9"/>
      <c r="ESV22" s="9"/>
      <c r="ESW22" s="9"/>
      <c r="ESX22" s="9"/>
      <c r="ESY22" s="9"/>
      <c r="ESZ22" s="9"/>
      <c r="ETA22" s="9"/>
      <c r="ETB22" s="9"/>
      <c r="ETC22" s="9"/>
      <c r="ETD22" s="9"/>
      <c r="ETE22" s="9"/>
      <c r="ETF22" s="9"/>
      <c r="ETG22" s="9"/>
      <c r="ETH22" s="9"/>
      <c r="ETI22" s="9"/>
      <c r="ETJ22" s="9"/>
      <c r="ETK22" s="9"/>
      <c r="ETL22" s="9"/>
      <c r="ETM22" s="9"/>
      <c r="ETN22" s="9"/>
      <c r="ETO22" s="9"/>
      <c r="ETP22" s="9"/>
      <c r="ETQ22" s="9"/>
      <c r="ETR22" s="9"/>
      <c r="ETS22" s="9"/>
      <c r="ETT22" s="9"/>
      <c r="ETU22" s="9"/>
      <c r="ETV22" s="9"/>
      <c r="ETW22" s="9"/>
      <c r="ETX22" s="9"/>
      <c r="ETY22" s="9"/>
      <c r="ETZ22" s="9"/>
      <c r="EUA22" s="9"/>
      <c r="EUB22" s="9"/>
      <c r="EUC22" s="9"/>
      <c r="EUD22" s="9"/>
      <c r="EUE22" s="9"/>
      <c r="EUF22" s="9"/>
      <c r="EUG22" s="9"/>
      <c r="EUH22" s="9"/>
      <c r="EUI22" s="9"/>
      <c r="EUJ22" s="9"/>
      <c r="EUK22" s="9"/>
      <c r="EUL22" s="9"/>
      <c r="EUM22" s="9"/>
      <c r="EUN22" s="9"/>
      <c r="EUO22" s="9"/>
      <c r="EUP22" s="9"/>
      <c r="EUQ22" s="9"/>
      <c r="EUR22" s="9"/>
      <c r="EUS22" s="9"/>
      <c r="EUT22" s="9"/>
      <c r="EUU22" s="9"/>
      <c r="EUV22" s="9"/>
      <c r="EUW22" s="9"/>
      <c r="EUX22" s="9"/>
      <c r="EUY22" s="9"/>
      <c r="EUZ22" s="9"/>
      <c r="EVA22" s="9"/>
      <c r="EVB22" s="9"/>
      <c r="EVC22" s="9"/>
      <c r="EVD22" s="9"/>
      <c r="EVE22" s="9"/>
      <c r="EVF22" s="9"/>
      <c r="EVG22" s="9"/>
      <c r="EVH22" s="9"/>
      <c r="EVI22" s="9"/>
      <c r="EVJ22" s="9"/>
      <c r="EVK22" s="9"/>
      <c r="EVL22" s="9"/>
      <c r="EVM22" s="9"/>
      <c r="EVN22" s="9"/>
      <c r="EVO22" s="9"/>
      <c r="EVP22" s="9"/>
      <c r="EVQ22" s="9"/>
      <c r="EVR22" s="9"/>
      <c r="EVS22" s="9"/>
      <c r="EVT22" s="9"/>
      <c r="EVU22" s="9"/>
      <c r="EVV22" s="9"/>
      <c r="EVW22" s="9"/>
      <c r="EVX22" s="9"/>
      <c r="EVY22" s="9"/>
      <c r="EVZ22" s="9"/>
      <c r="EWA22" s="9"/>
      <c r="EWB22" s="9"/>
      <c r="EWC22" s="9"/>
      <c r="EWD22" s="9"/>
      <c r="EWE22" s="9"/>
      <c r="EWF22" s="9"/>
      <c r="EWG22" s="9"/>
      <c r="EWH22" s="9"/>
      <c r="EWI22" s="9"/>
      <c r="EWJ22" s="9"/>
      <c r="EWK22" s="9"/>
      <c r="EWL22" s="9"/>
      <c r="EWM22" s="9"/>
      <c r="EWN22" s="9"/>
      <c r="EWO22" s="9"/>
      <c r="EWP22" s="9"/>
      <c r="EWQ22" s="9"/>
      <c r="EWR22" s="9"/>
      <c r="EWS22" s="9"/>
      <c r="EWT22" s="9"/>
      <c r="EWU22" s="9"/>
      <c r="EWV22" s="9"/>
      <c r="EWW22" s="9"/>
      <c r="EWX22" s="9"/>
      <c r="EWY22" s="9"/>
      <c r="EWZ22" s="9"/>
      <c r="EXA22" s="9"/>
      <c r="EXB22" s="9"/>
      <c r="EXC22" s="9"/>
      <c r="EXD22" s="9"/>
      <c r="EXE22" s="9"/>
      <c r="EXF22" s="9"/>
      <c r="EXG22" s="9"/>
      <c r="EXH22" s="9"/>
      <c r="EXI22" s="9"/>
      <c r="EXJ22" s="9"/>
      <c r="EXK22" s="9"/>
      <c r="EXL22" s="9"/>
      <c r="EXM22" s="9"/>
      <c r="EXN22" s="9"/>
      <c r="EXO22" s="9"/>
      <c r="EXP22" s="9"/>
      <c r="EXQ22" s="9"/>
      <c r="EXR22" s="9"/>
      <c r="EXS22" s="9"/>
      <c r="EXT22" s="9"/>
      <c r="EXU22" s="9"/>
      <c r="EXV22" s="9"/>
      <c r="EXW22" s="9"/>
      <c r="EXX22" s="9"/>
      <c r="EXY22" s="9"/>
      <c r="EXZ22" s="9"/>
      <c r="EYA22" s="9"/>
      <c r="EYB22" s="9"/>
      <c r="EYC22" s="9"/>
      <c r="EYD22" s="9"/>
      <c r="EYE22" s="9"/>
      <c r="EYF22" s="9"/>
      <c r="EYG22" s="9"/>
      <c r="EYH22" s="9"/>
      <c r="EYI22" s="9"/>
      <c r="EYJ22" s="9"/>
      <c r="EYK22" s="9"/>
      <c r="EYL22" s="9"/>
      <c r="EYM22" s="9"/>
      <c r="EYN22" s="9"/>
      <c r="EYO22" s="9"/>
      <c r="EYP22" s="9"/>
      <c r="EYQ22" s="9"/>
      <c r="EYR22" s="9"/>
      <c r="EYS22" s="9"/>
      <c r="EYT22" s="9"/>
      <c r="EYU22" s="9"/>
      <c r="EYV22" s="9"/>
      <c r="EYW22" s="9"/>
      <c r="EYX22" s="9"/>
      <c r="EYY22" s="9"/>
      <c r="EYZ22" s="9"/>
      <c r="EZA22" s="9"/>
      <c r="EZB22" s="9"/>
      <c r="EZC22" s="9"/>
      <c r="EZD22" s="9"/>
      <c r="EZE22" s="9"/>
      <c r="EZF22" s="9"/>
      <c r="EZG22" s="9"/>
      <c r="EZH22" s="9"/>
      <c r="EZI22" s="9"/>
      <c r="EZJ22" s="9"/>
      <c r="EZK22" s="9"/>
      <c r="EZL22" s="9"/>
      <c r="EZM22" s="9"/>
      <c r="EZN22" s="9"/>
      <c r="EZO22" s="9"/>
      <c r="EZP22" s="9"/>
      <c r="EZQ22" s="9"/>
      <c r="EZR22" s="9"/>
      <c r="EZS22" s="9"/>
      <c r="EZT22" s="9"/>
      <c r="EZU22" s="9"/>
      <c r="EZV22" s="9"/>
      <c r="EZW22" s="9"/>
      <c r="EZX22" s="9"/>
      <c r="EZY22" s="9"/>
      <c r="EZZ22" s="9"/>
      <c r="FAA22" s="9"/>
      <c r="FAB22" s="9"/>
      <c r="FAC22" s="9"/>
      <c r="FAD22" s="9"/>
      <c r="FAE22" s="9"/>
      <c r="FAF22" s="9"/>
      <c r="FAG22" s="9"/>
      <c r="FAH22" s="9"/>
      <c r="FAI22" s="9"/>
      <c r="FAJ22" s="9"/>
      <c r="FAK22" s="9"/>
      <c r="FAL22" s="9"/>
      <c r="FAM22" s="9"/>
      <c r="FAN22" s="9"/>
      <c r="FAO22" s="9"/>
      <c r="FAP22" s="9"/>
      <c r="FAQ22" s="9"/>
      <c r="FAR22" s="9"/>
      <c r="FAS22" s="9"/>
      <c r="FAT22" s="9"/>
      <c r="FAU22" s="9"/>
      <c r="FAV22" s="9"/>
      <c r="FAW22" s="9"/>
      <c r="FAX22" s="9"/>
      <c r="FAY22" s="9"/>
      <c r="FAZ22" s="9"/>
      <c r="FBA22" s="9"/>
      <c r="FBB22" s="9"/>
      <c r="FBC22" s="9"/>
      <c r="FBD22" s="9"/>
      <c r="FBE22" s="9"/>
      <c r="FBF22" s="9"/>
      <c r="FBG22" s="9"/>
      <c r="FBH22" s="9"/>
      <c r="FBI22" s="9"/>
      <c r="FBJ22" s="9"/>
      <c r="FBK22" s="9"/>
      <c r="FBL22" s="9"/>
      <c r="FBM22" s="9"/>
      <c r="FBN22" s="9"/>
      <c r="FBO22" s="9"/>
      <c r="FBP22" s="9"/>
      <c r="FBQ22" s="9"/>
      <c r="FBR22" s="9"/>
      <c r="FBS22" s="9"/>
      <c r="FBT22" s="9"/>
      <c r="FBU22" s="9"/>
      <c r="FBV22" s="9"/>
      <c r="FBW22" s="9"/>
      <c r="FBX22" s="9"/>
      <c r="FBY22" s="9"/>
      <c r="FBZ22" s="9"/>
      <c r="FCA22" s="9"/>
      <c r="FCB22" s="9"/>
      <c r="FCC22" s="9"/>
      <c r="FCD22" s="9"/>
      <c r="FCE22" s="9"/>
      <c r="FCF22" s="9"/>
      <c r="FCG22" s="9"/>
      <c r="FCH22" s="9"/>
      <c r="FCI22" s="9"/>
      <c r="FCJ22" s="9"/>
      <c r="FCK22" s="9"/>
      <c r="FCL22" s="9"/>
      <c r="FCM22" s="9"/>
      <c r="FCN22" s="9"/>
      <c r="FCO22" s="9"/>
      <c r="FCP22" s="9"/>
      <c r="FCQ22" s="9"/>
      <c r="FCR22" s="9"/>
      <c r="FCS22" s="9"/>
      <c r="FCT22" s="9"/>
      <c r="FCU22" s="9"/>
      <c r="FCV22" s="9"/>
      <c r="FCW22" s="9"/>
      <c r="FCX22" s="9"/>
      <c r="FCY22" s="9"/>
      <c r="FCZ22" s="9"/>
      <c r="FDA22" s="9"/>
      <c r="FDB22" s="9"/>
      <c r="FDC22" s="9"/>
      <c r="FDD22" s="9"/>
      <c r="FDE22" s="9"/>
      <c r="FDF22" s="9"/>
      <c r="FDG22" s="9"/>
      <c r="FDH22" s="9"/>
      <c r="FDI22" s="9"/>
      <c r="FDJ22" s="9"/>
      <c r="FDK22" s="9"/>
      <c r="FDL22" s="9"/>
      <c r="FDM22" s="9"/>
      <c r="FDN22" s="9"/>
      <c r="FDO22" s="9"/>
      <c r="FDP22" s="9"/>
      <c r="FDQ22" s="9"/>
      <c r="FDR22" s="9"/>
      <c r="FDS22" s="9"/>
      <c r="FDT22" s="9"/>
      <c r="FDU22" s="9"/>
      <c r="FDV22" s="9"/>
      <c r="FDW22" s="9"/>
      <c r="FDX22" s="9"/>
      <c r="FDY22" s="9"/>
      <c r="FDZ22" s="9"/>
      <c r="FEA22" s="9"/>
      <c r="FEB22" s="9"/>
      <c r="FEC22" s="9"/>
      <c r="FED22" s="9"/>
      <c r="FEE22" s="9"/>
      <c r="FEF22" s="9"/>
      <c r="FEG22" s="9"/>
      <c r="FEH22" s="9"/>
      <c r="FEI22" s="9"/>
      <c r="FEJ22" s="9"/>
      <c r="FEK22" s="9"/>
      <c r="FEL22" s="9"/>
      <c r="FEM22" s="9"/>
      <c r="FEN22" s="9"/>
      <c r="FEO22" s="9"/>
      <c r="FEP22" s="9"/>
      <c r="FEQ22" s="9"/>
      <c r="FER22" s="9"/>
      <c r="FES22" s="9"/>
      <c r="FET22" s="9"/>
      <c r="FEU22" s="9"/>
      <c r="FEV22" s="9"/>
      <c r="FEW22" s="9"/>
      <c r="FEX22" s="9"/>
      <c r="FEY22" s="9"/>
      <c r="FEZ22" s="9"/>
      <c r="FFA22" s="9"/>
      <c r="FFB22" s="9"/>
      <c r="FFC22" s="9"/>
      <c r="FFD22" s="9"/>
      <c r="FFE22" s="9"/>
      <c r="FFF22" s="9"/>
      <c r="FFG22" s="9"/>
      <c r="FFH22" s="9"/>
      <c r="FFI22" s="9"/>
      <c r="FFJ22" s="9"/>
      <c r="FFK22" s="9"/>
      <c r="FFL22" s="9"/>
      <c r="FFM22" s="9"/>
      <c r="FFN22" s="9"/>
      <c r="FFO22" s="9"/>
      <c r="FFP22" s="9"/>
      <c r="FFQ22" s="9"/>
      <c r="FFR22" s="9"/>
      <c r="FFS22" s="9"/>
      <c r="FFT22" s="9"/>
      <c r="FFU22" s="9"/>
      <c r="FFV22" s="9"/>
      <c r="FFW22" s="9"/>
      <c r="FFX22" s="9"/>
      <c r="FFY22" s="9"/>
      <c r="FFZ22" s="9"/>
      <c r="FGA22" s="9"/>
      <c r="FGB22" s="9"/>
      <c r="FGC22" s="9"/>
      <c r="FGD22" s="9"/>
      <c r="FGE22" s="9"/>
      <c r="FGF22" s="9"/>
      <c r="FGG22" s="9"/>
      <c r="FGH22" s="9"/>
      <c r="FGI22" s="9"/>
      <c r="FGJ22" s="9"/>
      <c r="FGK22" s="9"/>
      <c r="FGL22" s="9"/>
      <c r="FGM22" s="9"/>
      <c r="FGN22" s="9"/>
      <c r="FGO22" s="9"/>
      <c r="FGP22" s="9"/>
      <c r="FGQ22" s="9"/>
      <c r="FGR22" s="9"/>
      <c r="FGS22" s="9"/>
      <c r="FGT22" s="9"/>
      <c r="FGU22" s="9"/>
      <c r="FGV22" s="9"/>
      <c r="FGW22" s="9"/>
      <c r="FGX22" s="9"/>
      <c r="FGY22" s="9"/>
      <c r="FGZ22" s="9"/>
      <c r="FHA22" s="9"/>
      <c r="FHB22" s="9"/>
      <c r="FHC22" s="9"/>
      <c r="FHD22" s="9"/>
      <c r="FHE22" s="9"/>
      <c r="FHF22" s="9"/>
      <c r="FHG22" s="9"/>
      <c r="FHH22" s="9"/>
      <c r="FHI22" s="9"/>
      <c r="FHJ22" s="9"/>
      <c r="FHK22" s="9"/>
      <c r="FHL22" s="9"/>
      <c r="FHM22" s="9"/>
      <c r="FHN22" s="9"/>
      <c r="FHO22" s="9"/>
      <c r="FHP22" s="9"/>
      <c r="FHQ22" s="9"/>
      <c r="FHR22" s="9"/>
      <c r="FHS22" s="9"/>
      <c r="FHT22" s="9"/>
      <c r="FHU22" s="9"/>
      <c r="FHV22" s="9"/>
      <c r="FHW22" s="9"/>
      <c r="FHX22" s="9"/>
      <c r="FHY22" s="9"/>
      <c r="FHZ22" s="9"/>
      <c r="FIA22" s="9"/>
      <c r="FIB22" s="9"/>
      <c r="FIC22" s="9"/>
      <c r="FID22" s="9"/>
      <c r="FIE22" s="9"/>
      <c r="FIF22" s="9"/>
      <c r="FIG22" s="9"/>
      <c r="FIH22" s="9"/>
      <c r="FII22" s="9"/>
      <c r="FIJ22" s="9"/>
      <c r="FIK22" s="9"/>
      <c r="FIL22" s="9"/>
      <c r="FIM22" s="9"/>
      <c r="FIN22" s="9"/>
      <c r="FIO22" s="9"/>
      <c r="FIP22" s="9"/>
      <c r="FIQ22" s="9"/>
      <c r="FIR22" s="9"/>
      <c r="FIS22" s="9"/>
      <c r="FIT22" s="9"/>
      <c r="FIU22" s="9"/>
      <c r="FIV22" s="9"/>
      <c r="FIW22" s="9"/>
      <c r="FIX22" s="9"/>
      <c r="FIY22" s="9"/>
      <c r="FIZ22" s="9"/>
      <c r="FJA22" s="9"/>
      <c r="FJB22" s="9"/>
      <c r="FJC22" s="9"/>
      <c r="FJD22" s="9"/>
      <c r="FJE22" s="9"/>
      <c r="FJF22" s="9"/>
      <c r="FJG22" s="9"/>
      <c r="FJH22" s="9"/>
      <c r="FJI22" s="9"/>
      <c r="FJJ22" s="9"/>
      <c r="FJK22" s="9"/>
      <c r="FJL22" s="9"/>
      <c r="FJM22" s="9"/>
      <c r="FJN22" s="9"/>
      <c r="FJO22" s="9"/>
      <c r="FJP22" s="9"/>
      <c r="FJQ22" s="9"/>
      <c r="FJR22" s="9"/>
      <c r="FJS22" s="9"/>
      <c r="FJT22" s="9"/>
      <c r="FJU22" s="9"/>
      <c r="FJV22" s="9"/>
      <c r="FJW22" s="9"/>
      <c r="FJX22" s="9"/>
      <c r="FJY22" s="9"/>
      <c r="FJZ22" s="9"/>
      <c r="FKA22" s="9"/>
      <c r="FKB22" s="9"/>
      <c r="FKC22" s="9"/>
      <c r="FKD22" s="9"/>
      <c r="FKE22" s="9"/>
      <c r="FKF22" s="9"/>
      <c r="FKG22" s="9"/>
      <c r="FKH22" s="9"/>
      <c r="FKI22" s="9"/>
      <c r="FKJ22" s="9"/>
      <c r="FKK22" s="9"/>
      <c r="FKL22" s="9"/>
      <c r="FKM22" s="9"/>
      <c r="FKN22" s="9"/>
      <c r="FKO22" s="9"/>
      <c r="FKP22" s="9"/>
      <c r="FKQ22" s="9"/>
      <c r="FKR22" s="9"/>
      <c r="FKS22" s="9"/>
      <c r="FKT22" s="9"/>
      <c r="FKU22" s="9"/>
      <c r="FKV22" s="9"/>
      <c r="FKW22" s="9"/>
      <c r="FKX22" s="9"/>
      <c r="FKY22" s="9"/>
      <c r="FKZ22" s="9"/>
      <c r="FLA22" s="9"/>
      <c r="FLB22" s="9"/>
      <c r="FLC22" s="9"/>
      <c r="FLD22" s="9"/>
      <c r="FLE22" s="9"/>
      <c r="FLF22" s="9"/>
      <c r="FLG22" s="9"/>
      <c r="FLH22" s="9"/>
      <c r="FLI22" s="9"/>
      <c r="FLJ22" s="9"/>
      <c r="FLK22" s="9"/>
      <c r="FLL22" s="9"/>
      <c r="FLM22" s="9"/>
      <c r="FLN22" s="9"/>
      <c r="FLO22" s="9"/>
      <c r="FLP22" s="9"/>
      <c r="FLQ22" s="9"/>
      <c r="FLR22" s="9"/>
      <c r="FLS22" s="9"/>
      <c r="FLT22" s="9"/>
      <c r="FLU22" s="9"/>
      <c r="FLV22" s="9"/>
      <c r="FLW22" s="9"/>
      <c r="FLX22" s="9"/>
      <c r="FLY22" s="9"/>
      <c r="FLZ22" s="9"/>
      <c r="FMA22" s="9"/>
      <c r="FMB22" s="9"/>
      <c r="FMC22" s="9"/>
      <c r="FMD22" s="9"/>
      <c r="FME22" s="9"/>
      <c r="FMF22" s="9"/>
      <c r="FMG22" s="9"/>
      <c r="FMH22" s="9"/>
      <c r="FMI22" s="9"/>
      <c r="FMJ22" s="9"/>
      <c r="FMK22" s="9"/>
      <c r="FML22" s="9"/>
      <c r="FMM22" s="9"/>
      <c r="FMN22" s="9"/>
      <c r="FMO22" s="9"/>
      <c r="FMP22" s="9"/>
      <c r="FMQ22" s="9"/>
      <c r="FMR22" s="9"/>
      <c r="FMS22" s="9"/>
      <c r="FMT22" s="9"/>
      <c r="FMU22" s="9"/>
      <c r="FMV22" s="9"/>
      <c r="FMW22" s="9"/>
      <c r="FMX22" s="9"/>
      <c r="FMY22" s="9"/>
      <c r="FMZ22" s="9"/>
      <c r="FNA22" s="9"/>
      <c r="FNB22" s="9"/>
      <c r="FNC22" s="9"/>
      <c r="FND22" s="9"/>
      <c r="FNE22" s="9"/>
      <c r="FNF22" s="9"/>
      <c r="FNG22" s="9"/>
      <c r="FNH22" s="9"/>
      <c r="FNI22" s="9"/>
      <c r="FNJ22" s="9"/>
      <c r="FNK22" s="9"/>
      <c r="FNL22" s="9"/>
      <c r="FNM22" s="9"/>
      <c r="FNN22" s="9"/>
      <c r="FNO22" s="9"/>
      <c r="FNP22" s="9"/>
      <c r="FNQ22" s="9"/>
      <c r="FNR22" s="9"/>
      <c r="FNS22" s="9"/>
      <c r="FNT22" s="9"/>
      <c r="FNU22" s="9"/>
      <c r="FNV22" s="9"/>
      <c r="FNW22" s="9"/>
      <c r="FNX22" s="9"/>
      <c r="FNY22" s="9"/>
      <c r="FNZ22" s="9"/>
      <c r="FOA22" s="9"/>
      <c r="FOB22" s="9"/>
      <c r="FOC22" s="9"/>
      <c r="FOD22" s="9"/>
      <c r="FOE22" s="9"/>
      <c r="FOF22" s="9"/>
      <c r="FOG22" s="9"/>
      <c r="FOH22" s="9"/>
      <c r="FOI22" s="9"/>
      <c r="FOJ22" s="9"/>
      <c r="FOK22" s="9"/>
      <c r="FOL22" s="9"/>
      <c r="FOM22" s="9"/>
      <c r="FON22" s="9"/>
      <c r="FOO22" s="9"/>
      <c r="FOP22" s="9"/>
      <c r="FOQ22" s="9"/>
      <c r="FOR22" s="9"/>
      <c r="FOS22" s="9"/>
      <c r="FOT22" s="9"/>
      <c r="FOU22" s="9"/>
      <c r="FOV22" s="9"/>
      <c r="FOW22" s="9"/>
      <c r="FOX22" s="9"/>
      <c r="FOY22" s="9"/>
      <c r="FOZ22" s="9"/>
      <c r="FPA22" s="9"/>
      <c r="FPB22" s="9"/>
      <c r="FPC22" s="9"/>
      <c r="FPD22" s="9"/>
      <c r="FPE22" s="9"/>
      <c r="FPF22" s="9"/>
      <c r="FPG22" s="9"/>
      <c r="FPH22" s="9"/>
      <c r="FPI22" s="9"/>
      <c r="FPJ22" s="9"/>
      <c r="FPK22" s="9"/>
      <c r="FPL22" s="9"/>
      <c r="FPM22" s="9"/>
      <c r="FPN22" s="9"/>
      <c r="FPO22" s="9"/>
      <c r="FPP22" s="9"/>
      <c r="FPQ22" s="9"/>
      <c r="FPR22" s="9"/>
      <c r="FPS22" s="9"/>
      <c r="FPT22" s="9"/>
      <c r="FPU22" s="9"/>
      <c r="FPV22" s="9"/>
      <c r="FPW22" s="9"/>
      <c r="FPX22" s="9"/>
      <c r="FPY22" s="9"/>
      <c r="FPZ22" s="9"/>
      <c r="FQA22" s="9"/>
      <c r="FQB22" s="9"/>
      <c r="FQC22" s="9"/>
      <c r="FQD22" s="9"/>
      <c r="FQE22" s="9"/>
      <c r="FQF22" s="9"/>
      <c r="FQG22" s="9"/>
      <c r="FQH22" s="9"/>
      <c r="FQI22" s="9"/>
      <c r="FQJ22" s="9"/>
      <c r="FQK22" s="9"/>
      <c r="FQL22" s="9"/>
      <c r="FQM22" s="9"/>
      <c r="FQN22" s="9"/>
      <c r="FQO22" s="9"/>
      <c r="FQP22" s="9"/>
      <c r="FQQ22" s="9"/>
      <c r="FQR22" s="9"/>
      <c r="FQS22" s="9"/>
      <c r="FQT22" s="9"/>
      <c r="FQU22" s="9"/>
      <c r="FQV22" s="9"/>
      <c r="FQW22" s="9"/>
      <c r="FQX22" s="9"/>
      <c r="FQY22" s="9"/>
      <c r="FQZ22" s="9"/>
      <c r="FRA22" s="9"/>
      <c r="FRB22" s="9"/>
      <c r="FRC22" s="9"/>
      <c r="FRD22" s="9"/>
      <c r="FRE22" s="9"/>
      <c r="FRF22" s="9"/>
      <c r="FRG22" s="9"/>
      <c r="FRH22" s="9"/>
      <c r="FRI22" s="9"/>
      <c r="FRJ22" s="9"/>
      <c r="FRK22" s="9"/>
      <c r="FRL22" s="9"/>
      <c r="FRM22" s="9"/>
      <c r="FRN22" s="9"/>
      <c r="FRO22" s="9"/>
      <c r="FRP22" s="9"/>
      <c r="FRQ22" s="9"/>
      <c r="FRR22" s="9"/>
      <c r="FRS22" s="9"/>
      <c r="FRT22" s="9"/>
      <c r="FRU22" s="9"/>
      <c r="FRV22" s="9"/>
      <c r="FRW22" s="9"/>
      <c r="FRX22" s="9"/>
      <c r="FRY22" s="9"/>
      <c r="FRZ22" s="9"/>
      <c r="FSA22" s="9"/>
      <c r="FSB22" s="9"/>
      <c r="FSC22" s="9"/>
      <c r="FSD22" s="9"/>
      <c r="FSE22" s="9"/>
      <c r="FSF22" s="9"/>
      <c r="FSG22" s="9"/>
      <c r="FSH22" s="9"/>
      <c r="FSI22" s="9"/>
      <c r="FSJ22" s="9"/>
      <c r="FSK22" s="9"/>
      <c r="FSL22" s="9"/>
      <c r="FSM22" s="9"/>
      <c r="FSN22" s="9"/>
      <c r="FSO22" s="9"/>
      <c r="FSP22" s="9"/>
      <c r="FSQ22" s="9"/>
      <c r="FSR22" s="9"/>
      <c r="FSS22" s="9"/>
      <c r="FST22" s="9"/>
      <c r="FSU22" s="9"/>
      <c r="FSV22" s="9"/>
      <c r="FSW22" s="9"/>
      <c r="FSX22" s="9"/>
      <c r="FSY22" s="9"/>
      <c r="FSZ22" s="9"/>
      <c r="FTA22" s="9"/>
      <c r="FTB22" s="9"/>
      <c r="FTC22" s="9"/>
      <c r="FTD22" s="9"/>
      <c r="FTE22" s="9"/>
      <c r="FTF22" s="9"/>
      <c r="FTG22" s="9"/>
      <c r="FTH22" s="9"/>
      <c r="FTI22" s="9"/>
      <c r="FTJ22" s="9"/>
      <c r="FTK22" s="9"/>
      <c r="FTL22" s="9"/>
      <c r="FTM22" s="9"/>
      <c r="FTN22" s="9"/>
      <c r="FTO22" s="9"/>
      <c r="FTP22" s="9"/>
      <c r="FTQ22" s="9"/>
      <c r="FTR22" s="9"/>
      <c r="FTS22" s="9"/>
      <c r="FTT22" s="9"/>
      <c r="FTU22" s="9"/>
      <c r="FTV22" s="9"/>
      <c r="FTW22" s="9"/>
      <c r="FTX22" s="9"/>
      <c r="FTY22" s="9"/>
      <c r="FTZ22" s="9"/>
      <c r="FUA22" s="9"/>
      <c r="FUB22" s="9"/>
      <c r="FUC22" s="9"/>
      <c r="FUD22" s="9"/>
      <c r="FUE22" s="9"/>
      <c r="FUF22" s="9"/>
      <c r="FUG22" s="9"/>
      <c r="FUH22" s="9"/>
      <c r="FUI22" s="9"/>
      <c r="FUJ22" s="9"/>
      <c r="FUK22" s="9"/>
      <c r="FUL22" s="9"/>
      <c r="FUM22" s="9"/>
      <c r="FUN22" s="9"/>
      <c r="FUO22" s="9"/>
      <c r="FUP22" s="9"/>
      <c r="FUQ22" s="9"/>
      <c r="FUR22" s="9"/>
      <c r="FUS22" s="9"/>
      <c r="FUT22" s="9"/>
      <c r="FUU22" s="9"/>
      <c r="FUV22" s="9"/>
      <c r="FUW22" s="9"/>
      <c r="FUX22" s="9"/>
      <c r="FUY22" s="9"/>
      <c r="FUZ22" s="9"/>
      <c r="FVA22" s="9"/>
      <c r="FVB22" s="9"/>
      <c r="FVC22" s="9"/>
      <c r="FVD22" s="9"/>
      <c r="FVE22" s="9"/>
      <c r="FVF22" s="9"/>
      <c r="FVG22" s="9"/>
      <c r="FVH22" s="9"/>
      <c r="FVI22" s="9"/>
      <c r="FVJ22" s="9"/>
      <c r="FVK22" s="9"/>
      <c r="FVL22" s="9"/>
      <c r="FVM22" s="9"/>
      <c r="FVN22" s="9"/>
      <c r="FVO22" s="9"/>
      <c r="FVP22" s="9"/>
      <c r="FVQ22" s="9"/>
      <c r="FVR22" s="9"/>
      <c r="FVS22" s="9"/>
      <c r="FVT22" s="9"/>
      <c r="FVU22" s="9"/>
      <c r="FVV22" s="9"/>
      <c r="FVW22" s="9"/>
      <c r="FVX22" s="9"/>
      <c r="FVY22" s="9"/>
      <c r="FVZ22" s="9"/>
      <c r="FWA22" s="9"/>
      <c r="FWB22" s="9"/>
      <c r="FWC22" s="9"/>
      <c r="FWD22" s="9"/>
      <c r="FWE22" s="9"/>
      <c r="FWF22" s="9"/>
      <c r="FWG22" s="9"/>
      <c r="FWH22" s="9"/>
      <c r="FWI22" s="9"/>
      <c r="FWJ22" s="9"/>
      <c r="FWK22" s="9"/>
      <c r="FWL22" s="9"/>
      <c r="FWM22" s="9"/>
      <c r="FWN22" s="9"/>
      <c r="FWO22" s="9"/>
      <c r="FWP22" s="9"/>
      <c r="FWQ22" s="9"/>
      <c r="FWR22" s="9"/>
      <c r="FWS22" s="9"/>
      <c r="FWT22" s="9"/>
      <c r="FWU22" s="9"/>
      <c r="FWV22" s="9"/>
      <c r="FWW22" s="9"/>
      <c r="FWX22" s="9"/>
      <c r="FWY22" s="9"/>
      <c r="FWZ22" s="9"/>
      <c r="FXA22" s="9"/>
      <c r="FXB22" s="9"/>
      <c r="FXC22" s="9"/>
      <c r="FXD22" s="9"/>
      <c r="FXE22" s="9"/>
      <c r="FXF22" s="9"/>
      <c r="FXG22" s="9"/>
      <c r="FXH22" s="9"/>
      <c r="FXI22" s="9"/>
      <c r="FXJ22" s="9"/>
      <c r="FXK22" s="9"/>
      <c r="FXL22" s="9"/>
      <c r="FXM22" s="9"/>
      <c r="FXN22" s="9"/>
      <c r="FXO22" s="9"/>
      <c r="FXP22" s="9"/>
      <c r="FXQ22" s="9"/>
      <c r="FXR22" s="9"/>
      <c r="FXS22" s="9"/>
      <c r="FXT22" s="9"/>
      <c r="FXU22" s="9"/>
      <c r="FXV22" s="9"/>
      <c r="FXW22" s="9"/>
      <c r="FXX22" s="9"/>
      <c r="FXY22" s="9"/>
      <c r="FXZ22" s="9"/>
      <c r="FYA22" s="9"/>
      <c r="FYB22" s="9"/>
      <c r="FYC22" s="9"/>
      <c r="FYD22" s="9"/>
      <c r="FYE22" s="9"/>
      <c r="FYF22" s="9"/>
      <c r="FYG22" s="9"/>
      <c r="FYH22" s="9"/>
      <c r="FYI22" s="9"/>
      <c r="FYJ22" s="9"/>
      <c r="FYK22" s="9"/>
      <c r="FYL22" s="9"/>
      <c r="FYM22" s="9"/>
      <c r="FYN22" s="9"/>
      <c r="FYO22" s="9"/>
      <c r="FYP22" s="9"/>
      <c r="FYQ22" s="9"/>
      <c r="FYR22" s="9"/>
      <c r="FYS22" s="9"/>
      <c r="FYT22" s="9"/>
      <c r="FYU22" s="9"/>
      <c r="FYV22" s="9"/>
      <c r="FYW22" s="9"/>
      <c r="FYX22" s="9"/>
      <c r="FYY22" s="9"/>
      <c r="FYZ22" s="9"/>
      <c r="FZA22" s="9"/>
      <c r="FZB22" s="9"/>
      <c r="FZC22" s="9"/>
      <c r="FZD22" s="9"/>
      <c r="FZE22" s="9"/>
      <c r="FZF22" s="9"/>
      <c r="FZG22" s="9"/>
      <c r="FZH22" s="9"/>
      <c r="FZI22" s="9"/>
      <c r="FZJ22" s="9"/>
      <c r="FZK22" s="9"/>
      <c r="FZL22" s="9"/>
      <c r="FZM22" s="9"/>
      <c r="FZN22" s="9"/>
      <c r="FZO22" s="9"/>
      <c r="FZP22" s="9"/>
      <c r="FZQ22" s="9"/>
      <c r="FZR22" s="9"/>
      <c r="FZS22" s="9"/>
      <c r="FZT22" s="9"/>
      <c r="FZU22" s="9"/>
      <c r="FZV22" s="9"/>
      <c r="FZW22" s="9"/>
      <c r="FZX22" s="9"/>
      <c r="FZY22" s="9"/>
      <c r="FZZ22" s="9"/>
      <c r="GAA22" s="9"/>
      <c r="GAB22" s="9"/>
      <c r="GAC22" s="9"/>
      <c r="GAD22" s="9"/>
      <c r="GAE22" s="9"/>
      <c r="GAF22" s="9"/>
      <c r="GAG22" s="9"/>
      <c r="GAH22" s="9"/>
      <c r="GAI22" s="9"/>
      <c r="GAJ22" s="9"/>
      <c r="GAK22" s="9"/>
      <c r="GAL22" s="9"/>
      <c r="GAM22" s="9"/>
      <c r="GAN22" s="9"/>
      <c r="GAO22" s="9"/>
      <c r="GAP22" s="9"/>
      <c r="GAQ22" s="9"/>
      <c r="GAR22" s="9"/>
      <c r="GAS22" s="9"/>
      <c r="GAT22" s="9"/>
      <c r="GAU22" s="9"/>
      <c r="GAV22" s="9"/>
      <c r="GAW22" s="9"/>
      <c r="GAX22" s="9"/>
      <c r="GAY22" s="9"/>
      <c r="GAZ22" s="9"/>
      <c r="GBA22" s="9"/>
      <c r="GBB22" s="9"/>
      <c r="GBC22" s="9"/>
      <c r="GBD22" s="9"/>
      <c r="GBE22" s="9"/>
      <c r="GBF22" s="9"/>
      <c r="GBG22" s="9"/>
      <c r="GBH22" s="9"/>
      <c r="GBI22" s="9"/>
      <c r="GBJ22" s="9"/>
      <c r="GBK22" s="9"/>
      <c r="GBL22" s="9"/>
      <c r="GBM22" s="9"/>
      <c r="GBN22" s="9"/>
      <c r="GBO22" s="9"/>
      <c r="GBP22" s="9"/>
      <c r="GBQ22" s="9"/>
      <c r="GBR22" s="9"/>
      <c r="GBS22" s="9"/>
      <c r="GBT22" s="9"/>
      <c r="GBU22" s="9"/>
      <c r="GBV22" s="9"/>
      <c r="GBW22" s="9"/>
      <c r="GBX22" s="9"/>
      <c r="GBY22" s="9"/>
      <c r="GBZ22" s="9"/>
      <c r="GCA22" s="9"/>
      <c r="GCB22" s="9"/>
      <c r="GCC22" s="9"/>
      <c r="GCD22" s="9"/>
      <c r="GCE22" s="9"/>
      <c r="GCF22" s="9"/>
      <c r="GCG22" s="9"/>
      <c r="GCH22" s="9"/>
      <c r="GCI22" s="9"/>
      <c r="GCJ22" s="9"/>
      <c r="GCK22" s="9"/>
      <c r="GCL22" s="9"/>
      <c r="GCM22" s="9"/>
      <c r="GCN22" s="9"/>
      <c r="GCO22" s="9"/>
      <c r="GCP22" s="9"/>
      <c r="GCQ22" s="9"/>
      <c r="GCR22" s="9"/>
      <c r="GCS22" s="9"/>
      <c r="GCT22" s="9"/>
      <c r="GCU22" s="9"/>
      <c r="GCV22" s="9"/>
      <c r="GCW22" s="9"/>
      <c r="GCX22" s="9"/>
      <c r="GCY22" s="9"/>
      <c r="GCZ22" s="9"/>
      <c r="GDA22" s="9"/>
      <c r="GDB22" s="9"/>
      <c r="GDC22" s="9"/>
      <c r="GDD22" s="9"/>
      <c r="GDE22" s="9"/>
      <c r="GDF22" s="9"/>
      <c r="GDG22" s="9"/>
      <c r="GDH22" s="9"/>
      <c r="GDI22" s="9"/>
      <c r="GDJ22" s="9"/>
      <c r="GDK22" s="9"/>
      <c r="GDL22" s="9"/>
      <c r="GDM22" s="9"/>
      <c r="GDN22" s="9"/>
      <c r="GDO22" s="9"/>
      <c r="GDP22" s="9"/>
      <c r="GDQ22" s="9"/>
      <c r="GDR22" s="9"/>
      <c r="GDS22" s="9"/>
      <c r="GDT22" s="9"/>
      <c r="GDU22" s="9"/>
      <c r="GDV22" s="9"/>
      <c r="GDW22" s="9"/>
      <c r="GDX22" s="9"/>
      <c r="GDY22" s="9"/>
      <c r="GDZ22" s="9"/>
      <c r="GEA22" s="9"/>
      <c r="GEB22" s="9"/>
      <c r="GEC22" s="9"/>
      <c r="GED22" s="9"/>
      <c r="GEE22" s="9"/>
      <c r="GEF22" s="9"/>
      <c r="GEG22" s="9"/>
      <c r="GEH22" s="9"/>
      <c r="GEI22" s="9"/>
      <c r="GEJ22" s="9"/>
      <c r="GEK22" s="9"/>
      <c r="GEL22" s="9"/>
      <c r="GEM22" s="9"/>
      <c r="GEN22" s="9"/>
      <c r="GEO22" s="9"/>
      <c r="GEP22" s="9"/>
      <c r="GEQ22" s="9"/>
      <c r="GER22" s="9"/>
      <c r="GES22" s="9"/>
      <c r="GET22" s="9"/>
      <c r="GEU22" s="9"/>
      <c r="GEV22" s="9"/>
      <c r="GEW22" s="9"/>
      <c r="GEX22" s="9"/>
      <c r="GEY22" s="9"/>
      <c r="GEZ22" s="9"/>
      <c r="GFA22" s="9"/>
      <c r="GFB22" s="9"/>
      <c r="GFC22" s="9"/>
      <c r="GFD22" s="9"/>
      <c r="GFE22" s="9"/>
      <c r="GFF22" s="9"/>
      <c r="GFG22" s="9"/>
      <c r="GFH22" s="9"/>
      <c r="GFI22" s="9"/>
      <c r="GFJ22" s="9"/>
      <c r="GFK22" s="9"/>
      <c r="GFL22" s="9"/>
      <c r="GFM22" s="9"/>
      <c r="GFN22" s="9"/>
      <c r="GFO22" s="9"/>
      <c r="GFP22" s="9"/>
      <c r="GFQ22" s="9"/>
      <c r="GFR22" s="9"/>
      <c r="GFS22" s="9"/>
      <c r="GFT22" s="9"/>
      <c r="GFU22" s="9"/>
      <c r="GFV22" s="9"/>
      <c r="GFW22" s="9"/>
      <c r="GFX22" s="9"/>
      <c r="GFY22" s="9"/>
      <c r="GFZ22" s="9"/>
      <c r="GGA22" s="9"/>
      <c r="GGB22" s="9"/>
      <c r="GGC22" s="9"/>
      <c r="GGD22" s="9"/>
      <c r="GGE22" s="9"/>
      <c r="GGF22" s="9"/>
      <c r="GGG22" s="9"/>
      <c r="GGH22" s="9"/>
      <c r="GGI22" s="9"/>
      <c r="GGJ22" s="9"/>
      <c r="GGK22" s="9"/>
      <c r="GGL22" s="9"/>
      <c r="GGM22" s="9"/>
      <c r="GGN22" s="9"/>
      <c r="GGO22" s="9"/>
      <c r="GGP22" s="9"/>
      <c r="GGQ22" s="9"/>
      <c r="GGR22" s="9"/>
      <c r="GGS22" s="9"/>
      <c r="GGT22" s="9"/>
      <c r="GGU22" s="9"/>
      <c r="GGV22" s="9"/>
      <c r="GGW22" s="9"/>
      <c r="GGX22" s="9"/>
      <c r="GGY22" s="9"/>
      <c r="GGZ22" s="9"/>
      <c r="GHA22" s="9"/>
      <c r="GHB22" s="9"/>
      <c r="GHC22" s="9"/>
      <c r="GHD22" s="9"/>
      <c r="GHE22" s="9"/>
      <c r="GHF22" s="9"/>
      <c r="GHG22" s="9"/>
      <c r="GHH22" s="9"/>
      <c r="GHI22" s="9"/>
      <c r="GHJ22" s="9"/>
      <c r="GHK22" s="9"/>
      <c r="GHL22" s="9"/>
      <c r="GHM22" s="9"/>
      <c r="GHN22" s="9"/>
      <c r="GHO22" s="9"/>
      <c r="GHP22" s="9"/>
      <c r="GHQ22" s="9"/>
      <c r="GHR22" s="9"/>
      <c r="GHS22" s="9"/>
      <c r="GHT22" s="9"/>
      <c r="GHU22" s="9"/>
      <c r="GHV22" s="9"/>
      <c r="GHW22" s="9"/>
      <c r="GHX22" s="9"/>
      <c r="GHY22" s="9"/>
      <c r="GHZ22" s="9"/>
      <c r="GIA22" s="9"/>
      <c r="GIB22" s="9"/>
      <c r="GIC22" s="9"/>
      <c r="GID22" s="9"/>
      <c r="GIE22" s="9"/>
      <c r="GIF22" s="9"/>
      <c r="GIG22" s="9"/>
      <c r="GIH22" s="9"/>
      <c r="GII22" s="9"/>
      <c r="GIJ22" s="9"/>
      <c r="GIK22" s="9"/>
      <c r="GIL22" s="9"/>
      <c r="GIM22" s="9"/>
      <c r="GIN22" s="9"/>
      <c r="GIO22" s="9"/>
      <c r="GIP22" s="9"/>
      <c r="GIQ22" s="9"/>
      <c r="GIR22" s="9"/>
      <c r="GIS22" s="9"/>
      <c r="GIT22" s="9"/>
      <c r="GIU22" s="9"/>
      <c r="GIV22" s="9"/>
      <c r="GIW22" s="9"/>
      <c r="GIX22" s="9"/>
      <c r="GIY22" s="9"/>
      <c r="GIZ22" s="9"/>
      <c r="GJA22" s="9"/>
      <c r="GJB22" s="9"/>
      <c r="GJC22" s="9"/>
      <c r="GJD22" s="9"/>
      <c r="GJE22" s="9"/>
      <c r="GJF22" s="9"/>
      <c r="GJG22" s="9"/>
      <c r="GJH22" s="9"/>
      <c r="GJI22" s="9"/>
      <c r="GJJ22" s="9"/>
      <c r="GJK22" s="9"/>
      <c r="GJL22" s="9"/>
      <c r="GJM22" s="9"/>
      <c r="GJN22" s="9"/>
      <c r="GJO22" s="9"/>
      <c r="GJP22" s="9"/>
      <c r="GJQ22" s="9"/>
      <c r="GJR22" s="9"/>
      <c r="GJS22" s="9"/>
      <c r="GJT22" s="9"/>
      <c r="GJU22" s="9"/>
      <c r="GJV22" s="9"/>
      <c r="GJW22" s="9"/>
      <c r="GJX22" s="9"/>
      <c r="GJY22" s="9"/>
      <c r="GJZ22" s="9"/>
      <c r="GKA22" s="9"/>
      <c r="GKB22" s="9"/>
      <c r="GKC22" s="9"/>
      <c r="GKD22" s="9"/>
      <c r="GKE22" s="9"/>
      <c r="GKF22" s="9"/>
      <c r="GKG22" s="9"/>
      <c r="GKH22" s="9"/>
      <c r="GKI22" s="9"/>
      <c r="GKJ22" s="9"/>
      <c r="GKK22" s="9"/>
      <c r="GKL22" s="9"/>
      <c r="GKM22" s="9"/>
      <c r="GKN22" s="9"/>
      <c r="GKO22" s="9"/>
      <c r="GKP22" s="9"/>
      <c r="GKQ22" s="9"/>
      <c r="GKR22" s="9"/>
      <c r="GKS22" s="9"/>
      <c r="GKT22" s="9"/>
      <c r="GKU22" s="9"/>
      <c r="GKV22" s="9"/>
      <c r="GKW22" s="9"/>
      <c r="GKX22" s="9"/>
      <c r="GKY22" s="9"/>
      <c r="GKZ22" s="9"/>
      <c r="GLA22" s="9"/>
      <c r="GLB22" s="9"/>
      <c r="GLC22" s="9"/>
      <c r="GLD22" s="9"/>
      <c r="GLE22" s="9"/>
      <c r="GLF22" s="9"/>
      <c r="GLG22" s="9"/>
      <c r="GLH22" s="9"/>
      <c r="GLI22" s="9"/>
      <c r="GLJ22" s="9"/>
      <c r="GLK22" s="9"/>
      <c r="GLL22" s="9"/>
      <c r="GLM22" s="9"/>
      <c r="GLN22" s="9"/>
      <c r="GLO22" s="9"/>
      <c r="GLP22" s="9"/>
      <c r="GLQ22" s="9"/>
      <c r="GLR22" s="9"/>
      <c r="GLS22" s="9"/>
      <c r="GLT22" s="9"/>
      <c r="GLU22" s="9"/>
      <c r="GLV22" s="9"/>
      <c r="GLW22" s="9"/>
      <c r="GLX22" s="9"/>
      <c r="GLY22" s="9"/>
      <c r="GLZ22" s="9"/>
      <c r="GMA22" s="9"/>
      <c r="GMB22" s="9"/>
      <c r="GMC22" s="9"/>
      <c r="GMD22" s="9"/>
      <c r="GME22" s="9"/>
      <c r="GMF22" s="9"/>
      <c r="GMG22" s="9"/>
      <c r="GMH22" s="9"/>
      <c r="GMI22" s="9"/>
      <c r="GMJ22" s="9"/>
      <c r="GMK22" s="9"/>
      <c r="GML22" s="9"/>
      <c r="GMM22" s="9"/>
      <c r="GMN22" s="9"/>
      <c r="GMO22" s="9"/>
      <c r="GMP22" s="9"/>
      <c r="GMQ22" s="9"/>
      <c r="GMR22" s="9"/>
      <c r="GMS22" s="9"/>
      <c r="GMT22" s="9"/>
      <c r="GMU22" s="9"/>
      <c r="GMV22" s="9"/>
      <c r="GMW22" s="9"/>
      <c r="GMX22" s="9"/>
      <c r="GMY22" s="9"/>
      <c r="GMZ22" s="9"/>
      <c r="GNA22" s="9"/>
      <c r="GNB22" s="9"/>
      <c r="GNC22" s="9"/>
      <c r="GND22" s="9"/>
      <c r="GNE22" s="9"/>
      <c r="GNF22" s="9"/>
      <c r="GNG22" s="9"/>
      <c r="GNH22" s="9"/>
      <c r="GNI22" s="9"/>
      <c r="GNJ22" s="9"/>
      <c r="GNK22" s="9"/>
      <c r="GNL22" s="9"/>
      <c r="GNM22" s="9"/>
      <c r="GNN22" s="9"/>
      <c r="GNO22" s="9"/>
      <c r="GNP22" s="9"/>
      <c r="GNQ22" s="9"/>
      <c r="GNR22" s="9"/>
      <c r="GNS22" s="9"/>
      <c r="GNT22" s="9"/>
      <c r="GNU22" s="9"/>
      <c r="GNV22" s="9"/>
      <c r="GNW22" s="9"/>
      <c r="GNX22" s="9"/>
      <c r="GNY22" s="9"/>
      <c r="GNZ22" s="9"/>
      <c r="GOA22" s="9"/>
      <c r="GOB22" s="9"/>
      <c r="GOC22" s="9"/>
      <c r="GOD22" s="9"/>
      <c r="GOE22" s="9"/>
      <c r="GOF22" s="9"/>
      <c r="GOG22" s="9"/>
      <c r="GOH22" s="9"/>
      <c r="GOI22" s="9"/>
      <c r="GOJ22" s="9"/>
      <c r="GOK22" s="9"/>
      <c r="GOL22" s="9"/>
      <c r="GOM22" s="9"/>
      <c r="GON22" s="9"/>
      <c r="GOO22" s="9"/>
      <c r="GOP22" s="9"/>
      <c r="GOQ22" s="9"/>
      <c r="GOR22" s="9"/>
      <c r="GOS22" s="9"/>
      <c r="GOT22" s="9"/>
      <c r="GOU22" s="9"/>
      <c r="GOV22" s="9"/>
      <c r="GOW22" s="9"/>
      <c r="GOX22" s="9"/>
      <c r="GOY22" s="9"/>
      <c r="GOZ22" s="9"/>
      <c r="GPA22" s="9"/>
      <c r="GPB22" s="9"/>
      <c r="GPC22" s="9"/>
      <c r="GPD22" s="9"/>
      <c r="GPE22" s="9"/>
      <c r="GPF22" s="9"/>
      <c r="GPG22" s="9"/>
      <c r="GPH22" s="9"/>
      <c r="GPI22" s="9"/>
      <c r="GPJ22" s="9"/>
      <c r="GPK22" s="9"/>
      <c r="GPL22" s="9"/>
      <c r="GPM22" s="9"/>
      <c r="GPN22" s="9"/>
      <c r="GPO22" s="9"/>
      <c r="GPP22" s="9"/>
      <c r="GPQ22" s="9"/>
      <c r="GPR22" s="9"/>
      <c r="GPS22" s="9"/>
      <c r="GPT22" s="9"/>
      <c r="GPU22" s="9"/>
      <c r="GPV22" s="9"/>
      <c r="GPW22" s="9"/>
      <c r="GPX22" s="9"/>
      <c r="GPY22" s="9"/>
      <c r="GPZ22" s="9"/>
      <c r="GQA22" s="9"/>
      <c r="GQB22" s="9"/>
      <c r="GQC22" s="9"/>
      <c r="GQD22" s="9"/>
      <c r="GQE22" s="9"/>
      <c r="GQF22" s="9"/>
      <c r="GQG22" s="9"/>
      <c r="GQH22" s="9"/>
      <c r="GQI22" s="9"/>
      <c r="GQJ22" s="9"/>
      <c r="GQK22" s="9"/>
      <c r="GQL22" s="9"/>
      <c r="GQM22" s="9"/>
      <c r="GQN22" s="9"/>
      <c r="GQO22" s="9"/>
      <c r="GQP22" s="9"/>
      <c r="GQQ22" s="9"/>
      <c r="GQR22" s="9"/>
      <c r="GQS22" s="9"/>
      <c r="GQT22" s="9"/>
      <c r="GQU22" s="9"/>
      <c r="GQV22" s="9"/>
      <c r="GQW22" s="9"/>
      <c r="GQX22" s="9"/>
      <c r="GQY22" s="9"/>
      <c r="GQZ22" s="9"/>
      <c r="GRA22" s="9"/>
      <c r="GRB22" s="9"/>
      <c r="GRC22" s="9"/>
      <c r="GRD22" s="9"/>
      <c r="GRE22" s="9"/>
      <c r="GRF22" s="9"/>
      <c r="GRG22" s="9"/>
      <c r="GRH22" s="9"/>
      <c r="GRI22" s="9"/>
      <c r="GRJ22" s="9"/>
      <c r="GRK22" s="9"/>
      <c r="GRL22" s="9"/>
      <c r="GRM22" s="9"/>
      <c r="GRN22" s="9"/>
      <c r="GRO22" s="9"/>
      <c r="GRP22" s="9"/>
      <c r="GRQ22" s="9"/>
      <c r="GRR22" s="9"/>
      <c r="GRS22" s="9"/>
      <c r="GRT22" s="9"/>
      <c r="GRU22" s="9"/>
      <c r="GRV22" s="9"/>
      <c r="GRW22" s="9"/>
      <c r="GRX22" s="9"/>
      <c r="GRY22" s="9"/>
      <c r="GRZ22" s="9"/>
      <c r="GSA22" s="9"/>
      <c r="GSB22" s="9"/>
      <c r="GSC22" s="9"/>
      <c r="GSD22" s="9"/>
      <c r="GSE22" s="9"/>
      <c r="GSF22" s="9"/>
      <c r="GSG22" s="9"/>
      <c r="GSH22" s="9"/>
      <c r="GSI22" s="9"/>
      <c r="GSJ22" s="9"/>
      <c r="GSK22" s="9"/>
      <c r="GSL22" s="9"/>
      <c r="GSM22" s="9"/>
      <c r="GSN22" s="9"/>
      <c r="GSO22" s="9"/>
      <c r="GSP22" s="9"/>
      <c r="GSQ22" s="9"/>
      <c r="GSR22" s="9"/>
      <c r="GSS22" s="9"/>
      <c r="GST22" s="9"/>
      <c r="GSU22" s="9"/>
      <c r="GSV22" s="9"/>
      <c r="GSW22" s="9"/>
      <c r="GSX22" s="9"/>
      <c r="GSY22" s="9"/>
      <c r="GSZ22" s="9"/>
      <c r="GTA22" s="9"/>
      <c r="GTB22" s="9"/>
      <c r="GTC22" s="9"/>
      <c r="GTD22" s="9"/>
      <c r="GTE22" s="9"/>
      <c r="GTF22" s="9"/>
      <c r="GTG22" s="9"/>
      <c r="GTH22" s="9"/>
      <c r="GTI22" s="9"/>
      <c r="GTJ22" s="9"/>
      <c r="GTK22" s="9"/>
      <c r="GTL22" s="9"/>
      <c r="GTM22" s="9"/>
      <c r="GTN22" s="9"/>
      <c r="GTO22" s="9"/>
      <c r="GTP22" s="9"/>
      <c r="GTQ22" s="9"/>
      <c r="GTR22" s="9"/>
      <c r="GTS22" s="9"/>
      <c r="GTT22" s="9"/>
      <c r="GTU22" s="9"/>
      <c r="GTV22" s="9"/>
      <c r="GTW22" s="9"/>
      <c r="GTX22" s="9"/>
      <c r="GTY22" s="9"/>
      <c r="GTZ22" s="9"/>
      <c r="GUA22" s="9"/>
      <c r="GUB22" s="9"/>
      <c r="GUC22" s="9"/>
      <c r="GUD22" s="9"/>
      <c r="GUE22" s="9"/>
      <c r="GUF22" s="9"/>
      <c r="GUG22" s="9"/>
      <c r="GUH22" s="9"/>
      <c r="GUI22" s="9"/>
      <c r="GUJ22" s="9"/>
      <c r="GUK22" s="9"/>
      <c r="GUL22" s="9"/>
      <c r="GUM22" s="9"/>
      <c r="GUN22" s="9"/>
      <c r="GUO22" s="9"/>
      <c r="GUP22" s="9"/>
      <c r="GUQ22" s="9"/>
      <c r="GUR22" s="9"/>
      <c r="GUS22" s="9"/>
      <c r="GUT22" s="9"/>
      <c r="GUU22" s="9"/>
      <c r="GUV22" s="9"/>
      <c r="GUW22" s="9"/>
      <c r="GUX22" s="9"/>
      <c r="GUY22" s="9"/>
      <c r="GUZ22" s="9"/>
      <c r="GVA22" s="9"/>
      <c r="GVB22" s="9"/>
      <c r="GVC22" s="9"/>
      <c r="GVD22" s="9"/>
      <c r="GVE22" s="9"/>
      <c r="GVF22" s="9"/>
      <c r="GVG22" s="9"/>
      <c r="GVH22" s="9"/>
      <c r="GVI22" s="9"/>
      <c r="GVJ22" s="9"/>
      <c r="GVK22" s="9"/>
      <c r="GVL22" s="9"/>
      <c r="GVM22" s="9"/>
      <c r="GVN22" s="9"/>
      <c r="GVO22" s="9"/>
      <c r="GVP22" s="9"/>
      <c r="GVQ22" s="9"/>
      <c r="GVR22" s="9"/>
      <c r="GVS22" s="9"/>
      <c r="GVT22" s="9"/>
      <c r="GVU22" s="9"/>
      <c r="GVV22" s="9"/>
      <c r="GVW22" s="9"/>
      <c r="GVX22" s="9"/>
      <c r="GVY22" s="9"/>
      <c r="GVZ22" s="9"/>
      <c r="GWA22" s="9"/>
      <c r="GWB22" s="9"/>
      <c r="GWC22" s="9"/>
      <c r="GWD22" s="9"/>
      <c r="GWE22" s="9"/>
      <c r="GWF22" s="9"/>
      <c r="GWG22" s="9"/>
      <c r="GWH22" s="9"/>
      <c r="GWI22" s="9"/>
      <c r="GWJ22" s="9"/>
      <c r="GWK22" s="9"/>
      <c r="GWL22" s="9"/>
      <c r="GWM22" s="9"/>
      <c r="GWN22" s="9"/>
      <c r="GWO22" s="9"/>
      <c r="GWP22" s="9"/>
      <c r="GWQ22" s="9"/>
      <c r="GWR22" s="9"/>
      <c r="GWS22" s="9"/>
      <c r="GWT22" s="9"/>
      <c r="GWU22" s="9"/>
      <c r="GWV22" s="9"/>
      <c r="GWW22" s="9"/>
      <c r="GWX22" s="9"/>
      <c r="GWY22" s="9"/>
      <c r="GWZ22" s="9"/>
      <c r="GXA22" s="9"/>
      <c r="GXB22" s="9"/>
      <c r="GXC22" s="9"/>
      <c r="GXD22" s="9"/>
      <c r="GXE22" s="9"/>
      <c r="GXF22" s="9"/>
      <c r="GXG22" s="9"/>
      <c r="GXH22" s="9"/>
      <c r="GXI22" s="9"/>
      <c r="GXJ22" s="9"/>
      <c r="GXK22" s="9"/>
      <c r="GXL22" s="9"/>
      <c r="GXM22" s="9"/>
      <c r="GXN22" s="9"/>
      <c r="GXO22" s="9"/>
      <c r="GXP22" s="9"/>
      <c r="GXQ22" s="9"/>
      <c r="GXR22" s="9"/>
      <c r="GXS22" s="9"/>
      <c r="GXT22" s="9"/>
      <c r="GXU22" s="9"/>
      <c r="GXV22" s="9"/>
      <c r="GXW22" s="9"/>
      <c r="GXX22" s="9"/>
      <c r="GXY22" s="9"/>
      <c r="GXZ22" s="9"/>
      <c r="GYA22" s="9"/>
      <c r="GYB22" s="9"/>
      <c r="GYC22" s="9"/>
      <c r="GYD22" s="9"/>
      <c r="GYE22" s="9"/>
      <c r="GYF22" s="9"/>
      <c r="GYG22" s="9"/>
      <c r="GYH22" s="9"/>
      <c r="GYI22" s="9"/>
      <c r="GYJ22" s="9"/>
      <c r="GYK22" s="9"/>
      <c r="GYL22" s="9"/>
      <c r="GYM22" s="9"/>
      <c r="GYN22" s="9"/>
      <c r="GYO22" s="9"/>
      <c r="GYP22" s="9"/>
      <c r="GYQ22" s="9"/>
      <c r="GYR22" s="9"/>
      <c r="GYS22" s="9"/>
      <c r="GYT22" s="9"/>
      <c r="GYU22" s="9"/>
      <c r="GYV22" s="9"/>
      <c r="GYW22" s="9"/>
      <c r="GYX22" s="9"/>
      <c r="GYY22" s="9"/>
      <c r="GYZ22" s="9"/>
      <c r="GZA22" s="9"/>
      <c r="GZB22" s="9"/>
      <c r="GZC22" s="9"/>
      <c r="GZD22" s="9"/>
      <c r="GZE22" s="9"/>
      <c r="GZF22" s="9"/>
      <c r="GZG22" s="9"/>
      <c r="GZH22" s="9"/>
      <c r="GZI22" s="9"/>
      <c r="GZJ22" s="9"/>
      <c r="GZK22" s="9"/>
      <c r="GZL22" s="9"/>
      <c r="GZM22" s="9"/>
      <c r="GZN22" s="9"/>
      <c r="GZO22" s="9"/>
      <c r="GZP22" s="9"/>
      <c r="GZQ22" s="9"/>
      <c r="GZR22" s="9"/>
      <c r="GZS22" s="9"/>
      <c r="GZT22" s="9"/>
      <c r="GZU22" s="9"/>
      <c r="GZV22" s="9"/>
      <c r="GZW22" s="9"/>
      <c r="GZX22" s="9"/>
      <c r="GZY22" s="9"/>
      <c r="GZZ22" s="9"/>
      <c r="HAA22" s="9"/>
      <c r="HAB22" s="9"/>
      <c r="HAC22" s="9"/>
      <c r="HAD22" s="9"/>
      <c r="HAE22" s="9"/>
      <c r="HAF22" s="9"/>
      <c r="HAG22" s="9"/>
      <c r="HAH22" s="9"/>
      <c r="HAI22" s="9"/>
      <c r="HAJ22" s="9"/>
      <c r="HAK22" s="9"/>
      <c r="HAL22" s="9"/>
      <c r="HAM22" s="9"/>
      <c r="HAN22" s="9"/>
      <c r="HAO22" s="9"/>
      <c r="HAP22" s="9"/>
      <c r="HAQ22" s="9"/>
      <c r="HAR22" s="9"/>
      <c r="HAS22" s="9"/>
      <c r="HAT22" s="9"/>
      <c r="HAU22" s="9"/>
      <c r="HAV22" s="9"/>
      <c r="HAW22" s="9"/>
      <c r="HAX22" s="9"/>
      <c r="HAY22" s="9"/>
      <c r="HAZ22" s="9"/>
      <c r="HBA22" s="9"/>
      <c r="HBB22" s="9"/>
      <c r="HBC22" s="9"/>
      <c r="HBD22" s="9"/>
      <c r="HBE22" s="9"/>
      <c r="HBF22" s="9"/>
      <c r="HBG22" s="9"/>
      <c r="HBH22" s="9"/>
      <c r="HBI22" s="9"/>
      <c r="HBJ22" s="9"/>
      <c r="HBK22" s="9"/>
      <c r="HBL22" s="9"/>
      <c r="HBM22" s="9"/>
      <c r="HBN22" s="9"/>
      <c r="HBO22" s="9"/>
      <c r="HBP22" s="9"/>
      <c r="HBQ22" s="9"/>
      <c r="HBR22" s="9"/>
      <c r="HBS22" s="9"/>
      <c r="HBT22" s="9"/>
      <c r="HBU22" s="9"/>
      <c r="HBV22" s="9"/>
      <c r="HBW22" s="9"/>
      <c r="HBX22" s="9"/>
      <c r="HBY22" s="9"/>
      <c r="HBZ22" s="9"/>
      <c r="HCA22" s="9"/>
      <c r="HCB22" s="9"/>
      <c r="HCC22" s="9"/>
      <c r="HCD22" s="9"/>
      <c r="HCE22" s="9"/>
      <c r="HCF22" s="9"/>
      <c r="HCG22" s="9"/>
      <c r="HCH22" s="9"/>
      <c r="HCI22" s="9"/>
      <c r="HCJ22" s="9"/>
      <c r="HCK22" s="9"/>
      <c r="HCL22" s="9"/>
      <c r="HCM22" s="9"/>
      <c r="HCN22" s="9"/>
      <c r="HCO22" s="9"/>
      <c r="HCP22" s="9"/>
      <c r="HCQ22" s="9"/>
      <c r="HCR22" s="9"/>
      <c r="HCS22" s="9"/>
      <c r="HCT22" s="9"/>
      <c r="HCU22" s="9"/>
      <c r="HCV22" s="9"/>
      <c r="HCW22" s="9"/>
      <c r="HCX22" s="9"/>
      <c r="HCY22" s="9"/>
      <c r="HCZ22" s="9"/>
      <c r="HDA22" s="9"/>
      <c r="HDB22" s="9"/>
      <c r="HDC22" s="9"/>
      <c r="HDD22" s="9"/>
      <c r="HDE22" s="9"/>
      <c r="HDF22" s="9"/>
      <c r="HDG22" s="9"/>
      <c r="HDH22" s="9"/>
      <c r="HDI22" s="9"/>
      <c r="HDJ22" s="9"/>
      <c r="HDK22" s="9"/>
      <c r="HDL22" s="9"/>
      <c r="HDM22" s="9"/>
      <c r="HDN22" s="9"/>
      <c r="HDO22" s="9"/>
      <c r="HDP22" s="9"/>
      <c r="HDQ22" s="9"/>
      <c r="HDR22" s="9"/>
      <c r="HDS22" s="9"/>
      <c r="HDT22" s="9"/>
      <c r="HDU22" s="9"/>
      <c r="HDV22" s="9"/>
      <c r="HDW22" s="9"/>
      <c r="HDX22" s="9"/>
      <c r="HDY22" s="9"/>
      <c r="HDZ22" s="9"/>
      <c r="HEA22" s="9"/>
      <c r="HEB22" s="9"/>
      <c r="HEC22" s="9"/>
      <c r="HED22" s="9"/>
      <c r="HEE22" s="9"/>
      <c r="HEF22" s="9"/>
      <c r="HEG22" s="9"/>
      <c r="HEH22" s="9"/>
      <c r="HEI22" s="9"/>
      <c r="HEJ22" s="9"/>
      <c r="HEK22" s="9"/>
      <c r="HEL22" s="9"/>
      <c r="HEM22" s="9"/>
      <c r="HEN22" s="9"/>
      <c r="HEO22" s="9"/>
      <c r="HEP22" s="9"/>
      <c r="HEQ22" s="9"/>
      <c r="HER22" s="9"/>
      <c r="HES22" s="9"/>
      <c r="HET22" s="9"/>
      <c r="HEU22" s="9"/>
      <c r="HEV22" s="9"/>
      <c r="HEW22" s="9"/>
      <c r="HEX22" s="9"/>
      <c r="HEY22" s="9"/>
      <c r="HEZ22" s="9"/>
      <c r="HFA22" s="9"/>
      <c r="HFB22" s="9"/>
      <c r="HFC22" s="9"/>
      <c r="HFD22" s="9"/>
      <c r="HFE22" s="9"/>
      <c r="HFF22" s="9"/>
      <c r="HFG22" s="9"/>
      <c r="HFH22" s="9"/>
      <c r="HFI22" s="9"/>
      <c r="HFJ22" s="9"/>
      <c r="HFK22" s="9"/>
      <c r="HFL22" s="9"/>
      <c r="HFM22" s="9"/>
      <c r="HFN22" s="9"/>
      <c r="HFO22" s="9"/>
      <c r="HFP22" s="9"/>
      <c r="HFQ22" s="9"/>
      <c r="HFR22" s="9"/>
      <c r="HFS22" s="9"/>
      <c r="HFT22" s="9"/>
      <c r="HFU22" s="9"/>
      <c r="HFV22" s="9"/>
      <c r="HFW22" s="9"/>
      <c r="HFX22" s="9"/>
      <c r="HFY22" s="9"/>
      <c r="HFZ22" s="9"/>
      <c r="HGA22" s="9"/>
      <c r="HGB22" s="9"/>
      <c r="HGC22" s="9"/>
      <c r="HGD22" s="9"/>
      <c r="HGE22" s="9"/>
      <c r="HGF22" s="9"/>
      <c r="HGG22" s="9"/>
      <c r="HGH22" s="9"/>
      <c r="HGI22" s="9"/>
      <c r="HGJ22" s="9"/>
      <c r="HGK22" s="9"/>
      <c r="HGL22" s="9"/>
      <c r="HGM22" s="9"/>
      <c r="HGN22" s="9"/>
      <c r="HGO22" s="9"/>
      <c r="HGP22" s="9"/>
      <c r="HGQ22" s="9"/>
      <c r="HGR22" s="9"/>
      <c r="HGS22" s="9"/>
      <c r="HGT22" s="9"/>
      <c r="HGU22" s="9"/>
      <c r="HGV22" s="9"/>
      <c r="HGW22" s="9"/>
      <c r="HGX22" s="9"/>
      <c r="HGY22" s="9"/>
      <c r="HGZ22" s="9"/>
      <c r="HHA22" s="9"/>
      <c r="HHB22" s="9"/>
      <c r="HHC22" s="9"/>
      <c r="HHD22" s="9"/>
      <c r="HHE22" s="9"/>
      <c r="HHF22" s="9"/>
      <c r="HHG22" s="9"/>
      <c r="HHH22" s="9"/>
      <c r="HHI22" s="9"/>
      <c r="HHJ22" s="9"/>
      <c r="HHK22" s="9"/>
      <c r="HHL22" s="9"/>
      <c r="HHM22" s="9"/>
      <c r="HHN22" s="9"/>
      <c r="HHO22" s="9"/>
      <c r="HHP22" s="9"/>
      <c r="HHQ22" s="9"/>
      <c r="HHR22" s="9"/>
      <c r="HHS22" s="9"/>
      <c r="HHT22" s="9"/>
      <c r="HHU22" s="9"/>
      <c r="HHV22" s="9"/>
      <c r="HHW22" s="9"/>
      <c r="HHX22" s="9"/>
      <c r="HHY22" s="9"/>
      <c r="HHZ22" s="9"/>
      <c r="HIA22" s="9"/>
      <c r="HIB22" s="9"/>
      <c r="HIC22" s="9"/>
      <c r="HID22" s="9"/>
      <c r="HIE22" s="9"/>
      <c r="HIF22" s="9"/>
      <c r="HIG22" s="9"/>
      <c r="HIH22" s="9"/>
      <c r="HII22" s="9"/>
      <c r="HIJ22" s="9"/>
      <c r="HIK22" s="9"/>
      <c r="HIL22" s="9"/>
      <c r="HIM22" s="9"/>
      <c r="HIN22" s="9"/>
      <c r="HIO22" s="9"/>
      <c r="HIP22" s="9"/>
      <c r="HIQ22" s="9"/>
      <c r="HIR22" s="9"/>
      <c r="HIS22" s="9"/>
      <c r="HIT22" s="9"/>
      <c r="HIU22" s="9"/>
      <c r="HIV22" s="9"/>
      <c r="HIW22" s="9"/>
      <c r="HIX22" s="9"/>
      <c r="HIY22" s="9"/>
      <c r="HIZ22" s="9"/>
      <c r="HJA22" s="9"/>
      <c r="HJB22" s="9"/>
      <c r="HJC22" s="9"/>
      <c r="HJD22" s="9"/>
      <c r="HJE22" s="9"/>
      <c r="HJF22" s="9"/>
      <c r="HJG22" s="9"/>
      <c r="HJH22" s="9"/>
      <c r="HJI22" s="9"/>
      <c r="HJJ22" s="9"/>
      <c r="HJK22" s="9"/>
      <c r="HJL22" s="9"/>
      <c r="HJM22" s="9"/>
      <c r="HJN22" s="9"/>
      <c r="HJO22" s="9"/>
      <c r="HJP22" s="9"/>
      <c r="HJQ22" s="9"/>
      <c r="HJR22" s="9"/>
      <c r="HJS22" s="9"/>
      <c r="HJT22" s="9"/>
      <c r="HJU22" s="9"/>
      <c r="HJV22" s="9"/>
      <c r="HJW22" s="9"/>
      <c r="HJX22" s="9"/>
      <c r="HJY22" s="9"/>
      <c r="HJZ22" s="9"/>
      <c r="HKA22" s="9"/>
      <c r="HKB22" s="9"/>
      <c r="HKC22" s="9"/>
      <c r="HKD22" s="9"/>
      <c r="HKE22" s="9"/>
      <c r="HKF22" s="9"/>
      <c r="HKG22" s="9"/>
      <c r="HKH22" s="9"/>
      <c r="HKI22" s="9"/>
      <c r="HKJ22" s="9"/>
      <c r="HKK22" s="9"/>
      <c r="HKL22" s="9"/>
      <c r="HKM22" s="9"/>
      <c r="HKN22" s="9"/>
      <c r="HKO22" s="9"/>
      <c r="HKP22" s="9"/>
      <c r="HKQ22" s="9"/>
      <c r="HKR22" s="9"/>
      <c r="HKS22" s="9"/>
      <c r="HKT22" s="9"/>
      <c r="HKU22" s="9"/>
      <c r="HKV22" s="9"/>
      <c r="HKW22" s="9"/>
      <c r="HKX22" s="9"/>
      <c r="HKY22" s="9"/>
      <c r="HKZ22" s="9"/>
      <c r="HLA22" s="9"/>
      <c r="HLB22" s="9"/>
      <c r="HLC22" s="9"/>
      <c r="HLD22" s="9"/>
      <c r="HLE22" s="9"/>
      <c r="HLF22" s="9"/>
      <c r="HLG22" s="9"/>
      <c r="HLH22" s="9"/>
      <c r="HLI22" s="9"/>
      <c r="HLJ22" s="9"/>
      <c r="HLK22" s="9"/>
      <c r="HLL22" s="9"/>
      <c r="HLM22" s="9"/>
      <c r="HLN22" s="9"/>
      <c r="HLO22" s="9"/>
      <c r="HLP22" s="9"/>
      <c r="HLQ22" s="9"/>
      <c r="HLR22" s="9"/>
      <c r="HLS22" s="9"/>
      <c r="HLT22" s="9"/>
      <c r="HLU22" s="9"/>
      <c r="HLV22" s="9"/>
      <c r="HLW22" s="9"/>
      <c r="HLX22" s="9"/>
      <c r="HLY22" s="9"/>
      <c r="HLZ22" s="9"/>
      <c r="HMA22" s="9"/>
      <c r="HMB22" s="9"/>
      <c r="HMC22" s="9"/>
      <c r="HMD22" s="9"/>
      <c r="HME22" s="9"/>
      <c r="HMF22" s="9"/>
      <c r="HMG22" s="9"/>
      <c r="HMH22" s="9"/>
      <c r="HMI22" s="9"/>
      <c r="HMJ22" s="9"/>
      <c r="HMK22" s="9"/>
      <c r="HML22" s="9"/>
      <c r="HMM22" s="9"/>
      <c r="HMN22" s="9"/>
      <c r="HMO22" s="9"/>
      <c r="HMP22" s="9"/>
      <c r="HMQ22" s="9"/>
      <c r="HMR22" s="9"/>
      <c r="HMS22" s="9"/>
      <c r="HMT22" s="9"/>
      <c r="HMU22" s="9"/>
      <c r="HMV22" s="9"/>
      <c r="HMW22" s="9"/>
      <c r="HMX22" s="9"/>
      <c r="HMY22" s="9"/>
      <c r="HMZ22" s="9"/>
      <c r="HNA22" s="9"/>
      <c r="HNB22" s="9"/>
      <c r="HNC22" s="9"/>
      <c r="HND22" s="9"/>
      <c r="HNE22" s="9"/>
      <c r="HNF22" s="9"/>
      <c r="HNG22" s="9"/>
      <c r="HNH22" s="9"/>
      <c r="HNI22" s="9"/>
      <c r="HNJ22" s="9"/>
      <c r="HNK22" s="9"/>
      <c r="HNL22" s="9"/>
      <c r="HNM22" s="9"/>
      <c r="HNN22" s="9"/>
      <c r="HNO22" s="9"/>
      <c r="HNP22" s="9"/>
      <c r="HNQ22" s="9"/>
      <c r="HNR22" s="9"/>
      <c r="HNS22" s="9"/>
      <c r="HNT22" s="9"/>
      <c r="HNU22" s="9"/>
      <c r="HNV22" s="9"/>
      <c r="HNW22" s="9"/>
      <c r="HNX22" s="9"/>
      <c r="HNY22" s="9"/>
      <c r="HNZ22" s="9"/>
      <c r="HOA22" s="9"/>
      <c r="HOB22" s="9"/>
      <c r="HOC22" s="9"/>
      <c r="HOD22" s="9"/>
      <c r="HOE22" s="9"/>
      <c r="HOF22" s="9"/>
      <c r="HOG22" s="9"/>
      <c r="HOH22" s="9"/>
      <c r="HOI22" s="9"/>
      <c r="HOJ22" s="9"/>
      <c r="HOK22" s="9"/>
      <c r="HOL22" s="9"/>
      <c r="HOM22" s="9"/>
      <c r="HON22" s="9"/>
      <c r="HOO22" s="9"/>
      <c r="HOP22" s="9"/>
      <c r="HOQ22" s="9"/>
      <c r="HOR22" s="9"/>
      <c r="HOS22" s="9"/>
      <c r="HOT22" s="9"/>
      <c r="HOU22" s="9"/>
      <c r="HOV22" s="9"/>
      <c r="HOW22" s="9"/>
      <c r="HOX22" s="9"/>
      <c r="HOY22" s="9"/>
      <c r="HOZ22" s="9"/>
      <c r="HPA22" s="9"/>
      <c r="HPB22" s="9"/>
      <c r="HPC22" s="9"/>
      <c r="HPD22" s="9"/>
      <c r="HPE22" s="9"/>
      <c r="HPF22" s="9"/>
      <c r="HPG22" s="9"/>
      <c r="HPH22" s="9"/>
      <c r="HPI22" s="9"/>
      <c r="HPJ22" s="9"/>
      <c r="HPK22" s="9"/>
      <c r="HPL22" s="9"/>
      <c r="HPM22" s="9"/>
      <c r="HPN22" s="9"/>
      <c r="HPO22" s="9"/>
      <c r="HPP22" s="9"/>
      <c r="HPQ22" s="9"/>
      <c r="HPR22" s="9"/>
      <c r="HPS22" s="9"/>
      <c r="HPT22" s="9"/>
      <c r="HPU22" s="9"/>
      <c r="HPV22" s="9"/>
      <c r="HPW22" s="9"/>
      <c r="HPX22" s="9"/>
      <c r="HPY22" s="9"/>
      <c r="HPZ22" s="9"/>
      <c r="HQA22" s="9"/>
      <c r="HQB22" s="9"/>
      <c r="HQC22" s="9"/>
      <c r="HQD22" s="9"/>
      <c r="HQE22" s="9"/>
      <c r="HQF22" s="9"/>
      <c r="HQG22" s="9"/>
      <c r="HQH22" s="9"/>
      <c r="HQI22" s="9"/>
      <c r="HQJ22" s="9"/>
      <c r="HQK22" s="9"/>
      <c r="HQL22" s="9"/>
      <c r="HQM22" s="9"/>
      <c r="HQN22" s="9"/>
      <c r="HQO22" s="9"/>
      <c r="HQP22" s="9"/>
      <c r="HQQ22" s="9"/>
      <c r="HQR22" s="9"/>
      <c r="HQS22" s="9"/>
      <c r="HQT22" s="9"/>
      <c r="HQU22" s="9"/>
      <c r="HQV22" s="9"/>
      <c r="HQW22" s="9"/>
      <c r="HQX22" s="9"/>
      <c r="HQY22" s="9"/>
      <c r="HQZ22" s="9"/>
      <c r="HRA22" s="9"/>
      <c r="HRB22" s="9"/>
      <c r="HRC22" s="9"/>
      <c r="HRD22" s="9"/>
      <c r="HRE22" s="9"/>
      <c r="HRF22" s="9"/>
      <c r="HRG22" s="9"/>
      <c r="HRH22" s="9"/>
      <c r="HRI22" s="9"/>
      <c r="HRJ22" s="9"/>
      <c r="HRK22" s="9"/>
      <c r="HRL22" s="9"/>
      <c r="HRM22" s="9"/>
      <c r="HRN22" s="9"/>
      <c r="HRO22" s="9"/>
      <c r="HRP22" s="9"/>
      <c r="HRQ22" s="9"/>
      <c r="HRR22" s="9"/>
      <c r="HRS22" s="9"/>
      <c r="HRT22" s="9"/>
      <c r="HRU22" s="9"/>
      <c r="HRV22" s="9"/>
      <c r="HRW22" s="9"/>
      <c r="HRX22" s="9"/>
      <c r="HRY22" s="9"/>
      <c r="HRZ22" s="9"/>
      <c r="HSA22" s="9"/>
      <c r="HSB22" s="9"/>
      <c r="HSC22" s="9"/>
      <c r="HSD22" s="9"/>
      <c r="HSE22" s="9"/>
      <c r="HSF22" s="9"/>
      <c r="HSG22" s="9"/>
      <c r="HSH22" s="9"/>
      <c r="HSI22" s="9"/>
      <c r="HSJ22" s="9"/>
      <c r="HSK22" s="9"/>
      <c r="HSL22" s="9"/>
      <c r="HSM22" s="9"/>
      <c r="HSN22" s="9"/>
      <c r="HSO22" s="9"/>
      <c r="HSP22" s="9"/>
      <c r="HSQ22" s="9"/>
      <c r="HSR22" s="9"/>
      <c r="HSS22" s="9"/>
      <c r="HST22" s="9"/>
      <c r="HSU22" s="9"/>
      <c r="HSV22" s="9"/>
      <c r="HSW22" s="9"/>
      <c r="HSX22" s="9"/>
      <c r="HSY22" s="9"/>
      <c r="HSZ22" s="9"/>
      <c r="HTA22" s="9"/>
      <c r="HTB22" s="9"/>
      <c r="HTC22" s="9"/>
      <c r="HTD22" s="9"/>
      <c r="HTE22" s="9"/>
      <c r="HTF22" s="9"/>
      <c r="HTG22" s="9"/>
      <c r="HTH22" s="9"/>
      <c r="HTI22" s="9"/>
      <c r="HTJ22" s="9"/>
      <c r="HTK22" s="9"/>
      <c r="HTL22" s="9"/>
      <c r="HTM22" s="9"/>
      <c r="HTN22" s="9"/>
      <c r="HTO22" s="9"/>
      <c r="HTP22" s="9"/>
      <c r="HTQ22" s="9"/>
      <c r="HTR22" s="9"/>
      <c r="HTS22" s="9"/>
      <c r="HTT22" s="9"/>
      <c r="HTU22" s="9"/>
      <c r="HTV22" s="9"/>
      <c r="HTW22" s="9"/>
      <c r="HTX22" s="9"/>
      <c r="HTY22" s="9"/>
      <c r="HTZ22" s="9"/>
      <c r="HUA22" s="9"/>
      <c r="HUB22" s="9"/>
      <c r="HUC22" s="9"/>
      <c r="HUD22" s="9"/>
      <c r="HUE22" s="9"/>
      <c r="HUF22" s="9"/>
      <c r="HUG22" s="9"/>
      <c r="HUH22" s="9"/>
      <c r="HUI22" s="9"/>
      <c r="HUJ22" s="9"/>
      <c r="HUK22" s="9"/>
      <c r="HUL22" s="9"/>
      <c r="HUM22" s="9"/>
      <c r="HUN22" s="9"/>
      <c r="HUO22" s="9"/>
      <c r="HUP22" s="9"/>
      <c r="HUQ22" s="9"/>
      <c r="HUR22" s="9"/>
      <c r="HUS22" s="9"/>
      <c r="HUT22" s="9"/>
      <c r="HUU22" s="9"/>
      <c r="HUV22" s="9"/>
      <c r="HUW22" s="9"/>
      <c r="HUX22" s="9"/>
      <c r="HUY22" s="9"/>
      <c r="HUZ22" s="9"/>
      <c r="HVA22" s="9"/>
      <c r="HVB22" s="9"/>
      <c r="HVC22" s="9"/>
      <c r="HVD22" s="9"/>
      <c r="HVE22" s="9"/>
      <c r="HVF22" s="9"/>
      <c r="HVG22" s="9"/>
      <c r="HVH22" s="9"/>
      <c r="HVI22" s="9"/>
      <c r="HVJ22" s="9"/>
      <c r="HVK22" s="9"/>
      <c r="HVL22" s="9"/>
      <c r="HVM22" s="9"/>
      <c r="HVN22" s="9"/>
      <c r="HVO22" s="9"/>
      <c r="HVP22" s="9"/>
      <c r="HVQ22" s="9"/>
      <c r="HVR22" s="9"/>
      <c r="HVS22" s="9"/>
      <c r="HVT22" s="9"/>
      <c r="HVU22" s="9"/>
      <c r="HVV22" s="9"/>
      <c r="HVW22" s="9"/>
      <c r="HVX22" s="9"/>
      <c r="HVY22" s="9"/>
      <c r="HVZ22" s="9"/>
      <c r="HWA22" s="9"/>
      <c r="HWB22" s="9"/>
      <c r="HWC22" s="9"/>
      <c r="HWD22" s="9"/>
      <c r="HWE22" s="9"/>
      <c r="HWF22" s="9"/>
      <c r="HWG22" s="9"/>
      <c r="HWH22" s="9"/>
      <c r="HWI22" s="9"/>
      <c r="HWJ22" s="9"/>
      <c r="HWK22" s="9"/>
      <c r="HWL22" s="9"/>
      <c r="HWM22" s="9"/>
      <c r="HWN22" s="9"/>
      <c r="HWO22" s="9"/>
      <c r="HWP22" s="9"/>
      <c r="HWQ22" s="9"/>
      <c r="HWR22" s="9"/>
      <c r="HWS22" s="9"/>
      <c r="HWT22" s="9"/>
      <c r="HWU22" s="9"/>
      <c r="HWV22" s="9"/>
      <c r="HWW22" s="9"/>
      <c r="HWX22" s="9"/>
      <c r="HWY22" s="9"/>
      <c r="HWZ22" s="9"/>
      <c r="HXA22" s="9"/>
      <c r="HXB22" s="9"/>
      <c r="HXC22" s="9"/>
      <c r="HXD22" s="9"/>
      <c r="HXE22" s="9"/>
      <c r="HXF22" s="9"/>
      <c r="HXG22" s="9"/>
      <c r="HXH22" s="9"/>
      <c r="HXI22" s="9"/>
      <c r="HXJ22" s="9"/>
      <c r="HXK22" s="9"/>
      <c r="HXL22" s="9"/>
      <c r="HXM22" s="9"/>
      <c r="HXN22" s="9"/>
      <c r="HXO22" s="9"/>
      <c r="HXP22" s="9"/>
      <c r="HXQ22" s="9"/>
      <c r="HXR22" s="9"/>
      <c r="HXS22" s="9"/>
      <c r="HXT22" s="9"/>
      <c r="HXU22" s="9"/>
      <c r="HXV22" s="9"/>
      <c r="HXW22" s="9"/>
      <c r="HXX22" s="9"/>
      <c r="HXY22" s="9"/>
      <c r="HXZ22" s="9"/>
      <c r="HYA22" s="9"/>
      <c r="HYB22" s="9"/>
      <c r="HYC22" s="9"/>
      <c r="HYD22" s="9"/>
      <c r="HYE22" s="9"/>
      <c r="HYF22" s="9"/>
      <c r="HYG22" s="9"/>
      <c r="HYH22" s="9"/>
      <c r="HYI22" s="9"/>
      <c r="HYJ22" s="9"/>
      <c r="HYK22" s="9"/>
      <c r="HYL22" s="9"/>
      <c r="HYM22" s="9"/>
      <c r="HYN22" s="9"/>
      <c r="HYO22" s="9"/>
      <c r="HYP22" s="9"/>
      <c r="HYQ22" s="9"/>
      <c r="HYR22" s="9"/>
      <c r="HYS22" s="9"/>
      <c r="HYT22" s="9"/>
      <c r="HYU22" s="9"/>
      <c r="HYV22" s="9"/>
      <c r="HYW22" s="9"/>
      <c r="HYX22" s="9"/>
      <c r="HYY22" s="9"/>
      <c r="HYZ22" s="9"/>
      <c r="HZA22" s="9"/>
      <c r="HZB22" s="9"/>
      <c r="HZC22" s="9"/>
      <c r="HZD22" s="9"/>
      <c r="HZE22" s="9"/>
      <c r="HZF22" s="9"/>
      <c r="HZG22" s="9"/>
      <c r="HZH22" s="9"/>
      <c r="HZI22" s="9"/>
      <c r="HZJ22" s="9"/>
      <c r="HZK22" s="9"/>
      <c r="HZL22" s="9"/>
      <c r="HZM22" s="9"/>
      <c r="HZN22" s="9"/>
      <c r="HZO22" s="9"/>
      <c r="HZP22" s="9"/>
      <c r="HZQ22" s="9"/>
      <c r="HZR22" s="9"/>
      <c r="HZS22" s="9"/>
      <c r="HZT22" s="9"/>
      <c r="HZU22" s="9"/>
      <c r="HZV22" s="9"/>
      <c r="HZW22" s="9"/>
      <c r="HZX22" s="9"/>
      <c r="HZY22" s="9"/>
      <c r="HZZ22" s="9"/>
      <c r="IAA22" s="9"/>
      <c r="IAB22" s="9"/>
      <c r="IAC22" s="9"/>
      <c r="IAD22" s="9"/>
      <c r="IAE22" s="9"/>
      <c r="IAF22" s="9"/>
      <c r="IAG22" s="9"/>
      <c r="IAH22" s="9"/>
      <c r="IAI22" s="9"/>
      <c r="IAJ22" s="9"/>
      <c r="IAK22" s="9"/>
      <c r="IAL22" s="9"/>
      <c r="IAM22" s="9"/>
      <c r="IAN22" s="9"/>
      <c r="IAO22" s="9"/>
      <c r="IAP22" s="9"/>
      <c r="IAQ22" s="9"/>
      <c r="IAR22" s="9"/>
      <c r="IAS22" s="9"/>
      <c r="IAT22" s="9"/>
      <c r="IAU22" s="9"/>
      <c r="IAV22" s="9"/>
      <c r="IAW22" s="9"/>
      <c r="IAX22" s="9"/>
      <c r="IAY22" s="9"/>
      <c r="IAZ22" s="9"/>
      <c r="IBA22" s="9"/>
      <c r="IBB22" s="9"/>
      <c r="IBC22" s="9"/>
      <c r="IBD22" s="9"/>
      <c r="IBE22" s="9"/>
      <c r="IBF22" s="9"/>
      <c r="IBG22" s="9"/>
      <c r="IBH22" s="9"/>
      <c r="IBI22" s="9"/>
      <c r="IBJ22" s="9"/>
      <c r="IBK22" s="9"/>
      <c r="IBL22" s="9"/>
      <c r="IBM22" s="9"/>
      <c r="IBN22" s="9"/>
      <c r="IBO22" s="9"/>
      <c r="IBP22" s="9"/>
      <c r="IBQ22" s="9"/>
      <c r="IBR22" s="9"/>
      <c r="IBS22" s="9"/>
      <c r="IBT22" s="9"/>
      <c r="IBU22" s="9"/>
      <c r="IBV22" s="9"/>
      <c r="IBW22" s="9"/>
      <c r="IBX22" s="9"/>
      <c r="IBY22" s="9"/>
      <c r="IBZ22" s="9"/>
      <c r="ICA22" s="9"/>
      <c r="ICB22" s="9"/>
      <c r="ICC22" s="9"/>
      <c r="ICD22" s="9"/>
      <c r="ICE22" s="9"/>
      <c r="ICF22" s="9"/>
      <c r="ICG22" s="9"/>
      <c r="ICH22" s="9"/>
      <c r="ICI22" s="9"/>
      <c r="ICJ22" s="9"/>
      <c r="ICK22" s="9"/>
      <c r="ICL22" s="9"/>
      <c r="ICM22" s="9"/>
      <c r="ICN22" s="9"/>
      <c r="ICO22" s="9"/>
      <c r="ICP22" s="9"/>
      <c r="ICQ22" s="9"/>
      <c r="ICR22" s="9"/>
      <c r="ICS22" s="9"/>
      <c r="ICT22" s="9"/>
      <c r="ICU22" s="9"/>
      <c r="ICV22" s="9"/>
      <c r="ICW22" s="9"/>
      <c r="ICX22" s="9"/>
      <c r="ICY22" s="9"/>
      <c r="ICZ22" s="9"/>
      <c r="IDA22" s="9"/>
      <c r="IDB22" s="9"/>
      <c r="IDC22" s="9"/>
      <c r="IDD22" s="9"/>
      <c r="IDE22" s="9"/>
      <c r="IDF22" s="9"/>
      <c r="IDG22" s="9"/>
      <c r="IDH22" s="9"/>
      <c r="IDI22" s="9"/>
      <c r="IDJ22" s="9"/>
      <c r="IDK22" s="9"/>
      <c r="IDL22" s="9"/>
      <c r="IDM22" s="9"/>
      <c r="IDN22" s="9"/>
      <c r="IDO22" s="9"/>
      <c r="IDP22" s="9"/>
      <c r="IDQ22" s="9"/>
      <c r="IDR22" s="9"/>
      <c r="IDS22" s="9"/>
      <c r="IDT22" s="9"/>
      <c r="IDU22" s="9"/>
      <c r="IDV22" s="9"/>
      <c r="IDW22" s="9"/>
      <c r="IDX22" s="9"/>
      <c r="IDY22" s="9"/>
      <c r="IDZ22" s="9"/>
      <c r="IEA22" s="9"/>
      <c r="IEB22" s="9"/>
      <c r="IEC22" s="9"/>
      <c r="IED22" s="9"/>
      <c r="IEE22" s="9"/>
      <c r="IEF22" s="9"/>
      <c r="IEG22" s="9"/>
      <c r="IEH22" s="9"/>
      <c r="IEI22" s="9"/>
      <c r="IEJ22" s="9"/>
      <c r="IEK22" s="9"/>
      <c r="IEL22" s="9"/>
      <c r="IEM22" s="9"/>
      <c r="IEN22" s="9"/>
      <c r="IEO22" s="9"/>
      <c r="IEP22" s="9"/>
      <c r="IEQ22" s="9"/>
      <c r="IER22" s="9"/>
      <c r="IES22" s="9"/>
      <c r="IET22" s="9"/>
      <c r="IEU22" s="9"/>
      <c r="IEV22" s="9"/>
      <c r="IEW22" s="9"/>
      <c r="IEX22" s="9"/>
      <c r="IEY22" s="9"/>
      <c r="IEZ22" s="9"/>
      <c r="IFA22" s="9"/>
      <c r="IFB22" s="9"/>
      <c r="IFC22" s="9"/>
      <c r="IFD22" s="9"/>
      <c r="IFE22" s="9"/>
      <c r="IFF22" s="9"/>
      <c r="IFG22" s="9"/>
      <c r="IFH22" s="9"/>
      <c r="IFI22" s="9"/>
      <c r="IFJ22" s="9"/>
      <c r="IFK22" s="9"/>
      <c r="IFL22" s="9"/>
      <c r="IFM22" s="9"/>
      <c r="IFN22" s="9"/>
      <c r="IFO22" s="9"/>
      <c r="IFP22" s="9"/>
      <c r="IFQ22" s="9"/>
      <c r="IFR22" s="9"/>
      <c r="IFS22" s="9"/>
      <c r="IFT22" s="9"/>
      <c r="IFU22" s="9"/>
      <c r="IFV22" s="9"/>
      <c r="IFW22" s="9"/>
      <c r="IFX22" s="9"/>
      <c r="IFY22" s="9"/>
      <c r="IFZ22" s="9"/>
      <c r="IGA22" s="9"/>
      <c r="IGB22" s="9"/>
      <c r="IGC22" s="9"/>
      <c r="IGD22" s="9"/>
      <c r="IGE22" s="9"/>
      <c r="IGF22" s="9"/>
      <c r="IGG22" s="9"/>
      <c r="IGH22" s="9"/>
      <c r="IGI22" s="9"/>
      <c r="IGJ22" s="9"/>
      <c r="IGK22" s="9"/>
      <c r="IGL22" s="9"/>
      <c r="IGM22" s="9"/>
      <c r="IGN22" s="9"/>
      <c r="IGO22" s="9"/>
      <c r="IGP22" s="9"/>
      <c r="IGQ22" s="9"/>
      <c r="IGR22" s="9"/>
      <c r="IGS22" s="9"/>
      <c r="IGT22" s="9"/>
      <c r="IGU22" s="9"/>
      <c r="IGV22" s="9"/>
      <c r="IGW22" s="9"/>
      <c r="IGX22" s="9"/>
      <c r="IGY22" s="9"/>
      <c r="IGZ22" s="9"/>
      <c r="IHA22" s="9"/>
      <c r="IHB22" s="9"/>
      <c r="IHC22" s="9"/>
      <c r="IHD22" s="9"/>
      <c r="IHE22" s="9"/>
      <c r="IHF22" s="9"/>
      <c r="IHG22" s="9"/>
      <c r="IHH22" s="9"/>
      <c r="IHI22" s="9"/>
      <c r="IHJ22" s="9"/>
      <c r="IHK22" s="9"/>
      <c r="IHL22" s="9"/>
      <c r="IHM22" s="9"/>
      <c r="IHN22" s="9"/>
      <c r="IHO22" s="9"/>
      <c r="IHP22" s="9"/>
      <c r="IHQ22" s="9"/>
      <c r="IHR22" s="9"/>
      <c r="IHS22" s="9"/>
      <c r="IHT22" s="9"/>
      <c r="IHU22" s="9"/>
      <c r="IHV22" s="9"/>
      <c r="IHW22" s="9"/>
      <c r="IHX22" s="9"/>
      <c r="IHY22" s="9"/>
      <c r="IHZ22" s="9"/>
      <c r="IIA22" s="9"/>
      <c r="IIB22" s="9"/>
      <c r="IIC22" s="9"/>
      <c r="IID22" s="9"/>
      <c r="IIE22" s="9"/>
      <c r="IIF22" s="9"/>
      <c r="IIG22" s="9"/>
      <c r="IIH22" s="9"/>
      <c r="III22" s="9"/>
      <c r="IIJ22" s="9"/>
      <c r="IIK22" s="9"/>
      <c r="IIL22" s="9"/>
      <c r="IIM22" s="9"/>
      <c r="IIN22" s="9"/>
      <c r="IIO22" s="9"/>
      <c r="IIP22" s="9"/>
      <c r="IIQ22" s="9"/>
      <c r="IIR22" s="9"/>
      <c r="IIS22" s="9"/>
      <c r="IIT22" s="9"/>
      <c r="IIU22" s="9"/>
      <c r="IIV22" s="9"/>
      <c r="IIW22" s="9"/>
      <c r="IIX22" s="9"/>
      <c r="IIY22" s="9"/>
      <c r="IIZ22" s="9"/>
      <c r="IJA22" s="9"/>
      <c r="IJB22" s="9"/>
      <c r="IJC22" s="9"/>
      <c r="IJD22" s="9"/>
      <c r="IJE22" s="9"/>
      <c r="IJF22" s="9"/>
      <c r="IJG22" s="9"/>
      <c r="IJH22" s="9"/>
      <c r="IJI22" s="9"/>
      <c r="IJJ22" s="9"/>
      <c r="IJK22" s="9"/>
      <c r="IJL22" s="9"/>
      <c r="IJM22" s="9"/>
      <c r="IJN22" s="9"/>
      <c r="IJO22" s="9"/>
      <c r="IJP22" s="9"/>
      <c r="IJQ22" s="9"/>
      <c r="IJR22" s="9"/>
      <c r="IJS22" s="9"/>
      <c r="IJT22" s="9"/>
      <c r="IJU22" s="9"/>
      <c r="IJV22" s="9"/>
      <c r="IJW22" s="9"/>
      <c r="IJX22" s="9"/>
      <c r="IJY22" s="9"/>
      <c r="IJZ22" s="9"/>
      <c r="IKA22" s="9"/>
      <c r="IKB22" s="9"/>
      <c r="IKC22" s="9"/>
      <c r="IKD22" s="9"/>
      <c r="IKE22" s="9"/>
      <c r="IKF22" s="9"/>
      <c r="IKG22" s="9"/>
      <c r="IKH22" s="9"/>
      <c r="IKI22" s="9"/>
      <c r="IKJ22" s="9"/>
      <c r="IKK22" s="9"/>
      <c r="IKL22" s="9"/>
      <c r="IKM22" s="9"/>
      <c r="IKN22" s="9"/>
      <c r="IKO22" s="9"/>
      <c r="IKP22" s="9"/>
      <c r="IKQ22" s="9"/>
      <c r="IKR22" s="9"/>
      <c r="IKS22" s="9"/>
      <c r="IKT22" s="9"/>
      <c r="IKU22" s="9"/>
      <c r="IKV22" s="9"/>
      <c r="IKW22" s="9"/>
      <c r="IKX22" s="9"/>
      <c r="IKY22" s="9"/>
      <c r="IKZ22" s="9"/>
      <c r="ILA22" s="9"/>
      <c r="ILB22" s="9"/>
      <c r="ILC22" s="9"/>
      <c r="ILD22" s="9"/>
      <c r="ILE22" s="9"/>
      <c r="ILF22" s="9"/>
      <c r="ILG22" s="9"/>
      <c r="ILH22" s="9"/>
      <c r="ILI22" s="9"/>
      <c r="ILJ22" s="9"/>
      <c r="ILK22" s="9"/>
      <c r="ILL22" s="9"/>
      <c r="ILM22" s="9"/>
      <c r="ILN22" s="9"/>
      <c r="ILO22" s="9"/>
      <c r="ILP22" s="9"/>
      <c r="ILQ22" s="9"/>
      <c r="ILR22" s="9"/>
      <c r="ILS22" s="9"/>
      <c r="ILT22" s="9"/>
      <c r="ILU22" s="9"/>
      <c r="ILV22" s="9"/>
      <c r="ILW22" s="9"/>
      <c r="ILX22" s="9"/>
      <c r="ILY22" s="9"/>
      <c r="ILZ22" s="9"/>
      <c r="IMA22" s="9"/>
      <c r="IMB22" s="9"/>
      <c r="IMC22" s="9"/>
      <c r="IMD22" s="9"/>
      <c r="IME22" s="9"/>
      <c r="IMF22" s="9"/>
      <c r="IMG22" s="9"/>
      <c r="IMH22" s="9"/>
      <c r="IMI22" s="9"/>
      <c r="IMJ22" s="9"/>
      <c r="IMK22" s="9"/>
      <c r="IML22" s="9"/>
      <c r="IMM22" s="9"/>
      <c r="IMN22" s="9"/>
      <c r="IMO22" s="9"/>
      <c r="IMP22" s="9"/>
      <c r="IMQ22" s="9"/>
      <c r="IMR22" s="9"/>
      <c r="IMS22" s="9"/>
      <c r="IMT22" s="9"/>
      <c r="IMU22" s="9"/>
      <c r="IMV22" s="9"/>
      <c r="IMW22" s="9"/>
      <c r="IMX22" s="9"/>
      <c r="IMY22" s="9"/>
      <c r="IMZ22" s="9"/>
      <c r="INA22" s="9"/>
      <c r="INB22" s="9"/>
      <c r="INC22" s="9"/>
      <c r="IND22" s="9"/>
      <c r="INE22" s="9"/>
      <c r="INF22" s="9"/>
      <c r="ING22" s="9"/>
      <c r="INH22" s="9"/>
      <c r="INI22" s="9"/>
      <c r="INJ22" s="9"/>
      <c r="INK22" s="9"/>
      <c r="INL22" s="9"/>
      <c r="INM22" s="9"/>
      <c r="INN22" s="9"/>
      <c r="INO22" s="9"/>
      <c r="INP22" s="9"/>
      <c r="INQ22" s="9"/>
      <c r="INR22" s="9"/>
      <c r="INS22" s="9"/>
      <c r="INT22" s="9"/>
      <c r="INU22" s="9"/>
      <c r="INV22" s="9"/>
      <c r="INW22" s="9"/>
      <c r="INX22" s="9"/>
      <c r="INY22" s="9"/>
      <c r="INZ22" s="9"/>
      <c r="IOA22" s="9"/>
      <c r="IOB22" s="9"/>
      <c r="IOC22" s="9"/>
      <c r="IOD22" s="9"/>
      <c r="IOE22" s="9"/>
      <c r="IOF22" s="9"/>
      <c r="IOG22" s="9"/>
      <c r="IOH22" s="9"/>
      <c r="IOI22" s="9"/>
      <c r="IOJ22" s="9"/>
      <c r="IOK22" s="9"/>
      <c r="IOL22" s="9"/>
      <c r="IOM22" s="9"/>
      <c r="ION22" s="9"/>
      <c r="IOO22" s="9"/>
      <c r="IOP22" s="9"/>
      <c r="IOQ22" s="9"/>
      <c r="IOR22" s="9"/>
      <c r="IOS22" s="9"/>
      <c r="IOT22" s="9"/>
      <c r="IOU22" s="9"/>
      <c r="IOV22" s="9"/>
      <c r="IOW22" s="9"/>
      <c r="IOX22" s="9"/>
      <c r="IOY22" s="9"/>
      <c r="IOZ22" s="9"/>
      <c r="IPA22" s="9"/>
      <c r="IPB22" s="9"/>
      <c r="IPC22" s="9"/>
      <c r="IPD22" s="9"/>
      <c r="IPE22" s="9"/>
      <c r="IPF22" s="9"/>
      <c r="IPG22" s="9"/>
      <c r="IPH22" s="9"/>
      <c r="IPI22" s="9"/>
      <c r="IPJ22" s="9"/>
      <c r="IPK22" s="9"/>
      <c r="IPL22" s="9"/>
      <c r="IPM22" s="9"/>
      <c r="IPN22" s="9"/>
      <c r="IPO22" s="9"/>
      <c r="IPP22" s="9"/>
      <c r="IPQ22" s="9"/>
      <c r="IPR22" s="9"/>
      <c r="IPS22" s="9"/>
      <c r="IPT22" s="9"/>
      <c r="IPU22" s="9"/>
      <c r="IPV22" s="9"/>
      <c r="IPW22" s="9"/>
      <c r="IPX22" s="9"/>
      <c r="IPY22" s="9"/>
      <c r="IPZ22" s="9"/>
      <c r="IQA22" s="9"/>
      <c r="IQB22" s="9"/>
      <c r="IQC22" s="9"/>
      <c r="IQD22" s="9"/>
      <c r="IQE22" s="9"/>
      <c r="IQF22" s="9"/>
      <c r="IQG22" s="9"/>
      <c r="IQH22" s="9"/>
      <c r="IQI22" s="9"/>
      <c r="IQJ22" s="9"/>
      <c r="IQK22" s="9"/>
      <c r="IQL22" s="9"/>
      <c r="IQM22" s="9"/>
      <c r="IQN22" s="9"/>
      <c r="IQO22" s="9"/>
      <c r="IQP22" s="9"/>
      <c r="IQQ22" s="9"/>
      <c r="IQR22" s="9"/>
      <c r="IQS22" s="9"/>
      <c r="IQT22" s="9"/>
      <c r="IQU22" s="9"/>
      <c r="IQV22" s="9"/>
      <c r="IQW22" s="9"/>
      <c r="IQX22" s="9"/>
      <c r="IQY22" s="9"/>
      <c r="IQZ22" s="9"/>
      <c r="IRA22" s="9"/>
      <c r="IRB22" s="9"/>
      <c r="IRC22" s="9"/>
      <c r="IRD22" s="9"/>
      <c r="IRE22" s="9"/>
      <c r="IRF22" s="9"/>
      <c r="IRG22" s="9"/>
      <c r="IRH22" s="9"/>
      <c r="IRI22" s="9"/>
      <c r="IRJ22" s="9"/>
      <c r="IRK22" s="9"/>
      <c r="IRL22" s="9"/>
      <c r="IRM22" s="9"/>
      <c r="IRN22" s="9"/>
      <c r="IRO22" s="9"/>
      <c r="IRP22" s="9"/>
      <c r="IRQ22" s="9"/>
      <c r="IRR22" s="9"/>
      <c r="IRS22" s="9"/>
      <c r="IRT22" s="9"/>
      <c r="IRU22" s="9"/>
      <c r="IRV22" s="9"/>
      <c r="IRW22" s="9"/>
      <c r="IRX22" s="9"/>
      <c r="IRY22" s="9"/>
      <c r="IRZ22" s="9"/>
      <c r="ISA22" s="9"/>
      <c r="ISB22" s="9"/>
      <c r="ISC22" s="9"/>
      <c r="ISD22" s="9"/>
      <c r="ISE22" s="9"/>
      <c r="ISF22" s="9"/>
      <c r="ISG22" s="9"/>
      <c r="ISH22" s="9"/>
      <c r="ISI22" s="9"/>
      <c r="ISJ22" s="9"/>
      <c r="ISK22" s="9"/>
      <c r="ISL22" s="9"/>
      <c r="ISM22" s="9"/>
      <c r="ISN22" s="9"/>
      <c r="ISO22" s="9"/>
      <c r="ISP22" s="9"/>
      <c r="ISQ22" s="9"/>
      <c r="ISR22" s="9"/>
      <c r="ISS22" s="9"/>
      <c r="IST22" s="9"/>
      <c r="ISU22" s="9"/>
      <c r="ISV22" s="9"/>
      <c r="ISW22" s="9"/>
      <c r="ISX22" s="9"/>
      <c r="ISY22" s="9"/>
      <c r="ISZ22" s="9"/>
      <c r="ITA22" s="9"/>
      <c r="ITB22" s="9"/>
      <c r="ITC22" s="9"/>
      <c r="ITD22" s="9"/>
      <c r="ITE22" s="9"/>
      <c r="ITF22" s="9"/>
      <c r="ITG22" s="9"/>
      <c r="ITH22" s="9"/>
      <c r="ITI22" s="9"/>
      <c r="ITJ22" s="9"/>
      <c r="ITK22" s="9"/>
      <c r="ITL22" s="9"/>
      <c r="ITM22" s="9"/>
      <c r="ITN22" s="9"/>
      <c r="ITO22" s="9"/>
      <c r="ITP22" s="9"/>
      <c r="ITQ22" s="9"/>
      <c r="ITR22" s="9"/>
      <c r="ITS22" s="9"/>
      <c r="ITT22" s="9"/>
      <c r="ITU22" s="9"/>
      <c r="ITV22" s="9"/>
      <c r="ITW22" s="9"/>
      <c r="ITX22" s="9"/>
      <c r="ITY22" s="9"/>
      <c r="ITZ22" s="9"/>
      <c r="IUA22" s="9"/>
      <c r="IUB22" s="9"/>
      <c r="IUC22" s="9"/>
      <c r="IUD22" s="9"/>
      <c r="IUE22" s="9"/>
      <c r="IUF22" s="9"/>
      <c r="IUG22" s="9"/>
      <c r="IUH22" s="9"/>
      <c r="IUI22" s="9"/>
      <c r="IUJ22" s="9"/>
      <c r="IUK22" s="9"/>
      <c r="IUL22" s="9"/>
      <c r="IUM22" s="9"/>
      <c r="IUN22" s="9"/>
      <c r="IUO22" s="9"/>
      <c r="IUP22" s="9"/>
      <c r="IUQ22" s="9"/>
      <c r="IUR22" s="9"/>
      <c r="IUS22" s="9"/>
      <c r="IUT22" s="9"/>
      <c r="IUU22" s="9"/>
      <c r="IUV22" s="9"/>
      <c r="IUW22" s="9"/>
      <c r="IUX22" s="9"/>
      <c r="IUY22" s="9"/>
      <c r="IUZ22" s="9"/>
      <c r="IVA22" s="9"/>
      <c r="IVB22" s="9"/>
      <c r="IVC22" s="9"/>
      <c r="IVD22" s="9"/>
      <c r="IVE22" s="9"/>
      <c r="IVF22" s="9"/>
      <c r="IVG22" s="9"/>
      <c r="IVH22" s="9"/>
      <c r="IVI22" s="9"/>
      <c r="IVJ22" s="9"/>
      <c r="IVK22" s="9"/>
      <c r="IVL22" s="9"/>
      <c r="IVM22" s="9"/>
      <c r="IVN22" s="9"/>
      <c r="IVO22" s="9"/>
      <c r="IVP22" s="9"/>
      <c r="IVQ22" s="9"/>
      <c r="IVR22" s="9"/>
      <c r="IVS22" s="9"/>
      <c r="IVT22" s="9"/>
      <c r="IVU22" s="9"/>
      <c r="IVV22" s="9"/>
      <c r="IVW22" s="9"/>
      <c r="IVX22" s="9"/>
      <c r="IVY22" s="9"/>
      <c r="IVZ22" s="9"/>
      <c r="IWA22" s="9"/>
      <c r="IWB22" s="9"/>
      <c r="IWC22" s="9"/>
      <c r="IWD22" s="9"/>
      <c r="IWE22" s="9"/>
      <c r="IWF22" s="9"/>
      <c r="IWG22" s="9"/>
      <c r="IWH22" s="9"/>
      <c r="IWI22" s="9"/>
      <c r="IWJ22" s="9"/>
      <c r="IWK22" s="9"/>
      <c r="IWL22" s="9"/>
      <c r="IWM22" s="9"/>
      <c r="IWN22" s="9"/>
      <c r="IWO22" s="9"/>
      <c r="IWP22" s="9"/>
      <c r="IWQ22" s="9"/>
      <c r="IWR22" s="9"/>
      <c r="IWS22" s="9"/>
      <c r="IWT22" s="9"/>
      <c r="IWU22" s="9"/>
      <c r="IWV22" s="9"/>
      <c r="IWW22" s="9"/>
      <c r="IWX22" s="9"/>
      <c r="IWY22" s="9"/>
      <c r="IWZ22" s="9"/>
      <c r="IXA22" s="9"/>
      <c r="IXB22" s="9"/>
      <c r="IXC22" s="9"/>
      <c r="IXD22" s="9"/>
      <c r="IXE22" s="9"/>
      <c r="IXF22" s="9"/>
      <c r="IXG22" s="9"/>
      <c r="IXH22" s="9"/>
      <c r="IXI22" s="9"/>
      <c r="IXJ22" s="9"/>
      <c r="IXK22" s="9"/>
      <c r="IXL22" s="9"/>
      <c r="IXM22" s="9"/>
      <c r="IXN22" s="9"/>
      <c r="IXO22" s="9"/>
      <c r="IXP22" s="9"/>
      <c r="IXQ22" s="9"/>
      <c r="IXR22" s="9"/>
      <c r="IXS22" s="9"/>
      <c r="IXT22" s="9"/>
      <c r="IXU22" s="9"/>
      <c r="IXV22" s="9"/>
      <c r="IXW22" s="9"/>
      <c r="IXX22" s="9"/>
      <c r="IXY22" s="9"/>
      <c r="IXZ22" s="9"/>
      <c r="IYA22" s="9"/>
      <c r="IYB22" s="9"/>
      <c r="IYC22" s="9"/>
      <c r="IYD22" s="9"/>
      <c r="IYE22" s="9"/>
      <c r="IYF22" s="9"/>
      <c r="IYG22" s="9"/>
      <c r="IYH22" s="9"/>
      <c r="IYI22" s="9"/>
      <c r="IYJ22" s="9"/>
      <c r="IYK22" s="9"/>
      <c r="IYL22" s="9"/>
      <c r="IYM22" s="9"/>
      <c r="IYN22" s="9"/>
      <c r="IYO22" s="9"/>
      <c r="IYP22" s="9"/>
      <c r="IYQ22" s="9"/>
      <c r="IYR22" s="9"/>
      <c r="IYS22" s="9"/>
      <c r="IYT22" s="9"/>
      <c r="IYU22" s="9"/>
      <c r="IYV22" s="9"/>
      <c r="IYW22" s="9"/>
      <c r="IYX22" s="9"/>
      <c r="IYY22" s="9"/>
      <c r="IYZ22" s="9"/>
      <c r="IZA22" s="9"/>
      <c r="IZB22" s="9"/>
      <c r="IZC22" s="9"/>
      <c r="IZD22" s="9"/>
      <c r="IZE22" s="9"/>
      <c r="IZF22" s="9"/>
      <c r="IZG22" s="9"/>
      <c r="IZH22" s="9"/>
      <c r="IZI22" s="9"/>
      <c r="IZJ22" s="9"/>
      <c r="IZK22" s="9"/>
      <c r="IZL22" s="9"/>
      <c r="IZM22" s="9"/>
      <c r="IZN22" s="9"/>
      <c r="IZO22" s="9"/>
      <c r="IZP22" s="9"/>
      <c r="IZQ22" s="9"/>
      <c r="IZR22" s="9"/>
      <c r="IZS22" s="9"/>
      <c r="IZT22" s="9"/>
      <c r="IZU22" s="9"/>
      <c r="IZV22" s="9"/>
      <c r="IZW22" s="9"/>
      <c r="IZX22" s="9"/>
      <c r="IZY22" s="9"/>
      <c r="IZZ22" s="9"/>
      <c r="JAA22" s="9"/>
      <c r="JAB22" s="9"/>
      <c r="JAC22" s="9"/>
      <c r="JAD22" s="9"/>
      <c r="JAE22" s="9"/>
      <c r="JAF22" s="9"/>
      <c r="JAG22" s="9"/>
      <c r="JAH22" s="9"/>
      <c r="JAI22" s="9"/>
      <c r="JAJ22" s="9"/>
      <c r="JAK22" s="9"/>
      <c r="JAL22" s="9"/>
      <c r="JAM22" s="9"/>
      <c r="JAN22" s="9"/>
      <c r="JAO22" s="9"/>
      <c r="JAP22" s="9"/>
      <c r="JAQ22" s="9"/>
      <c r="JAR22" s="9"/>
      <c r="JAS22" s="9"/>
      <c r="JAT22" s="9"/>
      <c r="JAU22" s="9"/>
      <c r="JAV22" s="9"/>
      <c r="JAW22" s="9"/>
      <c r="JAX22" s="9"/>
      <c r="JAY22" s="9"/>
      <c r="JAZ22" s="9"/>
      <c r="JBA22" s="9"/>
      <c r="JBB22" s="9"/>
      <c r="JBC22" s="9"/>
      <c r="JBD22" s="9"/>
      <c r="JBE22" s="9"/>
      <c r="JBF22" s="9"/>
      <c r="JBG22" s="9"/>
      <c r="JBH22" s="9"/>
      <c r="JBI22" s="9"/>
      <c r="JBJ22" s="9"/>
      <c r="JBK22" s="9"/>
      <c r="JBL22" s="9"/>
      <c r="JBM22" s="9"/>
      <c r="JBN22" s="9"/>
      <c r="JBO22" s="9"/>
      <c r="JBP22" s="9"/>
      <c r="JBQ22" s="9"/>
      <c r="JBR22" s="9"/>
      <c r="JBS22" s="9"/>
      <c r="JBT22" s="9"/>
      <c r="JBU22" s="9"/>
      <c r="JBV22" s="9"/>
      <c r="JBW22" s="9"/>
      <c r="JBX22" s="9"/>
      <c r="JBY22" s="9"/>
      <c r="JBZ22" s="9"/>
      <c r="JCA22" s="9"/>
      <c r="JCB22" s="9"/>
      <c r="JCC22" s="9"/>
      <c r="JCD22" s="9"/>
      <c r="JCE22" s="9"/>
      <c r="JCF22" s="9"/>
      <c r="JCG22" s="9"/>
      <c r="JCH22" s="9"/>
      <c r="JCI22" s="9"/>
      <c r="JCJ22" s="9"/>
      <c r="JCK22" s="9"/>
      <c r="JCL22" s="9"/>
      <c r="JCM22" s="9"/>
      <c r="JCN22" s="9"/>
      <c r="JCO22" s="9"/>
      <c r="JCP22" s="9"/>
      <c r="JCQ22" s="9"/>
      <c r="JCR22" s="9"/>
      <c r="JCS22" s="9"/>
      <c r="JCT22" s="9"/>
      <c r="JCU22" s="9"/>
      <c r="JCV22" s="9"/>
      <c r="JCW22" s="9"/>
      <c r="JCX22" s="9"/>
      <c r="JCY22" s="9"/>
      <c r="JCZ22" s="9"/>
      <c r="JDA22" s="9"/>
      <c r="JDB22" s="9"/>
      <c r="JDC22" s="9"/>
      <c r="JDD22" s="9"/>
      <c r="JDE22" s="9"/>
      <c r="JDF22" s="9"/>
      <c r="JDG22" s="9"/>
      <c r="JDH22" s="9"/>
      <c r="JDI22" s="9"/>
      <c r="JDJ22" s="9"/>
      <c r="JDK22" s="9"/>
      <c r="JDL22" s="9"/>
      <c r="JDM22" s="9"/>
      <c r="JDN22" s="9"/>
      <c r="JDO22" s="9"/>
      <c r="JDP22" s="9"/>
      <c r="JDQ22" s="9"/>
      <c r="JDR22" s="9"/>
      <c r="JDS22" s="9"/>
      <c r="JDT22" s="9"/>
      <c r="JDU22" s="9"/>
      <c r="JDV22" s="9"/>
      <c r="JDW22" s="9"/>
      <c r="JDX22" s="9"/>
      <c r="JDY22" s="9"/>
      <c r="JDZ22" s="9"/>
      <c r="JEA22" s="9"/>
      <c r="JEB22" s="9"/>
      <c r="JEC22" s="9"/>
      <c r="JED22" s="9"/>
      <c r="JEE22" s="9"/>
      <c r="JEF22" s="9"/>
      <c r="JEG22" s="9"/>
      <c r="JEH22" s="9"/>
      <c r="JEI22" s="9"/>
      <c r="JEJ22" s="9"/>
      <c r="JEK22" s="9"/>
      <c r="JEL22" s="9"/>
      <c r="JEM22" s="9"/>
      <c r="JEN22" s="9"/>
      <c r="JEO22" s="9"/>
      <c r="JEP22" s="9"/>
      <c r="JEQ22" s="9"/>
      <c r="JER22" s="9"/>
      <c r="JES22" s="9"/>
      <c r="JET22" s="9"/>
      <c r="JEU22" s="9"/>
      <c r="JEV22" s="9"/>
      <c r="JEW22" s="9"/>
      <c r="JEX22" s="9"/>
      <c r="JEY22" s="9"/>
      <c r="JEZ22" s="9"/>
      <c r="JFA22" s="9"/>
      <c r="JFB22" s="9"/>
      <c r="JFC22" s="9"/>
      <c r="JFD22" s="9"/>
      <c r="JFE22" s="9"/>
      <c r="JFF22" s="9"/>
      <c r="JFG22" s="9"/>
      <c r="JFH22" s="9"/>
      <c r="JFI22" s="9"/>
      <c r="JFJ22" s="9"/>
      <c r="JFK22" s="9"/>
      <c r="JFL22" s="9"/>
      <c r="JFM22" s="9"/>
      <c r="JFN22" s="9"/>
      <c r="JFO22" s="9"/>
      <c r="JFP22" s="9"/>
      <c r="JFQ22" s="9"/>
      <c r="JFR22" s="9"/>
      <c r="JFS22" s="9"/>
      <c r="JFT22" s="9"/>
      <c r="JFU22" s="9"/>
      <c r="JFV22" s="9"/>
      <c r="JFW22" s="9"/>
      <c r="JFX22" s="9"/>
      <c r="JFY22" s="9"/>
      <c r="JFZ22" s="9"/>
      <c r="JGA22" s="9"/>
      <c r="JGB22" s="9"/>
      <c r="JGC22" s="9"/>
      <c r="JGD22" s="9"/>
      <c r="JGE22" s="9"/>
      <c r="JGF22" s="9"/>
      <c r="JGG22" s="9"/>
      <c r="JGH22" s="9"/>
      <c r="JGI22" s="9"/>
      <c r="JGJ22" s="9"/>
      <c r="JGK22" s="9"/>
      <c r="JGL22" s="9"/>
      <c r="JGM22" s="9"/>
      <c r="JGN22" s="9"/>
      <c r="JGO22" s="9"/>
      <c r="JGP22" s="9"/>
      <c r="JGQ22" s="9"/>
      <c r="JGR22" s="9"/>
      <c r="JGS22" s="9"/>
      <c r="JGT22" s="9"/>
      <c r="JGU22" s="9"/>
      <c r="JGV22" s="9"/>
      <c r="JGW22" s="9"/>
      <c r="JGX22" s="9"/>
      <c r="JGY22" s="9"/>
      <c r="JGZ22" s="9"/>
      <c r="JHA22" s="9"/>
      <c r="JHB22" s="9"/>
      <c r="JHC22" s="9"/>
      <c r="JHD22" s="9"/>
      <c r="JHE22" s="9"/>
      <c r="JHF22" s="9"/>
      <c r="JHG22" s="9"/>
      <c r="JHH22" s="9"/>
      <c r="JHI22" s="9"/>
      <c r="JHJ22" s="9"/>
      <c r="JHK22" s="9"/>
      <c r="JHL22" s="9"/>
      <c r="JHM22" s="9"/>
      <c r="JHN22" s="9"/>
      <c r="JHO22" s="9"/>
      <c r="JHP22" s="9"/>
      <c r="JHQ22" s="9"/>
      <c r="JHR22" s="9"/>
      <c r="JHS22" s="9"/>
      <c r="JHT22" s="9"/>
      <c r="JHU22" s="9"/>
      <c r="JHV22" s="9"/>
      <c r="JHW22" s="9"/>
      <c r="JHX22" s="9"/>
      <c r="JHY22" s="9"/>
      <c r="JHZ22" s="9"/>
      <c r="JIA22" s="9"/>
      <c r="JIB22" s="9"/>
      <c r="JIC22" s="9"/>
      <c r="JID22" s="9"/>
      <c r="JIE22" s="9"/>
      <c r="JIF22" s="9"/>
      <c r="JIG22" s="9"/>
      <c r="JIH22" s="9"/>
      <c r="JII22" s="9"/>
      <c r="JIJ22" s="9"/>
      <c r="JIK22" s="9"/>
      <c r="JIL22" s="9"/>
      <c r="JIM22" s="9"/>
      <c r="JIN22" s="9"/>
      <c r="JIO22" s="9"/>
      <c r="JIP22" s="9"/>
      <c r="JIQ22" s="9"/>
      <c r="JIR22" s="9"/>
      <c r="JIS22" s="9"/>
      <c r="JIT22" s="9"/>
      <c r="JIU22" s="9"/>
      <c r="JIV22" s="9"/>
      <c r="JIW22" s="9"/>
      <c r="JIX22" s="9"/>
      <c r="JIY22" s="9"/>
      <c r="JIZ22" s="9"/>
      <c r="JJA22" s="9"/>
      <c r="JJB22" s="9"/>
      <c r="JJC22" s="9"/>
      <c r="JJD22" s="9"/>
      <c r="JJE22" s="9"/>
      <c r="JJF22" s="9"/>
      <c r="JJG22" s="9"/>
      <c r="JJH22" s="9"/>
      <c r="JJI22" s="9"/>
      <c r="JJJ22" s="9"/>
      <c r="JJK22" s="9"/>
      <c r="JJL22" s="9"/>
      <c r="JJM22" s="9"/>
      <c r="JJN22" s="9"/>
      <c r="JJO22" s="9"/>
      <c r="JJP22" s="9"/>
      <c r="JJQ22" s="9"/>
      <c r="JJR22" s="9"/>
      <c r="JJS22" s="9"/>
      <c r="JJT22" s="9"/>
      <c r="JJU22" s="9"/>
      <c r="JJV22" s="9"/>
      <c r="JJW22" s="9"/>
      <c r="JJX22" s="9"/>
      <c r="JJY22" s="9"/>
      <c r="JJZ22" s="9"/>
      <c r="JKA22" s="9"/>
      <c r="JKB22" s="9"/>
      <c r="JKC22" s="9"/>
      <c r="JKD22" s="9"/>
      <c r="JKE22" s="9"/>
      <c r="JKF22" s="9"/>
      <c r="JKG22" s="9"/>
      <c r="JKH22" s="9"/>
      <c r="JKI22" s="9"/>
      <c r="JKJ22" s="9"/>
      <c r="JKK22" s="9"/>
      <c r="JKL22" s="9"/>
      <c r="JKM22" s="9"/>
      <c r="JKN22" s="9"/>
      <c r="JKO22" s="9"/>
      <c r="JKP22" s="9"/>
      <c r="JKQ22" s="9"/>
      <c r="JKR22" s="9"/>
      <c r="JKS22" s="9"/>
      <c r="JKT22" s="9"/>
      <c r="JKU22" s="9"/>
      <c r="JKV22" s="9"/>
      <c r="JKW22" s="9"/>
      <c r="JKX22" s="9"/>
      <c r="JKY22" s="9"/>
      <c r="JKZ22" s="9"/>
      <c r="JLA22" s="9"/>
      <c r="JLB22" s="9"/>
      <c r="JLC22" s="9"/>
      <c r="JLD22" s="9"/>
      <c r="JLE22" s="9"/>
      <c r="JLF22" s="9"/>
      <c r="JLG22" s="9"/>
      <c r="JLH22" s="9"/>
      <c r="JLI22" s="9"/>
      <c r="JLJ22" s="9"/>
      <c r="JLK22" s="9"/>
      <c r="JLL22" s="9"/>
      <c r="JLM22" s="9"/>
      <c r="JLN22" s="9"/>
      <c r="JLO22" s="9"/>
      <c r="JLP22" s="9"/>
      <c r="JLQ22" s="9"/>
      <c r="JLR22" s="9"/>
      <c r="JLS22" s="9"/>
      <c r="JLT22" s="9"/>
      <c r="JLU22" s="9"/>
      <c r="JLV22" s="9"/>
      <c r="JLW22" s="9"/>
      <c r="JLX22" s="9"/>
      <c r="JLY22" s="9"/>
      <c r="JLZ22" s="9"/>
      <c r="JMA22" s="9"/>
      <c r="JMB22" s="9"/>
      <c r="JMC22" s="9"/>
      <c r="JMD22" s="9"/>
      <c r="JME22" s="9"/>
      <c r="JMF22" s="9"/>
      <c r="JMG22" s="9"/>
      <c r="JMH22" s="9"/>
      <c r="JMI22" s="9"/>
      <c r="JMJ22" s="9"/>
      <c r="JMK22" s="9"/>
      <c r="JML22" s="9"/>
      <c r="JMM22" s="9"/>
      <c r="JMN22" s="9"/>
      <c r="JMO22" s="9"/>
      <c r="JMP22" s="9"/>
      <c r="JMQ22" s="9"/>
      <c r="JMR22" s="9"/>
      <c r="JMS22" s="9"/>
      <c r="JMT22" s="9"/>
      <c r="JMU22" s="9"/>
      <c r="JMV22" s="9"/>
      <c r="JMW22" s="9"/>
      <c r="JMX22" s="9"/>
      <c r="JMY22" s="9"/>
      <c r="JMZ22" s="9"/>
      <c r="JNA22" s="9"/>
      <c r="JNB22" s="9"/>
      <c r="JNC22" s="9"/>
      <c r="JND22" s="9"/>
      <c r="JNE22" s="9"/>
      <c r="JNF22" s="9"/>
      <c r="JNG22" s="9"/>
      <c r="JNH22" s="9"/>
      <c r="JNI22" s="9"/>
      <c r="JNJ22" s="9"/>
      <c r="JNK22" s="9"/>
      <c r="JNL22" s="9"/>
      <c r="JNM22" s="9"/>
      <c r="JNN22" s="9"/>
      <c r="JNO22" s="9"/>
      <c r="JNP22" s="9"/>
      <c r="JNQ22" s="9"/>
      <c r="JNR22" s="9"/>
      <c r="JNS22" s="9"/>
      <c r="JNT22" s="9"/>
      <c r="JNU22" s="9"/>
      <c r="JNV22" s="9"/>
      <c r="JNW22" s="9"/>
      <c r="JNX22" s="9"/>
      <c r="JNY22" s="9"/>
      <c r="JNZ22" s="9"/>
      <c r="JOA22" s="9"/>
      <c r="JOB22" s="9"/>
      <c r="JOC22" s="9"/>
      <c r="JOD22" s="9"/>
      <c r="JOE22" s="9"/>
      <c r="JOF22" s="9"/>
      <c r="JOG22" s="9"/>
      <c r="JOH22" s="9"/>
      <c r="JOI22" s="9"/>
      <c r="JOJ22" s="9"/>
      <c r="JOK22" s="9"/>
      <c r="JOL22" s="9"/>
      <c r="JOM22" s="9"/>
      <c r="JON22" s="9"/>
      <c r="JOO22" s="9"/>
      <c r="JOP22" s="9"/>
      <c r="JOQ22" s="9"/>
      <c r="JOR22" s="9"/>
      <c r="JOS22" s="9"/>
      <c r="JOT22" s="9"/>
      <c r="JOU22" s="9"/>
      <c r="JOV22" s="9"/>
      <c r="JOW22" s="9"/>
      <c r="JOX22" s="9"/>
      <c r="JOY22" s="9"/>
      <c r="JOZ22" s="9"/>
      <c r="JPA22" s="9"/>
      <c r="JPB22" s="9"/>
      <c r="JPC22" s="9"/>
      <c r="JPD22" s="9"/>
      <c r="JPE22" s="9"/>
      <c r="JPF22" s="9"/>
      <c r="JPG22" s="9"/>
      <c r="JPH22" s="9"/>
      <c r="JPI22" s="9"/>
      <c r="JPJ22" s="9"/>
      <c r="JPK22" s="9"/>
      <c r="JPL22" s="9"/>
      <c r="JPM22" s="9"/>
      <c r="JPN22" s="9"/>
      <c r="JPO22" s="9"/>
      <c r="JPP22" s="9"/>
      <c r="JPQ22" s="9"/>
      <c r="JPR22" s="9"/>
      <c r="JPS22" s="9"/>
      <c r="JPT22" s="9"/>
      <c r="JPU22" s="9"/>
      <c r="JPV22" s="9"/>
      <c r="JPW22" s="9"/>
      <c r="JPX22" s="9"/>
      <c r="JPY22" s="9"/>
      <c r="JPZ22" s="9"/>
      <c r="JQA22" s="9"/>
      <c r="JQB22" s="9"/>
      <c r="JQC22" s="9"/>
      <c r="JQD22" s="9"/>
      <c r="JQE22" s="9"/>
      <c r="JQF22" s="9"/>
      <c r="JQG22" s="9"/>
      <c r="JQH22" s="9"/>
      <c r="JQI22" s="9"/>
      <c r="JQJ22" s="9"/>
      <c r="JQK22" s="9"/>
      <c r="JQL22" s="9"/>
      <c r="JQM22" s="9"/>
      <c r="JQN22" s="9"/>
      <c r="JQO22" s="9"/>
      <c r="JQP22" s="9"/>
      <c r="JQQ22" s="9"/>
      <c r="JQR22" s="9"/>
      <c r="JQS22" s="9"/>
      <c r="JQT22" s="9"/>
      <c r="JQU22" s="9"/>
      <c r="JQV22" s="9"/>
      <c r="JQW22" s="9"/>
      <c r="JQX22" s="9"/>
      <c r="JQY22" s="9"/>
      <c r="JQZ22" s="9"/>
      <c r="JRA22" s="9"/>
      <c r="JRB22" s="9"/>
      <c r="JRC22" s="9"/>
      <c r="JRD22" s="9"/>
      <c r="JRE22" s="9"/>
      <c r="JRF22" s="9"/>
      <c r="JRG22" s="9"/>
      <c r="JRH22" s="9"/>
      <c r="JRI22" s="9"/>
      <c r="JRJ22" s="9"/>
      <c r="JRK22" s="9"/>
      <c r="JRL22" s="9"/>
      <c r="JRM22" s="9"/>
      <c r="JRN22" s="9"/>
      <c r="JRO22" s="9"/>
      <c r="JRP22" s="9"/>
      <c r="JRQ22" s="9"/>
      <c r="JRR22" s="9"/>
      <c r="JRS22" s="9"/>
      <c r="JRT22" s="9"/>
      <c r="JRU22" s="9"/>
      <c r="JRV22" s="9"/>
      <c r="JRW22" s="9"/>
      <c r="JRX22" s="9"/>
      <c r="JRY22" s="9"/>
      <c r="JRZ22" s="9"/>
      <c r="JSA22" s="9"/>
      <c r="JSB22" s="9"/>
      <c r="JSC22" s="9"/>
      <c r="JSD22" s="9"/>
      <c r="JSE22" s="9"/>
      <c r="JSF22" s="9"/>
      <c r="JSG22" s="9"/>
      <c r="JSH22" s="9"/>
      <c r="JSI22" s="9"/>
      <c r="JSJ22" s="9"/>
      <c r="JSK22" s="9"/>
      <c r="JSL22" s="9"/>
      <c r="JSM22" s="9"/>
      <c r="JSN22" s="9"/>
      <c r="JSO22" s="9"/>
      <c r="JSP22" s="9"/>
      <c r="JSQ22" s="9"/>
      <c r="JSR22" s="9"/>
      <c r="JSS22" s="9"/>
      <c r="JST22" s="9"/>
      <c r="JSU22" s="9"/>
      <c r="JSV22" s="9"/>
      <c r="JSW22" s="9"/>
      <c r="JSX22" s="9"/>
      <c r="JSY22" s="9"/>
      <c r="JSZ22" s="9"/>
      <c r="JTA22" s="9"/>
      <c r="JTB22" s="9"/>
      <c r="JTC22" s="9"/>
      <c r="JTD22" s="9"/>
      <c r="JTE22" s="9"/>
      <c r="JTF22" s="9"/>
      <c r="JTG22" s="9"/>
      <c r="JTH22" s="9"/>
      <c r="JTI22" s="9"/>
      <c r="JTJ22" s="9"/>
      <c r="JTK22" s="9"/>
      <c r="JTL22" s="9"/>
      <c r="JTM22" s="9"/>
      <c r="JTN22" s="9"/>
      <c r="JTO22" s="9"/>
      <c r="JTP22" s="9"/>
      <c r="JTQ22" s="9"/>
      <c r="JTR22" s="9"/>
      <c r="JTS22" s="9"/>
      <c r="JTT22" s="9"/>
      <c r="JTU22" s="9"/>
      <c r="JTV22" s="9"/>
      <c r="JTW22" s="9"/>
      <c r="JTX22" s="9"/>
      <c r="JTY22" s="9"/>
      <c r="JTZ22" s="9"/>
      <c r="JUA22" s="9"/>
      <c r="JUB22" s="9"/>
      <c r="JUC22" s="9"/>
      <c r="JUD22" s="9"/>
      <c r="JUE22" s="9"/>
      <c r="JUF22" s="9"/>
      <c r="JUG22" s="9"/>
      <c r="JUH22" s="9"/>
      <c r="JUI22" s="9"/>
      <c r="JUJ22" s="9"/>
      <c r="JUK22" s="9"/>
      <c r="JUL22" s="9"/>
      <c r="JUM22" s="9"/>
      <c r="JUN22" s="9"/>
      <c r="JUO22" s="9"/>
      <c r="JUP22" s="9"/>
      <c r="JUQ22" s="9"/>
      <c r="JUR22" s="9"/>
      <c r="JUS22" s="9"/>
      <c r="JUT22" s="9"/>
      <c r="JUU22" s="9"/>
      <c r="JUV22" s="9"/>
      <c r="JUW22" s="9"/>
      <c r="JUX22" s="9"/>
      <c r="JUY22" s="9"/>
      <c r="JUZ22" s="9"/>
      <c r="JVA22" s="9"/>
      <c r="JVB22" s="9"/>
      <c r="JVC22" s="9"/>
      <c r="JVD22" s="9"/>
      <c r="JVE22" s="9"/>
      <c r="JVF22" s="9"/>
      <c r="JVG22" s="9"/>
      <c r="JVH22" s="9"/>
      <c r="JVI22" s="9"/>
      <c r="JVJ22" s="9"/>
      <c r="JVK22" s="9"/>
      <c r="JVL22" s="9"/>
      <c r="JVM22" s="9"/>
      <c r="JVN22" s="9"/>
      <c r="JVO22" s="9"/>
      <c r="JVP22" s="9"/>
      <c r="JVQ22" s="9"/>
      <c r="JVR22" s="9"/>
      <c r="JVS22" s="9"/>
      <c r="JVT22" s="9"/>
      <c r="JVU22" s="9"/>
      <c r="JVV22" s="9"/>
      <c r="JVW22" s="9"/>
      <c r="JVX22" s="9"/>
      <c r="JVY22" s="9"/>
      <c r="JVZ22" s="9"/>
      <c r="JWA22" s="9"/>
      <c r="JWB22" s="9"/>
      <c r="JWC22" s="9"/>
      <c r="JWD22" s="9"/>
      <c r="JWE22" s="9"/>
      <c r="JWF22" s="9"/>
      <c r="JWG22" s="9"/>
      <c r="JWH22" s="9"/>
      <c r="JWI22" s="9"/>
      <c r="JWJ22" s="9"/>
      <c r="JWK22" s="9"/>
      <c r="JWL22" s="9"/>
      <c r="JWM22" s="9"/>
      <c r="JWN22" s="9"/>
      <c r="JWO22" s="9"/>
      <c r="JWP22" s="9"/>
      <c r="JWQ22" s="9"/>
      <c r="JWR22" s="9"/>
      <c r="JWS22" s="9"/>
      <c r="JWT22" s="9"/>
      <c r="JWU22" s="9"/>
      <c r="JWV22" s="9"/>
      <c r="JWW22" s="9"/>
      <c r="JWX22" s="9"/>
      <c r="JWY22" s="9"/>
      <c r="JWZ22" s="9"/>
      <c r="JXA22" s="9"/>
      <c r="JXB22" s="9"/>
      <c r="JXC22" s="9"/>
      <c r="JXD22" s="9"/>
      <c r="JXE22" s="9"/>
      <c r="JXF22" s="9"/>
      <c r="JXG22" s="9"/>
      <c r="JXH22" s="9"/>
      <c r="JXI22" s="9"/>
      <c r="JXJ22" s="9"/>
      <c r="JXK22" s="9"/>
      <c r="JXL22" s="9"/>
      <c r="JXM22" s="9"/>
      <c r="JXN22" s="9"/>
      <c r="JXO22" s="9"/>
      <c r="JXP22" s="9"/>
      <c r="JXQ22" s="9"/>
      <c r="JXR22" s="9"/>
      <c r="JXS22" s="9"/>
      <c r="JXT22" s="9"/>
      <c r="JXU22" s="9"/>
      <c r="JXV22" s="9"/>
      <c r="JXW22" s="9"/>
      <c r="JXX22" s="9"/>
      <c r="JXY22" s="9"/>
      <c r="JXZ22" s="9"/>
      <c r="JYA22" s="9"/>
      <c r="JYB22" s="9"/>
      <c r="JYC22" s="9"/>
      <c r="JYD22" s="9"/>
      <c r="JYE22" s="9"/>
      <c r="JYF22" s="9"/>
      <c r="JYG22" s="9"/>
      <c r="JYH22" s="9"/>
      <c r="JYI22" s="9"/>
      <c r="JYJ22" s="9"/>
      <c r="JYK22" s="9"/>
      <c r="JYL22" s="9"/>
      <c r="JYM22" s="9"/>
      <c r="JYN22" s="9"/>
      <c r="JYO22" s="9"/>
      <c r="JYP22" s="9"/>
      <c r="JYQ22" s="9"/>
      <c r="JYR22" s="9"/>
      <c r="JYS22" s="9"/>
      <c r="JYT22" s="9"/>
      <c r="JYU22" s="9"/>
      <c r="JYV22" s="9"/>
      <c r="JYW22" s="9"/>
      <c r="JYX22" s="9"/>
      <c r="JYY22" s="9"/>
      <c r="JYZ22" s="9"/>
      <c r="JZA22" s="9"/>
      <c r="JZB22" s="9"/>
      <c r="JZC22" s="9"/>
      <c r="JZD22" s="9"/>
      <c r="JZE22" s="9"/>
      <c r="JZF22" s="9"/>
      <c r="JZG22" s="9"/>
      <c r="JZH22" s="9"/>
      <c r="JZI22" s="9"/>
      <c r="JZJ22" s="9"/>
      <c r="JZK22" s="9"/>
      <c r="JZL22" s="9"/>
      <c r="JZM22" s="9"/>
      <c r="JZN22" s="9"/>
      <c r="JZO22" s="9"/>
      <c r="JZP22" s="9"/>
      <c r="JZQ22" s="9"/>
      <c r="JZR22" s="9"/>
      <c r="JZS22" s="9"/>
      <c r="JZT22" s="9"/>
      <c r="JZU22" s="9"/>
      <c r="JZV22" s="9"/>
      <c r="JZW22" s="9"/>
      <c r="JZX22" s="9"/>
      <c r="JZY22" s="9"/>
      <c r="JZZ22" s="9"/>
      <c r="KAA22" s="9"/>
      <c r="KAB22" s="9"/>
      <c r="KAC22" s="9"/>
      <c r="KAD22" s="9"/>
      <c r="KAE22" s="9"/>
      <c r="KAF22" s="9"/>
      <c r="KAG22" s="9"/>
      <c r="KAH22" s="9"/>
      <c r="KAI22" s="9"/>
      <c r="KAJ22" s="9"/>
      <c r="KAK22" s="9"/>
      <c r="KAL22" s="9"/>
      <c r="KAM22" s="9"/>
      <c r="KAN22" s="9"/>
      <c r="KAO22" s="9"/>
      <c r="KAP22" s="9"/>
      <c r="KAQ22" s="9"/>
      <c r="KAR22" s="9"/>
      <c r="KAS22" s="9"/>
      <c r="KAT22" s="9"/>
      <c r="KAU22" s="9"/>
      <c r="KAV22" s="9"/>
      <c r="KAW22" s="9"/>
      <c r="KAX22" s="9"/>
      <c r="KAY22" s="9"/>
      <c r="KAZ22" s="9"/>
      <c r="KBA22" s="9"/>
      <c r="KBB22" s="9"/>
      <c r="KBC22" s="9"/>
      <c r="KBD22" s="9"/>
      <c r="KBE22" s="9"/>
      <c r="KBF22" s="9"/>
      <c r="KBG22" s="9"/>
      <c r="KBH22" s="9"/>
      <c r="KBI22" s="9"/>
      <c r="KBJ22" s="9"/>
      <c r="KBK22" s="9"/>
      <c r="KBL22" s="9"/>
      <c r="KBM22" s="9"/>
      <c r="KBN22" s="9"/>
      <c r="KBO22" s="9"/>
      <c r="KBP22" s="9"/>
      <c r="KBQ22" s="9"/>
      <c r="KBR22" s="9"/>
      <c r="KBS22" s="9"/>
      <c r="KBT22" s="9"/>
      <c r="KBU22" s="9"/>
      <c r="KBV22" s="9"/>
      <c r="KBW22" s="9"/>
      <c r="KBX22" s="9"/>
      <c r="KBY22" s="9"/>
      <c r="KBZ22" s="9"/>
      <c r="KCA22" s="9"/>
      <c r="KCB22" s="9"/>
      <c r="KCC22" s="9"/>
      <c r="KCD22" s="9"/>
      <c r="KCE22" s="9"/>
      <c r="KCF22" s="9"/>
      <c r="KCG22" s="9"/>
      <c r="KCH22" s="9"/>
      <c r="KCI22" s="9"/>
      <c r="KCJ22" s="9"/>
      <c r="KCK22" s="9"/>
      <c r="KCL22" s="9"/>
      <c r="KCM22" s="9"/>
      <c r="KCN22" s="9"/>
      <c r="KCO22" s="9"/>
      <c r="KCP22" s="9"/>
      <c r="KCQ22" s="9"/>
      <c r="KCR22" s="9"/>
      <c r="KCS22" s="9"/>
      <c r="KCT22" s="9"/>
      <c r="KCU22" s="9"/>
      <c r="KCV22" s="9"/>
      <c r="KCW22" s="9"/>
      <c r="KCX22" s="9"/>
      <c r="KCY22" s="9"/>
      <c r="KCZ22" s="9"/>
      <c r="KDA22" s="9"/>
      <c r="KDB22" s="9"/>
      <c r="KDC22" s="9"/>
      <c r="KDD22" s="9"/>
      <c r="KDE22" s="9"/>
      <c r="KDF22" s="9"/>
      <c r="KDG22" s="9"/>
      <c r="KDH22" s="9"/>
      <c r="KDI22" s="9"/>
      <c r="KDJ22" s="9"/>
      <c r="KDK22" s="9"/>
      <c r="KDL22" s="9"/>
      <c r="KDM22" s="9"/>
      <c r="KDN22" s="9"/>
      <c r="KDO22" s="9"/>
      <c r="KDP22" s="9"/>
      <c r="KDQ22" s="9"/>
      <c r="KDR22" s="9"/>
      <c r="KDS22" s="9"/>
      <c r="KDT22" s="9"/>
      <c r="KDU22" s="9"/>
      <c r="KDV22" s="9"/>
      <c r="KDW22" s="9"/>
      <c r="KDX22" s="9"/>
      <c r="KDY22" s="9"/>
      <c r="KDZ22" s="9"/>
      <c r="KEA22" s="9"/>
      <c r="KEB22" s="9"/>
      <c r="KEC22" s="9"/>
      <c r="KED22" s="9"/>
      <c r="KEE22" s="9"/>
      <c r="KEF22" s="9"/>
      <c r="KEG22" s="9"/>
      <c r="KEH22" s="9"/>
      <c r="KEI22" s="9"/>
      <c r="KEJ22" s="9"/>
      <c r="KEK22" s="9"/>
      <c r="KEL22" s="9"/>
      <c r="KEM22" s="9"/>
      <c r="KEN22" s="9"/>
      <c r="KEO22" s="9"/>
      <c r="KEP22" s="9"/>
      <c r="KEQ22" s="9"/>
      <c r="KER22" s="9"/>
      <c r="KES22" s="9"/>
      <c r="KET22" s="9"/>
      <c r="KEU22" s="9"/>
      <c r="KEV22" s="9"/>
      <c r="KEW22" s="9"/>
      <c r="KEX22" s="9"/>
      <c r="KEY22" s="9"/>
      <c r="KEZ22" s="9"/>
      <c r="KFA22" s="9"/>
      <c r="KFB22" s="9"/>
      <c r="KFC22" s="9"/>
      <c r="KFD22" s="9"/>
      <c r="KFE22" s="9"/>
      <c r="KFF22" s="9"/>
      <c r="KFG22" s="9"/>
      <c r="KFH22" s="9"/>
      <c r="KFI22" s="9"/>
      <c r="KFJ22" s="9"/>
      <c r="KFK22" s="9"/>
      <c r="KFL22" s="9"/>
      <c r="KFM22" s="9"/>
      <c r="KFN22" s="9"/>
      <c r="KFO22" s="9"/>
      <c r="KFP22" s="9"/>
      <c r="KFQ22" s="9"/>
      <c r="KFR22" s="9"/>
      <c r="KFS22" s="9"/>
      <c r="KFT22" s="9"/>
      <c r="KFU22" s="9"/>
      <c r="KFV22" s="9"/>
      <c r="KFW22" s="9"/>
      <c r="KFX22" s="9"/>
      <c r="KFY22" s="9"/>
      <c r="KFZ22" s="9"/>
      <c r="KGA22" s="9"/>
      <c r="KGB22" s="9"/>
      <c r="KGC22" s="9"/>
      <c r="KGD22" s="9"/>
      <c r="KGE22" s="9"/>
      <c r="KGF22" s="9"/>
      <c r="KGG22" s="9"/>
      <c r="KGH22" s="9"/>
      <c r="KGI22" s="9"/>
      <c r="KGJ22" s="9"/>
      <c r="KGK22" s="9"/>
      <c r="KGL22" s="9"/>
      <c r="KGM22" s="9"/>
      <c r="KGN22" s="9"/>
      <c r="KGO22" s="9"/>
      <c r="KGP22" s="9"/>
      <c r="KGQ22" s="9"/>
      <c r="KGR22" s="9"/>
      <c r="KGS22" s="9"/>
      <c r="KGT22" s="9"/>
      <c r="KGU22" s="9"/>
      <c r="KGV22" s="9"/>
      <c r="KGW22" s="9"/>
      <c r="KGX22" s="9"/>
      <c r="KGY22" s="9"/>
      <c r="KGZ22" s="9"/>
      <c r="KHA22" s="9"/>
      <c r="KHB22" s="9"/>
      <c r="KHC22" s="9"/>
      <c r="KHD22" s="9"/>
      <c r="KHE22" s="9"/>
      <c r="KHF22" s="9"/>
      <c r="KHG22" s="9"/>
      <c r="KHH22" s="9"/>
      <c r="KHI22" s="9"/>
      <c r="KHJ22" s="9"/>
      <c r="KHK22" s="9"/>
      <c r="KHL22" s="9"/>
      <c r="KHM22" s="9"/>
      <c r="KHN22" s="9"/>
      <c r="KHO22" s="9"/>
      <c r="KHP22" s="9"/>
      <c r="KHQ22" s="9"/>
      <c r="KHR22" s="9"/>
      <c r="KHS22" s="9"/>
      <c r="KHT22" s="9"/>
      <c r="KHU22" s="9"/>
      <c r="KHV22" s="9"/>
      <c r="KHW22" s="9"/>
      <c r="KHX22" s="9"/>
      <c r="KHY22" s="9"/>
      <c r="KHZ22" s="9"/>
      <c r="KIA22" s="9"/>
      <c r="KIB22" s="9"/>
      <c r="KIC22" s="9"/>
      <c r="KID22" s="9"/>
      <c r="KIE22" s="9"/>
      <c r="KIF22" s="9"/>
      <c r="KIG22" s="9"/>
      <c r="KIH22" s="9"/>
      <c r="KII22" s="9"/>
      <c r="KIJ22" s="9"/>
      <c r="KIK22" s="9"/>
      <c r="KIL22" s="9"/>
      <c r="KIM22" s="9"/>
      <c r="KIN22" s="9"/>
      <c r="KIO22" s="9"/>
      <c r="KIP22" s="9"/>
      <c r="KIQ22" s="9"/>
      <c r="KIR22" s="9"/>
      <c r="KIS22" s="9"/>
      <c r="KIT22" s="9"/>
      <c r="KIU22" s="9"/>
      <c r="KIV22" s="9"/>
      <c r="KIW22" s="9"/>
      <c r="KIX22" s="9"/>
      <c r="KIY22" s="9"/>
      <c r="KIZ22" s="9"/>
      <c r="KJA22" s="9"/>
      <c r="KJB22" s="9"/>
      <c r="KJC22" s="9"/>
      <c r="KJD22" s="9"/>
      <c r="KJE22" s="9"/>
      <c r="KJF22" s="9"/>
      <c r="KJG22" s="9"/>
      <c r="KJH22" s="9"/>
      <c r="KJI22" s="9"/>
      <c r="KJJ22" s="9"/>
      <c r="KJK22" s="9"/>
      <c r="KJL22" s="9"/>
      <c r="KJM22" s="9"/>
      <c r="KJN22" s="9"/>
      <c r="KJO22" s="9"/>
      <c r="KJP22" s="9"/>
      <c r="KJQ22" s="9"/>
      <c r="KJR22" s="9"/>
      <c r="KJS22" s="9"/>
      <c r="KJT22" s="9"/>
      <c r="KJU22" s="9"/>
      <c r="KJV22" s="9"/>
      <c r="KJW22" s="9"/>
      <c r="KJX22" s="9"/>
      <c r="KJY22" s="9"/>
      <c r="KJZ22" s="9"/>
      <c r="KKA22" s="9"/>
      <c r="KKB22" s="9"/>
      <c r="KKC22" s="9"/>
      <c r="KKD22" s="9"/>
      <c r="KKE22" s="9"/>
      <c r="KKF22" s="9"/>
      <c r="KKG22" s="9"/>
      <c r="KKH22" s="9"/>
      <c r="KKI22" s="9"/>
      <c r="KKJ22" s="9"/>
      <c r="KKK22" s="9"/>
      <c r="KKL22" s="9"/>
      <c r="KKM22" s="9"/>
      <c r="KKN22" s="9"/>
      <c r="KKO22" s="9"/>
      <c r="KKP22" s="9"/>
      <c r="KKQ22" s="9"/>
      <c r="KKR22" s="9"/>
      <c r="KKS22" s="9"/>
      <c r="KKT22" s="9"/>
      <c r="KKU22" s="9"/>
      <c r="KKV22" s="9"/>
      <c r="KKW22" s="9"/>
      <c r="KKX22" s="9"/>
      <c r="KKY22" s="9"/>
      <c r="KKZ22" s="9"/>
      <c r="KLA22" s="9"/>
      <c r="KLB22" s="9"/>
      <c r="KLC22" s="9"/>
      <c r="KLD22" s="9"/>
      <c r="KLE22" s="9"/>
      <c r="KLF22" s="9"/>
      <c r="KLG22" s="9"/>
      <c r="KLH22" s="9"/>
      <c r="KLI22" s="9"/>
      <c r="KLJ22" s="9"/>
      <c r="KLK22" s="9"/>
      <c r="KLL22" s="9"/>
      <c r="KLM22" s="9"/>
      <c r="KLN22" s="9"/>
      <c r="KLO22" s="9"/>
      <c r="KLP22" s="9"/>
      <c r="KLQ22" s="9"/>
      <c r="KLR22" s="9"/>
      <c r="KLS22" s="9"/>
      <c r="KLT22" s="9"/>
      <c r="KLU22" s="9"/>
      <c r="KLV22" s="9"/>
      <c r="KLW22" s="9"/>
      <c r="KLX22" s="9"/>
      <c r="KLY22" s="9"/>
      <c r="KLZ22" s="9"/>
      <c r="KMA22" s="9"/>
      <c r="KMB22" s="9"/>
      <c r="KMC22" s="9"/>
      <c r="KMD22" s="9"/>
      <c r="KME22" s="9"/>
      <c r="KMF22" s="9"/>
      <c r="KMG22" s="9"/>
      <c r="KMH22" s="9"/>
      <c r="KMI22" s="9"/>
      <c r="KMJ22" s="9"/>
      <c r="KMK22" s="9"/>
      <c r="KML22" s="9"/>
      <c r="KMM22" s="9"/>
      <c r="KMN22" s="9"/>
      <c r="KMO22" s="9"/>
      <c r="KMP22" s="9"/>
      <c r="KMQ22" s="9"/>
      <c r="KMR22" s="9"/>
      <c r="KMS22" s="9"/>
      <c r="KMT22" s="9"/>
      <c r="KMU22" s="9"/>
      <c r="KMV22" s="9"/>
      <c r="KMW22" s="9"/>
      <c r="KMX22" s="9"/>
      <c r="KMY22" s="9"/>
      <c r="KMZ22" s="9"/>
      <c r="KNA22" s="9"/>
      <c r="KNB22" s="9"/>
      <c r="KNC22" s="9"/>
      <c r="KND22" s="9"/>
      <c r="KNE22" s="9"/>
      <c r="KNF22" s="9"/>
      <c r="KNG22" s="9"/>
      <c r="KNH22" s="9"/>
      <c r="KNI22" s="9"/>
      <c r="KNJ22" s="9"/>
      <c r="KNK22" s="9"/>
      <c r="KNL22" s="9"/>
      <c r="KNM22" s="9"/>
      <c r="KNN22" s="9"/>
      <c r="KNO22" s="9"/>
      <c r="KNP22" s="9"/>
      <c r="KNQ22" s="9"/>
      <c r="KNR22" s="9"/>
      <c r="KNS22" s="9"/>
      <c r="KNT22" s="9"/>
      <c r="KNU22" s="9"/>
      <c r="KNV22" s="9"/>
      <c r="KNW22" s="9"/>
      <c r="KNX22" s="9"/>
      <c r="KNY22" s="9"/>
      <c r="KNZ22" s="9"/>
      <c r="KOA22" s="9"/>
      <c r="KOB22" s="9"/>
      <c r="KOC22" s="9"/>
      <c r="KOD22" s="9"/>
      <c r="KOE22" s="9"/>
      <c r="KOF22" s="9"/>
      <c r="KOG22" s="9"/>
      <c r="KOH22" s="9"/>
      <c r="KOI22" s="9"/>
      <c r="KOJ22" s="9"/>
      <c r="KOK22" s="9"/>
      <c r="KOL22" s="9"/>
      <c r="KOM22" s="9"/>
      <c r="KON22" s="9"/>
      <c r="KOO22" s="9"/>
      <c r="KOP22" s="9"/>
      <c r="KOQ22" s="9"/>
      <c r="KOR22" s="9"/>
      <c r="KOS22" s="9"/>
      <c r="KOT22" s="9"/>
      <c r="KOU22" s="9"/>
      <c r="KOV22" s="9"/>
      <c r="KOW22" s="9"/>
      <c r="KOX22" s="9"/>
      <c r="KOY22" s="9"/>
      <c r="KOZ22" s="9"/>
      <c r="KPA22" s="9"/>
      <c r="KPB22" s="9"/>
      <c r="KPC22" s="9"/>
      <c r="KPD22" s="9"/>
      <c r="KPE22" s="9"/>
      <c r="KPF22" s="9"/>
      <c r="KPG22" s="9"/>
      <c r="KPH22" s="9"/>
      <c r="KPI22" s="9"/>
      <c r="KPJ22" s="9"/>
      <c r="KPK22" s="9"/>
      <c r="KPL22" s="9"/>
      <c r="KPM22" s="9"/>
      <c r="KPN22" s="9"/>
      <c r="KPO22" s="9"/>
      <c r="KPP22" s="9"/>
      <c r="KPQ22" s="9"/>
      <c r="KPR22" s="9"/>
      <c r="KPS22" s="9"/>
      <c r="KPT22" s="9"/>
      <c r="KPU22" s="9"/>
      <c r="KPV22" s="9"/>
      <c r="KPW22" s="9"/>
      <c r="KPX22" s="9"/>
      <c r="KPY22" s="9"/>
      <c r="KPZ22" s="9"/>
      <c r="KQA22" s="9"/>
      <c r="KQB22" s="9"/>
      <c r="KQC22" s="9"/>
      <c r="KQD22" s="9"/>
      <c r="KQE22" s="9"/>
      <c r="KQF22" s="9"/>
      <c r="KQG22" s="9"/>
      <c r="KQH22" s="9"/>
      <c r="KQI22" s="9"/>
      <c r="KQJ22" s="9"/>
      <c r="KQK22" s="9"/>
      <c r="KQL22" s="9"/>
      <c r="KQM22" s="9"/>
      <c r="KQN22" s="9"/>
      <c r="KQO22" s="9"/>
      <c r="KQP22" s="9"/>
      <c r="KQQ22" s="9"/>
      <c r="KQR22" s="9"/>
      <c r="KQS22" s="9"/>
      <c r="KQT22" s="9"/>
      <c r="KQU22" s="9"/>
      <c r="KQV22" s="9"/>
      <c r="KQW22" s="9"/>
      <c r="KQX22" s="9"/>
      <c r="KQY22" s="9"/>
      <c r="KQZ22" s="9"/>
      <c r="KRA22" s="9"/>
      <c r="KRB22" s="9"/>
      <c r="KRC22" s="9"/>
      <c r="KRD22" s="9"/>
      <c r="KRE22" s="9"/>
      <c r="KRF22" s="9"/>
      <c r="KRG22" s="9"/>
      <c r="KRH22" s="9"/>
      <c r="KRI22" s="9"/>
      <c r="KRJ22" s="9"/>
      <c r="KRK22" s="9"/>
      <c r="KRL22" s="9"/>
      <c r="KRM22" s="9"/>
      <c r="KRN22" s="9"/>
      <c r="KRO22" s="9"/>
      <c r="KRP22" s="9"/>
      <c r="KRQ22" s="9"/>
      <c r="KRR22" s="9"/>
      <c r="KRS22" s="9"/>
      <c r="KRT22" s="9"/>
      <c r="KRU22" s="9"/>
      <c r="KRV22" s="9"/>
      <c r="KRW22" s="9"/>
      <c r="KRX22" s="9"/>
      <c r="KRY22" s="9"/>
      <c r="KRZ22" s="9"/>
      <c r="KSA22" s="9"/>
      <c r="KSB22" s="9"/>
      <c r="KSC22" s="9"/>
      <c r="KSD22" s="9"/>
      <c r="KSE22" s="9"/>
      <c r="KSF22" s="9"/>
      <c r="KSG22" s="9"/>
      <c r="KSH22" s="9"/>
      <c r="KSI22" s="9"/>
      <c r="KSJ22" s="9"/>
      <c r="KSK22" s="9"/>
      <c r="KSL22" s="9"/>
      <c r="KSM22" s="9"/>
      <c r="KSN22" s="9"/>
      <c r="KSO22" s="9"/>
      <c r="KSP22" s="9"/>
      <c r="KSQ22" s="9"/>
      <c r="KSR22" s="9"/>
      <c r="KSS22" s="9"/>
      <c r="KST22" s="9"/>
      <c r="KSU22" s="9"/>
      <c r="KSV22" s="9"/>
      <c r="KSW22" s="9"/>
      <c r="KSX22" s="9"/>
      <c r="KSY22" s="9"/>
      <c r="KSZ22" s="9"/>
      <c r="KTA22" s="9"/>
      <c r="KTB22" s="9"/>
      <c r="KTC22" s="9"/>
      <c r="KTD22" s="9"/>
      <c r="KTE22" s="9"/>
      <c r="KTF22" s="9"/>
      <c r="KTG22" s="9"/>
      <c r="KTH22" s="9"/>
      <c r="KTI22" s="9"/>
      <c r="KTJ22" s="9"/>
      <c r="KTK22" s="9"/>
      <c r="KTL22" s="9"/>
      <c r="KTM22" s="9"/>
      <c r="KTN22" s="9"/>
      <c r="KTO22" s="9"/>
      <c r="KTP22" s="9"/>
      <c r="KTQ22" s="9"/>
      <c r="KTR22" s="9"/>
      <c r="KTS22" s="9"/>
      <c r="KTT22" s="9"/>
      <c r="KTU22" s="9"/>
      <c r="KTV22" s="9"/>
      <c r="KTW22" s="9"/>
      <c r="KTX22" s="9"/>
      <c r="KTY22" s="9"/>
      <c r="KTZ22" s="9"/>
      <c r="KUA22" s="9"/>
      <c r="KUB22" s="9"/>
      <c r="KUC22" s="9"/>
      <c r="KUD22" s="9"/>
      <c r="KUE22" s="9"/>
      <c r="KUF22" s="9"/>
      <c r="KUG22" s="9"/>
      <c r="KUH22" s="9"/>
      <c r="KUI22" s="9"/>
      <c r="KUJ22" s="9"/>
      <c r="KUK22" s="9"/>
      <c r="KUL22" s="9"/>
      <c r="KUM22" s="9"/>
      <c r="KUN22" s="9"/>
      <c r="KUO22" s="9"/>
      <c r="KUP22" s="9"/>
      <c r="KUQ22" s="9"/>
      <c r="KUR22" s="9"/>
      <c r="KUS22" s="9"/>
      <c r="KUT22" s="9"/>
      <c r="KUU22" s="9"/>
      <c r="KUV22" s="9"/>
      <c r="KUW22" s="9"/>
      <c r="KUX22" s="9"/>
      <c r="KUY22" s="9"/>
      <c r="KUZ22" s="9"/>
      <c r="KVA22" s="9"/>
      <c r="KVB22" s="9"/>
      <c r="KVC22" s="9"/>
      <c r="KVD22" s="9"/>
      <c r="KVE22" s="9"/>
      <c r="KVF22" s="9"/>
      <c r="KVG22" s="9"/>
      <c r="KVH22" s="9"/>
      <c r="KVI22" s="9"/>
      <c r="KVJ22" s="9"/>
      <c r="KVK22" s="9"/>
      <c r="KVL22" s="9"/>
      <c r="KVM22" s="9"/>
      <c r="KVN22" s="9"/>
      <c r="KVO22" s="9"/>
      <c r="KVP22" s="9"/>
      <c r="KVQ22" s="9"/>
      <c r="KVR22" s="9"/>
      <c r="KVS22" s="9"/>
      <c r="KVT22" s="9"/>
      <c r="KVU22" s="9"/>
      <c r="KVV22" s="9"/>
      <c r="KVW22" s="9"/>
      <c r="KVX22" s="9"/>
      <c r="KVY22" s="9"/>
      <c r="KVZ22" s="9"/>
      <c r="KWA22" s="9"/>
      <c r="KWB22" s="9"/>
      <c r="KWC22" s="9"/>
      <c r="KWD22" s="9"/>
      <c r="KWE22" s="9"/>
      <c r="KWF22" s="9"/>
      <c r="KWG22" s="9"/>
      <c r="KWH22" s="9"/>
      <c r="KWI22" s="9"/>
      <c r="KWJ22" s="9"/>
      <c r="KWK22" s="9"/>
      <c r="KWL22" s="9"/>
      <c r="KWM22" s="9"/>
      <c r="KWN22" s="9"/>
      <c r="KWO22" s="9"/>
      <c r="KWP22" s="9"/>
      <c r="KWQ22" s="9"/>
      <c r="KWR22" s="9"/>
      <c r="KWS22" s="9"/>
      <c r="KWT22" s="9"/>
      <c r="KWU22" s="9"/>
      <c r="KWV22" s="9"/>
      <c r="KWW22" s="9"/>
      <c r="KWX22" s="9"/>
      <c r="KWY22" s="9"/>
      <c r="KWZ22" s="9"/>
      <c r="KXA22" s="9"/>
      <c r="KXB22" s="9"/>
      <c r="KXC22" s="9"/>
      <c r="KXD22" s="9"/>
      <c r="KXE22" s="9"/>
      <c r="KXF22" s="9"/>
      <c r="KXG22" s="9"/>
      <c r="KXH22" s="9"/>
      <c r="KXI22" s="9"/>
      <c r="KXJ22" s="9"/>
      <c r="KXK22" s="9"/>
      <c r="KXL22" s="9"/>
      <c r="KXM22" s="9"/>
      <c r="KXN22" s="9"/>
      <c r="KXO22" s="9"/>
      <c r="KXP22" s="9"/>
      <c r="KXQ22" s="9"/>
      <c r="KXR22" s="9"/>
      <c r="KXS22" s="9"/>
      <c r="KXT22" s="9"/>
      <c r="KXU22" s="9"/>
      <c r="KXV22" s="9"/>
      <c r="KXW22" s="9"/>
      <c r="KXX22" s="9"/>
      <c r="KXY22" s="9"/>
      <c r="KXZ22" s="9"/>
      <c r="KYA22" s="9"/>
      <c r="KYB22" s="9"/>
      <c r="KYC22" s="9"/>
      <c r="KYD22" s="9"/>
      <c r="KYE22" s="9"/>
      <c r="KYF22" s="9"/>
      <c r="KYG22" s="9"/>
      <c r="KYH22" s="9"/>
      <c r="KYI22" s="9"/>
      <c r="KYJ22" s="9"/>
      <c r="KYK22" s="9"/>
      <c r="KYL22" s="9"/>
      <c r="KYM22" s="9"/>
      <c r="KYN22" s="9"/>
      <c r="KYO22" s="9"/>
      <c r="KYP22" s="9"/>
      <c r="KYQ22" s="9"/>
      <c r="KYR22" s="9"/>
      <c r="KYS22" s="9"/>
      <c r="KYT22" s="9"/>
      <c r="KYU22" s="9"/>
      <c r="KYV22" s="9"/>
      <c r="KYW22" s="9"/>
      <c r="KYX22" s="9"/>
      <c r="KYY22" s="9"/>
      <c r="KYZ22" s="9"/>
      <c r="KZA22" s="9"/>
      <c r="KZB22" s="9"/>
      <c r="KZC22" s="9"/>
      <c r="KZD22" s="9"/>
      <c r="KZE22" s="9"/>
      <c r="KZF22" s="9"/>
      <c r="KZG22" s="9"/>
      <c r="KZH22" s="9"/>
      <c r="KZI22" s="9"/>
      <c r="KZJ22" s="9"/>
      <c r="KZK22" s="9"/>
      <c r="KZL22" s="9"/>
      <c r="KZM22" s="9"/>
      <c r="KZN22" s="9"/>
      <c r="KZO22" s="9"/>
      <c r="KZP22" s="9"/>
      <c r="KZQ22" s="9"/>
      <c r="KZR22" s="9"/>
      <c r="KZS22" s="9"/>
      <c r="KZT22" s="9"/>
      <c r="KZU22" s="9"/>
      <c r="KZV22" s="9"/>
      <c r="KZW22" s="9"/>
      <c r="KZX22" s="9"/>
      <c r="KZY22" s="9"/>
      <c r="KZZ22" s="9"/>
      <c r="LAA22" s="9"/>
      <c r="LAB22" s="9"/>
      <c r="LAC22" s="9"/>
      <c r="LAD22" s="9"/>
      <c r="LAE22" s="9"/>
      <c r="LAF22" s="9"/>
      <c r="LAG22" s="9"/>
      <c r="LAH22" s="9"/>
      <c r="LAI22" s="9"/>
      <c r="LAJ22" s="9"/>
      <c r="LAK22" s="9"/>
      <c r="LAL22" s="9"/>
      <c r="LAM22" s="9"/>
      <c r="LAN22" s="9"/>
      <c r="LAO22" s="9"/>
      <c r="LAP22" s="9"/>
      <c r="LAQ22" s="9"/>
      <c r="LAR22" s="9"/>
      <c r="LAS22" s="9"/>
      <c r="LAT22" s="9"/>
      <c r="LAU22" s="9"/>
      <c r="LAV22" s="9"/>
      <c r="LAW22" s="9"/>
      <c r="LAX22" s="9"/>
      <c r="LAY22" s="9"/>
      <c r="LAZ22" s="9"/>
      <c r="LBA22" s="9"/>
      <c r="LBB22" s="9"/>
      <c r="LBC22" s="9"/>
      <c r="LBD22" s="9"/>
      <c r="LBE22" s="9"/>
      <c r="LBF22" s="9"/>
      <c r="LBG22" s="9"/>
      <c r="LBH22" s="9"/>
      <c r="LBI22" s="9"/>
      <c r="LBJ22" s="9"/>
      <c r="LBK22" s="9"/>
      <c r="LBL22" s="9"/>
      <c r="LBM22" s="9"/>
      <c r="LBN22" s="9"/>
      <c r="LBO22" s="9"/>
      <c r="LBP22" s="9"/>
      <c r="LBQ22" s="9"/>
      <c r="LBR22" s="9"/>
      <c r="LBS22" s="9"/>
      <c r="LBT22" s="9"/>
      <c r="LBU22" s="9"/>
      <c r="LBV22" s="9"/>
      <c r="LBW22" s="9"/>
      <c r="LBX22" s="9"/>
      <c r="LBY22" s="9"/>
      <c r="LBZ22" s="9"/>
      <c r="LCA22" s="9"/>
      <c r="LCB22" s="9"/>
      <c r="LCC22" s="9"/>
      <c r="LCD22" s="9"/>
      <c r="LCE22" s="9"/>
      <c r="LCF22" s="9"/>
      <c r="LCG22" s="9"/>
      <c r="LCH22" s="9"/>
      <c r="LCI22" s="9"/>
      <c r="LCJ22" s="9"/>
      <c r="LCK22" s="9"/>
      <c r="LCL22" s="9"/>
      <c r="LCM22" s="9"/>
      <c r="LCN22" s="9"/>
      <c r="LCO22" s="9"/>
      <c r="LCP22" s="9"/>
      <c r="LCQ22" s="9"/>
      <c r="LCR22" s="9"/>
      <c r="LCS22" s="9"/>
      <c r="LCT22" s="9"/>
      <c r="LCU22" s="9"/>
      <c r="LCV22" s="9"/>
      <c r="LCW22" s="9"/>
      <c r="LCX22" s="9"/>
      <c r="LCY22" s="9"/>
      <c r="LCZ22" s="9"/>
      <c r="LDA22" s="9"/>
      <c r="LDB22" s="9"/>
      <c r="LDC22" s="9"/>
      <c r="LDD22" s="9"/>
      <c r="LDE22" s="9"/>
      <c r="LDF22" s="9"/>
      <c r="LDG22" s="9"/>
      <c r="LDH22" s="9"/>
      <c r="LDI22" s="9"/>
      <c r="LDJ22" s="9"/>
      <c r="LDK22" s="9"/>
      <c r="LDL22" s="9"/>
      <c r="LDM22" s="9"/>
      <c r="LDN22" s="9"/>
      <c r="LDO22" s="9"/>
      <c r="LDP22" s="9"/>
      <c r="LDQ22" s="9"/>
      <c r="LDR22" s="9"/>
      <c r="LDS22" s="9"/>
      <c r="LDT22" s="9"/>
      <c r="LDU22" s="9"/>
      <c r="LDV22" s="9"/>
      <c r="LDW22" s="9"/>
      <c r="LDX22" s="9"/>
      <c r="LDY22" s="9"/>
      <c r="LDZ22" s="9"/>
      <c r="LEA22" s="9"/>
      <c r="LEB22" s="9"/>
      <c r="LEC22" s="9"/>
      <c r="LED22" s="9"/>
      <c r="LEE22" s="9"/>
      <c r="LEF22" s="9"/>
      <c r="LEG22" s="9"/>
      <c r="LEH22" s="9"/>
      <c r="LEI22" s="9"/>
      <c r="LEJ22" s="9"/>
      <c r="LEK22" s="9"/>
      <c r="LEL22" s="9"/>
      <c r="LEM22" s="9"/>
      <c r="LEN22" s="9"/>
      <c r="LEO22" s="9"/>
      <c r="LEP22" s="9"/>
      <c r="LEQ22" s="9"/>
      <c r="LER22" s="9"/>
      <c r="LES22" s="9"/>
      <c r="LET22" s="9"/>
      <c r="LEU22" s="9"/>
      <c r="LEV22" s="9"/>
      <c r="LEW22" s="9"/>
      <c r="LEX22" s="9"/>
      <c r="LEY22" s="9"/>
      <c r="LEZ22" s="9"/>
      <c r="LFA22" s="9"/>
      <c r="LFB22" s="9"/>
      <c r="LFC22" s="9"/>
      <c r="LFD22" s="9"/>
      <c r="LFE22" s="9"/>
      <c r="LFF22" s="9"/>
      <c r="LFG22" s="9"/>
      <c r="LFH22" s="9"/>
      <c r="LFI22" s="9"/>
      <c r="LFJ22" s="9"/>
      <c r="LFK22" s="9"/>
      <c r="LFL22" s="9"/>
      <c r="LFM22" s="9"/>
      <c r="LFN22" s="9"/>
      <c r="LFO22" s="9"/>
      <c r="LFP22" s="9"/>
      <c r="LFQ22" s="9"/>
      <c r="LFR22" s="9"/>
      <c r="LFS22" s="9"/>
      <c r="LFT22" s="9"/>
      <c r="LFU22" s="9"/>
      <c r="LFV22" s="9"/>
      <c r="LFW22" s="9"/>
      <c r="LFX22" s="9"/>
      <c r="LFY22" s="9"/>
      <c r="LFZ22" s="9"/>
      <c r="LGA22" s="9"/>
      <c r="LGB22" s="9"/>
      <c r="LGC22" s="9"/>
      <c r="LGD22" s="9"/>
      <c r="LGE22" s="9"/>
      <c r="LGF22" s="9"/>
      <c r="LGG22" s="9"/>
      <c r="LGH22" s="9"/>
      <c r="LGI22" s="9"/>
      <c r="LGJ22" s="9"/>
      <c r="LGK22" s="9"/>
      <c r="LGL22" s="9"/>
      <c r="LGM22" s="9"/>
      <c r="LGN22" s="9"/>
      <c r="LGO22" s="9"/>
      <c r="LGP22" s="9"/>
      <c r="LGQ22" s="9"/>
      <c r="LGR22" s="9"/>
      <c r="LGS22" s="9"/>
      <c r="LGT22" s="9"/>
      <c r="LGU22" s="9"/>
      <c r="LGV22" s="9"/>
      <c r="LGW22" s="9"/>
      <c r="LGX22" s="9"/>
      <c r="LGY22" s="9"/>
      <c r="LGZ22" s="9"/>
      <c r="LHA22" s="9"/>
      <c r="LHB22" s="9"/>
      <c r="LHC22" s="9"/>
      <c r="LHD22" s="9"/>
      <c r="LHE22" s="9"/>
      <c r="LHF22" s="9"/>
      <c r="LHG22" s="9"/>
      <c r="LHH22" s="9"/>
      <c r="LHI22" s="9"/>
      <c r="LHJ22" s="9"/>
      <c r="LHK22" s="9"/>
      <c r="LHL22" s="9"/>
      <c r="LHM22" s="9"/>
      <c r="LHN22" s="9"/>
      <c r="LHO22" s="9"/>
      <c r="LHP22" s="9"/>
      <c r="LHQ22" s="9"/>
      <c r="LHR22" s="9"/>
      <c r="LHS22" s="9"/>
      <c r="LHT22" s="9"/>
      <c r="LHU22" s="9"/>
      <c r="LHV22" s="9"/>
      <c r="LHW22" s="9"/>
      <c r="LHX22" s="9"/>
      <c r="LHY22" s="9"/>
      <c r="LHZ22" s="9"/>
      <c r="LIA22" s="9"/>
      <c r="LIB22" s="9"/>
      <c r="LIC22" s="9"/>
      <c r="LID22" s="9"/>
      <c r="LIE22" s="9"/>
      <c r="LIF22" s="9"/>
      <c r="LIG22" s="9"/>
      <c r="LIH22" s="9"/>
      <c r="LII22" s="9"/>
      <c r="LIJ22" s="9"/>
      <c r="LIK22" s="9"/>
      <c r="LIL22" s="9"/>
      <c r="LIM22" s="9"/>
      <c r="LIN22" s="9"/>
      <c r="LIO22" s="9"/>
      <c r="LIP22" s="9"/>
      <c r="LIQ22" s="9"/>
      <c r="LIR22" s="9"/>
      <c r="LIS22" s="9"/>
      <c r="LIT22" s="9"/>
      <c r="LIU22" s="9"/>
      <c r="LIV22" s="9"/>
      <c r="LIW22" s="9"/>
      <c r="LIX22" s="9"/>
      <c r="LIY22" s="9"/>
      <c r="LIZ22" s="9"/>
      <c r="LJA22" s="9"/>
      <c r="LJB22" s="9"/>
      <c r="LJC22" s="9"/>
      <c r="LJD22" s="9"/>
      <c r="LJE22" s="9"/>
      <c r="LJF22" s="9"/>
      <c r="LJG22" s="9"/>
      <c r="LJH22" s="9"/>
      <c r="LJI22" s="9"/>
      <c r="LJJ22" s="9"/>
      <c r="LJK22" s="9"/>
      <c r="LJL22" s="9"/>
      <c r="LJM22" s="9"/>
      <c r="LJN22" s="9"/>
      <c r="LJO22" s="9"/>
      <c r="LJP22" s="9"/>
      <c r="LJQ22" s="9"/>
      <c r="LJR22" s="9"/>
      <c r="LJS22" s="9"/>
      <c r="LJT22" s="9"/>
      <c r="LJU22" s="9"/>
      <c r="LJV22" s="9"/>
      <c r="LJW22" s="9"/>
      <c r="LJX22" s="9"/>
      <c r="LJY22" s="9"/>
      <c r="LJZ22" s="9"/>
      <c r="LKA22" s="9"/>
      <c r="LKB22" s="9"/>
      <c r="LKC22" s="9"/>
      <c r="LKD22" s="9"/>
      <c r="LKE22" s="9"/>
      <c r="LKF22" s="9"/>
      <c r="LKG22" s="9"/>
      <c r="LKH22" s="9"/>
      <c r="LKI22" s="9"/>
      <c r="LKJ22" s="9"/>
      <c r="LKK22" s="9"/>
      <c r="LKL22" s="9"/>
      <c r="LKM22" s="9"/>
      <c r="LKN22" s="9"/>
      <c r="LKO22" s="9"/>
      <c r="LKP22" s="9"/>
      <c r="LKQ22" s="9"/>
      <c r="LKR22" s="9"/>
      <c r="LKS22" s="9"/>
      <c r="LKT22" s="9"/>
      <c r="LKU22" s="9"/>
      <c r="LKV22" s="9"/>
      <c r="LKW22" s="9"/>
      <c r="LKX22" s="9"/>
      <c r="LKY22" s="9"/>
      <c r="LKZ22" s="9"/>
      <c r="LLA22" s="9"/>
      <c r="LLB22" s="9"/>
      <c r="LLC22" s="9"/>
      <c r="LLD22" s="9"/>
      <c r="LLE22" s="9"/>
      <c r="LLF22" s="9"/>
      <c r="LLG22" s="9"/>
      <c r="LLH22" s="9"/>
      <c r="LLI22" s="9"/>
      <c r="LLJ22" s="9"/>
      <c r="LLK22" s="9"/>
      <c r="LLL22" s="9"/>
      <c r="LLM22" s="9"/>
      <c r="LLN22" s="9"/>
      <c r="LLO22" s="9"/>
      <c r="LLP22" s="9"/>
      <c r="LLQ22" s="9"/>
      <c r="LLR22" s="9"/>
      <c r="LLS22" s="9"/>
      <c r="LLT22" s="9"/>
      <c r="LLU22" s="9"/>
      <c r="LLV22" s="9"/>
      <c r="LLW22" s="9"/>
      <c r="LLX22" s="9"/>
      <c r="LLY22" s="9"/>
      <c r="LLZ22" s="9"/>
      <c r="LMA22" s="9"/>
      <c r="LMB22" s="9"/>
      <c r="LMC22" s="9"/>
      <c r="LMD22" s="9"/>
      <c r="LME22" s="9"/>
      <c r="LMF22" s="9"/>
      <c r="LMG22" s="9"/>
      <c r="LMH22" s="9"/>
      <c r="LMI22" s="9"/>
      <c r="LMJ22" s="9"/>
      <c r="LMK22" s="9"/>
      <c r="LML22" s="9"/>
      <c r="LMM22" s="9"/>
      <c r="LMN22" s="9"/>
      <c r="LMO22" s="9"/>
      <c r="LMP22" s="9"/>
      <c r="LMQ22" s="9"/>
      <c r="LMR22" s="9"/>
      <c r="LMS22" s="9"/>
      <c r="LMT22" s="9"/>
      <c r="LMU22" s="9"/>
      <c r="LMV22" s="9"/>
      <c r="LMW22" s="9"/>
      <c r="LMX22" s="9"/>
      <c r="LMY22" s="9"/>
      <c r="LMZ22" s="9"/>
      <c r="LNA22" s="9"/>
      <c r="LNB22" s="9"/>
      <c r="LNC22" s="9"/>
      <c r="LND22" s="9"/>
      <c r="LNE22" s="9"/>
      <c r="LNF22" s="9"/>
      <c r="LNG22" s="9"/>
      <c r="LNH22" s="9"/>
      <c r="LNI22" s="9"/>
      <c r="LNJ22" s="9"/>
      <c r="LNK22" s="9"/>
      <c r="LNL22" s="9"/>
      <c r="LNM22" s="9"/>
      <c r="LNN22" s="9"/>
      <c r="LNO22" s="9"/>
      <c r="LNP22" s="9"/>
      <c r="LNQ22" s="9"/>
      <c r="LNR22" s="9"/>
      <c r="LNS22" s="9"/>
      <c r="LNT22" s="9"/>
      <c r="LNU22" s="9"/>
      <c r="LNV22" s="9"/>
      <c r="LNW22" s="9"/>
      <c r="LNX22" s="9"/>
      <c r="LNY22" s="9"/>
      <c r="LNZ22" s="9"/>
      <c r="LOA22" s="9"/>
      <c r="LOB22" s="9"/>
      <c r="LOC22" s="9"/>
      <c r="LOD22" s="9"/>
      <c r="LOE22" s="9"/>
      <c r="LOF22" s="9"/>
      <c r="LOG22" s="9"/>
      <c r="LOH22" s="9"/>
      <c r="LOI22" s="9"/>
      <c r="LOJ22" s="9"/>
      <c r="LOK22" s="9"/>
      <c r="LOL22" s="9"/>
      <c r="LOM22" s="9"/>
      <c r="LON22" s="9"/>
      <c r="LOO22" s="9"/>
      <c r="LOP22" s="9"/>
      <c r="LOQ22" s="9"/>
      <c r="LOR22" s="9"/>
      <c r="LOS22" s="9"/>
      <c r="LOT22" s="9"/>
      <c r="LOU22" s="9"/>
      <c r="LOV22" s="9"/>
      <c r="LOW22" s="9"/>
      <c r="LOX22" s="9"/>
      <c r="LOY22" s="9"/>
      <c r="LOZ22" s="9"/>
      <c r="LPA22" s="9"/>
      <c r="LPB22" s="9"/>
      <c r="LPC22" s="9"/>
      <c r="LPD22" s="9"/>
      <c r="LPE22" s="9"/>
      <c r="LPF22" s="9"/>
      <c r="LPG22" s="9"/>
      <c r="LPH22" s="9"/>
      <c r="LPI22" s="9"/>
      <c r="LPJ22" s="9"/>
      <c r="LPK22" s="9"/>
      <c r="LPL22" s="9"/>
      <c r="LPM22" s="9"/>
      <c r="LPN22" s="9"/>
      <c r="LPO22" s="9"/>
      <c r="LPP22" s="9"/>
      <c r="LPQ22" s="9"/>
      <c r="LPR22" s="9"/>
      <c r="LPS22" s="9"/>
      <c r="LPT22" s="9"/>
      <c r="LPU22" s="9"/>
      <c r="LPV22" s="9"/>
      <c r="LPW22" s="9"/>
      <c r="LPX22" s="9"/>
      <c r="LPY22" s="9"/>
      <c r="LPZ22" s="9"/>
      <c r="LQA22" s="9"/>
      <c r="LQB22" s="9"/>
      <c r="LQC22" s="9"/>
      <c r="LQD22" s="9"/>
      <c r="LQE22" s="9"/>
      <c r="LQF22" s="9"/>
      <c r="LQG22" s="9"/>
      <c r="LQH22" s="9"/>
      <c r="LQI22" s="9"/>
      <c r="LQJ22" s="9"/>
      <c r="LQK22" s="9"/>
      <c r="LQL22" s="9"/>
      <c r="LQM22" s="9"/>
      <c r="LQN22" s="9"/>
      <c r="LQO22" s="9"/>
      <c r="LQP22" s="9"/>
      <c r="LQQ22" s="9"/>
      <c r="LQR22" s="9"/>
      <c r="LQS22" s="9"/>
      <c r="LQT22" s="9"/>
      <c r="LQU22" s="9"/>
      <c r="LQV22" s="9"/>
      <c r="LQW22" s="9"/>
      <c r="LQX22" s="9"/>
      <c r="LQY22" s="9"/>
      <c r="LQZ22" s="9"/>
      <c r="LRA22" s="9"/>
      <c r="LRB22" s="9"/>
      <c r="LRC22" s="9"/>
      <c r="LRD22" s="9"/>
      <c r="LRE22" s="9"/>
      <c r="LRF22" s="9"/>
      <c r="LRG22" s="9"/>
      <c r="LRH22" s="9"/>
      <c r="LRI22" s="9"/>
      <c r="LRJ22" s="9"/>
      <c r="LRK22" s="9"/>
      <c r="LRL22" s="9"/>
      <c r="LRM22" s="9"/>
      <c r="LRN22" s="9"/>
      <c r="LRO22" s="9"/>
      <c r="LRP22" s="9"/>
      <c r="LRQ22" s="9"/>
      <c r="LRR22" s="9"/>
      <c r="LRS22" s="9"/>
      <c r="LRT22" s="9"/>
      <c r="LRU22" s="9"/>
      <c r="LRV22" s="9"/>
      <c r="LRW22" s="9"/>
      <c r="LRX22" s="9"/>
      <c r="LRY22" s="9"/>
      <c r="LRZ22" s="9"/>
      <c r="LSA22" s="9"/>
      <c r="LSB22" s="9"/>
      <c r="LSC22" s="9"/>
      <c r="LSD22" s="9"/>
      <c r="LSE22" s="9"/>
      <c r="LSF22" s="9"/>
      <c r="LSG22" s="9"/>
      <c r="LSH22" s="9"/>
      <c r="LSI22" s="9"/>
      <c r="LSJ22" s="9"/>
      <c r="LSK22" s="9"/>
      <c r="LSL22" s="9"/>
      <c r="LSM22" s="9"/>
      <c r="LSN22" s="9"/>
      <c r="LSO22" s="9"/>
      <c r="LSP22" s="9"/>
      <c r="LSQ22" s="9"/>
      <c r="LSR22" s="9"/>
      <c r="LSS22" s="9"/>
      <c r="LST22" s="9"/>
      <c r="LSU22" s="9"/>
      <c r="LSV22" s="9"/>
      <c r="LSW22" s="9"/>
      <c r="LSX22" s="9"/>
      <c r="LSY22" s="9"/>
      <c r="LSZ22" s="9"/>
      <c r="LTA22" s="9"/>
      <c r="LTB22" s="9"/>
      <c r="LTC22" s="9"/>
      <c r="LTD22" s="9"/>
      <c r="LTE22" s="9"/>
      <c r="LTF22" s="9"/>
      <c r="LTG22" s="9"/>
      <c r="LTH22" s="9"/>
      <c r="LTI22" s="9"/>
      <c r="LTJ22" s="9"/>
      <c r="LTK22" s="9"/>
      <c r="LTL22" s="9"/>
      <c r="LTM22" s="9"/>
      <c r="LTN22" s="9"/>
      <c r="LTO22" s="9"/>
      <c r="LTP22" s="9"/>
      <c r="LTQ22" s="9"/>
      <c r="LTR22" s="9"/>
      <c r="LTS22" s="9"/>
      <c r="LTT22" s="9"/>
      <c r="LTU22" s="9"/>
      <c r="LTV22" s="9"/>
      <c r="LTW22" s="9"/>
      <c r="LTX22" s="9"/>
      <c r="LTY22" s="9"/>
      <c r="LTZ22" s="9"/>
      <c r="LUA22" s="9"/>
      <c r="LUB22" s="9"/>
      <c r="LUC22" s="9"/>
      <c r="LUD22" s="9"/>
      <c r="LUE22" s="9"/>
      <c r="LUF22" s="9"/>
      <c r="LUG22" s="9"/>
      <c r="LUH22" s="9"/>
      <c r="LUI22" s="9"/>
      <c r="LUJ22" s="9"/>
      <c r="LUK22" s="9"/>
      <c r="LUL22" s="9"/>
      <c r="LUM22" s="9"/>
      <c r="LUN22" s="9"/>
      <c r="LUO22" s="9"/>
      <c r="LUP22" s="9"/>
      <c r="LUQ22" s="9"/>
      <c r="LUR22" s="9"/>
      <c r="LUS22" s="9"/>
      <c r="LUT22" s="9"/>
      <c r="LUU22" s="9"/>
      <c r="LUV22" s="9"/>
      <c r="LUW22" s="9"/>
      <c r="LUX22" s="9"/>
      <c r="LUY22" s="9"/>
      <c r="LUZ22" s="9"/>
      <c r="LVA22" s="9"/>
      <c r="LVB22" s="9"/>
      <c r="LVC22" s="9"/>
      <c r="LVD22" s="9"/>
      <c r="LVE22" s="9"/>
      <c r="LVF22" s="9"/>
      <c r="LVG22" s="9"/>
      <c r="LVH22" s="9"/>
      <c r="LVI22" s="9"/>
      <c r="LVJ22" s="9"/>
      <c r="LVK22" s="9"/>
      <c r="LVL22" s="9"/>
      <c r="LVM22" s="9"/>
      <c r="LVN22" s="9"/>
      <c r="LVO22" s="9"/>
      <c r="LVP22" s="9"/>
      <c r="LVQ22" s="9"/>
      <c r="LVR22" s="9"/>
      <c r="LVS22" s="9"/>
      <c r="LVT22" s="9"/>
      <c r="LVU22" s="9"/>
      <c r="LVV22" s="9"/>
      <c r="LVW22" s="9"/>
      <c r="LVX22" s="9"/>
      <c r="LVY22" s="9"/>
      <c r="LVZ22" s="9"/>
      <c r="LWA22" s="9"/>
      <c r="LWB22" s="9"/>
      <c r="LWC22" s="9"/>
      <c r="LWD22" s="9"/>
      <c r="LWE22" s="9"/>
      <c r="LWF22" s="9"/>
      <c r="LWG22" s="9"/>
      <c r="LWH22" s="9"/>
      <c r="LWI22" s="9"/>
      <c r="LWJ22" s="9"/>
      <c r="LWK22" s="9"/>
      <c r="LWL22" s="9"/>
      <c r="LWM22" s="9"/>
      <c r="LWN22" s="9"/>
      <c r="LWO22" s="9"/>
      <c r="LWP22" s="9"/>
      <c r="LWQ22" s="9"/>
      <c r="LWR22" s="9"/>
      <c r="LWS22" s="9"/>
      <c r="LWT22" s="9"/>
      <c r="LWU22" s="9"/>
      <c r="LWV22" s="9"/>
      <c r="LWW22" s="9"/>
      <c r="LWX22" s="9"/>
      <c r="LWY22" s="9"/>
      <c r="LWZ22" s="9"/>
      <c r="LXA22" s="9"/>
      <c r="LXB22" s="9"/>
      <c r="LXC22" s="9"/>
      <c r="LXD22" s="9"/>
      <c r="LXE22" s="9"/>
      <c r="LXF22" s="9"/>
      <c r="LXG22" s="9"/>
      <c r="LXH22" s="9"/>
      <c r="LXI22" s="9"/>
      <c r="LXJ22" s="9"/>
      <c r="LXK22" s="9"/>
      <c r="LXL22" s="9"/>
      <c r="LXM22" s="9"/>
      <c r="LXN22" s="9"/>
      <c r="LXO22" s="9"/>
      <c r="LXP22" s="9"/>
      <c r="LXQ22" s="9"/>
      <c r="LXR22" s="9"/>
      <c r="LXS22" s="9"/>
      <c r="LXT22" s="9"/>
      <c r="LXU22" s="9"/>
      <c r="LXV22" s="9"/>
      <c r="LXW22" s="9"/>
      <c r="LXX22" s="9"/>
      <c r="LXY22" s="9"/>
      <c r="LXZ22" s="9"/>
      <c r="LYA22" s="9"/>
      <c r="LYB22" s="9"/>
      <c r="LYC22" s="9"/>
      <c r="LYD22" s="9"/>
      <c r="LYE22" s="9"/>
      <c r="LYF22" s="9"/>
      <c r="LYG22" s="9"/>
      <c r="LYH22" s="9"/>
      <c r="LYI22" s="9"/>
      <c r="LYJ22" s="9"/>
      <c r="LYK22" s="9"/>
      <c r="LYL22" s="9"/>
      <c r="LYM22" s="9"/>
      <c r="LYN22" s="9"/>
      <c r="LYO22" s="9"/>
      <c r="LYP22" s="9"/>
      <c r="LYQ22" s="9"/>
      <c r="LYR22" s="9"/>
      <c r="LYS22" s="9"/>
      <c r="LYT22" s="9"/>
      <c r="LYU22" s="9"/>
      <c r="LYV22" s="9"/>
      <c r="LYW22" s="9"/>
      <c r="LYX22" s="9"/>
      <c r="LYY22" s="9"/>
      <c r="LYZ22" s="9"/>
      <c r="LZA22" s="9"/>
      <c r="LZB22" s="9"/>
      <c r="LZC22" s="9"/>
      <c r="LZD22" s="9"/>
      <c r="LZE22" s="9"/>
      <c r="LZF22" s="9"/>
      <c r="LZG22" s="9"/>
      <c r="LZH22" s="9"/>
      <c r="LZI22" s="9"/>
      <c r="LZJ22" s="9"/>
      <c r="LZK22" s="9"/>
      <c r="LZL22" s="9"/>
      <c r="LZM22" s="9"/>
      <c r="LZN22" s="9"/>
      <c r="LZO22" s="9"/>
      <c r="LZP22" s="9"/>
      <c r="LZQ22" s="9"/>
      <c r="LZR22" s="9"/>
      <c r="LZS22" s="9"/>
      <c r="LZT22" s="9"/>
      <c r="LZU22" s="9"/>
      <c r="LZV22" s="9"/>
      <c r="LZW22" s="9"/>
      <c r="LZX22" s="9"/>
      <c r="LZY22" s="9"/>
      <c r="LZZ22" s="9"/>
      <c r="MAA22" s="9"/>
      <c r="MAB22" s="9"/>
      <c r="MAC22" s="9"/>
      <c r="MAD22" s="9"/>
      <c r="MAE22" s="9"/>
      <c r="MAF22" s="9"/>
      <c r="MAG22" s="9"/>
      <c r="MAH22" s="9"/>
      <c r="MAI22" s="9"/>
      <c r="MAJ22" s="9"/>
      <c r="MAK22" s="9"/>
      <c r="MAL22" s="9"/>
      <c r="MAM22" s="9"/>
      <c r="MAN22" s="9"/>
      <c r="MAO22" s="9"/>
      <c r="MAP22" s="9"/>
      <c r="MAQ22" s="9"/>
      <c r="MAR22" s="9"/>
      <c r="MAS22" s="9"/>
      <c r="MAT22" s="9"/>
      <c r="MAU22" s="9"/>
      <c r="MAV22" s="9"/>
      <c r="MAW22" s="9"/>
      <c r="MAX22" s="9"/>
      <c r="MAY22" s="9"/>
      <c r="MAZ22" s="9"/>
      <c r="MBA22" s="9"/>
      <c r="MBB22" s="9"/>
      <c r="MBC22" s="9"/>
      <c r="MBD22" s="9"/>
      <c r="MBE22" s="9"/>
      <c r="MBF22" s="9"/>
      <c r="MBG22" s="9"/>
      <c r="MBH22" s="9"/>
      <c r="MBI22" s="9"/>
      <c r="MBJ22" s="9"/>
      <c r="MBK22" s="9"/>
      <c r="MBL22" s="9"/>
      <c r="MBM22" s="9"/>
      <c r="MBN22" s="9"/>
      <c r="MBO22" s="9"/>
      <c r="MBP22" s="9"/>
      <c r="MBQ22" s="9"/>
      <c r="MBR22" s="9"/>
      <c r="MBS22" s="9"/>
      <c r="MBT22" s="9"/>
      <c r="MBU22" s="9"/>
      <c r="MBV22" s="9"/>
      <c r="MBW22" s="9"/>
      <c r="MBX22" s="9"/>
      <c r="MBY22" s="9"/>
      <c r="MBZ22" s="9"/>
      <c r="MCA22" s="9"/>
      <c r="MCB22" s="9"/>
      <c r="MCC22" s="9"/>
      <c r="MCD22" s="9"/>
      <c r="MCE22" s="9"/>
      <c r="MCF22" s="9"/>
      <c r="MCG22" s="9"/>
      <c r="MCH22" s="9"/>
      <c r="MCI22" s="9"/>
      <c r="MCJ22" s="9"/>
      <c r="MCK22" s="9"/>
      <c r="MCL22" s="9"/>
      <c r="MCM22" s="9"/>
      <c r="MCN22" s="9"/>
      <c r="MCO22" s="9"/>
      <c r="MCP22" s="9"/>
      <c r="MCQ22" s="9"/>
      <c r="MCR22" s="9"/>
      <c r="MCS22" s="9"/>
      <c r="MCT22" s="9"/>
      <c r="MCU22" s="9"/>
      <c r="MCV22" s="9"/>
      <c r="MCW22" s="9"/>
      <c r="MCX22" s="9"/>
      <c r="MCY22" s="9"/>
      <c r="MCZ22" s="9"/>
      <c r="MDA22" s="9"/>
      <c r="MDB22" s="9"/>
      <c r="MDC22" s="9"/>
      <c r="MDD22" s="9"/>
      <c r="MDE22" s="9"/>
      <c r="MDF22" s="9"/>
      <c r="MDG22" s="9"/>
      <c r="MDH22" s="9"/>
      <c r="MDI22" s="9"/>
      <c r="MDJ22" s="9"/>
      <c r="MDK22" s="9"/>
      <c r="MDL22" s="9"/>
      <c r="MDM22" s="9"/>
      <c r="MDN22" s="9"/>
      <c r="MDO22" s="9"/>
      <c r="MDP22" s="9"/>
      <c r="MDQ22" s="9"/>
      <c r="MDR22" s="9"/>
      <c r="MDS22" s="9"/>
      <c r="MDT22" s="9"/>
      <c r="MDU22" s="9"/>
      <c r="MDV22" s="9"/>
      <c r="MDW22" s="9"/>
      <c r="MDX22" s="9"/>
      <c r="MDY22" s="9"/>
      <c r="MDZ22" s="9"/>
      <c r="MEA22" s="9"/>
      <c r="MEB22" s="9"/>
      <c r="MEC22" s="9"/>
      <c r="MED22" s="9"/>
      <c r="MEE22" s="9"/>
      <c r="MEF22" s="9"/>
      <c r="MEG22" s="9"/>
      <c r="MEH22" s="9"/>
      <c r="MEI22" s="9"/>
      <c r="MEJ22" s="9"/>
      <c r="MEK22" s="9"/>
      <c r="MEL22" s="9"/>
      <c r="MEM22" s="9"/>
      <c r="MEN22" s="9"/>
      <c r="MEO22" s="9"/>
      <c r="MEP22" s="9"/>
      <c r="MEQ22" s="9"/>
      <c r="MER22" s="9"/>
      <c r="MES22" s="9"/>
      <c r="MET22" s="9"/>
      <c r="MEU22" s="9"/>
      <c r="MEV22" s="9"/>
      <c r="MEW22" s="9"/>
      <c r="MEX22" s="9"/>
      <c r="MEY22" s="9"/>
      <c r="MEZ22" s="9"/>
      <c r="MFA22" s="9"/>
      <c r="MFB22" s="9"/>
      <c r="MFC22" s="9"/>
      <c r="MFD22" s="9"/>
      <c r="MFE22" s="9"/>
      <c r="MFF22" s="9"/>
      <c r="MFG22" s="9"/>
      <c r="MFH22" s="9"/>
      <c r="MFI22" s="9"/>
      <c r="MFJ22" s="9"/>
      <c r="MFK22" s="9"/>
      <c r="MFL22" s="9"/>
      <c r="MFM22" s="9"/>
      <c r="MFN22" s="9"/>
      <c r="MFO22" s="9"/>
      <c r="MFP22" s="9"/>
      <c r="MFQ22" s="9"/>
      <c r="MFR22" s="9"/>
      <c r="MFS22" s="9"/>
      <c r="MFT22" s="9"/>
      <c r="MFU22" s="9"/>
      <c r="MFV22" s="9"/>
      <c r="MFW22" s="9"/>
      <c r="MFX22" s="9"/>
      <c r="MFY22" s="9"/>
      <c r="MFZ22" s="9"/>
      <c r="MGA22" s="9"/>
      <c r="MGB22" s="9"/>
      <c r="MGC22" s="9"/>
      <c r="MGD22" s="9"/>
      <c r="MGE22" s="9"/>
      <c r="MGF22" s="9"/>
      <c r="MGG22" s="9"/>
      <c r="MGH22" s="9"/>
      <c r="MGI22" s="9"/>
      <c r="MGJ22" s="9"/>
      <c r="MGK22" s="9"/>
      <c r="MGL22" s="9"/>
      <c r="MGM22" s="9"/>
      <c r="MGN22" s="9"/>
      <c r="MGO22" s="9"/>
      <c r="MGP22" s="9"/>
      <c r="MGQ22" s="9"/>
      <c r="MGR22" s="9"/>
      <c r="MGS22" s="9"/>
      <c r="MGT22" s="9"/>
      <c r="MGU22" s="9"/>
      <c r="MGV22" s="9"/>
      <c r="MGW22" s="9"/>
      <c r="MGX22" s="9"/>
      <c r="MGY22" s="9"/>
      <c r="MGZ22" s="9"/>
      <c r="MHA22" s="9"/>
      <c r="MHB22" s="9"/>
      <c r="MHC22" s="9"/>
      <c r="MHD22" s="9"/>
      <c r="MHE22" s="9"/>
      <c r="MHF22" s="9"/>
      <c r="MHG22" s="9"/>
      <c r="MHH22" s="9"/>
      <c r="MHI22" s="9"/>
      <c r="MHJ22" s="9"/>
      <c r="MHK22" s="9"/>
      <c r="MHL22" s="9"/>
      <c r="MHM22" s="9"/>
      <c r="MHN22" s="9"/>
      <c r="MHO22" s="9"/>
      <c r="MHP22" s="9"/>
      <c r="MHQ22" s="9"/>
      <c r="MHR22" s="9"/>
      <c r="MHS22" s="9"/>
      <c r="MHT22" s="9"/>
      <c r="MHU22" s="9"/>
      <c r="MHV22" s="9"/>
      <c r="MHW22" s="9"/>
      <c r="MHX22" s="9"/>
      <c r="MHY22" s="9"/>
      <c r="MHZ22" s="9"/>
      <c r="MIA22" s="9"/>
      <c r="MIB22" s="9"/>
      <c r="MIC22" s="9"/>
      <c r="MID22" s="9"/>
      <c r="MIE22" s="9"/>
      <c r="MIF22" s="9"/>
      <c r="MIG22" s="9"/>
      <c r="MIH22" s="9"/>
      <c r="MII22" s="9"/>
      <c r="MIJ22" s="9"/>
      <c r="MIK22" s="9"/>
      <c r="MIL22" s="9"/>
      <c r="MIM22" s="9"/>
      <c r="MIN22" s="9"/>
      <c r="MIO22" s="9"/>
      <c r="MIP22" s="9"/>
      <c r="MIQ22" s="9"/>
      <c r="MIR22" s="9"/>
      <c r="MIS22" s="9"/>
      <c r="MIT22" s="9"/>
      <c r="MIU22" s="9"/>
      <c r="MIV22" s="9"/>
      <c r="MIW22" s="9"/>
      <c r="MIX22" s="9"/>
      <c r="MIY22" s="9"/>
      <c r="MIZ22" s="9"/>
      <c r="MJA22" s="9"/>
      <c r="MJB22" s="9"/>
      <c r="MJC22" s="9"/>
      <c r="MJD22" s="9"/>
      <c r="MJE22" s="9"/>
      <c r="MJF22" s="9"/>
      <c r="MJG22" s="9"/>
      <c r="MJH22" s="9"/>
      <c r="MJI22" s="9"/>
      <c r="MJJ22" s="9"/>
      <c r="MJK22" s="9"/>
      <c r="MJL22" s="9"/>
      <c r="MJM22" s="9"/>
      <c r="MJN22" s="9"/>
      <c r="MJO22" s="9"/>
      <c r="MJP22" s="9"/>
      <c r="MJQ22" s="9"/>
      <c r="MJR22" s="9"/>
      <c r="MJS22" s="9"/>
      <c r="MJT22" s="9"/>
      <c r="MJU22" s="9"/>
      <c r="MJV22" s="9"/>
      <c r="MJW22" s="9"/>
      <c r="MJX22" s="9"/>
      <c r="MJY22" s="9"/>
      <c r="MJZ22" s="9"/>
      <c r="MKA22" s="9"/>
      <c r="MKB22" s="9"/>
      <c r="MKC22" s="9"/>
      <c r="MKD22" s="9"/>
      <c r="MKE22" s="9"/>
      <c r="MKF22" s="9"/>
      <c r="MKG22" s="9"/>
      <c r="MKH22" s="9"/>
      <c r="MKI22" s="9"/>
      <c r="MKJ22" s="9"/>
      <c r="MKK22" s="9"/>
      <c r="MKL22" s="9"/>
      <c r="MKM22" s="9"/>
      <c r="MKN22" s="9"/>
      <c r="MKO22" s="9"/>
      <c r="MKP22" s="9"/>
      <c r="MKQ22" s="9"/>
      <c r="MKR22" s="9"/>
      <c r="MKS22" s="9"/>
      <c r="MKT22" s="9"/>
      <c r="MKU22" s="9"/>
      <c r="MKV22" s="9"/>
      <c r="MKW22" s="9"/>
      <c r="MKX22" s="9"/>
      <c r="MKY22" s="9"/>
      <c r="MKZ22" s="9"/>
      <c r="MLA22" s="9"/>
      <c r="MLB22" s="9"/>
      <c r="MLC22" s="9"/>
      <c r="MLD22" s="9"/>
      <c r="MLE22" s="9"/>
      <c r="MLF22" s="9"/>
      <c r="MLG22" s="9"/>
      <c r="MLH22" s="9"/>
      <c r="MLI22" s="9"/>
      <c r="MLJ22" s="9"/>
      <c r="MLK22" s="9"/>
      <c r="MLL22" s="9"/>
      <c r="MLM22" s="9"/>
      <c r="MLN22" s="9"/>
      <c r="MLO22" s="9"/>
      <c r="MLP22" s="9"/>
      <c r="MLQ22" s="9"/>
      <c r="MLR22" s="9"/>
      <c r="MLS22" s="9"/>
      <c r="MLT22" s="9"/>
      <c r="MLU22" s="9"/>
      <c r="MLV22" s="9"/>
      <c r="MLW22" s="9"/>
      <c r="MLX22" s="9"/>
      <c r="MLY22" s="9"/>
      <c r="MLZ22" s="9"/>
      <c r="MMA22" s="9"/>
      <c r="MMB22" s="9"/>
      <c r="MMC22" s="9"/>
      <c r="MMD22" s="9"/>
      <c r="MME22" s="9"/>
      <c r="MMF22" s="9"/>
      <c r="MMG22" s="9"/>
      <c r="MMH22" s="9"/>
      <c r="MMI22" s="9"/>
      <c r="MMJ22" s="9"/>
      <c r="MMK22" s="9"/>
      <c r="MML22" s="9"/>
      <c r="MMM22" s="9"/>
      <c r="MMN22" s="9"/>
      <c r="MMO22" s="9"/>
      <c r="MMP22" s="9"/>
      <c r="MMQ22" s="9"/>
      <c r="MMR22" s="9"/>
      <c r="MMS22" s="9"/>
      <c r="MMT22" s="9"/>
      <c r="MMU22" s="9"/>
      <c r="MMV22" s="9"/>
      <c r="MMW22" s="9"/>
      <c r="MMX22" s="9"/>
      <c r="MMY22" s="9"/>
      <c r="MMZ22" s="9"/>
      <c r="MNA22" s="9"/>
      <c r="MNB22" s="9"/>
      <c r="MNC22" s="9"/>
      <c r="MND22" s="9"/>
      <c r="MNE22" s="9"/>
      <c r="MNF22" s="9"/>
      <c r="MNG22" s="9"/>
      <c r="MNH22" s="9"/>
      <c r="MNI22" s="9"/>
      <c r="MNJ22" s="9"/>
      <c r="MNK22" s="9"/>
      <c r="MNL22" s="9"/>
      <c r="MNM22" s="9"/>
      <c r="MNN22" s="9"/>
      <c r="MNO22" s="9"/>
      <c r="MNP22" s="9"/>
      <c r="MNQ22" s="9"/>
      <c r="MNR22" s="9"/>
      <c r="MNS22" s="9"/>
      <c r="MNT22" s="9"/>
      <c r="MNU22" s="9"/>
      <c r="MNV22" s="9"/>
      <c r="MNW22" s="9"/>
      <c r="MNX22" s="9"/>
      <c r="MNY22" s="9"/>
      <c r="MNZ22" s="9"/>
      <c r="MOA22" s="9"/>
      <c r="MOB22" s="9"/>
      <c r="MOC22" s="9"/>
      <c r="MOD22" s="9"/>
      <c r="MOE22" s="9"/>
      <c r="MOF22" s="9"/>
      <c r="MOG22" s="9"/>
      <c r="MOH22" s="9"/>
      <c r="MOI22" s="9"/>
      <c r="MOJ22" s="9"/>
      <c r="MOK22" s="9"/>
      <c r="MOL22" s="9"/>
      <c r="MOM22" s="9"/>
      <c r="MON22" s="9"/>
      <c r="MOO22" s="9"/>
      <c r="MOP22" s="9"/>
      <c r="MOQ22" s="9"/>
      <c r="MOR22" s="9"/>
      <c r="MOS22" s="9"/>
      <c r="MOT22" s="9"/>
      <c r="MOU22" s="9"/>
      <c r="MOV22" s="9"/>
      <c r="MOW22" s="9"/>
      <c r="MOX22" s="9"/>
      <c r="MOY22" s="9"/>
      <c r="MOZ22" s="9"/>
      <c r="MPA22" s="9"/>
      <c r="MPB22" s="9"/>
      <c r="MPC22" s="9"/>
      <c r="MPD22" s="9"/>
      <c r="MPE22" s="9"/>
      <c r="MPF22" s="9"/>
      <c r="MPG22" s="9"/>
      <c r="MPH22" s="9"/>
      <c r="MPI22" s="9"/>
      <c r="MPJ22" s="9"/>
      <c r="MPK22" s="9"/>
      <c r="MPL22" s="9"/>
      <c r="MPM22" s="9"/>
      <c r="MPN22" s="9"/>
      <c r="MPO22" s="9"/>
      <c r="MPP22" s="9"/>
      <c r="MPQ22" s="9"/>
      <c r="MPR22" s="9"/>
      <c r="MPS22" s="9"/>
      <c r="MPT22" s="9"/>
      <c r="MPU22" s="9"/>
      <c r="MPV22" s="9"/>
      <c r="MPW22" s="9"/>
      <c r="MPX22" s="9"/>
      <c r="MPY22" s="9"/>
      <c r="MPZ22" s="9"/>
      <c r="MQA22" s="9"/>
      <c r="MQB22" s="9"/>
      <c r="MQC22" s="9"/>
      <c r="MQD22" s="9"/>
      <c r="MQE22" s="9"/>
      <c r="MQF22" s="9"/>
      <c r="MQG22" s="9"/>
      <c r="MQH22" s="9"/>
      <c r="MQI22" s="9"/>
      <c r="MQJ22" s="9"/>
      <c r="MQK22" s="9"/>
      <c r="MQL22" s="9"/>
      <c r="MQM22" s="9"/>
      <c r="MQN22" s="9"/>
      <c r="MQO22" s="9"/>
      <c r="MQP22" s="9"/>
      <c r="MQQ22" s="9"/>
      <c r="MQR22" s="9"/>
      <c r="MQS22" s="9"/>
      <c r="MQT22" s="9"/>
      <c r="MQU22" s="9"/>
      <c r="MQV22" s="9"/>
      <c r="MQW22" s="9"/>
      <c r="MQX22" s="9"/>
      <c r="MQY22" s="9"/>
      <c r="MQZ22" s="9"/>
      <c r="MRA22" s="9"/>
      <c r="MRB22" s="9"/>
      <c r="MRC22" s="9"/>
      <c r="MRD22" s="9"/>
      <c r="MRE22" s="9"/>
      <c r="MRF22" s="9"/>
      <c r="MRG22" s="9"/>
      <c r="MRH22" s="9"/>
      <c r="MRI22" s="9"/>
      <c r="MRJ22" s="9"/>
      <c r="MRK22" s="9"/>
      <c r="MRL22" s="9"/>
      <c r="MRM22" s="9"/>
      <c r="MRN22" s="9"/>
      <c r="MRO22" s="9"/>
      <c r="MRP22" s="9"/>
      <c r="MRQ22" s="9"/>
      <c r="MRR22" s="9"/>
      <c r="MRS22" s="9"/>
      <c r="MRT22" s="9"/>
      <c r="MRU22" s="9"/>
      <c r="MRV22" s="9"/>
      <c r="MRW22" s="9"/>
      <c r="MRX22" s="9"/>
      <c r="MRY22" s="9"/>
      <c r="MRZ22" s="9"/>
      <c r="MSA22" s="9"/>
      <c r="MSB22" s="9"/>
      <c r="MSC22" s="9"/>
      <c r="MSD22" s="9"/>
      <c r="MSE22" s="9"/>
      <c r="MSF22" s="9"/>
      <c r="MSG22" s="9"/>
      <c r="MSH22" s="9"/>
      <c r="MSI22" s="9"/>
      <c r="MSJ22" s="9"/>
      <c r="MSK22" s="9"/>
      <c r="MSL22" s="9"/>
      <c r="MSM22" s="9"/>
      <c r="MSN22" s="9"/>
      <c r="MSO22" s="9"/>
      <c r="MSP22" s="9"/>
      <c r="MSQ22" s="9"/>
      <c r="MSR22" s="9"/>
      <c r="MSS22" s="9"/>
      <c r="MST22" s="9"/>
      <c r="MSU22" s="9"/>
      <c r="MSV22" s="9"/>
      <c r="MSW22" s="9"/>
      <c r="MSX22" s="9"/>
      <c r="MSY22" s="9"/>
      <c r="MSZ22" s="9"/>
      <c r="MTA22" s="9"/>
      <c r="MTB22" s="9"/>
      <c r="MTC22" s="9"/>
      <c r="MTD22" s="9"/>
      <c r="MTE22" s="9"/>
      <c r="MTF22" s="9"/>
      <c r="MTG22" s="9"/>
      <c r="MTH22" s="9"/>
      <c r="MTI22" s="9"/>
      <c r="MTJ22" s="9"/>
      <c r="MTK22" s="9"/>
      <c r="MTL22" s="9"/>
      <c r="MTM22" s="9"/>
      <c r="MTN22" s="9"/>
      <c r="MTO22" s="9"/>
      <c r="MTP22" s="9"/>
      <c r="MTQ22" s="9"/>
      <c r="MTR22" s="9"/>
      <c r="MTS22" s="9"/>
      <c r="MTT22" s="9"/>
      <c r="MTU22" s="9"/>
      <c r="MTV22" s="9"/>
      <c r="MTW22" s="9"/>
      <c r="MTX22" s="9"/>
      <c r="MTY22" s="9"/>
      <c r="MTZ22" s="9"/>
      <c r="MUA22" s="9"/>
      <c r="MUB22" s="9"/>
      <c r="MUC22" s="9"/>
      <c r="MUD22" s="9"/>
      <c r="MUE22" s="9"/>
      <c r="MUF22" s="9"/>
      <c r="MUG22" s="9"/>
      <c r="MUH22" s="9"/>
      <c r="MUI22" s="9"/>
      <c r="MUJ22" s="9"/>
      <c r="MUK22" s="9"/>
      <c r="MUL22" s="9"/>
      <c r="MUM22" s="9"/>
      <c r="MUN22" s="9"/>
      <c r="MUO22" s="9"/>
      <c r="MUP22" s="9"/>
      <c r="MUQ22" s="9"/>
      <c r="MUR22" s="9"/>
      <c r="MUS22" s="9"/>
      <c r="MUT22" s="9"/>
      <c r="MUU22" s="9"/>
      <c r="MUV22" s="9"/>
      <c r="MUW22" s="9"/>
      <c r="MUX22" s="9"/>
      <c r="MUY22" s="9"/>
      <c r="MUZ22" s="9"/>
      <c r="MVA22" s="9"/>
      <c r="MVB22" s="9"/>
      <c r="MVC22" s="9"/>
      <c r="MVD22" s="9"/>
      <c r="MVE22" s="9"/>
      <c r="MVF22" s="9"/>
      <c r="MVG22" s="9"/>
      <c r="MVH22" s="9"/>
      <c r="MVI22" s="9"/>
      <c r="MVJ22" s="9"/>
      <c r="MVK22" s="9"/>
      <c r="MVL22" s="9"/>
      <c r="MVM22" s="9"/>
      <c r="MVN22" s="9"/>
      <c r="MVO22" s="9"/>
      <c r="MVP22" s="9"/>
      <c r="MVQ22" s="9"/>
      <c r="MVR22" s="9"/>
      <c r="MVS22" s="9"/>
      <c r="MVT22" s="9"/>
      <c r="MVU22" s="9"/>
      <c r="MVV22" s="9"/>
      <c r="MVW22" s="9"/>
      <c r="MVX22" s="9"/>
      <c r="MVY22" s="9"/>
      <c r="MVZ22" s="9"/>
      <c r="MWA22" s="9"/>
      <c r="MWB22" s="9"/>
      <c r="MWC22" s="9"/>
      <c r="MWD22" s="9"/>
      <c r="MWE22" s="9"/>
      <c r="MWF22" s="9"/>
      <c r="MWG22" s="9"/>
      <c r="MWH22" s="9"/>
      <c r="MWI22" s="9"/>
      <c r="MWJ22" s="9"/>
      <c r="MWK22" s="9"/>
      <c r="MWL22" s="9"/>
      <c r="MWM22" s="9"/>
      <c r="MWN22" s="9"/>
      <c r="MWO22" s="9"/>
      <c r="MWP22" s="9"/>
      <c r="MWQ22" s="9"/>
      <c r="MWR22" s="9"/>
      <c r="MWS22" s="9"/>
      <c r="MWT22" s="9"/>
      <c r="MWU22" s="9"/>
      <c r="MWV22" s="9"/>
      <c r="MWW22" s="9"/>
      <c r="MWX22" s="9"/>
      <c r="MWY22" s="9"/>
      <c r="MWZ22" s="9"/>
      <c r="MXA22" s="9"/>
      <c r="MXB22" s="9"/>
      <c r="MXC22" s="9"/>
      <c r="MXD22" s="9"/>
      <c r="MXE22" s="9"/>
      <c r="MXF22" s="9"/>
      <c r="MXG22" s="9"/>
      <c r="MXH22" s="9"/>
      <c r="MXI22" s="9"/>
      <c r="MXJ22" s="9"/>
      <c r="MXK22" s="9"/>
      <c r="MXL22" s="9"/>
      <c r="MXM22" s="9"/>
      <c r="MXN22" s="9"/>
      <c r="MXO22" s="9"/>
      <c r="MXP22" s="9"/>
      <c r="MXQ22" s="9"/>
      <c r="MXR22" s="9"/>
      <c r="MXS22" s="9"/>
      <c r="MXT22" s="9"/>
      <c r="MXU22" s="9"/>
      <c r="MXV22" s="9"/>
      <c r="MXW22" s="9"/>
      <c r="MXX22" s="9"/>
      <c r="MXY22" s="9"/>
      <c r="MXZ22" s="9"/>
      <c r="MYA22" s="9"/>
      <c r="MYB22" s="9"/>
      <c r="MYC22" s="9"/>
      <c r="MYD22" s="9"/>
      <c r="MYE22" s="9"/>
      <c r="MYF22" s="9"/>
      <c r="MYG22" s="9"/>
      <c r="MYH22" s="9"/>
      <c r="MYI22" s="9"/>
      <c r="MYJ22" s="9"/>
      <c r="MYK22" s="9"/>
      <c r="MYL22" s="9"/>
      <c r="MYM22" s="9"/>
      <c r="MYN22" s="9"/>
      <c r="MYO22" s="9"/>
      <c r="MYP22" s="9"/>
      <c r="MYQ22" s="9"/>
      <c r="MYR22" s="9"/>
      <c r="MYS22" s="9"/>
      <c r="MYT22" s="9"/>
      <c r="MYU22" s="9"/>
      <c r="MYV22" s="9"/>
      <c r="MYW22" s="9"/>
      <c r="MYX22" s="9"/>
      <c r="MYY22" s="9"/>
      <c r="MYZ22" s="9"/>
      <c r="MZA22" s="9"/>
      <c r="MZB22" s="9"/>
      <c r="MZC22" s="9"/>
      <c r="MZD22" s="9"/>
      <c r="MZE22" s="9"/>
      <c r="MZF22" s="9"/>
      <c r="MZG22" s="9"/>
      <c r="MZH22" s="9"/>
      <c r="MZI22" s="9"/>
      <c r="MZJ22" s="9"/>
      <c r="MZK22" s="9"/>
      <c r="MZL22" s="9"/>
      <c r="MZM22" s="9"/>
      <c r="MZN22" s="9"/>
      <c r="MZO22" s="9"/>
      <c r="MZP22" s="9"/>
      <c r="MZQ22" s="9"/>
      <c r="MZR22" s="9"/>
      <c r="MZS22" s="9"/>
      <c r="MZT22" s="9"/>
      <c r="MZU22" s="9"/>
      <c r="MZV22" s="9"/>
      <c r="MZW22" s="9"/>
      <c r="MZX22" s="9"/>
      <c r="MZY22" s="9"/>
      <c r="MZZ22" s="9"/>
      <c r="NAA22" s="9"/>
      <c r="NAB22" s="9"/>
      <c r="NAC22" s="9"/>
      <c r="NAD22" s="9"/>
      <c r="NAE22" s="9"/>
      <c r="NAF22" s="9"/>
      <c r="NAG22" s="9"/>
      <c r="NAH22" s="9"/>
      <c r="NAI22" s="9"/>
      <c r="NAJ22" s="9"/>
      <c r="NAK22" s="9"/>
      <c r="NAL22" s="9"/>
      <c r="NAM22" s="9"/>
      <c r="NAN22" s="9"/>
      <c r="NAO22" s="9"/>
      <c r="NAP22" s="9"/>
      <c r="NAQ22" s="9"/>
      <c r="NAR22" s="9"/>
      <c r="NAS22" s="9"/>
      <c r="NAT22" s="9"/>
      <c r="NAU22" s="9"/>
      <c r="NAV22" s="9"/>
      <c r="NAW22" s="9"/>
      <c r="NAX22" s="9"/>
      <c r="NAY22" s="9"/>
      <c r="NAZ22" s="9"/>
      <c r="NBA22" s="9"/>
      <c r="NBB22" s="9"/>
      <c r="NBC22" s="9"/>
      <c r="NBD22" s="9"/>
      <c r="NBE22" s="9"/>
      <c r="NBF22" s="9"/>
      <c r="NBG22" s="9"/>
      <c r="NBH22" s="9"/>
      <c r="NBI22" s="9"/>
      <c r="NBJ22" s="9"/>
      <c r="NBK22" s="9"/>
      <c r="NBL22" s="9"/>
      <c r="NBM22" s="9"/>
      <c r="NBN22" s="9"/>
      <c r="NBO22" s="9"/>
      <c r="NBP22" s="9"/>
      <c r="NBQ22" s="9"/>
      <c r="NBR22" s="9"/>
      <c r="NBS22" s="9"/>
      <c r="NBT22" s="9"/>
      <c r="NBU22" s="9"/>
      <c r="NBV22" s="9"/>
      <c r="NBW22" s="9"/>
      <c r="NBX22" s="9"/>
      <c r="NBY22" s="9"/>
      <c r="NBZ22" s="9"/>
      <c r="NCA22" s="9"/>
      <c r="NCB22" s="9"/>
      <c r="NCC22" s="9"/>
      <c r="NCD22" s="9"/>
      <c r="NCE22" s="9"/>
      <c r="NCF22" s="9"/>
      <c r="NCG22" s="9"/>
      <c r="NCH22" s="9"/>
      <c r="NCI22" s="9"/>
      <c r="NCJ22" s="9"/>
      <c r="NCK22" s="9"/>
      <c r="NCL22" s="9"/>
      <c r="NCM22" s="9"/>
      <c r="NCN22" s="9"/>
      <c r="NCO22" s="9"/>
      <c r="NCP22" s="9"/>
      <c r="NCQ22" s="9"/>
      <c r="NCR22" s="9"/>
      <c r="NCS22" s="9"/>
      <c r="NCT22" s="9"/>
      <c r="NCU22" s="9"/>
      <c r="NCV22" s="9"/>
      <c r="NCW22" s="9"/>
      <c r="NCX22" s="9"/>
      <c r="NCY22" s="9"/>
      <c r="NCZ22" s="9"/>
      <c r="NDA22" s="9"/>
      <c r="NDB22" s="9"/>
      <c r="NDC22" s="9"/>
      <c r="NDD22" s="9"/>
      <c r="NDE22" s="9"/>
      <c r="NDF22" s="9"/>
      <c r="NDG22" s="9"/>
      <c r="NDH22" s="9"/>
      <c r="NDI22" s="9"/>
      <c r="NDJ22" s="9"/>
      <c r="NDK22" s="9"/>
      <c r="NDL22" s="9"/>
      <c r="NDM22" s="9"/>
      <c r="NDN22" s="9"/>
      <c r="NDO22" s="9"/>
      <c r="NDP22" s="9"/>
      <c r="NDQ22" s="9"/>
      <c r="NDR22" s="9"/>
      <c r="NDS22" s="9"/>
      <c r="NDT22" s="9"/>
      <c r="NDU22" s="9"/>
      <c r="NDV22" s="9"/>
      <c r="NDW22" s="9"/>
      <c r="NDX22" s="9"/>
      <c r="NDY22" s="9"/>
      <c r="NDZ22" s="9"/>
      <c r="NEA22" s="9"/>
      <c r="NEB22" s="9"/>
      <c r="NEC22" s="9"/>
      <c r="NED22" s="9"/>
      <c r="NEE22" s="9"/>
      <c r="NEF22" s="9"/>
      <c r="NEG22" s="9"/>
      <c r="NEH22" s="9"/>
      <c r="NEI22" s="9"/>
      <c r="NEJ22" s="9"/>
      <c r="NEK22" s="9"/>
      <c r="NEL22" s="9"/>
      <c r="NEM22" s="9"/>
      <c r="NEN22" s="9"/>
      <c r="NEO22" s="9"/>
      <c r="NEP22" s="9"/>
      <c r="NEQ22" s="9"/>
      <c r="NER22" s="9"/>
      <c r="NES22" s="9"/>
      <c r="NET22" s="9"/>
      <c r="NEU22" s="9"/>
      <c r="NEV22" s="9"/>
      <c r="NEW22" s="9"/>
      <c r="NEX22" s="9"/>
      <c r="NEY22" s="9"/>
      <c r="NEZ22" s="9"/>
      <c r="NFA22" s="9"/>
      <c r="NFB22" s="9"/>
      <c r="NFC22" s="9"/>
      <c r="NFD22" s="9"/>
      <c r="NFE22" s="9"/>
      <c r="NFF22" s="9"/>
      <c r="NFG22" s="9"/>
      <c r="NFH22" s="9"/>
      <c r="NFI22" s="9"/>
      <c r="NFJ22" s="9"/>
      <c r="NFK22" s="9"/>
      <c r="NFL22" s="9"/>
      <c r="NFM22" s="9"/>
      <c r="NFN22" s="9"/>
      <c r="NFO22" s="9"/>
      <c r="NFP22" s="9"/>
      <c r="NFQ22" s="9"/>
      <c r="NFR22" s="9"/>
      <c r="NFS22" s="9"/>
      <c r="NFT22" s="9"/>
      <c r="NFU22" s="9"/>
      <c r="NFV22" s="9"/>
      <c r="NFW22" s="9"/>
      <c r="NFX22" s="9"/>
      <c r="NFY22" s="9"/>
      <c r="NFZ22" s="9"/>
      <c r="NGA22" s="9"/>
      <c r="NGB22" s="9"/>
      <c r="NGC22" s="9"/>
      <c r="NGD22" s="9"/>
      <c r="NGE22" s="9"/>
      <c r="NGF22" s="9"/>
      <c r="NGG22" s="9"/>
      <c r="NGH22" s="9"/>
      <c r="NGI22" s="9"/>
      <c r="NGJ22" s="9"/>
      <c r="NGK22" s="9"/>
      <c r="NGL22" s="9"/>
      <c r="NGM22" s="9"/>
      <c r="NGN22" s="9"/>
      <c r="NGO22" s="9"/>
      <c r="NGP22" s="9"/>
      <c r="NGQ22" s="9"/>
      <c r="NGR22" s="9"/>
      <c r="NGS22" s="9"/>
      <c r="NGT22" s="9"/>
      <c r="NGU22" s="9"/>
      <c r="NGV22" s="9"/>
      <c r="NGW22" s="9"/>
      <c r="NGX22" s="9"/>
      <c r="NGY22" s="9"/>
      <c r="NGZ22" s="9"/>
      <c r="NHA22" s="9"/>
      <c r="NHB22" s="9"/>
      <c r="NHC22" s="9"/>
      <c r="NHD22" s="9"/>
      <c r="NHE22" s="9"/>
      <c r="NHF22" s="9"/>
      <c r="NHG22" s="9"/>
      <c r="NHH22" s="9"/>
      <c r="NHI22" s="9"/>
      <c r="NHJ22" s="9"/>
      <c r="NHK22" s="9"/>
      <c r="NHL22" s="9"/>
      <c r="NHM22" s="9"/>
      <c r="NHN22" s="9"/>
      <c r="NHO22" s="9"/>
      <c r="NHP22" s="9"/>
      <c r="NHQ22" s="9"/>
      <c r="NHR22" s="9"/>
      <c r="NHS22" s="9"/>
      <c r="NHT22" s="9"/>
      <c r="NHU22" s="9"/>
      <c r="NHV22" s="9"/>
      <c r="NHW22" s="9"/>
      <c r="NHX22" s="9"/>
      <c r="NHY22" s="9"/>
      <c r="NHZ22" s="9"/>
      <c r="NIA22" s="9"/>
      <c r="NIB22" s="9"/>
      <c r="NIC22" s="9"/>
      <c r="NID22" s="9"/>
      <c r="NIE22" s="9"/>
      <c r="NIF22" s="9"/>
      <c r="NIG22" s="9"/>
      <c r="NIH22" s="9"/>
      <c r="NII22" s="9"/>
      <c r="NIJ22" s="9"/>
      <c r="NIK22" s="9"/>
      <c r="NIL22" s="9"/>
      <c r="NIM22" s="9"/>
      <c r="NIN22" s="9"/>
      <c r="NIO22" s="9"/>
      <c r="NIP22" s="9"/>
      <c r="NIQ22" s="9"/>
      <c r="NIR22" s="9"/>
      <c r="NIS22" s="9"/>
      <c r="NIT22" s="9"/>
      <c r="NIU22" s="9"/>
      <c r="NIV22" s="9"/>
      <c r="NIW22" s="9"/>
      <c r="NIX22" s="9"/>
      <c r="NIY22" s="9"/>
      <c r="NIZ22" s="9"/>
      <c r="NJA22" s="9"/>
      <c r="NJB22" s="9"/>
      <c r="NJC22" s="9"/>
      <c r="NJD22" s="9"/>
      <c r="NJE22" s="9"/>
      <c r="NJF22" s="9"/>
      <c r="NJG22" s="9"/>
      <c r="NJH22" s="9"/>
      <c r="NJI22" s="9"/>
      <c r="NJJ22" s="9"/>
      <c r="NJK22" s="9"/>
      <c r="NJL22" s="9"/>
      <c r="NJM22" s="9"/>
      <c r="NJN22" s="9"/>
      <c r="NJO22" s="9"/>
      <c r="NJP22" s="9"/>
      <c r="NJQ22" s="9"/>
      <c r="NJR22" s="9"/>
      <c r="NJS22" s="9"/>
      <c r="NJT22" s="9"/>
      <c r="NJU22" s="9"/>
      <c r="NJV22" s="9"/>
      <c r="NJW22" s="9"/>
      <c r="NJX22" s="9"/>
      <c r="NJY22" s="9"/>
      <c r="NJZ22" s="9"/>
      <c r="NKA22" s="9"/>
      <c r="NKB22" s="9"/>
      <c r="NKC22" s="9"/>
      <c r="NKD22" s="9"/>
      <c r="NKE22" s="9"/>
      <c r="NKF22" s="9"/>
      <c r="NKG22" s="9"/>
      <c r="NKH22" s="9"/>
      <c r="NKI22" s="9"/>
      <c r="NKJ22" s="9"/>
      <c r="NKK22" s="9"/>
      <c r="NKL22" s="9"/>
      <c r="NKM22" s="9"/>
      <c r="NKN22" s="9"/>
      <c r="NKO22" s="9"/>
      <c r="NKP22" s="9"/>
      <c r="NKQ22" s="9"/>
      <c r="NKR22" s="9"/>
      <c r="NKS22" s="9"/>
      <c r="NKT22" s="9"/>
      <c r="NKU22" s="9"/>
      <c r="NKV22" s="9"/>
      <c r="NKW22" s="9"/>
      <c r="NKX22" s="9"/>
      <c r="NKY22" s="9"/>
      <c r="NKZ22" s="9"/>
      <c r="NLA22" s="9"/>
      <c r="NLB22" s="9"/>
      <c r="NLC22" s="9"/>
      <c r="NLD22" s="9"/>
      <c r="NLE22" s="9"/>
      <c r="NLF22" s="9"/>
      <c r="NLG22" s="9"/>
      <c r="NLH22" s="9"/>
      <c r="NLI22" s="9"/>
      <c r="NLJ22" s="9"/>
      <c r="NLK22" s="9"/>
      <c r="NLL22" s="9"/>
      <c r="NLM22" s="9"/>
      <c r="NLN22" s="9"/>
      <c r="NLO22" s="9"/>
      <c r="NLP22" s="9"/>
      <c r="NLQ22" s="9"/>
      <c r="NLR22" s="9"/>
      <c r="NLS22" s="9"/>
      <c r="NLT22" s="9"/>
      <c r="NLU22" s="9"/>
      <c r="NLV22" s="9"/>
      <c r="NLW22" s="9"/>
      <c r="NLX22" s="9"/>
      <c r="NLY22" s="9"/>
      <c r="NLZ22" s="9"/>
      <c r="NMA22" s="9"/>
      <c r="NMB22" s="9"/>
      <c r="NMC22" s="9"/>
      <c r="NMD22" s="9"/>
      <c r="NME22" s="9"/>
      <c r="NMF22" s="9"/>
      <c r="NMG22" s="9"/>
      <c r="NMH22" s="9"/>
      <c r="NMI22" s="9"/>
      <c r="NMJ22" s="9"/>
      <c r="NMK22" s="9"/>
      <c r="NML22" s="9"/>
      <c r="NMM22" s="9"/>
      <c r="NMN22" s="9"/>
      <c r="NMO22" s="9"/>
      <c r="NMP22" s="9"/>
      <c r="NMQ22" s="9"/>
      <c r="NMR22" s="9"/>
      <c r="NMS22" s="9"/>
      <c r="NMT22" s="9"/>
      <c r="NMU22" s="9"/>
      <c r="NMV22" s="9"/>
      <c r="NMW22" s="9"/>
      <c r="NMX22" s="9"/>
      <c r="NMY22" s="9"/>
      <c r="NMZ22" s="9"/>
      <c r="NNA22" s="9"/>
      <c r="NNB22" s="9"/>
      <c r="NNC22" s="9"/>
      <c r="NND22" s="9"/>
      <c r="NNE22" s="9"/>
      <c r="NNF22" s="9"/>
      <c r="NNG22" s="9"/>
      <c r="NNH22" s="9"/>
      <c r="NNI22" s="9"/>
      <c r="NNJ22" s="9"/>
      <c r="NNK22" s="9"/>
      <c r="NNL22" s="9"/>
      <c r="NNM22" s="9"/>
      <c r="NNN22" s="9"/>
      <c r="NNO22" s="9"/>
      <c r="NNP22" s="9"/>
      <c r="NNQ22" s="9"/>
      <c r="NNR22" s="9"/>
      <c r="NNS22" s="9"/>
      <c r="NNT22" s="9"/>
      <c r="NNU22" s="9"/>
      <c r="NNV22" s="9"/>
      <c r="NNW22" s="9"/>
      <c r="NNX22" s="9"/>
      <c r="NNY22" s="9"/>
      <c r="NNZ22" s="9"/>
      <c r="NOA22" s="9"/>
      <c r="NOB22" s="9"/>
      <c r="NOC22" s="9"/>
      <c r="NOD22" s="9"/>
      <c r="NOE22" s="9"/>
      <c r="NOF22" s="9"/>
      <c r="NOG22" s="9"/>
      <c r="NOH22" s="9"/>
      <c r="NOI22" s="9"/>
      <c r="NOJ22" s="9"/>
      <c r="NOK22" s="9"/>
      <c r="NOL22" s="9"/>
      <c r="NOM22" s="9"/>
      <c r="NON22" s="9"/>
      <c r="NOO22" s="9"/>
      <c r="NOP22" s="9"/>
      <c r="NOQ22" s="9"/>
      <c r="NOR22" s="9"/>
      <c r="NOS22" s="9"/>
      <c r="NOT22" s="9"/>
      <c r="NOU22" s="9"/>
      <c r="NOV22" s="9"/>
      <c r="NOW22" s="9"/>
      <c r="NOX22" s="9"/>
      <c r="NOY22" s="9"/>
      <c r="NOZ22" s="9"/>
      <c r="NPA22" s="9"/>
      <c r="NPB22" s="9"/>
      <c r="NPC22" s="9"/>
      <c r="NPD22" s="9"/>
      <c r="NPE22" s="9"/>
      <c r="NPF22" s="9"/>
      <c r="NPG22" s="9"/>
      <c r="NPH22" s="9"/>
      <c r="NPI22" s="9"/>
      <c r="NPJ22" s="9"/>
      <c r="NPK22" s="9"/>
      <c r="NPL22" s="9"/>
      <c r="NPM22" s="9"/>
      <c r="NPN22" s="9"/>
      <c r="NPO22" s="9"/>
      <c r="NPP22" s="9"/>
      <c r="NPQ22" s="9"/>
      <c r="NPR22" s="9"/>
      <c r="NPS22" s="9"/>
      <c r="NPT22" s="9"/>
      <c r="NPU22" s="9"/>
      <c r="NPV22" s="9"/>
      <c r="NPW22" s="9"/>
      <c r="NPX22" s="9"/>
      <c r="NPY22" s="9"/>
      <c r="NPZ22" s="9"/>
      <c r="NQA22" s="9"/>
      <c r="NQB22" s="9"/>
      <c r="NQC22" s="9"/>
      <c r="NQD22" s="9"/>
      <c r="NQE22" s="9"/>
      <c r="NQF22" s="9"/>
      <c r="NQG22" s="9"/>
      <c r="NQH22" s="9"/>
      <c r="NQI22" s="9"/>
      <c r="NQJ22" s="9"/>
      <c r="NQK22" s="9"/>
      <c r="NQL22" s="9"/>
      <c r="NQM22" s="9"/>
      <c r="NQN22" s="9"/>
      <c r="NQO22" s="9"/>
      <c r="NQP22" s="9"/>
      <c r="NQQ22" s="9"/>
      <c r="NQR22" s="9"/>
      <c r="NQS22" s="9"/>
      <c r="NQT22" s="9"/>
      <c r="NQU22" s="9"/>
      <c r="NQV22" s="9"/>
      <c r="NQW22" s="9"/>
      <c r="NQX22" s="9"/>
      <c r="NQY22" s="9"/>
      <c r="NQZ22" s="9"/>
      <c r="NRA22" s="9"/>
      <c r="NRB22" s="9"/>
      <c r="NRC22" s="9"/>
      <c r="NRD22" s="9"/>
      <c r="NRE22" s="9"/>
      <c r="NRF22" s="9"/>
      <c r="NRG22" s="9"/>
      <c r="NRH22" s="9"/>
      <c r="NRI22" s="9"/>
      <c r="NRJ22" s="9"/>
      <c r="NRK22" s="9"/>
      <c r="NRL22" s="9"/>
      <c r="NRM22" s="9"/>
      <c r="NRN22" s="9"/>
      <c r="NRO22" s="9"/>
      <c r="NRP22" s="9"/>
      <c r="NRQ22" s="9"/>
      <c r="NRR22" s="9"/>
      <c r="NRS22" s="9"/>
      <c r="NRT22" s="9"/>
      <c r="NRU22" s="9"/>
      <c r="NRV22" s="9"/>
      <c r="NRW22" s="9"/>
      <c r="NRX22" s="9"/>
      <c r="NRY22" s="9"/>
      <c r="NRZ22" s="9"/>
      <c r="NSA22" s="9"/>
      <c r="NSB22" s="9"/>
      <c r="NSC22" s="9"/>
      <c r="NSD22" s="9"/>
      <c r="NSE22" s="9"/>
      <c r="NSF22" s="9"/>
      <c r="NSG22" s="9"/>
      <c r="NSH22" s="9"/>
      <c r="NSI22" s="9"/>
      <c r="NSJ22" s="9"/>
      <c r="NSK22" s="9"/>
      <c r="NSL22" s="9"/>
      <c r="NSM22" s="9"/>
      <c r="NSN22" s="9"/>
      <c r="NSO22" s="9"/>
      <c r="NSP22" s="9"/>
      <c r="NSQ22" s="9"/>
      <c r="NSR22" s="9"/>
      <c r="NSS22" s="9"/>
      <c r="NST22" s="9"/>
      <c r="NSU22" s="9"/>
      <c r="NSV22" s="9"/>
      <c r="NSW22" s="9"/>
      <c r="NSX22" s="9"/>
      <c r="NSY22" s="9"/>
      <c r="NSZ22" s="9"/>
      <c r="NTA22" s="9"/>
      <c r="NTB22" s="9"/>
      <c r="NTC22" s="9"/>
      <c r="NTD22" s="9"/>
      <c r="NTE22" s="9"/>
      <c r="NTF22" s="9"/>
      <c r="NTG22" s="9"/>
      <c r="NTH22" s="9"/>
      <c r="NTI22" s="9"/>
      <c r="NTJ22" s="9"/>
      <c r="NTK22" s="9"/>
      <c r="NTL22" s="9"/>
      <c r="NTM22" s="9"/>
      <c r="NTN22" s="9"/>
      <c r="NTO22" s="9"/>
      <c r="NTP22" s="9"/>
      <c r="NTQ22" s="9"/>
      <c r="NTR22" s="9"/>
      <c r="NTS22" s="9"/>
      <c r="NTT22" s="9"/>
      <c r="NTU22" s="9"/>
      <c r="NTV22" s="9"/>
      <c r="NTW22" s="9"/>
      <c r="NTX22" s="9"/>
      <c r="NTY22" s="9"/>
      <c r="NTZ22" s="9"/>
      <c r="NUA22" s="9"/>
      <c r="NUB22" s="9"/>
      <c r="NUC22" s="9"/>
      <c r="NUD22" s="9"/>
      <c r="NUE22" s="9"/>
      <c r="NUF22" s="9"/>
      <c r="NUG22" s="9"/>
      <c r="NUH22" s="9"/>
      <c r="NUI22" s="9"/>
      <c r="NUJ22" s="9"/>
      <c r="NUK22" s="9"/>
      <c r="NUL22" s="9"/>
      <c r="NUM22" s="9"/>
      <c r="NUN22" s="9"/>
      <c r="NUO22" s="9"/>
      <c r="NUP22" s="9"/>
      <c r="NUQ22" s="9"/>
      <c r="NUR22" s="9"/>
      <c r="NUS22" s="9"/>
      <c r="NUT22" s="9"/>
      <c r="NUU22" s="9"/>
      <c r="NUV22" s="9"/>
      <c r="NUW22" s="9"/>
      <c r="NUX22" s="9"/>
      <c r="NUY22" s="9"/>
      <c r="NUZ22" s="9"/>
      <c r="NVA22" s="9"/>
      <c r="NVB22" s="9"/>
      <c r="NVC22" s="9"/>
      <c r="NVD22" s="9"/>
      <c r="NVE22" s="9"/>
      <c r="NVF22" s="9"/>
      <c r="NVG22" s="9"/>
      <c r="NVH22" s="9"/>
      <c r="NVI22" s="9"/>
      <c r="NVJ22" s="9"/>
      <c r="NVK22" s="9"/>
      <c r="NVL22" s="9"/>
      <c r="NVM22" s="9"/>
      <c r="NVN22" s="9"/>
      <c r="NVO22" s="9"/>
      <c r="NVP22" s="9"/>
      <c r="NVQ22" s="9"/>
      <c r="NVR22" s="9"/>
      <c r="NVS22" s="9"/>
      <c r="NVT22" s="9"/>
      <c r="NVU22" s="9"/>
      <c r="NVV22" s="9"/>
      <c r="NVW22" s="9"/>
      <c r="NVX22" s="9"/>
      <c r="NVY22" s="9"/>
      <c r="NVZ22" s="9"/>
      <c r="NWA22" s="9"/>
      <c r="NWB22" s="9"/>
      <c r="NWC22" s="9"/>
      <c r="NWD22" s="9"/>
      <c r="NWE22" s="9"/>
      <c r="NWF22" s="9"/>
      <c r="NWG22" s="9"/>
      <c r="NWH22" s="9"/>
      <c r="NWI22" s="9"/>
      <c r="NWJ22" s="9"/>
      <c r="NWK22" s="9"/>
      <c r="NWL22" s="9"/>
      <c r="NWM22" s="9"/>
      <c r="NWN22" s="9"/>
      <c r="NWO22" s="9"/>
      <c r="NWP22" s="9"/>
      <c r="NWQ22" s="9"/>
      <c r="NWR22" s="9"/>
      <c r="NWS22" s="9"/>
      <c r="NWT22" s="9"/>
      <c r="NWU22" s="9"/>
      <c r="NWV22" s="9"/>
      <c r="NWW22" s="9"/>
      <c r="NWX22" s="9"/>
      <c r="NWY22" s="9"/>
      <c r="NWZ22" s="9"/>
      <c r="NXA22" s="9"/>
      <c r="NXB22" s="9"/>
      <c r="NXC22" s="9"/>
      <c r="NXD22" s="9"/>
      <c r="NXE22" s="9"/>
      <c r="NXF22" s="9"/>
      <c r="NXG22" s="9"/>
      <c r="NXH22" s="9"/>
      <c r="NXI22" s="9"/>
      <c r="NXJ22" s="9"/>
      <c r="NXK22" s="9"/>
      <c r="NXL22" s="9"/>
      <c r="NXM22" s="9"/>
      <c r="NXN22" s="9"/>
      <c r="NXO22" s="9"/>
      <c r="NXP22" s="9"/>
      <c r="NXQ22" s="9"/>
      <c r="NXR22" s="9"/>
      <c r="NXS22" s="9"/>
      <c r="NXT22" s="9"/>
      <c r="NXU22" s="9"/>
      <c r="NXV22" s="9"/>
      <c r="NXW22" s="9"/>
      <c r="NXX22" s="9"/>
      <c r="NXY22" s="9"/>
      <c r="NXZ22" s="9"/>
      <c r="NYA22" s="9"/>
      <c r="NYB22" s="9"/>
      <c r="NYC22" s="9"/>
      <c r="NYD22" s="9"/>
      <c r="NYE22" s="9"/>
      <c r="NYF22" s="9"/>
      <c r="NYG22" s="9"/>
      <c r="NYH22" s="9"/>
      <c r="NYI22" s="9"/>
      <c r="NYJ22" s="9"/>
      <c r="NYK22" s="9"/>
      <c r="NYL22" s="9"/>
      <c r="NYM22" s="9"/>
      <c r="NYN22" s="9"/>
      <c r="NYO22" s="9"/>
      <c r="NYP22" s="9"/>
      <c r="NYQ22" s="9"/>
      <c r="NYR22" s="9"/>
      <c r="NYS22" s="9"/>
      <c r="NYT22" s="9"/>
      <c r="NYU22" s="9"/>
      <c r="NYV22" s="9"/>
      <c r="NYW22" s="9"/>
      <c r="NYX22" s="9"/>
      <c r="NYY22" s="9"/>
      <c r="NYZ22" s="9"/>
      <c r="NZA22" s="9"/>
      <c r="NZB22" s="9"/>
      <c r="NZC22" s="9"/>
      <c r="NZD22" s="9"/>
      <c r="NZE22" s="9"/>
      <c r="NZF22" s="9"/>
      <c r="NZG22" s="9"/>
      <c r="NZH22" s="9"/>
      <c r="NZI22" s="9"/>
      <c r="NZJ22" s="9"/>
      <c r="NZK22" s="9"/>
      <c r="NZL22" s="9"/>
      <c r="NZM22" s="9"/>
      <c r="NZN22" s="9"/>
      <c r="NZO22" s="9"/>
      <c r="NZP22" s="9"/>
      <c r="NZQ22" s="9"/>
      <c r="NZR22" s="9"/>
      <c r="NZS22" s="9"/>
      <c r="NZT22" s="9"/>
      <c r="NZU22" s="9"/>
      <c r="NZV22" s="9"/>
      <c r="NZW22" s="9"/>
      <c r="NZX22" s="9"/>
      <c r="NZY22" s="9"/>
      <c r="NZZ22" s="9"/>
      <c r="OAA22" s="9"/>
      <c r="OAB22" s="9"/>
      <c r="OAC22" s="9"/>
      <c r="OAD22" s="9"/>
      <c r="OAE22" s="9"/>
      <c r="OAF22" s="9"/>
      <c r="OAG22" s="9"/>
      <c r="OAH22" s="9"/>
      <c r="OAI22" s="9"/>
      <c r="OAJ22" s="9"/>
      <c r="OAK22" s="9"/>
      <c r="OAL22" s="9"/>
      <c r="OAM22" s="9"/>
      <c r="OAN22" s="9"/>
      <c r="OAO22" s="9"/>
      <c r="OAP22" s="9"/>
      <c r="OAQ22" s="9"/>
      <c r="OAR22" s="9"/>
      <c r="OAS22" s="9"/>
      <c r="OAT22" s="9"/>
      <c r="OAU22" s="9"/>
      <c r="OAV22" s="9"/>
      <c r="OAW22" s="9"/>
      <c r="OAX22" s="9"/>
      <c r="OAY22" s="9"/>
      <c r="OAZ22" s="9"/>
      <c r="OBA22" s="9"/>
      <c r="OBB22" s="9"/>
      <c r="OBC22" s="9"/>
      <c r="OBD22" s="9"/>
      <c r="OBE22" s="9"/>
      <c r="OBF22" s="9"/>
      <c r="OBG22" s="9"/>
      <c r="OBH22" s="9"/>
      <c r="OBI22" s="9"/>
      <c r="OBJ22" s="9"/>
      <c r="OBK22" s="9"/>
      <c r="OBL22" s="9"/>
      <c r="OBM22" s="9"/>
      <c r="OBN22" s="9"/>
      <c r="OBO22" s="9"/>
      <c r="OBP22" s="9"/>
      <c r="OBQ22" s="9"/>
      <c r="OBR22" s="9"/>
      <c r="OBS22" s="9"/>
      <c r="OBT22" s="9"/>
      <c r="OBU22" s="9"/>
      <c r="OBV22" s="9"/>
      <c r="OBW22" s="9"/>
      <c r="OBX22" s="9"/>
      <c r="OBY22" s="9"/>
      <c r="OBZ22" s="9"/>
      <c r="OCA22" s="9"/>
      <c r="OCB22" s="9"/>
      <c r="OCC22" s="9"/>
      <c r="OCD22" s="9"/>
      <c r="OCE22" s="9"/>
      <c r="OCF22" s="9"/>
      <c r="OCG22" s="9"/>
      <c r="OCH22" s="9"/>
      <c r="OCI22" s="9"/>
      <c r="OCJ22" s="9"/>
      <c r="OCK22" s="9"/>
      <c r="OCL22" s="9"/>
      <c r="OCM22" s="9"/>
      <c r="OCN22" s="9"/>
      <c r="OCO22" s="9"/>
      <c r="OCP22" s="9"/>
      <c r="OCQ22" s="9"/>
      <c r="OCR22" s="9"/>
      <c r="OCS22" s="9"/>
      <c r="OCT22" s="9"/>
      <c r="OCU22" s="9"/>
      <c r="OCV22" s="9"/>
      <c r="OCW22" s="9"/>
      <c r="OCX22" s="9"/>
      <c r="OCY22" s="9"/>
      <c r="OCZ22" s="9"/>
      <c r="ODA22" s="9"/>
      <c r="ODB22" s="9"/>
      <c r="ODC22" s="9"/>
      <c r="ODD22" s="9"/>
      <c r="ODE22" s="9"/>
      <c r="ODF22" s="9"/>
      <c r="ODG22" s="9"/>
      <c r="ODH22" s="9"/>
      <c r="ODI22" s="9"/>
      <c r="ODJ22" s="9"/>
      <c r="ODK22" s="9"/>
      <c r="ODL22" s="9"/>
      <c r="ODM22" s="9"/>
      <c r="ODN22" s="9"/>
      <c r="ODO22" s="9"/>
      <c r="ODP22" s="9"/>
      <c r="ODQ22" s="9"/>
      <c r="ODR22" s="9"/>
      <c r="ODS22" s="9"/>
      <c r="ODT22" s="9"/>
      <c r="ODU22" s="9"/>
      <c r="ODV22" s="9"/>
      <c r="ODW22" s="9"/>
      <c r="ODX22" s="9"/>
      <c r="ODY22" s="9"/>
      <c r="ODZ22" s="9"/>
      <c r="OEA22" s="9"/>
      <c r="OEB22" s="9"/>
      <c r="OEC22" s="9"/>
      <c r="OED22" s="9"/>
      <c r="OEE22" s="9"/>
      <c r="OEF22" s="9"/>
      <c r="OEG22" s="9"/>
      <c r="OEH22" s="9"/>
      <c r="OEI22" s="9"/>
      <c r="OEJ22" s="9"/>
      <c r="OEK22" s="9"/>
      <c r="OEL22" s="9"/>
      <c r="OEM22" s="9"/>
      <c r="OEN22" s="9"/>
      <c r="OEO22" s="9"/>
      <c r="OEP22" s="9"/>
      <c r="OEQ22" s="9"/>
      <c r="OER22" s="9"/>
      <c r="OES22" s="9"/>
      <c r="OET22" s="9"/>
      <c r="OEU22" s="9"/>
      <c r="OEV22" s="9"/>
      <c r="OEW22" s="9"/>
      <c r="OEX22" s="9"/>
      <c r="OEY22" s="9"/>
      <c r="OEZ22" s="9"/>
      <c r="OFA22" s="9"/>
      <c r="OFB22" s="9"/>
      <c r="OFC22" s="9"/>
      <c r="OFD22" s="9"/>
      <c r="OFE22" s="9"/>
      <c r="OFF22" s="9"/>
      <c r="OFG22" s="9"/>
      <c r="OFH22" s="9"/>
      <c r="OFI22" s="9"/>
      <c r="OFJ22" s="9"/>
      <c r="OFK22" s="9"/>
      <c r="OFL22" s="9"/>
      <c r="OFM22" s="9"/>
      <c r="OFN22" s="9"/>
      <c r="OFO22" s="9"/>
      <c r="OFP22" s="9"/>
      <c r="OFQ22" s="9"/>
      <c r="OFR22" s="9"/>
      <c r="OFS22" s="9"/>
      <c r="OFT22" s="9"/>
      <c r="OFU22" s="9"/>
      <c r="OFV22" s="9"/>
      <c r="OFW22" s="9"/>
      <c r="OFX22" s="9"/>
      <c r="OFY22" s="9"/>
      <c r="OFZ22" s="9"/>
      <c r="OGA22" s="9"/>
      <c r="OGB22" s="9"/>
      <c r="OGC22" s="9"/>
      <c r="OGD22" s="9"/>
      <c r="OGE22" s="9"/>
      <c r="OGF22" s="9"/>
      <c r="OGG22" s="9"/>
      <c r="OGH22" s="9"/>
      <c r="OGI22" s="9"/>
      <c r="OGJ22" s="9"/>
      <c r="OGK22" s="9"/>
      <c r="OGL22" s="9"/>
      <c r="OGM22" s="9"/>
      <c r="OGN22" s="9"/>
      <c r="OGO22" s="9"/>
      <c r="OGP22" s="9"/>
      <c r="OGQ22" s="9"/>
      <c r="OGR22" s="9"/>
      <c r="OGS22" s="9"/>
      <c r="OGT22" s="9"/>
      <c r="OGU22" s="9"/>
      <c r="OGV22" s="9"/>
      <c r="OGW22" s="9"/>
      <c r="OGX22" s="9"/>
      <c r="OGY22" s="9"/>
      <c r="OGZ22" s="9"/>
      <c r="OHA22" s="9"/>
      <c r="OHB22" s="9"/>
      <c r="OHC22" s="9"/>
      <c r="OHD22" s="9"/>
      <c r="OHE22" s="9"/>
      <c r="OHF22" s="9"/>
      <c r="OHG22" s="9"/>
      <c r="OHH22" s="9"/>
      <c r="OHI22" s="9"/>
      <c r="OHJ22" s="9"/>
      <c r="OHK22" s="9"/>
      <c r="OHL22" s="9"/>
      <c r="OHM22" s="9"/>
      <c r="OHN22" s="9"/>
      <c r="OHO22" s="9"/>
      <c r="OHP22" s="9"/>
      <c r="OHQ22" s="9"/>
      <c r="OHR22" s="9"/>
      <c r="OHS22" s="9"/>
      <c r="OHT22" s="9"/>
      <c r="OHU22" s="9"/>
      <c r="OHV22" s="9"/>
      <c r="OHW22" s="9"/>
      <c r="OHX22" s="9"/>
      <c r="OHY22" s="9"/>
      <c r="OHZ22" s="9"/>
      <c r="OIA22" s="9"/>
      <c r="OIB22" s="9"/>
      <c r="OIC22" s="9"/>
      <c r="OID22" s="9"/>
      <c r="OIE22" s="9"/>
      <c r="OIF22" s="9"/>
      <c r="OIG22" s="9"/>
      <c r="OIH22" s="9"/>
      <c r="OII22" s="9"/>
      <c r="OIJ22" s="9"/>
      <c r="OIK22" s="9"/>
      <c r="OIL22" s="9"/>
      <c r="OIM22" s="9"/>
      <c r="OIN22" s="9"/>
      <c r="OIO22" s="9"/>
      <c r="OIP22" s="9"/>
      <c r="OIQ22" s="9"/>
      <c r="OIR22" s="9"/>
      <c r="OIS22" s="9"/>
      <c r="OIT22" s="9"/>
      <c r="OIU22" s="9"/>
      <c r="OIV22" s="9"/>
      <c r="OIW22" s="9"/>
      <c r="OIX22" s="9"/>
      <c r="OIY22" s="9"/>
      <c r="OIZ22" s="9"/>
      <c r="OJA22" s="9"/>
      <c r="OJB22" s="9"/>
      <c r="OJC22" s="9"/>
      <c r="OJD22" s="9"/>
      <c r="OJE22" s="9"/>
      <c r="OJF22" s="9"/>
      <c r="OJG22" s="9"/>
      <c r="OJH22" s="9"/>
      <c r="OJI22" s="9"/>
      <c r="OJJ22" s="9"/>
      <c r="OJK22" s="9"/>
      <c r="OJL22" s="9"/>
      <c r="OJM22" s="9"/>
      <c r="OJN22" s="9"/>
      <c r="OJO22" s="9"/>
      <c r="OJP22" s="9"/>
      <c r="OJQ22" s="9"/>
      <c r="OJR22" s="9"/>
      <c r="OJS22" s="9"/>
      <c r="OJT22" s="9"/>
      <c r="OJU22" s="9"/>
      <c r="OJV22" s="9"/>
      <c r="OJW22" s="9"/>
      <c r="OJX22" s="9"/>
      <c r="OJY22" s="9"/>
      <c r="OJZ22" s="9"/>
      <c r="OKA22" s="9"/>
      <c r="OKB22" s="9"/>
      <c r="OKC22" s="9"/>
      <c r="OKD22" s="9"/>
      <c r="OKE22" s="9"/>
      <c r="OKF22" s="9"/>
      <c r="OKG22" s="9"/>
      <c r="OKH22" s="9"/>
      <c r="OKI22" s="9"/>
      <c r="OKJ22" s="9"/>
      <c r="OKK22" s="9"/>
      <c r="OKL22" s="9"/>
      <c r="OKM22" s="9"/>
      <c r="OKN22" s="9"/>
      <c r="OKO22" s="9"/>
      <c r="OKP22" s="9"/>
      <c r="OKQ22" s="9"/>
      <c r="OKR22" s="9"/>
      <c r="OKS22" s="9"/>
      <c r="OKT22" s="9"/>
      <c r="OKU22" s="9"/>
      <c r="OKV22" s="9"/>
      <c r="OKW22" s="9"/>
      <c r="OKX22" s="9"/>
      <c r="OKY22" s="9"/>
      <c r="OKZ22" s="9"/>
      <c r="OLA22" s="9"/>
      <c r="OLB22" s="9"/>
      <c r="OLC22" s="9"/>
      <c r="OLD22" s="9"/>
      <c r="OLE22" s="9"/>
      <c r="OLF22" s="9"/>
      <c r="OLG22" s="9"/>
      <c r="OLH22" s="9"/>
      <c r="OLI22" s="9"/>
      <c r="OLJ22" s="9"/>
      <c r="OLK22" s="9"/>
      <c r="OLL22" s="9"/>
      <c r="OLM22" s="9"/>
      <c r="OLN22" s="9"/>
      <c r="OLO22" s="9"/>
      <c r="OLP22" s="9"/>
      <c r="OLQ22" s="9"/>
      <c r="OLR22" s="9"/>
      <c r="OLS22" s="9"/>
      <c r="OLT22" s="9"/>
      <c r="OLU22" s="9"/>
      <c r="OLV22" s="9"/>
      <c r="OLW22" s="9"/>
      <c r="OLX22" s="9"/>
      <c r="OLY22" s="9"/>
      <c r="OLZ22" s="9"/>
      <c r="OMA22" s="9"/>
      <c r="OMB22" s="9"/>
      <c r="OMC22" s="9"/>
      <c r="OMD22" s="9"/>
      <c r="OME22" s="9"/>
      <c r="OMF22" s="9"/>
      <c r="OMG22" s="9"/>
      <c r="OMH22" s="9"/>
      <c r="OMI22" s="9"/>
      <c r="OMJ22" s="9"/>
      <c r="OMK22" s="9"/>
      <c r="OML22" s="9"/>
      <c r="OMM22" s="9"/>
      <c r="OMN22" s="9"/>
      <c r="OMO22" s="9"/>
      <c r="OMP22" s="9"/>
      <c r="OMQ22" s="9"/>
      <c r="OMR22" s="9"/>
      <c r="OMS22" s="9"/>
      <c r="OMT22" s="9"/>
      <c r="OMU22" s="9"/>
      <c r="OMV22" s="9"/>
      <c r="OMW22" s="9"/>
      <c r="OMX22" s="9"/>
      <c r="OMY22" s="9"/>
      <c r="OMZ22" s="9"/>
      <c r="ONA22" s="9"/>
      <c r="ONB22" s="9"/>
      <c r="ONC22" s="9"/>
      <c r="OND22" s="9"/>
      <c r="ONE22" s="9"/>
      <c r="ONF22" s="9"/>
      <c r="ONG22" s="9"/>
      <c r="ONH22" s="9"/>
      <c r="ONI22" s="9"/>
      <c r="ONJ22" s="9"/>
      <c r="ONK22" s="9"/>
      <c r="ONL22" s="9"/>
      <c r="ONM22" s="9"/>
      <c r="ONN22" s="9"/>
      <c r="ONO22" s="9"/>
      <c r="ONP22" s="9"/>
      <c r="ONQ22" s="9"/>
      <c r="ONR22" s="9"/>
      <c r="ONS22" s="9"/>
      <c r="ONT22" s="9"/>
      <c r="ONU22" s="9"/>
      <c r="ONV22" s="9"/>
      <c r="ONW22" s="9"/>
      <c r="ONX22" s="9"/>
      <c r="ONY22" s="9"/>
      <c r="ONZ22" s="9"/>
      <c r="OOA22" s="9"/>
      <c r="OOB22" s="9"/>
      <c r="OOC22" s="9"/>
      <c r="OOD22" s="9"/>
      <c r="OOE22" s="9"/>
      <c r="OOF22" s="9"/>
      <c r="OOG22" s="9"/>
      <c r="OOH22" s="9"/>
      <c r="OOI22" s="9"/>
      <c r="OOJ22" s="9"/>
      <c r="OOK22" s="9"/>
      <c r="OOL22" s="9"/>
      <c r="OOM22" s="9"/>
      <c r="OON22" s="9"/>
      <c r="OOO22" s="9"/>
      <c r="OOP22" s="9"/>
      <c r="OOQ22" s="9"/>
      <c r="OOR22" s="9"/>
      <c r="OOS22" s="9"/>
      <c r="OOT22" s="9"/>
      <c r="OOU22" s="9"/>
      <c r="OOV22" s="9"/>
      <c r="OOW22" s="9"/>
      <c r="OOX22" s="9"/>
      <c r="OOY22" s="9"/>
      <c r="OOZ22" s="9"/>
      <c r="OPA22" s="9"/>
      <c r="OPB22" s="9"/>
      <c r="OPC22" s="9"/>
      <c r="OPD22" s="9"/>
      <c r="OPE22" s="9"/>
      <c r="OPF22" s="9"/>
      <c r="OPG22" s="9"/>
      <c r="OPH22" s="9"/>
      <c r="OPI22" s="9"/>
      <c r="OPJ22" s="9"/>
      <c r="OPK22" s="9"/>
      <c r="OPL22" s="9"/>
      <c r="OPM22" s="9"/>
      <c r="OPN22" s="9"/>
      <c r="OPO22" s="9"/>
      <c r="OPP22" s="9"/>
      <c r="OPQ22" s="9"/>
      <c r="OPR22" s="9"/>
      <c r="OPS22" s="9"/>
      <c r="OPT22" s="9"/>
      <c r="OPU22" s="9"/>
      <c r="OPV22" s="9"/>
      <c r="OPW22" s="9"/>
      <c r="OPX22" s="9"/>
      <c r="OPY22" s="9"/>
      <c r="OPZ22" s="9"/>
      <c r="OQA22" s="9"/>
      <c r="OQB22" s="9"/>
      <c r="OQC22" s="9"/>
      <c r="OQD22" s="9"/>
      <c r="OQE22" s="9"/>
      <c r="OQF22" s="9"/>
      <c r="OQG22" s="9"/>
      <c r="OQH22" s="9"/>
      <c r="OQI22" s="9"/>
      <c r="OQJ22" s="9"/>
      <c r="OQK22" s="9"/>
      <c r="OQL22" s="9"/>
      <c r="OQM22" s="9"/>
      <c r="OQN22" s="9"/>
      <c r="OQO22" s="9"/>
      <c r="OQP22" s="9"/>
      <c r="OQQ22" s="9"/>
      <c r="OQR22" s="9"/>
      <c r="OQS22" s="9"/>
      <c r="OQT22" s="9"/>
      <c r="OQU22" s="9"/>
      <c r="OQV22" s="9"/>
      <c r="OQW22" s="9"/>
      <c r="OQX22" s="9"/>
      <c r="OQY22" s="9"/>
      <c r="OQZ22" s="9"/>
      <c r="ORA22" s="9"/>
      <c r="ORB22" s="9"/>
      <c r="ORC22" s="9"/>
      <c r="ORD22" s="9"/>
      <c r="ORE22" s="9"/>
      <c r="ORF22" s="9"/>
      <c r="ORG22" s="9"/>
      <c r="ORH22" s="9"/>
      <c r="ORI22" s="9"/>
      <c r="ORJ22" s="9"/>
      <c r="ORK22" s="9"/>
      <c r="ORL22" s="9"/>
      <c r="ORM22" s="9"/>
      <c r="ORN22" s="9"/>
      <c r="ORO22" s="9"/>
      <c r="ORP22" s="9"/>
      <c r="ORQ22" s="9"/>
      <c r="ORR22" s="9"/>
      <c r="ORS22" s="9"/>
      <c r="ORT22" s="9"/>
      <c r="ORU22" s="9"/>
      <c r="ORV22" s="9"/>
      <c r="ORW22" s="9"/>
      <c r="ORX22" s="9"/>
      <c r="ORY22" s="9"/>
      <c r="ORZ22" s="9"/>
      <c r="OSA22" s="9"/>
      <c r="OSB22" s="9"/>
      <c r="OSC22" s="9"/>
      <c r="OSD22" s="9"/>
      <c r="OSE22" s="9"/>
      <c r="OSF22" s="9"/>
      <c r="OSG22" s="9"/>
      <c r="OSH22" s="9"/>
      <c r="OSI22" s="9"/>
      <c r="OSJ22" s="9"/>
      <c r="OSK22" s="9"/>
      <c r="OSL22" s="9"/>
      <c r="OSM22" s="9"/>
      <c r="OSN22" s="9"/>
      <c r="OSO22" s="9"/>
      <c r="OSP22" s="9"/>
      <c r="OSQ22" s="9"/>
      <c r="OSR22" s="9"/>
      <c r="OSS22" s="9"/>
      <c r="OST22" s="9"/>
      <c r="OSU22" s="9"/>
      <c r="OSV22" s="9"/>
      <c r="OSW22" s="9"/>
      <c r="OSX22" s="9"/>
      <c r="OSY22" s="9"/>
      <c r="OSZ22" s="9"/>
      <c r="OTA22" s="9"/>
      <c r="OTB22" s="9"/>
      <c r="OTC22" s="9"/>
      <c r="OTD22" s="9"/>
      <c r="OTE22" s="9"/>
      <c r="OTF22" s="9"/>
      <c r="OTG22" s="9"/>
      <c r="OTH22" s="9"/>
      <c r="OTI22" s="9"/>
      <c r="OTJ22" s="9"/>
      <c r="OTK22" s="9"/>
      <c r="OTL22" s="9"/>
      <c r="OTM22" s="9"/>
      <c r="OTN22" s="9"/>
      <c r="OTO22" s="9"/>
      <c r="OTP22" s="9"/>
      <c r="OTQ22" s="9"/>
      <c r="OTR22" s="9"/>
      <c r="OTS22" s="9"/>
      <c r="OTT22" s="9"/>
      <c r="OTU22" s="9"/>
      <c r="OTV22" s="9"/>
      <c r="OTW22" s="9"/>
      <c r="OTX22" s="9"/>
      <c r="OTY22" s="9"/>
      <c r="OTZ22" s="9"/>
      <c r="OUA22" s="9"/>
      <c r="OUB22" s="9"/>
      <c r="OUC22" s="9"/>
      <c r="OUD22" s="9"/>
      <c r="OUE22" s="9"/>
      <c r="OUF22" s="9"/>
      <c r="OUG22" s="9"/>
      <c r="OUH22" s="9"/>
      <c r="OUI22" s="9"/>
      <c r="OUJ22" s="9"/>
      <c r="OUK22" s="9"/>
      <c r="OUL22" s="9"/>
      <c r="OUM22" s="9"/>
      <c r="OUN22" s="9"/>
      <c r="OUO22" s="9"/>
      <c r="OUP22" s="9"/>
      <c r="OUQ22" s="9"/>
      <c r="OUR22" s="9"/>
      <c r="OUS22" s="9"/>
      <c r="OUT22" s="9"/>
      <c r="OUU22" s="9"/>
      <c r="OUV22" s="9"/>
      <c r="OUW22" s="9"/>
      <c r="OUX22" s="9"/>
      <c r="OUY22" s="9"/>
      <c r="OUZ22" s="9"/>
      <c r="OVA22" s="9"/>
      <c r="OVB22" s="9"/>
      <c r="OVC22" s="9"/>
      <c r="OVD22" s="9"/>
      <c r="OVE22" s="9"/>
      <c r="OVF22" s="9"/>
      <c r="OVG22" s="9"/>
      <c r="OVH22" s="9"/>
      <c r="OVI22" s="9"/>
      <c r="OVJ22" s="9"/>
      <c r="OVK22" s="9"/>
      <c r="OVL22" s="9"/>
      <c r="OVM22" s="9"/>
      <c r="OVN22" s="9"/>
      <c r="OVO22" s="9"/>
      <c r="OVP22" s="9"/>
      <c r="OVQ22" s="9"/>
      <c r="OVR22" s="9"/>
      <c r="OVS22" s="9"/>
      <c r="OVT22" s="9"/>
      <c r="OVU22" s="9"/>
      <c r="OVV22" s="9"/>
      <c r="OVW22" s="9"/>
      <c r="OVX22" s="9"/>
      <c r="OVY22" s="9"/>
      <c r="OVZ22" s="9"/>
      <c r="OWA22" s="9"/>
      <c r="OWB22" s="9"/>
      <c r="OWC22" s="9"/>
      <c r="OWD22" s="9"/>
      <c r="OWE22" s="9"/>
      <c r="OWF22" s="9"/>
      <c r="OWG22" s="9"/>
      <c r="OWH22" s="9"/>
      <c r="OWI22" s="9"/>
      <c r="OWJ22" s="9"/>
      <c r="OWK22" s="9"/>
      <c r="OWL22" s="9"/>
      <c r="OWM22" s="9"/>
      <c r="OWN22" s="9"/>
      <c r="OWO22" s="9"/>
      <c r="OWP22" s="9"/>
      <c r="OWQ22" s="9"/>
      <c r="OWR22" s="9"/>
      <c r="OWS22" s="9"/>
      <c r="OWT22" s="9"/>
      <c r="OWU22" s="9"/>
      <c r="OWV22" s="9"/>
      <c r="OWW22" s="9"/>
      <c r="OWX22" s="9"/>
      <c r="OWY22" s="9"/>
      <c r="OWZ22" s="9"/>
      <c r="OXA22" s="9"/>
      <c r="OXB22" s="9"/>
      <c r="OXC22" s="9"/>
      <c r="OXD22" s="9"/>
      <c r="OXE22" s="9"/>
      <c r="OXF22" s="9"/>
      <c r="OXG22" s="9"/>
      <c r="OXH22" s="9"/>
      <c r="OXI22" s="9"/>
      <c r="OXJ22" s="9"/>
      <c r="OXK22" s="9"/>
      <c r="OXL22" s="9"/>
      <c r="OXM22" s="9"/>
      <c r="OXN22" s="9"/>
      <c r="OXO22" s="9"/>
      <c r="OXP22" s="9"/>
      <c r="OXQ22" s="9"/>
      <c r="OXR22" s="9"/>
      <c r="OXS22" s="9"/>
      <c r="OXT22" s="9"/>
      <c r="OXU22" s="9"/>
      <c r="OXV22" s="9"/>
      <c r="OXW22" s="9"/>
      <c r="OXX22" s="9"/>
      <c r="OXY22" s="9"/>
      <c r="OXZ22" s="9"/>
      <c r="OYA22" s="9"/>
      <c r="OYB22" s="9"/>
      <c r="OYC22" s="9"/>
      <c r="OYD22" s="9"/>
      <c r="OYE22" s="9"/>
      <c r="OYF22" s="9"/>
      <c r="OYG22" s="9"/>
      <c r="OYH22" s="9"/>
      <c r="OYI22" s="9"/>
      <c r="OYJ22" s="9"/>
      <c r="OYK22" s="9"/>
      <c r="OYL22" s="9"/>
      <c r="OYM22" s="9"/>
      <c r="OYN22" s="9"/>
      <c r="OYO22" s="9"/>
      <c r="OYP22" s="9"/>
      <c r="OYQ22" s="9"/>
      <c r="OYR22" s="9"/>
      <c r="OYS22" s="9"/>
      <c r="OYT22" s="9"/>
      <c r="OYU22" s="9"/>
      <c r="OYV22" s="9"/>
      <c r="OYW22" s="9"/>
      <c r="OYX22" s="9"/>
      <c r="OYY22" s="9"/>
      <c r="OYZ22" s="9"/>
      <c r="OZA22" s="9"/>
      <c r="OZB22" s="9"/>
      <c r="OZC22" s="9"/>
      <c r="OZD22" s="9"/>
      <c r="OZE22" s="9"/>
      <c r="OZF22" s="9"/>
      <c r="OZG22" s="9"/>
      <c r="OZH22" s="9"/>
      <c r="OZI22" s="9"/>
      <c r="OZJ22" s="9"/>
      <c r="OZK22" s="9"/>
      <c r="OZL22" s="9"/>
      <c r="OZM22" s="9"/>
      <c r="OZN22" s="9"/>
      <c r="OZO22" s="9"/>
      <c r="OZP22" s="9"/>
      <c r="OZQ22" s="9"/>
      <c r="OZR22" s="9"/>
      <c r="OZS22" s="9"/>
      <c r="OZT22" s="9"/>
      <c r="OZU22" s="9"/>
      <c r="OZV22" s="9"/>
      <c r="OZW22" s="9"/>
      <c r="OZX22" s="9"/>
      <c r="OZY22" s="9"/>
      <c r="OZZ22" s="9"/>
      <c r="PAA22" s="9"/>
      <c r="PAB22" s="9"/>
      <c r="PAC22" s="9"/>
      <c r="PAD22" s="9"/>
      <c r="PAE22" s="9"/>
      <c r="PAF22" s="9"/>
      <c r="PAG22" s="9"/>
      <c r="PAH22" s="9"/>
      <c r="PAI22" s="9"/>
      <c r="PAJ22" s="9"/>
      <c r="PAK22" s="9"/>
      <c r="PAL22" s="9"/>
      <c r="PAM22" s="9"/>
      <c r="PAN22" s="9"/>
      <c r="PAO22" s="9"/>
      <c r="PAP22" s="9"/>
      <c r="PAQ22" s="9"/>
      <c r="PAR22" s="9"/>
      <c r="PAS22" s="9"/>
      <c r="PAT22" s="9"/>
      <c r="PAU22" s="9"/>
      <c r="PAV22" s="9"/>
      <c r="PAW22" s="9"/>
      <c r="PAX22" s="9"/>
      <c r="PAY22" s="9"/>
      <c r="PAZ22" s="9"/>
      <c r="PBA22" s="9"/>
      <c r="PBB22" s="9"/>
      <c r="PBC22" s="9"/>
      <c r="PBD22" s="9"/>
      <c r="PBE22" s="9"/>
      <c r="PBF22" s="9"/>
      <c r="PBG22" s="9"/>
      <c r="PBH22" s="9"/>
      <c r="PBI22" s="9"/>
      <c r="PBJ22" s="9"/>
      <c r="PBK22" s="9"/>
      <c r="PBL22" s="9"/>
      <c r="PBM22" s="9"/>
      <c r="PBN22" s="9"/>
      <c r="PBO22" s="9"/>
      <c r="PBP22" s="9"/>
      <c r="PBQ22" s="9"/>
      <c r="PBR22" s="9"/>
      <c r="PBS22" s="9"/>
      <c r="PBT22" s="9"/>
      <c r="PBU22" s="9"/>
      <c r="PBV22" s="9"/>
      <c r="PBW22" s="9"/>
      <c r="PBX22" s="9"/>
      <c r="PBY22" s="9"/>
      <c r="PBZ22" s="9"/>
      <c r="PCA22" s="9"/>
      <c r="PCB22" s="9"/>
      <c r="PCC22" s="9"/>
      <c r="PCD22" s="9"/>
      <c r="PCE22" s="9"/>
      <c r="PCF22" s="9"/>
      <c r="PCG22" s="9"/>
      <c r="PCH22" s="9"/>
      <c r="PCI22" s="9"/>
      <c r="PCJ22" s="9"/>
      <c r="PCK22" s="9"/>
      <c r="PCL22" s="9"/>
      <c r="PCM22" s="9"/>
      <c r="PCN22" s="9"/>
      <c r="PCO22" s="9"/>
      <c r="PCP22" s="9"/>
      <c r="PCQ22" s="9"/>
      <c r="PCR22" s="9"/>
      <c r="PCS22" s="9"/>
      <c r="PCT22" s="9"/>
      <c r="PCU22" s="9"/>
      <c r="PCV22" s="9"/>
      <c r="PCW22" s="9"/>
      <c r="PCX22" s="9"/>
      <c r="PCY22" s="9"/>
      <c r="PCZ22" s="9"/>
      <c r="PDA22" s="9"/>
      <c r="PDB22" s="9"/>
      <c r="PDC22" s="9"/>
      <c r="PDD22" s="9"/>
      <c r="PDE22" s="9"/>
      <c r="PDF22" s="9"/>
      <c r="PDG22" s="9"/>
      <c r="PDH22" s="9"/>
      <c r="PDI22" s="9"/>
      <c r="PDJ22" s="9"/>
      <c r="PDK22" s="9"/>
      <c r="PDL22" s="9"/>
      <c r="PDM22" s="9"/>
      <c r="PDN22" s="9"/>
      <c r="PDO22" s="9"/>
      <c r="PDP22" s="9"/>
      <c r="PDQ22" s="9"/>
      <c r="PDR22" s="9"/>
      <c r="PDS22" s="9"/>
      <c r="PDT22" s="9"/>
      <c r="PDU22" s="9"/>
      <c r="PDV22" s="9"/>
      <c r="PDW22" s="9"/>
      <c r="PDX22" s="9"/>
      <c r="PDY22" s="9"/>
      <c r="PDZ22" s="9"/>
      <c r="PEA22" s="9"/>
      <c r="PEB22" s="9"/>
      <c r="PEC22" s="9"/>
      <c r="PED22" s="9"/>
      <c r="PEE22" s="9"/>
      <c r="PEF22" s="9"/>
      <c r="PEG22" s="9"/>
      <c r="PEH22" s="9"/>
      <c r="PEI22" s="9"/>
      <c r="PEJ22" s="9"/>
      <c r="PEK22" s="9"/>
      <c r="PEL22" s="9"/>
      <c r="PEM22" s="9"/>
      <c r="PEN22" s="9"/>
      <c r="PEO22" s="9"/>
      <c r="PEP22" s="9"/>
      <c r="PEQ22" s="9"/>
      <c r="PER22" s="9"/>
      <c r="PES22" s="9"/>
      <c r="PET22" s="9"/>
      <c r="PEU22" s="9"/>
      <c r="PEV22" s="9"/>
      <c r="PEW22" s="9"/>
      <c r="PEX22" s="9"/>
      <c r="PEY22" s="9"/>
      <c r="PEZ22" s="9"/>
      <c r="PFA22" s="9"/>
      <c r="PFB22" s="9"/>
      <c r="PFC22" s="9"/>
      <c r="PFD22" s="9"/>
      <c r="PFE22" s="9"/>
      <c r="PFF22" s="9"/>
      <c r="PFG22" s="9"/>
      <c r="PFH22" s="9"/>
      <c r="PFI22" s="9"/>
      <c r="PFJ22" s="9"/>
      <c r="PFK22" s="9"/>
      <c r="PFL22" s="9"/>
      <c r="PFM22" s="9"/>
      <c r="PFN22" s="9"/>
      <c r="PFO22" s="9"/>
      <c r="PFP22" s="9"/>
      <c r="PFQ22" s="9"/>
      <c r="PFR22" s="9"/>
      <c r="PFS22" s="9"/>
      <c r="PFT22" s="9"/>
      <c r="PFU22" s="9"/>
      <c r="PFV22" s="9"/>
      <c r="PFW22" s="9"/>
      <c r="PFX22" s="9"/>
      <c r="PFY22" s="9"/>
      <c r="PFZ22" s="9"/>
      <c r="PGA22" s="9"/>
      <c r="PGB22" s="9"/>
      <c r="PGC22" s="9"/>
      <c r="PGD22" s="9"/>
      <c r="PGE22" s="9"/>
      <c r="PGF22" s="9"/>
      <c r="PGG22" s="9"/>
      <c r="PGH22" s="9"/>
      <c r="PGI22" s="9"/>
      <c r="PGJ22" s="9"/>
      <c r="PGK22" s="9"/>
      <c r="PGL22" s="9"/>
      <c r="PGM22" s="9"/>
      <c r="PGN22" s="9"/>
      <c r="PGO22" s="9"/>
      <c r="PGP22" s="9"/>
      <c r="PGQ22" s="9"/>
      <c r="PGR22" s="9"/>
      <c r="PGS22" s="9"/>
      <c r="PGT22" s="9"/>
      <c r="PGU22" s="9"/>
      <c r="PGV22" s="9"/>
      <c r="PGW22" s="9"/>
      <c r="PGX22" s="9"/>
      <c r="PGY22" s="9"/>
      <c r="PGZ22" s="9"/>
      <c r="PHA22" s="9"/>
      <c r="PHB22" s="9"/>
      <c r="PHC22" s="9"/>
      <c r="PHD22" s="9"/>
      <c r="PHE22" s="9"/>
      <c r="PHF22" s="9"/>
      <c r="PHG22" s="9"/>
      <c r="PHH22" s="9"/>
      <c r="PHI22" s="9"/>
      <c r="PHJ22" s="9"/>
      <c r="PHK22" s="9"/>
      <c r="PHL22" s="9"/>
      <c r="PHM22" s="9"/>
      <c r="PHN22" s="9"/>
      <c r="PHO22" s="9"/>
      <c r="PHP22" s="9"/>
      <c r="PHQ22" s="9"/>
      <c r="PHR22" s="9"/>
      <c r="PHS22" s="9"/>
      <c r="PHT22" s="9"/>
      <c r="PHU22" s="9"/>
      <c r="PHV22" s="9"/>
      <c r="PHW22" s="9"/>
      <c r="PHX22" s="9"/>
      <c r="PHY22" s="9"/>
      <c r="PHZ22" s="9"/>
      <c r="PIA22" s="9"/>
      <c r="PIB22" s="9"/>
      <c r="PIC22" s="9"/>
      <c r="PID22" s="9"/>
      <c r="PIE22" s="9"/>
      <c r="PIF22" s="9"/>
      <c r="PIG22" s="9"/>
      <c r="PIH22" s="9"/>
      <c r="PII22" s="9"/>
      <c r="PIJ22" s="9"/>
      <c r="PIK22" s="9"/>
      <c r="PIL22" s="9"/>
      <c r="PIM22" s="9"/>
      <c r="PIN22" s="9"/>
      <c r="PIO22" s="9"/>
      <c r="PIP22" s="9"/>
      <c r="PIQ22" s="9"/>
      <c r="PIR22" s="9"/>
      <c r="PIS22" s="9"/>
      <c r="PIT22" s="9"/>
      <c r="PIU22" s="9"/>
      <c r="PIV22" s="9"/>
      <c r="PIW22" s="9"/>
      <c r="PIX22" s="9"/>
      <c r="PIY22" s="9"/>
      <c r="PIZ22" s="9"/>
      <c r="PJA22" s="9"/>
      <c r="PJB22" s="9"/>
      <c r="PJC22" s="9"/>
      <c r="PJD22" s="9"/>
      <c r="PJE22" s="9"/>
      <c r="PJF22" s="9"/>
      <c r="PJG22" s="9"/>
      <c r="PJH22" s="9"/>
      <c r="PJI22" s="9"/>
      <c r="PJJ22" s="9"/>
      <c r="PJK22" s="9"/>
      <c r="PJL22" s="9"/>
      <c r="PJM22" s="9"/>
      <c r="PJN22" s="9"/>
      <c r="PJO22" s="9"/>
      <c r="PJP22" s="9"/>
      <c r="PJQ22" s="9"/>
      <c r="PJR22" s="9"/>
      <c r="PJS22" s="9"/>
      <c r="PJT22" s="9"/>
      <c r="PJU22" s="9"/>
      <c r="PJV22" s="9"/>
      <c r="PJW22" s="9"/>
      <c r="PJX22" s="9"/>
      <c r="PJY22" s="9"/>
      <c r="PJZ22" s="9"/>
      <c r="PKA22" s="9"/>
      <c r="PKB22" s="9"/>
      <c r="PKC22" s="9"/>
      <c r="PKD22" s="9"/>
      <c r="PKE22" s="9"/>
      <c r="PKF22" s="9"/>
      <c r="PKG22" s="9"/>
      <c r="PKH22" s="9"/>
      <c r="PKI22" s="9"/>
      <c r="PKJ22" s="9"/>
      <c r="PKK22" s="9"/>
      <c r="PKL22" s="9"/>
      <c r="PKM22" s="9"/>
      <c r="PKN22" s="9"/>
      <c r="PKO22" s="9"/>
      <c r="PKP22" s="9"/>
      <c r="PKQ22" s="9"/>
      <c r="PKR22" s="9"/>
      <c r="PKS22" s="9"/>
      <c r="PKT22" s="9"/>
      <c r="PKU22" s="9"/>
      <c r="PKV22" s="9"/>
      <c r="PKW22" s="9"/>
      <c r="PKX22" s="9"/>
      <c r="PKY22" s="9"/>
      <c r="PKZ22" s="9"/>
      <c r="PLA22" s="9"/>
      <c r="PLB22" s="9"/>
      <c r="PLC22" s="9"/>
      <c r="PLD22" s="9"/>
      <c r="PLE22" s="9"/>
      <c r="PLF22" s="9"/>
      <c r="PLG22" s="9"/>
      <c r="PLH22" s="9"/>
      <c r="PLI22" s="9"/>
      <c r="PLJ22" s="9"/>
      <c r="PLK22" s="9"/>
      <c r="PLL22" s="9"/>
      <c r="PLM22" s="9"/>
      <c r="PLN22" s="9"/>
      <c r="PLO22" s="9"/>
      <c r="PLP22" s="9"/>
      <c r="PLQ22" s="9"/>
      <c r="PLR22" s="9"/>
      <c r="PLS22" s="9"/>
      <c r="PLT22" s="9"/>
      <c r="PLU22" s="9"/>
      <c r="PLV22" s="9"/>
      <c r="PLW22" s="9"/>
      <c r="PLX22" s="9"/>
      <c r="PLY22" s="9"/>
      <c r="PLZ22" s="9"/>
      <c r="PMA22" s="9"/>
      <c r="PMB22" s="9"/>
      <c r="PMC22" s="9"/>
      <c r="PMD22" s="9"/>
      <c r="PME22" s="9"/>
      <c r="PMF22" s="9"/>
      <c r="PMG22" s="9"/>
      <c r="PMH22" s="9"/>
      <c r="PMI22" s="9"/>
      <c r="PMJ22" s="9"/>
      <c r="PMK22" s="9"/>
      <c r="PML22" s="9"/>
      <c r="PMM22" s="9"/>
      <c r="PMN22" s="9"/>
      <c r="PMO22" s="9"/>
      <c r="PMP22" s="9"/>
      <c r="PMQ22" s="9"/>
      <c r="PMR22" s="9"/>
      <c r="PMS22" s="9"/>
      <c r="PMT22" s="9"/>
      <c r="PMU22" s="9"/>
      <c r="PMV22" s="9"/>
      <c r="PMW22" s="9"/>
      <c r="PMX22" s="9"/>
      <c r="PMY22" s="9"/>
      <c r="PMZ22" s="9"/>
      <c r="PNA22" s="9"/>
      <c r="PNB22" s="9"/>
      <c r="PNC22" s="9"/>
      <c r="PND22" s="9"/>
      <c r="PNE22" s="9"/>
      <c r="PNF22" s="9"/>
      <c r="PNG22" s="9"/>
      <c r="PNH22" s="9"/>
      <c r="PNI22" s="9"/>
      <c r="PNJ22" s="9"/>
      <c r="PNK22" s="9"/>
      <c r="PNL22" s="9"/>
      <c r="PNM22" s="9"/>
      <c r="PNN22" s="9"/>
      <c r="PNO22" s="9"/>
      <c r="PNP22" s="9"/>
      <c r="PNQ22" s="9"/>
      <c r="PNR22" s="9"/>
      <c r="PNS22" s="9"/>
      <c r="PNT22" s="9"/>
      <c r="PNU22" s="9"/>
      <c r="PNV22" s="9"/>
      <c r="PNW22" s="9"/>
      <c r="PNX22" s="9"/>
      <c r="PNY22" s="9"/>
      <c r="PNZ22" s="9"/>
      <c r="POA22" s="9"/>
      <c r="POB22" s="9"/>
      <c r="POC22" s="9"/>
      <c r="POD22" s="9"/>
      <c r="POE22" s="9"/>
      <c r="POF22" s="9"/>
      <c r="POG22" s="9"/>
      <c r="POH22" s="9"/>
      <c r="POI22" s="9"/>
      <c r="POJ22" s="9"/>
      <c r="POK22" s="9"/>
      <c r="POL22" s="9"/>
      <c r="POM22" s="9"/>
      <c r="PON22" s="9"/>
      <c r="POO22" s="9"/>
      <c r="POP22" s="9"/>
      <c r="POQ22" s="9"/>
      <c r="POR22" s="9"/>
      <c r="POS22" s="9"/>
      <c r="POT22" s="9"/>
      <c r="POU22" s="9"/>
      <c r="POV22" s="9"/>
      <c r="POW22" s="9"/>
      <c r="POX22" s="9"/>
      <c r="POY22" s="9"/>
      <c r="POZ22" s="9"/>
      <c r="PPA22" s="9"/>
      <c r="PPB22" s="9"/>
      <c r="PPC22" s="9"/>
      <c r="PPD22" s="9"/>
      <c r="PPE22" s="9"/>
      <c r="PPF22" s="9"/>
      <c r="PPG22" s="9"/>
      <c r="PPH22" s="9"/>
      <c r="PPI22" s="9"/>
      <c r="PPJ22" s="9"/>
      <c r="PPK22" s="9"/>
      <c r="PPL22" s="9"/>
      <c r="PPM22" s="9"/>
      <c r="PPN22" s="9"/>
      <c r="PPO22" s="9"/>
      <c r="PPP22" s="9"/>
      <c r="PPQ22" s="9"/>
      <c r="PPR22" s="9"/>
      <c r="PPS22" s="9"/>
      <c r="PPT22" s="9"/>
      <c r="PPU22" s="9"/>
      <c r="PPV22" s="9"/>
      <c r="PPW22" s="9"/>
      <c r="PPX22" s="9"/>
      <c r="PPY22" s="9"/>
      <c r="PPZ22" s="9"/>
      <c r="PQA22" s="9"/>
      <c r="PQB22" s="9"/>
      <c r="PQC22" s="9"/>
      <c r="PQD22" s="9"/>
      <c r="PQE22" s="9"/>
      <c r="PQF22" s="9"/>
      <c r="PQG22" s="9"/>
      <c r="PQH22" s="9"/>
      <c r="PQI22" s="9"/>
      <c r="PQJ22" s="9"/>
      <c r="PQK22" s="9"/>
      <c r="PQL22" s="9"/>
      <c r="PQM22" s="9"/>
      <c r="PQN22" s="9"/>
      <c r="PQO22" s="9"/>
      <c r="PQP22" s="9"/>
      <c r="PQQ22" s="9"/>
      <c r="PQR22" s="9"/>
      <c r="PQS22" s="9"/>
      <c r="PQT22" s="9"/>
      <c r="PQU22" s="9"/>
      <c r="PQV22" s="9"/>
      <c r="PQW22" s="9"/>
      <c r="PQX22" s="9"/>
      <c r="PQY22" s="9"/>
      <c r="PQZ22" s="9"/>
      <c r="PRA22" s="9"/>
      <c r="PRB22" s="9"/>
      <c r="PRC22" s="9"/>
      <c r="PRD22" s="9"/>
      <c r="PRE22" s="9"/>
      <c r="PRF22" s="9"/>
      <c r="PRG22" s="9"/>
      <c r="PRH22" s="9"/>
      <c r="PRI22" s="9"/>
      <c r="PRJ22" s="9"/>
      <c r="PRK22" s="9"/>
      <c r="PRL22" s="9"/>
      <c r="PRM22" s="9"/>
      <c r="PRN22" s="9"/>
      <c r="PRO22" s="9"/>
      <c r="PRP22" s="9"/>
      <c r="PRQ22" s="9"/>
      <c r="PRR22" s="9"/>
      <c r="PRS22" s="9"/>
      <c r="PRT22" s="9"/>
      <c r="PRU22" s="9"/>
      <c r="PRV22" s="9"/>
      <c r="PRW22" s="9"/>
      <c r="PRX22" s="9"/>
      <c r="PRY22" s="9"/>
      <c r="PRZ22" s="9"/>
      <c r="PSA22" s="9"/>
      <c r="PSB22" s="9"/>
      <c r="PSC22" s="9"/>
      <c r="PSD22" s="9"/>
      <c r="PSE22" s="9"/>
      <c r="PSF22" s="9"/>
      <c r="PSG22" s="9"/>
      <c r="PSH22" s="9"/>
      <c r="PSI22" s="9"/>
      <c r="PSJ22" s="9"/>
      <c r="PSK22" s="9"/>
      <c r="PSL22" s="9"/>
      <c r="PSM22" s="9"/>
      <c r="PSN22" s="9"/>
      <c r="PSO22" s="9"/>
      <c r="PSP22" s="9"/>
      <c r="PSQ22" s="9"/>
      <c r="PSR22" s="9"/>
      <c r="PSS22" s="9"/>
      <c r="PST22" s="9"/>
      <c r="PSU22" s="9"/>
      <c r="PSV22" s="9"/>
      <c r="PSW22" s="9"/>
      <c r="PSX22" s="9"/>
      <c r="PSY22" s="9"/>
      <c r="PSZ22" s="9"/>
      <c r="PTA22" s="9"/>
      <c r="PTB22" s="9"/>
      <c r="PTC22" s="9"/>
      <c r="PTD22" s="9"/>
      <c r="PTE22" s="9"/>
      <c r="PTF22" s="9"/>
      <c r="PTG22" s="9"/>
      <c r="PTH22" s="9"/>
      <c r="PTI22" s="9"/>
      <c r="PTJ22" s="9"/>
      <c r="PTK22" s="9"/>
      <c r="PTL22" s="9"/>
      <c r="PTM22" s="9"/>
      <c r="PTN22" s="9"/>
      <c r="PTO22" s="9"/>
      <c r="PTP22" s="9"/>
      <c r="PTQ22" s="9"/>
      <c r="PTR22" s="9"/>
      <c r="PTS22" s="9"/>
      <c r="PTT22" s="9"/>
      <c r="PTU22" s="9"/>
      <c r="PTV22" s="9"/>
      <c r="PTW22" s="9"/>
      <c r="PTX22" s="9"/>
      <c r="PTY22" s="9"/>
      <c r="PTZ22" s="9"/>
      <c r="PUA22" s="9"/>
      <c r="PUB22" s="9"/>
      <c r="PUC22" s="9"/>
      <c r="PUD22" s="9"/>
      <c r="PUE22" s="9"/>
      <c r="PUF22" s="9"/>
      <c r="PUG22" s="9"/>
      <c r="PUH22" s="9"/>
      <c r="PUI22" s="9"/>
      <c r="PUJ22" s="9"/>
      <c r="PUK22" s="9"/>
      <c r="PUL22" s="9"/>
      <c r="PUM22" s="9"/>
      <c r="PUN22" s="9"/>
      <c r="PUO22" s="9"/>
      <c r="PUP22" s="9"/>
      <c r="PUQ22" s="9"/>
      <c r="PUR22" s="9"/>
      <c r="PUS22" s="9"/>
      <c r="PUT22" s="9"/>
      <c r="PUU22" s="9"/>
      <c r="PUV22" s="9"/>
      <c r="PUW22" s="9"/>
      <c r="PUX22" s="9"/>
      <c r="PUY22" s="9"/>
      <c r="PUZ22" s="9"/>
      <c r="PVA22" s="9"/>
      <c r="PVB22" s="9"/>
      <c r="PVC22" s="9"/>
      <c r="PVD22" s="9"/>
      <c r="PVE22" s="9"/>
      <c r="PVF22" s="9"/>
      <c r="PVG22" s="9"/>
      <c r="PVH22" s="9"/>
      <c r="PVI22" s="9"/>
      <c r="PVJ22" s="9"/>
      <c r="PVK22" s="9"/>
      <c r="PVL22" s="9"/>
      <c r="PVM22" s="9"/>
      <c r="PVN22" s="9"/>
      <c r="PVO22" s="9"/>
      <c r="PVP22" s="9"/>
      <c r="PVQ22" s="9"/>
      <c r="PVR22" s="9"/>
      <c r="PVS22" s="9"/>
      <c r="PVT22" s="9"/>
      <c r="PVU22" s="9"/>
      <c r="PVV22" s="9"/>
      <c r="PVW22" s="9"/>
      <c r="PVX22" s="9"/>
      <c r="PVY22" s="9"/>
      <c r="PVZ22" s="9"/>
      <c r="PWA22" s="9"/>
      <c r="PWB22" s="9"/>
      <c r="PWC22" s="9"/>
      <c r="PWD22" s="9"/>
      <c r="PWE22" s="9"/>
      <c r="PWF22" s="9"/>
      <c r="PWG22" s="9"/>
      <c r="PWH22" s="9"/>
      <c r="PWI22" s="9"/>
      <c r="PWJ22" s="9"/>
      <c r="PWK22" s="9"/>
      <c r="PWL22" s="9"/>
      <c r="PWM22" s="9"/>
      <c r="PWN22" s="9"/>
      <c r="PWO22" s="9"/>
      <c r="PWP22" s="9"/>
      <c r="PWQ22" s="9"/>
      <c r="PWR22" s="9"/>
      <c r="PWS22" s="9"/>
      <c r="PWT22" s="9"/>
      <c r="PWU22" s="9"/>
      <c r="PWV22" s="9"/>
      <c r="PWW22" s="9"/>
      <c r="PWX22" s="9"/>
      <c r="PWY22" s="9"/>
      <c r="PWZ22" s="9"/>
      <c r="PXA22" s="9"/>
      <c r="PXB22" s="9"/>
      <c r="PXC22" s="9"/>
      <c r="PXD22" s="9"/>
      <c r="PXE22" s="9"/>
      <c r="PXF22" s="9"/>
      <c r="PXG22" s="9"/>
      <c r="PXH22" s="9"/>
      <c r="PXI22" s="9"/>
      <c r="PXJ22" s="9"/>
      <c r="PXK22" s="9"/>
      <c r="PXL22" s="9"/>
      <c r="PXM22" s="9"/>
      <c r="PXN22" s="9"/>
      <c r="PXO22" s="9"/>
      <c r="PXP22" s="9"/>
      <c r="PXQ22" s="9"/>
      <c r="PXR22" s="9"/>
      <c r="PXS22" s="9"/>
      <c r="PXT22" s="9"/>
      <c r="PXU22" s="9"/>
      <c r="PXV22" s="9"/>
      <c r="PXW22" s="9"/>
      <c r="PXX22" s="9"/>
      <c r="PXY22" s="9"/>
      <c r="PXZ22" s="9"/>
      <c r="PYA22" s="9"/>
      <c r="PYB22" s="9"/>
      <c r="PYC22" s="9"/>
      <c r="PYD22" s="9"/>
      <c r="PYE22" s="9"/>
      <c r="PYF22" s="9"/>
      <c r="PYG22" s="9"/>
      <c r="PYH22" s="9"/>
      <c r="PYI22" s="9"/>
      <c r="PYJ22" s="9"/>
      <c r="PYK22" s="9"/>
      <c r="PYL22" s="9"/>
      <c r="PYM22" s="9"/>
      <c r="PYN22" s="9"/>
      <c r="PYO22" s="9"/>
      <c r="PYP22" s="9"/>
      <c r="PYQ22" s="9"/>
      <c r="PYR22" s="9"/>
      <c r="PYS22" s="9"/>
      <c r="PYT22" s="9"/>
      <c r="PYU22" s="9"/>
      <c r="PYV22" s="9"/>
      <c r="PYW22" s="9"/>
      <c r="PYX22" s="9"/>
      <c r="PYY22" s="9"/>
      <c r="PYZ22" s="9"/>
      <c r="PZA22" s="9"/>
      <c r="PZB22" s="9"/>
      <c r="PZC22" s="9"/>
      <c r="PZD22" s="9"/>
      <c r="PZE22" s="9"/>
      <c r="PZF22" s="9"/>
      <c r="PZG22" s="9"/>
      <c r="PZH22" s="9"/>
      <c r="PZI22" s="9"/>
      <c r="PZJ22" s="9"/>
      <c r="PZK22" s="9"/>
      <c r="PZL22" s="9"/>
      <c r="PZM22" s="9"/>
      <c r="PZN22" s="9"/>
      <c r="PZO22" s="9"/>
      <c r="PZP22" s="9"/>
      <c r="PZQ22" s="9"/>
      <c r="PZR22" s="9"/>
      <c r="PZS22" s="9"/>
      <c r="PZT22" s="9"/>
      <c r="PZU22" s="9"/>
      <c r="PZV22" s="9"/>
      <c r="PZW22" s="9"/>
      <c r="PZX22" s="9"/>
      <c r="PZY22" s="9"/>
      <c r="PZZ22" s="9"/>
      <c r="QAA22" s="9"/>
      <c r="QAB22" s="9"/>
      <c r="QAC22" s="9"/>
      <c r="QAD22" s="9"/>
      <c r="QAE22" s="9"/>
      <c r="QAF22" s="9"/>
      <c r="QAG22" s="9"/>
      <c r="QAH22" s="9"/>
      <c r="QAI22" s="9"/>
      <c r="QAJ22" s="9"/>
      <c r="QAK22" s="9"/>
      <c r="QAL22" s="9"/>
      <c r="QAM22" s="9"/>
      <c r="QAN22" s="9"/>
      <c r="QAO22" s="9"/>
      <c r="QAP22" s="9"/>
      <c r="QAQ22" s="9"/>
      <c r="QAR22" s="9"/>
      <c r="QAS22" s="9"/>
      <c r="QAT22" s="9"/>
      <c r="QAU22" s="9"/>
      <c r="QAV22" s="9"/>
      <c r="QAW22" s="9"/>
      <c r="QAX22" s="9"/>
      <c r="QAY22" s="9"/>
      <c r="QAZ22" s="9"/>
      <c r="QBA22" s="9"/>
      <c r="QBB22" s="9"/>
      <c r="QBC22" s="9"/>
      <c r="QBD22" s="9"/>
      <c r="QBE22" s="9"/>
      <c r="QBF22" s="9"/>
      <c r="QBG22" s="9"/>
      <c r="QBH22" s="9"/>
      <c r="QBI22" s="9"/>
      <c r="QBJ22" s="9"/>
      <c r="QBK22" s="9"/>
      <c r="QBL22" s="9"/>
      <c r="QBM22" s="9"/>
      <c r="QBN22" s="9"/>
      <c r="QBO22" s="9"/>
      <c r="QBP22" s="9"/>
      <c r="QBQ22" s="9"/>
      <c r="QBR22" s="9"/>
      <c r="QBS22" s="9"/>
      <c r="QBT22" s="9"/>
      <c r="QBU22" s="9"/>
      <c r="QBV22" s="9"/>
      <c r="QBW22" s="9"/>
      <c r="QBX22" s="9"/>
      <c r="QBY22" s="9"/>
      <c r="QBZ22" s="9"/>
      <c r="QCA22" s="9"/>
      <c r="QCB22" s="9"/>
      <c r="QCC22" s="9"/>
      <c r="QCD22" s="9"/>
      <c r="QCE22" s="9"/>
      <c r="QCF22" s="9"/>
      <c r="QCG22" s="9"/>
      <c r="QCH22" s="9"/>
      <c r="QCI22" s="9"/>
      <c r="QCJ22" s="9"/>
      <c r="QCK22" s="9"/>
      <c r="QCL22" s="9"/>
      <c r="QCM22" s="9"/>
      <c r="QCN22" s="9"/>
      <c r="QCO22" s="9"/>
      <c r="QCP22" s="9"/>
      <c r="QCQ22" s="9"/>
      <c r="QCR22" s="9"/>
      <c r="QCS22" s="9"/>
      <c r="QCT22" s="9"/>
      <c r="QCU22" s="9"/>
      <c r="QCV22" s="9"/>
      <c r="QCW22" s="9"/>
      <c r="QCX22" s="9"/>
      <c r="QCY22" s="9"/>
      <c r="QCZ22" s="9"/>
      <c r="QDA22" s="9"/>
      <c r="QDB22" s="9"/>
      <c r="QDC22" s="9"/>
      <c r="QDD22" s="9"/>
      <c r="QDE22" s="9"/>
      <c r="QDF22" s="9"/>
      <c r="QDG22" s="9"/>
      <c r="QDH22" s="9"/>
      <c r="QDI22" s="9"/>
      <c r="QDJ22" s="9"/>
      <c r="QDK22" s="9"/>
      <c r="QDL22" s="9"/>
      <c r="QDM22" s="9"/>
      <c r="QDN22" s="9"/>
      <c r="QDO22" s="9"/>
      <c r="QDP22" s="9"/>
      <c r="QDQ22" s="9"/>
      <c r="QDR22" s="9"/>
      <c r="QDS22" s="9"/>
      <c r="QDT22" s="9"/>
      <c r="QDU22" s="9"/>
      <c r="QDV22" s="9"/>
      <c r="QDW22" s="9"/>
      <c r="QDX22" s="9"/>
      <c r="QDY22" s="9"/>
      <c r="QDZ22" s="9"/>
      <c r="QEA22" s="9"/>
      <c r="QEB22" s="9"/>
      <c r="QEC22" s="9"/>
      <c r="QED22" s="9"/>
      <c r="QEE22" s="9"/>
      <c r="QEF22" s="9"/>
      <c r="QEG22" s="9"/>
      <c r="QEH22" s="9"/>
      <c r="QEI22" s="9"/>
      <c r="QEJ22" s="9"/>
      <c r="QEK22" s="9"/>
      <c r="QEL22" s="9"/>
      <c r="QEM22" s="9"/>
      <c r="QEN22" s="9"/>
      <c r="QEO22" s="9"/>
      <c r="QEP22" s="9"/>
      <c r="QEQ22" s="9"/>
      <c r="QER22" s="9"/>
      <c r="QES22" s="9"/>
      <c r="QET22" s="9"/>
      <c r="QEU22" s="9"/>
      <c r="QEV22" s="9"/>
      <c r="QEW22" s="9"/>
      <c r="QEX22" s="9"/>
      <c r="QEY22" s="9"/>
      <c r="QEZ22" s="9"/>
      <c r="QFA22" s="9"/>
      <c r="QFB22" s="9"/>
      <c r="QFC22" s="9"/>
      <c r="QFD22" s="9"/>
      <c r="QFE22" s="9"/>
      <c r="QFF22" s="9"/>
      <c r="QFG22" s="9"/>
      <c r="QFH22" s="9"/>
      <c r="QFI22" s="9"/>
      <c r="QFJ22" s="9"/>
      <c r="QFK22" s="9"/>
      <c r="QFL22" s="9"/>
      <c r="QFM22" s="9"/>
      <c r="QFN22" s="9"/>
      <c r="QFO22" s="9"/>
      <c r="QFP22" s="9"/>
      <c r="QFQ22" s="9"/>
      <c r="QFR22" s="9"/>
      <c r="QFS22" s="9"/>
      <c r="QFT22" s="9"/>
      <c r="QFU22" s="9"/>
      <c r="QFV22" s="9"/>
      <c r="QFW22" s="9"/>
      <c r="QFX22" s="9"/>
      <c r="QFY22" s="9"/>
      <c r="QFZ22" s="9"/>
      <c r="QGA22" s="9"/>
      <c r="QGB22" s="9"/>
      <c r="QGC22" s="9"/>
      <c r="QGD22" s="9"/>
      <c r="QGE22" s="9"/>
      <c r="QGF22" s="9"/>
      <c r="QGG22" s="9"/>
      <c r="QGH22" s="9"/>
      <c r="QGI22" s="9"/>
      <c r="QGJ22" s="9"/>
      <c r="QGK22" s="9"/>
      <c r="QGL22" s="9"/>
      <c r="QGM22" s="9"/>
      <c r="QGN22" s="9"/>
      <c r="QGO22" s="9"/>
      <c r="QGP22" s="9"/>
      <c r="QGQ22" s="9"/>
      <c r="QGR22" s="9"/>
      <c r="QGS22" s="9"/>
      <c r="QGT22" s="9"/>
      <c r="QGU22" s="9"/>
      <c r="QGV22" s="9"/>
      <c r="QGW22" s="9"/>
      <c r="QGX22" s="9"/>
      <c r="QGY22" s="9"/>
      <c r="QGZ22" s="9"/>
      <c r="QHA22" s="9"/>
      <c r="QHB22" s="9"/>
      <c r="QHC22" s="9"/>
      <c r="QHD22" s="9"/>
      <c r="QHE22" s="9"/>
      <c r="QHF22" s="9"/>
      <c r="QHG22" s="9"/>
      <c r="QHH22" s="9"/>
      <c r="QHI22" s="9"/>
      <c r="QHJ22" s="9"/>
      <c r="QHK22" s="9"/>
      <c r="QHL22" s="9"/>
      <c r="QHM22" s="9"/>
      <c r="QHN22" s="9"/>
      <c r="QHO22" s="9"/>
      <c r="QHP22" s="9"/>
      <c r="QHQ22" s="9"/>
      <c r="QHR22" s="9"/>
      <c r="QHS22" s="9"/>
      <c r="QHT22" s="9"/>
      <c r="QHU22" s="9"/>
      <c r="QHV22" s="9"/>
      <c r="QHW22" s="9"/>
      <c r="QHX22" s="9"/>
      <c r="QHY22" s="9"/>
      <c r="QHZ22" s="9"/>
      <c r="QIA22" s="9"/>
      <c r="QIB22" s="9"/>
      <c r="QIC22" s="9"/>
      <c r="QID22" s="9"/>
      <c r="QIE22" s="9"/>
      <c r="QIF22" s="9"/>
      <c r="QIG22" s="9"/>
      <c r="QIH22" s="9"/>
      <c r="QII22" s="9"/>
      <c r="QIJ22" s="9"/>
      <c r="QIK22" s="9"/>
      <c r="QIL22" s="9"/>
      <c r="QIM22" s="9"/>
      <c r="QIN22" s="9"/>
      <c r="QIO22" s="9"/>
      <c r="QIP22" s="9"/>
      <c r="QIQ22" s="9"/>
      <c r="QIR22" s="9"/>
      <c r="QIS22" s="9"/>
      <c r="QIT22" s="9"/>
      <c r="QIU22" s="9"/>
      <c r="QIV22" s="9"/>
      <c r="QIW22" s="9"/>
      <c r="QIX22" s="9"/>
      <c r="QIY22" s="9"/>
      <c r="QIZ22" s="9"/>
      <c r="QJA22" s="9"/>
      <c r="QJB22" s="9"/>
      <c r="QJC22" s="9"/>
      <c r="QJD22" s="9"/>
      <c r="QJE22" s="9"/>
      <c r="QJF22" s="9"/>
      <c r="QJG22" s="9"/>
      <c r="QJH22" s="9"/>
      <c r="QJI22" s="9"/>
      <c r="QJJ22" s="9"/>
      <c r="QJK22" s="9"/>
      <c r="QJL22" s="9"/>
      <c r="QJM22" s="9"/>
      <c r="QJN22" s="9"/>
      <c r="QJO22" s="9"/>
      <c r="QJP22" s="9"/>
      <c r="QJQ22" s="9"/>
      <c r="QJR22" s="9"/>
      <c r="QJS22" s="9"/>
      <c r="QJT22" s="9"/>
      <c r="QJU22" s="9"/>
      <c r="QJV22" s="9"/>
      <c r="QJW22" s="9"/>
      <c r="QJX22" s="9"/>
      <c r="QJY22" s="9"/>
      <c r="QJZ22" s="9"/>
      <c r="QKA22" s="9"/>
      <c r="QKB22" s="9"/>
      <c r="QKC22" s="9"/>
      <c r="QKD22" s="9"/>
      <c r="QKE22" s="9"/>
      <c r="QKF22" s="9"/>
      <c r="QKG22" s="9"/>
      <c r="QKH22" s="9"/>
      <c r="QKI22" s="9"/>
      <c r="QKJ22" s="9"/>
      <c r="QKK22" s="9"/>
      <c r="QKL22" s="9"/>
      <c r="QKM22" s="9"/>
      <c r="QKN22" s="9"/>
      <c r="QKO22" s="9"/>
      <c r="QKP22" s="9"/>
      <c r="QKQ22" s="9"/>
      <c r="QKR22" s="9"/>
      <c r="QKS22" s="9"/>
      <c r="QKT22" s="9"/>
      <c r="QKU22" s="9"/>
      <c r="QKV22" s="9"/>
      <c r="QKW22" s="9"/>
      <c r="QKX22" s="9"/>
      <c r="QKY22" s="9"/>
      <c r="QKZ22" s="9"/>
      <c r="QLA22" s="9"/>
      <c r="QLB22" s="9"/>
      <c r="QLC22" s="9"/>
      <c r="QLD22" s="9"/>
      <c r="QLE22" s="9"/>
      <c r="QLF22" s="9"/>
      <c r="QLG22" s="9"/>
      <c r="QLH22" s="9"/>
      <c r="QLI22" s="9"/>
      <c r="QLJ22" s="9"/>
      <c r="QLK22" s="9"/>
      <c r="QLL22" s="9"/>
      <c r="QLM22" s="9"/>
      <c r="QLN22" s="9"/>
      <c r="QLO22" s="9"/>
      <c r="QLP22" s="9"/>
      <c r="QLQ22" s="9"/>
      <c r="QLR22" s="9"/>
      <c r="QLS22" s="9"/>
      <c r="QLT22" s="9"/>
      <c r="QLU22" s="9"/>
      <c r="QLV22" s="9"/>
      <c r="QLW22" s="9"/>
      <c r="QLX22" s="9"/>
      <c r="QLY22" s="9"/>
      <c r="QLZ22" s="9"/>
      <c r="QMA22" s="9"/>
      <c r="QMB22" s="9"/>
      <c r="QMC22" s="9"/>
      <c r="QMD22" s="9"/>
      <c r="QME22" s="9"/>
      <c r="QMF22" s="9"/>
      <c r="QMG22" s="9"/>
      <c r="QMH22" s="9"/>
      <c r="QMI22" s="9"/>
      <c r="QMJ22" s="9"/>
      <c r="QMK22" s="9"/>
      <c r="QML22" s="9"/>
      <c r="QMM22" s="9"/>
      <c r="QMN22" s="9"/>
      <c r="QMO22" s="9"/>
      <c r="QMP22" s="9"/>
      <c r="QMQ22" s="9"/>
      <c r="QMR22" s="9"/>
      <c r="QMS22" s="9"/>
      <c r="QMT22" s="9"/>
      <c r="QMU22" s="9"/>
      <c r="QMV22" s="9"/>
      <c r="QMW22" s="9"/>
      <c r="QMX22" s="9"/>
      <c r="QMY22" s="9"/>
      <c r="QMZ22" s="9"/>
      <c r="QNA22" s="9"/>
      <c r="QNB22" s="9"/>
      <c r="QNC22" s="9"/>
      <c r="QND22" s="9"/>
      <c r="QNE22" s="9"/>
      <c r="QNF22" s="9"/>
      <c r="QNG22" s="9"/>
      <c r="QNH22" s="9"/>
      <c r="QNI22" s="9"/>
      <c r="QNJ22" s="9"/>
      <c r="QNK22" s="9"/>
      <c r="QNL22" s="9"/>
      <c r="QNM22" s="9"/>
      <c r="QNN22" s="9"/>
      <c r="QNO22" s="9"/>
      <c r="QNP22" s="9"/>
      <c r="QNQ22" s="9"/>
      <c r="QNR22" s="9"/>
      <c r="QNS22" s="9"/>
      <c r="QNT22" s="9"/>
      <c r="QNU22" s="9"/>
      <c r="QNV22" s="9"/>
      <c r="QNW22" s="9"/>
      <c r="QNX22" s="9"/>
      <c r="QNY22" s="9"/>
      <c r="QNZ22" s="9"/>
      <c r="QOA22" s="9"/>
      <c r="QOB22" s="9"/>
      <c r="QOC22" s="9"/>
      <c r="QOD22" s="9"/>
      <c r="QOE22" s="9"/>
      <c r="QOF22" s="9"/>
      <c r="QOG22" s="9"/>
      <c r="QOH22" s="9"/>
      <c r="QOI22" s="9"/>
      <c r="QOJ22" s="9"/>
      <c r="QOK22" s="9"/>
      <c r="QOL22" s="9"/>
      <c r="QOM22" s="9"/>
      <c r="QON22" s="9"/>
      <c r="QOO22" s="9"/>
      <c r="QOP22" s="9"/>
      <c r="QOQ22" s="9"/>
      <c r="QOR22" s="9"/>
      <c r="QOS22" s="9"/>
      <c r="QOT22" s="9"/>
      <c r="QOU22" s="9"/>
      <c r="QOV22" s="9"/>
      <c r="QOW22" s="9"/>
      <c r="QOX22" s="9"/>
      <c r="QOY22" s="9"/>
      <c r="QOZ22" s="9"/>
      <c r="QPA22" s="9"/>
      <c r="QPB22" s="9"/>
      <c r="QPC22" s="9"/>
      <c r="QPD22" s="9"/>
      <c r="QPE22" s="9"/>
      <c r="QPF22" s="9"/>
      <c r="QPG22" s="9"/>
      <c r="QPH22" s="9"/>
      <c r="QPI22" s="9"/>
      <c r="QPJ22" s="9"/>
      <c r="QPK22" s="9"/>
      <c r="QPL22" s="9"/>
      <c r="QPM22" s="9"/>
      <c r="QPN22" s="9"/>
      <c r="QPO22" s="9"/>
      <c r="QPP22" s="9"/>
      <c r="QPQ22" s="9"/>
      <c r="QPR22" s="9"/>
      <c r="QPS22" s="9"/>
      <c r="QPT22" s="9"/>
      <c r="QPU22" s="9"/>
      <c r="QPV22" s="9"/>
      <c r="QPW22" s="9"/>
      <c r="QPX22" s="9"/>
      <c r="QPY22" s="9"/>
      <c r="QPZ22" s="9"/>
      <c r="QQA22" s="9"/>
      <c r="QQB22" s="9"/>
      <c r="QQC22" s="9"/>
      <c r="QQD22" s="9"/>
      <c r="QQE22" s="9"/>
      <c r="QQF22" s="9"/>
      <c r="QQG22" s="9"/>
      <c r="QQH22" s="9"/>
      <c r="QQI22" s="9"/>
      <c r="QQJ22" s="9"/>
      <c r="QQK22" s="9"/>
      <c r="QQL22" s="9"/>
      <c r="QQM22" s="9"/>
      <c r="QQN22" s="9"/>
      <c r="QQO22" s="9"/>
      <c r="QQP22" s="9"/>
      <c r="QQQ22" s="9"/>
      <c r="QQR22" s="9"/>
      <c r="QQS22" s="9"/>
      <c r="QQT22" s="9"/>
      <c r="QQU22" s="9"/>
      <c r="QQV22" s="9"/>
      <c r="QQW22" s="9"/>
      <c r="QQX22" s="9"/>
      <c r="QQY22" s="9"/>
      <c r="QQZ22" s="9"/>
      <c r="QRA22" s="9"/>
      <c r="QRB22" s="9"/>
      <c r="QRC22" s="9"/>
      <c r="QRD22" s="9"/>
      <c r="QRE22" s="9"/>
      <c r="QRF22" s="9"/>
      <c r="QRG22" s="9"/>
      <c r="QRH22" s="9"/>
      <c r="QRI22" s="9"/>
      <c r="QRJ22" s="9"/>
      <c r="QRK22" s="9"/>
      <c r="QRL22" s="9"/>
      <c r="QRM22" s="9"/>
      <c r="QRN22" s="9"/>
      <c r="QRO22" s="9"/>
      <c r="QRP22" s="9"/>
      <c r="QRQ22" s="9"/>
      <c r="QRR22" s="9"/>
      <c r="QRS22" s="9"/>
      <c r="QRT22" s="9"/>
      <c r="QRU22" s="9"/>
      <c r="QRV22" s="9"/>
      <c r="QRW22" s="9"/>
      <c r="QRX22" s="9"/>
      <c r="QRY22" s="9"/>
      <c r="QRZ22" s="9"/>
      <c r="QSA22" s="9"/>
      <c r="QSB22" s="9"/>
      <c r="QSC22" s="9"/>
      <c r="QSD22" s="9"/>
      <c r="QSE22" s="9"/>
      <c r="QSF22" s="9"/>
      <c r="QSG22" s="9"/>
      <c r="QSH22" s="9"/>
      <c r="QSI22" s="9"/>
      <c r="QSJ22" s="9"/>
      <c r="QSK22" s="9"/>
      <c r="QSL22" s="9"/>
      <c r="QSM22" s="9"/>
      <c r="QSN22" s="9"/>
      <c r="QSO22" s="9"/>
      <c r="QSP22" s="9"/>
      <c r="QSQ22" s="9"/>
      <c r="QSR22" s="9"/>
      <c r="QSS22" s="9"/>
      <c r="QST22" s="9"/>
      <c r="QSU22" s="9"/>
      <c r="QSV22" s="9"/>
      <c r="QSW22" s="9"/>
      <c r="QSX22" s="9"/>
      <c r="QSY22" s="9"/>
      <c r="QSZ22" s="9"/>
      <c r="QTA22" s="9"/>
      <c r="QTB22" s="9"/>
      <c r="QTC22" s="9"/>
      <c r="QTD22" s="9"/>
      <c r="QTE22" s="9"/>
      <c r="QTF22" s="9"/>
      <c r="QTG22" s="9"/>
      <c r="QTH22" s="9"/>
      <c r="QTI22" s="9"/>
      <c r="QTJ22" s="9"/>
      <c r="QTK22" s="9"/>
      <c r="QTL22" s="9"/>
      <c r="QTM22" s="9"/>
      <c r="QTN22" s="9"/>
      <c r="QTO22" s="9"/>
      <c r="QTP22" s="9"/>
      <c r="QTQ22" s="9"/>
      <c r="QTR22" s="9"/>
      <c r="QTS22" s="9"/>
      <c r="QTT22" s="9"/>
      <c r="QTU22" s="9"/>
      <c r="QTV22" s="9"/>
      <c r="QTW22" s="9"/>
      <c r="QTX22" s="9"/>
      <c r="QTY22" s="9"/>
      <c r="QTZ22" s="9"/>
      <c r="QUA22" s="9"/>
      <c r="QUB22" s="9"/>
      <c r="QUC22" s="9"/>
      <c r="QUD22" s="9"/>
      <c r="QUE22" s="9"/>
      <c r="QUF22" s="9"/>
      <c r="QUG22" s="9"/>
      <c r="QUH22" s="9"/>
      <c r="QUI22" s="9"/>
      <c r="QUJ22" s="9"/>
      <c r="QUK22" s="9"/>
      <c r="QUL22" s="9"/>
      <c r="QUM22" s="9"/>
      <c r="QUN22" s="9"/>
      <c r="QUO22" s="9"/>
      <c r="QUP22" s="9"/>
      <c r="QUQ22" s="9"/>
      <c r="QUR22" s="9"/>
      <c r="QUS22" s="9"/>
      <c r="QUT22" s="9"/>
      <c r="QUU22" s="9"/>
      <c r="QUV22" s="9"/>
      <c r="QUW22" s="9"/>
      <c r="QUX22" s="9"/>
      <c r="QUY22" s="9"/>
      <c r="QUZ22" s="9"/>
      <c r="QVA22" s="9"/>
      <c r="QVB22" s="9"/>
      <c r="QVC22" s="9"/>
      <c r="QVD22" s="9"/>
      <c r="QVE22" s="9"/>
      <c r="QVF22" s="9"/>
      <c r="QVG22" s="9"/>
      <c r="QVH22" s="9"/>
      <c r="QVI22" s="9"/>
      <c r="QVJ22" s="9"/>
      <c r="QVK22" s="9"/>
      <c r="QVL22" s="9"/>
      <c r="QVM22" s="9"/>
      <c r="QVN22" s="9"/>
      <c r="QVO22" s="9"/>
      <c r="QVP22" s="9"/>
      <c r="QVQ22" s="9"/>
      <c r="QVR22" s="9"/>
      <c r="QVS22" s="9"/>
      <c r="QVT22" s="9"/>
      <c r="QVU22" s="9"/>
      <c r="QVV22" s="9"/>
      <c r="QVW22" s="9"/>
      <c r="QVX22" s="9"/>
      <c r="QVY22" s="9"/>
      <c r="QVZ22" s="9"/>
      <c r="QWA22" s="9"/>
      <c r="QWB22" s="9"/>
      <c r="QWC22" s="9"/>
      <c r="QWD22" s="9"/>
      <c r="QWE22" s="9"/>
      <c r="QWF22" s="9"/>
      <c r="QWG22" s="9"/>
      <c r="QWH22" s="9"/>
      <c r="QWI22" s="9"/>
      <c r="QWJ22" s="9"/>
      <c r="QWK22" s="9"/>
      <c r="QWL22" s="9"/>
      <c r="QWM22" s="9"/>
      <c r="QWN22" s="9"/>
      <c r="QWO22" s="9"/>
      <c r="QWP22" s="9"/>
      <c r="QWQ22" s="9"/>
      <c r="QWR22" s="9"/>
      <c r="QWS22" s="9"/>
      <c r="QWT22" s="9"/>
      <c r="QWU22" s="9"/>
      <c r="QWV22" s="9"/>
      <c r="QWW22" s="9"/>
      <c r="QWX22" s="9"/>
      <c r="QWY22" s="9"/>
      <c r="QWZ22" s="9"/>
      <c r="QXA22" s="9"/>
      <c r="QXB22" s="9"/>
      <c r="QXC22" s="9"/>
      <c r="QXD22" s="9"/>
      <c r="QXE22" s="9"/>
      <c r="QXF22" s="9"/>
      <c r="QXG22" s="9"/>
      <c r="QXH22" s="9"/>
      <c r="QXI22" s="9"/>
      <c r="QXJ22" s="9"/>
      <c r="QXK22" s="9"/>
      <c r="QXL22" s="9"/>
      <c r="QXM22" s="9"/>
      <c r="QXN22" s="9"/>
      <c r="QXO22" s="9"/>
      <c r="QXP22" s="9"/>
      <c r="QXQ22" s="9"/>
      <c r="QXR22" s="9"/>
      <c r="QXS22" s="9"/>
      <c r="QXT22" s="9"/>
      <c r="QXU22" s="9"/>
      <c r="QXV22" s="9"/>
      <c r="QXW22" s="9"/>
      <c r="QXX22" s="9"/>
      <c r="QXY22" s="9"/>
      <c r="QXZ22" s="9"/>
      <c r="QYA22" s="9"/>
      <c r="QYB22" s="9"/>
      <c r="QYC22" s="9"/>
      <c r="QYD22" s="9"/>
      <c r="QYE22" s="9"/>
      <c r="QYF22" s="9"/>
      <c r="QYG22" s="9"/>
      <c r="QYH22" s="9"/>
      <c r="QYI22" s="9"/>
      <c r="QYJ22" s="9"/>
      <c r="QYK22" s="9"/>
      <c r="QYL22" s="9"/>
      <c r="QYM22" s="9"/>
      <c r="QYN22" s="9"/>
      <c r="QYO22" s="9"/>
      <c r="QYP22" s="9"/>
      <c r="QYQ22" s="9"/>
      <c r="QYR22" s="9"/>
      <c r="QYS22" s="9"/>
      <c r="QYT22" s="9"/>
      <c r="QYU22" s="9"/>
      <c r="QYV22" s="9"/>
      <c r="QYW22" s="9"/>
      <c r="QYX22" s="9"/>
      <c r="QYY22" s="9"/>
      <c r="QYZ22" s="9"/>
      <c r="QZA22" s="9"/>
      <c r="QZB22" s="9"/>
      <c r="QZC22" s="9"/>
      <c r="QZD22" s="9"/>
      <c r="QZE22" s="9"/>
      <c r="QZF22" s="9"/>
      <c r="QZG22" s="9"/>
      <c r="QZH22" s="9"/>
      <c r="QZI22" s="9"/>
      <c r="QZJ22" s="9"/>
      <c r="QZK22" s="9"/>
      <c r="QZL22" s="9"/>
      <c r="QZM22" s="9"/>
      <c r="QZN22" s="9"/>
      <c r="QZO22" s="9"/>
      <c r="QZP22" s="9"/>
      <c r="QZQ22" s="9"/>
      <c r="QZR22" s="9"/>
      <c r="QZS22" s="9"/>
      <c r="QZT22" s="9"/>
      <c r="QZU22" s="9"/>
      <c r="QZV22" s="9"/>
      <c r="QZW22" s="9"/>
      <c r="QZX22" s="9"/>
      <c r="QZY22" s="9"/>
      <c r="QZZ22" s="9"/>
      <c r="RAA22" s="9"/>
      <c r="RAB22" s="9"/>
      <c r="RAC22" s="9"/>
      <c r="RAD22" s="9"/>
      <c r="RAE22" s="9"/>
      <c r="RAF22" s="9"/>
      <c r="RAG22" s="9"/>
      <c r="RAH22" s="9"/>
      <c r="RAI22" s="9"/>
      <c r="RAJ22" s="9"/>
      <c r="RAK22" s="9"/>
      <c r="RAL22" s="9"/>
      <c r="RAM22" s="9"/>
      <c r="RAN22" s="9"/>
      <c r="RAO22" s="9"/>
      <c r="RAP22" s="9"/>
      <c r="RAQ22" s="9"/>
      <c r="RAR22" s="9"/>
      <c r="RAS22" s="9"/>
      <c r="RAT22" s="9"/>
      <c r="RAU22" s="9"/>
      <c r="RAV22" s="9"/>
      <c r="RAW22" s="9"/>
      <c r="RAX22" s="9"/>
      <c r="RAY22" s="9"/>
      <c r="RAZ22" s="9"/>
      <c r="RBA22" s="9"/>
      <c r="RBB22" s="9"/>
      <c r="RBC22" s="9"/>
      <c r="RBD22" s="9"/>
      <c r="RBE22" s="9"/>
      <c r="RBF22" s="9"/>
      <c r="RBG22" s="9"/>
      <c r="RBH22" s="9"/>
      <c r="RBI22" s="9"/>
      <c r="RBJ22" s="9"/>
      <c r="RBK22" s="9"/>
      <c r="RBL22" s="9"/>
      <c r="RBM22" s="9"/>
      <c r="RBN22" s="9"/>
      <c r="RBO22" s="9"/>
      <c r="RBP22" s="9"/>
      <c r="RBQ22" s="9"/>
      <c r="RBR22" s="9"/>
      <c r="RBS22" s="9"/>
      <c r="RBT22" s="9"/>
      <c r="RBU22" s="9"/>
      <c r="RBV22" s="9"/>
      <c r="RBW22" s="9"/>
      <c r="RBX22" s="9"/>
      <c r="RBY22" s="9"/>
      <c r="RBZ22" s="9"/>
      <c r="RCA22" s="9"/>
      <c r="RCB22" s="9"/>
      <c r="RCC22" s="9"/>
      <c r="RCD22" s="9"/>
      <c r="RCE22" s="9"/>
      <c r="RCF22" s="9"/>
      <c r="RCG22" s="9"/>
      <c r="RCH22" s="9"/>
      <c r="RCI22" s="9"/>
      <c r="RCJ22" s="9"/>
      <c r="RCK22" s="9"/>
      <c r="RCL22" s="9"/>
      <c r="RCM22" s="9"/>
      <c r="RCN22" s="9"/>
      <c r="RCO22" s="9"/>
      <c r="RCP22" s="9"/>
      <c r="RCQ22" s="9"/>
      <c r="RCR22" s="9"/>
      <c r="RCS22" s="9"/>
      <c r="RCT22" s="9"/>
      <c r="RCU22" s="9"/>
      <c r="RCV22" s="9"/>
      <c r="RCW22" s="9"/>
      <c r="RCX22" s="9"/>
      <c r="RCY22" s="9"/>
      <c r="RCZ22" s="9"/>
      <c r="RDA22" s="9"/>
      <c r="RDB22" s="9"/>
      <c r="RDC22" s="9"/>
      <c r="RDD22" s="9"/>
      <c r="RDE22" s="9"/>
      <c r="RDF22" s="9"/>
      <c r="RDG22" s="9"/>
      <c r="RDH22" s="9"/>
      <c r="RDI22" s="9"/>
      <c r="RDJ22" s="9"/>
      <c r="RDK22" s="9"/>
      <c r="RDL22" s="9"/>
      <c r="RDM22" s="9"/>
      <c r="RDN22" s="9"/>
      <c r="RDO22" s="9"/>
      <c r="RDP22" s="9"/>
      <c r="RDQ22" s="9"/>
      <c r="RDR22" s="9"/>
      <c r="RDS22" s="9"/>
      <c r="RDT22" s="9"/>
      <c r="RDU22" s="9"/>
      <c r="RDV22" s="9"/>
      <c r="RDW22" s="9"/>
      <c r="RDX22" s="9"/>
      <c r="RDY22" s="9"/>
      <c r="RDZ22" s="9"/>
      <c r="REA22" s="9"/>
      <c r="REB22" s="9"/>
      <c r="REC22" s="9"/>
      <c r="RED22" s="9"/>
      <c r="REE22" s="9"/>
      <c r="REF22" s="9"/>
      <c r="REG22" s="9"/>
      <c r="REH22" s="9"/>
      <c r="REI22" s="9"/>
      <c r="REJ22" s="9"/>
      <c r="REK22" s="9"/>
      <c r="REL22" s="9"/>
      <c r="REM22" s="9"/>
      <c r="REN22" s="9"/>
      <c r="REO22" s="9"/>
      <c r="REP22" s="9"/>
      <c r="REQ22" s="9"/>
      <c r="RER22" s="9"/>
      <c r="RES22" s="9"/>
      <c r="RET22" s="9"/>
      <c r="REU22" s="9"/>
      <c r="REV22" s="9"/>
      <c r="REW22" s="9"/>
      <c r="REX22" s="9"/>
      <c r="REY22" s="9"/>
      <c r="REZ22" s="9"/>
      <c r="RFA22" s="9"/>
      <c r="RFB22" s="9"/>
      <c r="RFC22" s="9"/>
      <c r="RFD22" s="9"/>
      <c r="RFE22" s="9"/>
      <c r="RFF22" s="9"/>
      <c r="RFG22" s="9"/>
      <c r="RFH22" s="9"/>
      <c r="RFI22" s="9"/>
      <c r="RFJ22" s="9"/>
      <c r="RFK22" s="9"/>
      <c r="RFL22" s="9"/>
      <c r="RFM22" s="9"/>
      <c r="RFN22" s="9"/>
      <c r="RFO22" s="9"/>
      <c r="RFP22" s="9"/>
      <c r="RFQ22" s="9"/>
      <c r="RFR22" s="9"/>
      <c r="RFS22" s="9"/>
      <c r="RFT22" s="9"/>
      <c r="RFU22" s="9"/>
      <c r="RFV22" s="9"/>
      <c r="RFW22" s="9"/>
      <c r="RFX22" s="9"/>
      <c r="RFY22" s="9"/>
      <c r="RFZ22" s="9"/>
      <c r="RGA22" s="9"/>
      <c r="RGB22" s="9"/>
      <c r="RGC22" s="9"/>
      <c r="RGD22" s="9"/>
      <c r="RGE22" s="9"/>
      <c r="RGF22" s="9"/>
      <c r="RGG22" s="9"/>
      <c r="RGH22" s="9"/>
      <c r="RGI22" s="9"/>
      <c r="RGJ22" s="9"/>
      <c r="RGK22" s="9"/>
      <c r="RGL22" s="9"/>
      <c r="RGM22" s="9"/>
      <c r="RGN22" s="9"/>
      <c r="RGO22" s="9"/>
      <c r="RGP22" s="9"/>
      <c r="RGQ22" s="9"/>
      <c r="RGR22" s="9"/>
      <c r="RGS22" s="9"/>
      <c r="RGT22" s="9"/>
      <c r="RGU22" s="9"/>
      <c r="RGV22" s="9"/>
      <c r="RGW22" s="9"/>
      <c r="RGX22" s="9"/>
      <c r="RGY22" s="9"/>
      <c r="RGZ22" s="9"/>
      <c r="RHA22" s="9"/>
      <c r="RHB22" s="9"/>
      <c r="RHC22" s="9"/>
      <c r="RHD22" s="9"/>
      <c r="RHE22" s="9"/>
      <c r="RHF22" s="9"/>
      <c r="RHG22" s="9"/>
      <c r="RHH22" s="9"/>
      <c r="RHI22" s="9"/>
      <c r="RHJ22" s="9"/>
      <c r="RHK22" s="9"/>
      <c r="RHL22" s="9"/>
      <c r="RHM22" s="9"/>
      <c r="RHN22" s="9"/>
      <c r="RHO22" s="9"/>
      <c r="RHP22" s="9"/>
      <c r="RHQ22" s="9"/>
      <c r="RHR22" s="9"/>
      <c r="RHS22" s="9"/>
      <c r="RHT22" s="9"/>
      <c r="RHU22" s="9"/>
      <c r="RHV22" s="9"/>
      <c r="RHW22" s="9"/>
      <c r="RHX22" s="9"/>
      <c r="RHY22" s="9"/>
      <c r="RHZ22" s="9"/>
      <c r="RIA22" s="9"/>
      <c r="RIB22" s="9"/>
      <c r="RIC22" s="9"/>
      <c r="RID22" s="9"/>
      <c r="RIE22" s="9"/>
      <c r="RIF22" s="9"/>
      <c r="RIG22" s="9"/>
      <c r="RIH22" s="9"/>
      <c r="RII22" s="9"/>
      <c r="RIJ22" s="9"/>
      <c r="RIK22" s="9"/>
      <c r="RIL22" s="9"/>
      <c r="RIM22" s="9"/>
      <c r="RIN22" s="9"/>
      <c r="RIO22" s="9"/>
      <c r="RIP22" s="9"/>
      <c r="RIQ22" s="9"/>
      <c r="RIR22" s="9"/>
      <c r="RIS22" s="9"/>
      <c r="RIT22" s="9"/>
      <c r="RIU22" s="9"/>
      <c r="RIV22" s="9"/>
      <c r="RIW22" s="9"/>
      <c r="RIX22" s="9"/>
      <c r="RIY22" s="9"/>
      <c r="RIZ22" s="9"/>
      <c r="RJA22" s="9"/>
      <c r="RJB22" s="9"/>
      <c r="RJC22" s="9"/>
      <c r="RJD22" s="9"/>
      <c r="RJE22" s="9"/>
      <c r="RJF22" s="9"/>
      <c r="RJG22" s="9"/>
      <c r="RJH22" s="9"/>
      <c r="RJI22" s="9"/>
      <c r="RJJ22" s="9"/>
      <c r="RJK22" s="9"/>
      <c r="RJL22" s="9"/>
      <c r="RJM22" s="9"/>
      <c r="RJN22" s="9"/>
      <c r="RJO22" s="9"/>
      <c r="RJP22" s="9"/>
      <c r="RJQ22" s="9"/>
      <c r="RJR22" s="9"/>
      <c r="RJS22" s="9"/>
      <c r="RJT22" s="9"/>
      <c r="RJU22" s="9"/>
      <c r="RJV22" s="9"/>
      <c r="RJW22" s="9"/>
      <c r="RJX22" s="9"/>
      <c r="RJY22" s="9"/>
      <c r="RJZ22" s="9"/>
      <c r="RKA22" s="9"/>
      <c r="RKB22" s="9"/>
      <c r="RKC22" s="9"/>
      <c r="RKD22" s="9"/>
      <c r="RKE22" s="9"/>
      <c r="RKF22" s="9"/>
      <c r="RKG22" s="9"/>
      <c r="RKH22" s="9"/>
      <c r="RKI22" s="9"/>
      <c r="RKJ22" s="9"/>
      <c r="RKK22" s="9"/>
      <c r="RKL22" s="9"/>
      <c r="RKM22" s="9"/>
      <c r="RKN22" s="9"/>
      <c r="RKO22" s="9"/>
      <c r="RKP22" s="9"/>
      <c r="RKQ22" s="9"/>
      <c r="RKR22" s="9"/>
      <c r="RKS22" s="9"/>
      <c r="RKT22" s="9"/>
      <c r="RKU22" s="9"/>
      <c r="RKV22" s="9"/>
      <c r="RKW22" s="9"/>
      <c r="RKX22" s="9"/>
      <c r="RKY22" s="9"/>
      <c r="RKZ22" s="9"/>
      <c r="RLA22" s="9"/>
      <c r="RLB22" s="9"/>
      <c r="RLC22" s="9"/>
      <c r="RLD22" s="9"/>
      <c r="RLE22" s="9"/>
      <c r="RLF22" s="9"/>
      <c r="RLG22" s="9"/>
      <c r="RLH22" s="9"/>
      <c r="RLI22" s="9"/>
      <c r="RLJ22" s="9"/>
      <c r="RLK22" s="9"/>
      <c r="RLL22" s="9"/>
      <c r="RLM22" s="9"/>
      <c r="RLN22" s="9"/>
      <c r="RLO22" s="9"/>
      <c r="RLP22" s="9"/>
      <c r="RLQ22" s="9"/>
      <c r="RLR22" s="9"/>
      <c r="RLS22" s="9"/>
      <c r="RLT22" s="9"/>
      <c r="RLU22" s="9"/>
      <c r="RLV22" s="9"/>
      <c r="RLW22" s="9"/>
      <c r="RLX22" s="9"/>
      <c r="RLY22" s="9"/>
      <c r="RLZ22" s="9"/>
      <c r="RMA22" s="9"/>
      <c r="RMB22" s="9"/>
      <c r="RMC22" s="9"/>
      <c r="RMD22" s="9"/>
      <c r="RME22" s="9"/>
      <c r="RMF22" s="9"/>
      <c r="RMG22" s="9"/>
      <c r="RMH22" s="9"/>
      <c r="RMI22" s="9"/>
      <c r="RMJ22" s="9"/>
      <c r="RMK22" s="9"/>
      <c r="RML22" s="9"/>
      <c r="RMM22" s="9"/>
      <c r="RMN22" s="9"/>
      <c r="RMO22" s="9"/>
      <c r="RMP22" s="9"/>
      <c r="RMQ22" s="9"/>
      <c r="RMR22" s="9"/>
      <c r="RMS22" s="9"/>
      <c r="RMT22" s="9"/>
      <c r="RMU22" s="9"/>
      <c r="RMV22" s="9"/>
      <c r="RMW22" s="9"/>
      <c r="RMX22" s="9"/>
      <c r="RMY22" s="9"/>
      <c r="RMZ22" s="9"/>
      <c r="RNA22" s="9"/>
      <c r="RNB22" s="9"/>
      <c r="RNC22" s="9"/>
      <c r="RND22" s="9"/>
      <c r="RNE22" s="9"/>
      <c r="RNF22" s="9"/>
      <c r="RNG22" s="9"/>
      <c r="RNH22" s="9"/>
      <c r="RNI22" s="9"/>
      <c r="RNJ22" s="9"/>
      <c r="RNK22" s="9"/>
      <c r="RNL22" s="9"/>
      <c r="RNM22" s="9"/>
      <c r="RNN22" s="9"/>
      <c r="RNO22" s="9"/>
      <c r="RNP22" s="9"/>
      <c r="RNQ22" s="9"/>
      <c r="RNR22" s="9"/>
      <c r="RNS22" s="9"/>
      <c r="RNT22" s="9"/>
      <c r="RNU22" s="9"/>
      <c r="RNV22" s="9"/>
      <c r="RNW22" s="9"/>
      <c r="RNX22" s="9"/>
      <c r="RNY22" s="9"/>
      <c r="RNZ22" s="9"/>
      <c r="ROA22" s="9"/>
      <c r="ROB22" s="9"/>
      <c r="ROC22" s="9"/>
      <c r="ROD22" s="9"/>
      <c r="ROE22" s="9"/>
      <c r="ROF22" s="9"/>
      <c r="ROG22" s="9"/>
      <c r="ROH22" s="9"/>
      <c r="ROI22" s="9"/>
      <c r="ROJ22" s="9"/>
      <c r="ROK22" s="9"/>
      <c r="ROL22" s="9"/>
      <c r="ROM22" s="9"/>
      <c r="RON22" s="9"/>
      <c r="ROO22" s="9"/>
      <c r="ROP22" s="9"/>
      <c r="ROQ22" s="9"/>
      <c r="ROR22" s="9"/>
      <c r="ROS22" s="9"/>
      <c r="ROT22" s="9"/>
      <c r="ROU22" s="9"/>
      <c r="ROV22" s="9"/>
      <c r="ROW22" s="9"/>
      <c r="ROX22" s="9"/>
      <c r="ROY22" s="9"/>
      <c r="ROZ22" s="9"/>
      <c r="RPA22" s="9"/>
      <c r="RPB22" s="9"/>
      <c r="RPC22" s="9"/>
      <c r="RPD22" s="9"/>
      <c r="RPE22" s="9"/>
      <c r="RPF22" s="9"/>
      <c r="RPG22" s="9"/>
      <c r="RPH22" s="9"/>
      <c r="RPI22" s="9"/>
      <c r="RPJ22" s="9"/>
      <c r="RPK22" s="9"/>
      <c r="RPL22" s="9"/>
      <c r="RPM22" s="9"/>
      <c r="RPN22" s="9"/>
      <c r="RPO22" s="9"/>
      <c r="RPP22" s="9"/>
      <c r="RPQ22" s="9"/>
      <c r="RPR22" s="9"/>
      <c r="RPS22" s="9"/>
      <c r="RPT22" s="9"/>
      <c r="RPU22" s="9"/>
      <c r="RPV22" s="9"/>
      <c r="RPW22" s="9"/>
      <c r="RPX22" s="9"/>
      <c r="RPY22" s="9"/>
      <c r="RPZ22" s="9"/>
      <c r="RQA22" s="9"/>
      <c r="RQB22" s="9"/>
      <c r="RQC22" s="9"/>
      <c r="RQD22" s="9"/>
      <c r="RQE22" s="9"/>
      <c r="RQF22" s="9"/>
      <c r="RQG22" s="9"/>
      <c r="RQH22" s="9"/>
      <c r="RQI22" s="9"/>
      <c r="RQJ22" s="9"/>
      <c r="RQK22" s="9"/>
      <c r="RQL22" s="9"/>
      <c r="RQM22" s="9"/>
      <c r="RQN22" s="9"/>
      <c r="RQO22" s="9"/>
      <c r="RQP22" s="9"/>
      <c r="RQQ22" s="9"/>
      <c r="RQR22" s="9"/>
      <c r="RQS22" s="9"/>
      <c r="RQT22" s="9"/>
      <c r="RQU22" s="9"/>
      <c r="RQV22" s="9"/>
      <c r="RQW22" s="9"/>
      <c r="RQX22" s="9"/>
      <c r="RQY22" s="9"/>
      <c r="RQZ22" s="9"/>
      <c r="RRA22" s="9"/>
      <c r="RRB22" s="9"/>
      <c r="RRC22" s="9"/>
      <c r="RRD22" s="9"/>
      <c r="RRE22" s="9"/>
      <c r="RRF22" s="9"/>
      <c r="RRG22" s="9"/>
      <c r="RRH22" s="9"/>
      <c r="RRI22" s="9"/>
      <c r="RRJ22" s="9"/>
      <c r="RRK22" s="9"/>
      <c r="RRL22" s="9"/>
      <c r="RRM22" s="9"/>
      <c r="RRN22" s="9"/>
      <c r="RRO22" s="9"/>
      <c r="RRP22" s="9"/>
      <c r="RRQ22" s="9"/>
      <c r="RRR22" s="9"/>
      <c r="RRS22" s="9"/>
      <c r="RRT22" s="9"/>
      <c r="RRU22" s="9"/>
      <c r="RRV22" s="9"/>
      <c r="RRW22" s="9"/>
      <c r="RRX22" s="9"/>
      <c r="RRY22" s="9"/>
      <c r="RRZ22" s="9"/>
      <c r="RSA22" s="9"/>
      <c r="RSB22" s="9"/>
      <c r="RSC22" s="9"/>
      <c r="RSD22" s="9"/>
      <c r="RSE22" s="9"/>
      <c r="RSF22" s="9"/>
      <c r="RSG22" s="9"/>
      <c r="RSH22" s="9"/>
      <c r="RSI22" s="9"/>
      <c r="RSJ22" s="9"/>
      <c r="RSK22" s="9"/>
      <c r="RSL22" s="9"/>
      <c r="RSM22" s="9"/>
      <c r="RSN22" s="9"/>
      <c r="RSO22" s="9"/>
      <c r="RSP22" s="9"/>
      <c r="RSQ22" s="9"/>
      <c r="RSR22" s="9"/>
      <c r="RSS22" s="9"/>
      <c r="RST22" s="9"/>
      <c r="RSU22" s="9"/>
      <c r="RSV22" s="9"/>
      <c r="RSW22" s="9"/>
      <c r="RSX22" s="9"/>
      <c r="RSY22" s="9"/>
      <c r="RSZ22" s="9"/>
      <c r="RTA22" s="9"/>
      <c r="RTB22" s="9"/>
      <c r="RTC22" s="9"/>
      <c r="RTD22" s="9"/>
      <c r="RTE22" s="9"/>
      <c r="RTF22" s="9"/>
      <c r="RTG22" s="9"/>
      <c r="RTH22" s="9"/>
      <c r="RTI22" s="9"/>
      <c r="RTJ22" s="9"/>
      <c r="RTK22" s="9"/>
      <c r="RTL22" s="9"/>
      <c r="RTM22" s="9"/>
      <c r="RTN22" s="9"/>
      <c r="RTO22" s="9"/>
      <c r="RTP22" s="9"/>
      <c r="RTQ22" s="9"/>
      <c r="RTR22" s="9"/>
      <c r="RTS22" s="9"/>
      <c r="RTT22" s="9"/>
      <c r="RTU22" s="9"/>
      <c r="RTV22" s="9"/>
      <c r="RTW22" s="9"/>
      <c r="RTX22" s="9"/>
      <c r="RTY22" s="9"/>
      <c r="RTZ22" s="9"/>
      <c r="RUA22" s="9"/>
      <c r="RUB22" s="9"/>
      <c r="RUC22" s="9"/>
      <c r="RUD22" s="9"/>
      <c r="RUE22" s="9"/>
      <c r="RUF22" s="9"/>
      <c r="RUG22" s="9"/>
      <c r="RUH22" s="9"/>
      <c r="RUI22" s="9"/>
      <c r="RUJ22" s="9"/>
      <c r="RUK22" s="9"/>
      <c r="RUL22" s="9"/>
      <c r="RUM22" s="9"/>
      <c r="RUN22" s="9"/>
      <c r="RUO22" s="9"/>
      <c r="RUP22" s="9"/>
      <c r="RUQ22" s="9"/>
      <c r="RUR22" s="9"/>
      <c r="RUS22" s="9"/>
      <c r="RUT22" s="9"/>
      <c r="RUU22" s="9"/>
      <c r="RUV22" s="9"/>
      <c r="RUW22" s="9"/>
      <c r="RUX22" s="9"/>
      <c r="RUY22" s="9"/>
      <c r="RUZ22" s="9"/>
      <c r="RVA22" s="9"/>
      <c r="RVB22" s="9"/>
      <c r="RVC22" s="9"/>
      <c r="RVD22" s="9"/>
      <c r="RVE22" s="9"/>
      <c r="RVF22" s="9"/>
      <c r="RVG22" s="9"/>
      <c r="RVH22" s="9"/>
      <c r="RVI22" s="9"/>
      <c r="RVJ22" s="9"/>
      <c r="RVK22" s="9"/>
      <c r="RVL22" s="9"/>
      <c r="RVM22" s="9"/>
      <c r="RVN22" s="9"/>
      <c r="RVO22" s="9"/>
      <c r="RVP22" s="9"/>
      <c r="RVQ22" s="9"/>
      <c r="RVR22" s="9"/>
      <c r="RVS22" s="9"/>
      <c r="RVT22" s="9"/>
      <c r="RVU22" s="9"/>
      <c r="RVV22" s="9"/>
      <c r="RVW22" s="9"/>
      <c r="RVX22" s="9"/>
      <c r="RVY22" s="9"/>
      <c r="RVZ22" s="9"/>
      <c r="RWA22" s="9"/>
      <c r="RWB22" s="9"/>
      <c r="RWC22" s="9"/>
      <c r="RWD22" s="9"/>
      <c r="RWE22" s="9"/>
      <c r="RWF22" s="9"/>
      <c r="RWG22" s="9"/>
      <c r="RWH22" s="9"/>
      <c r="RWI22" s="9"/>
      <c r="RWJ22" s="9"/>
      <c r="RWK22" s="9"/>
      <c r="RWL22" s="9"/>
      <c r="RWM22" s="9"/>
      <c r="RWN22" s="9"/>
      <c r="RWO22" s="9"/>
      <c r="RWP22" s="9"/>
      <c r="RWQ22" s="9"/>
      <c r="RWR22" s="9"/>
      <c r="RWS22" s="9"/>
      <c r="RWT22" s="9"/>
      <c r="RWU22" s="9"/>
      <c r="RWV22" s="9"/>
      <c r="RWW22" s="9"/>
      <c r="RWX22" s="9"/>
      <c r="RWY22" s="9"/>
      <c r="RWZ22" s="9"/>
      <c r="RXA22" s="9"/>
      <c r="RXB22" s="9"/>
      <c r="RXC22" s="9"/>
      <c r="RXD22" s="9"/>
      <c r="RXE22" s="9"/>
      <c r="RXF22" s="9"/>
      <c r="RXG22" s="9"/>
      <c r="RXH22" s="9"/>
      <c r="RXI22" s="9"/>
      <c r="RXJ22" s="9"/>
      <c r="RXK22" s="9"/>
      <c r="RXL22" s="9"/>
      <c r="RXM22" s="9"/>
      <c r="RXN22" s="9"/>
      <c r="RXO22" s="9"/>
      <c r="RXP22" s="9"/>
      <c r="RXQ22" s="9"/>
      <c r="RXR22" s="9"/>
      <c r="RXS22" s="9"/>
      <c r="RXT22" s="9"/>
      <c r="RXU22" s="9"/>
      <c r="RXV22" s="9"/>
      <c r="RXW22" s="9"/>
      <c r="RXX22" s="9"/>
      <c r="RXY22" s="9"/>
      <c r="RXZ22" s="9"/>
      <c r="RYA22" s="9"/>
      <c r="RYB22" s="9"/>
      <c r="RYC22" s="9"/>
      <c r="RYD22" s="9"/>
      <c r="RYE22" s="9"/>
      <c r="RYF22" s="9"/>
      <c r="RYG22" s="9"/>
      <c r="RYH22" s="9"/>
      <c r="RYI22" s="9"/>
      <c r="RYJ22" s="9"/>
      <c r="RYK22" s="9"/>
      <c r="RYL22" s="9"/>
      <c r="RYM22" s="9"/>
      <c r="RYN22" s="9"/>
      <c r="RYO22" s="9"/>
      <c r="RYP22" s="9"/>
      <c r="RYQ22" s="9"/>
      <c r="RYR22" s="9"/>
      <c r="RYS22" s="9"/>
      <c r="RYT22" s="9"/>
      <c r="RYU22" s="9"/>
      <c r="RYV22" s="9"/>
      <c r="RYW22" s="9"/>
      <c r="RYX22" s="9"/>
      <c r="RYY22" s="9"/>
      <c r="RYZ22" s="9"/>
      <c r="RZA22" s="9"/>
      <c r="RZB22" s="9"/>
      <c r="RZC22" s="9"/>
      <c r="RZD22" s="9"/>
      <c r="RZE22" s="9"/>
      <c r="RZF22" s="9"/>
      <c r="RZG22" s="9"/>
      <c r="RZH22" s="9"/>
      <c r="RZI22" s="9"/>
      <c r="RZJ22" s="9"/>
      <c r="RZK22" s="9"/>
      <c r="RZL22" s="9"/>
      <c r="RZM22" s="9"/>
      <c r="RZN22" s="9"/>
      <c r="RZO22" s="9"/>
      <c r="RZP22" s="9"/>
      <c r="RZQ22" s="9"/>
      <c r="RZR22" s="9"/>
      <c r="RZS22" s="9"/>
      <c r="RZT22" s="9"/>
      <c r="RZU22" s="9"/>
      <c r="RZV22" s="9"/>
      <c r="RZW22" s="9"/>
      <c r="RZX22" s="9"/>
      <c r="RZY22" s="9"/>
      <c r="RZZ22" s="9"/>
      <c r="SAA22" s="9"/>
      <c r="SAB22" s="9"/>
      <c r="SAC22" s="9"/>
      <c r="SAD22" s="9"/>
      <c r="SAE22" s="9"/>
      <c r="SAF22" s="9"/>
      <c r="SAG22" s="9"/>
      <c r="SAH22" s="9"/>
      <c r="SAI22" s="9"/>
      <c r="SAJ22" s="9"/>
      <c r="SAK22" s="9"/>
      <c r="SAL22" s="9"/>
      <c r="SAM22" s="9"/>
      <c r="SAN22" s="9"/>
      <c r="SAO22" s="9"/>
      <c r="SAP22" s="9"/>
      <c r="SAQ22" s="9"/>
      <c r="SAR22" s="9"/>
      <c r="SAS22" s="9"/>
      <c r="SAT22" s="9"/>
      <c r="SAU22" s="9"/>
      <c r="SAV22" s="9"/>
      <c r="SAW22" s="9"/>
      <c r="SAX22" s="9"/>
      <c r="SAY22" s="9"/>
      <c r="SAZ22" s="9"/>
      <c r="SBA22" s="9"/>
      <c r="SBB22" s="9"/>
      <c r="SBC22" s="9"/>
      <c r="SBD22" s="9"/>
      <c r="SBE22" s="9"/>
      <c r="SBF22" s="9"/>
      <c r="SBG22" s="9"/>
      <c r="SBH22" s="9"/>
      <c r="SBI22" s="9"/>
      <c r="SBJ22" s="9"/>
      <c r="SBK22" s="9"/>
      <c r="SBL22" s="9"/>
      <c r="SBM22" s="9"/>
      <c r="SBN22" s="9"/>
      <c r="SBO22" s="9"/>
      <c r="SBP22" s="9"/>
      <c r="SBQ22" s="9"/>
      <c r="SBR22" s="9"/>
      <c r="SBS22" s="9"/>
      <c r="SBT22" s="9"/>
      <c r="SBU22" s="9"/>
      <c r="SBV22" s="9"/>
      <c r="SBW22" s="9"/>
      <c r="SBX22" s="9"/>
      <c r="SBY22" s="9"/>
      <c r="SBZ22" s="9"/>
      <c r="SCA22" s="9"/>
      <c r="SCB22" s="9"/>
      <c r="SCC22" s="9"/>
      <c r="SCD22" s="9"/>
      <c r="SCE22" s="9"/>
      <c r="SCF22" s="9"/>
      <c r="SCG22" s="9"/>
      <c r="SCH22" s="9"/>
      <c r="SCI22" s="9"/>
      <c r="SCJ22" s="9"/>
      <c r="SCK22" s="9"/>
      <c r="SCL22" s="9"/>
      <c r="SCM22" s="9"/>
      <c r="SCN22" s="9"/>
      <c r="SCO22" s="9"/>
      <c r="SCP22" s="9"/>
      <c r="SCQ22" s="9"/>
      <c r="SCR22" s="9"/>
      <c r="SCS22" s="9"/>
      <c r="SCT22" s="9"/>
      <c r="SCU22" s="9"/>
      <c r="SCV22" s="9"/>
      <c r="SCW22" s="9"/>
      <c r="SCX22" s="9"/>
      <c r="SCY22" s="9"/>
      <c r="SCZ22" s="9"/>
      <c r="SDA22" s="9"/>
      <c r="SDB22" s="9"/>
      <c r="SDC22" s="9"/>
      <c r="SDD22" s="9"/>
      <c r="SDE22" s="9"/>
      <c r="SDF22" s="9"/>
      <c r="SDG22" s="9"/>
      <c r="SDH22" s="9"/>
      <c r="SDI22" s="9"/>
      <c r="SDJ22" s="9"/>
      <c r="SDK22" s="9"/>
      <c r="SDL22" s="9"/>
      <c r="SDM22" s="9"/>
      <c r="SDN22" s="9"/>
      <c r="SDO22" s="9"/>
      <c r="SDP22" s="9"/>
      <c r="SDQ22" s="9"/>
      <c r="SDR22" s="9"/>
      <c r="SDS22" s="9"/>
      <c r="SDT22" s="9"/>
      <c r="SDU22" s="9"/>
      <c r="SDV22" s="9"/>
      <c r="SDW22" s="9"/>
      <c r="SDX22" s="9"/>
      <c r="SDY22" s="9"/>
      <c r="SDZ22" s="9"/>
      <c r="SEA22" s="9"/>
      <c r="SEB22" s="9"/>
      <c r="SEC22" s="9"/>
      <c r="SED22" s="9"/>
      <c r="SEE22" s="9"/>
      <c r="SEF22" s="9"/>
      <c r="SEG22" s="9"/>
      <c r="SEH22" s="9"/>
      <c r="SEI22" s="9"/>
      <c r="SEJ22" s="9"/>
      <c r="SEK22" s="9"/>
      <c r="SEL22" s="9"/>
      <c r="SEM22" s="9"/>
      <c r="SEN22" s="9"/>
      <c r="SEO22" s="9"/>
      <c r="SEP22" s="9"/>
      <c r="SEQ22" s="9"/>
      <c r="SER22" s="9"/>
      <c r="SES22" s="9"/>
      <c r="SET22" s="9"/>
      <c r="SEU22" s="9"/>
      <c r="SEV22" s="9"/>
      <c r="SEW22" s="9"/>
      <c r="SEX22" s="9"/>
      <c r="SEY22" s="9"/>
      <c r="SEZ22" s="9"/>
      <c r="SFA22" s="9"/>
      <c r="SFB22" s="9"/>
      <c r="SFC22" s="9"/>
      <c r="SFD22" s="9"/>
      <c r="SFE22" s="9"/>
      <c r="SFF22" s="9"/>
      <c r="SFG22" s="9"/>
      <c r="SFH22" s="9"/>
      <c r="SFI22" s="9"/>
      <c r="SFJ22" s="9"/>
      <c r="SFK22" s="9"/>
      <c r="SFL22" s="9"/>
      <c r="SFM22" s="9"/>
      <c r="SFN22" s="9"/>
      <c r="SFO22" s="9"/>
      <c r="SFP22" s="9"/>
      <c r="SFQ22" s="9"/>
      <c r="SFR22" s="9"/>
      <c r="SFS22" s="9"/>
      <c r="SFT22" s="9"/>
      <c r="SFU22" s="9"/>
      <c r="SFV22" s="9"/>
      <c r="SFW22" s="9"/>
      <c r="SFX22" s="9"/>
      <c r="SFY22" s="9"/>
      <c r="SFZ22" s="9"/>
      <c r="SGA22" s="9"/>
      <c r="SGB22" s="9"/>
      <c r="SGC22" s="9"/>
      <c r="SGD22" s="9"/>
      <c r="SGE22" s="9"/>
      <c r="SGF22" s="9"/>
      <c r="SGG22" s="9"/>
      <c r="SGH22" s="9"/>
      <c r="SGI22" s="9"/>
      <c r="SGJ22" s="9"/>
      <c r="SGK22" s="9"/>
      <c r="SGL22" s="9"/>
      <c r="SGM22" s="9"/>
      <c r="SGN22" s="9"/>
      <c r="SGO22" s="9"/>
      <c r="SGP22" s="9"/>
      <c r="SGQ22" s="9"/>
      <c r="SGR22" s="9"/>
      <c r="SGS22" s="9"/>
      <c r="SGT22" s="9"/>
      <c r="SGU22" s="9"/>
      <c r="SGV22" s="9"/>
      <c r="SGW22" s="9"/>
      <c r="SGX22" s="9"/>
      <c r="SGY22" s="9"/>
      <c r="SGZ22" s="9"/>
      <c r="SHA22" s="9"/>
      <c r="SHB22" s="9"/>
      <c r="SHC22" s="9"/>
      <c r="SHD22" s="9"/>
      <c r="SHE22" s="9"/>
      <c r="SHF22" s="9"/>
      <c r="SHG22" s="9"/>
      <c r="SHH22" s="9"/>
      <c r="SHI22" s="9"/>
      <c r="SHJ22" s="9"/>
      <c r="SHK22" s="9"/>
      <c r="SHL22" s="9"/>
      <c r="SHM22" s="9"/>
      <c r="SHN22" s="9"/>
      <c r="SHO22" s="9"/>
      <c r="SHP22" s="9"/>
      <c r="SHQ22" s="9"/>
      <c r="SHR22" s="9"/>
      <c r="SHS22" s="9"/>
      <c r="SHT22" s="9"/>
      <c r="SHU22" s="9"/>
      <c r="SHV22" s="9"/>
      <c r="SHW22" s="9"/>
      <c r="SHX22" s="9"/>
      <c r="SHY22" s="9"/>
      <c r="SHZ22" s="9"/>
      <c r="SIA22" s="9"/>
      <c r="SIB22" s="9"/>
      <c r="SIC22" s="9"/>
      <c r="SID22" s="9"/>
      <c r="SIE22" s="9"/>
      <c r="SIF22" s="9"/>
      <c r="SIG22" s="9"/>
      <c r="SIH22" s="9"/>
      <c r="SII22" s="9"/>
      <c r="SIJ22" s="9"/>
      <c r="SIK22" s="9"/>
      <c r="SIL22" s="9"/>
      <c r="SIM22" s="9"/>
      <c r="SIN22" s="9"/>
      <c r="SIO22" s="9"/>
      <c r="SIP22" s="9"/>
      <c r="SIQ22" s="9"/>
      <c r="SIR22" s="9"/>
      <c r="SIS22" s="9"/>
      <c r="SIT22" s="9"/>
      <c r="SIU22" s="9"/>
      <c r="SIV22" s="9"/>
      <c r="SIW22" s="9"/>
      <c r="SIX22" s="9"/>
      <c r="SIY22" s="9"/>
      <c r="SIZ22" s="9"/>
      <c r="SJA22" s="9"/>
      <c r="SJB22" s="9"/>
      <c r="SJC22" s="9"/>
      <c r="SJD22" s="9"/>
      <c r="SJE22" s="9"/>
      <c r="SJF22" s="9"/>
      <c r="SJG22" s="9"/>
      <c r="SJH22" s="9"/>
      <c r="SJI22" s="9"/>
      <c r="SJJ22" s="9"/>
      <c r="SJK22" s="9"/>
      <c r="SJL22" s="9"/>
      <c r="SJM22" s="9"/>
      <c r="SJN22" s="9"/>
      <c r="SJO22" s="9"/>
      <c r="SJP22" s="9"/>
      <c r="SJQ22" s="9"/>
      <c r="SJR22" s="9"/>
      <c r="SJS22" s="9"/>
      <c r="SJT22" s="9"/>
      <c r="SJU22" s="9"/>
      <c r="SJV22" s="9"/>
      <c r="SJW22" s="9"/>
      <c r="SJX22" s="9"/>
      <c r="SJY22" s="9"/>
      <c r="SJZ22" s="9"/>
      <c r="SKA22" s="9"/>
      <c r="SKB22" s="9"/>
      <c r="SKC22" s="9"/>
      <c r="SKD22" s="9"/>
      <c r="SKE22" s="9"/>
      <c r="SKF22" s="9"/>
      <c r="SKG22" s="9"/>
      <c r="SKH22" s="9"/>
      <c r="SKI22" s="9"/>
      <c r="SKJ22" s="9"/>
      <c r="SKK22" s="9"/>
      <c r="SKL22" s="9"/>
      <c r="SKM22" s="9"/>
      <c r="SKN22" s="9"/>
      <c r="SKO22" s="9"/>
      <c r="SKP22" s="9"/>
      <c r="SKQ22" s="9"/>
      <c r="SKR22" s="9"/>
      <c r="SKS22" s="9"/>
      <c r="SKT22" s="9"/>
      <c r="SKU22" s="9"/>
      <c r="SKV22" s="9"/>
      <c r="SKW22" s="9"/>
      <c r="SKX22" s="9"/>
      <c r="SKY22" s="9"/>
      <c r="SKZ22" s="9"/>
      <c r="SLA22" s="9"/>
      <c r="SLB22" s="9"/>
      <c r="SLC22" s="9"/>
      <c r="SLD22" s="9"/>
      <c r="SLE22" s="9"/>
      <c r="SLF22" s="9"/>
      <c r="SLG22" s="9"/>
      <c r="SLH22" s="9"/>
      <c r="SLI22" s="9"/>
      <c r="SLJ22" s="9"/>
      <c r="SLK22" s="9"/>
      <c r="SLL22" s="9"/>
      <c r="SLM22" s="9"/>
      <c r="SLN22" s="9"/>
      <c r="SLO22" s="9"/>
      <c r="SLP22" s="9"/>
      <c r="SLQ22" s="9"/>
      <c r="SLR22" s="9"/>
      <c r="SLS22" s="9"/>
      <c r="SLT22" s="9"/>
      <c r="SLU22" s="9"/>
      <c r="SLV22" s="9"/>
      <c r="SLW22" s="9"/>
      <c r="SLX22" s="9"/>
      <c r="SLY22" s="9"/>
      <c r="SLZ22" s="9"/>
      <c r="SMA22" s="9"/>
      <c r="SMB22" s="9"/>
      <c r="SMC22" s="9"/>
      <c r="SMD22" s="9"/>
      <c r="SME22" s="9"/>
      <c r="SMF22" s="9"/>
      <c r="SMG22" s="9"/>
      <c r="SMH22" s="9"/>
      <c r="SMI22" s="9"/>
      <c r="SMJ22" s="9"/>
      <c r="SMK22" s="9"/>
      <c r="SML22" s="9"/>
      <c r="SMM22" s="9"/>
      <c r="SMN22" s="9"/>
      <c r="SMO22" s="9"/>
      <c r="SMP22" s="9"/>
      <c r="SMQ22" s="9"/>
      <c r="SMR22" s="9"/>
      <c r="SMS22" s="9"/>
      <c r="SMT22" s="9"/>
      <c r="SMU22" s="9"/>
      <c r="SMV22" s="9"/>
      <c r="SMW22" s="9"/>
      <c r="SMX22" s="9"/>
      <c r="SMY22" s="9"/>
      <c r="SMZ22" s="9"/>
      <c r="SNA22" s="9"/>
      <c r="SNB22" s="9"/>
      <c r="SNC22" s="9"/>
      <c r="SND22" s="9"/>
      <c r="SNE22" s="9"/>
      <c r="SNF22" s="9"/>
      <c r="SNG22" s="9"/>
      <c r="SNH22" s="9"/>
      <c r="SNI22" s="9"/>
      <c r="SNJ22" s="9"/>
      <c r="SNK22" s="9"/>
      <c r="SNL22" s="9"/>
      <c r="SNM22" s="9"/>
      <c r="SNN22" s="9"/>
      <c r="SNO22" s="9"/>
      <c r="SNP22" s="9"/>
      <c r="SNQ22" s="9"/>
      <c r="SNR22" s="9"/>
      <c r="SNS22" s="9"/>
      <c r="SNT22" s="9"/>
      <c r="SNU22" s="9"/>
      <c r="SNV22" s="9"/>
      <c r="SNW22" s="9"/>
      <c r="SNX22" s="9"/>
      <c r="SNY22" s="9"/>
      <c r="SNZ22" s="9"/>
      <c r="SOA22" s="9"/>
      <c r="SOB22" s="9"/>
      <c r="SOC22" s="9"/>
      <c r="SOD22" s="9"/>
      <c r="SOE22" s="9"/>
      <c r="SOF22" s="9"/>
      <c r="SOG22" s="9"/>
      <c r="SOH22" s="9"/>
      <c r="SOI22" s="9"/>
      <c r="SOJ22" s="9"/>
      <c r="SOK22" s="9"/>
      <c r="SOL22" s="9"/>
      <c r="SOM22" s="9"/>
      <c r="SON22" s="9"/>
      <c r="SOO22" s="9"/>
      <c r="SOP22" s="9"/>
      <c r="SOQ22" s="9"/>
      <c r="SOR22" s="9"/>
      <c r="SOS22" s="9"/>
      <c r="SOT22" s="9"/>
      <c r="SOU22" s="9"/>
      <c r="SOV22" s="9"/>
      <c r="SOW22" s="9"/>
      <c r="SOX22" s="9"/>
      <c r="SOY22" s="9"/>
      <c r="SOZ22" s="9"/>
      <c r="SPA22" s="9"/>
      <c r="SPB22" s="9"/>
      <c r="SPC22" s="9"/>
      <c r="SPD22" s="9"/>
      <c r="SPE22" s="9"/>
      <c r="SPF22" s="9"/>
      <c r="SPG22" s="9"/>
      <c r="SPH22" s="9"/>
      <c r="SPI22" s="9"/>
      <c r="SPJ22" s="9"/>
      <c r="SPK22" s="9"/>
      <c r="SPL22" s="9"/>
      <c r="SPM22" s="9"/>
      <c r="SPN22" s="9"/>
      <c r="SPO22" s="9"/>
      <c r="SPP22" s="9"/>
      <c r="SPQ22" s="9"/>
      <c r="SPR22" s="9"/>
      <c r="SPS22" s="9"/>
      <c r="SPT22" s="9"/>
      <c r="SPU22" s="9"/>
      <c r="SPV22" s="9"/>
      <c r="SPW22" s="9"/>
      <c r="SPX22" s="9"/>
      <c r="SPY22" s="9"/>
      <c r="SPZ22" s="9"/>
      <c r="SQA22" s="9"/>
      <c r="SQB22" s="9"/>
      <c r="SQC22" s="9"/>
      <c r="SQD22" s="9"/>
      <c r="SQE22" s="9"/>
      <c r="SQF22" s="9"/>
      <c r="SQG22" s="9"/>
      <c r="SQH22" s="9"/>
      <c r="SQI22" s="9"/>
      <c r="SQJ22" s="9"/>
      <c r="SQK22" s="9"/>
      <c r="SQL22" s="9"/>
      <c r="SQM22" s="9"/>
      <c r="SQN22" s="9"/>
      <c r="SQO22" s="9"/>
      <c r="SQP22" s="9"/>
      <c r="SQQ22" s="9"/>
      <c r="SQR22" s="9"/>
      <c r="SQS22" s="9"/>
      <c r="SQT22" s="9"/>
      <c r="SQU22" s="9"/>
      <c r="SQV22" s="9"/>
      <c r="SQW22" s="9"/>
      <c r="SQX22" s="9"/>
      <c r="SQY22" s="9"/>
      <c r="SQZ22" s="9"/>
      <c r="SRA22" s="9"/>
      <c r="SRB22" s="9"/>
      <c r="SRC22" s="9"/>
      <c r="SRD22" s="9"/>
      <c r="SRE22" s="9"/>
      <c r="SRF22" s="9"/>
      <c r="SRG22" s="9"/>
      <c r="SRH22" s="9"/>
      <c r="SRI22" s="9"/>
      <c r="SRJ22" s="9"/>
      <c r="SRK22" s="9"/>
      <c r="SRL22" s="9"/>
      <c r="SRM22" s="9"/>
      <c r="SRN22" s="9"/>
      <c r="SRO22" s="9"/>
      <c r="SRP22" s="9"/>
      <c r="SRQ22" s="9"/>
      <c r="SRR22" s="9"/>
      <c r="SRS22" s="9"/>
      <c r="SRT22" s="9"/>
      <c r="SRU22" s="9"/>
      <c r="SRV22" s="9"/>
      <c r="SRW22" s="9"/>
      <c r="SRX22" s="9"/>
      <c r="SRY22" s="9"/>
      <c r="SRZ22" s="9"/>
      <c r="SSA22" s="9"/>
      <c r="SSB22" s="9"/>
      <c r="SSC22" s="9"/>
      <c r="SSD22" s="9"/>
      <c r="SSE22" s="9"/>
      <c r="SSF22" s="9"/>
      <c r="SSG22" s="9"/>
      <c r="SSH22" s="9"/>
      <c r="SSI22" s="9"/>
      <c r="SSJ22" s="9"/>
      <c r="SSK22" s="9"/>
      <c r="SSL22" s="9"/>
      <c r="SSM22" s="9"/>
      <c r="SSN22" s="9"/>
      <c r="SSO22" s="9"/>
      <c r="SSP22" s="9"/>
      <c r="SSQ22" s="9"/>
      <c r="SSR22" s="9"/>
      <c r="SSS22" s="9"/>
      <c r="SST22" s="9"/>
      <c r="SSU22" s="9"/>
      <c r="SSV22" s="9"/>
      <c r="SSW22" s="9"/>
      <c r="SSX22" s="9"/>
      <c r="SSY22" s="9"/>
      <c r="SSZ22" s="9"/>
      <c r="STA22" s="9"/>
      <c r="STB22" s="9"/>
      <c r="STC22" s="9"/>
      <c r="STD22" s="9"/>
      <c r="STE22" s="9"/>
      <c r="STF22" s="9"/>
      <c r="STG22" s="9"/>
      <c r="STH22" s="9"/>
      <c r="STI22" s="9"/>
      <c r="STJ22" s="9"/>
      <c r="STK22" s="9"/>
      <c r="STL22" s="9"/>
      <c r="STM22" s="9"/>
      <c r="STN22" s="9"/>
      <c r="STO22" s="9"/>
      <c r="STP22" s="9"/>
      <c r="STQ22" s="9"/>
      <c r="STR22" s="9"/>
      <c r="STS22" s="9"/>
      <c r="STT22" s="9"/>
      <c r="STU22" s="9"/>
      <c r="STV22" s="9"/>
      <c r="STW22" s="9"/>
      <c r="STX22" s="9"/>
      <c r="STY22" s="9"/>
      <c r="STZ22" s="9"/>
      <c r="SUA22" s="9"/>
      <c r="SUB22" s="9"/>
      <c r="SUC22" s="9"/>
      <c r="SUD22" s="9"/>
      <c r="SUE22" s="9"/>
      <c r="SUF22" s="9"/>
      <c r="SUG22" s="9"/>
      <c r="SUH22" s="9"/>
      <c r="SUI22" s="9"/>
      <c r="SUJ22" s="9"/>
      <c r="SUK22" s="9"/>
      <c r="SUL22" s="9"/>
      <c r="SUM22" s="9"/>
      <c r="SUN22" s="9"/>
      <c r="SUO22" s="9"/>
      <c r="SUP22" s="9"/>
      <c r="SUQ22" s="9"/>
      <c r="SUR22" s="9"/>
      <c r="SUS22" s="9"/>
      <c r="SUT22" s="9"/>
      <c r="SUU22" s="9"/>
      <c r="SUV22" s="9"/>
      <c r="SUW22" s="9"/>
      <c r="SUX22" s="9"/>
      <c r="SUY22" s="9"/>
      <c r="SUZ22" s="9"/>
      <c r="SVA22" s="9"/>
      <c r="SVB22" s="9"/>
      <c r="SVC22" s="9"/>
      <c r="SVD22" s="9"/>
      <c r="SVE22" s="9"/>
      <c r="SVF22" s="9"/>
      <c r="SVG22" s="9"/>
      <c r="SVH22" s="9"/>
      <c r="SVI22" s="9"/>
      <c r="SVJ22" s="9"/>
      <c r="SVK22" s="9"/>
      <c r="SVL22" s="9"/>
      <c r="SVM22" s="9"/>
      <c r="SVN22" s="9"/>
      <c r="SVO22" s="9"/>
      <c r="SVP22" s="9"/>
      <c r="SVQ22" s="9"/>
      <c r="SVR22" s="9"/>
      <c r="SVS22" s="9"/>
      <c r="SVT22" s="9"/>
      <c r="SVU22" s="9"/>
      <c r="SVV22" s="9"/>
      <c r="SVW22" s="9"/>
      <c r="SVX22" s="9"/>
      <c r="SVY22" s="9"/>
      <c r="SVZ22" s="9"/>
      <c r="SWA22" s="9"/>
      <c r="SWB22" s="9"/>
      <c r="SWC22" s="9"/>
      <c r="SWD22" s="9"/>
      <c r="SWE22" s="9"/>
      <c r="SWF22" s="9"/>
      <c r="SWG22" s="9"/>
      <c r="SWH22" s="9"/>
      <c r="SWI22" s="9"/>
      <c r="SWJ22" s="9"/>
      <c r="SWK22" s="9"/>
      <c r="SWL22" s="9"/>
      <c r="SWM22" s="9"/>
      <c r="SWN22" s="9"/>
      <c r="SWO22" s="9"/>
      <c r="SWP22" s="9"/>
      <c r="SWQ22" s="9"/>
      <c r="SWR22" s="9"/>
      <c r="SWS22" s="9"/>
      <c r="SWT22" s="9"/>
      <c r="SWU22" s="9"/>
      <c r="SWV22" s="9"/>
      <c r="SWW22" s="9"/>
      <c r="SWX22" s="9"/>
      <c r="SWY22" s="9"/>
      <c r="SWZ22" s="9"/>
      <c r="SXA22" s="9"/>
      <c r="SXB22" s="9"/>
      <c r="SXC22" s="9"/>
      <c r="SXD22" s="9"/>
      <c r="SXE22" s="9"/>
      <c r="SXF22" s="9"/>
      <c r="SXG22" s="9"/>
      <c r="SXH22" s="9"/>
      <c r="SXI22" s="9"/>
      <c r="SXJ22" s="9"/>
      <c r="SXK22" s="9"/>
      <c r="SXL22" s="9"/>
      <c r="SXM22" s="9"/>
      <c r="SXN22" s="9"/>
      <c r="SXO22" s="9"/>
      <c r="SXP22" s="9"/>
      <c r="SXQ22" s="9"/>
      <c r="SXR22" s="9"/>
      <c r="SXS22" s="9"/>
      <c r="SXT22" s="9"/>
      <c r="SXU22" s="9"/>
      <c r="SXV22" s="9"/>
      <c r="SXW22" s="9"/>
      <c r="SXX22" s="9"/>
      <c r="SXY22" s="9"/>
      <c r="SXZ22" s="9"/>
      <c r="SYA22" s="9"/>
      <c r="SYB22" s="9"/>
      <c r="SYC22" s="9"/>
      <c r="SYD22" s="9"/>
      <c r="SYE22" s="9"/>
      <c r="SYF22" s="9"/>
      <c r="SYG22" s="9"/>
      <c r="SYH22" s="9"/>
      <c r="SYI22" s="9"/>
      <c r="SYJ22" s="9"/>
      <c r="SYK22" s="9"/>
      <c r="SYL22" s="9"/>
      <c r="SYM22" s="9"/>
      <c r="SYN22" s="9"/>
      <c r="SYO22" s="9"/>
      <c r="SYP22" s="9"/>
      <c r="SYQ22" s="9"/>
      <c r="SYR22" s="9"/>
      <c r="SYS22" s="9"/>
      <c r="SYT22" s="9"/>
      <c r="SYU22" s="9"/>
      <c r="SYV22" s="9"/>
      <c r="SYW22" s="9"/>
      <c r="SYX22" s="9"/>
      <c r="SYY22" s="9"/>
      <c r="SYZ22" s="9"/>
      <c r="SZA22" s="9"/>
      <c r="SZB22" s="9"/>
      <c r="SZC22" s="9"/>
      <c r="SZD22" s="9"/>
      <c r="SZE22" s="9"/>
      <c r="SZF22" s="9"/>
      <c r="SZG22" s="9"/>
      <c r="SZH22" s="9"/>
      <c r="SZI22" s="9"/>
      <c r="SZJ22" s="9"/>
      <c r="SZK22" s="9"/>
      <c r="SZL22" s="9"/>
      <c r="SZM22" s="9"/>
      <c r="SZN22" s="9"/>
      <c r="SZO22" s="9"/>
      <c r="SZP22" s="9"/>
      <c r="SZQ22" s="9"/>
      <c r="SZR22" s="9"/>
      <c r="SZS22" s="9"/>
      <c r="SZT22" s="9"/>
      <c r="SZU22" s="9"/>
      <c r="SZV22" s="9"/>
      <c r="SZW22" s="9"/>
      <c r="SZX22" s="9"/>
      <c r="SZY22" s="9"/>
      <c r="SZZ22" s="9"/>
      <c r="TAA22" s="9"/>
      <c r="TAB22" s="9"/>
      <c r="TAC22" s="9"/>
      <c r="TAD22" s="9"/>
      <c r="TAE22" s="9"/>
      <c r="TAF22" s="9"/>
      <c r="TAG22" s="9"/>
      <c r="TAH22" s="9"/>
      <c r="TAI22" s="9"/>
      <c r="TAJ22" s="9"/>
      <c r="TAK22" s="9"/>
      <c r="TAL22" s="9"/>
      <c r="TAM22" s="9"/>
      <c r="TAN22" s="9"/>
      <c r="TAO22" s="9"/>
      <c r="TAP22" s="9"/>
      <c r="TAQ22" s="9"/>
      <c r="TAR22" s="9"/>
      <c r="TAS22" s="9"/>
      <c r="TAT22" s="9"/>
      <c r="TAU22" s="9"/>
      <c r="TAV22" s="9"/>
      <c r="TAW22" s="9"/>
      <c r="TAX22" s="9"/>
      <c r="TAY22" s="9"/>
      <c r="TAZ22" s="9"/>
      <c r="TBA22" s="9"/>
      <c r="TBB22" s="9"/>
      <c r="TBC22" s="9"/>
      <c r="TBD22" s="9"/>
      <c r="TBE22" s="9"/>
      <c r="TBF22" s="9"/>
      <c r="TBG22" s="9"/>
      <c r="TBH22" s="9"/>
      <c r="TBI22" s="9"/>
      <c r="TBJ22" s="9"/>
      <c r="TBK22" s="9"/>
      <c r="TBL22" s="9"/>
      <c r="TBM22" s="9"/>
      <c r="TBN22" s="9"/>
      <c r="TBO22" s="9"/>
      <c r="TBP22" s="9"/>
      <c r="TBQ22" s="9"/>
      <c r="TBR22" s="9"/>
      <c r="TBS22" s="9"/>
      <c r="TBT22" s="9"/>
      <c r="TBU22" s="9"/>
      <c r="TBV22" s="9"/>
      <c r="TBW22" s="9"/>
      <c r="TBX22" s="9"/>
      <c r="TBY22" s="9"/>
      <c r="TBZ22" s="9"/>
      <c r="TCA22" s="9"/>
      <c r="TCB22" s="9"/>
      <c r="TCC22" s="9"/>
      <c r="TCD22" s="9"/>
      <c r="TCE22" s="9"/>
      <c r="TCF22" s="9"/>
      <c r="TCG22" s="9"/>
      <c r="TCH22" s="9"/>
      <c r="TCI22" s="9"/>
      <c r="TCJ22" s="9"/>
      <c r="TCK22" s="9"/>
      <c r="TCL22" s="9"/>
      <c r="TCM22" s="9"/>
      <c r="TCN22" s="9"/>
      <c r="TCO22" s="9"/>
      <c r="TCP22" s="9"/>
      <c r="TCQ22" s="9"/>
      <c r="TCR22" s="9"/>
      <c r="TCS22" s="9"/>
      <c r="TCT22" s="9"/>
      <c r="TCU22" s="9"/>
      <c r="TCV22" s="9"/>
      <c r="TCW22" s="9"/>
      <c r="TCX22" s="9"/>
      <c r="TCY22" s="9"/>
      <c r="TCZ22" s="9"/>
      <c r="TDA22" s="9"/>
      <c r="TDB22" s="9"/>
      <c r="TDC22" s="9"/>
      <c r="TDD22" s="9"/>
      <c r="TDE22" s="9"/>
      <c r="TDF22" s="9"/>
      <c r="TDG22" s="9"/>
      <c r="TDH22" s="9"/>
      <c r="TDI22" s="9"/>
      <c r="TDJ22" s="9"/>
      <c r="TDK22" s="9"/>
      <c r="TDL22" s="9"/>
      <c r="TDM22" s="9"/>
      <c r="TDN22" s="9"/>
      <c r="TDO22" s="9"/>
      <c r="TDP22" s="9"/>
      <c r="TDQ22" s="9"/>
      <c r="TDR22" s="9"/>
      <c r="TDS22" s="9"/>
      <c r="TDT22" s="9"/>
      <c r="TDU22" s="9"/>
      <c r="TDV22" s="9"/>
      <c r="TDW22" s="9"/>
      <c r="TDX22" s="9"/>
      <c r="TDY22" s="9"/>
      <c r="TDZ22" s="9"/>
      <c r="TEA22" s="9"/>
      <c r="TEB22" s="9"/>
      <c r="TEC22" s="9"/>
      <c r="TED22" s="9"/>
      <c r="TEE22" s="9"/>
      <c r="TEF22" s="9"/>
      <c r="TEG22" s="9"/>
      <c r="TEH22" s="9"/>
      <c r="TEI22" s="9"/>
      <c r="TEJ22" s="9"/>
      <c r="TEK22" s="9"/>
      <c r="TEL22" s="9"/>
      <c r="TEM22" s="9"/>
      <c r="TEN22" s="9"/>
      <c r="TEO22" s="9"/>
      <c r="TEP22" s="9"/>
      <c r="TEQ22" s="9"/>
      <c r="TER22" s="9"/>
      <c r="TES22" s="9"/>
      <c r="TET22" s="9"/>
      <c r="TEU22" s="9"/>
      <c r="TEV22" s="9"/>
      <c r="TEW22" s="9"/>
      <c r="TEX22" s="9"/>
      <c r="TEY22" s="9"/>
      <c r="TEZ22" s="9"/>
      <c r="TFA22" s="9"/>
      <c r="TFB22" s="9"/>
      <c r="TFC22" s="9"/>
      <c r="TFD22" s="9"/>
      <c r="TFE22" s="9"/>
      <c r="TFF22" s="9"/>
      <c r="TFG22" s="9"/>
      <c r="TFH22" s="9"/>
      <c r="TFI22" s="9"/>
      <c r="TFJ22" s="9"/>
      <c r="TFK22" s="9"/>
      <c r="TFL22" s="9"/>
      <c r="TFM22" s="9"/>
      <c r="TFN22" s="9"/>
      <c r="TFO22" s="9"/>
      <c r="TFP22" s="9"/>
      <c r="TFQ22" s="9"/>
      <c r="TFR22" s="9"/>
      <c r="TFS22" s="9"/>
      <c r="TFT22" s="9"/>
      <c r="TFU22" s="9"/>
      <c r="TFV22" s="9"/>
      <c r="TFW22" s="9"/>
      <c r="TFX22" s="9"/>
      <c r="TFY22" s="9"/>
      <c r="TFZ22" s="9"/>
      <c r="TGA22" s="9"/>
      <c r="TGB22" s="9"/>
      <c r="TGC22" s="9"/>
      <c r="TGD22" s="9"/>
      <c r="TGE22" s="9"/>
      <c r="TGF22" s="9"/>
      <c r="TGG22" s="9"/>
      <c r="TGH22" s="9"/>
      <c r="TGI22" s="9"/>
      <c r="TGJ22" s="9"/>
      <c r="TGK22" s="9"/>
      <c r="TGL22" s="9"/>
      <c r="TGM22" s="9"/>
      <c r="TGN22" s="9"/>
      <c r="TGO22" s="9"/>
      <c r="TGP22" s="9"/>
      <c r="TGQ22" s="9"/>
      <c r="TGR22" s="9"/>
      <c r="TGS22" s="9"/>
      <c r="TGT22" s="9"/>
      <c r="TGU22" s="9"/>
      <c r="TGV22" s="9"/>
      <c r="TGW22" s="9"/>
      <c r="TGX22" s="9"/>
      <c r="TGY22" s="9"/>
      <c r="TGZ22" s="9"/>
      <c r="THA22" s="9"/>
      <c r="THB22" s="9"/>
      <c r="THC22" s="9"/>
      <c r="THD22" s="9"/>
      <c r="THE22" s="9"/>
      <c r="THF22" s="9"/>
      <c r="THG22" s="9"/>
      <c r="THH22" s="9"/>
      <c r="THI22" s="9"/>
      <c r="THJ22" s="9"/>
      <c r="THK22" s="9"/>
      <c r="THL22" s="9"/>
      <c r="THM22" s="9"/>
      <c r="THN22" s="9"/>
      <c r="THO22" s="9"/>
      <c r="THP22" s="9"/>
      <c r="THQ22" s="9"/>
      <c r="THR22" s="9"/>
      <c r="THS22" s="9"/>
      <c r="THT22" s="9"/>
      <c r="THU22" s="9"/>
      <c r="THV22" s="9"/>
      <c r="THW22" s="9"/>
      <c r="THX22" s="9"/>
      <c r="THY22" s="9"/>
      <c r="THZ22" s="9"/>
      <c r="TIA22" s="9"/>
      <c r="TIB22" s="9"/>
      <c r="TIC22" s="9"/>
      <c r="TID22" s="9"/>
      <c r="TIE22" s="9"/>
      <c r="TIF22" s="9"/>
      <c r="TIG22" s="9"/>
      <c r="TIH22" s="9"/>
      <c r="TII22" s="9"/>
      <c r="TIJ22" s="9"/>
      <c r="TIK22" s="9"/>
      <c r="TIL22" s="9"/>
      <c r="TIM22" s="9"/>
      <c r="TIN22" s="9"/>
      <c r="TIO22" s="9"/>
      <c r="TIP22" s="9"/>
      <c r="TIQ22" s="9"/>
      <c r="TIR22" s="9"/>
      <c r="TIS22" s="9"/>
      <c r="TIT22" s="9"/>
      <c r="TIU22" s="9"/>
      <c r="TIV22" s="9"/>
      <c r="TIW22" s="9"/>
      <c r="TIX22" s="9"/>
      <c r="TIY22" s="9"/>
      <c r="TIZ22" s="9"/>
      <c r="TJA22" s="9"/>
      <c r="TJB22" s="9"/>
      <c r="TJC22" s="9"/>
      <c r="TJD22" s="9"/>
      <c r="TJE22" s="9"/>
      <c r="TJF22" s="9"/>
      <c r="TJG22" s="9"/>
      <c r="TJH22" s="9"/>
      <c r="TJI22" s="9"/>
      <c r="TJJ22" s="9"/>
      <c r="TJK22" s="9"/>
      <c r="TJL22" s="9"/>
      <c r="TJM22" s="9"/>
      <c r="TJN22" s="9"/>
      <c r="TJO22" s="9"/>
      <c r="TJP22" s="9"/>
      <c r="TJQ22" s="9"/>
      <c r="TJR22" s="9"/>
      <c r="TJS22" s="9"/>
      <c r="TJT22" s="9"/>
      <c r="TJU22" s="9"/>
      <c r="TJV22" s="9"/>
      <c r="TJW22" s="9"/>
      <c r="TJX22" s="9"/>
      <c r="TJY22" s="9"/>
      <c r="TJZ22" s="9"/>
      <c r="TKA22" s="9"/>
      <c r="TKB22" s="9"/>
      <c r="TKC22" s="9"/>
      <c r="TKD22" s="9"/>
      <c r="TKE22" s="9"/>
      <c r="TKF22" s="9"/>
      <c r="TKG22" s="9"/>
      <c r="TKH22" s="9"/>
      <c r="TKI22" s="9"/>
      <c r="TKJ22" s="9"/>
      <c r="TKK22" s="9"/>
      <c r="TKL22" s="9"/>
      <c r="TKM22" s="9"/>
      <c r="TKN22" s="9"/>
      <c r="TKO22" s="9"/>
      <c r="TKP22" s="9"/>
      <c r="TKQ22" s="9"/>
      <c r="TKR22" s="9"/>
      <c r="TKS22" s="9"/>
      <c r="TKT22" s="9"/>
      <c r="TKU22" s="9"/>
      <c r="TKV22" s="9"/>
      <c r="TKW22" s="9"/>
      <c r="TKX22" s="9"/>
      <c r="TKY22" s="9"/>
      <c r="TKZ22" s="9"/>
      <c r="TLA22" s="9"/>
      <c r="TLB22" s="9"/>
      <c r="TLC22" s="9"/>
      <c r="TLD22" s="9"/>
      <c r="TLE22" s="9"/>
      <c r="TLF22" s="9"/>
      <c r="TLG22" s="9"/>
      <c r="TLH22" s="9"/>
      <c r="TLI22" s="9"/>
      <c r="TLJ22" s="9"/>
      <c r="TLK22" s="9"/>
      <c r="TLL22" s="9"/>
      <c r="TLM22" s="9"/>
      <c r="TLN22" s="9"/>
      <c r="TLO22" s="9"/>
      <c r="TLP22" s="9"/>
      <c r="TLQ22" s="9"/>
      <c r="TLR22" s="9"/>
      <c r="TLS22" s="9"/>
      <c r="TLT22" s="9"/>
      <c r="TLU22" s="9"/>
      <c r="TLV22" s="9"/>
      <c r="TLW22" s="9"/>
      <c r="TLX22" s="9"/>
      <c r="TLY22" s="9"/>
      <c r="TLZ22" s="9"/>
      <c r="TMA22" s="9"/>
      <c r="TMB22" s="9"/>
      <c r="TMC22" s="9"/>
      <c r="TMD22" s="9"/>
      <c r="TME22" s="9"/>
      <c r="TMF22" s="9"/>
      <c r="TMG22" s="9"/>
      <c r="TMH22" s="9"/>
      <c r="TMI22" s="9"/>
      <c r="TMJ22" s="9"/>
      <c r="TMK22" s="9"/>
      <c r="TML22" s="9"/>
      <c r="TMM22" s="9"/>
      <c r="TMN22" s="9"/>
      <c r="TMO22" s="9"/>
      <c r="TMP22" s="9"/>
      <c r="TMQ22" s="9"/>
      <c r="TMR22" s="9"/>
      <c r="TMS22" s="9"/>
      <c r="TMT22" s="9"/>
      <c r="TMU22" s="9"/>
      <c r="TMV22" s="9"/>
      <c r="TMW22" s="9"/>
      <c r="TMX22" s="9"/>
      <c r="TMY22" s="9"/>
      <c r="TMZ22" s="9"/>
      <c r="TNA22" s="9"/>
      <c r="TNB22" s="9"/>
      <c r="TNC22" s="9"/>
      <c r="TND22" s="9"/>
      <c r="TNE22" s="9"/>
      <c r="TNF22" s="9"/>
      <c r="TNG22" s="9"/>
      <c r="TNH22" s="9"/>
      <c r="TNI22" s="9"/>
      <c r="TNJ22" s="9"/>
      <c r="TNK22" s="9"/>
      <c r="TNL22" s="9"/>
      <c r="TNM22" s="9"/>
      <c r="TNN22" s="9"/>
      <c r="TNO22" s="9"/>
      <c r="TNP22" s="9"/>
      <c r="TNQ22" s="9"/>
      <c r="TNR22" s="9"/>
      <c r="TNS22" s="9"/>
      <c r="TNT22" s="9"/>
      <c r="TNU22" s="9"/>
      <c r="TNV22" s="9"/>
      <c r="TNW22" s="9"/>
      <c r="TNX22" s="9"/>
      <c r="TNY22" s="9"/>
      <c r="TNZ22" s="9"/>
      <c r="TOA22" s="9"/>
      <c r="TOB22" s="9"/>
      <c r="TOC22" s="9"/>
      <c r="TOD22" s="9"/>
      <c r="TOE22" s="9"/>
      <c r="TOF22" s="9"/>
      <c r="TOG22" s="9"/>
      <c r="TOH22" s="9"/>
      <c r="TOI22" s="9"/>
      <c r="TOJ22" s="9"/>
      <c r="TOK22" s="9"/>
      <c r="TOL22" s="9"/>
      <c r="TOM22" s="9"/>
      <c r="TON22" s="9"/>
      <c r="TOO22" s="9"/>
      <c r="TOP22" s="9"/>
      <c r="TOQ22" s="9"/>
      <c r="TOR22" s="9"/>
      <c r="TOS22" s="9"/>
      <c r="TOT22" s="9"/>
      <c r="TOU22" s="9"/>
      <c r="TOV22" s="9"/>
      <c r="TOW22" s="9"/>
      <c r="TOX22" s="9"/>
      <c r="TOY22" s="9"/>
      <c r="TOZ22" s="9"/>
      <c r="TPA22" s="9"/>
      <c r="TPB22" s="9"/>
      <c r="TPC22" s="9"/>
      <c r="TPD22" s="9"/>
      <c r="TPE22" s="9"/>
      <c r="TPF22" s="9"/>
      <c r="TPG22" s="9"/>
      <c r="TPH22" s="9"/>
      <c r="TPI22" s="9"/>
      <c r="TPJ22" s="9"/>
      <c r="TPK22" s="9"/>
      <c r="TPL22" s="9"/>
      <c r="TPM22" s="9"/>
      <c r="TPN22" s="9"/>
      <c r="TPO22" s="9"/>
      <c r="TPP22" s="9"/>
      <c r="TPQ22" s="9"/>
      <c r="TPR22" s="9"/>
      <c r="TPS22" s="9"/>
      <c r="TPT22" s="9"/>
      <c r="TPU22" s="9"/>
      <c r="TPV22" s="9"/>
      <c r="TPW22" s="9"/>
      <c r="TPX22" s="9"/>
      <c r="TPY22" s="9"/>
      <c r="TPZ22" s="9"/>
      <c r="TQA22" s="9"/>
      <c r="TQB22" s="9"/>
      <c r="TQC22" s="9"/>
      <c r="TQD22" s="9"/>
      <c r="TQE22" s="9"/>
      <c r="TQF22" s="9"/>
      <c r="TQG22" s="9"/>
      <c r="TQH22" s="9"/>
      <c r="TQI22" s="9"/>
      <c r="TQJ22" s="9"/>
      <c r="TQK22" s="9"/>
      <c r="TQL22" s="9"/>
      <c r="TQM22" s="9"/>
      <c r="TQN22" s="9"/>
      <c r="TQO22" s="9"/>
      <c r="TQP22" s="9"/>
      <c r="TQQ22" s="9"/>
      <c r="TQR22" s="9"/>
      <c r="TQS22" s="9"/>
      <c r="TQT22" s="9"/>
      <c r="TQU22" s="9"/>
      <c r="TQV22" s="9"/>
      <c r="TQW22" s="9"/>
      <c r="TQX22" s="9"/>
      <c r="TQY22" s="9"/>
      <c r="TQZ22" s="9"/>
      <c r="TRA22" s="9"/>
      <c r="TRB22" s="9"/>
      <c r="TRC22" s="9"/>
      <c r="TRD22" s="9"/>
      <c r="TRE22" s="9"/>
      <c r="TRF22" s="9"/>
      <c r="TRG22" s="9"/>
      <c r="TRH22" s="9"/>
      <c r="TRI22" s="9"/>
      <c r="TRJ22" s="9"/>
      <c r="TRK22" s="9"/>
      <c r="TRL22" s="9"/>
      <c r="TRM22" s="9"/>
      <c r="TRN22" s="9"/>
      <c r="TRO22" s="9"/>
      <c r="TRP22" s="9"/>
      <c r="TRQ22" s="9"/>
      <c r="TRR22" s="9"/>
      <c r="TRS22" s="9"/>
      <c r="TRT22" s="9"/>
      <c r="TRU22" s="9"/>
      <c r="TRV22" s="9"/>
      <c r="TRW22" s="9"/>
      <c r="TRX22" s="9"/>
      <c r="TRY22" s="9"/>
      <c r="TRZ22" s="9"/>
      <c r="TSA22" s="9"/>
      <c r="TSB22" s="9"/>
      <c r="TSC22" s="9"/>
      <c r="TSD22" s="9"/>
      <c r="TSE22" s="9"/>
      <c r="TSF22" s="9"/>
      <c r="TSG22" s="9"/>
      <c r="TSH22" s="9"/>
      <c r="TSI22" s="9"/>
      <c r="TSJ22" s="9"/>
      <c r="TSK22" s="9"/>
      <c r="TSL22" s="9"/>
      <c r="TSM22" s="9"/>
      <c r="TSN22" s="9"/>
      <c r="TSO22" s="9"/>
      <c r="TSP22" s="9"/>
      <c r="TSQ22" s="9"/>
      <c r="TSR22" s="9"/>
      <c r="TSS22" s="9"/>
      <c r="TST22" s="9"/>
      <c r="TSU22" s="9"/>
      <c r="TSV22" s="9"/>
      <c r="TSW22" s="9"/>
      <c r="TSX22" s="9"/>
      <c r="TSY22" s="9"/>
      <c r="TSZ22" s="9"/>
      <c r="TTA22" s="9"/>
      <c r="TTB22" s="9"/>
      <c r="TTC22" s="9"/>
      <c r="TTD22" s="9"/>
      <c r="TTE22" s="9"/>
      <c r="TTF22" s="9"/>
      <c r="TTG22" s="9"/>
      <c r="TTH22" s="9"/>
      <c r="TTI22" s="9"/>
      <c r="TTJ22" s="9"/>
      <c r="TTK22" s="9"/>
      <c r="TTL22" s="9"/>
      <c r="TTM22" s="9"/>
      <c r="TTN22" s="9"/>
      <c r="TTO22" s="9"/>
      <c r="TTP22" s="9"/>
      <c r="TTQ22" s="9"/>
      <c r="TTR22" s="9"/>
      <c r="TTS22" s="9"/>
      <c r="TTT22" s="9"/>
      <c r="TTU22" s="9"/>
      <c r="TTV22" s="9"/>
      <c r="TTW22" s="9"/>
      <c r="TTX22" s="9"/>
      <c r="TTY22" s="9"/>
      <c r="TTZ22" s="9"/>
      <c r="TUA22" s="9"/>
      <c r="TUB22" s="9"/>
      <c r="TUC22" s="9"/>
      <c r="TUD22" s="9"/>
      <c r="TUE22" s="9"/>
      <c r="TUF22" s="9"/>
      <c r="TUG22" s="9"/>
      <c r="TUH22" s="9"/>
      <c r="TUI22" s="9"/>
      <c r="TUJ22" s="9"/>
      <c r="TUK22" s="9"/>
      <c r="TUL22" s="9"/>
      <c r="TUM22" s="9"/>
      <c r="TUN22" s="9"/>
      <c r="TUO22" s="9"/>
      <c r="TUP22" s="9"/>
      <c r="TUQ22" s="9"/>
      <c r="TUR22" s="9"/>
      <c r="TUS22" s="9"/>
      <c r="TUT22" s="9"/>
      <c r="TUU22" s="9"/>
      <c r="TUV22" s="9"/>
      <c r="TUW22" s="9"/>
      <c r="TUX22" s="9"/>
      <c r="TUY22" s="9"/>
      <c r="TUZ22" s="9"/>
      <c r="TVA22" s="9"/>
      <c r="TVB22" s="9"/>
      <c r="TVC22" s="9"/>
      <c r="TVD22" s="9"/>
      <c r="TVE22" s="9"/>
      <c r="TVF22" s="9"/>
      <c r="TVG22" s="9"/>
      <c r="TVH22" s="9"/>
      <c r="TVI22" s="9"/>
      <c r="TVJ22" s="9"/>
      <c r="TVK22" s="9"/>
      <c r="TVL22" s="9"/>
      <c r="TVM22" s="9"/>
      <c r="TVN22" s="9"/>
      <c r="TVO22" s="9"/>
      <c r="TVP22" s="9"/>
      <c r="TVQ22" s="9"/>
      <c r="TVR22" s="9"/>
      <c r="TVS22" s="9"/>
      <c r="TVT22" s="9"/>
      <c r="TVU22" s="9"/>
      <c r="TVV22" s="9"/>
      <c r="TVW22" s="9"/>
      <c r="TVX22" s="9"/>
      <c r="TVY22" s="9"/>
      <c r="TVZ22" s="9"/>
      <c r="TWA22" s="9"/>
      <c r="TWB22" s="9"/>
      <c r="TWC22" s="9"/>
      <c r="TWD22" s="9"/>
      <c r="TWE22" s="9"/>
      <c r="TWF22" s="9"/>
      <c r="TWG22" s="9"/>
      <c r="TWH22" s="9"/>
      <c r="TWI22" s="9"/>
      <c r="TWJ22" s="9"/>
      <c r="TWK22" s="9"/>
      <c r="TWL22" s="9"/>
      <c r="TWM22" s="9"/>
      <c r="TWN22" s="9"/>
      <c r="TWO22" s="9"/>
      <c r="TWP22" s="9"/>
      <c r="TWQ22" s="9"/>
      <c r="TWR22" s="9"/>
      <c r="TWS22" s="9"/>
      <c r="TWT22" s="9"/>
      <c r="TWU22" s="9"/>
      <c r="TWV22" s="9"/>
      <c r="TWW22" s="9"/>
      <c r="TWX22" s="9"/>
      <c r="TWY22" s="9"/>
      <c r="TWZ22" s="9"/>
      <c r="TXA22" s="9"/>
      <c r="TXB22" s="9"/>
      <c r="TXC22" s="9"/>
      <c r="TXD22" s="9"/>
      <c r="TXE22" s="9"/>
      <c r="TXF22" s="9"/>
      <c r="TXG22" s="9"/>
      <c r="TXH22" s="9"/>
      <c r="TXI22" s="9"/>
      <c r="TXJ22" s="9"/>
      <c r="TXK22" s="9"/>
      <c r="TXL22" s="9"/>
      <c r="TXM22" s="9"/>
      <c r="TXN22" s="9"/>
      <c r="TXO22" s="9"/>
      <c r="TXP22" s="9"/>
      <c r="TXQ22" s="9"/>
      <c r="TXR22" s="9"/>
      <c r="TXS22" s="9"/>
      <c r="TXT22" s="9"/>
      <c r="TXU22" s="9"/>
      <c r="TXV22" s="9"/>
      <c r="TXW22" s="9"/>
      <c r="TXX22" s="9"/>
      <c r="TXY22" s="9"/>
      <c r="TXZ22" s="9"/>
      <c r="TYA22" s="9"/>
      <c r="TYB22" s="9"/>
      <c r="TYC22" s="9"/>
      <c r="TYD22" s="9"/>
      <c r="TYE22" s="9"/>
      <c r="TYF22" s="9"/>
      <c r="TYG22" s="9"/>
      <c r="TYH22" s="9"/>
      <c r="TYI22" s="9"/>
      <c r="TYJ22" s="9"/>
      <c r="TYK22" s="9"/>
      <c r="TYL22" s="9"/>
      <c r="TYM22" s="9"/>
      <c r="TYN22" s="9"/>
      <c r="TYO22" s="9"/>
      <c r="TYP22" s="9"/>
      <c r="TYQ22" s="9"/>
      <c r="TYR22" s="9"/>
      <c r="TYS22" s="9"/>
      <c r="TYT22" s="9"/>
      <c r="TYU22" s="9"/>
      <c r="TYV22" s="9"/>
      <c r="TYW22" s="9"/>
      <c r="TYX22" s="9"/>
      <c r="TYY22" s="9"/>
      <c r="TYZ22" s="9"/>
      <c r="TZA22" s="9"/>
      <c r="TZB22" s="9"/>
      <c r="TZC22" s="9"/>
      <c r="TZD22" s="9"/>
      <c r="TZE22" s="9"/>
      <c r="TZF22" s="9"/>
      <c r="TZG22" s="9"/>
      <c r="TZH22" s="9"/>
      <c r="TZI22" s="9"/>
      <c r="TZJ22" s="9"/>
      <c r="TZK22" s="9"/>
      <c r="TZL22" s="9"/>
      <c r="TZM22" s="9"/>
      <c r="TZN22" s="9"/>
      <c r="TZO22" s="9"/>
      <c r="TZP22" s="9"/>
      <c r="TZQ22" s="9"/>
      <c r="TZR22" s="9"/>
      <c r="TZS22" s="9"/>
      <c r="TZT22" s="9"/>
      <c r="TZU22" s="9"/>
      <c r="TZV22" s="9"/>
      <c r="TZW22" s="9"/>
      <c r="TZX22" s="9"/>
      <c r="TZY22" s="9"/>
      <c r="TZZ22" s="9"/>
      <c r="UAA22" s="9"/>
      <c r="UAB22" s="9"/>
      <c r="UAC22" s="9"/>
      <c r="UAD22" s="9"/>
      <c r="UAE22" s="9"/>
      <c r="UAF22" s="9"/>
      <c r="UAG22" s="9"/>
      <c r="UAH22" s="9"/>
      <c r="UAI22" s="9"/>
      <c r="UAJ22" s="9"/>
      <c r="UAK22" s="9"/>
      <c r="UAL22" s="9"/>
      <c r="UAM22" s="9"/>
      <c r="UAN22" s="9"/>
      <c r="UAO22" s="9"/>
      <c r="UAP22" s="9"/>
      <c r="UAQ22" s="9"/>
      <c r="UAR22" s="9"/>
      <c r="UAS22" s="9"/>
      <c r="UAT22" s="9"/>
      <c r="UAU22" s="9"/>
      <c r="UAV22" s="9"/>
      <c r="UAW22" s="9"/>
      <c r="UAX22" s="9"/>
      <c r="UAY22" s="9"/>
      <c r="UAZ22" s="9"/>
      <c r="UBA22" s="9"/>
      <c r="UBB22" s="9"/>
      <c r="UBC22" s="9"/>
      <c r="UBD22" s="9"/>
      <c r="UBE22" s="9"/>
      <c r="UBF22" s="9"/>
      <c r="UBG22" s="9"/>
      <c r="UBH22" s="9"/>
      <c r="UBI22" s="9"/>
      <c r="UBJ22" s="9"/>
      <c r="UBK22" s="9"/>
      <c r="UBL22" s="9"/>
      <c r="UBM22" s="9"/>
      <c r="UBN22" s="9"/>
      <c r="UBO22" s="9"/>
      <c r="UBP22" s="9"/>
      <c r="UBQ22" s="9"/>
      <c r="UBR22" s="9"/>
      <c r="UBS22" s="9"/>
      <c r="UBT22" s="9"/>
      <c r="UBU22" s="9"/>
      <c r="UBV22" s="9"/>
      <c r="UBW22" s="9"/>
      <c r="UBX22" s="9"/>
      <c r="UBY22" s="9"/>
      <c r="UBZ22" s="9"/>
      <c r="UCA22" s="9"/>
      <c r="UCB22" s="9"/>
      <c r="UCC22" s="9"/>
      <c r="UCD22" s="9"/>
      <c r="UCE22" s="9"/>
      <c r="UCF22" s="9"/>
      <c r="UCG22" s="9"/>
      <c r="UCH22" s="9"/>
      <c r="UCI22" s="9"/>
      <c r="UCJ22" s="9"/>
      <c r="UCK22" s="9"/>
      <c r="UCL22" s="9"/>
      <c r="UCM22" s="9"/>
      <c r="UCN22" s="9"/>
      <c r="UCO22" s="9"/>
      <c r="UCP22" s="9"/>
      <c r="UCQ22" s="9"/>
      <c r="UCR22" s="9"/>
      <c r="UCS22" s="9"/>
      <c r="UCT22" s="9"/>
      <c r="UCU22" s="9"/>
      <c r="UCV22" s="9"/>
      <c r="UCW22" s="9"/>
      <c r="UCX22" s="9"/>
      <c r="UCY22" s="9"/>
      <c r="UCZ22" s="9"/>
      <c r="UDA22" s="9"/>
      <c r="UDB22" s="9"/>
      <c r="UDC22" s="9"/>
      <c r="UDD22" s="9"/>
      <c r="UDE22" s="9"/>
      <c r="UDF22" s="9"/>
      <c r="UDG22" s="9"/>
      <c r="UDH22" s="9"/>
      <c r="UDI22" s="9"/>
      <c r="UDJ22" s="9"/>
      <c r="UDK22" s="9"/>
      <c r="UDL22" s="9"/>
      <c r="UDM22" s="9"/>
      <c r="UDN22" s="9"/>
      <c r="UDO22" s="9"/>
      <c r="UDP22" s="9"/>
      <c r="UDQ22" s="9"/>
      <c r="UDR22" s="9"/>
      <c r="UDS22" s="9"/>
      <c r="UDT22" s="9"/>
      <c r="UDU22" s="9"/>
      <c r="UDV22" s="9"/>
      <c r="UDW22" s="9"/>
      <c r="UDX22" s="9"/>
      <c r="UDY22" s="9"/>
      <c r="UDZ22" s="9"/>
      <c r="UEA22" s="9"/>
      <c r="UEB22" s="9"/>
      <c r="UEC22" s="9"/>
      <c r="UED22" s="9"/>
      <c r="UEE22" s="9"/>
      <c r="UEF22" s="9"/>
      <c r="UEG22" s="9"/>
      <c r="UEH22" s="9"/>
      <c r="UEI22" s="9"/>
      <c r="UEJ22" s="9"/>
      <c r="UEK22" s="9"/>
      <c r="UEL22" s="9"/>
      <c r="UEM22" s="9"/>
      <c r="UEN22" s="9"/>
      <c r="UEO22" s="9"/>
      <c r="UEP22" s="9"/>
      <c r="UEQ22" s="9"/>
      <c r="UER22" s="9"/>
      <c r="UES22" s="9"/>
      <c r="UET22" s="9"/>
      <c r="UEU22" s="9"/>
      <c r="UEV22" s="9"/>
      <c r="UEW22" s="9"/>
      <c r="UEX22" s="9"/>
      <c r="UEY22" s="9"/>
      <c r="UEZ22" s="9"/>
      <c r="UFA22" s="9"/>
      <c r="UFB22" s="9"/>
      <c r="UFC22" s="9"/>
      <c r="UFD22" s="9"/>
      <c r="UFE22" s="9"/>
      <c r="UFF22" s="9"/>
      <c r="UFG22" s="9"/>
      <c r="UFH22" s="9"/>
      <c r="UFI22" s="9"/>
      <c r="UFJ22" s="9"/>
      <c r="UFK22" s="9"/>
      <c r="UFL22" s="9"/>
      <c r="UFM22" s="9"/>
      <c r="UFN22" s="9"/>
      <c r="UFO22" s="9"/>
      <c r="UFP22" s="9"/>
      <c r="UFQ22" s="9"/>
      <c r="UFR22" s="9"/>
      <c r="UFS22" s="9"/>
      <c r="UFT22" s="9"/>
      <c r="UFU22" s="9"/>
      <c r="UFV22" s="9"/>
      <c r="UFW22" s="9"/>
      <c r="UFX22" s="9"/>
      <c r="UFY22" s="9"/>
      <c r="UFZ22" s="9"/>
      <c r="UGA22" s="9"/>
      <c r="UGB22" s="9"/>
      <c r="UGC22" s="9"/>
      <c r="UGD22" s="9"/>
      <c r="UGE22" s="9"/>
      <c r="UGF22" s="9"/>
      <c r="UGG22" s="9"/>
      <c r="UGH22" s="9"/>
      <c r="UGI22" s="9"/>
      <c r="UGJ22" s="9"/>
      <c r="UGK22" s="9"/>
      <c r="UGL22" s="9"/>
      <c r="UGM22" s="9"/>
      <c r="UGN22" s="9"/>
      <c r="UGO22" s="9"/>
      <c r="UGP22" s="9"/>
      <c r="UGQ22" s="9"/>
      <c r="UGR22" s="9"/>
      <c r="UGS22" s="9"/>
      <c r="UGT22" s="9"/>
      <c r="UGU22" s="9"/>
      <c r="UGV22" s="9"/>
      <c r="UGW22" s="9"/>
      <c r="UGX22" s="9"/>
      <c r="UGY22" s="9"/>
      <c r="UGZ22" s="9"/>
      <c r="UHA22" s="9"/>
      <c r="UHB22" s="9"/>
      <c r="UHC22" s="9"/>
      <c r="UHD22" s="9"/>
      <c r="UHE22" s="9"/>
      <c r="UHF22" s="9"/>
      <c r="UHG22" s="9"/>
      <c r="UHH22" s="9"/>
      <c r="UHI22" s="9"/>
      <c r="UHJ22" s="9"/>
      <c r="UHK22" s="9"/>
      <c r="UHL22" s="9"/>
      <c r="UHM22" s="9"/>
      <c r="UHN22" s="9"/>
      <c r="UHO22" s="9"/>
      <c r="UHP22" s="9"/>
      <c r="UHQ22" s="9"/>
      <c r="UHR22" s="9"/>
      <c r="UHS22" s="9"/>
      <c r="UHT22" s="9"/>
      <c r="UHU22" s="9"/>
      <c r="UHV22" s="9"/>
      <c r="UHW22" s="9"/>
      <c r="UHX22" s="9"/>
      <c r="UHY22" s="9"/>
      <c r="UHZ22" s="9"/>
      <c r="UIA22" s="9"/>
      <c r="UIB22" s="9"/>
      <c r="UIC22" s="9"/>
      <c r="UID22" s="9"/>
      <c r="UIE22" s="9"/>
      <c r="UIF22" s="9"/>
      <c r="UIG22" s="9"/>
      <c r="UIH22" s="9"/>
      <c r="UII22" s="9"/>
      <c r="UIJ22" s="9"/>
      <c r="UIK22" s="9"/>
      <c r="UIL22" s="9"/>
      <c r="UIM22" s="9"/>
      <c r="UIN22" s="9"/>
      <c r="UIO22" s="9"/>
      <c r="UIP22" s="9"/>
      <c r="UIQ22" s="9"/>
      <c r="UIR22" s="9"/>
      <c r="UIS22" s="9"/>
      <c r="UIT22" s="9"/>
      <c r="UIU22" s="9"/>
      <c r="UIV22" s="9"/>
      <c r="UIW22" s="9"/>
      <c r="UIX22" s="9"/>
      <c r="UIY22" s="9"/>
      <c r="UIZ22" s="9"/>
      <c r="UJA22" s="9"/>
      <c r="UJB22" s="9"/>
      <c r="UJC22" s="9"/>
      <c r="UJD22" s="9"/>
      <c r="UJE22" s="9"/>
      <c r="UJF22" s="9"/>
      <c r="UJG22" s="9"/>
      <c r="UJH22" s="9"/>
      <c r="UJI22" s="9"/>
      <c r="UJJ22" s="9"/>
      <c r="UJK22" s="9"/>
      <c r="UJL22" s="9"/>
      <c r="UJM22" s="9"/>
      <c r="UJN22" s="9"/>
      <c r="UJO22" s="9"/>
      <c r="UJP22" s="9"/>
      <c r="UJQ22" s="9"/>
      <c r="UJR22" s="9"/>
      <c r="UJS22" s="9"/>
      <c r="UJT22" s="9"/>
      <c r="UJU22" s="9"/>
      <c r="UJV22" s="9"/>
      <c r="UJW22" s="9"/>
      <c r="UJX22" s="9"/>
      <c r="UJY22" s="9"/>
      <c r="UJZ22" s="9"/>
      <c r="UKA22" s="9"/>
      <c r="UKB22" s="9"/>
      <c r="UKC22" s="9"/>
      <c r="UKD22" s="9"/>
      <c r="UKE22" s="9"/>
      <c r="UKF22" s="9"/>
      <c r="UKG22" s="9"/>
      <c r="UKH22" s="9"/>
      <c r="UKI22" s="9"/>
      <c r="UKJ22" s="9"/>
      <c r="UKK22" s="9"/>
      <c r="UKL22" s="9"/>
      <c r="UKM22" s="9"/>
      <c r="UKN22" s="9"/>
      <c r="UKO22" s="9"/>
      <c r="UKP22" s="9"/>
      <c r="UKQ22" s="9"/>
      <c r="UKR22" s="9"/>
      <c r="UKS22" s="9"/>
      <c r="UKT22" s="9"/>
      <c r="UKU22" s="9"/>
      <c r="UKV22" s="9"/>
      <c r="UKW22" s="9"/>
      <c r="UKX22" s="9"/>
      <c r="UKY22" s="9"/>
      <c r="UKZ22" s="9"/>
      <c r="ULA22" s="9"/>
      <c r="ULB22" s="9"/>
      <c r="ULC22" s="9"/>
      <c r="ULD22" s="9"/>
      <c r="ULE22" s="9"/>
      <c r="ULF22" s="9"/>
      <c r="ULG22" s="9"/>
      <c r="ULH22" s="9"/>
      <c r="ULI22" s="9"/>
      <c r="ULJ22" s="9"/>
      <c r="ULK22" s="9"/>
      <c r="ULL22" s="9"/>
      <c r="ULM22" s="9"/>
      <c r="ULN22" s="9"/>
      <c r="ULO22" s="9"/>
      <c r="ULP22" s="9"/>
      <c r="ULQ22" s="9"/>
      <c r="ULR22" s="9"/>
      <c r="ULS22" s="9"/>
      <c r="ULT22" s="9"/>
      <c r="ULU22" s="9"/>
      <c r="ULV22" s="9"/>
      <c r="ULW22" s="9"/>
      <c r="ULX22" s="9"/>
      <c r="ULY22" s="9"/>
      <c r="ULZ22" s="9"/>
      <c r="UMA22" s="9"/>
      <c r="UMB22" s="9"/>
      <c r="UMC22" s="9"/>
      <c r="UMD22" s="9"/>
      <c r="UME22" s="9"/>
      <c r="UMF22" s="9"/>
      <c r="UMG22" s="9"/>
      <c r="UMH22" s="9"/>
      <c r="UMI22" s="9"/>
      <c r="UMJ22" s="9"/>
      <c r="UMK22" s="9"/>
      <c r="UML22" s="9"/>
      <c r="UMM22" s="9"/>
      <c r="UMN22" s="9"/>
      <c r="UMO22" s="9"/>
      <c r="UMP22" s="9"/>
      <c r="UMQ22" s="9"/>
      <c r="UMR22" s="9"/>
      <c r="UMS22" s="9"/>
      <c r="UMT22" s="9"/>
      <c r="UMU22" s="9"/>
      <c r="UMV22" s="9"/>
      <c r="UMW22" s="9"/>
      <c r="UMX22" s="9"/>
      <c r="UMY22" s="9"/>
      <c r="UMZ22" s="9"/>
      <c r="UNA22" s="9"/>
      <c r="UNB22" s="9"/>
      <c r="UNC22" s="9"/>
      <c r="UND22" s="9"/>
      <c r="UNE22" s="9"/>
      <c r="UNF22" s="9"/>
      <c r="UNG22" s="9"/>
      <c r="UNH22" s="9"/>
      <c r="UNI22" s="9"/>
      <c r="UNJ22" s="9"/>
      <c r="UNK22" s="9"/>
      <c r="UNL22" s="9"/>
      <c r="UNM22" s="9"/>
      <c r="UNN22" s="9"/>
      <c r="UNO22" s="9"/>
      <c r="UNP22" s="9"/>
      <c r="UNQ22" s="9"/>
      <c r="UNR22" s="9"/>
      <c r="UNS22" s="9"/>
      <c r="UNT22" s="9"/>
      <c r="UNU22" s="9"/>
      <c r="UNV22" s="9"/>
      <c r="UNW22" s="9"/>
      <c r="UNX22" s="9"/>
      <c r="UNY22" s="9"/>
      <c r="UNZ22" s="9"/>
      <c r="UOA22" s="9"/>
      <c r="UOB22" s="9"/>
      <c r="UOC22" s="9"/>
      <c r="UOD22" s="9"/>
      <c r="UOE22" s="9"/>
      <c r="UOF22" s="9"/>
      <c r="UOG22" s="9"/>
      <c r="UOH22" s="9"/>
      <c r="UOI22" s="9"/>
      <c r="UOJ22" s="9"/>
      <c r="UOK22" s="9"/>
      <c r="UOL22" s="9"/>
      <c r="UOM22" s="9"/>
      <c r="UON22" s="9"/>
      <c r="UOO22" s="9"/>
      <c r="UOP22" s="9"/>
      <c r="UOQ22" s="9"/>
      <c r="UOR22" s="9"/>
      <c r="UOS22" s="9"/>
      <c r="UOT22" s="9"/>
      <c r="UOU22" s="9"/>
      <c r="UOV22" s="9"/>
      <c r="UOW22" s="9"/>
      <c r="UOX22" s="9"/>
      <c r="UOY22" s="9"/>
      <c r="UOZ22" s="9"/>
      <c r="UPA22" s="9"/>
      <c r="UPB22" s="9"/>
      <c r="UPC22" s="9"/>
      <c r="UPD22" s="9"/>
      <c r="UPE22" s="9"/>
      <c r="UPF22" s="9"/>
      <c r="UPG22" s="9"/>
      <c r="UPH22" s="9"/>
      <c r="UPI22" s="9"/>
      <c r="UPJ22" s="9"/>
      <c r="UPK22" s="9"/>
      <c r="UPL22" s="9"/>
      <c r="UPM22" s="9"/>
      <c r="UPN22" s="9"/>
      <c r="UPO22" s="9"/>
      <c r="UPP22" s="9"/>
      <c r="UPQ22" s="9"/>
      <c r="UPR22" s="9"/>
      <c r="UPS22" s="9"/>
      <c r="UPT22" s="9"/>
      <c r="UPU22" s="9"/>
      <c r="UPV22" s="9"/>
      <c r="UPW22" s="9"/>
      <c r="UPX22" s="9"/>
      <c r="UPY22" s="9"/>
      <c r="UPZ22" s="9"/>
      <c r="UQA22" s="9"/>
      <c r="UQB22" s="9"/>
      <c r="UQC22" s="9"/>
      <c r="UQD22" s="9"/>
      <c r="UQE22" s="9"/>
      <c r="UQF22" s="9"/>
      <c r="UQG22" s="9"/>
      <c r="UQH22" s="9"/>
      <c r="UQI22" s="9"/>
      <c r="UQJ22" s="9"/>
      <c r="UQK22" s="9"/>
      <c r="UQL22" s="9"/>
      <c r="UQM22" s="9"/>
      <c r="UQN22" s="9"/>
      <c r="UQO22" s="9"/>
      <c r="UQP22" s="9"/>
      <c r="UQQ22" s="9"/>
      <c r="UQR22" s="9"/>
      <c r="UQS22" s="9"/>
      <c r="UQT22" s="9"/>
      <c r="UQU22" s="9"/>
      <c r="UQV22" s="9"/>
      <c r="UQW22" s="9"/>
      <c r="UQX22" s="9"/>
      <c r="UQY22" s="9"/>
      <c r="UQZ22" s="9"/>
      <c r="URA22" s="9"/>
      <c r="URB22" s="9"/>
      <c r="URC22" s="9"/>
      <c r="URD22" s="9"/>
      <c r="URE22" s="9"/>
      <c r="URF22" s="9"/>
      <c r="URG22" s="9"/>
      <c r="URH22" s="9"/>
      <c r="URI22" s="9"/>
      <c r="URJ22" s="9"/>
      <c r="URK22" s="9"/>
      <c r="URL22" s="9"/>
      <c r="URM22" s="9"/>
      <c r="URN22" s="9"/>
      <c r="URO22" s="9"/>
      <c r="URP22" s="9"/>
      <c r="URQ22" s="9"/>
      <c r="URR22" s="9"/>
      <c r="URS22" s="9"/>
      <c r="URT22" s="9"/>
      <c r="URU22" s="9"/>
      <c r="URV22" s="9"/>
      <c r="URW22" s="9"/>
      <c r="URX22" s="9"/>
      <c r="URY22" s="9"/>
      <c r="URZ22" s="9"/>
      <c r="USA22" s="9"/>
      <c r="USB22" s="9"/>
      <c r="USC22" s="9"/>
      <c r="USD22" s="9"/>
      <c r="USE22" s="9"/>
      <c r="USF22" s="9"/>
      <c r="USG22" s="9"/>
      <c r="USH22" s="9"/>
      <c r="USI22" s="9"/>
      <c r="USJ22" s="9"/>
      <c r="USK22" s="9"/>
      <c r="USL22" s="9"/>
      <c r="USM22" s="9"/>
      <c r="USN22" s="9"/>
      <c r="USO22" s="9"/>
      <c r="USP22" s="9"/>
      <c r="USQ22" s="9"/>
      <c r="USR22" s="9"/>
      <c r="USS22" s="9"/>
      <c r="UST22" s="9"/>
      <c r="USU22" s="9"/>
      <c r="USV22" s="9"/>
      <c r="USW22" s="9"/>
      <c r="USX22" s="9"/>
      <c r="USY22" s="9"/>
      <c r="USZ22" s="9"/>
      <c r="UTA22" s="9"/>
      <c r="UTB22" s="9"/>
      <c r="UTC22" s="9"/>
      <c r="UTD22" s="9"/>
      <c r="UTE22" s="9"/>
      <c r="UTF22" s="9"/>
      <c r="UTG22" s="9"/>
      <c r="UTH22" s="9"/>
      <c r="UTI22" s="9"/>
      <c r="UTJ22" s="9"/>
      <c r="UTK22" s="9"/>
      <c r="UTL22" s="9"/>
      <c r="UTM22" s="9"/>
      <c r="UTN22" s="9"/>
      <c r="UTO22" s="9"/>
      <c r="UTP22" s="9"/>
      <c r="UTQ22" s="9"/>
      <c r="UTR22" s="9"/>
      <c r="UTS22" s="9"/>
      <c r="UTT22" s="9"/>
      <c r="UTU22" s="9"/>
      <c r="UTV22" s="9"/>
      <c r="UTW22" s="9"/>
      <c r="UTX22" s="9"/>
      <c r="UTY22" s="9"/>
      <c r="UTZ22" s="9"/>
      <c r="UUA22" s="9"/>
      <c r="UUB22" s="9"/>
      <c r="UUC22" s="9"/>
      <c r="UUD22" s="9"/>
      <c r="UUE22" s="9"/>
      <c r="UUF22" s="9"/>
      <c r="UUG22" s="9"/>
      <c r="UUH22" s="9"/>
      <c r="UUI22" s="9"/>
      <c r="UUJ22" s="9"/>
      <c r="UUK22" s="9"/>
      <c r="UUL22" s="9"/>
      <c r="UUM22" s="9"/>
      <c r="UUN22" s="9"/>
      <c r="UUO22" s="9"/>
      <c r="UUP22" s="9"/>
      <c r="UUQ22" s="9"/>
      <c r="UUR22" s="9"/>
      <c r="UUS22" s="9"/>
      <c r="UUT22" s="9"/>
      <c r="UUU22" s="9"/>
      <c r="UUV22" s="9"/>
      <c r="UUW22" s="9"/>
      <c r="UUX22" s="9"/>
      <c r="UUY22" s="9"/>
      <c r="UUZ22" s="9"/>
      <c r="UVA22" s="9"/>
      <c r="UVB22" s="9"/>
      <c r="UVC22" s="9"/>
      <c r="UVD22" s="9"/>
      <c r="UVE22" s="9"/>
      <c r="UVF22" s="9"/>
      <c r="UVG22" s="9"/>
      <c r="UVH22" s="9"/>
      <c r="UVI22" s="9"/>
      <c r="UVJ22" s="9"/>
      <c r="UVK22" s="9"/>
      <c r="UVL22" s="9"/>
      <c r="UVM22" s="9"/>
      <c r="UVN22" s="9"/>
      <c r="UVO22" s="9"/>
      <c r="UVP22" s="9"/>
      <c r="UVQ22" s="9"/>
      <c r="UVR22" s="9"/>
      <c r="UVS22" s="9"/>
      <c r="UVT22" s="9"/>
      <c r="UVU22" s="9"/>
      <c r="UVV22" s="9"/>
      <c r="UVW22" s="9"/>
      <c r="UVX22" s="9"/>
      <c r="UVY22" s="9"/>
      <c r="UVZ22" s="9"/>
      <c r="UWA22" s="9"/>
      <c r="UWB22" s="9"/>
      <c r="UWC22" s="9"/>
      <c r="UWD22" s="9"/>
      <c r="UWE22" s="9"/>
      <c r="UWF22" s="9"/>
      <c r="UWG22" s="9"/>
      <c r="UWH22" s="9"/>
      <c r="UWI22" s="9"/>
      <c r="UWJ22" s="9"/>
      <c r="UWK22" s="9"/>
      <c r="UWL22" s="9"/>
      <c r="UWM22" s="9"/>
      <c r="UWN22" s="9"/>
      <c r="UWO22" s="9"/>
      <c r="UWP22" s="9"/>
      <c r="UWQ22" s="9"/>
      <c r="UWR22" s="9"/>
      <c r="UWS22" s="9"/>
      <c r="UWT22" s="9"/>
      <c r="UWU22" s="9"/>
      <c r="UWV22" s="9"/>
      <c r="UWW22" s="9"/>
      <c r="UWX22" s="9"/>
      <c r="UWY22" s="9"/>
      <c r="UWZ22" s="9"/>
      <c r="UXA22" s="9"/>
      <c r="UXB22" s="9"/>
      <c r="UXC22" s="9"/>
      <c r="UXD22" s="9"/>
      <c r="UXE22" s="9"/>
      <c r="UXF22" s="9"/>
      <c r="UXG22" s="9"/>
      <c r="UXH22" s="9"/>
      <c r="UXI22" s="9"/>
      <c r="UXJ22" s="9"/>
      <c r="UXK22" s="9"/>
      <c r="UXL22" s="9"/>
      <c r="UXM22" s="9"/>
      <c r="UXN22" s="9"/>
      <c r="UXO22" s="9"/>
      <c r="UXP22" s="9"/>
      <c r="UXQ22" s="9"/>
      <c r="UXR22" s="9"/>
      <c r="UXS22" s="9"/>
      <c r="UXT22" s="9"/>
      <c r="UXU22" s="9"/>
      <c r="UXV22" s="9"/>
      <c r="UXW22" s="9"/>
      <c r="UXX22" s="9"/>
      <c r="UXY22" s="9"/>
      <c r="UXZ22" s="9"/>
      <c r="UYA22" s="9"/>
      <c r="UYB22" s="9"/>
      <c r="UYC22" s="9"/>
      <c r="UYD22" s="9"/>
      <c r="UYE22" s="9"/>
      <c r="UYF22" s="9"/>
      <c r="UYG22" s="9"/>
      <c r="UYH22" s="9"/>
      <c r="UYI22" s="9"/>
      <c r="UYJ22" s="9"/>
      <c r="UYK22" s="9"/>
      <c r="UYL22" s="9"/>
      <c r="UYM22" s="9"/>
      <c r="UYN22" s="9"/>
      <c r="UYO22" s="9"/>
      <c r="UYP22" s="9"/>
      <c r="UYQ22" s="9"/>
      <c r="UYR22" s="9"/>
      <c r="UYS22" s="9"/>
      <c r="UYT22" s="9"/>
      <c r="UYU22" s="9"/>
      <c r="UYV22" s="9"/>
      <c r="UYW22" s="9"/>
      <c r="UYX22" s="9"/>
      <c r="UYY22" s="9"/>
      <c r="UYZ22" s="9"/>
      <c r="UZA22" s="9"/>
      <c r="UZB22" s="9"/>
      <c r="UZC22" s="9"/>
      <c r="UZD22" s="9"/>
      <c r="UZE22" s="9"/>
      <c r="UZF22" s="9"/>
      <c r="UZG22" s="9"/>
      <c r="UZH22" s="9"/>
      <c r="UZI22" s="9"/>
      <c r="UZJ22" s="9"/>
      <c r="UZK22" s="9"/>
      <c r="UZL22" s="9"/>
      <c r="UZM22" s="9"/>
      <c r="UZN22" s="9"/>
      <c r="UZO22" s="9"/>
      <c r="UZP22" s="9"/>
      <c r="UZQ22" s="9"/>
      <c r="UZR22" s="9"/>
      <c r="UZS22" s="9"/>
      <c r="UZT22" s="9"/>
      <c r="UZU22" s="9"/>
      <c r="UZV22" s="9"/>
      <c r="UZW22" s="9"/>
      <c r="UZX22" s="9"/>
      <c r="UZY22" s="9"/>
      <c r="UZZ22" s="9"/>
      <c r="VAA22" s="9"/>
      <c r="VAB22" s="9"/>
      <c r="VAC22" s="9"/>
      <c r="VAD22" s="9"/>
      <c r="VAE22" s="9"/>
      <c r="VAF22" s="9"/>
      <c r="VAG22" s="9"/>
      <c r="VAH22" s="9"/>
      <c r="VAI22" s="9"/>
      <c r="VAJ22" s="9"/>
      <c r="VAK22" s="9"/>
      <c r="VAL22" s="9"/>
      <c r="VAM22" s="9"/>
      <c r="VAN22" s="9"/>
      <c r="VAO22" s="9"/>
      <c r="VAP22" s="9"/>
      <c r="VAQ22" s="9"/>
      <c r="VAR22" s="9"/>
      <c r="VAS22" s="9"/>
      <c r="VAT22" s="9"/>
      <c r="VAU22" s="9"/>
      <c r="VAV22" s="9"/>
      <c r="VAW22" s="9"/>
      <c r="VAX22" s="9"/>
      <c r="VAY22" s="9"/>
      <c r="VAZ22" s="9"/>
      <c r="VBA22" s="9"/>
      <c r="VBB22" s="9"/>
      <c r="VBC22" s="9"/>
      <c r="VBD22" s="9"/>
      <c r="VBE22" s="9"/>
      <c r="VBF22" s="9"/>
      <c r="VBG22" s="9"/>
      <c r="VBH22" s="9"/>
      <c r="VBI22" s="9"/>
      <c r="VBJ22" s="9"/>
      <c r="VBK22" s="9"/>
      <c r="VBL22" s="9"/>
      <c r="VBM22" s="9"/>
      <c r="VBN22" s="9"/>
      <c r="VBO22" s="9"/>
      <c r="VBP22" s="9"/>
      <c r="VBQ22" s="9"/>
      <c r="VBR22" s="9"/>
      <c r="VBS22" s="9"/>
      <c r="VBT22" s="9"/>
      <c r="VBU22" s="9"/>
      <c r="VBV22" s="9"/>
      <c r="VBW22" s="9"/>
      <c r="VBX22" s="9"/>
      <c r="VBY22" s="9"/>
      <c r="VBZ22" s="9"/>
      <c r="VCA22" s="9"/>
      <c r="VCB22" s="9"/>
      <c r="VCC22" s="9"/>
      <c r="VCD22" s="9"/>
      <c r="VCE22" s="9"/>
      <c r="VCF22" s="9"/>
      <c r="VCG22" s="9"/>
      <c r="VCH22" s="9"/>
      <c r="VCI22" s="9"/>
      <c r="VCJ22" s="9"/>
      <c r="VCK22" s="9"/>
      <c r="VCL22" s="9"/>
      <c r="VCM22" s="9"/>
      <c r="VCN22" s="9"/>
      <c r="VCO22" s="9"/>
      <c r="VCP22" s="9"/>
      <c r="VCQ22" s="9"/>
      <c r="VCR22" s="9"/>
      <c r="VCS22" s="9"/>
      <c r="VCT22" s="9"/>
      <c r="VCU22" s="9"/>
      <c r="VCV22" s="9"/>
      <c r="VCW22" s="9"/>
      <c r="VCX22" s="9"/>
      <c r="VCY22" s="9"/>
      <c r="VCZ22" s="9"/>
      <c r="VDA22" s="9"/>
      <c r="VDB22" s="9"/>
      <c r="VDC22" s="9"/>
      <c r="VDD22" s="9"/>
      <c r="VDE22" s="9"/>
      <c r="VDF22" s="9"/>
      <c r="VDG22" s="9"/>
      <c r="VDH22" s="9"/>
      <c r="VDI22" s="9"/>
      <c r="VDJ22" s="9"/>
      <c r="VDK22" s="9"/>
      <c r="VDL22" s="9"/>
      <c r="VDM22" s="9"/>
      <c r="VDN22" s="9"/>
      <c r="VDO22" s="9"/>
      <c r="VDP22" s="9"/>
      <c r="VDQ22" s="9"/>
      <c r="VDR22" s="9"/>
      <c r="VDS22" s="9"/>
      <c r="VDT22" s="9"/>
      <c r="VDU22" s="9"/>
      <c r="VDV22" s="9"/>
      <c r="VDW22" s="9"/>
      <c r="VDX22" s="9"/>
      <c r="VDY22" s="9"/>
      <c r="VDZ22" s="9"/>
      <c r="VEA22" s="9"/>
      <c r="VEB22" s="9"/>
      <c r="VEC22" s="9"/>
      <c r="VED22" s="9"/>
      <c r="VEE22" s="9"/>
      <c r="VEF22" s="9"/>
      <c r="VEG22" s="9"/>
      <c r="VEH22" s="9"/>
      <c r="VEI22" s="9"/>
      <c r="VEJ22" s="9"/>
      <c r="VEK22" s="9"/>
      <c r="VEL22" s="9"/>
      <c r="VEM22" s="9"/>
      <c r="VEN22" s="9"/>
      <c r="VEO22" s="9"/>
      <c r="VEP22" s="9"/>
      <c r="VEQ22" s="9"/>
      <c r="VER22" s="9"/>
      <c r="VES22" s="9"/>
      <c r="VET22" s="9"/>
      <c r="VEU22" s="9"/>
      <c r="VEV22" s="9"/>
      <c r="VEW22" s="9"/>
      <c r="VEX22" s="9"/>
      <c r="VEY22" s="9"/>
      <c r="VEZ22" s="9"/>
      <c r="VFA22" s="9"/>
      <c r="VFB22" s="9"/>
      <c r="VFC22" s="9"/>
      <c r="VFD22" s="9"/>
      <c r="VFE22" s="9"/>
      <c r="VFF22" s="9"/>
      <c r="VFG22" s="9"/>
      <c r="VFH22" s="9"/>
      <c r="VFI22" s="9"/>
      <c r="VFJ22" s="9"/>
      <c r="VFK22" s="9"/>
      <c r="VFL22" s="9"/>
      <c r="VFM22" s="9"/>
      <c r="VFN22" s="9"/>
      <c r="VFO22" s="9"/>
      <c r="VFP22" s="9"/>
      <c r="VFQ22" s="9"/>
      <c r="VFR22" s="9"/>
      <c r="VFS22" s="9"/>
      <c r="VFT22" s="9"/>
      <c r="VFU22" s="9"/>
      <c r="VFV22" s="9"/>
      <c r="VFW22" s="9"/>
      <c r="VFX22" s="9"/>
      <c r="VFY22" s="9"/>
      <c r="VFZ22" s="9"/>
      <c r="VGA22" s="9"/>
      <c r="VGB22" s="9"/>
      <c r="VGC22" s="9"/>
      <c r="VGD22" s="9"/>
      <c r="VGE22" s="9"/>
      <c r="VGF22" s="9"/>
      <c r="VGG22" s="9"/>
      <c r="VGH22" s="9"/>
      <c r="VGI22" s="9"/>
      <c r="VGJ22" s="9"/>
      <c r="VGK22" s="9"/>
      <c r="VGL22" s="9"/>
      <c r="VGM22" s="9"/>
      <c r="VGN22" s="9"/>
      <c r="VGO22" s="9"/>
      <c r="VGP22" s="9"/>
      <c r="VGQ22" s="9"/>
      <c r="VGR22" s="9"/>
      <c r="VGS22" s="9"/>
      <c r="VGT22" s="9"/>
      <c r="VGU22" s="9"/>
      <c r="VGV22" s="9"/>
      <c r="VGW22" s="9"/>
      <c r="VGX22" s="9"/>
      <c r="VGY22" s="9"/>
      <c r="VGZ22" s="9"/>
      <c r="VHA22" s="9"/>
      <c r="VHB22" s="9"/>
      <c r="VHC22" s="9"/>
      <c r="VHD22" s="9"/>
      <c r="VHE22" s="9"/>
      <c r="VHF22" s="9"/>
      <c r="VHG22" s="9"/>
      <c r="VHH22" s="9"/>
      <c r="VHI22" s="9"/>
      <c r="VHJ22" s="9"/>
      <c r="VHK22" s="9"/>
      <c r="VHL22" s="9"/>
      <c r="VHM22" s="9"/>
      <c r="VHN22" s="9"/>
      <c r="VHO22" s="9"/>
      <c r="VHP22" s="9"/>
      <c r="VHQ22" s="9"/>
      <c r="VHR22" s="9"/>
      <c r="VHS22" s="9"/>
      <c r="VHT22" s="9"/>
      <c r="VHU22" s="9"/>
      <c r="VHV22" s="9"/>
      <c r="VHW22" s="9"/>
      <c r="VHX22" s="9"/>
      <c r="VHY22" s="9"/>
      <c r="VHZ22" s="9"/>
      <c r="VIA22" s="9"/>
      <c r="VIB22" s="9"/>
      <c r="VIC22" s="9"/>
      <c r="VID22" s="9"/>
      <c r="VIE22" s="9"/>
      <c r="VIF22" s="9"/>
      <c r="VIG22" s="9"/>
      <c r="VIH22" s="9"/>
      <c r="VII22" s="9"/>
      <c r="VIJ22" s="9"/>
      <c r="VIK22" s="9"/>
      <c r="VIL22" s="9"/>
      <c r="VIM22" s="9"/>
      <c r="VIN22" s="9"/>
      <c r="VIO22" s="9"/>
      <c r="VIP22" s="9"/>
      <c r="VIQ22" s="9"/>
      <c r="VIR22" s="9"/>
      <c r="VIS22" s="9"/>
      <c r="VIT22" s="9"/>
      <c r="VIU22" s="9"/>
      <c r="VIV22" s="9"/>
      <c r="VIW22" s="9"/>
      <c r="VIX22" s="9"/>
      <c r="VIY22" s="9"/>
      <c r="VIZ22" s="9"/>
      <c r="VJA22" s="9"/>
      <c r="VJB22" s="9"/>
      <c r="VJC22" s="9"/>
      <c r="VJD22" s="9"/>
      <c r="VJE22" s="9"/>
      <c r="VJF22" s="9"/>
      <c r="VJG22" s="9"/>
      <c r="VJH22" s="9"/>
      <c r="VJI22" s="9"/>
      <c r="VJJ22" s="9"/>
      <c r="VJK22" s="9"/>
      <c r="VJL22" s="9"/>
      <c r="VJM22" s="9"/>
      <c r="VJN22" s="9"/>
      <c r="VJO22" s="9"/>
      <c r="VJP22" s="9"/>
      <c r="VJQ22" s="9"/>
      <c r="VJR22" s="9"/>
      <c r="VJS22" s="9"/>
      <c r="VJT22" s="9"/>
      <c r="VJU22" s="9"/>
      <c r="VJV22" s="9"/>
      <c r="VJW22" s="9"/>
      <c r="VJX22" s="9"/>
      <c r="VJY22" s="9"/>
      <c r="VJZ22" s="9"/>
      <c r="VKA22" s="9"/>
      <c r="VKB22" s="9"/>
      <c r="VKC22" s="9"/>
      <c r="VKD22" s="9"/>
      <c r="VKE22" s="9"/>
      <c r="VKF22" s="9"/>
      <c r="VKG22" s="9"/>
      <c r="VKH22" s="9"/>
      <c r="VKI22" s="9"/>
      <c r="VKJ22" s="9"/>
      <c r="VKK22" s="9"/>
      <c r="VKL22" s="9"/>
      <c r="VKM22" s="9"/>
      <c r="VKN22" s="9"/>
      <c r="VKO22" s="9"/>
      <c r="VKP22" s="9"/>
      <c r="VKQ22" s="9"/>
      <c r="VKR22" s="9"/>
      <c r="VKS22" s="9"/>
      <c r="VKT22" s="9"/>
      <c r="VKU22" s="9"/>
      <c r="VKV22" s="9"/>
      <c r="VKW22" s="9"/>
      <c r="VKX22" s="9"/>
      <c r="VKY22" s="9"/>
      <c r="VKZ22" s="9"/>
      <c r="VLA22" s="9"/>
      <c r="VLB22" s="9"/>
      <c r="VLC22" s="9"/>
      <c r="VLD22" s="9"/>
      <c r="VLE22" s="9"/>
      <c r="VLF22" s="9"/>
      <c r="VLG22" s="9"/>
      <c r="VLH22" s="9"/>
      <c r="VLI22" s="9"/>
      <c r="VLJ22" s="9"/>
      <c r="VLK22" s="9"/>
      <c r="VLL22" s="9"/>
      <c r="VLM22" s="9"/>
      <c r="VLN22" s="9"/>
      <c r="VLO22" s="9"/>
      <c r="VLP22" s="9"/>
      <c r="VLQ22" s="9"/>
      <c r="VLR22" s="9"/>
      <c r="VLS22" s="9"/>
      <c r="VLT22" s="9"/>
      <c r="VLU22" s="9"/>
      <c r="VLV22" s="9"/>
      <c r="VLW22" s="9"/>
      <c r="VLX22" s="9"/>
      <c r="VLY22" s="9"/>
      <c r="VLZ22" s="9"/>
      <c r="VMA22" s="9"/>
      <c r="VMB22" s="9"/>
      <c r="VMC22" s="9"/>
      <c r="VMD22" s="9"/>
      <c r="VME22" s="9"/>
      <c r="VMF22" s="9"/>
      <c r="VMG22" s="9"/>
      <c r="VMH22" s="9"/>
      <c r="VMI22" s="9"/>
      <c r="VMJ22" s="9"/>
      <c r="VMK22" s="9"/>
      <c r="VML22" s="9"/>
      <c r="VMM22" s="9"/>
      <c r="VMN22" s="9"/>
      <c r="VMO22" s="9"/>
      <c r="VMP22" s="9"/>
      <c r="VMQ22" s="9"/>
      <c r="VMR22" s="9"/>
      <c r="VMS22" s="9"/>
      <c r="VMT22" s="9"/>
      <c r="VMU22" s="9"/>
      <c r="VMV22" s="9"/>
      <c r="VMW22" s="9"/>
      <c r="VMX22" s="9"/>
      <c r="VMY22" s="9"/>
      <c r="VMZ22" s="9"/>
      <c r="VNA22" s="9"/>
      <c r="VNB22" s="9"/>
      <c r="VNC22" s="9"/>
      <c r="VND22" s="9"/>
      <c r="VNE22" s="9"/>
      <c r="VNF22" s="9"/>
      <c r="VNG22" s="9"/>
      <c r="VNH22" s="9"/>
      <c r="VNI22" s="9"/>
      <c r="VNJ22" s="9"/>
      <c r="VNK22" s="9"/>
      <c r="VNL22" s="9"/>
      <c r="VNM22" s="9"/>
      <c r="VNN22" s="9"/>
      <c r="VNO22" s="9"/>
      <c r="VNP22" s="9"/>
      <c r="VNQ22" s="9"/>
      <c r="VNR22" s="9"/>
      <c r="VNS22" s="9"/>
      <c r="VNT22" s="9"/>
      <c r="VNU22" s="9"/>
      <c r="VNV22" s="9"/>
      <c r="VNW22" s="9"/>
      <c r="VNX22" s="9"/>
      <c r="VNY22" s="9"/>
      <c r="VNZ22" s="9"/>
      <c r="VOA22" s="9"/>
      <c r="VOB22" s="9"/>
      <c r="VOC22" s="9"/>
      <c r="VOD22" s="9"/>
      <c r="VOE22" s="9"/>
      <c r="VOF22" s="9"/>
      <c r="VOG22" s="9"/>
      <c r="VOH22" s="9"/>
      <c r="VOI22" s="9"/>
      <c r="VOJ22" s="9"/>
      <c r="VOK22" s="9"/>
      <c r="VOL22" s="9"/>
      <c r="VOM22" s="9"/>
      <c r="VON22" s="9"/>
      <c r="VOO22" s="9"/>
      <c r="VOP22" s="9"/>
      <c r="VOQ22" s="9"/>
      <c r="VOR22" s="9"/>
      <c r="VOS22" s="9"/>
      <c r="VOT22" s="9"/>
      <c r="VOU22" s="9"/>
      <c r="VOV22" s="9"/>
      <c r="VOW22" s="9"/>
      <c r="VOX22" s="9"/>
      <c r="VOY22" s="9"/>
      <c r="VOZ22" s="9"/>
      <c r="VPA22" s="9"/>
      <c r="VPB22" s="9"/>
      <c r="VPC22" s="9"/>
      <c r="VPD22" s="9"/>
      <c r="VPE22" s="9"/>
      <c r="VPF22" s="9"/>
      <c r="VPG22" s="9"/>
      <c r="VPH22" s="9"/>
      <c r="VPI22" s="9"/>
      <c r="VPJ22" s="9"/>
      <c r="VPK22" s="9"/>
      <c r="VPL22" s="9"/>
      <c r="VPM22" s="9"/>
      <c r="VPN22" s="9"/>
      <c r="VPO22" s="9"/>
      <c r="VPP22" s="9"/>
      <c r="VPQ22" s="9"/>
      <c r="VPR22" s="9"/>
      <c r="VPS22" s="9"/>
      <c r="VPT22" s="9"/>
      <c r="VPU22" s="9"/>
      <c r="VPV22" s="9"/>
      <c r="VPW22" s="9"/>
      <c r="VPX22" s="9"/>
      <c r="VPY22" s="9"/>
      <c r="VPZ22" s="9"/>
      <c r="VQA22" s="9"/>
      <c r="VQB22" s="9"/>
      <c r="VQC22" s="9"/>
      <c r="VQD22" s="9"/>
      <c r="VQE22" s="9"/>
      <c r="VQF22" s="9"/>
      <c r="VQG22" s="9"/>
      <c r="VQH22" s="9"/>
      <c r="VQI22" s="9"/>
      <c r="VQJ22" s="9"/>
      <c r="VQK22" s="9"/>
      <c r="VQL22" s="9"/>
      <c r="VQM22" s="9"/>
      <c r="VQN22" s="9"/>
      <c r="VQO22" s="9"/>
      <c r="VQP22" s="9"/>
      <c r="VQQ22" s="9"/>
      <c r="VQR22" s="9"/>
      <c r="VQS22" s="9"/>
      <c r="VQT22" s="9"/>
      <c r="VQU22" s="9"/>
      <c r="VQV22" s="9"/>
      <c r="VQW22" s="9"/>
      <c r="VQX22" s="9"/>
      <c r="VQY22" s="9"/>
      <c r="VQZ22" s="9"/>
      <c r="VRA22" s="9"/>
      <c r="VRB22" s="9"/>
      <c r="VRC22" s="9"/>
      <c r="VRD22" s="9"/>
      <c r="VRE22" s="9"/>
      <c r="VRF22" s="9"/>
      <c r="VRG22" s="9"/>
      <c r="VRH22" s="9"/>
      <c r="VRI22" s="9"/>
      <c r="VRJ22" s="9"/>
      <c r="VRK22" s="9"/>
      <c r="VRL22" s="9"/>
      <c r="VRM22" s="9"/>
      <c r="VRN22" s="9"/>
      <c r="VRO22" s="9"/>
      <c r="VRP22" s="9"/>
      <c r="VRQ22" s="9"/>
      <c r="VRR22" s="9"/>
      <c r="VRS22" s="9"/>
      <c r="VRT22" s="9"/>
      <c r="VRU22" s="9"/>
      <c r="VRV22" s="9"/>
      <c r="VRW22" s="9"/>
      <c r="VRX22" s="9"/>
      <c r="VRY22" s="9"/>
      <c r="VRZ22" s="9"/>
      <c r="VSA22" s="9"/>
      <c r="VSB22" s="9"/>
      <c r="VSC22" s="9"/>
      <c r="VSD22" s="9"/>
      <c r="VSE22" s="9"/>
      <c r="VSF22" s="9"/>
      <c r="VSG22" s="9"/>
      <c r="VSH22" s="9"/>
      <c r="VSI22" s="9"/>
      <c r="VSJ22" s="9"/>
      <c r="VSK22" s="9"/>
      <c r="VSL22" s="9"/>
      <c r="VSM22" s="9"/>
      <c r="VSN22" s="9"/>
      <c r="VSO22" s="9"/>
      <c r="VSP22" s="9"/>
      <c r="VSQ22" s="9"/>
      <c r="VSR22" s="9"/>
      <c r="VSS22" s="9"/>
      <c r="VST22" s="9"/>
      <c r="VSU22" s="9"/>
      <c r="VSV22" s="9"/>
      <c r="VSW22" s="9"/>
      <c r="VSX22" s="9"/>
      <c r="VSY22" s="9"/>
      <c r="VSZ22" s="9"/>
      <c r="VTA22" s="9"/>
      <c r="VTB22" s="9"/>
      <c r="VTC22" s="9"/>
      <c r="VTD22" s="9"/>
      <c r="VTE22" s="9"/>
      <c r="VTF22" s="9"/>
      <c r="VTG22" s="9"/>
      <c r="VTH22" s="9"/>
      <c r="VTI22" s="9"/>
      <c r="VTJ22" s="9"/>
      <c r="VTK22" s="9"/>
      <c r="VTL22" s="9"/>
      <c r="VTM22" s="9"/>
      <c r="VTN22" s="9"/>
      <c r="VTO22" s="9"/>
      <c r="VTP22" s="9"/>
      <c r="VTQ22" s="9"/>
      <c r="VTR22" s="9"/>
      <c r="VTS22" s="9"/>
      <c r="VTT22" s="9"/>
      <c r="VTU22" s="9"/>
      <c r="VTV22" s="9"/>
      <c r="VTW22" s="9"/>
      <c r="VTX22" s="9"/>
      <c r="VTY22" s="9"/>
      <c r="VTZ22" s="9"/>
      <c r="VUA22" s="9"/>
      <c r="VUB22" s="9"/>
      <c r="VUC22" s="9"/>
      <c r="VUD22" s="9"/>
      <c r="VUE22" s="9"/>
      <c r="VUF22" s="9"/>
      <c r="VUG22" s="9"/>
      <c r="VUH22" s="9"/>
      <c r="VUI22" s="9"/>
      <c r="VUJ22" s="9"/>
      <c r="VUK22" s="9"/>
      <c r="VUL22" s="9"/>
      <c r="VUM22" s="9"/>
      <c r="VUN22" s="9"/>
      <c r="VUO22" s="9"/>
      <c r="VUP22" s="9"/>
      <c r="VUQ22" s="9"/>
      <c r="VUR22" s="9"/>
      <c r="VUS22" s="9"/>
      <c r="VUT22" s="9"/>
      <c r="VUU22" s="9"/>
      <c r="VUV22" s="9"/>
      <c r="VUW22" s="9"/>
      <c r="VUX22" s="9"/>
      <c r="VUY22" s="9"/>
      <c r="VUZ22" s="9"/>
      <c r="VVA22" s="9"/>
      <c r="VVB22" s="9"/>
      <c r="VVC22" s="9"/>
      <c r="VVD22" s="9"/>
      <c r="VVE22" s="9"/>
      <c r="VVF22" s="9"/>
      <c r="VVG22" s="9"/>
      <c r="VVH22" s="9"/>
      <c r="VVI22" s="9"/>
      <c r="VVJ22" s="9"/>
      <c r="VVK22" s="9"/>
      <c r="VVL22" s="9"/>
      <c r="VVM22" s="9"/>
      <c r="VVN22" s="9"/>
      <c r="VVO22" s="9"/>
      <c r="VVP22" s="9"/>
      <c r="VVQ22" s="9"/>
      <c r="VVR22" s="9"/>
      <c r="VVS22" s="9"/>
      <c r="VVT22" s="9"/>
      <c r="VVU22" s="9"/>
      <c r="VVV22" s="9"/>
      <c r="VVW22" s="9"/>
      <c r="VVX22" s="9"/>
      <c r="VVY22" s="9"/>
      <c r="VVZ22" s="9"/>
      <c r="VWA22" s="9"/>
      <c r="VWB22" s="9"/>
      <c r="VWC22" s="9"/>
      <c r="VWD22" s="9"/>
      <c r="VWE22" s="9"/>
      <c r="VWF22" s="9"/>
      <c r="VWG22" s="9"/>
      <c r="VWH22" s="9"/>
      <c r="VWI22" s="9"/>
      <c r="VWJ22" s="9"/>
      <c r="VWK22" s="9"/>
      <c r="VWL22" s="9"/>
      <c r="VWM22" s="9"/>
      <c r="VWN22" s="9"/>
      <c r="VWO22" s="9"/>
      <c r="VWP22" s="9"/>
      <c r="VWQ22" s="9"/>
      <c r="VWR22" s="9"/>
      <c r="VWS22" s="9"/>
      <c r="VWT22" s="9"/>
      <c r="VWU22" s="9"/>
      <c r="VWV22" s="9"/>
      <c r="VWW22" s="9"/>
      <c r="VWX22" s="9"/>
      <c r="VWY22" s="9"/>
      <c r="VWZ22" s="9"/>
      <c r="VXA22" s="9"/>
      <c r="VXB22" s="9"/>
      <c r="VXC22" s="9"/>
      <c r="VXD22" s="9"/>
      <c r="VXE22" s="9"/>
      <c r="VXF22" s="9"/>
      <c r="VXG22" s="9"/>
      <c r="VXH22" s="9"/>
      <c r="VXI22" s="9"/>
      <c r="VXJ22" s="9"/>
      <c r="VXK22" s="9"/>
      <c r="VXL22" s="9"/>
      <c r="VXM22" s="9"/>
      <c r="VXN22" s="9"/>
      <c r="VXO22" s="9"/>
      <c r="VXP22" s="9"/>
      <c r="VXQ22" s="9"/>
      <c r="VXR22" s="9"/>
      <c r="VXS22" s="9"/>
      <c r="VXT22" s="9"/>
      <c r="VXU22" s="9"/>
      <c r="VXV22" s="9"/>
      <c r="VXW22" s="9"/>
      <c r="VXX22" s="9"/>
      <c r="VXY22" s="9"/>
      <c r="VXZ22" s="9"/>
      <c r="VYA22" s="9"/>
      <c r="VYB22" s="9"/>
      <c r="VYC22" s="9"/>
      <c r="VYD22" s="9"/>
      <c r="VYE22" s="9"/>
      <c r="VYF22" s="9"/>
      <c r="VYG22" s="9"/>
      <c r="VYH22" s="9"/>
      <c r="VYI22" s="9"/>
      <c r="VYJ22" s="9"/>
      <c r="VYK22" s="9"/>
      <c r="VYL22" s="9"/>
      <c r="VYM22" s="9"/>
      <c r="VYN22" s="9"/>
      <c r="VYO22" s="9"/>
      <c r="VYP22" s="9"/>
      <c r="VYQ22" s="9"/>
      <c r="VYR22" s="9"/>
      <c r="VYS22" s="9"/>
      <c r="VYT22" s="9"/>
      <c r="VYU22" s="9"/>
      <c r="VYV22" s="9"/>
      <c r="VYW22" s="9"/>
      <c r="VYX22" s="9"/>
      <c r="VYY22" s="9"/>
      <c r="VYZ22" s="9"/>
      <c r="VZA22" s="9"/>
      <c r="VZB22" s="9"/>
      <c r="VZC22" s="9"/>
      <c r="VZD22" s="9"/>
      <c r="VZE22" s="9"/>
      <c r="VZF22" s="9"/>
      <c r="VZG22" s="9"/>
      <c r="VZH22" s="9"/>
      <c r="VZI22" s="9"/>
      <c r="VZJ22" s="9"/>
      <c r="VZK22" s="9"/>
      <c r="VZL22" s="9"/>
      <c r="VZM22" s="9"/>
      <c r="VZN22" s="9"/>
      <c r="VZO22" s="9"/>
      <c r="VZP22" s="9"/>
      <c r="VZQ22" s="9"/>
      <c r="VZR22" s="9"/>
      <c r="VZS22" s="9"/>
      <c r="VZT22" s="9"/>
      <c r="VZU22" s="9"/>
      <c r="VZV22" s="9"/>
      <c r="VZW22" s="9"/>
      <c r="VZX22" s="9"/>
      <c r="VZY22" s="9"/>
      <c r="VZZ22" s="9"/>
      <c r="WAA22" s="9"/>
      <c r="WAB22" s="9"/>
      <c r="WAC22" s="9"/>
      <c r="WAD22" s="9"/>
      <c r="WAE22" s="9"/>
      <c r="WAF22" s="9"/>
      <c r="WAG22" s="9"/>
      <c r="WAH22" s="9"/>
      <c r="WAI22" s="9"/>
      <c r="WAJ22" s="9"/>
      <c r="WAK22" s="9"/>
      <c r="WAL22" s="9"/>
      <c r="WAM22" s="9"/>
      <c r="WAN22" s="9"/>
      <c r="WAO22" s="9"/>
      <c r="WAP22" s="9"/>
      <c r="WAQ22" s="9"/>
      <c r="WAR22" s="9"/>
      <c r="WAS22" s="9"/>
      <c r="WAT22" s="9"/>
      <c r="WAU22" s="9"/>
      <c r="WAV22" s="9"/>
      <c r="WAW22" s="9"/>
      <c r="WAX22" s="9"/>
      <c r="WAY22" s="9"/>
      <c r="WAZ22" s="9"/>
      <c r="WBA22" s="9"/>
      <c r="WBB22" s="9"/>
      <c r="WBC22" s="9"/>
      <c r="WBD22" s="9"/>
      <c r="WBE22" s="9"/>
      <c r="WBF22" s="9"/>
      <c r="WBG22" s="9"/>
      <c r="WBH22" s="9"/>
      <c r="WBI22" s="9"/>
      <c r="WBJ22" s="9"/>
      <c r="WBK22" s="9"/>
      <c r="WBL22" s="9"/>
      <c r="WBM22" s="9"/>
      <c r="WBN22" s="9"/>
      <c r="WBO22" s="9"/>
      <c r="WBP22" s="9"/>
      <c r="WBQ22" s="9"/>
      <c r="WBR22" s="9"/>
      <c r="WBS22" s="9"/>
      <c r="WBT22" s="9"/>
      <c r="WBU22" s="9"/>
      <c r="WBV22" s="9"/>
      <c r="WBW22" s="9"/>
      <c r="WBX22" s="9"/>
      <c r="WBY22" s="9"/>
      <c r="WBZ22" s="9"/>
      <c r="WCA22" s="9"/>
      <c r="WCB22" s="9"/>
      <c r="WCC22" s="9"/>
      <c r="WCD22" s="9"/>
      <c r="WCE22" s="9"/>
      <c r="WCF22" s="9"/>
      <c r="WCG22" s="9"/>
      <c r="WCH22" s="9"/>
      <c r="WCI22" s="9"/>
      <c r="WCJ22" s="9"/>
      <c r="WCK22" s="9"/>
      <c r="WCL22" s="9"/>
      <c r="WCM22" s="9"/>
      <c r="WCN22" s="9"/>
      <c r="WCO22" s="9"/>
      <c r="WCP22" s="9"/>
      <c r="WCQ22" s="9"/>
      <c r="WCR22" s="9"/>
      <c r="WCS22" s="9"/>
      <c r="WCT22" s="9"/>
      <c r="WCU22" s="9"/>
      <c r="WCV22" s="9"/>
      <c r="WCW22" s="9"/>
      <c r="WCX22" s="9"/>
      <c r="WCY22" s="9"/>
      <c r="WCZ22" s="9"/>
      <c r="WDA22" s="9"/>
      <c r="WDB22" s="9"/>
      <c r="WDC22" s="9"/>
      <c r="WDD22" s="9"/>
      <c r="WDE22" s="9"/>
      <c r="WDF22" s="9"/>
      <c r="WDG22" s="9"/>
      <c r="WDH22" s="9"/>
      <c r="WDI22" s="9"/>
      <c r="WDJ22" s="9"/>
      <c r="WDK22" s="9"/>
      <c r="WDL22" s="9"/>
      <c r="WDM22" s="9"/>
      <c r="WDN22" s="9"/>
      <c r="WDO22" s="9"/>
      <c r="WDP22" s="9"/>
      <c r="WDQ22" s="9"/>
      <c r="WDR22" s="9"/>
      <c r="WDS22" s="9"/>
      <c r="WDT22" s="9"/>
      <c r="WDU22" s="9"/>
      <c r="WDV22" s="9"/>
      <c r="WDW22" s="9"/>
      <c r="WDX22" s="9"/>
      <c r="WDY22" s="9"/>
      <c r="WDZ22" s="9"/>
      <c r="WEA22" s="9"/>
      <c r="WEB22" s="9"/>
      <c r="WEC22" s="9"/>
      <c r="WED22" s="9"/>
      <c r="WEE22" s="9"/>
      <c r="WEF22" s="9"/>
      <c r="WEG22" s="9"/>
      <c r="WEH22" s="9"/>
      <c r="WEI22" s="9"/>
      <c r="WEJ22" s="9"/>
      <c r="WEK22" s="9"/>
      <c r="WEL22" s="9"/>
      <c r="WEM22" s="9"/>
      <c r="WEN22" s="9"/>
      <c r="WEO22" s="9"/>
      <c r="WEP22" s="9"/>
      <c r="WEQ22" s="9"/>
      <c r="WER22" s="9"/>
      <c r="WES22" s="9"/>
      <c r="WET22" s="9"/>
      <c r="WEU22" s="9"/>
      <c r="WEV22" s="9"/>
      <c r="WEW22" s="9"/>
      <c r="WEX22" s="9"/>
      <c r="WEY22" s="9"/>
      <c r="WEZ22" s="9"/>
      <c r="WFA22" s="9"/>
      <c r="WFB22" s="9"/>
      <c r="WFC22" s="9"/>
      <c r="WFD22" s="9"/>
      <c r="WFE22" s="9"/>
      <c r="WFF22" s="9"/>
      <c r="WFG22" s="9"/>
      <c r="WFH22" s="9"/>
      <c r="WFI22" s="9"/>
      <c r="WFJ22" s="9"/>
      <c r="WFK22" s="9"/>
      <c r="WFL22" s="9"/>
      <c r="WFM22" s="9"/>
      <c r="WFN22" s="9"/>
      <c r="WFO22" s="9"/>
      <c r="WFP22" s="9"/>
      <c r="WFQ22" s="9"/>
      <c r="WFR22" s="9"/>
      <c r="WFS22" s="9"/>
      <c r="WFT22" s="9"/>
      <c r="WFU22" s="9"/>
      <c r="WFV22" s="9"/>
      <c r="WFW22" s="9"/>
      <c r="WFX22" s="9"/>
      <c r="WFY22" s="9"/>
      <c r="WFZ22" s="9"/>
      <c r="WGA22" s="9"/>
      <c r="WGB22" s="9"/>
      <c r="WGC22" s="9"/>
      <c r="WGD22" s="9"/>
      <c r="WGE22" s="9"/>
      <c r="WGF22" s="9"/>
      <c r="WGG22" s="9"/>
      <c r="WGH22" s="9"/>
      <c r="WGI22" s="9"/>
      <c r="WGJ22" s="9"/>
      <c r="WGK22" s="9"/>
      <c r="WGL22" s="9"/>
      <c r="WGM22" s="9"/>
      <c r="WGN22" s="9"/>
      <c r="WGO22" s="9"/>
      <c r="WGP22" s="9"/>
      <c r="WGQ22" s="9"/>
      <c r="WGR22" s="9"/>
      <c r="WGS22" s="9"/>
      <c r="WGT22" s="9"/>
      <c r="WGU22" s="9"/>
      <c r="WGV22" s="9"/>
      <c r="WGW22" s="9"/>
      <c r="WGX22" s="9"/>
      <c r="WGY22" s="9"/>
      <c r="WGZ22" s="9"/>
      <c r="WHA22" s="9"/>
      <c r="WHB22" s="9"/>
      <c r="WHC22" s="9"/>
      <c r="WHD22" s="9"/>
      <c r="WHE22" s="9"/>
      <c r="WHF22" s="9"/>
      <c r="WHG22" s="9"/>
      <c r="WHH22" s="9"/>
      <c r="WHI22" s="9"/>
      <c r="WHJ22" s="9"/>
      <c r="WHK22" s="9"/>
      <c r="WHL22" s="9"/>
      <c r="WHM22" s="9"/>
      <c r="WHN22" s="9"/>
      <c r="WHO22" s="9"/>
      <c r="WHP22" s="9"/>
      <c r="WHQ22" s="9"/>
      <c r="WHR22" s="9"/>
      <c r="WHS22" s="9"/>
      <c r="WHT22" s="9"/>
      <c r="WHU22" s="9"/>
      <c r="WHV22" s="9"/>
      <c r="WHW22" s="9"/>
      <c r="WHX22" s="9"/>
      <c r="WHY22" s="9"/>
      <c r="WHZ22" s="9"/>
      <c r="WIA22" s="9"/>
      <c r="WIB22" s="9"/>
      <c r="WIC22" s="9"/>
      <c r="WID22" s="9"/>
      <c r="WIE22" s="9"/>
      <c r="WIF22" s="9"/>
      <c r="WIG22" s="9"/>
      <c r="WIH22" s="9"/>
      <c r="WII22" s="9"/>
      <c r="WIJ22" s="9"/>
      <c r="WIK22" s="9"/>
      <c r="WIL22" s="9"/>
      <c r="WIM22" s="9"/>
      <c r="WIN22" s="9"/>
      <c r="WIO22" s="9"/>
      <c r="WIP22" s="9"/>
      <c r="WIQ22" s="9"/>
      <c r="WIR22" s="9"/>
      <c r="WIS22" s="9"/>
      <c r="WIT22" s="9"/>
      <c r="WIU22" s="9"/>
      <c r="WIV22" s="9"/>
      <c r="WIW22" s="9"/>
      <c r="WIX22" s="9"/>
      <c r="WIY22" s="9"/>
      <c r="WIZ22" s="9"/>
      <c r="WJA22" s="9"/>
      <c r="WJB22" s="9"/>
      <c r="WJC22" s="9"/>
      <c r="WJD22" s="9"/>
      <c r="WJE22" s="9"/>
      <c r="WJF22" s="9"/>
      <c r="WJG22" s="9"/>
      <c r="WJH22" s="9"/>
      <c r="WJI22" s="9"/>
      <c r="WJJ22" s="9"/>
      <c r="WJK22" s="9"/>
      <c r="WJL22" s="9"/>
      <c r="WJM22" s="9"/>
      <c r="WJN22" s="9"/>
      <c r="WJO22" s="9"/>
      <c r="WJP22" s="9"/>
      <c r="WJQ22" s="9"/>
      <c r="WJR22" s="9"/>
      <c r="WJS22" s="9"/>
      <c r="WJT22" s="9"/>
      <c r="WJU22" s="9"/>
      <c r="WJV22" s="9"/>
      <c r="WJW22" s="9"/>
      <c r="WJX22" s="9"/>
      <c r="WJY22" s="9"/>
      <c r="WJZ22" s="9"/>
      <c r="WKA22" s="9"/>
      <c r="WKB22" s="9"/>
      <c r="WKC22" s="9"/>
      <c r="WKD22" s="9"/>
      <c r="WKE22" s="9"/>
      <c r="WKF22" s="9"/>
      <c r="WKG22" s="9"/>
      <c r="WKH22" s="9"/>
      <c r="WKI22" s="9"/>
      <c r="WKJ22" s="9"/>
      <c r="WKK22" s="9"/>
      <c r="WKL22" s="9"/>
      <c r="WKM22" s="9"/>
      <c r="WKN22" s="9"/>
      <c r="WKO22" s="9"/>
      <c r="WKP22" s="9"/>
      <c r="WKQ22" s="9"/>
      <c r="WKR22" s="9"/>
      <c r="WKS22" s="9"/>
      <c r="WKT22" s="9"/>
      <c r="WKU22" s="9"/>
      <c r="WKV22" s="9"/>
      <c r="WKW22" s="9"/>
      <c r="WKX22" s="9"/>
      <c r="WKY22" s="9"/>
      <c r="WKZ22" s="9"/>
      <c r="WLA22" s="9"/>
      <c r="WLB22" s="9"/>
      <c r="WLC22" s="9"/>
      <c r="WLD22" s="9"/>
      <c r="WLE22" s="9"/>
      <c r="WLF22" s="9"/>
      <c r="WLG22" s="9"/>
      <c r="WLH22" s="9"/>
      <c r="WLI22" s="9"/>
      <c r="WLJ22" s="9"/>
      <c r="WLK22" s="9"/>
      <c r="WLL22" s="9"/>
      <c r="WLM22" s="9"/>
      <c r="WLN22" s="9"/>
      <c r="WLO22" s="9"/>
      <c r="WLP22" s="9"/>
      <c r="WLQ22" s="9"/>
      <c r="WLR22" s="9"/>
      <c r="WLS22" s="9"/>
      <c r="WLT22" s="9"/>
      <c r="WLU22" s="9"/>
      <c r="WLV22" s="9"/>
      <c r="WLW22" s="9"/>
      <c r="WLX22" s="9"/>
      <c r="WLY22" s="9"/>
      <c r="WLZ22" s="9"/>
      <c r="WMA22" s="9"/>
      <c r="WMB22" s="9"/>
      <c r="WMC22" s="9"/>
      <c r="WMD22" s="9"/>
      <c r="WME22" s="9"/>
      <c r="WMF22" s="9"/>
      <c r="WMG22" s="9"/>
      <c r="WMH22" s="9"/>
      <c r="WMI22" s="9"/>
      <c r="WMJ22" s="9"/>
      <c r="WMK22" s="9"/>
      <c r="WML22" s="9"/>
      <c r="WMM22" s="9"/>
      <c r="WMN22" s="9"/>
      <c r="WMO22" s="9"/>
      <c r="WMP22" s="9"/>
      <c r="WMQ22" s="9"/>
      <c r="WMR22" s="9"/>
      <c r="WMS22" s="9"/>
      <c r="WMT22" s="9"/>
      <c r="WMU22" s="9"/>
      <c r="WMV22" s="9"/>
      <c r="WMW22" s="9"/>
      <c r="WMX22" s="9"/>
      <c r="WMY22" s="9"/>
      <c r="WMZ22" s="9"/>
      <c r="WNA22" s="9"/>
      <c r="WNB22" s="9"/>
      <c r="WNC22" s="9"/>
      <c r="WND22" s="9"/>
      <c r="WNE22" s="9"/>
      <c r="WNF22" s="9"/>
      <c r="WNG22" s="9"/>
      <c r="WNH22" s="9"/>
      <c r="WNI22" s="9"/>
      <c r="WNJ22" s="9"/>
      <c r="WNK22" s="9"/>
      <c r="WNL22" s="9"/>
      <c r="WNM22" s="9"/>
      <c r="WNN22" s="9"/>
      <c r="WNO22" s="9"/>
      <c r="WNP22" s="9"/>
      <c r="WNQ22" s="9"/>
      <c r="WNR22" s="9"/>
      <c r="WNS22" s="9"/>
      <c r="WNT22" s="9"/>
      <c r="WNU22" s="9"/>
      <c r="WNV22" s="9"/>
      <c r="WNW22" s="9"/>
      <c r="WNX22" s="9"/>
      <c r="WNY22" s="9"/>
      <c r="WNZ22" s="9"/>
      <c r="WOA22" s="9"/>
      <c r="WOB22" s="9"/>
      <c r="WOC22" s="9"/>
      <c r="WOD22" s="9"/>
      <c r="WOE22" s="9"/>
      <c r="WOF22" s="9"/>
      <c r="WOG22" s="9"/>
      <c r="WOH22" s="9"/>
      <c r="WOI22" s="9"/>
      <c r="WOJ22" s="9"/>
      <c r="WOK22" s="9"/>
      <c r="WOL22" s="9"/>
      <c r="WOM22" s="9"/>
      <c r="WON22" s="9"/>
      <c r="WOO22" s="9"/>
      <c r="WOP22" s="9"/>
      <c r="WOQ22" s="9"/>
      <c r="WOR22" s="9"/>
      <c r="WOS22" s="9"/>
      <c r="WOT22" s="9"/>
      <c r="WOU22" s="9"/>
      <c r="WOV22" s="9"/>
      <c r="WOW22" s="9"/>
      <c r="WOX22" s="9"/>
      <c r="WOY22" s="9"/>
      <c r="WOZ22" s="9"/>
      <c r="WPA22" s="9"/>
      <c r="WPB22" s="9"/>
      <c r="WPC22" s="9"/>
      <c r="WPD22" s="9"/>
      <c r="WPE22" s="9"/>
      <c r="WPF22" s="9"/>
      <c r="WPG22" s="9"/>
      <c r="WPH22" s="9"/>
      <c r="WPI22" s="9"/>
      <c r="WPJ22" s="9"/>
      <c r="WPK22" s="9"/>
      <c r="WPL22" s="9"/>
      <c r="WPM22" s="9"/>
      <c r="WPN22" s="9"/>
      <c r="WPO22" s="9"/>
      <c r="WPP22" s="9"/>
      <c r="WPQ22" s="9"/>
      <c r="WPR22" s="9"/>
      <c r="WPS22" s="9"/>
      <c r="WPT22" s="9"/>
      <c r="WPU22" s="9"/>
      <c r="WPV22" s="9"/>
      <c r="WPW22" s="9"/>
      <c r="WPX22" s="9"/>
      <c r="WPY22" s="9"/>
      <c r="WPZ22" s="9"/>
      <c r="WQA22" s="9"/>
      <c r="WQB22" s="9"/>
      <c r="WQC22" s="9"/>
      <c r="WQD22" s="9"/>
      <c r="WQE22" s="9"/>
      <c r="WQF22" s="9"/>
      <c r="WQG22" s="9"/>
      <c r="WQH22" s="9"/>
      <c r="WQI22" s="9"/>
      <c r="WQJ22" s="9"/>
      <c r="WQK22" s="9"/>
      <c r="WQL22" s="9"/>
      <c r="WQM22" s="9"/>
      <c r="WQN22" s="9"/>
      <c r="WQO22" s="9"/>
      <c r="WQP22" s="9"/>
      <c r="WQQ22" s="9"/>
      <c r="WQR22" s="9"/>
      <c r="WQS22" s="9"/>
      <c r="WQT22" s="9"/>
      <c r="WQU22" s="9"/>
      <c r="WQV22" s="9"/>
      <c r="WQW22" s="9"/>
      <c r="WQX22" s="9"/>
      <c r="WQY22" s="9"/>
      <c r="WQZ22" s="9"/>
      <c r="WRA22" s="9"/>
      <c r="WRB22" s="9"/>
      <c r="WRC22" s="9"/>
      <c r="WRD22" s="9"/>
      <c r="WRE22" s="9"/>
      <c r="WRF22" s="9"/>
      <c r="WRG22" s="9"/>
      <c r="WRH22" s="9"/>
      <c r="WRI22" s="9"/>
      <c r="WRJ22" s="9"/>
      <c r="WRK22" s="9"/>
      <c r="WRL22" s="9"/>
      <c r="WRM22" s="9"/>
      <c r="WRN22" s="9"/>
      <c r="WRO22" s="9"/>
      <c r="WRP22" s="9"/>
      <c r="WRQ22" s="9"/>
      <c r="WRR22" s="9"/>
      <c r="WRS22" s="9"/>
      <c r="WRT22" s="9"/>
      <c r="WRU22" s="9"/>
      <c r="WRV22" s="9"/>
      <c r="WRW22" s="9"/>
      <c r="WRX22" s="9"/>
      <c r="WRY22" s="9"/>
      <c r="WRZ22" s="9"/>
      <c r="WSA22" s="9"/>
      <c r="WSB22" s="9"/>
      <c r="WSC22" s="9"/>
      <c r="WSD22" s="9"/>
      <c r="WSE22" s="9"/>
      <c r="WSF22" s="9"/>
      <c r="WSG22" s="9"/>
      <c r="WSH22" s="9"/>
      <c r="WSI22" s="9"/>
      <c r="WSJ22" s="9"/>
      <c r="WSK22" s="9"/>
      <c r="WSL22" s="9"/>
      <c r="WSM22" s="9"/>
      <c r="WSN22" s="9"/>
      <c r="WSO22" s="9"/>
      <c r="WSP22" s="9"/>
      <c r="WSQ22" s="9"/>
      <c r="WSR22" s="9"/>
      <c r="WSS22" s="9"/>
      <c r="WST22" s="9"/>
      <c r="WSU22" s="9"/>
      <c r="WSV22" s="9"/>
      <c r="WSW22" s="9"/>
      <c r="WSX22" s="9"/>
      <c r="WSY22" s="9"/>
      <c r="WSZ22" s="9"/>
      <c r="WTA22" s="9"/>
      <c r="WTB22" s="9"/>
      <c r="WTC22" s="9"/>
      <c r="WTD22" s="9"/>
      <c r="WTE22" s="9"/>
      <c r="WTF22" s="9"/>
      <c r="WTG22" s="9"/>
      <c r="WTH22" s="9"/>
      <c r="WTI22" s="9"/>
      <c r="WTJ22" s="9"/>
      <c r="WTK22" s="9"/>
      <c r="WTL22" s="9"/>
      <c r="WTM22" s="9"/>
      <c r="WTN22" s="9"/>
      <c r="WTO22" s="9"/>
      <c r="WTP22" s="9"/>
      <c r="WTQ22" s="9"/>
      <c r="WTR22" s="9"/>
      <c r="WTS22" s="9"/>
      <c r="WTT22" s="9"/>
      <c r="WTU22" s="9"/>
      <c r="WTV22" s="9"/>
      <c r="WTW22" s="9"/>
      <c r="WTX22" s="9"/>
      <c r="WTY22" s="9"/>
      <c r="WTZ22" s="9"/>
      <c r="WUA22" s="9"/>
      <c r="WUB22" s="9"/>
      <c r="WUC22" s="9"/>
      <c r="WUD22" s="9"/>
      <c r="WUE22" s="9"/>
      <c r="WUF22" s="9"/>
      <c r="WUG22" s="9"/>
      <c r="WUH22" s="9"/>
      <c r="WUI22" s="9"/>
      <c r="WUJ22" s="9"/>
      <c r="WUK22" s="9"/>
      <c r="WUL22" s="9"/>
      <c r="WUM22" s="9"/>
      <c r="WUN22" s="9"/>
      <c r="WUO22" s="9"/>
      <c r="WUP22" s="9"/>
      <c r="WUQ22" s="9"/>
      <c r="WUR22" s="9"/>
      <c r="WUS22" s="9"/>
      <c r="WUT22" s="9"/>
      <c r="WUU22" s="9"/>
      <c r="WUV22" s="9"/>
      <c r="WUW22" s="9"/>
      <c r="WUX22" s="9"/>
      <c r="WUY22" s="9"/>
      <c r="WUZ22" s="9"/>
      <c r="WVA22" s="9"/>
      <c r="WVB22" s="9"/>
      <c r="WVC22" s="9"/>
      <c r="WVD22" s="9"/>
      <c r="WVE22" s="9"/>
      <c r="WVF22" s="9"/>
      <c r="WVG22" s="9"/>
      <c r="WVH22" s="9"/>
      <c r="WVI22" s="9"/>
      <c r="WVJ22" s="9"/>
      <c r="WVK22" s="9"/>
      <c r="WVL22" s="9"/>
      <c r="WVM22" s="9"/>
      <c r="WVN22" s="9"/>
      <c r="WVO22" s="9"/>
      <c r="WVP22" s="9"/>
      <c r="WVQ22" s="9"/>
      <c r="WVR22" s="9"/>
      <c r="WVS22" s="9"/>
      <c r="WVT22" s="9"/>
      <c r="WVU22" s="9"/>
      <c r="WVV22" s="9"/>
      <c r="WVW22" s="9"/>
      <c r="WVX22" s="9"/>
      <c r="WVY22" s="9"/>
      <c r="WVZ22" s="9"/>
      <c r="WWA22" s="9"/>
      <c r="WWB22" s="9"/>
      <c r="WWC22" s="9"/>
      <c r="WWD22" s="9"/>
      <c r="WWE22" s="9"/>
      <c r="WWF22" s="9"/>
      <c r="WWG22" s="9"/>
      <c r="WWH22" s="9"/>
      <c r="WWI22" s="9"/>
      <c r="WWJ22" s="9"/>
      <c r="WWK22" s="9"/>
      <c r="WWL22" s="9"/>
      <c r="WWM22" s="9"/>
      <c r="WWN22" s="9"/>
      <c r="WWO22" s="9"/>
      <c r="WWP22" s="9"/>
      <c r="WWQ22" s="9"/>
      <c r="WWR22" s="9"/>
      <c r="WWS22" s="9"/>
      <c r="WWT22" s="9"/>
      <c r="WWU22" s="9"/>
      <c r="WWV22" s="9"/>
      <c r="WWW22" s="9"/>
      <c r="WWX22" s="9"/>
      <c r="WWY22" s="9"/>
      <c r="WWZ22" s="9"/>
      <c r="WXA22" s="9"/>
      <c r="WXB22" s="9"/>
      <c r="WXC22" s="9"/>
      <c r="WXD22" s="9"/>
      <c r="WXE22" s="9"/>
      <c r="WXF22" s="9"/>
      <c r="WXG22" s="9"/>
      <c r="WXH22" s="9"/>
      <c r="WXI22" s="9"/>
      <c r="WXJ22" s="9"/>
      <c r="WXK22" s="9"/>
      <c r="WXL22" s="9"/>
      <c r="WXM22" s="9"/>
      <c r="WXN22" s="9"/>
      <c r="WXO22" s="9"/>
      <c r="WXP22" s="9"/>
      <c r="WXQ22" s="9"/>
      <c r="WXR22" s="9"/>
      <c r="WXS22" s="9"/>
      <c r="WXT22" s="9"/>
      <c r="WXU22" s="9"/>
      <c r="WXV22" s="9"/>
      <c r="WXW22" s="9"/>
      <c r="WXX22" s="9"/>
      <c r="WXY22" s="9"/>
      <c r="WXZ22" s="9"/>
      <c r="WYA22" s="9"/>
      <c r="WYB22" s="9"/>
      <c r="WYC22" s="9"/>
      <c r="WYD22" s="9"/>
      <c r="WYE22" s="9"/>
      <c r="WYF22" s="9"/>
      <c r="WYG22" s="9"/>
      <c r="WYH22" s="9"/>
      <c r="WYI22" s="9"/>
      <c r="WYJ22" s="9"/>
      <c r="WYK22" s="9"/>
      <c r="WYL22" s="9"/>
      <c r="WYM22" s="9"/>
      <c r="WYN22" s="9"/>
      <c r="WYO22" s="9"/>
      <c r="WYP22" s="9"/>
      <c r="WYQ22" s="9"/>
      <c r="WYR22" s="9"/>
      <c r="WYS22" s="9"/>
      <c r="WYT22" s="9"/>
      <c r="WYU22" s="9"/>
      <c r="WYV22" s="9"/>
      <c r="WYW22" s="9"/>
      <c r="WYX22" s="9"/>
      <c r="WYY22" s="9"/>
      <c r="WYZ22" s="9"/>
      <c r="WZA22" s="9"/>
      <c r="WZB22" s="9"/>
      <c r="WZC22" s="9"/>
      <c r="WZD22" s="9"/>
      <c r="WZE22" s="9"/>
      <c r="WZF22" s="9"/>
      <c r="WZG22" s="9"/>
      <c r="WZH22" s="9"/>
      <c r="WZI22" s="9"/>
      <c r="WZJ22" s="9"/>
      <c r="WZK22" s="9"/>
      <c r="WZL22" s="9"/>
      <c r="WZM22" s="9"/>
      <c r="WZN22" s="9"/>
      <c r="WZO22" s="9"/>
      <c r="WZP22" s="9"/>
      <c r="WZQ22" s="9"/>
      <c r="WZR22" s="9"/>
      <c r="WZS22" s="9"/>
      <c r="WZT22" s="9"/>
      <c r="WZU22" s="9"/>
      <c r="WZV22" s="9"/>
      <c r="WZW22" s="9"/>
      <c r="WZX22" s="9"/>
      <c r="WZY22" s="9"/>
      <c r="WZZ22" s="9"/>
      <c r="XAA22" s="9"/>
      <c r="XAB22" s="9"/>
      <c r="XAC22" s="9"/>
      <c r="XAD22" s="9"/>
      <c r="XAE22" s="9"/>
      <c r="XAF22" s="9"/>
      <c r="XAG22" s="9"/>
      <c r="XAH22" s="9"/>
      <c r="XAI22" s="9"/>
      <c r="XAJ22" s="9"/>
      <c r="XAK22" s="9"/>
      <c r="XAL22" s="9"/>
      <c r="XAM22" s="9"/>
      <c r="XAN22" s="9"/>
      <c r="XAO22" s="9"/>
      <c r="XAP22" s="9"/>
      <c r="XAQ22" s="9"/>
      <c r="XAR22" s="9"/>
      <c r="XAS22" s="9"/>
      <c r="XAT22" s="9"/>
      <c r="XAU22" s="9"/>
      <c r="XAV22" s="9"/>
      <c r="XAW22" s="9"/>
      <c r="XAX22" s="9"/>
      <c r="XAY22" s="9"/>
      <c r="XAZ22" s="9"/>
      <c r="XBA22" s="9"/>
      <c r="XBB22" s="9"/>
      <c r="XBC22" s="9"/>
      <c r="XBD22" s="9"/>
      <c r="XBE22" s="9"/>
      <c r="XBF22" s="9"/>
      <c r="XBG22" s="9"/>
      <c r="XBH22" s="9"/>
      <c r="XBI22" s="9"/>
      <c r="XBJ22" s="9"/>
      <c r="XBK22" s="9"/>
      <c r="XBL22" s="9"/>
      <c r="XBM22" s="9"/>
      <c r="XBN22" s="9"/>
      <c r="XBO22" s="9"/>
      <c r="XBP22" s="9"/>
      <c r="XBQ22" s="9"/>
      <c r="XBR22" s="9"/>
      <c r="XBS22" s="9"/>
      <c r="XBT22" s="9"/>
      <c r="XBU22" s="9"/>
      <c r="XBV22" s="9"/>
      <c r="XBW22" s="9"/>
      <c r="XBX22" s="9"/>
      <c r="XBY22" s="9"/>
      <c r="XBZ22" s="9"/>
      <c r="XCA22" s="9"/>
      <c r="XCB22" s="9"/>
      <c r="XCC22" s="9"/>
      <c r="XCD22" s="9"/>
      <c r="XCE22" s="9"/>
      <c r="XCF22" s="9"/>
      <c r="XCG22" s="9"/>
      <c r="XCH22" s="9"/>
      <c r="XCI22" s="9"/>
      <c r="XCJ22" s="9"/>
      <c r="XCK22" s="9"/>
      <c r="XCL22" s="9"/>
      <c r="XCM22" s="9"/>
      <c r="XCN22" s="9"/>
      <c r="XCO22" s="9"/>
      <c r="XCP22" s="9"/>
      <c r="XCQ22" s="9"/>
      <c r="XCR22" s="9"/>
      <c r="XCS22" s="9"/>
      <c r="XCT22" s="9"/>
      <c r="XCU22" s="9"/>
      <c r="XCV22" s="9"/>
      <c r="XCW22" s="9"/>
      <c r="XCX22" s="9"/>
      <c r="XCY22" s="9"/>
      <c r="XCZ22" s="9"/>
      <c r="XDA22" s="9"/>
      <c r="XDB22" s="9"/>
      <c r="XDC22" s="9"/>
      <c r="XDD22" s="9"/>
      <c r="XDE22" s="9"/>
      <c r="XDF22" s="9"/>
      <c r="XDG22" s="9"/>
      <c r="XDH22" s="9"/>
      <c r="XDI22" s="9"/>
      <c r="XDJ22" s="9"/>
      <c r="XDK22" s="9"/>
      <c r="XDL22" s="9"/>
      <c r="XDM22" s="9"/>
      <c r="XDN22" s="9"/>
      <c r="XDO22" s="9"/>
      <c r="XDP22" s="9"/>
      <c r="XDQ22" s="9"/>
      <c r="XDR22" s="9"/>
      <c r="XDS22" s="9"/>
      <c r="XDT22" s="9"/>
      <c r="XDU22" s="9"/>
      <c r="XDV22" s="9"/>
      <c r="XDW22" s="9"/>
      <c r="XDX22" s="9"/>
      <c r="XDY22" s="9"/>
      <c r="XDZ22" s="9"/>
      <c r="XEA22" s="9"/>
      <c r="XEB22" s="9"/>
      <c r="XEC22" s="9"/>
      <c r="XED22" s="9"/>
      <c r="XEE22" s="9"/>
      <c r="XEF22" s="9"/>
      <c r="XEG22" s="9"/>
      <c r="XEH22" s="9"/>
      <c r="XEI22" s="9"/>
      <c r="XEJ22" s="9"/>
      <c r="XEK22" s="9"/>
      <c r="XEL22" s="9"/>
      <c r="XEM22" s="9"/>
      <c r="XEN22" s="9"/>
      <c r="XEO22" s="9"/>
      <c r="XEP22" s="9"/>
      <c r="XEQ22" s="9"/>
      <c r="XER22" s="9"/>
      <c r="XES22" s="9"/>
      <c r="XET22" s="9"/>
      <c r="XEU22" s="9"/>
      <c r="XEV22" s="9"/>
      <c r="XEW22" s="9"/>
      <c r="XEX22" s="9"/>
      <c r="XEY22" s="9"/>
      <c r="XEZ22" s="9"/>
      <c r="XFA22" s="9"/>
      <c r="XFB22" s="9"/>
      <c r="XFC22" s="9"/>
    </row>
    <row r="23" spans="2:16383" s="4" customFormat="1" x14ac:dyDescent="0.3">
      <c r="B23" s="14"/>
      <c r="C23" s="13"/>
      <c r="D23" s="10"/>
      <c r="E23" s="10"/>
      <c r="F23" s="10"/>
      <c r="G23" s="24"/>
      <c r="H23" s="50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  <c r="ALQ23" s="9"/>
      <c r="ALR23" s="9"/>
      <c r="ALS23" s="9"/>
      <c r="ALT23" s="9"/>
      <c r="ALU23" s="9"/>
      <c r="ALV23" s="9"/>
      <c r="ALW23" s="9"/>
      <c r="ALX23" s="9"/>
      <c r="ALY23" s="9"/>
      <c r="ALZ23" s="9"/>
      <c r="AMA23" s="9"/>
      <c r="AMB23" s="9"/>
      <c r="AMC23" s="9"/>
      <c r="AMD23" s="9"/>
      <c r="AME23" s="9"/>
      <c r="AMF23" s="9"/>
      <c r="AMG23" s="9"/>
      <c r="AMH23" s="9"/>
      <c r="AMI23" s="9"/>
      <c r="AMJ23" s="9"/>
      <c r="AMK23" s="9"/>
      <c r="AML23" s="9"/>
      <c r="AMM23" s="9"/>
      <c r="AMN23" s="9"/>
      <c r="AMO23" s="9"/>
      <c r="AMP23" s="9"/>
      <c r="AMQ23" s="9"/>
      <c r="AMR23" s="9"/>
      <c r="AMS23" s="9"/>
      <c r="AMT23" s="9"/>
      <c r="AMU23" s="9"/>
      <c r="AMV23" s="9"/>
      <c r="AMW23" s="9"/>
      <c r="AMX23" s="9"/>
      <c r="AMY23" s="9"/>
      <c r="AMZ23" s="9"/>
      <c r="ANA23" s="9"/>
      <c r="ANB23" s="9"/>
      <c r="ANC23" s="9"/>
      <c r="AND23" s="9"/>
      <c r="ANE23" s="9"/>
      <c r="ANF23" s="9"/>
      <c r="ANG23" s="9"/>
      <c r="ANH23" s="9"/>
      <c r="ANI23" s="9"/>
      <c r="ANJ23" s="9"/>
      <c r="ANK23" s="9"/>
      <c r="ANL23" s="9"/>
      <c r="ANM23" s="9"/>
      <c r="ANN23" s="9"/>
      <c r="ANO23" s="9"/>
      <c r="ANP23" s="9"/>
      <c r="ANQ23" s="9"/>
      <c r="ANR23" s="9"/>
      <c r="ANS23" s="9"/>
      <c r="ANT23" s="9"/>
      <c r="ANU23" s="9"/>
      <c r="ANV23" s="9"/>
      <c r="ANW23" s="9"/>
      <c r="ANX23" s="9"/>
      <c r="ANY23" s="9"/>
      <c r="ANZ23" s="9"/>
      <c r="AOA23" s="9"/>
      <c r="AOB23" s="9"/>
      <c r="AOC23" s="9"/>
      <c r="AOD23" s="9"/>
      <c r="AOE23" s="9"/>
      <c r="AOF23" s="9"/>
      <c r="AOG23" s="9"/>
      <c r="AOH23" s="9"/>
      <c r="AOI23" s="9"/>
      <c r="AOJ23" s="9"/>
      <c r="AOK23" s="9"/>
      <c r="AOL23" s="9"/>
      <c r="AOM23" s="9"/>
      <c r="AON23" s="9"/>
      <c r="AOO23" s="9"/>
      <c r="AOP23" s="9"/>
      <c r="AOQ23" s="9"/>
      <c r="AOR23" s="9"/>
      <c r="AOS23" s="9"/>
      <c r="AOT23" s="9"/>
      <c r="AOU23" s="9"/>
      <c r="AOV23" s="9"/>
      <c r="AOW23" s="9"/>
      <c r="AOX23" s="9"/>
      <c r="AOY23" s="9"/>
      <c r="AOZ23" s="9"/>
      <c r="APA23" s="9"/>
      <c r="APB23" s="9"/>
      <c r="APC23" s="9"/>
      <c r="APD23" s="9"/>
      <c r="APE23" s="9"/>
      <c r="APF23" s="9"/>
      <c r="APG23" s="9"/>
      <c r="APH23" s="9"/>
      <c r="API23" s="9"/>
      <c r="APJ23" s="9"/>
      <c r="APK23" s="9"/>
      <c r="APL23" s="9"/>
      <c r="APM23" s="9"/>
      <c r="APN23" s="9"/>
      <c r="APO23" s="9"/>
      <c r="APP23" s="9"/>
      <c r="APQ23" s="9"/>
      <c r="APR23" s="9"/>
      <c r="APS23" s="9"/>
      <c r="APT23" s="9"/>
      <c r="APU23" s="9"/>
      <c r="APV23" s="9"/>
      <c r="APW23" s="9"/>
      <c r="APX23" s="9"/>
      <c r="APY23" s="9"/>
      <c r="APZ23" s="9"/>
      <c r="AQA23" s="9"/>
      <c r="AQB23" s="9"/>
      <c r="AQC23" s="9"/>
      <c r="AQD23" s="9"/>
      <c r="AQE23" s="9"/>
      <c r="AQF23" s="9"/>
      <c r="AQG23" s="9"/>
      <c r="AQH23" s="9"/>
      <c r="AQI23" s="9"/>
      <c r="AQJ23" s="9"/>
      <c r="AQK23" s="9"/>
      <c r="AQL23" s="9"/>
      <c r="AQM23" s="9"/>
      <c r="AQN23" s="9"/>
      <c r="AQO23" s="9"/>
      <c r="AQP23" s="9"/>
      <c r="AQQ23" s="9"/>
      <c r="AQR23" s="9"/>
      <c r="AQS23" s="9"/>
      <c r="AQT23" s="9"/>
      <c r="AQU23" s="9"/>
      <c r="AQV23" s="9"/>
      <c r="AQW23" s="9"/>
      <c r="AQX23" s="9"/>
      <c r="AQY23" s="9"/>
      <c r="AQZ23" s="9"/>
      <c r="ARA23" s="9"/>
      <c r="ARB23" s="9"/>
      <c r="ARC23" s="9"/>
      <c r="ARD23" s="9"/>
      <c r="ARE23" s="9"/>
      <c r="ARF23" s="9"/>
      <c r="ARG23" s="9"/>
      <c r="ARH23" s="9"/>
      <c r="ARI23" s="9"/>
      <c r="ARJ23" s="9"/>
      <c r="ARK23" s="9"/>
      <c r="ARL23" s="9"/>
      <c r="ARM23" s="9"/>
      <c r="ARN23" s="9"/>
      <c r="ARO23" s="9"/>
      <c r="ARP23" s="9"/>
      <c r="ARQ23" s="9"/>
      <c r="ARR23" s="9"/>
      <c r="ARS23" s="9"/>
      <c r="ART23" s="9"/>
      <c r="ARU23" s="9"/>
      <c r="ARV23" s="9"/>
      <c r="ARW23" s="9"/>
      <c r="ARX23" s="9"/>
      <c r="ARY23" s="9"/>
      <c r="ARZ23" s="9"/>
      <c r="ASA23" s="9"/>
      <c r="ASB23" s="9"/>
      <c r="ASC23" s="9"/>
      <c r="ASD23" s="9"/>
      <c r="ASE23" s="9"/>
      <c r="ASF23" s="9"/>
      <c r="ASG23" s="9"/>
      <c r="ASH23" s="9"/>
      <c r="ASI23" s="9"/>
      <c r="ASJ23" s="9"/>
      <c r="ASK23" s="9"/>
      <c r="ASL23" s="9"/>
      <c r="ASM23" s="9"/>
      <c r="ASN23" s="9"/>
      <c r="ASO23" s="9"/>
      <c r="ASP23" s="9"/>
      <c r="ASQ23" s="9"/>
      <c r="ASR23" s="9"/>
      <c r="ASS23" s="9"/>
      <c r="AST23" s="9"/>
      <c r="ASU23" s="9"/>
      <c r="ASV23" s="9"/>
      <c r="ASW23" s="9"/>
      <c r="ASX23" s="9"/>
      <c r="ASY23" s="9"/>
      <c r="ASZ23" s="9"/>
      <c r="ATA23" s="9"/>
      <c r="ATB23" s="9"/>
      <c r="ATC23" s="9"/>
      <c r="ATD23" s="9"/>
      <c r="ATE23" s="9"/>
      <c r="ATF23" s="9"/>
      <c r="ATG23" s="9"/>
      <c r="ATH23" s="9"/>
      <c r="ATI23" s="9"/>
      <c r="ATJ23" s="9"/>
      <c r="ATK23" s="9"/>
      <c r="ATL23" s="9"/>
      <c r="ATM23" s="9"/>
      <c r="ATN23" s="9"/>
      <c r="ATO23" s="9"/>
      <c r="ATP23" s="9"/>
      <c r="ATQ23" s="9"/>
      <c r="ATR23" s="9"/>
      <c r="ATS23" s="9"/>
      <c r="ATT23" s="9"/>
      <c r="ATU23" s="9"/>
      <c r="ATV23" s="9"/>
      <c r="ATW23" s="9"/>
      <c r="ATX23" s="9"/>
      <c r="ATY23" s="9"/>
      <c r="ATZ23" s="9"/>
      <c r="AUA23" s="9"/>
      <c r="AUB23" s="9"/>
      <c r="AUC23" s="9"/>
      <c r="AUD23" s="9"/>
      <c r="AUE23" s="9"/>
      <c r="AUF23" s="9"/>
      <c r="AUG23" s="9"/>
      <c r="AUH23" s="9"/>
      <c r="AUI23" s="9"/>
      <c r="AUJ23" s="9"/>
      <c r="AUK23" s="9"/>
      <c r="AUL23" s="9"/>
      <c r="AUM23" s="9"/>
      <c r="AUN23" s="9"/>
      <c r="AUO23" s="9"/>
      <c r="AUP23" s="9"/>
      <c r="AUQ23" s="9"/>
      <c r="AUR23" s="9"/>
      <c r="AUS23" s="9"/>
      <c r="AUT23" s="9"/>
      <c r="AUU23" s="9"/>
      <c r="AUV23" s="9"/>
      <c r="AUW23" s="9"/>
      <c r="AUX23" s="9"/>
      <c r="AUY23" s="9"/>
      <c r="AUZ23" s="9"/>
      <c r="AVA23" s="9"/>
      <c r="AVB23" s="9"/>
      <c r="AVC23" s="9"/>
      <c r="AVD23" s="9"/>
      <c r="AVE23" s="9"/>
      <c r="AVF23" s="9"/>
      <c r="AVG23" s="9"/>
      <c r="AVH23" s="9"/>
      <c r="AVI23" s="9"/>
      <c r="AVJ23" s="9"/>
      <c r="AVK23" s="9"/>
      <c r="AVL23" s="9"/>
      <c r="AVM23" s="9"/>
      <c r="AVN23" s="9"/>
      <c r="AVO23" s="9"/>
      <c r="AVP23" s="9"/>
      <c r="AVQ23" s="9"/>
      <c r="AVR23" s="9"/>
      <c r="AVS23" s="9"/>
      <c r="AVT23" s="9"/>
      <c r="AVU23" s="9"/>
      <c r="AVV23" s="9"/>
      <c r="AVW23" s="9"/>
      <c r="AVX23" s="9"/>
      <c r="AVY23" s="9"/>
      <c r="AVZ23" s="9"/>
      <c r="AWA23" s="9"/>
      <c r="AWB23" s="9"/>
      <c r="AWC23" s="9"/>
      <c r="AWD23" s="9"/>
      <c r="AWE23" s="9"/>
      <c r="AWF23" s="9"/>
      <c r="AWG23" s="9"/>
      <c r="AWH23" s="9"/>
      <c r="AWI23" s="9"/>
      <c r="AWJ23" s="9"/>
      <c r="AWK23" s="9"/>
      <c r="AWL23" s="9"/>
      <c r="AWM23" s="9"/>
      <c r="AWN23" s="9"/>
      <c r="AWO23" s="9"/>
      <c r="AWP23" s="9"/>
      <c r="AWQ23" s="9"/>
      <c r="AWR23" s="9"/>
      <c r="AWS23" s="9"/>
      <c r="AWT23" s="9"/>
      <c r="AWU23" s="9"/>
      <c r="AWV23" s="9"/>
      <c r="AWW23" s="9"/>
      <c r="AWX23" s="9"/>
      <c r="AWY23" s="9"/>
      <c r="AWZ23" s="9"/>
      <c r="AXA23" s="9"/>
      <c r="AXB23" s="9"/>
      <c r="AXC23" s="9"/>
      <c r="AXD23" s="9"/>
      <c r="AXE23" s="9"/>
      <c r="AXF23" s="9"/>
      <c r="AXG23" s="9"/>
      <c r="AXH23" s="9"/>
      <c r="AXI23" s="9"/>
      <c r="AXJ23" s="9"/>
      <c r="AXK23" s="9"/>
      <c r="AXL23" s="9"/>
      <c r="AXM23" s="9"/>
      <c r="AXN23" s="9"/>
      <c r="AXO23" s="9"/>
      <c r="AXP23" s="9"/>
      <c r="AXQ23" s="9"/>
      <c r="AXR23" s="9"/>
      <c r="AXS23" s="9"/>
      <c r="AXT23" s="9"/>
      <c r="AXU23" s="9"/>
      <c r="AXV23" s="9"/>
      <c r="AXW23" s="9"/>
      <c r="AXX23" s="9"/>
      <c r="AXY23" s="9"/>
      <c r="AXZ23" s="9"/>
      <c r="AYA23" s="9"/>
      <c r="AYB23" s="9"/>
      <c r="AYC23" s="9"/>
      <c r="AYD23" s="9"/>
      <c r="AYE23" s="9"/>
      <c r="AYF23" s="9"/>
      <c r="AYG23" s="9"/>
      <c r="AYH23" s="9"/>
      <c r="AYI23" s="9"/>
      <c r="AYJ23" s="9"/>
      <c r="AYK23" s="9"/>
      <c r="AYL23" s="9"/>
      <c r="AYM23" s="9"/>
      <c r="AYN23" s="9"/>
      <c r="AYO23" s="9"/>
      <c r="AYP23" s="9"/>
      <c r="AYQ23" s="9"/>
      <c r="AYR23" s="9"/>
      <c r="AYS23" s="9"/>
      <c r="AYT23" s="9"/>
      <c r="AYU23" s="9"/>
      <c r="AYV23" s="9"/>
      <c r="AYW23" s="9"/>
      <c r="AYX23" s="9"/>
      <c r="AYY23" s="9"/>
      <c r="AYZ23" s="9"/>
      <c r="AZA23" s="9"/>
      <c r="AZB23" s="9"/>
      <c r="AZC23" s="9"/>
      <c r="AZD23" s="9"/>
      <c r="AZE23" s="9"/>
      <c r="AZF23" s="9"/>
      <c r="AZG23" s="9"/>
      <c r="AZH23" s="9"/>
      <c r="AZI23" s="9"/>
      <c r="AZJ23" s="9"/>
      <c r="AZK23" s="9"/>
      <c r="AZL23" s="9"/>
      <c r="AZM23" s="9"/>
      <c r="AZN23" s="9"/>
      <c r="AZO23" s="9"/>
      <c r="AZP23" s="9"/>
      <c r="AZQ23" s="9"/>
      <c r="AZR23" s="9"/>
      <c r="AZS23" s="9"/>
      <c r="AZT23" s="9"/>
      <c r="AZU23" s="9"/>
      <c r="AZV23" s="9"/>
      <c r="AZW23" s="9"/>
      <c r="AZX23" s="9"/>
      <c r="AZY23" s="9"/>
      <c r="AZZ23" s="9"/>
      <c r="BAA23" s="9"/>
      <c r="BAB23" s="9"/>
      <c r="BAC23" s="9"/>
      <c r="BAD23" s="9"/>
      <c r="BAE23" s="9"/>
      <c r="BAF23" s="9"/>
      <c r="BAG23" s="9"/>
      <c r="BAH23" s="9"/>
      <c r="BAI23" s="9"/>
      <c r="BAJ23" s="9"/>
      <c r="BAK23" s="9"/>
      <c r="BAL23" s="9"/>
      <c r="BAM23" s="9"/>
      <c r="BAN23" s="9"/>
      <c r="BAO23" s="9"/>
      <c r="BAP23" s="9"/>
      <c r="BAQ23" s="9"/>
      <c r="BAR23" s="9"/>
      <c r="BAS23" s="9"/>
      <c r="BAT23" s="9"/>
      <c r="BAU23" s="9"/>
      <c r="BAV23" s="9"/>
      <c r="BAW23" s="9"/>
      <c r="BAX23" s="9"/>
      <c r="BAY23" s="9"/>
      <c r="BAZ23" s="9"/>
      <c r="BBA23" s="9"/>
      <c r="BBB23" s="9"/>
      <c r="BBC23" s="9"/>
      <c r="BBD23" s="9"/>
      <c r="BBE23" s="9"/>
      <c r="BBF23" s="9"/>
      <c r="BBG23" s="9"/>
      <c r="BBH23" s="9"/>
      <c r="BBI23" s="9"/>
      <c r="BBJ23" s="9"/>
      <c r="BBK23" s="9"/>
      <c r="BBL23" s="9"/>
      <c r="BBM23" s="9"/>
      <c r="BBN23" s="9"/>
      <c r="BBO23" s="9"/>
      <c r="BBP23" s="9"/>
      <c r="BBQ23" s="9"/>
      <c r="BBR23" s="9"/>
      <c r="BBS23" s="9"/>
      <c r="BBT23" s="9"/>
      <c r="BBU23" s="9"/>
      <c r="BBV23" s="9"/>
      <c r="BBW23" s="9"/>
      <c r="BBX23" s="9"/>
      <c r="BBY23" s="9"/>
      <c r="BBZ23" s="9"/>
      <c r="BCA23" s="9"/>
      <c r="BCB23" s="9"/>
      <c r="BCC23" s="9"/>
      <c r="BCD23" s="9"/>
      <c r="BCE23" s="9"/>
      <c r="BCF23" s="9"/>
      <c r="BCG23" s="9"/>
      <c r="BCH23" s="9"/>
      <c r="BCI23" s="9"/>
      <c r="BCJ23" s="9"/>
      <c r="BCK23" s="9"/>
      <c r="BCL23" s="9"/>
      <c r="BCM23" s="9"/>
      <c r="BCN23" s="9"/>
      <c r="BCO23" s="9"/>
      <c r="BCP23" s="9"/>
      <c r="BCQ23" s="9"/>
      <c r="BCR23" s="9"/>
      <c r="BCS23" s="9"/>
      <c r="BCT23" s="9"/>
      <c r="BCU23" s="9"/>
      <c r="BCV23" s="9"/>
      <c r="BCW23" s="9"/>
      <c r="BCX23" s="9"/>
      <c r="BCY23" s="9"/>
      <c r="BCZ23" s="9"/>
      <c r="BDA23" s="9"/>
      <c r="BDB23" s="9"/>
      <c r="BDC23" s="9"/>
      <c r="BDD23" s="9"/>
      <c r="BDE23" s="9"/>
      <c r="BDF23" s="9"/>
      <c r="BDG23" s="9"/>
      <c r="BDH23" s="9"/>
      <c r="BDI23" s="9"/>
      <c r="BDJ23" s="9"/>
      <c r="BDK23" s="9"/>
      <c r="BDL23" s="9"/>
      <c r="BDM23" s="9"/>
      <c r="BDN23" s="9"/>
      <c r="BDO23" s="9"/>
      <c r="BDP23" s="9"/>
      <c r="BDQ23" s="9"/>
      <c r="BDR23" s="9"/>
      <c r="BDS23" s="9"/>
      <c r="BDT23" s="9"/>
      <c r="BDU23" s="9"/>
      <c r="BDV23" s="9"/>
      <c r="BDW23" s="9"/>
      <c r="BDX23" s="9"/>
      <c r="BDY23" s="9"/>
      <c r="BDZ23" s="9"/>
      <c r="BEA23" s="9"/>
      <c r="BEB23" s="9"/>
      <c r="BEC23" s="9"/>
      <c r="BED23" s="9"/>
      <c r="BEE23" s="9"/>
      <c r="BEF23" s="9"/>
      <c r="BEG23" s="9"/>
      <c r="BEH23" s="9"/>
      <c r="BEI23" s="9"/>
      <c r="BEJ23" s="9"/>
      <c r="BEK23" s="9"/>
      <c r="BEL23" s="9"/>
      <c r="BEM23" s="9"/>
      <c r="BEN23" s="9"/>
      <c r="BEO23" s="9"/>
      <c r="BEP23" s="9"/>
      <c r="BEQ23" s="9"/>
      <c r="BER23" s="9"/>
      <c r="BES23" s="9"/>
      <c r="BET23" s="9"/>
      <c r="BEU23" s="9"/>
      <c r="BEV23" s="9"/>
      <c r="BEW23" s="9"/>
      <c r="BEX23" s="9"/>
      <c r="BEY23" s="9"/>
      <c r="BEZ23" s="9"/>
      <c r="BFA23" s="9"/>
      <c r="BFB23" s="9"/>
      <c r="BFC23" s="9"/>
      <c r="BFD23" s="9"/>
      <c r="BFE23" s="9"/>
      <c r="BFF23" s="9"/>
      <c r="BFG23" s="9"/>
      <c r="BFH23" s="9"/>
      <c r="BFI23" s="9"/>
      <c r="BFJ23" s="9"/>
      <c r="BFK23" s="9"/>
      <c r="BFL23" s="9"/>
      <c r="BFM23" s="9"/>
      <c r="BFN23" s="9"/>
      <c r="BFO23" s="9"/>
      <c r="BFP23" s="9"/>
      <c r="BFQ23" s="9"/>
      <c r="BFR23" s="9"/>
      <c r="BFS23" s="9"/>
      <c r="BFT23" s="9"/>
      <c r="BFU23" s="9"/>
      <c r="BFV23" s="9"/>
      <c r="BFW23" s="9"/>
      <c r="BFX23" s="9"/>
      <c r="BFY23" s="9"/>
      <c r="BFZ23" s="9"/>
      <c r="BGA23" s="9"/>
      <c r="BGB23" s="9"/>
      <c r="BGC23" s="9"/>
      <c r="BGD23" s="9"/>
      <c r="BGE23" s="9"/>
      <c r="BGF23" s="9"/>
      <c r="BGG23" s="9"/>
      <c r="BGH23" s="9"/>
      <c r="BGI23" s="9"/>
      <c r="BGJ23" s="9"/>
      <c r="BGK23" s="9"/>
      <c r="BGL23" s="9"/>
      <c r="BGM23" s="9"/>
      <c r="BGN23" s="9"/>
      <c r="BGO23" s="9"/>
      <c r="BGP23" s="9"/>
      <c r="BGQ23" s="9"/>
      <c r="BGR23" s="9"/>
      <c r="BGS23" s="9"/>
      <c r="BGT23" s="9"/>
      <c r="BGU23" s="9"/>
      <c r="BGV23" s="9"/>
      <c r="BGW23" s="9"/>
      <c r="BGX23" s="9"/>
      <c r="BGY23" s="9"/>
      <c r="BGZ23" s="9"/>
      <c r="BHA23" s="9"/>
      <c r="BHB23" s="9"/>
      <c r="BHC23" s="9"/>
      <c r="BHD23" s="9"/>
      <c r="BHE23" s="9"/>
      <c r="BHF23" s="9"/>
      <c r="BHG23" s="9"/>
      <c r="BHH23" s="9"/>
      <c r="BHI23" s="9"/>
      <c r="BHJ23" s="9"/>
      <c r="BHK23" s="9"/>
      <c r="BHL23" s="9"/>
      <c r="BHM23" s="9"/>
      <c r="BHN23" s="9"/>
      <c r="BHO23" s="9"/>
      <c r="BHP23" s="9"/>
      <c r="BHQ23" s="9"/>
      <c r="BHR23" s="9"/>
      <c r="BHS23" s="9"/>
      <c r="BHT23" s="9"/>
      <c r="BHU23" s="9"/>
      <c r="BHV23" s="9"/>
      <c r="BHW23" s="9"/>
      <c r="BHX23" s="9"/>
      <c r="BHY23" s="9"/>
      <c r="BHZ23" s="9"/>
      <c r="BIA23" s="9"/>
      <c r="BIB23" s="9"/>
      <c r="BIC23" s="9"/>
      <c r="BID23" s="9"/>
      <c r="BIE23" s="9"/>
      <c r="BIF23" s="9"/>
      <c r="BIG23" s="9"/>
      <c r="BIH23" s="9"/>
      <c r="BII23" s="9"/>
      <c r="BIJ23" s="9"/>
      <c r="BIK23" s="9"/>
      <c r="BIL23" s="9"/>
      <c r="BIM23" s="9"/>
      <c r="BIN23" s="9"/>
      <c r="BIO23" s="9"/>
      <c r="BIP23" s="9"/>
      <c r="BIQ23" s="9"/>
      <c r="BIR23" s="9"/>
      <c r="BIS23" s="9"/>
      <c r="BIT23" s="9"/>
      <c r="BIU23" s="9"/>
      <c r="BIV23" s="9"/>
      <c r="BIW23" s="9"/>
      <c r="BIX23" s="9"/>
      <c r="BIY23" s="9"/>
      <c r="BIZ23" s="9"/>
      <c r="BJA23" s="9"/>
      <c r="BJB23" s="9"/>
      <c r="BJC23" s="9"/>
      <c r="BJD23" s="9"/>
      <c r="BJE23" s="9"/>
      <c r="BJF23" s="9"/>
      <c r="BJG23" s="9"/>
      <c r="BJH23" s="9"/>
      <c r="BJI23" s="9"/>
      <c r="BJJ23" s="9"/>
      <c r="BJK23" s="9"/>
      <c r="BJL23" s="9"/>
      <c r="BJM23" s="9"/>
      <c r="BJN23" s="9"/>
      <c r="BJO23" s="9"/>
      <c r="BJP23" s="9"/>
      <c r="BJQ23" s="9"/>
      <c r="BJR23" s="9"/>
      <c r="BJS23" s="9"/>
      <c r="BJT23" s="9"/>
      <c r="BJU23" s="9"/>
      <c r="BJV23" s="9"/>
      <c r="BJW23" s="9"/>
      <c r="BJX23" s="9"/>
      <c r="BJY23" s="9"/>
      <c r="BJZ23" s="9"/>
      <c r="BKA23" s="9"/>
      <c r="BKB23" s="9"/>
      <c r="BKC23" s="9"/>
      <c r="BKD23" s="9"/>
      <c r="BKE23" s="9"/>
      <c r="BKF23" s="9"/>
      <c r="BKG23" s="9"/>
      <c r="BKH23" s="9"/>
      <c r="BKI23" s="9"/>
      <c r="BKJ23" s="9"/>
      <c r="BKK23" s="9"/>
      <c r="BKL23" s="9"/>
      <c r="BKM23" s="9"/>
      <c r="BKN23" s="9"/>
      <c r="BKO23" s="9"/>
      <c r="BKP23" s="9"/>
      <c r="BKQ23" s="9"/>
      <c r="BKR23" s="9"/>
      <c r="BKS23" s="9"/>
      <c r="BKT23" s="9"/>
      <c r="BKU23" s="9"/>
      <c r="BKV23" s="9"/>
      <c r="BKW23" s="9"/>
      <c r="BKX23" s="9"/>
      <c r="BKY23" s="9"/>
      <c r="BKZ23" s="9"/>
      <c r="BLA23" s="9"/>
      <c r="BLB23" s="9"/>
      <c r="BLC23" s="9"/>
      <c r="BLD23" s="9"/>
      <c r="BLE23" s="9"/>
      <c r="BLF23" s="9"/>
      <c r="BLG23" s="9"/>
      <c r="BLH23" s="9"/>
      <c r="BLI23" s="9"/>
      <c r="BLJ23" s="9"/>
      <c r="BLK23" s="9"/>
      <c r="BLL23" s="9"/>
      <c r="BLM23" s="9"/>
      <c r="BLN23" s="9"/>
      <c r="BLO23" s="9"/>
      <c r="BLP23" s="9"/>
      <c r="BLQ23" s="9"/>
      <c r="BLR23" s="9"/>
      <c r="BLS23" s="9"/>
      <c r="BLT23" s="9"/>
      <c r="BLU23" s="9"/>
      <c r="BLV23" s="9"/>
      <c r="BLW23" s="9"/>
      <c r="BLX23" s="9"/>
      <c r="BLY23" s="9"/>
      <c r="BLZ23" s="9"/>
      <c r="BMA23" s="9"/>
      <c r="BMB23" s="9"/>
      <c r="BMC23" s="9"/>
      <c r="BMD23" s="9"/>
      <c r="BME23" s="9"/>
      <c r="BMF23" s="9"/>
      <c r="BMG23" s="9"/>
      <c r="BMH23" s="9"/>
      <c r="BMI23" s="9"/>
      <c r="BMJ23" s="9"/>
      <c r="BMK23" s="9"/>
      <c r="BML23" s="9"/>
      <c r="BMM23" s="9"/>
      <c r="BMN23" s="9"/>
      <c r="BMO23" s="9"/>
      <c r="BMP23" s="9"/>
      <c r="BMQ23" s="9"/>
      <c r="BMR23" s="9"/>
      <c r="BMS23" s="9"/>
      <c r="BMT23" s="9"/>
      <c r="BMU23" s="9"/>
      <c r="BMV23" s="9"/>
      <c r="BMW23" s="9"/>
      <c r="BMX23" s="9"/>
      <c r="BMY23" s="9"/>
      <c r="BMZ23" s="9"/>
      <c r="BNA23" s="9"/>
      <c r="BNB23" s="9"/>
      <c r="BNC23" s="9"/>
      <c r="BND23" s="9"/>
      <c r="BNE23" s="9"/>
      <c r="BNF23" s="9"/>
      <c r="BNG23" s="9"/>
      <c r="BNH23" s="9"/>
      <c r="BNI23" s="9"/>
      <c r="BNJ23" s="9"/>
      <c r="BNK23" s="9"/>
      <c r="BNL23" s="9"/>
      <c r="BNM23" s="9"/>
      <c r="BNN23" s="9"/>
      <c r="BNO23" s="9"/>
      <c r="BNP23" s="9"/>
      <c r="BNQ23" s="9"/>
      <c r="BNR23" s="9"/>
      <c r="BNS23" s="9"/>
      <c r="BNT23" s="9"/>
      <c r="BNU23" s="9"/>
      <c r="BNV23" s="9"/>
      <c r="BNW23" s="9"/>
      <c r="BNX23" s="9"/>
      <c r="BNY23" s="9"/>
      <c r="BNZ23" s="9"/>
      <c r="BOA23" s="9"/>
      <c r="BOB23" s="9"/>
      <c r="BOC23" s="9"/>
      <c r="BOD23" s="9"/>
      <c r="BOE23" s="9"/>
      <c r="BOF23" s="9"/>
      <c r="BOG23" s="9"/>
      <c r="BOH23" s="9"/>
      <c r="BOI23" s="9"/>
      <c r="BOJ23" s="9"/>
      <c r="BOK23" s="9"/>
      <c r="BOL23" s="9"/>
      <c r="BOM23" s="9"/>
      <c r="BON23" s="9"/>
      <c r="BOO23" s="9"/>
      <c r="BOP23" s="9"/>
      <c r="BOQ23" s="9"/>
      <c r="BOR23" s="9"/>
      <c r="BOS23" s="9"/>
      <c r="BOT23" s="9"/>
      <c r="BOU23" s="9"/>
      <c r="BOV23" s="9"/>
      <c r="BOW23" s="9"/>
      <c r="BOX23" s="9"/>
      <c r="BOY23" s="9"/>
      <c r="BOZ23" s="9"/>
      <c r="BPA23" s="9"/>
      <c r="BPB23" s="9"/>
      <c r="BPC23" s="9"/>
      <c r="BPD23" s="9"/>
      <c r="BPE23" s="9"/>
      <c r="BPF23" s="9"/>
      <c r="BPG23" s="9"/>
      <c r="BPH23" s="9"/>
      <c r="BPI23" s="9"/>
      <c r="BPJ23" s="9"/>
      <c r="BPK23" s="9"/>
      <c r="BPL23" s="9"/>
      <c r="BPM23" s="9"/>
      <c r="BPN23" s="9"/>
      <c r="BPO23" s="9"/>
      <c r="BPP23" s="9"/>
      <c r="BPQ23" s="9"/>
      <c r="BPR23" s="9"/>
      <c r="BPS23" s="9"/>
      <c r="BPT23" s="9"/>
      <c r="BPU23" s="9"/>
      <c r="BPV23" s="9"/>
      <c r="BPW23" s="9"/>
      <c r="BPX23" s="9"/>
      <c r="BPY23" s="9"/>
      <c r="BPZ23" s="9"/>
      <c r="BQA23" s="9"/>
      <c r="BQB23" s="9"/>
      <c r="BQC23" s="9"/>
      <c r="BQD23" s="9"/>
      <c r="BQE23" s="9"/>
      <c r="BQF23" s="9"/>
      <c r="BQG23" s="9"/>
      <c r="BQH23" s="9"/>
      <c r="BQI23" s="9"/>
      <c r="BQJ23" s="9"/>
      <c r="BQK23" s="9"/>
      <c r="BQL23" s="9"/>
      <c r="BQM23" s="9"/>
      <c r="BQN23" s="9"/>
      <c r="BQO23" s="9"/>
      <c r="BQP23" s="9"/>
      <c r="BQQ23" s="9"/>
      <c r="BQR23" s="9"/>
      <c r="BQS23" s="9"/>
      <c r="BQT23" s="9"/>
      <c r="BQU23" s="9"/>
      <c r="BQV23" s="9"/>
      <c r="BQW23" s="9"/>
      <c r="BQX23" s="9"/>
      <c r="BQY23" s="9"/>
      <c r="BQZ23" s="9"/>
      <c r="BRA23" s="9"/>
      <c r="BRB23" s="9"/>
      <c r="BRC23" s="9"/>
      <c r="BRD23" s="9"/>
      <c r="BRE23" s="9"/>
      <c r="BRF23" s="9"/>
      <c r="BRG23" s="9"/>
      <c r="BRH23" s="9"/>
      <c r="BRI23" s="9"/>
      <c r="BRJ23" s="9"/>
      <c r="BRK23" s="9"/>
      <c r="BRL23" s="9"/>
      <c r="BRM23" s="9"/>
      <c r="BRN23" s="9"/>
      <c r="BRO23" s="9"/>
      <c r="BRP23" s="9"/>
      <c r="BRQ23" s="9"/>
      <c r="BRR23" s="9"/>
      <c r="BRS23" s="9"/>
      <c r="BRT23" s="9"/>
      <c r="BRU23" s="9"/>
      <c r="BRV23" s="9"/>
      <c r="BRW23" s="9"/>
      <c r="BRX23" s="9"/>
      <c r="BRY23" s="9"/>
      <c r="BRZ23" s="9"/>
      <c r="BSA23" s="9"/>
      <c r="BSB23" s="9"/>
      <c r="BSC23" s="9"/>
      <c r="BSD23" s="9"/>
      <c r="BSE23" s="9"/>
      <c r="BSF23" s="9"/>
      <c r="BSG23" s="9"/>
      <c r="BSH23" s="9"/>
      <c r="BSI23" s="9"/>
      <c r="BSJ23" s="9"/>
      <c r="BSK23" s="9"/>
      <c r="BSL23" s="9"/>
      <c r="BSM23" s="9"/>
      <c r="BSN23" s="9"/>
      <c r="BSO23" s="9"/>
      <c r="BSP23" s="9"/>
      <c r="BSQ23" s="9"/>
      <c r="BSR23" s="9"/>
      <c r="BSS23" s="9"/>
      <c r="BST23" s="9"/>
      <c r="BSU23" s="9"/>
      <c r="BSV23" s="9"/>
      <c r="BSW23" s="9"/>
      <c r="BSX23" s="9"/>
      <c r="BSY23" s="9"/>
      <c r="BSZ23" s="9"/>
      <c r="BTA23" s="9"/>
      <c r="BTB23" s="9"/>
      <c r="BTC23" s="9"/>
      <c r="BTD23" s="9"/>
      <c r="BTE23" s="9"/>
      <c r="BTF23" s="9"/>
      <c r="BTG23" s="9"/>
      <c r="BTH23" s="9"/>
      <c r="BTI23" s="9"/>
      <c r="BTJ23" s="9"/>
      <c r="BTK23" s="9"/>
      <c r="BTL23" s="9"/>
      <c r="BTM23" s="9"/>
      <c r="BTN23" s="9"/>
      <c r="BTO23" s="9"/>
      <c r="BTP23" s="9"/>
      <c r="BTQ23" s="9"/>
      <c r="BTR23" s="9"/>
      <c r="BTS23" s="9"/>
      <c r="BTT23" s="9"/>
      <c r="BTU23" s="9"/>
      <c r="BTV23" s="9"/>
      <c r="BTW23" s="9"/>
      <c r="BTX23" s="9"/>
      <c r="BTY23" s="9"/>
      <c r="BTZ23" s="9"/>
      <c r="BUA23" s="9"/>
      <c r="BUB23" s="9"/>
      <c r="BUC23" s="9"/>
      <c r="BUD23" s="9"/>
      <c r="BUE23" s="9"/>
      <c r="BUF23" s="9"/>
      <c r="BUG23" s="9"/>
      <c r="BUH23" s="9"/>
      <c r="BUI23" s="9"/>
      <c r="BUJ23" s="9"/>
      <c r="BUK23" s="9"/>
      <c r="BUL23" s="9"/>
      <c r="BUM23" s="9"/>
      <c r="BUN23" s="9"/>
      <c r="BUO23" s="9"/>
      <c r="BUP23" s="9"/>
      <c r="BUQ23" s="9"/>
      <c r="BUR23" s="9"/>
      <c r="BUS23" s="9"/>
      <c r="BUT23" s="9"/>
      <c r="BUU23" s="9"/>
      <c r="BUV23" s="9"/>
      <c r="BUW23" s="9"/>
      <c r="BUX23" s="9"/>
      <c r="BUY23" s="9"/>
      <c r="BUZ23" s="9"/>
      <c r="BVA23" s="9"/>
      <c r="BVB23" s="9"/>
      <c r="BVC23" s="9"/>
      <c r="BVD23" s="9"/>
      <c r="BVE23" s="9"/>
      <c r="BVF23" s="9"/>
      <c r="BVG23" s="9"/>
      <c r="BVH23" s="9"/>
      <c r="BVI23" s="9"/>
      <c r="BVJ23" s="9"/>
      <c r="BVK23" s="9"/>
      <c r="BVL23" s="9"/>
      <c r="BVM23" s="9"/>
      <c r="BVN23" s="9"/>
      <c r="BVO23" s="9"/>
      <c r="BVP23" s="9"/>
      <c r="BVQ23" s="9"/>
      <c r="BVR23" s="9"/>
      <c r="BVS23" s="9"/>
      <c r="BVT23" s="9"/>
      <c r="BVU23" s="9"/>
      <c r="BVV23" s="9"/>
      <c r="BVW23" s="9"/>
      <c r="BVX23" s="9"/>
      <c r="BVY23" s="9"/>
      <c r="BVZ23" s="9"/>
      <c r="BWA23" s="9"/>
      <c r="BWB23" s="9"/>
      <c r="BWC23" s="9"/>
      <c r="BWD23" s="9"/>
      <c r="BWE23" s="9"/>
      <c r="BWF23" s="9"/>
      <c r="BWG23" s="9"/>
      <c r="BWH23" s="9"/>
      <c r="BWI23" s="9"/>
      <c r="BWJ23" s="9"/>
      <c r="BWK23" s="9"/>
      <c r="BWL23" s="9"/>
      <c r="BWM23" s="9"/>
      <c r="BWN23" s="9"/>
      <c r="BWO23" s="9"/>
      <c r="BWP23" s="9"/>
      <c r="BWQ23" s="9"/>
      <c r="BWR23" s="9"/>
      <c r="BWS23" s="9"/>
      <c r="BWT23" s="9"/>
      <c r="BWU23" s="9"/>
      <c r="BWV23" s="9"/>
      <c r="BWW23" s="9"/>
      <c r="BWX23" s="9"/>
      <c r="BWY23" s="9"/>
      <c r="BWZ23" s="9"/>
      <c r="BXA23" s="9"/>
      <c r="BXB23" s="9"/>
      <c r="BXC23" s="9"/>
      <c r="BXD23" s="9"/>
      <c r="BXE23" s="9"/>
      <c r="BXF23" s="9"/>
      <c r="BXG23" s="9"/>
      <c r="BXH23" s="9"/>
      <c r="BXI23" s="9"/>
      <c r="BXJ23" s="9"/>
      <c r="BXK23" s="9"/>
      <c r="BXL23" s="9"/>
      <c r="BXM23" s="9"/>
      <c r="BXN23" s="9"/>
      <c r="BXO23" s="9"/>
      <c r="BXP23" s="9"/>
      <c r="BXQ23" s="9"/>
      <c r="BXR23" s="9"/>
      <c r="BXS23" s="9"/>
      <c r="BXT23" s="9"/>
      <c r="BXU23" s="9"/>
      <c r="BXV23" s="9"/>
      <c r="BXW23" s="9"/>
      <c r="BXX23" s="9"/>
      <c r="BXY23" s="9"/>
      <c r="BXZ23" s="9"/>
      <c r="BYA23" s="9"/>
      <c r="BYB23" s="9"/>
      <c r="BYC23" s="9"/>
      <c r="BYD23" s="9"/>
      <c r="BYE23" s="9"/>
      <c r="BYF23" s="9"/>
      <c r="BYG23" s="9"/>
      <c r="BYH23" s="9"/>
      <c r="BYI23" s="9"/>
      <c r="BYJ23" s="9"/>
      <c r="BYK23" s="9"/>
      <c r="BYL23" s="9"/>
      <c r="BYM23" s="9"/>
      <c r="BYN23" s="9"/>
      <c r="BYO23" s="9"/>
      <c r="BYP23" s="9"/>
      <c r="BYQ23" s="9"/>
      <c r="BYR23" s="9"/>
      <c r="BYS23" s="9"/>
      <c r="BYT23" s="9"/>
      <c r="BYU23" s="9"/>
      <c r="BYV23" s="9"/>
      <c r="BYW23" s="9"/>
      <c r="BYX23" s="9"/>
      <c r="BYY23" s="9"/>
      <c r="BYZ23" s="9"/>
      <c r="BZA23" s="9"/>
      <c r="BZB23" s="9"/>
      <c r="BZC23" s="9"/>
      <c r="BZD23" s="9"/>
      <c r="BZE23" s="9"/>
      <c r="BZF23" s="9"/>
      <c r="BZG23" s="9"/>
      <c r="BZH23" s="9"/>
      <c r="BZI23" s="9"/>
      <c r="BZJ23" s="9"/>
      <c r="BZK23" s="9"/>
      <c r="BZL23" s="9"/>
      <c r="BZM23" s="9"/>
      <c r="BZN23" s="9"/>
      <c r="BZO23" s="9"/>
      <c r="BZP23" s="9"/>
      <c r="BZQ23" s="9"/>
      <c r="BZR23" s="9"/>
      <c r="BZS23" s="9"/>
      <c r="BZT23" s="9"/>
      <c r="BZU23" s="9"/>
      <c r="BZV23" s="9"/>
      <c r="BZW23" s="9"/>
      <c r="BZX23" s="9"/>
      <c r="BZY23" s="9"/>
      <c r="BZZ23" s="9"/>
      <c r="CAA23" s="9"/>
      <c r="CAB23" s="9"/>
      <c r="CAC23" s="9"/>
      <c r="CAD23" s="9"/>
      <c r="CAE23" s="9"/>
      <c r="CAF23" s="9"/>
      <c r="CAG23" s="9"/>
      <c r="CAH23" s="9"/>
      <c r="CAI23" s="9"/>
      <c r="CAJ23" s="9"/>
      <c r="CAK23" s="9"/>
      <c r="CAL23" s="9"/>
      <c r="CAM23" s="9"/>
      <c r="CAN23" s="9"/>
      <c r="CAO23" s="9"/>
      <c r="CAP23" s="9"/>
      <c r="CAQ23" s="9"/>
      <c r="CAR23" s="9"/>
      <c r="CAS23" s="9"/>
      <c r="CAT23" s="9"/>
      <c r="CAU23" s="9"/>
      <c r="CAV23" s="9"/>
      <c r="CAW23" s="9"/>
      <c r="CAX23" s="9"/>
      <c r="CAY23" s="9"/>
      <c r="CAZ23" s="9"/>
      <c r="CBA23" s="9"/>
      <c r="CBB23" s="9"/>
      <c r="CBC23" s="9"/>
      <c r="CBD23" s="9"/>
      <c r="CBE23" s="9"/>
      <c r="CBF23" s="9"/>
      <c r="CBG23" s="9"/>
      <c r="CBH23" s="9"/>
      <c r="CBI23" s="9"/>
      <c r="CBJ23" s="9"/>
      <c r="CBK23" s="9"/>
      <c r="CBL23" s="9"/>
      <c r="CBM23" s="9"/>
      <c r="CBN23" s="9"/>
      <c r="CBO23" s="9"/>
      <c r="CBP23" s="9"/>
      <c r="CBQ23" s="9"/>
      <c r="CBR23" s="9"/>
      <c r="CBS23" s="9"/>
      <c r="CBT23" s="9"/>
      <c r="CBU23" s="9"/>
      <c r="CBV23" s="9"/>
      <c r="CBW23" s="9"/>
      <c r="CBX23" s="9"/>
      <c r="CBY23" s="9"/>
      <c r="CBZ23" s="9"/>
      <c r="CCA23" s="9"/>
      <c r="CCB23" s="9"/>
      <c r="CCC23" s="9"/>
      <c r="CCD23" s="9"/>
      <c r="CCE23" s="9"/>
      <c r="CCF23" s="9"/>
      <c r="CCG23" s="9"/>
      <c r="CCH23" s="9"/>
      <c r="CCI23" s="9"/>
      <c r="CCJ23" s="9"/>
      <c r="CCK23" s="9"/>
      <c r="CCL23" s="9"/>
      <c r="CCM23" s="9"/>
      <c r="CCN23" s="9"/>
      <c r="CCO23" s="9"/>
      <c r="CCP23" s="9"/>
      <c r="CCQ23" s="9"/>
      <c r="CCR23" s="9"/>
      <c r="CCS23" s="9"/>
      <c r="CCT23" s="9"/>
      <c r="CCU23" s="9"/>
      <c r="CCV23" s="9"/>
      <c r="CCW23" s="9"/>
      <c r="CCX23" s="9"/>
      <c r="CCY23" s="9"/>
      <c r="CCZ23" s="9"/>
      <c r="CDA23" s="9"/>
      <c r="CDB23" s="9"/>
      <c r="CDC23" s="9"/>
      <c r="CDD23" s="9"/>
      <c r="CDE23" s="9"/>
      <c r="CDF23" s="9"/>
      <c r="CDG23" s="9"/>
      <c r="CDH23" s="9"/>
      <c r="CDI23" s="9"/>
      <c r="CDJ23" s="9"/>
      <c r="CDK23" s="9"/>
      <c r="CDL23" s="9"/>
      <c r="CDM23" s="9"/>
      <c r="CDN23" s="9"/>
      <c r="CDO23" s="9"/>
      <c r="CDP23" s="9"/>
      <c r="CDQ23" s="9"/>
      <c r="CDR23" s="9"/>
      <c r="CDS23" s="9"/>
      <c r="CDT23" s="9"/>
      <c r="CDU23" s="9"/>
      <c r="CDV23" s="9"/>
      <c r="CDW23" s="9"/>
      <c r="CDX23" s="9"/>
      <c r="CDY23" s="9"/>
      <c r="CDZ23" s="9"/>
      <c r="CEA23" s="9"/>
      <c r="CEB23" s="9"/>
      <c r="CEC23" s="9"/>
      <c r="CED23" s="9"/>
      <c r="CEE23" s="9"/>
      <c r="CEF23" s="9"/>
      <c r="CEG23" s="9"/>
      <c r="CEH23" s="9"/>
      <c r="CEI23" s="9"/>
      <c r="CEJ23" s="9"/>
      <c r="CEK23" s="9"/>
      <c r="CEL23" s="9"/>
      <c r="CEM23" s="9"/>
      <c r="CEN23" s="9"/>
      <c r="CEO23" s="9"/>
      <c r="CEP23" s="9"/>
      <c r="CEQ23" s="9"/>
      <c r="CER23" s="9"/>
      <c r="CES23" s="9"/>
      <c r="CET23" s="9"/>
      <c r="CEU23" s="9"/>
      <c r="CEV23" s="9"/>
      <c r="CEW23" s="9"/>
      <c r="CEX23" s="9"/>
      <c r="CEY23" s="9"/>
      <c r="CEZ23" s="9"/>
      <c r="CFA23" s="9"/>
      <c r="CFB23" s="9"/>
      <c r="CFC23" s="9"/>
      <c r="CFD23" s="9"/>
      <c r="CFE23" s="9"/>
      <c r="CFF23" s="9"/>
      <c r="CFG23" s="9"/>
      <c r="CFH23" s="9"/>
      <c r="CFI23" s="9"/>
      <c r="CFJ23" s="9"/>
      <c r="CFK23" s="9"/>
      <c r="CFL23" s="9"/>
      <c r="CFM23" s="9"/>
      <c r="CFN23" s="9"/>
      <c r="CFO23" s="9"/>
      <c r="CFP23" s="9"/>
      <c r="CFQ23" s="9"/>
      <c r="CFR23" s="9"/>
      <c r="CFS23" s="9"/>
      <c r="CFT23" s="9"/>
      <c r="CFU23" s="9"/>
      <c r="CFV23" s="9"/>
      <c r="CFW23" s="9"/>
      <c r="CFX23" s="9"/>
      <c r="CFY23" s="9"/>
      <c r="CFZ23" s="9"/>
      <c r="CGA23" s="9"/>
      <c r="CGB23" s="9"/>
      <c r="CGC23" s="9"/>
      <c r="CGD23" s="9"/>
      <c r="CGE23" s="9"/>
      <c r="CGF23" s="9"/>
      <c r="CGG23" s="9"/>
      <c r="CGH23" s="9"/>
      <c r="CGI23" s="9"/>
      <c r="CGJ23" s="9"/>
      <c r="CGK23" s="9"/>
      <c r="CGL23" s="9"/>
      <c r="CGM23" s="9"/>
      <c r="CGN23" s="9"/>
      <c r="CGO23" s="9"/>
      <c r="CGP23" s="9"/>
      <c r="CGQ23" s="9"/>
      <c r="CGR23" s="9"/>
      <c r="CGS23" s="9"/>
      <c r="CGT23" s="9"/>
      <c r="CGU23" s="9"/>
      <c r="CGV23" s="9"/>
      <c r="CGW23" s="9"/>
      <c r="CGX23" s="9"/>
      <c r="CGY23" s="9"/>
      <c r="CGZ23" s="9"/>
      <c r="CHA23" s="9"/>
      <c r="CHB23" s="9"/>
      <c r="CHC23" s="9"/>
      <c r="CHD23" s="9"/>
      <c r="CHE23" s="9"/>
      <c r="CHF23" s="9"/>
      <c r="CHG23" s="9"/>
      <c r="CHH23" s="9"/>
      <c r="CHI23" s="9"/>
      <c r="CHJ23" s="9"/>
      <c r="CHK23" s="9"/>
      <c r="CHL23" s="9"/>
      <c r="CHM23" s="9"/>
      <c r="CHN23" s="9"/>
      <c r="CHO23" s="9"/>
      <c r="CHP23" s="9"/>
      <c r="CHQ23" s="9"/>
      <c r="CHR23" s="9"/>
      <c r="CHS23" s="9"/>
      <c r="CHT23" s="9"/>
      <c r="CHU23" s="9"/>
      <c r="CHV23" s="9"/>
      <c r="CHW23" s="9"/>
      <c r="CHX23" s="9"/>
      <c r="CHY23" s="9"/>
      <c r="CHZ23" s="9"/>
      <c r="CIA23" s="9"/>
      <c r="CIB23" s="9"/>
      <c r="CIC23" s="9"/>
      <c r="CID23" s="9"/>
      <c r="CIE23" s="9"/>
      <c r="CIF23" s="9"/>
      <c r="CIG23" s="9"/>
      <c r="CIH23" s="9"/>
      <c r="CII23" s="9"/>
      <c r="CIJ23" s="9"/>
      <c r="CIK23" s="9"/>
      <c r="CIL23" s="9"/>
      <c r="CIM23" s="9"/>
      <c r="CIN23" s="9"/>
      <c r="CIO23" s="9"/>
      <c r="CIP23" s="9"/>
      <c r="CIQ23" s="9"/>
      <c r="CIR23" s="9"/>
      <c r="CIS23" s="9"/>
      <c r="CIT23" s="9"/>
      <c r="CIU23" s="9"/>
      <c r="CIV23" s="9"/>
      <c r="CIW23" s="9"/>
      <c r="CIX23" s="9"/>
      <c r="CIY23" s="9"/>
      <c r="CIZ23" s="9"/>
      <c r="CJA23" s="9"/>
      <c r="CJB23" s="9"/>
      <c r="CJC23" s="9"/>
      <c r="CJD23" s="9"/>
      <c r="CJE23" s="9"/>
      <c r="CJF23" s="9"/>
      <c r="CJG23" s="9"/>
      <c r="CJH23" s="9"/>
      <c r="CJI23" s="9"/>
      <c r="CJJ23" s="9"/>
      <c r="CJK23" s="9"/>
      <c r="CJL23" s="9"/>
      <c r="CJM23" s="9"/>
      <c r="CJN23" s="9"/>
      <c r="CJO23" s="9"/>
      <c r="CJP23" s="9"/>
      <c r="CJQ23" s="9"/>
      <c r="CJR23" s="9"/>
      <c r="CJS23" s="9"/>
      <c r="CJT23" s="9"/>
      <c r="CJU23" s="9"/>
      <c r="CJV23" s="9"/>
      <c r="CJW23" s="9"/>
      <c r="CJX23" s="9"/>
      <c r="CJY23" s="9"/>
      <c r="CJZ23" s="9"/>
      <c r="CKA23" s="9"/>
      <c r="CKB23" s="9"/>
      <c r="CKC23" s="9"/>
      <c r="CKD23" s="9"/>
      <c r="CKE23" s="9"/>
      <c r="CKF23" s="9"/>
      <c r="CKG23" s="9"/>
      <c r="CKH23" s="9"/>
      <c r="CKI23" s="9"/>
      <c r="CKJ23" s="9"/>
      <c r="CKK23" s="9"/>
      <c r="CKL23" s="9"/>
      <c r="CKM23" s="9"/>
      <c r="CKN23" s="9"/>
      <c r="CKO23" s="9"/>
      <c r="CKP23" s="9"/>
      <c r="CKQ23" s="9"/>
      <c r="CKR23" s="9"/>
      <c r="CKS23" s="9"/>
      <c r="CKT23" s="9"/>
      <c r="CKU23" s="9"/>
      <c r="CKV23" s="9"/>
      <c r="CKW23" s="9"/>
      <c r="CKX23" s="9"/>
      <c r="CKY23" s="9"/>
      <c r="CKZ23" s="9"/>
      <c r="CLA23" s="9"/>
      <c r="CLB23" s="9"/>
      <c r="CLC23" s="9"/>
      <c r="CLD23" s="9"/>
      <c r="CLE23" s="9"/>
      <c r="CLF23" s="9"/>
      <c r="CLG23" s="9"/>
      <c r="CLH23" s="9"/>
      <c r="CLI23" s="9"/>
      <c r="CLJ23" s="9"/>
      <c r="CLK23" s="9"/>
      <c r="CLL23" s="9"/>
      <c r="CLM23" s="9"/>
      <c r="CLN23" s="9"/>
      <c r="CLO23" s="9"/>
      <c r="CLP23" s="9"/>
      <c r="CLQ23" s="9"/>
      <c r="CLR23" s="9"/>
      <c r="CLS23" s="9"/>
      <c r="CLT23" s="9"/>
      <c r="CLU23" s="9"/>
      <c r="CLV23" s="9"/>
      <c r="CLW23" s="9"/>
      <c r="CLX23" s="9"/>
      <c r="CLY23" s="9"/>
      <c r="CLZ23" s="9"/>
      <c r="CMA23" s="9"/>
      <c r="CMB23" s="9"/>
      <c r="CMC23" s="9"/>
      <c r="CMD23" s="9"/>
      <c r="CME23" s="9"/>
      <c r="CMF23" s="9"/>
      <c r="CMG23" s="9"/>
      <c r="CMH23" s="9"/>
      <c r="CMI23" s="9"/>
      <c r="CMJ23" s="9"/>
      <c r="CMK23" s="9"/>
      <c r="CML23" s="9"/>
      <c r="CMM23" s="9"/>
      <c r="CMN23" s="9"/>
      <c r="CMO23" s="9"/>
      <c r="CMP23" s="9"/>
      <c r="CMQ23" s="9"/>
      <c r="CMR23" s="9"/>
      <c r="CMS23" s="9"/>
      <c r="CMT23" s="9"/>
      <c r="CMU23" s="9"/>
      <c r="CMV23" s="9"/>
      <c r="CMW23" s="9"/>
      <c r="CMX23" s="9"/>
      <c r="CMY23" s="9"/>
      <c r="CMZ23" s="9"/>
      <c r="CNA23" s="9"/>
      <c r="CNB23" s="9"/>
      <c r="CNC23" s="9"/>
      <c r="CND23" s="9"/>
      <c r="CNE23" s="9"/>
      <c r="CNF23" s="9"/>
      <c r="CNG23" s="9"/>
      <c r="CNH23" s="9"/>
      <c r="CNI23" s="9"/>
      <c r="CNJ23" s="9"/>
      <c r="CNK23" s="9"/>
      <c r="CNL23" s="9"/>
      <c r="CNM23" s="9"/>
      <c r="CNN23" s="9"/>
      <c r="CNO23" s="9"/>
      <c r="CNP23" s="9"/>
      <c r="CNQ23" s="9"/>
      <c r="CNR23" s="9"/>
      <c r="CNS23" s="9"/>
      <c r="CNT23" s="9"/>
      <c r="CNU23" s="9"/>
      <c r="CNV23" s="9"/>
      <c r="CNW23" s="9"/>
      <c r="CNX23" s="9"/>
      <c r="CNY23" s="9"/>
      <c r="CNZ23" s="9"/>
      <c r="COA23" s="9"/>
      <c r="COB23" s="9"/>
      <c r="COC23" s="9"/>
      <c r="COD23" s="9"/>
      <c r="COE23" s="9"/>
      <c r="COF23" s="9"/>
      <c r="COG23" s="9"/>
      <c r="COH23" s="9"/>
      <c r="COI23" s="9"/>
      <c r="COJ23" s="9"/>
      <c r="COK23" s="9"/>
      <c r="COL23" s="9"/>
      <c r="COM23" s="9"/>
      <c r="CON23" s="9"/>
      <c r="COO23" s="9"/>
      <c r="COP23" s="9"/>
      <c r="COQ23" s="9"/>
      <c r="COR23" s="9"/>
      <c r="COS23" s="9"/>
      <c r="COT23" s="9"/>
      <c r="COU23" s="9"/>
      <c r="COV23" s="9"/>
      <c r="COW23" s="9"/>
      <c r="COX23" s="9"/>
      <c r="COY23" s="9"/>
      <c r="COZ23" s="9"/>
      <c r="CPA23" s="9"/>
      <c r="CPB23" s="9"/>
      <c r="CPC23" s="9"/>
      <c r="CPD23" s="9"/>
      <c r="CPE23" s="9"/>
      <c r="CPF23" s="9"/>
      <c r="CPG23" s="9"/>
      <c r="CPH23" s="9"/>
      <c r="CPI23" s="9"/>
      <c r="CPJ23" s="9"/>
      <c r="CPK23" s="9"/>
      <c r="CPL23" s="9"/>
      <c r="CPM23" s="9"/>
      <c r="CPN23" s="9"/>
      <c r="CPO23" s="9"/>
      <c r="CPP23" s="9"/>
      <c r="CPQ23" s="9"/>
      <c r="CPR23" s="9"/>
      <c r="CPS23" s="9"/>
      <c r="CPT23" s="9"/>
      <c r="CPU23" s="9"/>
      <c r="CPV23" s="9"/>
      <c r="CPW23" s="9"/>
      <c r="CPX23" s="9"/>
      <c r="CPY23" s="9"/>
      <c r="CPZ23" s="9"/>
      <c r="CQA23" s="9"/>
      <c r="CQB23" s="9"/>
      <c r="CQC23" s="9"/>
      <c r="CQD23" s="9"/>
      <c r="CQE23" s="9"/>
      <c r="CQF23" s="9"/>
      <c r="CQG23" s="9"/>
      <c r="CQH23" s="9"/>
      <c r="CQI23" s="9"/>
      <c r="CQJ23" s="9"/>
      <c r="CQK23" s="9"/>
      <c r="CQL23" s="9"/>
      <c r="CQM23" s="9"/>
      <c r="CQN23" s="9"/>
      <c r="CQO23" s="9"/>
      <c r="CQP23" s="9"/>
      <c r="CQQ23" s="9"/>
      <c r="CQR23" s="9"/>
      <c r="CQS23" s="9"/>
      <c r="CQT23" s="9"/>
      <c r="CQU23" s="9"/>
      <c r="CQV23" s="9"/>
      <c r="CQW23" s="9"/>
      <c r="CQX23" s="9"/>
      <c r="CQY23" s="9"/>
      <c r="CQZ23" s="9"/>
      <c r="CRA23" s="9"/>
      <c r="CRB23" s="9"/>
      <c r="CRC23" s="9"/>
      <c r="CRD23" s="9"/>
      <c r="CRE23" s="9"/>
      <c r="CRF23" s="9"/>
      <c r="CRG23" s="9"/>
      <c r="CRH23" s="9"/>
      <c r="CRI23" s="9"/>
      <c r="CRJ23" s="9"/>
      <c r="CRK23" s="9"/>
      <c r="CRL23" s="9"/>
      <c r="CRM23" s="9"/>
      <c r="CRN23" s="9"/>
      <c r="CRO23" s="9"/>
      <c r="CRP23" s="9"/>
      <c r="CRQ23" s="9"/>
      <c r="CRR23" s="9"/>
      <c r="CRS23" s="9"/>
      <c r="CRT23" s="9"/>
      <c r="CRU23" s="9"/>
      <c r="CRV23" s="9"/>
      <c r="CRW23" s="9"/>
      <c r="CRX23" s="9"/>
      <c r="CRY23" s="9"/>
      <c r="CRZ23" s="9"/>
      <c r="CSA23" s="9"/>
      <c r="CSB23" s="9"/>
      <c r="CSC23" s="9"/>
      <c r="CSD23" s="9"/>
      <c r="CSE23" s="9"/>
      <c r="CSF23" s="9"/>
      <c r="CSG23" s="9"/>
      <c r="CSH23" s="9"/>
      <c r="CSI23" s="9"/>
      <c r="CSJ23" s="9"/>
      <c r="CSK23" s="9"/>
      <c r="CSL23" s="9"/>
      <c r="CSM23" s="9"/>
      <c r="CSN23" s="9"/>
      <c r="CSO23" s="9"/>
      <c r="CSP23" s="9"/>
      <c r="CSQ23" s="9"/>
      <c r="CSR23" s="9"/>
      <c r="CSS23" s="9"/>
      <c r="CST23" s="9"/>
      <c r="CSU23" s="9"/>
      <c r="CSV23" s="9"/>
      <c r="CSW23" s="9"/>
      <c r="CSX23" s="9"/>
      <c r="CSY23" s="9"/>
      <c r="CSZ23" s="9"/>
      <c r="CTA23" s="9"/>
      <c r="CTB23" s="9"/>
      <c r="CTC23" s="9"/>
      <c r="CTD23" s="9"/>
      <c r="CTE23" s="9"/>
      <c r="CTF23" s="9"/>
      <c r="CTG23" s="9"/>
      <c r="CTH23" s="9"/>
      <c r="CTI23" s="9"/>
      <c r="CTJ23" s="9"/>
      <c r="CTK23" s="9"/>
      <c r="CTL23" s="9"/>
      <c r="CTM23" s="9"/>
      <c r="CTN23" s="9"/>
      <c r="CTO23" s="9"/>
      <c r="CTP23" s="9"/>
      <c r="CTQ23" s="9"/>
      <c r="CTR23" s="9"/>
      <c r="CTS23" s="9"/>
      <c r="CTT23" s="9"/>
      <c r="CTU23" s="9"/>
      <c r="CTV23" s="9"/>
      <c r="CTW23" s="9"/>
      <c r="CTX23" s="9"/>
      <c r="CTY23" s="9"/>
      <c r="CTZ23" s="9"/>
      <c r="CUA23" s="9"/>
      <c r="CUB23" s="9"/>
      <c r="CUC23" s="9"/>
      <c r="CUD23" s="9"/>
      <c r="CUE23" s="9"/>
      <c r="CUF23" s="9"/>
      <c r="CUG23" s="9"/>
      <c r="CUH23" s="9"/>
      <c r="CUI23" s="9"/>
      <c r="CUJ23" s="9"/>
      <c r="CUK23" s="9"/>
      <c r="CUL23" s="9"/>
      <c r="CUM23" s="9"/>
      <c r="CUN23" s="9"/>
      <c r="CUO23" s="9"/>
      <c r="CUP23" s="9"/>
      <c r="CUQ23" s="9"/>
      <c r="CUR23" s="9"/>
      <c r="CUS23" s="9"/>
      <c r="CUT23" s="9"/>
      <c r="CUU23" s="9"/>
      <c r="CUV23" s="9"/>
      <c r="CUW23" s="9"/>
      <c r="CUX23" s="9"/>
      <c r="CUY23" s="9"/>
      <c r="CUZ23" s="9"/>
      <c r="CVA23" s="9"/>
      <c r="CVB23" s="9"/>
      <c r="CVC23" s="9"/>
      <c r="CVD23" s="9"/>
      <c r="CVE23" s="9"/>
      <c r="CVF23" s="9"/>
      <c r="CVG23" s="9"/>
      <c r="CVH23" s="9"/>
      <c r="CVI23" s="9"/>
      <c r="CVJ23" s="9"/>
      <c r="CVK23" s="9"/>
      <c r="CVL23" s="9"/>
      <c r="CVM23" s="9"/>
      <c r="CVN23" s="9"/>
      <c r="CVO23" s="9"/>
      <c r="CVP23" s="9"/>
      <c r="CVQ23" s="9"/>
      <c r="CVR23" s="9"/>
      <c r="CVS23" s="9"/>
      <c r="CVT23" s="9"/>
      <c r="CVU23" s="9"/>
      <c r="CVV23" s="9"/>
      <c r="CVW23" s="9"/>
      <c r="CVX23" s="9"/>
      <c r="CVY23" s="9"/>
      <c r="CVZ23" s="9"/>
      <c r="CWA23" s="9"/>
      <c r="CWB23" s="9"/>
      <c r="CWC23" s="9"/>
      <c r="CWD23" s="9"/>
      <c r="CWE23" s="9"/>
      <c r="CWF23" s="9"/>
      <c r="CWG23" s="9"/>
      <c r="CWH23" s="9"/>
      <c r="CWI23" s="9"/>
      <c r="CWJ23" s="9"/>
      <c r="CWK23" s="9"/>
      <c r="CWL23" s="9"/>
      <c r="CWM23" s="9"/>
      <c r="CWN23" s="9"/>
      <c r="CWO23" s="9"/>
      <c r="CWP23" s="9"/>
      <c r="CWQ23" s="9"/>
      <c r="CWR23" s="9"/>
      <c r="CWS23" s="9"/>
      <c r="CWT23" s="9"/>
      <c r="CWU23" s="9"/>
      <c r="CWV23" s="9"/>
      <c r="CWW23" s="9"/>
      <c r="CWX23" s="9"/>
      <c r="CWY23" s="9"/>
      <c r="CWZ23" s="9"/>
      <c r="CXA23" s="9"/>
      <c r="CXB23" s="9"/>
      <c r="CXC23" s="9"/>
      <c r="CXD23" s="9"/>
      <c r="CXE23" s="9"/>
      <c r="CXF23" s="9"/>
      <c r="CXG23" s="9"/>
      <c r="CXH23" s="9"/>
      <c r="CXI23" s="9"/>
      <c r="CXJ23" s="9"/>
      <c r="CXK23" s="9"/>
      <c r="CXL23" s="9"/>
      <c r="CXM23" s="9"/>
      <c r="CXN23" s="9"/>
      <c r="CXO23" s="9"/>
      <c r="CXP23" s="9"/>
      <c r="CXQ23" s="9"/>
      <c r="CXR23" s="9"/>
      <c r="CXS23" s="9"/>
      <c r="CXT23" s="9"/>
      <c r="CXU23" s="9"/>
      <c r="CXV23" s="9"/>
      <c r="CXW23" s="9"/>
      <c r="CXX23" s="9"/>
      <c r="CXY23" s="9"/>
      <c r="CXZ23" s="9"/>
      <c r="CYA23" s="9"/>
      <c r="CYB23" s="9"/>
      <c r="CYC23" s="9"/>
      <c r="CYD23" s="9"/>
      <c r="CYE23" s="9"/>
      <c r="CYF23" s="9"/>
      <c r="CYG23" s="9"/>
      <c r="CYH23" s="9"/>
      <c r="CYI23" s="9"/>
      <c r="CYJ23" s="9"/>
      <c r="CYK23" s="9"/>
      <c r="CYL23" s="9"/>
      <c r="CYM23" s="9"/>
      <c r="CYN23" s="9"/>
      <c r="CYO23" s="9"/>
      <c r="CYP23" s="9"/>
      <c r="CYQ23" s="9"/>
      <c r="CYR23" s="9"/>
      <c r="CYS23" s="9"/>
      <c r="CYT23" s="9"/>
      <c r="CYU23" s="9"/>
      <c r="CYV23" s="9"/>
      <c r="CYW23" s="9"/>
      <c r="CYX23" s="9"/>
      <c r="CYY23" s="9"/>
      <c r="CYZ23" s="9"/>
      <c r="CZA23" s="9"/>
      <c r="CZB23" s="9"/>
      <c r="CZC23" s="9"/>
      <c r="CZD23" s="9"/>
      <c r="CZE23" s="9"/>
      <c r="CZF23" s="9"/>
      <c r="CZG23" s="9"/>
      <c r="CZH23" s="9"/>
      <c r="CZI23" s="9"/>
      <c r="CZJ23" s="9"/>
      <c r="CZK23" s="9"/>
      <c r="CZL23" s="9"/>
      <c r="CZM23" s="9"/>
      <c r="CZN23" s="9"/>
      <c r="CZO23" s="9"/>
      <c r="CZP23" s="9"/>
      <c r="CZQ23" s="9"/>
      <c r="CZR23" s="9"/>
      <c r="CZS23" s="9"/>
      <c r="CZT23" s="9"/>
      <c r="CZU23" s="9"/>
      <c r="CZV23" s="9"/>
      <c r="CZW23" s="9"/>
      <c r="CZX23" s="9"/>
      <c r="CZY23" s="9"/>
      <c r="CZZ23" s="9"/>
      <c r="DAA23" s="9"/>
      <c r="DAB23" s="9"/>
      <c r="DAC23" s="9"/>
      <c r="DAD23" s="9"/>
      <c r="DAE23" s="9"/>
      <c r="DAF23" s="9"/>
      <c r="DAG23" s="9"/>
      <c r="DAH23" s="9"/>
      <c r="DAI23" s="9"/>
      <c r="DAJ23" s="9"/>
      <c r="DAK23" s="9"/>
      <c r="DAL23" s="9"/>
      <c r="DAM23" s="9"/>
      <c r="DAN23" s="9"/>
      <c r="DAO23" s="9"/>
      <c r="DAP23" s="9"/>
      <c r="DAQ23" s="9"/>
      <c r="DAR23" s="9"/>
      <c r="DAS23" s="9"/>
      <c r="DAT23" s="9"/>
      <c r="DAU23" s="9"/>
      <c r="DAV23" s="9"/>
      <c r="DAW23" s="9"/>
      <c r="DAX23" s="9"/>
      <c r="DAY23" s="9"/>
      <c r="DAZ23" s="9"/>
      <c r="DBA23" s="9"/>
      <c r="DBB23" s="9"/>
      <c r="DBC23" s="9"/>
      <c r="DBD23" s="9"/>
      <c r="DBE23" s="9"/>
      <c r="DBF23" s="9"/>
      <c r="DBG23" s="9"/>
      <c r="DBH23" s="9"/>
      <c r="DBI23" s="9"/>
      <c r="DBJ23" s="9"/>
      <c r="DBK23" s="9"/>
      <c r="DBL23" s="9"/>
      <c r="DBM23" s="9"/>
      <c r="DBN23" s="9"/>
      <c r="DBO23" s="9"/>
      <c r="DBP23" s="9"/>
      <c r="DBQ23" s="9"/>
      <c r="DBR23" s="9"/>
      <c r="DBS23" s="9"/>
      <c r="DBT23" s="9"/>
      <c r="DBU23" s="9"/>
      <c r="DBV23" s="9"/>
      <c r="DBW23" s="9"/>
      <c r="DBX23" s="9"/>
      <c r="DBY23" s="9"/>
      <c r="DBZ23" s="9"/>
      <c r="DCA23" s="9"/>
      <c r="DCB23" s="9"/>
      <c r="DCC23" s="9"/>
      <c r="DCD23" s="9"/>
      <c r="DCE23" s="9"/>
      <c r="DCF23" s="9"/>
      <c r="DCG23" s="9"/>
      <c r="DCH23" s="9"/>
      <c r="DCI23" s="9"/>
      <c r="DCJ23" s="9"/>
      <c r="DCK23" s="9"/>
      <c r="DCL23" s="9"/>
      <c r="DCM23" s="9"/>
      <c r="DCN23" s="9"/>
      <c r="DCO23" s="9"/>
      <c r="DCP23" s="9"/>
      <c r="DCQ23" s="9"/>
      <c r="DCR23" s="9"/>
      <c r="DCS23" s="9"/>
      <c r="DCT23" s="9"/>
      <c r="DCU23" s="9"/>
      <c r="DCV23" s="9"/>
      <c r="DCW23" s="9"/>
      <c r="DCX23" s="9"/>
      <c r="DCY23" s="9"/>
      <c r="DCZ23" s="9"/>
      <c r="DDA23" s="9"/>
      <c r="DDB23" s="9"/>
      <c r="DDC23" s="9"/>
      <c r="DDD23" s="9"/>
      <c r="DDE23" s="9"/>
      <c r="DDF23" s="9"/>
      <c r="DDG23" s="9"/>
      <c r="DDH23" s="9"/>
      <c r="DDI23" s="9"/>
      <c r="DDJ23" s="9"/>
      <c r="DDK23" s="9"/>
      <c r="DDL23" s="9"/>
      <c r="DDM23" s="9"/>
      <c r="DDN23" s="9"/>
      <c r="DDO23" s="9"/>
      <c r="DDP23" s="9"/>
      <c r="DDQ23" s="9"/>
      <c r="DDR23" s="9"/>
      <c r="DDS23" s="9"/>
      <c r="DDT23" s="9"/>
      <c r="DDU23" s="9"/>
      <c r="DDV23" s="9"/>
      <c r="DDW23" s="9"/>
      <c r="DDX23" s="9"/>
      <c r="DDY23" s="9"/>
      <c r="DDZ23" s="9"/>
      <c r="DEA23" s="9"/>
      <c r="DEB23" s="9"/>
      <c r="DEC23" s="9"/>
      <c r="DED23" s="9"/>
      <c r="DEE23" s="9"/>
      <c r="DEF23" s="9"/>
      <c r="DEG23" s="9"/>
      <c r="DEH23" s="9"/>
      <c r="DEI23" s="9"/>
      <c r="DEJ23" s="9"/>
      <c r="DEK23" s="9"/>
      <c r="DEL23" s="9"/>
      <c r="DEM23" s="9"/>
      <c r="DEN23" s="9"/>
      <c r="DEO23" s="9"/>
      <c r="DEP23" s="9"/>
      <c r="DEQ23" s="9"/>
      <c r="DER23" s="9"/>
      <c r="DES23" s="9"/>
      <c r="DET23" s="9"/>
      <c r="DEU23" s="9"/>
      <c r="DEV23" s="9"/>
      <c r="DEW23" s="9"/>
      <c r="DEX23" s="9"/>
      <c r="DEY23" s="9"/>
      <c r="DEZ23" s="9"/>
      <c r="DFA23" s="9"/>
      <c r="DFB23" s="9"/>
      <c r="DFC23" s="9"/>
      <c r="DFD23" s="9"/>
      <c r="DFE23" s="9"/>
      <c r="DFF23" s="9"/>
      <c r="DFG23" s="9"/>
      <c r="DFH23" s="9"/>
      <c r="DFI23" s="9"/>
      <c r="DFJ23" s="9"/>
      <c r="DFK23" s="9"/>
      <c r="DFL23" s="9"/>
      <c r="DFM23" s="9"/>
      <c r="DFN23" s="9"/>
      <c r="DFO23" s="9"/>
      <c r="DFP23" s="9"/>
      <c r="DFQ23" s="9"/>
      <c r="DFR23" s="9"/>
      <c r="DFS23" s="9"/>
      <c r="DFT23" s="9"/>
      <c r="DFU23" s="9"/>
      <c r="DFV23" s="9"/>
      <c r="DFW23" s="9"/>
      <c r="DFX23" s="9"/>
      <c r="DFY23" s="9"/>
      <c r="DFZ23" s="9"/>
      <c r="DGA23" s="9"/>
      <c r="DGB23" s="9"/>
      <c r="DGC23" s="9"/>
      <c r="DGD23" s="9"/>
      <c r="DGE23" s="9"/>
      <c r="DGF23" s="9"/>
      <c r="DGG23" s="9"/>
      <c r="DGH23" s="9"/>
      <c r="DGI23" s="9"/>
      <c r="DGJ23" s="9"/>
      <c r="DGK23" s="9"/>
      <c r="DGL23" s="9"/>
      <c r="DGM23" s="9"/>
      <c r="DGN23" s="9"/>
      <c r="DGO23" s="9"/>
      <c r="DGP23" s="9"/>
      <c r="DGQ23" s="9"/>
      <c r="DGR23" s="9"/>
      <c r="DGS23" s="9"/>
      <c r="DGT23" s="9"/>
      <c r="DGU23" s="9"/>
      <c r="DGV23" s="9"/>
      <c r="DGW23" s="9"/>
      <c r="DGX23" s="9"/>
      <c r="DGY23" s="9"/>
      <c r="DGZ23" s="9"/>
      <c r="DHA23" s="9"/>
      <c r="DHB23" s="9"/>
      <c r="DHC23" s="9"/>
      <c r="DHD23" s="9"/>
      <c r="DHE23" s="9"/>
      <c r="DHF23" s="9"/>
      <c r="DHG23" s="9"/>
      <c r="DHH23" s="9"/>
      <c r="DHI23" s="9"/>
      <c r="DHJ23" s="9"/>
      <c r="DHK23" s="9"/>
      <c r="DHL23" s="9"/>
      <c r="DHM23" s="9"/>
      <c r="DHN23" s="9"/>
      <c r="DHO23" s="9"/>
      <c r="DHP23" s="9"/>
      <c r="DHQ23" s="9"/>
      <c r="DHR23" s="9"/>
      <c r="DHS23" s="9"/>
      <c r="DHT23" s="9"/>
      <c r="DHU23" s="9"/>
      <c r="DHV23" s="9"/>
      <c r="DHW23" s="9"/>
      <c r="DHX23" s="9"/>
      <c r="DHY23" s="9"/>
      <c r="DHZ23" s="9"/>
      <c r="DIA23" s="9"/>
      <c r="DIB23" s="9"/>
      <c r="DIC23" s="9"/>
      <c r="DID23" s="9"/>
      <c r="DIE23" s="9"/>
      <c r="DIF23" s="9"/>
      <c r="DIG23" s="9"/>
      <c r="DIH23" s="9"/>
      <c r="DII23" s="9"/>
      <c r="DIJ23" s="9"/>
      <c r="DIK23" s="9"/>
      <c r="DIL23" s="9"/>
      <c r="DIM23" s="9"/>
      <c r="DIN23" s="9"/>
      <c r="DIO23" s="9"/>
      <c r="DIP23" s="9"/>
      <c r="DIQ23" s="9"/>
      <c r="DIR23" s="9"/>
      <c r="DIS23" s="9"/>
      <c r="DIT23" s="9"/>
      <c r="DIU23" s="9"/>
      <c r="DIV23" s="9"/>
      <c r="DIW23" s="9"/>
      <c r="DIX23" s="9"/>
      <c r="DIY23" s="9"/>
      <c r="DIZ23" s="9"/>
      <c r="DJA23" s="9"/>
      <c r="DJB23" s="9"/>
      <c r="DJC23" s="9"/>
      <c r="DJD23" s="9"/>
      <c r="DJE23" s="9"/>
      <c r="DJF23" s="9"/>
      <c r="DJG23" s="9"/>
      <c r="DJH23" s="9"/>
      <c r="DJI23" s="9"/>
      <c r="DJJ23" s="9"/>
      <c r="DJK23" s="9"/>
      <c r="DJL23" s="9"/>
      <c r="DJM23" s="9"/>
      <c r="DJN23" s="9"/>
      <c r="DJO23" s="9"/>
      <c r="DJP23" s="9"/>
      <c r="DJQ23" s="9"/>
      <c r="DJR23" s="9"/>
      <c r="DJS23" s="9"/>
      <c r="DJT23" s="9"/>
      <c r="DJU23" s="9"/>
      <c r="DJV23" s="9"/>
      <c r="DJW23" s="9"/>
      <c r="DJX23" s="9"/>
      <c r="DJY23" s="9"/>
      <c r="DJZ23" s="9"/>
      <c r="DKA23" s="9"/>
      <c r="DKB23" s="9"/>
      <c r="DKC23" s="9"/>
      <c r="DKD23" s="9"/>
      <c r="DKE23" s="9"/>
      <c r="DKF23" s="9"/>
      <c r="DKG23" s="9"/>
      <c r="DKH23" s="9"/>
      <c r="DKI23" s="9"/>
      <c r="DKJ23" s="9"/>
      <c r="DKK23" s="9"/>
      <c r="DKL23" s="9"/>
      <c r="DKM23" s="9"/>
      <c r="DKN23" s="9"/>
      <c r="DKO23" s="9"/>
      <c r="DKP23" s="9"/>
      <c r="DKQ23" s="9"/>
      <c r="DKR23" s="9"/>
      <c r="DKS23" s="9"/>
      <c r="DKT23" s="9"/>
      <c r="DKU23" s="9"/>
      <c r="DKV23" s="9"/>
      <c r="DKW23" s="9"/>
      <c r="DKX23" s="9"/>
      <c r="DKY23" s="9"/>
      <c r="DKZ23" s="9"/>
      <c r="DLA23" s="9"/>
      <c r="DLB23" s="9"/>
      <c r="DLC23" s="9"/>
      <c r="DLD23" s="9"/>
      <c r="DLE23" s="9"/>
      <c r="DLF23" s="9"/>
      <c r="DLG23" s="9"/>
      <c r="DLH23" s="9"/>
      <c r="DLI23" s="9"/>
      <c r="DLJ23" s="9"/>
      <c r="DLK23" s="9"/>
      <c r="DLL23" s="9"/>
      <c r="DLM23" s="9"/>
      <c r="DLN23" s="9"/>
      <c r="DLO23" s="9"/>
      <c r="DLP23" s="9"/>
      <c r="DLQ23" s="9"/>
      <c r="DLR23" s="9"/>
      <c r="DLS23" s="9"/>
      <c r="DLT23" s="9"/>
      <c r="DLU23" s="9"/>
      <c r="DLV23" s="9"/>
      <c r="DLW23" s="9"/>
      <c r="DLX23" s="9"/>
      <c r="DLY23" s="9"/>
      <c r="DLZ23" s="9"/>
      <c r="DMA23" s="9"/>
      <c r="DMB23" s="9"/>
      <c r="DMC23" s="9"/>
      <c r="DMD23" s="9"/>
      <c r="DME23" s="9"/>
      <c r="DMF23" s="9"/>
      <c r="DMG23" s="9"/>
      <c r="DMH23" s="9"/>
      <c r="DMI23" s="9"/>
      <c r="DMJ23" s="9"/>
      <c r="DMK23" s="9"/>
      <c r="DML23" s="9"/>
      <c r="DMM23" s="9"/>
      <c r="DMN23" s="9"/>
      <c r="DMO23" s="9"/>
      <c r="DMP23" s="9"/>
      <c r="DMQ23" s="9"/>
      <c r="DMR23" s="9"/>
      <c r="DMS23" s="9"/>
      <c r="DMT23" s="9"/>
      <c r="DMU23" s="9"/>
      <c r="DMV23" s="9"/>
      <c r="DMW23" s="9"/>
      <c r="DMX23" s="9"/>
      <c r="DMY23" s="9"/>
      <c r="DMZ23" s="9"/>
      <c r="DNA23" s="9"/>
      <c r="DNB23" s="9"/>
      <c r="DNC23" s="9"/>
      <c r="DND23" s="9"/>
      <c r="DNE23" s="9"/>
      <c r="DNF23" s="9"/>
      <c r="DNG23" s="9"/>
      <c r="DNH23" s="9"/>
      <c r="DNI23" s="9"/>
      <c r="DNJ23" s="9"/>
      <c r="DNK23" s="9"/>
      <c r="DNL23" s="9"/>
      <c r="DNM23" s="9"/>
      <c r="DNN23" s="9"/>
      <c r="DNO23" s="9"/>
      <c r="DNP23" s="9"/>
      <c r="DNQ23" s="9"/>
      <c r="DNR23" s="9"/>
      <c r="DNS23" s="9"/>
      <c r="DNT23" s="9"/>
      <c r="DNU23" s="9"/>
      <c r="DNV23" s="9"/>
      <c r="DNW23" s="9"/>
      <c r="DNX23" s="9"/>
      <c r="DNY23" s="9"/>
      <c r="DNZ23" s="9"/>
      <c r="DOA23" s="9"/>
      <c r="DOB23" s="9"/>
      <c r="DOC23" s="9"/>
      <c r="DOD23" s="9"/>
      <c r="DOE23" s="9"/>
      <c r="DOF23" s="9"/>
      <c r="DOG23" s="9"/>
      <c r="DOH23" s="9"/>
      <c r="DOI23" s="9"/>
      <c r="DOJ23" s="9"/>
      <c r="DOK23" s="9"/>
      <c r="DOL23" s="9"/>
      <c r="DOM23" s="9"/>
      <c r="DON23" s="9"/>
      <c r="DOO23" s="9"/>
      <c r="DOP23" s="9"/>
      <c r="DOQ23" s="9"/>
      <c r="DOR23" s="9"/>
      <c r="DOS23" s="9"/>
      <c r="DOT23" s="9"/>
      <c r="DOU23" s="9"/>
      <c r="DOV23" s="9"/>
      <c r="DOW23" s="9"/>
      <c r="DOX23" s="9"/>
      <c r="DOY23" s="9"/>
      <c r="DOZ23" s="9"/>
      <c r="DPA23" s="9"/>
      <c r="DPB23" s="9"/>
      <c r="DPC23" s="9"/>
      <c r="DPD23" s="9"/>
      <c r="DPE23" s="9"/>
      <c r="DPF23" s="9"/>
      <c r="DPG23" s="9"/>
      <c r="DPH23" s="9"/>
      <c r="DPI23" s="9"/>
      <c r="DPJ23" s="9"/>
      <c r="DPK23" s="9"/>
      <c r="DPL23" s="9"/>
      <c r="DPM23" s="9"/>
      <c r="DPN23" s="9"/>
      <c r="DPO23" s="9"/>
      <c r="DPP23" s="9"/>
      <c r="DPQ23" s="9"/>
      <c r="DPR23" s="9"/>
      <c r="DPS23" s="9"/>
      <c r="DPT23" s="9"/>
      <c r="DPU23" s="9"/>
      <c r="DPV23" s="9"/>
      <c r="DPW23" s="9"/>
      <c r="DPX23" s="9"/>
      <c r="DPY23" s="9"/>
      <c r="DPZ23" s="9"/>
      <c r="DQA23" s="9"/>
      <c r="DQB23" s="9"/>
      <c r="DQC23" s="9"/>
      <c r="DQD23" s="9"/>
      <c r="DQE23" s="9"/>
      <c r="DQF23" s="9"/>
      <c r="DQG23" s="9"/>
      <c r="DQH23" s="9"/>
      <c r="DQI23" s="9"/>
      <c r="DQJ23" s="9"/>
      <c r="DQK23" s="9"/>
      <c r="DQL23" s="9"/>
      <c r="DQM23" s="9"/>
      <c r="DQN23" s="9"/>
      <c r="DQO23" s="9"/>
      <c r="DQP23" s="9"/>
      <c r="DQQ23" s="9"/>
      <c r="DQR23" s="9"/>
      <c r="DQS23" s="9"/>
      <c r="DQT23" s="9"/>
      <c r="DQU23" s="9"/>
      <c r="DQV23" s="9"/>
      <c r="DQW23" s="9"/>
      <c r="DQX23" s="9"/>
      <c r="DQY23" s="9"/>
      <c r="DQZ23" s="9"/>
      <c r="DRA23" s="9"/>
      <c r="DRB23" s="9"/>
      <c r="DRC23" s="9"/>
      <c r="DRD23" s="9"/>
      <c r="DRE23" s="9"/>
      <c r="DRF23" s="9"/>
      <c r="DRG23" s="9"/>
      <c r="DRH23" s="9"/>
      <c r="DRI23" s="9"/>
      <c r="DRJ23" s="9"/>
      <c r="DRK23" s="9"/>
      <c r="DRL23" s="9"/>
      <c r="DRM23" s="9"/>
      <c r="DRN23" s="9"/>
      <c r="DRO23" s="9"/>
      <c r="DRP23" s="9"/>
      <c r="DRQ23" s="9"/>
      <c r="DRR23" s="9"/>
      <c r="DRS23" s="9"/>
      <c r="DRT23" s="9"/>
      <c r="DRU23" s="9"/>
      <c r="DRV23" s="9"/>
      <c r="DRW23" s="9"/>
      <c r="DRX23" s="9"/>
      <c r="DRY23" s="9"/>
      <c r="DRZ23" s="9"/>
      <c r="DSA23" s="9"/>
      <c r="DSB23" s="9"/>
      <c r="DSC23" s="9"/>
      <c r="DSD23" s="9"/>
      <c r="DSE23" s="9"/>
      <c r="DSF23" s="9"/>
      <c r="DSG23" s="9"/>
      <c r="DSH23" s="9"/>
      <c r="DSI23" s="9"/>
      <c r="DSJ23" s="9"/>
      <c r="DSK23" s="9"/>
      <c r="DSL23" s="9"/>
      <c r="DSM23" s="9"/>
      <c r="DSN23" s="9"/>
      <c r="DSO23" s="9"/>
      <c r="DSP23" s="9"/>
      <c r="DSQ23" s="9"/>
      <c r="DSR23" s="9"/>
      <c r="DSS23" s="9"/>
      <c r="DST23" s="9"/>
      <c r="DSU23" s="9"/>
      <c r="DSV23" s="9"/>
      <c r="DSW23" s="9"/>
      <c r="DSX23" s="9"/>
      <c r="DSY23" s="9"/>
      <c r="DSZ23" s="9"/>
      <c r="DTA23" s="9"/>
      <c r="DTB23" s="9"/>
      <c r="DTC23" s="9"/>
      <c r="DTD23" s="9"/>
      <c r="DTE23" s="9"/>
      <c r="DTF23" s="9"/>
      <c r="DTG23" s="9"/>
      <c r="DTH23" s="9"/>
      <c r="DTI23" s="9"/>
      <c r="DTJ23" s="9"/>
      <c r="DTK23" s="9"/>
      <c r="DTL23" s="9"/>
      <c r="DTM23" s="9"/>
      <c r="DTN23" s="9"/>
      <c r="DTO23" s="9"/>
      <c r="DTP23" s="9"/>
      <c r="DTQ23" s="9"/>
      <c r="DTR23" s="9"/>
      <c r="DTS23" s="9"/>
      <c r="DTT23" s="9"/>
      <c r="DTU23" s="9"/>
      <c r="DTV23" s="9"/>
      <c r="DTW23" s="9"/>
      <c r="DTX23" s="9"/>
      <c r="DTY23" s="9"/>
      <c r="DTZ23" s="9"/>
      <c r="DUA23" s="9"/>
      <c r="DUB23" s="9"/>
      <c r="DUC23" s="9"/>
      <c r="DUD23" s="9"/>
      <c r="DUE23" s="9"/>
      <c r="DUF23" s="9"/>
      <c r="DUG23" s="9"/>
      <c r="DUH23" s="9"/>
      <c r="DUI23" s="9"/>
      <c r="DUJ23" s="9"/>
      <c r="DUK23" s="9"/>
      <c r="DUL23" s="9"/>
      <c r="DUM23" s="9"/>
      <c r="DUN23" s="9"/>
      <c r="DUO23" s="9"/>
      <c r="DUP23" s="9"/>
      <c r="DUQ23" s="9"/>
      <c r="DUR23" s="9"/>
      <c r="DUS23" s="9"/>
      <c r="DUT23" s="9"/>
      <c r="DUU23" s="9"/>
      <c r="DUV23" s="9"/>
      <c r="DUW23" s="9"/>
      <c r="DUX23" s="9"/>
      <c r="DUY23" s="9"/>
      <c r="DUZ23" s="9"/>
      <c r="DVA23" s="9"/>
      <c r="DVB23" s="9"/>
      <c r="DVC23" s="9"/>
      <c r="DVD23" s="9"/>
      <c r="DVE23" s="9"/>
      <c r="DVF23" s="9"/>
      <c r="DVG23" s="9"/>
      <c r="DVH23" s="9"/>
      <c r="DVI23" s="9"/>
      <c r="DVJ23" s="9"/>
      <c r="DVK23" s="9"/>
      <c r="DVL23" s="9"/>
      <c r="DVM23" s="9"/>
      <c r="DVN23" s="9"/>
      <c r="DVO23" s="9"/>
      <c r="DVP23" s="9"/>
      <c r="DVQ23" s="9"/>
      <c r="DVR23" s="9"/>
      <c r="DVS23" s="9"/>
      <c r="DVT23" s="9"/>
      <c r="DVU23" s="9"/>
      <c r="DVV23" s="9"/>
      <c r="DVW23" s="9"/>
      <c r="DVX23" s="9"/>
      <c r="DVY23" s="9"/>
      <c r="DVZ23" s="9"/>
      <c r="DWA23" s="9"/>
      <c r="DWB23" s="9"/>
      <c r="DWC23" s="9"/>
      <c r="DWD23" s="9"/>
      <c r="DWE23" s="9"/>
      <c r="DWF23" s="9"/>
      <c r="DWG23" s="9"/>
      <c r="DWH23" s="9"/>
      <c r="DWI23" s="9"/>
      <c r="DWJ23" s="9"/>
      <c r="DWK23" s="9"/>
      <c r="DWL23" s="9"/>
      <c r="DWM23" s="9"/>
      <c r="DWN23" s="9"/>
      <c r="DWO23" s="9"/>
      <c r="DWP23" s="9"/>
      <c r="DWQ23" s="9"/>
      <c r="DWR23" s="9"/>
      <c r="DWS23" s="9"/>
      <c r="DWT23" s="9"/>
      <c r="DWU23" s="9"/>
      <c r="DWV23" s="9"/>
      <c r="DWW23" s="9"/>
      <c r="DWX23" s="9"/>
      <c r="DWY23" s="9"/>
      <c r="DWZ23" s="9"/>
      <c r="DXA23" s="9"/>
      <c r="DXB23" s="9"/>
      <c r="DXC23" s="9"/>
      <c r="DXD23" s="9"/>
      <c r="DXE23" s="9"/>
      <c r="DXF23" s="9"/>
      <c r="DXG23" s="9"/>
      <c r="DXH23" s="9"/>
      <c r="DXI23" s="9"/>
      <c r="DXJ23" s="9"/>
      <c r="DXK23" s="9"/>
      <c r="DXL23" s="9"/>
      <c r="DXM23" s="9"/>
      <c r="DXN23" s="9"/>
      <c r="DXO23" s="9"/>
      <c r="DXP23" s="9"/>
      <c r="DXQ23" s="9"/>
      <c r="DXR23" s="9"/>
      <c r="DXS23" s="9"/>
      <c r="DXT23" s="9"/>
      <c r="DXU23" s="9"/>
      <c r="DXV23" s="9"/>
      <c r="DXW23" s="9"/>
      <c r="DXX23" s="9"/>
      <c r="DXY23" s="9"/>
      <c r="DXZ23" s="9"/>
      <c r="DYA23" s="9"/>
      <c r="DYB23" s="9"/>
      <c r="DYC23" s="9"/>
      <c r="DYD23" s="9"/>
      <c r="DYE23" s="9"/>
      <c r="DYF23" s="9"/>
      <c r="DYG23" s="9"/>
      <c r="DYH23" s="9"/>
      <c r="DYI23" s="9"/>
      <c r="DYJ23" s="9"/>
      <c r="DYK23" s="9"/>
      <c r="DYL23" s="9"/>
      <c r="DYM23" s="9"/>
      <c r="DYN23" s="9"/>
      <c r="DYO23" s="9"/>
      <c r="DYP23" s="9"/>
      <c r="DYQ23" s="9"/>
      <c r="DYR23" s="9"/>
      <c r="DYS23" s="9"/>
      <c r="DYT23" s="9"/>
      <c r="DYU23" s="9"/>
      <c r="DYV23" s="9"/>
      <c r="DYW23" s="9"/>
      <c r="DYX23" s="9"/>
      <c r="DYY23" s="9"/>
      <c r="DYZ23" s="9"/>
      <c r="DZA23" s="9"/>
      <c r="DZB23" s="9"/>
      <c r="DZC23" s="9"/>
      <c r="DZD23" s="9"/>
      <c r="DZE23" s="9"/>
      <c r="DZF23" s="9"/>
      <c r="DZG23" s="9"/>
      <c r="DZH23" s="9"/>
      <c r="DZI23" s="9"/>
      <c r="DZJ23" s="9"/>
      <c r="DZK23" s="9"/>
      <c r="DZL23" s="9"/>
      <c r="DZM23" s="9"/>
      <c r="DZN23" s="9"/>
      <c r="DZO23" s="9"/>
      <c r="DZP23" s="9"/>
      <c r="DZQ23" s="9"/>
      <c r="DZR23" s="9"/>
      <c r="DZS23" s="9"/>
      <c r="DZT23" s="9"/>
      <c r="DZU23" s="9"/>
      <c r="DZV23" s="9"/>
      <c r="DZW23" s="9"/>
      <c r="DZX23" s="9"/>
      <c r="DZY23" s="9"/>
      <c r="DZZ23" s="9"/>
      <c r="EAA23" s="9"/>
      <c r="EAB23" s="9"/>
      <c r="EAC23" s="9"/>
      <c r="EAD23" s="9"/>
      <c r="EAE23" s="9"/>
      <c r="EAF23" s="9"/>
      <c r="EAG23" s="9"/>
      <c r="EAH23" s="9"/>
      <c r="EAI23" s="9"/>
      <c r="EAJ23" s="9"/>
      <c r="EAK23" s="9"/>
      <c r="EAL23" s="9"/>
      <c r="EAM23" s="9"/>
      <c r="EAN23" s="9"/>
      <c r="EAO23" s="9"/>
      <c r="EAP23" s="9"/>
      <c r="EAQ23" s="9"/>
      <c r="EAR23" s="9"/>
      <c r="EAS23" s="9"/>
      <c r="EAT23" s="9"/>
      <c r="EAU23" s="9"/>
      <c r="EAV23" s="9"/>
      <c r="EAW23" s="9"/>
      <c r="EAX23" s="9"/>
      <c r="EAY23" s="9"/>
      <c r="EAZ23" s="9"/>
      <c r="EBA23" s="9"/>
      <c r="EBB23" s="9"/>
      <c r="EBC23" s="9"/>
      <c r="EBD23" s="9"/>
      <c r="EBE23" s="9"/>
      <c r="EBF23" s="9"/>
      <c r="EBG23" s="9"/>
      <c r="EBH23" s="9"/>
      <c r="EBI23" s="9"/>
      <c r="EBJ23" s="9"/>
      <c r="EBK23" s="9"/>
      <c r="EBL23" s="9"/>
      <c r="EBM23" s="9"/>
      <c r="EBN23" s="9"/>
      <c r="EBO23" s="9"/>
      <c r="EBP23" s="9"/>
      <c r="EBQ23" s="9"/>
      <c r="EBR23" s="9"/>
      <c r="EBS23" s="9"/>
      <c r="EBT23" s="9"/>
      <c r="EBU23" s="9"/>
      <c r="EBV23" s="9"/>
      <c r="EBW23" s="9"/>
      <c r="EBX23" s="9"/>
      <c r="EBY23" s="9"/>
      <c r="EBZ23" s="9"/>
      <c r="ECA23" s="9"/>
      <c r="ECB23" s="9"/>
      <c r="ECC23" s="9"/>
      <c r="ECD23" s="9"/>
      <c r="ECE23" s="9"/>
      <c r="ECF23" s="9"/>
      <c r="ECG23" s="9"/>
      <c r="ECH23" s="9"/>
      <c r="ECI23" s="9"/>
      <c r="ECJ23" s="9"/>
      <c r="ECK23" s="9"/>
      <c r="ECL23" s="9"/>
      <c r="ECM23" s="9"/>
      <c r="ECN23" s="9"/>
      <c r="ECO23" s="9"/>
      <c r="ECP23" s="9"/>
      <c r="ECQ23" s="9"/>
      <c r="ECR23" s="9"/>
      <c r="ECS23" s="9"/>
      <c r="ECT23" s="9"/>
      <c r="ECU23" s="9"/>
      <c r="ECV23" s="9"/>
      <c r="ECW23" s="9"/>
      <c r="ECX23" s="9"/>
      <c r="ECY23" s="9"/>
      <c r="ECZ23" s="9"/>
      <c r="EDA23" s="9"/>
      <c r="EDB23" s="9"/>
      <c r="EDC23" s="9"/>
      <c r="EDD23" s="9"/>
      <c r="EDE23" s="9"/>
      <c r="EDF23" s="9"/>
      <c r="EDG23" s="9"/>
      <c r="EDH23" s="9"/>
      <c r="EDI23" s="9"/>
      <c r="EDJ23" s="9"/>
      <c r="EDK23" s="9"/>
      <c r="EDL23" s="9"/>
      <c r="EDM23" s="9"/>
      <c r="EDN23" s="9"/>
      <c r="EDO23" s="9"/>
      <c r="EDP23" s="9"/>
      <c r="EDQ23" s="9"/>
      <c r="EDR23" s="9"/>
      <c r="EDS23" s="9"/>
      <c r="EDT23" s="9"/>
      <c r="EDU23" s="9"/>
      <c r="EDV23" s="9"/>
      <c r="EDW23" s="9"/>
      <c r="EDX23" s="9"/>
      <c r="EDY23" s="9"/>
      <c r="EDZ23" s="9"/>
      <c r="EEA23" s="9"/>
      <c r="EEB23" s="9"/>
      <c r="EEC23" s="9"/>
      <c r="EED23" s="9"/>
      <c r="EEE23" s="9"/>
      <c r="EEF23" s="9"/>
      <c r="EEG23" s="9"/>
      <c r="EEH23" s="9"/>
      <c r="EEI23" s="9"/>
      <c r="EEJ23" s="9"/>
      <c r="EEK23" s="9"/>
      <c r="EEL23" s="9"/>
      <c r="EEM23" s="9"/>
      <c r="EEN23" s="9"/>
      <c r="EEO23" s="9"/>
      <c r="EEP23" s="9"/>
      <c r="EEQ23" s="9"/>
      <c r="EER23" s="9"/>
      <c r="EES23" s="9"/>
      <c r="EET23" s="9"/>
      <c r="EEU23" s="9"/>
      <c r="EEV23" s="9"/>
      <c r="EEW23" s="9"/>
      <c r="EEX23" s="9"/>
      <c r="EEY23" s="9"/>
      <c r="EEZ23" s="9"/>
      <c r="EFA23" s="9"/>
      <c r="EFB23" s="9"/>
      <c r="EFC23" s="9"/>
      <c r="EFD23" s="9"/>
      <c r="EFE23" s="9"/>
      <c r="EFF23" s="9"/>
      <c r="EFG23" s="9"/>
      <c r="EFH23" s="9"/>
      <c r="EFI23" s="9"/>
      <c r="EFJ23" s="9"/>
      <c r="EFK23" s="9"/>
      <c r="EFL23" s="9"/>
      <c r="EFM23" s="9"/>
      <c r="EFN23" s="9"/>
      <c r="EFO23" s="9"/>
      <c r="EFP23" s="9"/>
      <c r="EFQ23" s="9"/>
      <c r="EFR23" s="9"/>
      <c r="EFS23" s="9"/>
      <c r="EFT23" s="9"/>
      <c r="EFU23" s="9"/>
      <c r="EFV23" s="9"/>
      <c r="EFW23" s="9"/>
      <c r="EFX23" s="9"/>
      <c r="EFY23" s="9"/>
      <c r="EFZ23" s="9"/>
      <c r="EGA23" s="9"/>
      <c r="EGB23" s="9"/>
      <c r="EGC23" s="9"/>
      <c r="EGD23" s="9"/>
      <c r="EGE23" s="9"/>
      <c r="EGF23" s="9"/>
      <c r="EGG23" s="9"/>
      <c r="EGH23" s="9"/>
      <c r="EGI23" s="9"/>
      <c r="EGJ23" s="9"/>
      <c r="EGK23" s="9"/>
      <c r="EGL23" s="9"/>
      <c r="EGM23" s="9"/>
      <c r="EGN23" s="9"/>
      <c r="EGO23" s="9"/>
      <c r="EGP23" s="9"/>
      <c r="EGQ23" s="9"/>
      <c r="EGR23" s="9"/>
      <c r="EGS23" s="9"/>
      <c r="EGT23" s="9"/>
      <c r="EGU23" s="9"/>
      <c r="EGV23" s="9"/>
      <c r="EGW23" s="9"/>
      <c r="EGX23" s="9"/>
      <c r="EGY23" s="9"/>
      <c r="EGZ23" s="9"/>
      <c r="EHA23" s="9"/>
      <c r="EHB23" s="9"/>
      <c r="EHC23" s="9"/>
      <c r="EHD23" s="9"/>
      <c r="EHE23" s="9"/>
      <c r="EHF23" s="9"/>
      <c r="EHG23" s="9"/>
      <c r="EHH23" s="9"/>
      <c r="EHI23" s="9"/>
      <c r="EHJ23" s="9"/>
      <c r="EHK23" s="9"/>
      <c r="EHL23" s="9"/>
      <c r="EHM23" s="9"/>
      <c r="EHN23" s="9"/>
      <c r="EHO23" s="9"/>
      <c r="EHP23" s="9"/>
      <c r="EHQ23" s="9"/>
      <c r="EHR23" s="9"/>
      <c r="EHS23" s="9"/>
      <c r="EHT23" s="9"/>
      <c r="EHU23" s="9"/>
      <c r="EHV23" s="9"/>
      <c r="EHW23" s="9"/>
      <c r="EHX23" s="9"/>
      <c r="EHY23" s="9"/>
      <c r="EHZ23" s="9"/>
      <c r="EIA23" s="9"/>
      <c r="EIB23" s="9"/>
      <c r="EIC23" s="9"/>
      <c r="EID23" s="9"/>
      <c r="EIE23" s="9"/>
      <c r="EIF23" s="9"/>
      <c r="EIG23" s="9"/>
      <c r="EIH23" s="9"/>
      <c r="EII23" s="9"/>
      <c r="EIJ23" s="9"/>
      <c r="EIK23" s="9"/>
      <c r="EIL23" s="9"/>
      <c r="EIM23" s="9"/>
      <c r="EIN23" s="9"/>
      <c r="EIO23" s="9"/>
      <c r="EIP23" s="9"/>
      <c r="EIQ23" s="9"/>
      <c r="EIR23" s="9"/>
      <c r="EIS23" s="9"/>
      <c r="EIT23" s="9"/>
      <c r="EIU23" s="9"/>
      <c r="EIV23" s="9"/>
      <c r="EIW23" s="9"/>
      <c r="EIX23" s="9"/>
      <c r="EIY23" s="9"/>
      <c r="EIZ23" s="9"/>
      <c r="EJA23" s="9"/>
      <c r="EJB23" s="9"/>
      <c r="EJC23" s="9"/>
      <c r="EJD23" s="9"/>
      <c r="EJE23" s="9"/>
      <c r="EJF23" s="9"/>
      <c r="EJG23" s="9"/>
      <c r="EJH23" s="9"/>
      <c r="EJI23" s="9"/>
      <c r="EJJ23" s="9"/>
      <c r="EJK23" s="9"/>
      <c r="EJL23" s="9"/>
      <c r="EJM23" s="9"/>
      <c r="EJN23" s="9"/>
      <c r="EJO23" s="9"/>
      <c r="EJP23" s="9"/>
      <c r="EJQ23" s="9"/>
      <c r="EJR23" s="9"/>
      <c r="EJS23" s="9"/>
      <c r="EJT23" s="9"/>
      <c r="EJU23" s="9"/>
      <c r="EJV23" s="9"/>
      <c r="EJW23" s="9"/>
      <c r="EJX23" s="9"/>
      <c r="EJY23" s="9"/>
      <c r="EJZ23" s="9"/>
      <c r="EKA23" s="9"/>
      <c r="EKB23" s="9"/>
      <c r="EKC23" s="9"/>
      <c r="EKD23" s="9"/>
      <c r="EKE23" s="9"/>
      <c r="EKF23" s="9"/>
      <c r="EKG23" s="9"/>
      <c r="EKH23" s="9"/>
      <c r="EKI23" s="9"/>
      <c r="EKJ23" s="9"/>
      <c r="EKK23" s="9"/>
      <c r="EKL23" s="9"/>
      <c r="EKM23" s="9"/>
      <c r="EKN23" s="9"/>
      <c r="EKO23" s="9"/>
      <c r="EKP23" s="9"/>
      <c r="EKQ23" s="9"/>
      <c r="EKR23" s="9"/>
      <c r="EKS23" s="9"/>
      <c r="EKT23" s="9"/>
      <c r="EKU23" s="9"/>
      <c r="EKV23" s="9"/>
      <c r="EKW23" s="9"/>
      <c r="EKX23" s="9"/>
      <c r="EKY23" s="9"/>
      <c r="EKZ23" s="9"/>
      <c r="ELA23" s="9"/>
      <c r="ELB23" s="9"/>
      <c r="ELC23" s="9"/>
      <c r="ELD23" s="9"/>
      <c r="ELE23" s="9"/>
      <c r="ELF23" s="9"/>
      <c r="ELG23" s="9"/>
      <c r="ELH23" s="9"/>
      <c r="ELI23" s="9"/>
      <c r="ELJ23" s="9"/>
      <c r="ELK23" s="9"/>
      <c r="ELL23" s="9"/>
      <c r="ELM23" s="9"/>
      <c r="ELN23" s="9"/>
      <c r="ELO23" s="9"/>
      <c r="ELP23" s="9"/>
      <c r="ELQ23" s="9"/>
      <c r="ELR23" s="9"/>
      <c r="ELS23" s="9"/>
      <c r="ELT23" s="9"/>
      <c r="ELU23" s="9"/>
      <c r="ELV23" s="9"/>
      <c r="ELW23" s="9"/>
      <c r="ELX23" s="9"/>
      <c r="ELY23" s="9"/>
      <c r="ELZ23" s="9"/>
      <c r="EMA23" s="9"/>
      <c r="EMB23" s="9"/>
      <c r="EMC23" s="9"/>
      <c r="EMD23" s="9"/>
      <c r="EME23" s="9"/>
      <c r="EMF23" s="9"/>
      <c r="EMG23" s="9"/>
      <c r="EMH23" s="9"/>
      <c r="EMI23" s="9"/>
      <c r="EMJ23" s="9"/>
      <c r="EMK23" s="9"/>
      <c r="EML23" s="9"/>
      <c r="EMM23" s="9"/>
      <c r="EMN23" s="9"/>
      <c r="EMO23" s="9"/>
      <c r="EMP23" s="9"/>
      <c r="EMQ23" s="9"/>
      <c r="EMR23" s="9"/>
      <c r="EMS23" s="9"/>
      <c r="EMT23" s="9"/>
      <c r="EMU23" s="9"/>
      <c r="EMV23" s="9"/>
      <c r="EMW23" s="9"/>
      <c r="EMX23" s="9"/>
      <c r="EMY23" s="9"/>
      <c r="EMZ23" s="9"/>
      <c r="ENA23" s="9"/>
      <c r="ENB23" s="9"/>
      <c r="ENC23" s="9"/>
      <c r="END23" s="9"/>
      <c r="ENE23" s="9"/>
      <c r="ENF23" s="9"/>
      <c r="ENG23" s="9"/>
      <c r="ENH23" s="9"/>
      <c r="ENI23" s="9"/>
      <c r="ENJ23" s="9"/>
      <c r="ENK23" s="9"/>
      <c r="ENL23" s="9"/>
      <c r="ENM23" s="9"/>
      <c r="ENN23" s="9"/>
      <c r="ENO23" s="9"/>
      <c r="ENP23" s="9"/>
      <c r="ENQ23" s="9"/>
      <c r="ENR23" s="9"/>
      <c r="ENS23" s="9"/>
      <c r="ENT23" s="9"/>
      <c r="ENU23" s="9"/>
      <c r="ENV23" s="9"/>
      <c r="ENW23" s="9"/>
      <c r="ENX23" s="9"/>
      <c r="ENY23" s="9"/>
      <c r="ENZ23" s="9"/>
      <c r="EOA23" s="9"/>
      <c r="EOB23" s="9"/>
      <c r="EOC23" s="9"/>
      <c r="EOD23" s="9"/>
      <c r="EOE23" s="9"/>
      <c r="EOF23" s="9"/>
      <c r="EOG23" s="9"/>
      <c r="EOH23" s="9"/>
      <c r="EOI23" s="9"/>
      <c r="EOJ23" s="9"/>
      <c r="EOK23" s="9"/>
      <c r="EOL23" s="9"/>
      <c r="EOM23" s="9"/>
      <c r="EON23" s="9"/>
      <c r="EOO23" s="9"/>
      <c r="EOP23" s="9"/>
      <c r="EOQ23" s="9"/>
      <c r="EOR23" s="9"/>
      <c r="EOS23" s="9"/>
      <c r="EOT23" s="9"/>
      <c r="EOU23" s="9"/>
      <c r="EOV23" s="9"/>
      <c r="EOW23" s="9"/>
      <c r="EOX23" s="9"/>
      <c r="EOY23" s="9"/>
      <c r="EOZ23" s="9"/>
      <c r="EPA23" s="9"/>
      <c r="EPB23" s="9"/>
      <c r="EPC23" s="9"/>
      <c r="EPD23" s="9"/>
      <c r="EPE23" s="9"/>
      <c r="EPF23" s="9"/>
      <c r="EPG23" s="9"/>
      <c r="EPH23" s="9"/>
      <c r="EPI23" s="9"/>
      <c r="EPJ23" s="9"/>
      <c r="EPK23" s="9"/>
      <c r="EPL23" s="9"/>
      <c r="EPM23" s="9"/>
      <c r="EPN23" s="9"/>
      <c r="EPO23" s="9"/>
      <c r="EPP23" s="9"/>
      <c r="EPQ23" s="9"/>
      <c r="EPR23" s="9"/>
      <c r="EPS23" s="9"/>
      <c r="EPT23" s="9"/>
      <c r="EPU23" s="9"/>
      <c r="EPV23" s="9"/>
      <c r="EPW23" s="9"/>
      <c r="EPX23" s="9"/>
      <c r="EPY23" s="9"/>
      <c r="EPZ23" s="9"/>
      <c r="EQA23" s="9"/>
      <c r="EQB23" s="9"/>
      <c r="EQC23" s="9"/>
      <c r="EQD23" s="9"/>
      <c r="EQE23" s="9"/>
      <c r="EQF23" s="9"/>
      <c r="EQG23" s="9"/>
      <c r="EQH23" s="9"/>
      <c r="EQI23" s="9"/>
      <c r="EQJ23" s="9"/>
      <c r="EQK23" s="9"/>
      <c r="EQL23" s="9"/>
      <c r="EQM23" s="9"/>
      <c r="EQN23" s="9"/>
      <c r="EQO23" s="9"/>
      <c r="EQP23" s="9"/>
      <c r="EQQ23" s="9"/>
      <c r="EQR23" s="9"/>
      <c r="EQS23" s="9"/>
      <c r="EQT23" s="9"/>
      <c r="EQU23" s="9"/>
      <c r="EQV23" s="9"/>
      <c r="EQW23" s="9"/>
      <c r="EQX23" s="9"/>
      <c r="EQY23" s="9"/>
      <c r="EQZ23" s="9"/>
      <c r="ERA23" s="9"/>
      <c r="ERB23" s="9"/>
      <c r="ERC23" s="9"/>
      <c r="ERD23" s="9"/>
      <c r="ERE23" s="9"/>
      <c r="ERF23" s="9"/>
      <c r="ERG23" s="9"/>
      <c r="ERH23" s="9"/>
      <c r="ERI23" s="9"/>
      <c r="ERJ23" s="9"/>
      <c r="ERK23" s="9"/>
      <c r="ERL23" s="9"/>
      <c r="ERM23" s="9"/>
      <c r="ERN23" s="9"/>
      <c r="ERO23" s="9"/>
      <c r="ERP23" s="9"/>
      <c r="ERQ23" s="9"/>
      <c r="ERR23" s="9"/>
      <c r="ERS23" s="9"/>
      <c r="ERT23" s="9"/>
      <c r="ERU23" s="9"/>
      <c r="ERV23" s="9"/>
      <c r="ERW23" s="9"/>
      <c r="ERX23" s="9"/>
      <c r="ERY23" s="9"/>
      <c r="ERZ23" s="9"/>
      <c r="ESA23" s="9"/>
      <c r="ESB23" s="9"/>
      <c r="ESC23" s="9"/>
      <c r="ESD23" s="9"/>
      <c r="ESE23" s="9"/>
      <c r="ESF23" s="9"/>
      <c r="ESG23" s="9"/>
      <c r="ESH23" s="9"/>
      <c r="ESI23" s="9"/>
      <c r="ESJ23" s="9"/>
      <c r="ESK23" s="9"/>
      <c r="ESL23" s="9"/>
      <c r="ESM23" s="9"/>
      <c r="ESN23" s="9"/>
      <c r="ESO23" s="9"/>
      <c r="ESP23" s="9"/>
      <c r="ESQ23" s="9"/>
      <c r="ESR23" s="9"/>
      <c r="ESS23" s="9"/>
      <c r="EST23" s="9"/>
      <c r="ESU23" s="9"/>
      <c r="ESV23" s="9"/>
      <c r="ESW23" s="9"/>
      <c r="ESX23" s="9"/>
      <c r="ESY23" s="9"/>
      <c r="ESZ23" s="9"/>
      <c r="ETA23" s="9"/>
      <c r="ETB23" s="9"/>
      <c r="ETC23" s="9"/>
      <c r="ETD23" s="9"/>
      <c r="ETE23" s="9"/>
      <c r="ETF23" s="9"/>
      <c r="ETG23" s="9"/>
      <c r="ETH23" s="9"/>
      <c r="ETI23" s="9"/>
      <c r="ETJ23" s="9"/>
      <c r="ETK23" s="9"/>
      <c r="ETL23" s="9"/>
      <c r="ETM23" s="9"/>
      <c r="ETN23" s="9"/>
      <c r="ETO23" s="9"/>
      <c r="ETP23" s="9"/>
      <c r="ETQ23" s="9"/>
      <c r="ETR23" s="9"/>
      <c r="ETS23" s="9"/>
      <c r="ETT23" s="9"/>
      <c r="ETU23" s="9"/>
      <c r="ETV23" s="9"/>
      <c r="ETW23" s="9"/>
      <c r="ETX23" s="9"/>
      <c r="ETY23" s="9"/>
      <c r="ETZ23" s="9"/>
      <c r="EUA23" s="9"/>
      <c r="EUB23" s="9"/>
      <c r="EUC23" s="9"/>
      <c r="EUD23" s="9"/>
      <c r="EUE23" s="9"/>
      <c r="EUF23" s="9"/>
      <c r="EUG23" s="9"/>
      <c r="EUH23" s="9"/>
      <c r="EUI23" s="9"/>
      <c r="EUJ23" s="9"/>
      <c r="EUK23" s="9"/>
      <c r="EUL23" s="9"/>
      <c r="EUM23" s="9"/>
      <c r="EUN23" s="9"/>
      <c r="EUO23" s="9"/>
      <c r="EUP23" s="9"/>
      <c r="EUQ23" s="9"/>
      <c r="EUR23" s="9"/>
      <c r="EUS23" s="9"/>
      <c r="EUT23" s="9"/>
      <c r="EUU23" s="9"/>
      <c r="EUV23" s="9"/>
      <c r="EUW23" s="9"/>
      <c r="EUX23" s="9"/>
      <c r="EUY23" s="9"/>
      <c r="EUZ23" s="9"/>
      <c r="EVA23" s="9"/>
      <c r="EVB23" s="9"/>
      <c r="EVC23" s="9"/>
      <c r="EVD23" s="9"/>
      <c r="EVE23" s="9"/>
      <c r="EVF23" s="9"/>
      <c r="EVG23" s="9"/>
      <c r="EVH23" s="9"/>
      <c r="EVI23" s="9"/>
      <c r="EVJ23" s="9"/>
      <c r="EVK23" s="9"/>
      <c r="EVL23" s="9"/>
      <c r="EVM23" s="9"/>
      <c r="EVN23" s="9"/>
      <c r="EVO23" s="9"/>
      <c r="EVP23" s="9"/>
      <c r="EVQ23" s="9"/>
      <c r="EVR23" s="9"/>
      <c r="EVS23" s="9"/>
      <c r="EVT23" s="9"/>
      <c r="EVU23" s="9"/>
      <c r="EVV23" s="9"/>
      <c r="EVW23" s="9"/>
      <c r="EVX23" s="9"/>
      <c r="EVY23" s="9"/>
      <c r="EVZ23" s="9"/>
      <c r="EWA23" s="9"/>
      <c r="EWB23" s="9"/>
      <c r="EWC23" s="9"/>
      <c r="EWD23" s="9"/>
      <c r="EWE23" s="9"/>
      <c r="EWF23" s="9"/>
      <c r="EWG23" s="9"/>
      <c r="EWH23" s="9"/>
      <c r="EWI23" s="9"/>
      <c r="EWJ23" s="9"/>
      <c r="EWK23" s="9"/>
      <c r="EWL23" s="9"/>
      <c r="EWM23" s="9"/>
      <c r="EWN23" s="9"/>
      <c r="EWO23" s="9"/>
      <c r="EWP23" s="9"/>
      <c r="EWQ23" s="9"/>
      <c r="EWR23" s="9"/>
      <c r="EWS23" s="9"/>
      <c r="EWT23" s="9"/>
      <c r="EWU23" s="9"/>
      <c r="EWV23" s="9"/>
      <c r="EWW23" s="9"/>
      <c r="EWX23" s="9"/>
      <c r="EWY23" s="9"/>
      <c r="EWZ23" s="9"/>
      <c r="EXA23" s="9"/>
      <c r="EXB23" s="9"/>
      <c r="EXC23" s="9"/>
      <c r="EXD23" s="9"/>
      <c r="EXE23" s="9"/>
      <c r="EXF23" s="9"/>
      <c r="EXG23" s="9"/>
      <c r="EXH23" s="9"/>
      <c r="EXI23" s="9"/>
      <c r="EXJ23" s="9"/>
      <c r="EXK23" s="9"/>
      <c r="EXL23" s="9"/>
      <c r="EXM23" s="9"/>
      <c r="EXN23" s="9"/>
      <c r="EXO23" s="9"/>
      <c r="EXP23" s="9"/>
      <c r="EXQ23" s="9"/>
      <c r="EXR23" s="9"/>
      <c r="EXS23" s="9"/>
      <c r="EXT23" s="9"/>
      <c r="EXU23" s="9"/>
      <c r="EXV23" s="9"/>
      <c r="EXW23" s="9"/>
      <c r="EXX23" s="9"/>
      <c r="EXY23" s="9"/>
      <c r="EXZ23" s="9"/>
      <c r="EYA23" s="9"/>
      <c r="EYB23" s="9"/>
      <c r="EYC23" s="9"/>
      <c r="EYD23" s="9"/>
      <c r="EYE23" s="9"/>
      <c r="EYF23" s="9"/>
      <c r="EYG23" s="9"/>
      <c r="EYH23" s="9"/>
      <c r="EYI23" s="9"/>
      <c r="EYJ23" s="9"/>
      <c r="EYK23" s="9"/>
      <c r="EYL23" s="9"/>
      <c r="EYM23" s="9"/>
      <c r="EYN23" s="9"/>
      <c r="EYO23" s="9"/>
      <c r="EYP23" s="9"/>
      <c r="EYQ23" s="9"/>
      <c r="EYR23" s="9"/>
      <c r="EYS23" s="9"/>
      <c r="EYT23" s="9"/>
      <c r="EYU23" s="9"/>
      <c r="EYV23" s="9"/>
      <c r="EYW23" s="9"/>
      <c r="EYX23" s="9"/>
      <c r="EYY23" s="9"/>
      <c r="EYZ23" s="9"/>
      <c r="EZA23" s="9"/>
      <c r="EZB23" s="9"/>
      <c r="EZC23" s="9"/>
      <c r="EZD23" s="9"/>
      <c r="EZE23" s="9"/>
      <c r="EZF23" s="9"/>
      <c r="EZG23" s="9"/>
      <c r="EZH23" s="9"/>
      <c r="EZI23" s="9"/>
      <c r="EZJ23" s="9"/>
      <c r="EZK23" s="9"/>
      <c r="EZL23" s="9"/>
      <c r="EZM23" s="9"/>
      <c r="EZN23" s="9"/>
      <c r="EZO23" s="9"/>
      <c r="EZP23" s="9"/>
      <c r="EZQ23" s="9"/>
      <c r="EZR23" s="9"/>
      <c r="EZS23" s="9"/>
      <c r="EZT23" s="9"/>
      <c r="EZU23" s="9"/>
      <c r="EZV23" s="9"/>
      <c r="EZW23" s="9"/>
      <c r="EZX23" s="9"/>
      <c r="EZY23" s="9"/>
      <c r="EZZ23" s="9"/>
      <c r="FAA23" s="9"/>
      <c r="FAB23" s="9"/>
      <c r="FAC23" s="9"/>
      <c r="FAD23" s="9"/>
      <c r="FAE23" s="9"/>
      <c r="FAF23" s="9"/>
      <c r="FAG23" s="9"/>
      <c r="FAH23" s="9"/>
      <c r="FAI23" s="9"/>
      <c r="FAJ23" s="9"/>
      <c r="FAK23" s="9"/>
      <c r="FAL23" s="9"/>
      <c r="FAM23" s="9"/>
      <c r="FAN23" s="9"/>
      <c r="FAO23" s="9"/>
      <c r="FAP23" s="9"/>
      <c r="FAQ23" s="9"/>
      <c r="FAR23" s="9"/>
      <c r="FAS23" s="9"/>
      <c r="FAT23" s="9"/>
      <c r="FAU23" s="9"/>
      <c r="FAV23" s="9"/>
      <c r="FAW23" s="9"/>
      <c r="FAX23" s="9"/>
      <c r="FAY23" s="9"/>
      <c r="FAZ23" s="9"/>
      <c r="FBA23" s="9"/>
      <c r="FBB23" s="9"/>
      <c r="FBC23" s="9"/>
      <c r="FBD23" s="9"/>
      <c r="FBE23" s="9"/>
      <c r="FBF23" s="9"/>
      <c r="FBG23" s="9"/>
      <c r="FBH23" s="9"/>
      <c r="FBI23" s="9"/>
      <c r="FBJ23" s="9"/>
      <c r="FBK23" s="9"/>
      <c r="FBL23" s="9"/>
      <c r="FBM23" s="9"/>
      <c r="FBN23" s="9"/>
      <c r="FBO23" s="9"/>
      <c r="FBP23" s="9"/>
      <c r="FBQ23" s="9"/>
      <c r="FBR23" s="9"/>
      <c r="FBS23" s="9"/>
      <c r="FBT23" s="9"/>
      <c r="FBU23" s="9"/>
      <c r="FBV23" s="9"/>
      <c r="FBW23" s="9"/>
      <c r="FBX23" s="9"/>
      <c r="FBY23" s="9"/>
      <c r="FBZ23" s="9"/>
      <c r="FCA23" s="9"/>
      <c r="FCB23" s="9"/>
      <c r="FCC23" s="9"/>
      <c r="FCD23" s="9"/>
      <c r="FCE23" s="9"/>
      <c r="FCF23" s="9"/>
      <c r="FCG23" s="9"/>
      <c r="FCH23" s="9"/>
      <c r="FCI23" s="9"/>
      <c r="FCJ23" s="9"/>
      <c r="FCK23" s="9"/>
      <c r="FCL23" s="9"/>
      <c r="FCM23" s="9"/>
      <c r="FCN23" s="9"/>
      <c r="FCO23" s="9"/>
      <c r="FCP23" s="9"/>
      <c r="FCQ23" s="9"/>
      <c r="FCR23" s="9"/>
      <c r="FCS23" s="9"/>
      <c r="FCT23" s="9"/>
      <c r="FCU23" s="9"/>
      <c r="FCV23" s="9"/>
      <c r="FCW23" s="9"/>
      <c r="FCX23" s="9"/>
      <c r="FCY23" s="9"/>
      <c r="FCZ23" s="9"/>
      <c r="FDA23" s="9"/>
      <c r="FDB23" s="9"/>
      <c r="FDC23" s="9"/>
      <c r="FDD23" s="9"/>
      <c r="FDE23" s="9"/>
      <c r="FDF23" s="9"/>
      <c r="FDG23" s="9"/>
      <c r="FDH23" s="9"/>
      <c r="FDI23" s="9"/>
      <c r="FDJ23" s="9"/>
      <c r="FDK23" s="9"/>
      <c r="FDL23" s="9"/>
      <c r="FDM23" s="9"/>
      <c r="FDN23" s="9"/>
      <c r="FDO23" s="9"/>
      <c r="FDP23" s="9"/>
      <c r="FDQ23" s="9"/>
      <c r="FDR23" s="9"/>
      <c r="FDS23" s="9"/>
      <c r="FDT23" s="9"/>
      <c r="FDU23" s="9"/>
      <c r="FDV23" s="9"/>
      <c r="FDW23" s="9"/>
      <c r="FDX23" s="9"/>
      <c r="FDY23" s="9"/>
      <c r="FDZ23" s="9"/>
      <c r="FEA23" s="9"/>
      <c r="FEB23" s="9"/>
      <c r="FEC23" s="9"/>
      <c r="FED23" s="9"/>
      <c r="FEE23" s="9"/>
      <c r="FEF23" s="9"/>
      <c r="FEG23" s="9"/>
      <c r="FEH23" s="9"/>
      <c r="FEI23" s="9"/>
      <c r="FEJ23" s="9"/>
      <c r="FEK23" s="9"/>
      <c r="FEL23" s="9"/>
      <c r="FEM23" s="9"/>
      <c r="FEN23" s="9"/>
      <c r="FEO23" s="9"/>
      <c r="FEP23" s="9"/>
      <c r="FEQ23" s="9"/>
      <c r="FER23" s="9"/>
      <c r="FES23" s="9"/>
      <c r="FET23" s="9"/>
      <c r="FEU23" s="9"/>
      <c r="FEV23" s="9"/>
      <c r="FEW23" s="9"/>
      <c r="FEX23" s="9"/>
      <c r="FEY23" s="9"/>
      <c r="FEZ23" s="9"/>
      <c r="FFA23" s="9"/>
      <c r="FFB23" s="9"/>
      <c r="FFC23" s="9"/>
      <c r="FFD23" s="9"/>
      <c r="FFE23" s="9"/>
      <c r="FFF23" s="9"/>
      <c r="FFG23" s="9"/>
      <c r="FFH23" s="9"/>
      <c r="FFI23" s="9"/>
      <c r="FFJ23" s="9"/>
      <c r="FFK23" s="9"/>
      <c r="FFL23" s="9"/>
      <c r="FFM23" s="9"/>
      <c r="FFN23" s="9"/>
      <c r="FFO23" s="9"/>
      <c r="FFP23" s="9"/>
      <c r="FFQ23" s="9"/>
      <c r="FFR23" s="9"/>
      <c r="FFS23" s="9"/>
      <c r="FFT23" s="9"/>
      <c r="FFU23" s="9"/>
      <c r="FFV23" s="9"/>
      <c r="FFW23" s="9"/>
      <c r="FFX23" s="9"/>
      <c r="FFY23" s="9"/>
      <c r="FFZ23" s="9"/>
      <c r="FGA23" s="9"/>
      <c r="FGB23" s="9"/>
      <c r="FGC23" s="9"/>
      <c r="FGD23" s="9"/>
      <c r="FGE23" s="9"/>
      <c r="FGF23" s="9"/>
      <c r="FGG23" s="9"/>
      <c r="FGH23" s="9"/>
      <c r="FGI23" s="9"/>
      <c r="FGJ23" s="9"/>
      <c r="FGK23" s="9"/>
      <c r="FGL23" s="9"/>
      <c r="FGM23" s="9"/>
      <c r="FGN23" s="9"/>
      <c r="FGO23" s="9"/>
      <c r="FGP23" s="9"/>
      <c r="FGQ23" s="9"/>
      <c r="FGR23" s="9"/>
      <c r="FGS23" s="9"/>
      <c r="FGT23" s="9"/>
      <c r="FGU23" s="9"/>
      <c r="FGV23" s="9"/>
      <c r="FGW23" s="9"/>
      <c r="FGX23" s="9"/>
      <c r="FGY23" s="9"/>
      <c r="FGZ23" s="9"/>
      <c r="FHA23" s="9"/>
      <c r="FHB23" s="9"/>
      <c r="FHC23" s="9"/>
      <c r="FHD23" s="9"/>
      <c r="FHE23" s="9"/>
      <c r="FHF23" s="9"/>
      <c r="FHG23" s="9"/>
      <c r="FHH23" s="9"/>
      <c r="FHI23" s="9"/>
      <c r="FHJ23" s="9"/>
      <c r="FHK23" s="9"/>
      <c r="FHL23" s="9"/>
      <c r="FHM23" s="9"/>
      <c r="FHN23" s="9"/>
      <c r="FHO23" s="9"/>
      <c r="FHP23" s="9"/>
      <c r="FHQ23" s="9"/>
      <c r="FHR23" s="9"/>
      <c r="FHS23" s="9"/>
      <c r="FHT23" s="9"/>
      <c r="FHU23" s="9"/>
      <c r="FHV23" s="9"/>
      <c r="FHW23" s="9"/>
      <c r="FHX23" s="9"/>
      <c r="FHY23" s="9"/>
      <c r="FHZ23" s="9"/>
      <c r="FIA23" s="9"/>
      <c r="FIB23" s="9"/>
      <c r="FIC23" s="9"/>
      <c r="FID23" s="9"/>
      <c r="FIE23" s="9"/>
      <c r="FIF23" s="9"/>
      <c r="FIG23" s="9"/>
      <c r="FIH23" s="9"/>
      <c r="FII23" s="9"/>
      <c r="FIJ23" s="9"/>
      <c r="FIK23" s="9"/>
      <c r="FIL23" s="9"/>
      <c r="FIM23" s="9"/>
      <c r="FIN23" s="9"/>
      <c r="FIO23" s="9"/>
      <c r="FIP23" s="9"/>
      <c r="FIQ23" s="9"/>
      <c r="FIR23" s="9"/>
      <c r="FIS23" s="9"/>
      <c r="FIT23" s="9"/>
      <c r="FIU23" s="9"/>
      <c r="FIV23" s="9"/>
      <c r="FIW23" s="9"/>
      <c r="FIX23" s="9"/>
      <c r="FIY23" s="9"/>
      <c r="FIZ23" s="9"/>
      <c r="FJA23" s="9"/>
      <c r="FJB23" s="9"/>
      <c r="FJC23" s="9"/>
      <c r="FJD23" s="9"/>
      <c r="FJE23" s="9"/>
      <c r="FJF23" s="9"/>
      <c r="FJG23" s="9"/>
      <c r="FJH23" s="9"/>
      <c r="FJI23" s="9"/>
      <c r="FJJ23" s="9"/>
      <c r="FJK23" s="9"/>
      <c r="FJL23" s="9"/>
      <c r="FJM23" s="9"/>
      <c r="FJN23" s="9"/>
      <c r="FJO23" s="9"/>
      <c r="FJP23" s="9"/>
      <c r="FJQ23" s="9"/>
      <c r="FJR23" s="9"/>
      <c r="FJS23" s="9"/>
      <c r="FJT23" s="9"/>
      <c r="FJU23" s="9"/>
      <c r="FJV23" s="9"/>
      <c r="FJW23" s="9"/>
      <c r="FJX23" s="9"/>
      <c r="FJY23" s="9"/>
      <c r="FJZ23" s="9"/>
      <c r="FKA23" s="9"/>
      <c r="FKB23" s="9"/>
      <c r="FKC23" s="9"/>
      <c r="FKD23" s="9"/>
      <c r="FKE23" s="9"/>
      <c r="FKF23" s="9"/>
      <c r="FKG23" s="9"/>
      <c r="FKH23" s="9"/>
      <c r="FKI23" s="9"/>
      <c r="FKJ23" s="9"/>
      <c r="FKK23" s="9"/>
      <c r="FKL23" s="9"/>
      <c r="FKM23" s="9"/>
      <c r="FKN23" s="9"/>
      <c r="FKO23" s="9"/>
      <c r="FKP23" s="9"/>
      <c r="FKQ23" s="9"/>
      <c r="FKR23" s="9"/>
      <c r="FKS23" s="9"/>
      <c r="FKT23" s="9"/>
      <c r="FKU23" s="9"/>
      <c r="FKV23" s="9"/>
      <c r="FKW23" s="9"/>
      <c r="FKX23" s="9"/>
      <c r="FKY23" s="9"/>
      <c r="FKZ23" s="9"/>
      <c r="FLA23" s="9"/>
      <c r="FLB23" s="9"/>
      <c r="FLC23" s="9"/>
      <c r="FLD23" s="9"/>
      <c r="FLE23" s="9"/>
      <c r="FLF23" s="9"/>
      <c r="FLG23" s="9"/>
      <c r="FLH23" s="9"/>
      <c r="FLI23" s="9"/>
      <c r="FLJ23" s="9"/>
      <c r="FLK23" s="9"/>
      <c r="FLL23" s="9"/>
      <c r="FLM23" s="9"/>
      <c r="FLN23" s="9"/>
      <c r="FLO23" s="9"/>
      <c r="FLP23" s="9"/>
      <c r="FLQ23" s="9"/>
      <c r="FLR23" s="9"/>
      <c r="FLS23" s="9"/>
      <c r="FLT23" s="9"/>
      <c r="FLU23" s="9"/>
      <c r="FLV23" s="9"/>
      <c r="FLW23" s="9"/>
      <c r="FLX23" s="9"/>
      <c r="FLY23" s="9"/>
      <c r="FLZ23" s="9"/>
      <c r="FMA23" s="9"/>
      <c r="FMB23" s="9"/>
      <c r="FMC23" s="9"/>
      <c r="FMD23" s="9"/>
      <c r="FME23" s="9"/>
      <c r="FMF23" s="9"/>
      <c r="FMG23" s="9"/>
      <c r="FMH23" s="9"/>
      <c r="FMI23" s="9"/>
      <c r="FMJ23" s="9"/>
      <c r="FMK23" s="9"/>
      <c r="FML23" s="9"/>
      <c r="FMM23" s="9"/>
      <c r="FMN23" s="9"/>
      <c r="FMO23" s="9"/>
      <c r="FMP23" s="9"/>
      <c r="FMQ23" s="9"/>
      <c r="FMR23" s="9"/>
      <c r="FMS23" s="9"/>
      <c r="FMT23" s="9"/>
      <c r="FMU23" s="9"/>
      <c r="FMV23" s="9"/>
      <c r="FMW23" s="9"/>
      <c r="FMX23" s="9"/>
      <c r="FMY23" s="9"/>
      <c r="FMZ23" s="9"/>
      <c r="FNA23" s="9"/>
      <c r="FNB23" s="9"/>
      <c r="FNC23" s="9"/>
      <c r="FND23" s="9"/>
      <c r="FNE23" s="9"/>
      <c r="FNF23" s="9"/>
      <c r="FNG23" s="9"/>
      <c r="FNH23" s="9"/>
      <c r="FNI23" s="9"/>
      <c r="FNJ23" s="9"/>
      <c r="FNK23" s="9"/>
      <c r="FNL23" s="9"/>
      <c r="FNM23" s="9"/>
      <c r="FNN23" s="9"/>
      <c r="FNO23" s="9"/>
      <c r="FNP23" s="9"/>
      <c r="FNQ23" s="9"/>
      <c r="FNR23" s="9"/>
      <c r="FNS23" s="9"/>
      <c r="FNT23" s="9"/>
      <c r="FNU23" s="9"/>
      <c r="FNV23" s="9"/>
      <c r="FNW23" s="9"/>
      <c r="FNX23" s="9"/>
      <c r="FNY23" s="9"/>
      <c r="FNZ23" s="9"/>
      <c r="FOA23" s="9"/>
      <c r="FOB23" s="9"/>
      <c r="FOC23" s="9"/>
      <c r="FOD23" s="9"/>
      <c r="FOE23" s="9"/>
      <c r="FOF23" s="9"/>
      <c r="FOG23" s="9"/>
      <c r="FOH23" s="9"/>
      <c r="FOI23" s="9"/>
      <c r="FOJ23" s="9"/>
      <c r="FOK23" s="9"/>
      <c r="FOL23" s="9"/>
      <c r="FOM23" s="9"/>
      <c r="FON23" s="9"/>
      <c r="FOO23" s="9"/>
      <c r="FOP23" s="9"/>
      <c r="FOQ23" s="9"/>
      <c r="FOR23" s="9"/>
      <c r="FOS23" s="9"/>
      <c r="FOT23" s="9"/>
      <c r="FOU23" s="9"/>
      <c r="FOV23" s="9"/>
      <c r="FOW23" s="9"/>
      <c r="FOX23" s="9"/>
      <c r="FOY23" s="9"/>
      <c r="FOZ23" s="9"/>
      <c r="FPA23" s="9"/>
      <c r="FPB23" s="9"/>
      <c r="FPC23" s="9"/>
      <c r="FPD23" s="9"/>
      <c r="FPE23" s="9"/>
      <c r="FPF23" s="9"/>
      <c r="FPG23" s="9"/>
      <c r="FPH23" s="9"/>
      <c r="FPI23" s="9"/>
      <c r="FPJ23" s="9"/>
      <c r="FPK23" s="9"/>
      <c r="FPL23" s="9"/>
      <c r="FPM23" s="9"/>
      <c r="FPN23" s="9"/>
      <c r="FPO23" s="9"/>
      <c r="FPP23" s="9"/>
      <c r="FPQ23" s="9"/>
      <c r="FPR23" s="9"/>
      <c r="FPS23" s="9"/>
      <c r="FPT23" s="9"/>
      <c r="FPU23" s="9"/>
      <c r="FPV23" s="9"/>
      <c r="FPW23" s="9"/>
      <c r="FPX23" s="9"/>
      <c r="FPY23" s="9"/>
      <c r="FPZ23" s="9"/>
      <c r="FQA23" s="9"/>
      <c r="FQB23" s="9"/>
      <c r="FQC23" s="9"/>
      <c r="FQD23" s="9"/>
      <c r="FQE23" s="9"/>
      <c r="FQF23" s="9"/>
      <c r="FQG23" s="9"/>
      <c r="FQH23" s="9"/>
      <c r="FQI23" s="9"/>
      <c r="FQJ23" s="9"/>
      <c r="FQK23" s="9"/>
      <c r="FQL23" s="9"/>
      <c r="FQM23" s="9"/>
      <c r="FQN23" s="9"/>
      <c r="FQO23" s="9"/>
      <c r="FQP23" s="9"/>
      <c r="FQQ23" s="9"/>
      <c r="FQR23" s="9"/>
      <c r="FQS23" s="9"/>
      <c r="FQT23" s="9"/>
      <c r="FQU23" s="9"/>
      <c r="FQV23" s="9"/>
      <c r="FQW23" s="9"/>
      <c r="FQX23" s="9"/>
      <c r="FQY23" s="9"/>
      <c r="FQZ23" s="9"/>
      <c r="FRA23" s="9"/>
      <c r="FRB23" s="9"/>
      <c r="FRC23" s="9"/>
      <c r="FRD23" s="9"/>
      <c r="FRE23" s="9"/>
      <c r="FRF23" s="9"/>
      <c r="FRG23" s="9"/>
      <c r="FRH23" s="9"/>
      <c r="FRI23" s="9"/>
      <c r="FRJ23" s="9"/>
      <c r="FRK23" s="9"/>
      <c r="FRL23" s="9"/>
      <c r="FRM23" s="9"/>
      <c r="FRN23" s="9"/>
      <c r="FRO23" s="9"/>
      <c r="FRP23" s="9"/>
      <c r="FRQ23" s="9"/>
      <c r="FRR23" s="9"/>
      <c r="FRS23" s="9"/>
      <c r="FRT23" s="9"/>
      <c r="FRU23" s="9"/>
      <c r="FRV23" s="9"/>
      <c r="FRW23" s="9"/>
      <c r="FRX23" s="9"/>
      <c r="FRY23" s="9"/>
      <c r="FRZ23" s="9"/>
      <c r="FSA23" s="9"/>
      <c r="FSB23" s="9"/>
      <c r="FSC23" s="9"/>
      <c r="FSD23" s="9"/>
      <c r="FSE23" s="9"/>
      <c r="FSF23" s="9"/>
      <c r="FSG23" s="9"/>
      <c r="FSH23" s="9"/>
      <c r="FSI23" s="9"/>
      <c r="FSJ23" s="9"/>
      <c r="FSK23" s="9"/>
      <c r="FSL23" s="9"/>
      <c r="FSM23" s="9"/>
      <c r="FSN23" s="9"/>
      <c r="FSO23" s="9"/>
      <c r="FSP23" s="9"/>
      <c r="FSQ23" s="9"/>
      <c r="FSR23" s="9"/>
      <c r="FSS23" s="9"/>
      <c r="FST23" s="9"/>
      <c r="FSU23" s="9"/>
      <c r="FSV23" s="9"/>
      <c r="FSW23" s="9"/>
      <c r="FSX23" s="9"/>
      <c r="FSY23" s="9"/>
      <c r="FSZ23" s="9"/>
      <c r="FTA23" s="9"/>
      <c r="FTB23" s="9"/>
      <c r="FTC23" s="9"/>
      <c r="FTD23" s="9"/>
      <c r="FTE23" s="9"/>
      <c r="FTF23" s="9"/>
      <c r="FTG23" s="9"/>
      <c r="FTH23" s="9"/>
      <c r="FTI23" s="9"/>
      <c r="FTJ23" s="9"/>
      <c r="FTK23" s="9"/>
      <c r="FTL23" s="9"/>
      <c r="FTM23" s="9"/>
      <c r="FTN23" s="9"/>
      <c r="FTO23" s="9"/>
      <c r="FTP23" s="9"/>
      <c r="FTQ23" s="9"/>
      <c r="FTR23" s="9"/>
      <c r="FTS23" s="9"/>
      <c r="FTT23" s="9"/>
      <c r="FTU23" s="9"/>
      <c r="FTV23" s="9"/>
      <c r="FTW23" s="9"/>
      <c r="FTX23" s="9"/>
      <c r="FTY23" s="9"/>
      <c r="FTZ23" s="9"/>
      <c r="FUA23" s="9"/>
      <c r="FUB23" s="9"/>
      <c r="FUC23" s="9"/>
      <c r="FUD23" s="9"/>
      <c r="FUE23" s="9"/>
      <c r="FUF23" s="9"/>
      <c r="FUG23" s="9"/>
      <c r="FUH23" s="9"/>
      <c r="FUI23" s="9"/>
      <c r="FUJ23" s="9"/>
      <c r="FUK23" s="9"/>
      <c r="FUL23" s="9"/>
      <c r="FUM23" s="9"/>
      <c r="FUN23" s="9"/>
      <c r="FUO23" s="9"/>
      <c r="FUP23" s="9"/>
      <c r="FUQ23" s="9"/>
      <c r="FUR23" s="9"/>
      <c r="FUS23" s="9"/>
      <c r="FUT23" s="9"/>
      <c r="FUU23" s="9"/>
      <c r="FUV23" s="9"/>
      <c r="FUW23" s="9"/>
      <c r="FUX23" s="9"/>
      <c r="FUY23" s="9"/>
      <c r="FUZ23" s="9"/>
      <c r="FVA23" s="9"/>
      <c r="FVB23" s="9"/>
      <c r="FVC23" s="9"/>
      <c r="FVD23" s="9"/>
      <c r="FVE23" s="9"/>
      <c r="FVF23" s="9"/>
      <c r="FVG23" s="9"/>
      <c r="FVH23" s="9"/>
      <c r="FVI23" s="9"/>
      <c r="FVJ23" s="9"/>
      <c r="FVK23" s="9"/>
      <c r="FVL23" s="9"/>
      <c r="FVM23" s="9"/>
      <c r="FVN23" s="9"/>
      <c r="FVO23" s="9"/>
      <c r="FVP23" s="9"/>
      <c r="FVQ23" s="9"/>
      <c r="FVR23" s="9"/>
      <c r="FVS23" s="9"/>
      <c r="FVT23" s="9"/>
      <c r="FVU23" s="9"/>
      <c r="FVV23" s="9"/>
      <c r="FVW23" s="9"/>
      <c r="FVX23" s="9"/>
      <c r="FVY23" s="9"/>
      <c r="FVZ23" s="9"/>
      <c r="FWA23" s="9"/>
      <c r="FWB23" s="9"/>
      <c r="FWC23" s="9"/>
      <c r="FWD23" s="9"/>
      <c r="FWE23" s="9"/>
      <c r="FWF23" s="9"/>
      <c r="FWG23" s="9"/>
      <c r="FWH23" s="9"/>
      <c r="FWI23" s="9"/>
      <c r="FWJ23" s="9"/>
      <c r="FWK23" s="9"/>
      <c r="FWL23" s="9"/>
      <c r="FWM23" s="9"/>
      <c r="FWN23" s="9"/>
      <c r="FWO23" s="9"/>
      <c r="FWP23" s="9"/>
      <c r="FWQ23" s="9"/>
      <c r="FWR23" s="9"/>
      <c r="FWS23" s="9"/>
      <c r="FWT23" s="9"/>
      <c r="FWU23" s="9"/>
      <c r="FWV23" s="9"/>
      <c r="FWW23" s="9"/>
      <c r="FWX23" s="9"/>
      <c r="FWY23" s="9"/>
      <c r="FWZ23" s="9"/>
      <c r="FXA23" s="9"/>
      <c r="FXB23" s="9"/>
      <c r="FXC23" s="9"/>
      <c r="FXD23" s="9"/>
      <c r="FXE23" s="9"/>
      <c r="FXF23" s="9"/>
      <c r="FXG23" s="9"/>
      <c r="FXH23" s="9"/>
      <c r="FXI23" s="9"/>
      <c r="FXJ23" s="9"/>
      <c r="FXK23" s="9"/>
      <c r="FXL23" s="9"/>
      <c r="FXM23" s="9"/>
      <c r="FXN23" s="9"/>
      <c r="FXO23" s="9"/>
      <c r="FXP23" s="9"/>
      <c r="FXQ23" s="9"/>
      <c r="FXR23" s="9"/>
      <c r="FXS23" s="9"/>
      <c r="FXT23" s="9"/>
      <c r="FXU23" s="9"/>
      <c r="FXV23" s="9"/>
      <c r="FXW23" s="9"/>
      <c r="FXX23" s="9"/>
      <c r="FXY23" s="9"/>
      <c r="FXZ23" s="9"/>
      <c r="FYA23" s="9"/>
      <c r="FYB23" s="9"/>
      <c r="FYC23" s="9"/>
      <c r="FYD23" s="9"/>
      <c r="FYE23" s="9"/>
      <c r="FYF23" s="9"/>
      <c r="FYG23" s="9"/>
      <c r="FYH23" s="9"/>
      <c r="FYI23" s="9"/>
      <c r="FYJ23" s="9"/>
      <c r="FYK23" s="9"/>
      <c r="FYL23" s="9"/>
      <c r="FYM23" s="9"/>
      <c r="FYN23" s="9"/>
      <c r="FYO23" s="9"/>
      <c r="FYP23" s="9"/>
      <c r="FYQ23" s="9"/>
      <c r="FYR23" s="9"/>
      <c r="FYS23" s="9"/>
      <c r="FYT23" s="9"/>
      <c r="FYU23" s="9"/>
      <c r="FYV23" s="9"/>
      <c r="FYW23" s="9"/>
      <c r="FYX23" s="9"/>
      <c r="FYY23" s="9"/>
      <c r="FYZ23" s="9"/>
      <c r="FZA23" s="9"/>
      <c r="FZB23" s="9"/>
      <c r="FZC23" s="9"/>
      <c r="FZD23" s="9"/>
      <c r="FZE23" s="9"/>
      <c r="FZF23" s="9"/>
      <c r="FZG23" s="9"/>
      <c r="FZH23" s="9"/>
      <c r="FZI23" s="9"/>
      <c r="FZJ23" s="9"/>
      <c r="FZK23" s="9"/>
      <c r="FZL23" s="9"/>
      <c r="FZM23" s="9"/>
      <c r="FZN23" s="9"/>
      <c r="FZO23" s="9"/>
      <c r="FZP23" s="9"/>
      <c r="FZQ23" s="9"/>
      <c r="FZR23" s="9"/>
      <c r="FZS23" s="9"/>
      <c r="FZT23" s="9"/>
      <c r="FZU23" s="9"/>
      <c r="FZV23" s="9"/>
      <c r="FZW23" s="9"/>
      <c r="FZX23" s="9"/>
      <c r="FZY23" s="9"/>
      <c r="FZZ23" s="9"/>
      <c r="GAA23" s="9"/>
      <c r="GAB23" s="9"/>
      <c r="GAC23" s="9"/>
      <c r="GAD23" s="9"/>
      <c r="GAE23" s="9"/>
      <c r="GAF23" s="9"/>
      <c r="GAG23" s="9"/>
      <c r="GAH23" s="9"/>
      <c r="GAI23" s="9"/>
      <c r="GAJ23" s="9"/>
      <c r="GAK23" s="9"/>
      <c r="GAL23" s="9"/>
      <c r="GAM23" s="9"/>
      <c r="GAN23" s="9"/>
      <c r="GAO23" s="9"/>
      <c r="GAP23" s="9"/>
      <c r="GAQ23" s="9"/>
      <c r="GAR23" s="9"/>
      <c r="GAS23" s="9"/>
      <c r="GAT23" s="9"/>
      <c r="GAU23" s="9"/>
      <c r="GAV23" s="9"/>
      <c r="GAW23" s="9"/>
      <c r="GAX23" s="9"/>
      <c r="GAY23" s="9"/>
      <c r="GAZ23" s="9"/>
      <c r="GBA23" s="9"/>
      <c r="GBB23" s="9"/>
      <c r="GBC23" s="9"/>
      <c r="GBD23" s="9"/>
      <c r="GBE23" s="9"/>
      <c r="GBF23" s="9"/>
      <c r="GBG23" s="9"/>
      <c r="GBH23" s="9"/>
      <c r="GBI23" s="9"/>
      <c r="GBJ23" s="9"/>
      <c r="GBK23" s="9"/>
      <c r="GBL23" s="9"/>
      <c r="GBM23" s="9"/>
      <c r="GBN23" s="9"/>
      <c r="GBO23" s="9"/>
      <c r="GBP23" s="9"/>
      <c r="GBQ23" s="9"/>
      <c r="GBR23" s="9"/>
      <c r="GBS23" s="9"/>
      <c r="GBT23" s="9"/>
      <c r="GBU23" s="9"/>
      <c r="GBV23" s="9"/>
      <c r="GBW23" s="9"/>
      <c r="GBX23" s="9"/>
      <c r="GBY23" s="9"/>
      <c r="GBZ23" s="9"/>
      <c r="GCA23" s="9"/>
      <c r="GCB23" s="9"/>
      <c r="GCC23" s="9"/>
      <c r="GCD23" s="9"/>
      <c r="GCE23" s="9"/>
      <c r="GCF23" s="9"/>
      <c r="GCG23" s="9"/>
      <c r="GCH23" s="9"/>
      <c r="GCI23" s="9"/>
      <c r="GCJ23" s="9"/>
      <c r="GCK23" s="9"/>
      <c r="GCL23" s="9"/>
      <c r="GCM23" s="9"/>
      <c r="GCN23" s="9"/>
      <c r="GCO23" s="9"/>
      <c r="GCP23" s="9"/>
      <c r="GCQ23" s="9"/>
      <c r="GCR23" s="9"/>
      <c r="GCS23" s="9"/>
      <c r="GCT23" s="9"/>
      <c r="GCU23" s="9"/>
      <c r="GCV23" s="9"/>
      <c r="GCW23" s="9"/>
      <c r="GCX23" s="9"/>
      <c r="GCY23" s="9"/>
      <c r="GCZ23" s="9"/>
      <c r="GDA23" s="9"/>
      <c r="GDB23" s="9"/>
      <c r="GDC23" s="9"/>
      <c r="GDD23" s="9"/>
      <c r="GDE23" s="9"/>
      <c r="GDF23" s="9"/>
      <c r="GDG23" s="9"/>
      <c r="GDH23" s="9"/>
      <c r="GDI23" s="9"/>
      <c r="GDJ23" s="9"/>
      <c r="GDK23" s="9"/>
      <c r="GDL23" s="9"/>
      <c r="GDM23" s="9"/>
      <c r="GDN23" s="9"/>
      <c r="GDO23" s="9"/>
      <c r="GDP23" s="9"/>
      <c r="GDQ23" s="9"/>
      <c r="GDR23" s="9"/>
      <c r="GDS23" s="9"/>
      <c r="GDT23" s="9"/>
      <c r="GDU23" s="9"/>
      <c r="GDV23" s="9"/>
      <c r="GDW23" s="9"/>
      <c r="GDX23" s="9"/>
      <c r="GDY23" s="9"/>
      <c r="GDZ23" s="9"/>
      <c r="GEA23" s="9"/>
      <c r="GEB23" s="9"/>
      <c r="GEC23" s="9"/>
      <c r="GED23" s="9"/>
      <c r="GEE23" s="9"/>
      <c r="GEF23" s="9"/>
      <c r="GEG23" s="9"/>
      <c r="GEH23" s="9"/>
      <c r="GEI23" s="9"/>
      <c r="GEJ23" s="9"/>
      <c r="GEK23" s="9"/>
      <c r="GEL23" s="9"/>
      <c r="GEM23" s="9"/>
      <c r="GEN23" s="9"/>
      <c r="GEO23" s="9"/>
      <c r="GEP23" s="9"/>
      <c r="GEQ23" s="9"/>
      <c r="GER23" s="9"/>
      <c r="GES23" s="9"/>
      <c r="GET23" s="9"/>
      <c r="GEU23" s="9"/>
      <c r="GEV23" s="9"/>
      <c r="GEW23" s="9"/>
      <c r="GEX23" s="9"/>
      <c r="GEY23" s="9"/>
      <c r="GEZ23" s="9"/>
      <c r="GFA23" s="9"/>
      <c r="GFB23" s="9"/>
      <c r="GFC23" s="9"/>
      <c r="GFD23" s="9"/>
      <c r="GFE23" s="9"/>
      <c r="GFF23" s="9"/>
      <c r="GFG23" s="9"/>
      <c r="GFH23" s="9"/>
      <c r="GFI23" s="9"/>
      <c r="GFJ23" s="9"/>
      <c r="GFK23" s="9"/>
      <c r="GFL23" s="9"/>
      <c r="GFM23" s="9"/>
      <c r="GFN23" s="9"/>
      <c r="GFO23" s="9"/>
      <c r="GFP23" s="9"/>
      <c r="GFQ23" s="9"/>
      <c r="GFR23" s="9"/>
      <c r="GFS23" s="9"/>
      <c r="GFT23" s="9"/>
      <c r="GFU23" s="9"/>
      <c r="GFV23" s="9"/>
      <c r="GFW23" s="9"/>
      <c r="GFX23" s="9"/>
      <c r="GFY23" s="9"/>
      <c r="GFZ23" s="9"/>
      <c r="GGA23" s="9"/>
      <c r="GGB23" s="9"/>
      <c r="GGC23" s="9"/>
      <c r="GGD23" s="9"/>
      <c r="GGE23" s="9"/>
      <c r="GGF23" s="9"/>
      <c r="GGG23" s="9"/>
      <c r="GGH23" s="9"/>
      <c r="GGI23" s="9"/>
      <c r="GGJ23" s="9"/>
      <c r="GGK23" s="9"/>
      <c r="GGL23" s="9"/>
      <c r="GGM23" s="9"/>
      <c r="GGN23" s="9"/>
      <c r="GGO23" s="9"/>
      <c r="GGP23" s="9"/>
      <c r="GGQ23" s="9"/>
      <c r="GGR23" s="9"/>
      <c r="GGS23" s="9"/>
      <c r="GGT23" s="9"/>
      <c r="GGU23" s="9"/>
      <c r="GGV23" s="9"/>
      <c r="GGW23" s="9"/>
      <c r="GGX23" s="9"/>
      <c r="GGY23" s="9"/>
      <c r="GGZ23" s="9"/>
      <c r="GHA23" s="9"/>
      <c r="GHB23" s="9"/>
      <c r="GHC23" s="9"/>
      <c r="GHD23" s="9"/>
      <c r="GHE23" s="9"/>
      <c r="GHF23" s="9"/>
      <c r="GHG23" s="9"/>
      <c r="GHH23" s="9"/>
      <c r="GHI23" s="9"/>
      <c r="GHJ23" s="9"/>
      <c r="GHK23" s="9"/>
      <c r="GHL23" s="9"/>
      <c r="GHM23" s="9"/>
      <c r="GHN23" s="9"/>
      <c r="GHO23" s="9"/>
      <c r="GHP23" s="9"/>
      <c r="GHQ23" s="9"/>
      <c r="GHR23" s="9"/>
      <c r="GHS23" s="9"/>
      <c r="GHT23" s="9"/>
      <c r="GHU23" s="9"/>
      <c r="GHV23" s="9"/>
      <c r="GHW23" s="9"/>
      <c r="GHX23" s="9"/>
      <c r="GHY23" s="9"/>
      <c r="GHZ23" s="9"/>
      <c r="GIA23" s="9"/>
      <c r="GIB23" s="9"/>
      <c r="GIC23" s="9"/>
      <c r="GID23" s="9"/>
      <c r="GIE23" s="9"/>
      <c r="GIF23" s="9"/>
      <c r="GIG23" s="9"/>
      <c r="GIH23" s="9"/>
      <c r="GII23" s="9"/>
      <c r="GIJ23" s="9"/>
      <c r="GIK23" s="9"/>
      <c r="GIL23" s="9"/>
      <c r="GIM23" s="9"/>
      <c r="GIN23" s="9"/>
      <c r="GIO23" s="9"/>
      <c r="GIP23" s="9"/>
      <c r="GIQ23" s="9"/>
      <c r="GIR23" s="9"/>
      <c r="GIS23" s="9"/>
      <c r="GIT23" s="9"/>
      <c r="GIU23" s="9"/>
      <c r="GIV23" s="9"/>
      <c r="GIW23" s="9"/>
      <c r="GIX23" s="9"/>
      <c r="GIY23" s="9"/>
      <c r="GIZ23" s="9"/>
      <c r="GJA23" s="9"/>
      <c r="GJB23" s="9"/>
      <c r="GJC23" s="9"/>
      <c r="GJD23" s="9"/>
      <c r="GJE23" s="9"/>
      <c r="GJF23" s="9"/>
      <c r="GJG23" s="9"/>
      <c r="GJH23" s="9"/>
      <c r="GJI23" s="9"/>
      <c r="GJJ23" s="9"/>
      <c r="GJK23" s="9"/>
      <c r="GJL23" s="9"/>
      <c r="GJM23" s="9"/>
      <c r="GJN23" s="9"/>
      <c r="GJO23" s="9"/>
      <c r="GJP23" s="9"/>
      <c r="GJQ23" s="9"/>
      <c r="GJR23" s="9"/>
      <c r="GJS23" s="9"/>
      <c r="GJT23" s="9"/>
      <c r="GJU23" s="9"/>
      <c r="GJV23" s="9"/>
      <c r="GJW23" s="9"/>
      <c r="GJX23" s="9"/>
      <c r="GJY23" s="9"/>
      <c r="GJZ23" s="9"/>
      <c r="GKA23" s="9"/>
      <c r="GKB23" s="9"/>
      <c r="GKC23" s="9"/>
      <c r="GKD23" s="9"/>
      <c r="GKE23" s="9"/>
      <c r="GKF23" s="9"/>
      <c r="GKG23" s="9"/>
      <c r="GKH23" s="9"/>
      <c r="GKI23" s="9"/>
      <c r="GKJ23" s="9"/>
      <c r="GKK23" s="9"/>
      <c r="GKL23" s="9"/>
      <c r="GKM23" s="9"/>
      <c r="GKN23" s="9"/>
      <c r="GKO23" s="9"/>
      <c r="GKP23" s="9"/>
      <c r="GKQ23" s="9"/>
      <c r="GKR23" s="9"/>
      <c r="GKS23" s="9"/>
      <c r="GKT23" s="9"/>
      <c r="GKU23" s="9"/>
      <c r="GKV23" s="9"/>
      <c r="GKW23" s="9"/>
      <c r="GKX23" s="9"/>
      <c r="GKY23" s="9"/>
      <c r="GKZ23" s="9"/>
      <c r="GLA23" s="9"/>
      <c r="GLB23" s="9"/>
      <c r="GLC23" s="9"/>
      <c r="GLD23" s="9"/>
      <c r="GLE23" s="9"/>
      <c r="GLF23" s="9"/>
      <c r="GLG23" s="9"/>
      <c r="GLH23" s="9"/>
      <c r="GLI23" s="9"/>
      <c r="GLJ23" s="9"/>
      <c r="GLK23" s="9"/>
      <c r="GLL23" s="9"/>
      <c r="GLM23" s="9"/>
      <c r="GLN23" s="9"/>
      <c r="GLO23" s="9"/>
      <c r="GLP23" s="9"/>
      <c r="GLQ23" s="9"/>
      <c r="GLR23" s="9"/>
      <c r="GLS23" s="9"/>
      <c r="GLT23" s="9"/>
      <c r="GLU23" s="9"/>
      <c r="GLV23" s="9"/>
      <c r="GLW23" s="9"/>
      <c r="GLX23" s="9"/>
      <c r="GLY23" s="9"/>
      <c r="GLZ23" s="9"/>
      <c r="GMA23" s="9"/>
      <c r="GMB23" s="9"/>
      <c r="GMC23" s="9"/>
      <c r="GMD23" s="9"/>
      <c r="GME23" s="9"/>
      <c r="GMF23" s="9"/>
      <c r="GMG23" s="9"/>
      <c r="GMH23" s="9"/>
      <c r="GMI23" s="9"/>
      <c r="GMJ23" s="9"/>
      <c r="GMK23" s="9"/>
      <c r="GML23" s="9"/>
      <c r="GMM23" s="9"/>
      <c r="GMN23" s="9"/>
      <c r="GMO23" s="9"/>
      <c r="GMP23" s="9"/>
      <c r="GMQ23" s="9"/>
      <c r="GMR23" s="9"/>
      <c r="GMS23" s="9"/>
      <c r="GMT23" s="9"/>
      <c r="GMU23" s="9"/>
      <c r="GMV23" s="9"/>
      <c r="GMW23" s="9"/>
      <c r="GMX23" s="9"/>
      <c r="GMY23" s="9"/>
      <c r="GMZ23" s="9"/>
      <c r="GNA23" s="9"/>
      <c r="GNB23" s="9"/>
      <c r="GNC23" s="9"/>
      <c r="GND23" s="9"/>
      <c r="GNE23" s="9"/>
      <c r="GNF23" s="9"/>
      <c r="GNG23" s="9"/>
      <c r="GNH23" s="9"/>
      <c r="GNI23" s="9"/>
      <c r="GNJ23" s="9"/>
      <c r="GNK23" s="9"/>
      <c r="GNL23" s="9"/>
      <c r="GNM23" s="9"/>
      <c r="GNN23" s="9"/>
      <c r="GNO23" s="9"/>
      <c r="GNP23" s="9"/>
      <c r="GNQ23" s="9"/>
      <c r="GNR23" s="9"/>
      <c r="GNS23" s="9"/>
      <c r="GNT23" s="9"/>
      <c r="GNU23" s="9"/>
      <c r="GNV23" s="9"/>
      <c r="GNW23" s="9"/>
      <c r="GNX23" s="9"/>
      <c r="GNY23" s="9"/>
      <c r="GNZ23" s="9"/>
      <c r="GOA23" s="9"/>
      <c r="GOB23" s="9"/>
      <c r="GOC23" s="9"/>
      <c r="GOD23" s="9"/>
      <c r="GOE23" s="9"/>
      <c r="GOF23" s="9"/>
      <c r="GOG23" s="9"/>
      <c r="GOH23" s="9"/>
      <c r="GOI23" s="9"/>
      <c r="GOJ23" s="9"/>
      <c r="GOK23" s="9"/>
      <c r="GOL23" s="9"/>
      <c r="GOM23" s="9"/>
      <c r="GON23" s="9"/>
      <c r="GOO23" s="9"/>
      <c r="GOP23" s="9"/>
      <c r="GOQ23" s="9"/>
      <c r="GOR23" s="9"/>
      <c r="GOS23" s="9"/>
      <c r="GOT23" s="9"/>
      <c r="GOU23" s="9"/>
      <c r="GOV23" s="9"/>
      <c r="GOW23" s="9"/>
      <c r="GOX23" s="9"/>
      <c r="GOY23" s="9"/>
      <c r="GOZ23" s="9"/>
      <c r="GPA23" s="9"/>
      <c r="GPB23" s="9"/>
      <c r="GPC23" s="9"/>
      <c r="GPD23" s="9"/>
      <c r="GPE23" s="9"/>
      <c r="GPF23" s="9"/>
      <c r="GPG23" s="9"/>
      <c r="GPH23" s="9"/>
      <c r="GPI23" s="9"/>
      <c r="GPJ23" s="9"/>
      <c r="GPK23" s="9"/>
      <c r="GPL23" s="9"/>
      <c r="GPM23" s="9"/>
      <c r="GPN23" s="9"/>
      <c r="GPO23" s="9"/>
      <c r="GPP23" s="9"/>
      <c r="GPQ23" s="9"/>
      <c r="GPR23" s="9"/>
      <c r="GPS23" s="9"/>
      <c r="GPT23" s="9"/>
      <c r="GPU23" s="9"/>
      <c r="GPV23" s="9"/>
      <c r="GPW23" s="9"/>
      <c r="GPX23" s="9"/>
      <c r="GPY23" s="9"/>
      <c r="GPZ23" s="9"/>
      <c r="GQA23" s="9"/>
      <c r="GQB23" s="9"/>
      <c r="GQC23" s="9"/>
      <c r="GQD23" s="9"/>
      <c r="GQE23" s="9"/>
      <c r="GQF23" s="9"/>
      <c r="GQG23" s="9"/>
      <c r="GQH23" s="9"/>
      <c r="GQI23" s="9"/>
      <c r="GQJ23" s="9"/>
      <c r="GQK23" s="9"/>
      <c r="GQL23" s="9"/>
      <c r="GQM23" s="9"/>
      <c r="GQN23" s="9"/>
      <c r="GQO23" s="9"/>
      <c r="GQP23" s="9"/>
      <c r="GQQ23" s="9"/>
      <c r="GQR23" s="9"/>
      <c r="GQS23" s="9"/>
      <c r="GQT23" s="9"/>
      <c r="GQU23" s="9"/>
      <c r="GQV23" s="9"/>
      <c r="GQW23" s="9"/>
      <c r="GQX23" s="9"/>
      <c r="GQY23" s="9"/>
      <c r="GQZ23" s="9"/>
      <c r="GRA23" s="9"/>
      <c r="GRB23" s="9"/>
      <c r="GRC23" s="9"/>
      <c r="GRD23" s="9"/>
      <c r="GRE23" s="9"/>
      <c r="GRF23" s="9"/>
      <c r="GRG23" s="9"/>
      <c r="GRH23" s="9"/>
      <c r="GRI23" s="9"/>
      <c r="GRJ23" s="9"/>
      <c r="GRK23" s="9"/>
      <c r="GRL23" s="9"/>
      <c r="GRM23" s="9"/>
      <c r="GRN23" s="9"/>
      <c r="GRO23" s="9"/>
      <c r="GRP23" s="9"/>
      <c r="GRQ23" s="9"/>
      <c r="GRR23" s="9"/>
      <c r="GRS23" s="9"/>
      <c r="GRT23" s="9"/>
      <c r="GRU23" s="9"/>
      <c r="GRV23" s="9"/>
      <c r="GRW23" s="9"/>
      <c r="GRX23" s="9"/>
      <c r="GRY23" s="9"/>
      <c r="GRZ23" s="9"/>
      <c r="GSA23" s="9"/>
      <c r="GSB23" s="9"/>
      <c r="GSC23" s="9"/>
      <c r="GSD23" s="9"/>
      <c r="GSE23" s="9"/>
      <c r="GSF23" s="9"/>
      <c r="GSG23" s="9"/>
      <c r="GSH23" s="9"/>
      <c r="GSI23" s="9"/>
      <c r="GSJ23" s="9"/>
      <c r="GSK23" s="9"/>
      <c r="GSL23" s="9"/>
      <c r="GSM23" s="9"/>
      <c r="GSN23" s="9"/>
      <c r="GSO23" s="9"/>
      <c r="GSP23" s="9"/>
      <c r="GSQ23" s="9"/>
      <c r="GSR23" s="9"/>
      <c r="GSS23" s="9"/>
      <c r="GST23" s="9"/>
      <c r="GSU23" s="9"/>
      <c r="GSV23" s="9"/>
      <c r="GSW23" s="9"/>
      <c r="GSX23" s="9"/>
      <c r="GSY23" s="9"/>
      <c r="GSZ23" s="9"/>
      <c r="GTA23" s="9"/>
      <c r="GTB23" s="9"/>
      <c r="GTC23" s="9"/>
      <c r="GTD23" s="9"/>
      <c r="GTE23" s="9"/>
      <c r="GTF23" s="9"/>
      <c r="GTG23" s="9"/>
      <c r="GTH23" s="9"/>
      <c r="GTI23" s="9"/>
      <c r="GTJ23" s="9"/>
      <c r="GTK23" s="9"/>
      <c r="GTL23" s="9"/>
      <c r="GTM23" s="9"/>
      <c r="GTN23" s="9"/>
      <c r="GTO23" s="9"/>
      <c r="GTP23" s="9"/>
      <c r="GTQ23" s="9"/>
      <c r="GTR23" s="9"/>
      <c r="GTS23" s="9"/>
      <c r="GTT23" s="9"/>
      <c r="GTU23" s="9"/>
      <c r="GTV23" s="9"/>
      <c r="GTW23" s="9"/>
      <c r="GTX23" s="9"/>
      <c r="GTY23" s="9"/>
      <c r="GTZ23" s="9"/>
      <c r="GUA23" s="9"/>
      <c r="GUB23" s="9"/>
      <c r="GUC23" s="9"/>
      <c r="GUD23" s="9"/>
      <c r="GUE23" s="9"/>
      <c r="GUF23" s="9"/>
      <c r="GUG23" s="9"/>
      <c r="GUH23" s="9"/>
      <c r="GUI23" s="9"/>
      <c r="GUJ23" s="9"/>
      <c r="GUK23" s="9"/>
      <c r="GUL23" s="9"/>
      <c r="GUM23" s="9"/>
      <c r="GUN23" s="9"/>
      <c r="GUO23" s="9"/>
      <c r="GUP23" s="9"/>
      <c r="GUQ23" s="9"/>
      <c r="GUR23" s="9"/>
      <c r="GUS23" s="9"/>
      <c r="GUT23" s="9"/>
      <c r="GUU23" s="9"/>
      <c r="GUV23" s="9"/>
      <c r="GUW23" s="9"/>
      <c r="GUX23" s="9"/>
      <c r="GUY23" s="9"/>
      <c r="GUZ23" s="9"/>
      <c r="GVA23" s="9"/>
      <c r="GVB23" s="9"/>
      <c r="GVC23" s="9"/>
      <c r="GVD23" s="9"/>
      <c r="GVE23" s="9"/>
      <c r="GVF23" s="9"/>
      <c r="GVG23" s="9"/>
      <c r="GVH23" s="9"/>
      <c r="GVI23" s="9"/>
      <c r="GVJ23" s="9"/>
      <c r="GVK23" s="9"/>
      <c r="GVL23" s="9"/>
      <c r="GVM23" s="9"/>
      <c r="GVN23" s="9"/>
      <c r="GVO23" s="9"/>
      <c r="GVP23" s="9"/>
      <c r="GVQ23" s="9"/>
      <c r="GVR23" s="9"/>
      <c r="GVS23" s="9"/>
      <c r="GVT23" s="9"/>
      <c r="GVU23" s="9"/>
      <c r="GVV23" s="9"/>
      <c r="GVW23" s="9"/>
      <c r="GVX23" s="9"/>
      <c r="GVY23" s="9"/>
      <c r="GVZ23" s="9"/>
      <c r="GWA23" s="9"/>
      <c r="GWB23" s="9"/>
      <c r="GWC23" s="9"/>
      <c r="GWD23" s="9"/>
      <c r="GWE23" s="9"/>
      <c r="GWF23" s="9"/>
      <c r="GWG23" s="9"/>
      <c r="GWH23" s="9"/>
      <c r="GWI23" s="9"/>
      <c r="GWJ23" s="9"/>
      <c r="GWK23" s="9"/>
      <c r="GWL23" s="9"/>
      <c r="GWM23" s="9"/>
      <c r="GWN23" s="9"/>
      <c r="GWO23" s="9"/>
      <c r="GWP23" s="9"/>
      <c r="GWQ23" s="9"/>
      <c r="GWR23" s="9"/>
      <c r="GWS23" s="9"/>
      <c r="GWT23" s="9"/>
      <c r="GWU23" s="9"/>
      <c r="GWV23" s="9"/>
      <c r="GWW23" s="9"/>
      <c r="GWX23" s="9"/>
      <c r="GWY23" s="9"/>
      <c r="GWZ23" s="9"/>
      <c r="GXA23" s="9"/>
      <c r="GXB23" s="9"/>
      <c r="GXC23" s="9"/>
      <c r="GXD23" s="9"/>
      <c r="GXE23" s="9"/>
      <c r="GXF23" s="9"/>
      <c r="GXG23" s="9"/>
      <c r="GXH23" s="9"/>
      <c r="GXI23" s="9"/>
      <c r="GXJ23" s="9"/>
      <c r="GXK23" s="9"/>
      <c r="GXL23" s="9"/>
      <c r="GXM23" s="9"/>
      <c r="GXN23" s="9"/>
      <c r="GXO23" s="9"/>
      <c r="GXP23" s="9"/>
      <c r="GXQ23" s="9"/>
      <c r="GXR23" s="9"/>
      <c r="GXS23" s="9"/>
      <c r="GXT23" s="9"/>
      <c r="GXU23" s="9"/>
      <c r="GXV23" s="9"/>
      <c r="GXW23" s="9"/>
      <c r="GXX23" s="9"/>
      <c r="GXY23" s="9"/>
      <c r="GXZ23" s="9"/>
      <c r="GYA23" s="9"/>
      <c r="GYB23" s="9"/>
      <c r="GYC23" s="9"/>
      <c r="GYD23" s="9"/>
      <c r="GYE23" s="9"/>
      <c r="GYF23" s="9"/>
      <c r="GYG23" s="9"/>
      <c r="GYH23" s="9"/>
      <c r="GYI23" s="9"/>
      <c r="GYJ23" s="9"/>
      <c r="GYK23" s="9"/>
      <c r="GYL23" s="9"/>
      <c r="GYM23" s="9"/>
      <c r="GYN23" s="9"/>
      <c r="GYO23" s="9"/>
      <c r="GYP23" s="9"/>
      <c r="GYQ23" s="9"/>
      <c r="GYR23" s="9"/>
      <c r="GYS23" s="9"/>
      <c r="GYT23" s="9"/>
      <c r="GYU23" s="9"/>
      <c r="GYV23" s="9"/>
      <c r="GYW23" s="9"/>
      <c r="GYX23" s="9"/>
      <c r="GYY23" s="9"/>
      <c r="GYZ23" s="9"/>
      <c r="GZA23" s="9"/>
      <c r="GZB23" s="9"/>
      <c r="GZC23" s="9"/>
      <c r="GZD23" s="9"/>
      <c r="GZE23" s="9"/>
      <c r="GZF23" s="9"/>
      <c r="GZG23" s="9"/>
      <c r="GZH23" s="9"/>
      <c r="GZI23" s="9"/>
      <c r="GZJ23" s="9"/>
      <c r="GZK23" s="9"/>
      <c r="GZL23" s="9"/>
      <c r="GZM23" s="9"/>
      <c r="GZN23" s="9"/>
      <c r="GZO23" s="9"/>
      <c r="GZP23" s="9"/>
      <c r="GZQ23" s="9"/>
      <c r="GZR23" s="9"/>
      <c r="GZS23" s="9"/>
      <c r="GZT23" s="9"/>
      <c r="GZU23" s="9"/>
      <c r="GZV23" s="9"/>
      <c r="GZW23" s="9"/>
      <c r="GZX23" s="9"/>
      <c r="GZY23" s="9"/>
      <c r="GZZ23" s="9"/>
      <c r="HAA23" s="9"/>
      <c r="HAB23" s="9"/>
      <c r="HAC23" s="9"/>
      <c r="HAD23" s="9"/>
      <c r="HAE23" s="9"/>
      <c r="HAF23" s="9"/>
      <c r="HAG23" s="9"/>
      <c r="HAH23" s="9"/>
      <c r="HAI23" s="9"/>
      <c r="HAJ23" s="9"/>
      <c r="HAK23" s="9"/>
      <c r="HAL23" s="9"/>
      <c r="HAM23" s="9"/>
      <c r="HAN23" s="9"/>
      <c r="HAO23" s="9"/>
      <c r="HAP23" s="9"/>
      <c r="HAQ23" s="9"/>
      <c r="HAR23" s="9"/>
      <c r="HAS23" s="9"/>
      <c r="HAT23" s="9"/>
      <c r="HAU23" s="9"/>
      <c r="HAV23" s="9"/>
      <c r="HAW23" s="9"/>
      <c r="HAX23" s="9"/>
      <c r="HAY23" s="9"/>
      <c r="HAZ23" s="9"/>
      <c r="HBA23" s="9"/>
      <c r="HBB23" s="9"/>
      <c r="HBC23" s="9"/>
      <c r="HBD23" s="9"/>
      <c r="HBE23" s="9"/>
      <c r="HBF23" s="9"/>
      <c r="HBG23" s="9"/>
      <c r="HBH23" s="9"/>
      <c r="HBI23" s="9"/>
      <c r="HBJ23" s="9"/>
      <c r="HBK23" s="9"/>
      <c r="HBL23" s="9"/>
      <c r="HBM23" s="9"/>
      <c r="HBN23" s="9"/>
      <c r="HBO23" s="9"/>
      <c r="HBP23" s="9"/>
      <c r="HBQ23" s="9"/>
      <c r="HBR23" s="9"/>
      <c r="HBS23" s="9"/>
      <c r="HBT23" s="9"/>
      <c r="HBU23" s="9"/>
      <c r="HBV23" s="9"/>
      <c r="HBW23" s="9"/>
      <c r="HBX23" s="9"/>
      <c r="HBY23" s="9"/>
      <c r="HBZ23" s="9"/>
      <c r="HCA23" s="9"/>
      <c r="HCB23" s="9"/>
      <c r="HCC23" s="9"/>
      <c r="HCD23" s="9"/>
      <c r="HCE23" s="9"/>
      <c r="HCF23" s="9"/>
      <c r="HCG23" s="9"/>
      <c r="HCH23" s="9"/>
      <c r="HCI23" s="9"/>
      <c r="HCJ23" s="9"/>
      <c r="HCK23" s="9"/>
      <c r="HCL23" s="9"/>
      <c r="HCM23" s="9"/>
      <c r="HCN23" s="9"/>
      <c r="HCO23" s="9"/>
      <c r="HCP23" s="9"/>
      <c r="HCQ23" s="9"/>
      <c r="HCR23" s="9"/>
      <c r="HCS23" s="9"/>
      <c r="HCT23" s="9"/>
      <c r="HCU23" s="9"/>
      <c r="HCV23" s="9"/>
      <c r="HCW23" s="9"/>
      <c r="HCX23" s="9"/>
      <c r="HCY23" s="9"/>
      <c r="HCZ23" s="9"/>
      <c r="HDA23" s="9"/>
      <c r="HDB23" s="9"/>
      <c r="HDC23" s="9"/>
      <c r="HDD23" s="9"/>
      <c r="HDE23" s="9"/>
      <c r="HDF23" s="9"/>
      <c r="HDG23" s="9"/>
      <c r="HDH23" s="9"/>
      <c r="HDI23" s="9"/>
      <c r="HDJ23" s="9"/>
      <c r="HDK23" s="9"/>
      <c r="HDL23" s="9"/>
      <c r="HDM23" s="9"/>
      <c r="HDN23" s="9"/>
      <c r="HDO23" s="9"/>
      <c r="HDP23" s="9"/>
      <c r="HDQ23" s="9"/>
      <c r="HDR23" s="9"/>
      <c r="HDS23" s="9"/>
      <c r="HDT23" s="9"/>
      <c r="HDU23" s="9"/>
      <c r="HDV23" s="9"/>
      <c r="HDW23" s="9"/>
      <c r="HDX23" s="9"/>
      <c r="HDY23" s="9"/>
      <c r="HDZ23" s="9"/>
      <c r="HEA23" s="9"/>
      <c r="HEB23" s="9"/>
      <c r="HEC23" s="9"/>
      <c r="HED23" s="9"/>
      <c r="HEE23" s="9"/>
      <c r="HEF23" s="9"/>
      <c r="HEG23" s="9"/>
      <c r="HEH23" s="9"/>
      <c r="HEI23" s="9"/>
      <c r="HEJ23" s="9"/>
      <c r="HEK23" s="9"/>
      <c r="HEL23" s="9"/>
      <c r="HEM23" s="9"/>
      <c r="HEN23" s="9"/>
      <c r="HEO23" s="9"/>
      <c r="HEP23" s="9"/>
      <c r="HEQ23" s="9"/>
      <c r="HER23" s="9"/>
      <c r="HES23" s="9"/>
      <c r="HET23" s="9"/>
      <c r="HEU23" s="9"/>
      <c r="HEV23" s="9"/>
      <c r="HEW23" s="9"/>
      <c r="HEX23" s="9"/>
      <c r="HEY23" s="9"/>
      <c r="HEZ23" s="9"/>
      <c r="HFA23" s="9"/>
      <c r="HFB23" s="9"/>
      <c r="HFC23" s="9"/>
      <c r="HFD23" s="9"/>
      <c r="HFE23" s="9"/>
      <c r="HFF23" s="9"/>
      <c r="HFG23" s="9"/>
      <c r="HFH23" s="9"/>
      <c r="HFI23" s="9"/>
      <c r="HFJ23" s="9"/>
      <c r="HFK23" s="9"/>
      <c r="HFL23" s="9"/>
      <c r="HFM23" s="9"/>
      <c r="HFN23" s="9"/>
      <c r="HFO23" s="9"/>
      <c r="HFP23" s="9"/>
      <c r="HFQ23" s="9"/>
      <c r="HFR23" s="9"/>
      <c r="HFS23" s="9"/>
      <c r="HFT23" s="9"/>
      <c r="HFU23" s="9"/>
      <c r="HFV23" s="9"/>
      <c r="HFW23" s="9"/>
      <c r="HFX23" s="9"/>
      <c r="HFY23" s="9"/>
      <c r="HFZ23" s="9"/>
      <c r="HGA23" s="9"/>
      <c r="HGB23" s="9"/>
      <c r="HGC23" s="9"/>
      <c r="HGD23" s="9"/>
      <c r="HGE23" s="9"/>
      <c r="HGF23" s="9"/>
      <c r="HGG23" s="9"/>
      <c r="HGH23" s="9"/>
      <c r="HGI23" s="9"/>
      <c r="HGJ23" s="9"/>
      <c r="HGK23" s="9"/>
      <c r="HGL23" s="9"/>
      <c r="HGM23" s="9"/>
      <c r="HGN23" s="9"/>
      <c r="HGO23" s="9"/>
      <c r="HGP23" s="9"/>
      <c r="HGQ23" s="9"/>
      <c r="HGR23" s="9"/>
      <c r="HGS23" s="9"/>
      <c r="HGT23" s="9"/>
      <c r="HGU23" s="9"/>
      <c r="HGV23" s="9"/>
      <c r="HGW23" s="9"/>
      <c r="HGX23" s="9"/>
      <c r="HGY23" s="9"/>
      <c r="HGZ23" s="9"/>
      <c r="HHA23" s="9"/>
      <c r="HHB23" s="9"/>
      <c r="HHC23" s="9"/>
      <c r="HHD23" s="9"/>
      <c r="HHE23" s="9"/>
      <c r="HHF23" s="9"/>
      <c r="HHG23" s="9"/>
      <c r="HHH23" s="9"/>
      <c r="HHI23" s="9"/>
      <c r="HHJ23" s="9"/>
      <c r="HHK23" s="9"/>
      <c r="HHL23" s="9"/>
      <c r="HHM23" s="9"/>
      <c r="HHN23" s="9"/>
      <c r="HHO23" s="9"/>
      <c r="HHP23" s="9"/>
      <c r="HHQ23" s="9"/>
      <c r="HHR23" s="9"/>
      <c r="HHS23" s="9"/>
      <c r="HHT23" s="9"/>
      <c r="HHU23" s="9"/>
      <c r="HHV23" s="9"/>
      <c r="HHW23" s="9"/>
      <c r="HHX23" s="9"/>
      <c r="HHY23" s="9"/>
      <c r="HHZ23" s="9"/>
      <c r="HIA23" s="9"/>
      <c r="HIB23" s="9"/>
      <c r="HIC23" s="9"/>
      <c r="HID23" s="9"/>
      <c r="HIE23" s="9"/>
      <c r="HIF23" s="9"/>
      <c r="HIG23" s="9"/>
      <c r="HIH23" s="9"/>
      <c r="HII23" s="9"/>
      <c r="HIJ23" s="9"/>
      <c r="HIK23" s="9"/>
      <c r="HIL23" s="9"/>
      <c r="HIM23" s="9"/>
      <c r="HIN23" s="9"/>
      <c r="HIO23" s="9"/>
      <c r="HIP23" s="9"/>
      <c r="HIQ23" s="9"/>
      <c r="HIR23" s="9"/>
      <c r="HIS23" s="9"/>
      <c r="HIT23" s="9"/>
      <c r="HIU23" s="9"/>
      <c r="HIV23" s="9"/>
      <c r="HIW23" s="9"/>
      <c r="HIX23" s="9"/>
      <c r="HIY23" s="9"/>
      <c r="HIZ23" s="9"/>
      <c r="HJA23" s="9"/>
      <c r="HJB23" s="9"/>
      <c r="HJC23" s="9"/>
      <c r="HJD23" s="9"/>
      <c r="HJE23" s="9"/>
      <c r="HJF23" s="9"/>
      <c r="HJG23" s="9"/>
      <c r="HJH23" s="9"/>
      <c r="HJI23" s="9"/>
      <c r="HJJ23" s="9"/>
      <c r="HJK23" s="9"/>
      <c r="HJL23" s="9"/>
      <c r="HJM23" s="9"/>
      <c r="HJN23" s="9"/>
      <c r="HJO23" s="9"/>
      <c r="HJP23" s="9"/>
      <c r="HJQ23" s="9"/>
      <c r="HJR23" s="9"/>
      <c r="HJS23" s="9"/>
      <c r="HJT23" s="9"/>
      <c r="HJU23" s="9"/>
      <c r="HJV23" s="9"/>
      <c r="HJW23" s="9"/>
      <c r="HJX23" s="9"/>
      <c r="HJY23" s="9"/>
      <c r="HJZ23" s="9"/>
      <c r="HKA23" s="9"/>
      <c r="HKB23" s="9"/>
      <c r="HKC23" s="9"/>
      <c r="HKD23" s="9"/>
      <c r="HKE23" s="9"/>
      <c r="HKF23" s="9"/>
      <c r="HKG23" s="9"/>
      <c r="HKH23" s="9"/>
      <c r="HKI23" s="9"/>
      <c r="HKJ23" s="9"/>
      <c r="HKK23" s="9"/>
      <c r="HKL23" s="9"/>
      <c r="HKM23" s="9"/>
      <c r="HKN23" s="9"/>
      <c r="HKO23" s="9"/>
      <c r="HKP23" s="9"/>
      <c r="HKQ23" s="9"/>
      <c r="HKR23" s="9"/>
      <c r="HKS23" s="9"/>
      <c r="HKT23" s="9"/>
      <c r="HKU23" s="9"/>
      <c r="HKV23" s="9"/>
      <c r="HKW23" s="9"/>
      <c r="HKX23" s="9"/>
      <c r="HKY23" s="9"/>
      <c r="HKZ23" s="9"/>
      <c r="HLA23" s="9"/>
      <c r="HLB23" s="9"/>
      <c r="HLC23" s="9"/>
      <c r="HLD23" s="9"/>
      <c r="HLE23" s="9"/>
      <c r="HLF23" s="9"/>
      <c r="HLG23" s="9"/>
      <c r="HLH23" s="9"/>
      <c r="HLI23" s="9"/>
      <c r="HLJ23" s="9"/>
      <c r="HLK23" s="9"/>
      <c r="HLL23" s="9"/>
      <c r="HLM23" s="9"/>
      <c r="HLN23" s="9"/>
      <c r="HLO23" s="9"/>
      <c r="HLP23" s="9"/>
      <c r="HLQ23" s="9"/>
      <c r="HLR23" s="9"/>
      <c r="HLS23" s="9"/>
      <c r="HLT23" s="9"/>
      <c r="HLU23" s="9"/>
      <c r="HLV23" s="9"/>
      <c r="HLW23" s="9"/>
      <c r="HLX23" s="9"/>
      <c r="HLY23" s="9"/>
      <c r="HLZ23" s="9"/>
      <c r="HMA23" s="9"/>
      <c r="HMB23" s="9"/>
      <c r="HMC23" s="9"/>
      <c r="HMD23" s="9"/>
      <c r="HME23" s="9"/>
      <c r="HMF23" s="9"/>
      <c r="HMG23" s="9"/>
      <c r="HMH23" s="9"/>
      <c r="HMI23" s="9"/>
      <c r="HMJ23" s="9"/>
      <c r="HMK23" s="9"/>
      <c r="HML23" s="9"/>
      <c r="HMM23" s="9"/>
      <c r="HMN23" s="9"/>
      <c r="HMO23" s="9"/>
      <c r="HMP23" s="9"/>
      <c r="HMQ23" s="9"/>
      <c r="HMR23" s="9"/>
      <c r="HMS23" s="9"/>
      <c r="HMT23" s="9"/>
      <c r="HMU23" s="9"/>
      <c r="HMV23" s="9"/>
      <c r="HMW23" s="9"/>
      <c r="HMX23" s="9"/>
      <c r="HMY23" s="9"/>
      <c r="HMZ23" s="9"/>
      <c r="HNA23" s="9"/>
      <c r="HNB23" s="9"/>
      <c r="HNC23" s="9"/>
      <c r="HND23" s="9"/>
      <c r="HNE23" s="9"/>
      <c r="HNF23" s="9"/>
      <c r="HNG23" s="9"/>
      <c r="HNH23" s="9"/>
      <c r="HNI23" s="9"/>
      <c r="HNJ23" s="9"/>
      <c r="HNK23" s="9"/>
      <c r="HNL23" s="9"/>
      <c r="HNM23" s="9"/>
      <c r="HNN23" s="9"/>
      <c r="HNO23" s="9"/>
      <c r="HNP23" s="9"/>
      <c r="HNQ23" s="9"/>
      <c r="HNR23" s="9"/>
      <c r="HNS23" s="9"/>
      <c r="HNT23" s="9"/>
      <c r="HNU23" s="9"/>
      <c r="HNV23" s="9"/>
      <c r="HNW23" s="9"/>
      <c r="HNX23" s="9"/>
      <c r="HNY23" s="9"/>
      <c r="HNZ23" s="9"/>
      <c r="HOA23" s="9"/>
      <c r="HOB23" s="9"/>
      <c r="HOC23" s="9"/>
      <c r="HOD23" s="9"/>
      <c r="HOE23" s="9"/>
      <c r="HOF23" s="9"/>
      <c r="HOG23" s="9"/>
      <c r="HOH23" s="9"/>
      <c r="HOI23" s="9"/>
      <c r="HOJ23" s="9"/>
      <c r="HOK23" s="9"/>
      <c r="HOL23" s="9"/>
      <c r="HOM23" s="9"/>
      <c r="HON23" s="9"/>
      <c r="HOO23" s="9"/>
      <c r="HOP23" s="9"/>
      <c r="HOQ23" s="9"/>
      <c r="HOR23" s="9"/>
      <c r="HOS23" s="9"/>
      <c r="HOT23" s="9"/>
      <c r="HOU23" s="9"/>
      <c r="HOV23" s="9"/>
      <c r="HOW23" s="9"/>
      <c r="HOX23" s="9"/>
      <c r="HOY23" s="9"/>
      <c r="HOZ23" s="9"/>
      <c r="HPA23" s="9"/>
      <c r="HPB23" s="9"/>
      <c r="HPC23" s="9"/>
      <c r="HPD23" s="9"/>
      <c r="HPE23" s="9"/>
      <c r="HPF23" s="9"/>
      <c r="HPG23" s="9"/>
      <c r="HPH23" s="9"/>
      <c r="HPI23" s="9"/>
      <c r="HPJ23" s="9"/>
      <c r="HPK23" s="9"/>
      <c r="HPL23" s="9"/>
      <c r="HPM23" s="9"/>
      <c r="HPN23" s="9"/>
      <c r="HPO23" s="9"/>
      <c r="HPP23" s="9"/>
      <c r="HPQ23" s="9"/>
      <c r="HPR23" s="9"/>
      <c r="HPS23" s="9"/>
      <c r="HPT23" s="9"/>
      <c r="HPU23" s="9"/>
      <c r="HPV23" s="9"/>
      <c r="HPW23" s="9"/>
      <c r="HPX23" s="9"/>
      <c r="HPY23" s="9"/>
      <c r="HPZ23" s="9"/>
      <c r="HQA23" s="9"/>
      <c r="HQB23" s="9"/>
      <c r="HQC23" s="9"/>
      <c r="HQD23" s="9"/>
      <c r="HQE23" s="9"/>
      <c r="HQF23" s="9"/>
      <c r="HQG23" s="9"/>
      <c r="HQH23" s="9"/>
      <c r="HQI23" s="9"/>
      <c r="HQJ23" s="9"/>
      <c r="HQK23" s="9"/>
      <c r="HQL23" s="9"/>
      <c r="HQM23" s="9"/>
      <c r="HQN23" s="9"/>
      <c r="HQO23" s="9"/>
      <c r="HQP23" s="9"/>
      <c r="HQQ23" s="9"/>
      <c r="HQR23" s="9"/>
      <c r="HQS23" s="9"/>
      <c r="HQT23" s="9"/>
      <c r="HQU23" s="9"/>
      <c r="HQV23" s="9"/>
      <c r="HQW23" s="9"/>
      <c r="HQX23" s="9"/>
      <c r="HQY23" s="9"/>
      <c r="HQZ23" s="9"/>
      <c r="HRA23" s="9"/>
      <c r="HRB23" s="9"/>
      <c r="HRC23" s="9"/>
      <c r="HRD23" s="9"/>
      <c r="HRE23" s="9"/>
      <c r="HRF23" s="9"/>
      <c r="HRG23" s="9"/>
      <c r="HRH23" s="9"/>
      <c r="HRI23" s="9"/>
      <c r="HRJ23" s="9"/>
      <c r="HRK23" s="9"/>
      <c r="HRL23" s="9"/>
      <c r="HRM23" s="9"/>
      <c r="HRN23" s="9"/>
      <c r="HRO23" s="9"/>
      <c r="HRP23" s="9"/>
      <c r="HRQ23" s="9"/>
      <c r="HRR23" s="9"/>
      <c r="HRS23" s="9"/>
      <c r="HRT23" s="9"/>
      <c r="HRU23" s="9"/>
      <c r="HRV23" s="9"/>
      <c r="HRW23" s="9"/>
      <c r="HRX23" s="9"/>
      <c r="HRY23" s="9"/>
      <c r="HRZ23" s="9"/>
      <c r="HSA23" s="9"/>
      <c r="HSB23" s="9"/>
      <c r="HSC23" s="9"/>
      <c r="HSD23" s="9"/>
      <c r="HSE23" s="9"/>
      <c r="HSF23" s="9"/>
      <c r="HSG23" s="9"/>
      <c r="HSH23" s="9"/>
      <c r="HSI23" s="9"/>
      <c r="HSJ23" s="9"/>
      <c r="HSK23" s="9"/>
      <c r="HSL23" s="9"/>
      <c r="HSM23" s="9"/>
      <c r="HSN23" s="9"/>
      <c r="HSO23" s="9"/>
      <c r="HSP23" s="9"/>
      <c r="HSQ23" s="9"/>
      <c r="HSR23" s="9"/>
      <c r="HSS23" s="9"/>
      <c r="HST23" s="9"/>
      <c r="HSU23" s="9"/>
      <c r="HSV23" s="9"/>
      <c r="HSW23" s="9"/>
      <c r="HSX23" s="9"/>
      <c r="HSY23" s="9"/>
      <c r="HSZ23" s="9"/>
      <c r="HTA23" s="9"/>
      <c r="HTB23" s="9"/>
      <c r="HTC23" s="9"/>
      <c r="HTD23" s="9"/>
      <c r="HTE23" s="9"/>
      <c r="HTF23" s="9"/>
      <c r="HTG23" s="9"/>
      <c r="HTH23" s="9"/>
      <c r="HTI23" s="9"/>
      <c r="HTJ23" s="9"/>
      <c r="HTK23" s="9"/>
      <c r="HTL23" s="9"/>
      <c r="HTM23" s="9"/>
      <c r="HTN23" s="9"/>
      <c r="HTO23" s="9"/>
      <c r="HTP23" s="9"/>
      <c r="HTQ23" s="9"/>
      <c r="HTR23" s="9"/>
      <c r="HTS23" s="9"/>
      <c r="HTT23" s="9"/>
      <c r="HTU23" s="9"/>
      <c r="HTV23" s="9"/>
      <c r="HTW23" s="9"/>
      <c r="HTX23" s="9"/>
      <c r="HTY23" s="9"/>
      <c r="HTZ23" s="9"/>
      <c r="HUA23" s="9"/>
      <c r="HUB23" s="9"/>
      <c r="HUC23" s="9"/>
      <c r="HUD23" s="9"/>
      <c r="HUE23" s="9"/>
      <c r="HUF23" s="9"/>
      <c r="HUG23" s="9"/>
      <c r="HUH23" s="9"/>
      <c r="HUI23" s="9"/>
      <c r="HUJ23" s="9"/>
      <c r="HUK23" s="9"/>
      <c r="HUL23" s="9"/>
      <c r="HUM23" s="9"/>
      <c r="HUN23" s="9"/>
      <c r="HUO23" s="9"/>
      <c r="HUP23" s="9"/>
      <c r="HUQ23" s="9"/>
      <c r="HUR23" s="9"/>
      <c r="HUS23" s="9"/>
      <c r="HUT23" s="9"/>
      <c r="HUU23" s="9"/>
      <c r="HUV23" s="9"/>
      <c r="HUW23" s="9"/>
      <c r="HUX23" s="9"/>
      <c r="HUY23" s="9"/>
      <c r="HUZ23" s="9"/>
      <c r="HVA23" s="9"/>
      <c r="HVB23" s="9"/>
      <c r="HVC23" s="9"/>
      <c r="HVD23" s="9"/>
      <c r="HVE23" s="9"/>
      <c r="HVF23" s="9"/>
      <c r="HVG23" s="9"/>
      <c r="HVH23" s="9"/>
      <c r="HVI23" s="9"/>
      <c r="HVJ23" s="9"/>
      <c r="HVK23" s="9"/>
      <c r="HVL23" s="9"/>
      <c r="HVM23" s="9"/>
      <c r="HVN23" s="9"/>
      <c r="HVO23" s="9"/>
      <c r="HVP23" s="9"/>
      <c r="HVQ23" s="9"/>
      <c r="HVR23" s="9"/>
      <c r="HVS23" s="9"/>
      <c r="HVT23" s="9"/>
      <c r="HVU23" s="9"/>
      <c r="HVV23" s="9"/>
      <c r="HVW23" s="9"/>
      <c r="HVX23" s="9"/>
      <c r="HVY23" s="9"/>
      <c r="HVZ23" s="9"/>
      <c r="HWA23" s="9"/>
      <c r="HWB23" s="9"/>
      <c r="HWC23" s="9"/>
      <c r="HWD23" s="9"/>
      <c r="HWE23" s="9"/>
      <c r="HWF23" s="9"/>
      <c r="HWG23" s="9"/>
      <c r="HWH23" s="9"/>
      <c r="HWI23" s="9"/>
      <c r="HWJ23" s="9"/>
      <c r="HWK23" s="9"/>
      <c r="HWL23" s="9"/>
      <c r="HWM23" s="9"/>
      <c r="HWN23" s="9"/>
      <c r="HWO23" s="9"/>
      <c r="HWP23" s="9"/>
      <c r="HWQ23" s="9"/>
      <c r="HWR23" s="9"/>
      <c r="HWS23" s="9"/>
      <c r="HWT23" s="9"/>
      <c r="HWU23" s="9"/>
      <c r="HWV23" s="9"/>
      <c r="HWW23" s="9"/>
      <c r="HWX23" s="9"/>
      <c r="HWY23" s="9"/>
      <c r="HWZ23" s="9"/>
      <c r="HXA23" s="9"/>
      <c r="HXB23" s="9"/>
      <c r="HXC23" s="9"/>
      <c r="HXD23" s="9"/>
      <c r="HXE23" s="9"/>
      <c r="HXF23" s="9"/>
      <c r="HXG23" s="9"/>
      <c r="HXH23" s="9"/>
      <c r="HXI23" s="9"/>
      <c r="HXJ23" s="9"/>
      <c r="HXK23" s="9"/>
      <c r="HXL23" s="9"/>
      <c r="HXM23" s="9"/>
      <c r="HXN23" s="9"/>
      <c r="HXO23" s="9"/>
      <c r="HXP23" s="9"/>
      <c r="HXQ23" s="9"/>
      <c r="HXR23" s="9"/>
      <c r="HXS23" s="9"/>
      <c r="HXT23" s="9"/>
      <c r="HXU23" s="9"/>
      <c r="HXV23" s="9"/>
      <c r="HXW23" s="9"/>
      <c r="HXX23" s="9"/>
      <c r="HXY23" s="9"/>
      <c r="HXZ23" s="9"/>
      <c r="HYA23" s="9"/>
      <c r="HYB23" s="9"/>
      <c r="HYC23" s="9"/>
      <c r="HYD23" s="9"/>
      <c r="HYE23" s="9"/>
      <c r="HYF23" s="9"/>
      <c r="HYG23" s="9"/>
      <c r="HYH23" s="9"/>
      <c r="HYI23" s="9"/>
      <c r="HYJ23" s="9"/>
      <c r="HYK23" s="9"/>
      <c r="HYL23" s="9"/>
      <c r="HYM23" s="9"/>
      <c r="HYN23" s="9"/>
      <c r="HYO23" s="9"/>
      <c r="HYP23" s="9"/>
      <c r="HYQ23" s="9"/>
      <c r="HYR23" s="9"/>
      <c r="HYS23" s="9"/>
      <c r="HYT23" s="9"/>
      <c r="HYU23" s="9"/>
      <c r="HYV23" s="9"/>
      <c r="HYW23" s="9"/>
      <c r="HYX23" s="9"/>
      <c r="HYY23" s="9"/>
      <c r="HYZ23" s="9"/>
      <c r="HZA23" s="9"/>
      <c r="HZB23" s="9"/>
      <c r="HZC23" s="9"/>
      <c r="HZD23" s="9"/>
      <c r="HZE23" s="9"/>
      <c r="HZF23" s="9"/>
      <c r="HZG23" s="9"/>
      <c r="HZH23" s="9"/>
      <c r="HZI23" s="9"/>
      <c r="HZJ23" s="9"/>
      <c r="HZK23" s="9"/>
      <c r="HZL23" s="9"/>
      <c r="HZM23" s="9"/>
      <c r="HZN23" s="9"/>
      <c r="HZO23" s="9"/>
      <c r="HZP23" s="9"/>
      <c r="HZQ23" s="9"/>
      <c r="HZR23" s="9"/>
      <c r="HZS23" s="9"/>
      <c r="HZT23" s="9"/>
      <c r="HZU23" s="9"/>
      <c r="HZV23" s="9"/>
      <c r="HZW23" s="9"/>
      <c r="HZX23" s="9"/>
      <c r="HZY23" s="9"/>
      <c r="HZZ23" s="9"/>
      <c r="IAA23" s="9"/>
      <c r="IAB23" s="9"/>
      <c r="IAC23" s="9"/>
      <c r="IAD23" s="9"/>
      <c r="IAE23" s="9"/>
      <c r="IAF23" s="9"/>
      <c r="IAG23" s="9"/>
      <c r="IAH23" s="9"/>
      <c r="IAI23" s="9"/>
      <c r="IAJ23" s="9"/>
      <c r="IAK23" s="9"/>
      <c r="IAL23" s="9"/>
      <c r="IAM23" s="9"/>
      <c r="IAN23" s="9"/>
      <c r="IAO23" s="9"/>
      <c r="IAP23" s="9"/>
      <c r="IAQ23" s="9"/>
      <c r="IAR23" s="9"/>
      <c r="IAS23" s="9"/>
      <c r="IAT23" s="9"/>
      <c r="IAU23" s="9"/>
      <c r="IAV23" s="9"/>
      <c r="IAW23" s="9"/>
      <c r="IAX23" s="9"/>
      <c r="IAY23" s="9"/>
      <c r="IAZ23" s="9"/>
      <c r="IBA23" s="9"/>
      <c r="IBB23" s="9"/>
      <c r="IBC23" s="9"/>
      <c r="IBD23" s="9"/>
      <c r="IBE23" s="9"/>
      <c r="IBF23" s="9"/>
      <c r="IBG23" s="9"/>
      <c r="IBH23" s="9"/>
      <c r="IBI23" s="9"/>
      <c r="IBJ23" s="9"/>
      <c r="IBK23" s="9"/>
      <c r="IBL23" s="9"/>
      <c r="IBM23" s="9"/>
      <c r="IBN23" s="9"/>
      <c r="IBO23" s="9"/>
      <c r="IBP23" s="9"/>
      <c r="IBQ23" s="9"/>
      <c r="IBR23" s="9"/>
      <c r="IBS23" s="9"/>
      <c r="IBT23" s="9"/>
      <c r="IBU23" s="9"/>
      <c r="IBV23" s="9"/>
      <c r="IBW23" s="9"/>
      <c r="IBX23" s="9"/>
      <c r="IBY23" s="9"/>
      <c r="IBZ23" s="9"/>
      <c r="ICA23" s="9"/>
      <c r="ICB23" s="9"/>
      <c r="ICC23" s="9"/>
      <c r="ICD23" s="9"/>
      <c r="ICE23" s="9"/>
      <c r="ICF23" s="9"/>
      <c r="ICG23" s="9"/>
      <c r="ICH23" s="9"/>
      <c r="ICI23" s="9"/>
      <c r="ICJ23" s="9"/>
      <c r="ICK23" s="9"/>
      <c r="ICL23" s="9"/>
      <c r="ICM23" s="9"/>
      <c r="ICN23" s="9"/>
      <c r="ICO23" s="9"/>
      <c r="ICP23" s="9"/>
      <c r="ICQ23" s="9"/>
      <c r="ICR23" s="9"/>
      <c r="ICS23" s="9"/>
      <c r="ICT23" s="9"/>
      <c r="ICU23" s="9"/>
      <c r="ICV23" s="9"/>
      <c r="ICW23" s="9"/>
      <c r="ICX23" s="9"/>
      <c r="ICY23" s="9"/>
      <c r="ICZ23" s="9"/>
      <c r="IDA23" s="9"/>
      <c r="IDB23" s="9"/>
      <c r="IDC23" s="9"/>
      <c r="IDD23" s="9"/>
      <c r="IDE23" s="9"/>
      <c r="IDF23" s="9"/>
      <c r="IDG23" s="9"/>
      <c r="IDH23" s="9"/>
      <c r="IDI23" s="9"/>
      <c r="IDJ23" s="9"/>
      <c r="IDK23" s="9"/>
      <c r="IDL23" s="9"/>
      <c r="IDM23" s="9"/>
      <c r="IDN23" s="9"/>
      <c r="IDO23" s="9"/>
      <c r="IDP23" s="9"/>
      <c r="IDQ23" s="9"/>
      <c r="IDR23" s="9"/>
      <c r="IDS23" s="9"/>
      <c r="IDT23" s="9"/>
      <c r="IDU23" s="9"/>
      <c r="IDV23" s="9"/>
      <c r="IDW23" s="9"/>
      <c r="IDX23" s="9"/>
      <c r="IDY23" s="9"/>
      <c r="IDZ23" s="9"/>
      <c r="IEA23" s="9"/>
      <c r="IEB23" s="9"/>
      <c r="IEC23" s="9"/>
      <c r="IED23" s="9"/>
      <c r="IEE23" s="9"/>
      <c r="IEF23" s="9"/>
      <c r="IEG23" s="9"/>
      <c r="IEH23" s="9"/>
      <c r="IEI23" s="9"/>
      <c r="IEJ23" s="9"/>
      <c r="IEK23" s="9"/>
      <c r="IEL23" s="9"/>
      <c r="IEM23" s="9"/>
      <c r="IEN23" s="9"/>
      <c r="IEO23" s="9"/>
      <c r="IEP23" s="9"/>
      <c r="IEQ23" s="9"/>
      <c r="IER23" s="9"/>
      <c r="IES23" s="9"/>
      <c r="IET23" s="9"/>
      <c r="IEU23" s="9"/>
      <c r="IEV23" s="9"/>
      <c r="IEW23" s="9"/>
      <c r="IEX23" s="9"/>
      <c r="IEY23" s="9"/>
      <c r="IEZ23" s="9"/>
      <c r="IFA23" s="9"/>
      <c r="IFB23" s="9"/>
      <c r="IFC23" s="9"/>
      <c r="IFD23" s="9"/>
      <c r="IFE23" s="9"/>
      <c r="IFF23" s="9"/>
      <c r="IFG23" s="9"/>
      <c r="IFH23" s="9"/>
      <c r="IFI23" s="9"/>
      <c r="IFJ23" s="9"/>
      <c r="IFK23" s="9"/>
      <c r="IFL23" s="9"/>
      <c r="IFM23" s="9"/>
      <c r="IFN23" s="9"/>
      <c r="IFO23" s="9"/>
      <c r="IFP23" s="9"/>
      <c r="IFQ23" s="9"/>
      <c r="IFR23" s="9"/>
      <c r="IFS23" s="9"/>
      <c r="IFT23" s="9"/>
      <c r="IFU23" s="9"/>
      <c r="IFV23" s="9"/>
      <c r="IFW23" s="9"/>
      <c r="IFX23" s="9"/>
      <c r="IFY23" s="9"/>
      <c r="IFZ23" s="9"/>
      <c r="IGA23" s="9"/>
      <c r="IGB23" s="9"/>
      <c r="IGC23" s="9"/>
      <c r="IGD23" s="9"/>
      <c r="IGE23" s="9"/>
      <c r="IGF23" s="9"/>
      <c r="IGG23" s="9"/>
      <c r="IGH23" s="9"/>
      <c r="IGI23" s="9"/>
      <c r="IGJ23" s="9"/>
      <c r="IGK23" s="9"/>
      <c r="IGL23" s="9"/>
      <c r="IGM23" s="9"/>
      <c r="IGN23" s="9"/>
      <c r="IGO23" s="9"/>
      <c r="IGP23" s="9"/>
      <c r="IGQ23" s="9"/>
      <c r="IGR23" s="9"/>
      <c r="IGS23" s="9"/>
      <c r="IGT23" s="9"/>
      <c r="IGU23" s="9"/>
      <c r="IGV23" s="9"/>
      <c r="IGW23" s="9"/>
      <c r="IGX23" s="9"/>
      <c r="IGY23" s="9"/>
      <c r="IGZ23" s="9"/>
      <c r="IHA23" s="9"/>
      <c r="IHB23" s="9"/>
      <c r="IHC23" s="9"/>
      <c r="IHD23" s="9"/>
      <c r="IHE23" s="9"/>
      <c r="IHF23" s="9"/>
      <c r="IHG23" s="9"/>
      <c r="IHH23" s="9"/>
      <c r="IHI23" s="9"/>
      <c r="IHJ23" s="9"/>
      <c r="IHK23" s="9"/>
      <c r="IHL23" s="9"/>
      <c r="IHM23" s="9"/>
      <c r="IHN23" s="9"/>
      <c r="IHO23" s="9"/>
      <c r="IHP23" s="9"/>
      <c r="IHQ23" s="9"/>
      <c r="IHR23" s="9"/>
      <c r="IHS23" s="9"/>
      <c r="IHT23" s="9"/>
      <c r="IHU23" s="9"/>
      <c r="IHV23" s="9"/>
      <c r="IHW23" s="9"/>
      <c r="IHX23" s="9"/>
      <c r="IHY23" s="9"/>
      <c r="IHZ23" s="9"/>
      <c r="IIA23" s="9"/>
      <c r="IIB23" s="9"/>
      <c r="IIC23" s="9"/>
      <c r="IID23" s="9"/>
      <c r="IIE23" s="9"/>
      <c r="IIF23" s="9"/>
      <c r="IIG23" s="9"/>
      <c r="IIH23" s="9"/>
      <c r="III23" s="9"/>
      <c r="IIJ23" s="9"/>
      <c r="IIK23" s="9"/>
      <c r="IIL23" s="9"/>
      <c r="IIM23" s="9"/>
      <c r="IIN23" s="9"/>
      <c r="IIO23" s="9"/>
      <c r="IIP23" s="9"/>
      <c r="IIQ23" s="9"/>
      <c r="IIR23" s="9"/>
      <c r="IIS23" s="9"/>
      <c r="IIT23" s="9"/>
      <c r="IIU23" s="9"/>
      <c r="IIV23" s="9"/>
      <c r="IIW23" s="9"/>
      <c r="IIX23" s="9"/>
      <c r="IIY23" s="9"/>
      <c r="IIZ23" s="9"/>
      <c r="IJA23" s="9"/>
      <c r="IJB23" s="9"/>
      <c r="IJC23" s="9"/>
      <c r="IJD23" s="9"/>
      <c r="IJE23" s="9"/>
      <c r="IJF23" s="9"/>
      <c r="IJG23" s="9"/>
      <c r="IJH23" s="9"/>
      <c r="IJI23" s="9"/>
      <c r="IJJ23" s="9"/>
      <c r="IJK23" s="9"/>
      <c r="IJL23" s="9"/>
      <c r="IJM23" s="9"/>
      <c r="IJN23" s="9"/>
      <c r="IJO23" s="9"/>
      <c r="IJP23" s="9"/>
      <c r="IJQ23" s="9"/>
      <c r="IJR23" s="9"/>
      <c r="IJS23" s="9"/>
      <c r="IJT23" s="9"/>
      <c r="IJU23" s="9"/>
      <c r="IJV23" s="9"/>
      <c r="IJW23" s="9"/>
      <c r="IJX23" s="9"/>
      <c r="IJY23" s="9"/>
      <c r="IJZ23" s="9"/>
      <c r="IKA23" s="9"/>
      <c r="IKB23" s="9"/>
      <c r="IKC23" s="9"/>
      <c r="IKD23" s="9"/>
      <c r="IKE23" s="9"/>
      <c r="IKF23" s="9"/>
      <c r="IKG23" s="9"/>
      <c r="IKH23" s="9"/>
      <c r="IKI23" s="9"/>
      <c r="IKJ23" s="9"/>
      <c r="IKK23" s="9"/>
      <c r="IKL23" s="9"/>
      <c r="IKM23" s="9"/>
      <c r="IKN23" s="9"/>
      <c r="IKO23" s="9"/>
      <c r="IKP23" s="9"/>
      <c r="IKQ23" s="9"/>
      <c r="IKR23" s="9"/>
      <c r="IKS23" s="9"/>
      <c r="IKT23" s="9"/>
      <c r="IKU23" s="9"/>
      <c r="IKV23" s="9"/>
      <c r="IKW23" s="9"/>
      <c r="IKX23" s="9"/>
      <c r="IKY23" s="9"/>
      <c r="IKZ23" s="9"/>
      <c r="ILA23" s="9"/>
      <c r="ILB23" s="9"/>
      <c r="ILC23" s="9"/>
      <c r="ILD23" s="9"/>
      <c r="ILE23" s="9"/>
      <c r="ILF23" s="9"/>
      <c r="ILG23" s="9"/>
      <c r="ILH23" s="9"/>
      <c r="ILI23" s="9"/>
      <c r="ILJ23" s="9"/>
      <c r="ILK23" s="9"/>
      <c r="ILL23" s="9"/>
      <c r="ILM23" s="9"/>
      <c r="ILN23" s="9"/>
      <c r="ILO23" s="9"/>
      <c r="ILP23" s="9"/>
      <c r="ILQ23" s="9"/>
      <c r="ILR23" s="9"/>
      <c r="ILS23" s="9"/>
      <c r="ILT23" s="9"/>
      <c r="ILU23" s="9"/>
      <c r="ILV23" s="9"/>
      <c r="ILW23" s="9"/>
      <c r="ILX23" s="9"/>
      <c r="ILY23" s="9"/>
      <c r="ILZ23" s="9"/>
      <c r="IMA23" s="9"/>
      <c r="IMB23" s="9"/>
      <c r="IMC23" s="9"/>
      <c r="IMD23" s="9"/>
      <c r="IME23" s="9"/>
      <c r="IMF23" s="9"/>
      <c r="IMG23" s="9"/>
      <c r="IMH23" s="9"/>
      <c r="IMI23" s="9"/>
      <c r="IMJ23" s="9"/>
      <c r="IMK23" s="9"/>
      <c r="IML23" s="9"/>
      <c r="IMM23" s="9"/>
      <c r="IMN23" s="9"/>
      <c r="IMO23" s="9"/>
      <c r="IMP23" s="9"/>
      <c r="IMQ23" s="9"/>
      <c r="IMR23" s="9"/>
      <c r="IMS23" s="9"/>
      <c r="IMT23" s="9"/>
      <c r="IMU23" s="9"/>
      <c r="IMV23" s="9"/>
      <c r="IMW23" s="9"/>
      <c r="IMX23" s="9"/>
      <c r="IMY23" s="9"/>
      <c r="IMZ23" s="9"/>
      <c r="INA23" s="9"/>
      <c r="INB23" s="9"/>
      <c r="INC23" s="9"/>
      <c r="IND23" s="9"/>
      <c r="INE23" s="9"/>
      <c r="INF23" s="9"/>
      <c r="ING23" s="9"/>
      <c r="INH23" s="9"/>
      <c r="INI23" s="9"/>
      <c r="INJ23" s="9"/>
      <c r="INK23" s="9"/>
      <c r="INL23" s="9"/>
      <c r="INM23" s="9"/>
      <c r="INN23" s="9"/>
      <c r="INO23" s="9"/>
      <c r="INP23" s="9"/>
      <c r="INQ23" s="9"/>
      <c r="INR23" s="9"/>
      <c r="INS23" s="9"/>
      <c r="INT23" s="9"/>
      <c r="INU23" s="9"/>
      <c r="INV23" s="9"/>
      <c r="INW23" s="9"/>
      <c r="INX23" s="9"/>
      <c r="INY23" s="9"/>
      <c r="INZ23" s="9"/>
      <c r="IOA23" s="9"/>
      <c r="IOB23" s="9"/>
      <c r="IOC23" s="9"/>
      <c r="IOD23" s="9"/>
      <c r="IOE23" s="9"/>
      <c r="IOF23" s="9"/>
      <c r="IOG23" s="9"/>
      <c r="IOH23" s="9"/>
      <c r="IOI23" s="9"/>
      <c r="IOJ23" s="9"/>
      <c r="IOK23" s="9"/>
      <c r="IOL23" s="9"/>
      <c r="IOM23" s="9"/>
      <c r="ION23" s="9"/>
      <c r="IOO23" s="9"/>
      <c r="IOP23" s="9"/>
      <c r="IOQ23" s="9"/>
      <c r="IOR23" s="9"/>
      <c r="IOS23" s="9"/>
      <c r="IOT23" s="9"/>
      <c r="IOU23" s="9"/>
      <c r="IOV23" s="9"/>
      <c r="IOW23" s="9"/>
      <c r="IOX23" s="9"/>
      <c r="IOY23" s="9"/>
      <c r="IOZ23" s="9"/>
      <c r="IPA23" s="9"/>
      <c r="IPB23" s="9"/>
      <c r="IPC23" s="9"/>
      <c r="IPD23" s="9"/>
      <c r="IPE23" s="9"/>
      <c r="IPF23" s="9"/>
      <c r="IPG23" s="9"/>
      <c r="IPH23" s="9"/>
      <c r="IPI23" s="9"/>
      <c r="IPJ23" s="9"/>
      <c r="IPK23" s="9"/>
      <c r="IPL23" s="9"/>
      <c r="IPM23" s="9"/>
      <c r="IPN23" s="9"/>
      <c r="IPO23" s="9"/>
      <c r="IPP23" s="9"/>
      <c r="IPQ23" s="9"/>
      <c r="IPR23" s="9"/>
      <c r="IPS23" s="9"/>
      <c r="IPT23" s="9"/>
      <c r="IPU23" s="9"/>
      <c r="IPV23" s="9"/>
      <c r="IPW23" s="9"/>
      <c r="IPX23" s="9"/>
      <c r="IPY23" s="9"/>
      <c r="IPZ23" s="9"/>
      <c r="IQA23" s="9"/>
      <c r="IQB23" s="9"/>
      <c r="IQC23" s="9"/>
      <c r="IQD23" s="9"/>
      <c r="IQE23" s="9"/>
      <c r="IQF23" s="9"/>
      <c r="IQG23" s="9"/>
      <c r="IQH23" s="9"/>
      <c r="IQI23" s="9"/>
      <c r="IQJ23" s="9"/>
      <c r="IQK23" s="9"/>
      <c r="IQL23" s="9"/>
      <c r="IQM23" s="9"/>
      <c r="IQN23" s="9"/>
      <c r="IQO23" s="9"/>
      <c r="IQP23" s="9"/>
      <c r="IQQ23" s="9"/>
      <c r="IQR23" s="9"/>
      <c r="IQS23" s="9"/>
      <c r="IQT23" s="9"/>
      <c r="IQU23" s="9"/>
      <c r="IQV23" s="9"/>
      <c r="IQW23" s="9"/>
      <c r="IQX23" s="9"/>
      <c r="IQY23" s="9"/>
      <c r="IQZ23" s="9"/>
      <c r="IRA23" s="9"/>
      <c r="IRB23" s="9"/>
      <c r="IRC23" s="9"/>
      <c r="IRD23" s="9"/>
      <c r="IRE23" s="9"/>
      <c r="IRF23" s="9"/>
      <c r="IRG23" s="9"/>
      <c r="IRH23" s="9"/>
      <c r="IRI23" s="9"/>
      <c r="IRJ23" s="9"/>
      <c r="IRK23" s="9"/>
      <c r="IRL23" s="9"/>
      <c r="IRM23" s="9"/>
      <c r="IRN23" s="9"/>
      <c r="IRO23" s="9"/>
      <c r="IRP23" s="9"/>
      <c r="IRQ23" s="9"/>
      <c r="IRR23" s="9"/>
      <c r="IRS23" s="9"/>
      <c r="IRT23" s="9"/>
      <c r="IRU23" s="9"/>
      <c r="IRV23" s="9"/>
      <c r="IRW23" s="9"/>
      <c r="IRX23" s="9"/>
      <c r="IRY23" s="9"/>
      <c r="IRZ23" s="9"/>
      <c r="ISA23" s="9"/>
      <c r="ISB23" s="9"/>
      <c r="ISC23" s="9"/>
      <c r="ISD23" s="9"/>
      <c r="ISE23" s="9"/>
      <c r="ISF23" s="9"/>
      <c r="ISG23" s="9"/>
      <c r="ISH23" s="9"/>
      <c r="ISI23" s="9"/>
      <c r="ISJ23" s="9"/>
      <c r="ISK23" s="9"/>
      <c r="ISL23" s="9"/>
      <c r="ISM23" s="9"/>
      <c r="ISN23" s="9"/>
      <c r="ISO23" s="9"/>
      <c r="ISP23" s="9"/>
      <c r="ISQ23" s="9"/>
      <c r="ISR23" s="9"/>
      <c r="ISS23" s="9"/>
      <c r="IST23" s="9"/>
      <c r="ISU23" s="9"/>
      <c r="ISV23" s="9"/>
      <c r="ISW23" s="9"/>
      <c r="ISX23" s="9"/>
      <c r="ISY23" s="9"/>
      <c r="ISZ23" s="9"/>
      <c r="ITA23" s="9"/>
      <c r="ITB23" s="9"/>
      <c r="ITC23" s="9"/>
      <c r="ITD23" s="9"/>
      <c r="ITE23" s="9"/>
      <c r="ITF23" s="9"/>
      <c r="ITG23" s="9"/>
      <c r="ITH23" s="9"/>
      <c r="ITI23" s="9"/>
      <c r="ITJ23" s="9"/>
      <c r="ITK23" s="9"/>
      <c r="ITL23" s="9"/>
      <c r="ITM23" s="9"/>
      <c r="ITN23" s="9"/>
      <c r="ITO23" s="9"/>
      <c r="ITP23" s="9"/>
      <c r="ITQ23" s="9"/>
      <c r="ITR23" s="9"/>
      <c r="ITS23" s="9"/>
      <c r="ITT23" s="9"/>
      <c r="ITU23" s="9"/>
      <c r="ITV23" s="9"/>
      <c r="ITW23" s="9"/>
      <c r="ITX23" s="9"/>
      <c r="ITY23" s="9"/>
      <c r="ITZ23" s="9"/>
      <c r="IUA23" s="9"/>
      <c r="IUB23" s="9"/>
      <c r="IUC23" s="9"/>
      <c r="IUD23" s="9"/>
      <c r="IUE23" s="9"/>
      <c r="IUF23" s="9"/>
      <c r="IUG23" s="9"/>
      <c r="IUH23" s="9"/>
      <c r="IUI23" s="9"/>
      <c r="IUJ23" s="9"/>
      <c r="IUK23" s="9"/>
      <c r="IUL23" s="9"/>
      <c r="IUM23" s="9"/>
      <c r="IUN23" s="9"/>
      <c r="IUO23" s="9"/>
      <c r="IUP23" s="9"/>
      <c r="IUQ23" s="9"/>
      <c r="IUR23" s="9"/>
      <c r="IUS23" s="9"/>
      <c r="IUT23" s="9"/>
      <c r="IUU23" s="9"/>
      <c r="IUV23" s="9"/>
      <c r="IUW23" s="9"/>
      <c r="IUX23" s="9"/>
      <c r="IUY23" s="9"/>
      <c r="IUZ23" s="9"/>
      <c r="IVA23" s="9"/>
      <c r="IVB23" s="9"/>
      <c r="IVC23" s="9"/>
      <c r="IVD23" s="9"/>
      <c r="IVE23" s="9"/>
      <c r="IVF23" s="9"/>
      <c r="IVG23" s="9"/>
      <c r="IVH23" s="9"/>
      <c r="IVI23" s="9"/>
      <c r="IVJ23" s="9"/>
      <c r="IVK23" s="9"/>
      <c r="IVL23" s="9"/>
      <c r="IVM23" s="9"/>
      <c r="IVN23" s="9"/>
      <c r="IVO23" s="9"/>
      <c r="IVP23" s="9"/>
      <c r="IVQ23" s="9"/>
      <c r="IVR23" s="9"/>
      <c r="IVS23" s="9"/>
      <c r="IVT23" s="9"/>
      <c r="IVU23" s="9"/>
      <c r="IVV23" s="9"/>
      <c r="IVW23" s="9"/>
      <c r="IVX23" s="9"/>
      <c r="IVY23" s="9"/>
      <c r="IVZ23" s="9"/>
      <c r="IWA23" s="9"/>
      <c r="IWB23" s="9"/>
      <c r="IWC23" s="9"/>
      <c r="IWD23" s="9"/>
      <c r="IWE23" s="9"/>
      <c r="IWF23" s="9"/>
      <c r="IWG23" s="9"/>
      <c r="IWH23" s="9"/>
      <c r="IWI23" s="9"/>
      <c r="IWJ23" s="9"/>
      <c r="IWK23" s="9"/>
      <c r="IWL23" s="9"/>
      <c r="IWM23" s="9"/>
      <c r="IWN23" s="9"/>
      <c r="IWO23" s="9"/>
      <c r="IWP23" s="9"/>
      <c r="IWQ23" s="9"/>
      <c r="IWR23" s="9"/>
      <c r="IWS23" s="9"/>
      <c r="IWT23" s="9"/>
      <c r="IWU23" s="9"/>
      <c r="IWV23" s="9"/>
      <c r="IWW23" s="9"/>
      <c r="IWX23" s="9"/>
      <c r="IWY23" s="9"/>
      <c r="IWZ23" s="9"/>
      <c r="IXA23" s="9"/>
      <c r="IXB23" s="9"/>
      <c r="IXC23" s="9"/>
      <c r="IXD23" s="9"/>
      <c r="IXE23" s="9"/>
      <c r="IXF23" s="9"/>
      <c r="IXG23" s="9"/>
      <c r="IXH23" s="9"/>
      <c r="IXI23" s="9"/>
      <c r="IXJ23" s="9"/>
      <c r="IXK23" s="9"/>
      <c r="IXL23" s="9"/>
      <c r="IXM23" s="9"/>
      <c r="IXN23" s="9"/>
      <c r="IXO23" s="9"/>
      <c r="IXP23" s="9"/>
      <c r="IXQ23" s="9"/>
      <c r="IXR23" s="9"/>
      <c r="IXS23" s="9"/>
      <c r="IXT23" s="9"/>
      <c r="IXU23" s="9"/>
      <c r="IXV23" s="9"/>
      <c r="IXW23" s="9"/>
      <c r="IXX23" s="9"/>
      <c r="IXY23" s="9"/>
      <c r="IXZ23" s="9"/>
      <c r="IYA23" s="9"/>
      <c r="IYB23" s="9"/>
      <c r="IYC23" s="9"/>
      <c r="IYD23" s="9"/>
      <c r="IYE23" s="9"/>
      <c r="IYF23" s="9"/>
      <c r="IYG23" s="9"/>
      <c r="IYH23" s="9"/>
      <c r="IYI23" s="9"/>
      <c r="IYJ23" s="9"/>
      <c r="IYK23" s="9"/>
      <c r="IYL23" s="9"/>
      <c r="IYM23" s="9"/>
      <c r="IYN23" s="9"/>
      <c r="IYO23" s="9"/>
      <c r="IYP23" s="9"/>
      <c r="IYQ23" s="9"/>
      <c r="IYR23" s="9"/>
      <c r="IYS23" s="9"/>
      <c r="IYT23" s="9"/>
      <c r="IYU23" s="9"/>
      <c r="IYV23" s="9"/>
      <c r="IYW23" s="9"/>
      <c r="IYX23" s="9"/>
      <c r="IYY23" s="9"/>
      <c r="IYZ23" s="9"/>
      <c r="IZA23" s="9"/>
      <c r="IZB23" s="9"/>
      <c r="IZC23" s="9"/>
      <c r="IZD23" s="9"/>
      <c r="IZE23" s="9"/>
      <c r="IZF23" s="9"/>
      <c r="IZG23" s="9"/>
      <c r="IZH23" s="9"/>
      <c r="IZI23" s="9"/>
      <c r="IZJ23" s="9"/>
      <c r="IZK23" s="9"/>
      <c r="IZL23" s="9"/>
      <c r="IZM23" s="9"/>
      <c r="IZN23" s="9"/>
      <c r="IZO23" s="9"/>
      <c r="IZP23" s="9"/>
      <c r="IZQ23" s="9"/>
      <c r="IZR23" s="9"/>
      <c r="IZS23" s="9"/>
      <c r="IZT23" s="9"/>
      <c r="IZU23" s="9"/>
      <c r="IZV23" s="9"/>
      <c r="IZW23" s="9"/>
      <c r="IZX23" s="9"/>
      <c r="IZY23" s="9"/>
      <c r="IZZ23" s="9"/>
      <c r="JAA23" s="9"/>
      <c r="JAB23" s="9"/>
      <c r="JAC23" s="9"/>
      <c r="JAD23" s="9"/>
      <c r="JAE23" s="9"/>
      <c r="JAF23" s="9"/>
      <c r="JAG23" s="9"/>
      <c r="JAH23" s="9"/>
      <c r="JAI23" s="9"/>
      <c r="JAJ23" s="9"/>
      <c r="JAK23" s="9"/>
      <c r="JAL23" s="9"/>
      <c r="JAM23" s="9"/>
      <c r="JAN23" s="9"/>
      <c r="JAO23" s="9"/>
      <c r="JAP23" s="9"/>
      <c r="JAQ23" s="9"/>
      <c r="JAR23" s="9"/>
      <c r="JAS23" s="9"/>
      <c r="JAT23" s="9"/>
      <c r="JAU23" s="9"/>
      <c r="JAV23" s="9"/>
      <c r="JAW23" s="9"/>
      <c r="JAX23" s="9"/>
      <c r="JAY23" s="9"/>
      <c r="JAZ23" s="9"/>
      <c r="JBA23" s="9"/>
      <c r="JBB23" s="9"/>
      <c r="JBC23" s="9"/>
      <c r="JBD23" s="9"/>
      <c r="JBE23" s="9"/>
      <c r="JBF23" s="9"/>
      <c r="JBG23" s="9"/>
      <c r="JBH23" s="9"/>
      <c r="JBI23" s="9"/>
      <c r="JBJ23" s="9"/>
      <c r="JBK23" s="9"/>
      <c r="JBL23" s="9"/>
      <c r="JBM23" s="9"/>
      <c r="JBN23" s="9"/>
      <c r="JBO23" s="9"/>
      <c r="JBP23" s="9"/>
      <c r="JBQ23" s="9"/>
      <c r="JBR23" s="9"/>
      <c r="JBS23" s="9"/>
      <c r="JBT23" s="9"/>
      <c r="JBU23" s="9"/>
      <c r="JBV23" s="9"/>
      <c r="JBW23" s="9"/>
      <c r="JBX23" s="9"/>
      <c r="JBY23" s="9"/>
      <c r="JBZ23" s="9"/>
      <c r="JCA23" s="9"/>
      <c r="JCB23" s="9"/>
      <c r="JCC23" s="9"/>
      <c r="JCD23" s="9"/>
      <c r="JCE23" s="9"/>
      <c r="JCF23" s="9"/>
      <c r="JCG23" s="9"/>
      <c r="JCH23" s="9"/>
      <c r="JCI23" s="9"/>
      <c r="JCJ23" s="9"/>
      <c r="JCK23" s="9"/>
      <c r="JCL23" s="9"/>
      <c r="JCM23" s="9"/>
      <c r="JCN23" s="9"/>
      <c r="JCO23" s="9"/>
      <c r="JCP23" s="9"/>
      <c r="JCQ23" s="9"/>
      <c r="JCR23" s="9"/>
      <c r="JCS23" s="9"/>
      <c r="JCT23" s="9"/>
      <c r="JCU23" s="9"/>
      <c r="JCV23" s="9"/>
      <c r="JCW23" s="9"/>
      <c r="JCX23" s="9"/>
      <c r="JCY23" s="9"/>
      <c r="JCZ23" s="9"/>
      <c r="JDA23" s="9"/>
      <c r="JDB23" s="9"/>
      <c r="JDC23" s="9"/>
      <c r="JDD23" s="9"/>
      <c r="JDE23" s="9"/>
      <c r="JDF23" s="9"/>
      <c r="JDG23" s="9"/>
      <c r="JDH23" s="9"/>
      <c r="JDI23" s="9"/>
      <c r="JDJ23" s="9"/>
      <c r="JDK23" s="9"/>
      <c r="JDL23" s="9"/>
      <c r="JDM23" s="9"/>
      <c r="JDN23" s="9"/>
      <c r="JDO23" s="9"/>
      <c r="JDP23" s="9"/>
      <c r="JDQ23" s="9"/>
      <c r="JDR23" s="9"/>
      <c r="JDS23" s="9"/>
      <c r="JDT23" s="9"/>
      <c r="JDU23" s="9"/>
      <c r="JDV23" s="9"/>
      <c r="JDW23" s="9"/>
      <c r="JDX23" s="9"/>
      <c r="JDY23" s="9"/>
      <c r="JDZ23" s="9"/>
      <c r="JEA23" s="9"/>
      <c r="JEB23" s="9"/>
      <c r="JEC23" s="9"/>
      <c r="JED23" s="9"/>
      <c r="JEE23" s="9"/>
      <c r="JEF23" s="9"/>
      <c r="JEG23" s="9"/>
      <c r="JEH23" s="9"/>
      <c r="JEI23" s="9"/>
      <c r="JEJ23" s="9"/>
      <c r="JEK23" s="9"/>
      <c r="JEL23" s="9"/>
      <c r="JEM23" s="9"/>
      <c r="JEN23" s="9"/>
      <c r="JEO23" s="9"/>
      <c r="JEP23" s="9"/>
      <c r="JEQ23" s="9"/>
      <c r="JER23" s="9"/>
      <c r="JES23" s="9"/>
      <c r="JET23" s="9"/>
      <c r="JEU23" s="9"/>
      <c r="JEV23" s="9"/>
      <c r="JEW23" s="9"/>
      <c r="JEX23" s="9"/>
      <c r="JEY23" s="9"/>
      <c r="JEZ23" s="9"/>
      <c r="JFA23" s="9"/>
      <c r="JFB23" s="9"/>
      <c r="JFC23" s="9"/>
      <c r="JFD23" s="9"/>
      <c r="JFE23" s="9"/>
      <c r="JFF23" s="9"/>
      <c r="JFG23" s="9"/>
      <c r="JFH23" s="9"/>
      <c r="JFI23" s="9"/>
      <c r="JFJ23" s="9"/>
      <c r="JFK23" s="9"/>
      <c r="JFL23" s="9"/>
      <c r="JFM23" s="9"/>
      <c r="JFN23" s="9"/>
      <c r="JFO23" s="9"/>
      <c r="JFP23" s="9"/>
      <c r="JFQ23" s="9"/>
      <c r="JFR23" s="9"/>
      <c r="JFS23" s="9"/>
      <c r="JFT23" s="9"/>
      <c r="JFU23" s="9"/>
      <c r="JFV23" s="9"/>
      <c r="JFW23" s="9"/>
      <c r="JFX23" s="9"/>
      <c r="JFY23" s="9"/>
      <c r="JFZ23" s="9"/>
      <c r="JGA23" s="9"/>
      <c r="JGB23" s="9"/>
      <c r="JGC23" s="9"/>
      <c r="JGD23" s="9"/>
      <c r="JGE23" s="9"/>
      <c r="JGF23" s="9"/>
      <c r="JGG23" s="9"/>
      <c r="JGH23" s="9"/>
      <c r="JGI23" s="9"/>
      <c r="JGJ23" s="9"/>
      <c r="JGK23" s="9"/>
      <c r="JGL23" s="9"/>
      <c r="JGM23" s="9"/>
      <c r="JGN23" s="9"/>
      <c r="JGO23" s="9"/>
      <c r="JGP23" s="9"/>
      <c r="JGQ23" s="9"/>
      <c r="JGR23" s="9"/>
      <c r="JGS23" s="9"/>
      <c r="JGT23" s="9"/>
      <c r="JGU23" s="9"/>
      <c r="JGV23" s="9"/>
      <c r="JGW23" s="9"/>
      <c r="JGX23" s="9"/>
      <c r="JGY23" s="9"/>
      <c r="JGZ23" s="9"/>
      <c r="JHA23" s="9"/>
      <c r="JHB23" s="9"/>
      <c r="JHC23" s="9"/>
      <c r="JHD23" s="9"/>
      <c r="JHE23" s="9"/>
      <c r="JHF23" s="9"/>
      <c r="JHG23" s="9"/>
      <c r="JHH23" s="9"/>
      <c r="JHI23" s="9"/>
      <c r="JHJ23" s="9"/>
      <c r="JHK23" s="9"/>
      <c r="JHL23" s="9"/>
      <c r="JHM23" s="9"/>
      <c r="JHN23" s="9"/>
      <c r="JHO23" s="9"/>
      <c r="JHP23" s="9"/>
      <c r="JHQ23" s="9"/>
      <c r="JHR23" s="9"/>
      <c r="JHS23" s="9"/>
      <c r="JHT23" s="9"/>
      <c r="JHU23" s="9"/>
      <c r="JHV23" s="9"/>
      <c r="JHW23" s="9"/>
      <c r="JHX23" s="9"/>
      <c r="JHY23" s="9"/>
      <c r="JHZ23" s="9"/>
      <c r="JIA23" s="9"/>
      <c r="JIB23" s="9"/>
      <c r="JIC23" s="9"/>
      <c r="JID23" s="9"/>
      <c r="JIE23" s="9"/>
      <c r="JIF23" s="9"/>
      <c r="JIG23" s="9"/>
      <c r="JIH23" s="9"/>
      <c r="JII23" s="9"/>
      <c r="JIJ23" s="9"/>
      <c r="JIK23" s="9"/>
      <c r="JIL23" s="9"/>
      <c r="JIM23" s="9"/>
      <c r="JIN23" s="9"/>
      <c r="JIO23" s="9"/>
      <c r="JIP23" s="9"/>
      <c r="JIQ23" s="9"/>
      <c r="JIR23" s="9"/>
      <c r="JIS23" s="9"/>
      <c r="JIT23" s="9"/>
      <c r="JIU23" s="9"/>
      <c r="JIV23" s="9"/>
      <c r="JIW23" s="9"/>
      <c r="JIX23" s="9"/>
      <c r="JIY23" s="9"/>
      <c r="JIZ23" s="9"/>
      <c r="JJA23" s="9"/>
      <c r="JJB23" s="9"/>
      <c r="JJC23" s="9"/>
      <c r="JJD23" s="9"/>
      <c r="JJE23" s="9"/>
      <c r="JJF23" s="9"/>
      <c r="JJG23" s="9"/>
      <c r="JJH23" s="9"/>
      <c r="JJI23" s="9"/>
      <c r="JJJ23" s="9"/>
      <c r="JJK23" s="9"/>
      <c r="JJL23" s="9"/>
      <c r="JJM23" s="9"/>
      <c r="JJN23" s="9"/>
      <c r="JJO23" s="9"/>
      <c r="JJP23" s="9"/>
      <c r="JJQ23" s="9"/>
      <c r="JJR23" s="9"/>
      <c r="JJS23" s="9"/>
      <c r="JJT23" s="9"/>
      <c r="JJU23" s="9"/>
      <c r="JJV23" s="9"/>
      <c r="JJW23" s="9"/>
      <c r="JJX23" s="9"/>
      <c r="JJY23" s="9"/>
      <c r="JJZ23" s="9"/>
      <c r="JKA23" s="9"/>
      <c r="JKB23" s="9"/>
      <c r="JKC23" s="9"/>
      <c r="JKD23" s="9"/>
      <c r="JKE23" s="9"/>
      <c r="JKF23" s="9"/>
      <c r="JKG23" s="9"/>
      <c r="JKH23" s="9"/>
      <c r="JKI23" s="9"/>
      <c r="JKJ23" s="9"/>
      <c r="JKK23" s="9"/>
      <c r="JKL23" s="9"/>
      <c r="JKM23" s="9"/>
      <c r="JKN23" s="9"/>
      <c r="JKO23" s="9"/>
      <c r="JKP23" s="9"/>
      <c r="JKQ23" s="9"/>
      <c r="JKR23" s="9"/>
      <c r="JKS23" s="9"/>
      <c r="JKT23" s="9"/>
      <c r="JKU23" s="9"/>
      <c r="JKV23" s="9"/>
      <c r="JKW23" s="9"/>
      <c r="JKX23" s="9"/>
      <c r="JKY23" s="9"/>
      <c r="JKZ23" s="9"/>
      <c r="JLA23" s="9"/>
      <c r="JLB23" s="9"/>
      <c r="JLC23" s="9"/>
      <c r="JLD23" s="9"/>
      <c r="JLE23" s="9"/>
      <c r="JLF23" s="9"/>
      <c r="JLG23" s="9"/>
      <c r="JLH23" s="9"/>
      <c r="JLI23" s="9"/>
      <c r="JLJ23" s="9"/>
      <c r="JLK23" s="9"/>
      <c r="JLL23" s="9"/>
      <c r="JLM23" s="9"/>
      <c r="JLN23" s="9"/>
      <c r="JLO23" s="9"/>
      <c r="JLP23" s="9"/>
      <c r="JLQ23" s="9"/>
      <c r="JLR23" s="9"/>
      <c r="JLS23" s="9"/>
      <c r="JLT23" s="9"/>
      <c r="JLU23" s="9"/>
      <c r="JLV23" s="9"/>
      <c r="JLW23" s="9"/>
      <c r="JLX23" s="9"/>
      <c r="JLY23" s="9"/>
      <c r="JLZ23" s="9"/>
      <c r="JMA23" s="9"/>
      <c r="JMB23" s="9"/>
      <c r="JMC23" s="9"/>
      <c r="JMD23" s="9"/>
      <c r="JME23" s="9"/>
      <c r="JMF23" s="9"/>
      <c r="JMG23" s="9"/>
      <c r="JMH23" s="9"/>
      <c r="JMI23" s="9"/>
      <c r="JMJ23" s="9"/>
      <c r="JMK23" s="9"/>
      <c r="JML23" s="9"/>
      <c r="JMM23" s="9"/>
      <c r="JMN23" s="9"/>
      <c r="JMO23" s="9"/>
      <c r="JMP23" s="9"/>
      <c r="JMQ23" s="9"/>
      <c r="JMR23" s="9"/>
      <c r="JMS23" s="9"/>
      <c r="JMT23" s="9"/>
      <c r="JMU23" s="9"/>
      <c r="JMV23" s="9"/>
      <c r="JMW23" s="9"/>
      <c r="JMX23" s="9"/>
      <c r="JMY23" s="9"/>
      <c r="JMZ23" s="9"/>
      <c r="JNA23" s="9"/>
      <c r="JNB23" s="9"/>
      <c r="JNC23" s="9"/>
      <c r="JND23" s="9"/>
      <c r="JNE23" s="9"/>
      <c r="JNF23" s="9"/>
      <c r="JNG23" s="9"/>
      <c r="JNH23" s="9"/>
      <c r="JNI23" s="9"/>
      <c r="JNJ23" s="9"/>
      <c r="JNK23" s="9"/>
      <c r="JNL23" s="9"/>
      <c r="JNM23" s="9"/>
      <c r="JNN23" s="9"/>
      <c r="JNO23" s="9"/>
      <c r="JNP23" s="9"/>
      <c r="JNQ23" s="9"/>
      <c r="JNR23" s="9"/>
      <c r="JNS23" s="9"/>
      <c r="JNT23" s="9"/>
      <c r="JNU23" s="9"/>
      <c r="JNV23" s="9"/>
      <c r="JNW23" s="9"/>
      <c r="JNX23" s="9"/>
      <c r="JNY23" s="9"/>
      <c r="JNZ23" s="9"/>
      <c r="JOA23" s="9"/>
      <c r="JOB23" s="9"/>
      <c r="JOC23" s="9"/>
      <c r="JOD23" s="9"/>
      <c r="JOE23" s="9"/>
      <c r="JOF23" s="9"/>
      <c r="JOG23" s="9"/>
      <c r="JOH23" s="9"/>
      <c r="JOI23" s="9"/>
      <c r="JOJ23" s="9"/>
      <c r="JOK23" s="9"/>
      <c r="JOL23" s="9"/>
      <c r="JOM23" s="9"/>
      <c r="JON23" s="9"/>
      <c r="JOO23" s="9"/>
      <c r="JOP23" s="9"/>
      <c r="JOQ23" s="9"/>
      <c r="JOR23" s="9"/>
      <c r="JOS23" s="9"/>
      <c r="JOT23" s="9"/>
      <c r="JOU23" s="9"/>
      <c r="JOV23" s="9"/>
      <c r="JOW23" s="9"/>
      <c r="JOX23" s="9"/>
      <c r="JOY23" s="9"/>
      <c r="JOZ23" s="9"/>
      <c r="JPA23" s="9"/>
      <c r="JPB23" s="9"/>
      <c r="JPC23" s="9"/>
      <c r="JPD23" s="9"/>
      <c r="JPE23" s="9"/>
      <c r="JPF23" s="9"/>
      <c r="JPG23" s="9"/>
      <c r="JPH23" s="9"/>
      <c r="JPI23" s="9"/>
      <c r="JPJ23" s="9"/>
      <c r="JPK23" s="9"/>
      <c r="JPL23" s="9"/>
      <c r="JPM23" s="9"/>
      <c r="JPN23" s="9"/>
      <c r="JPO23" s="9"/>
      <c r="JPP23" s="9"/>
      <c r="JPQ23" s="9"/>
      <c r="JPR23" s="9"/>
      <c r="JPS23" s="9"/>
      <c r="JPT23" s="9"/>
      <c r="JPU23" s="9"/>
      <c r="JPV23" s="9"/>
      <c r="JPW23" s="9"/>
      <c r="JPX23" s="9"/>
      <c r="JPY23" s="9"/>
      <c r="JPZ23" s="9"/>
      <c r="JQA23" s="9"/>
      <c r="JQB23" s="9"/>
      <c r="JQC23" s="9"/>
      <c r="JQD23" s="9"/>
      <c r="JQE23" s="9"/>
      <c r="JQF23" s="9"/>
      <c r="JQG23" s="9"/>
      <c r="JQH23" s="9"/>
      <c r="JQI23" s="9"/>
      <c r="JQJ23" s="9"/>
      <c r="JQK23" s="9"/>
      <c r="JQL23" s="9"/>
      <c r="JQM23" s="9"/>
      <c r="JQN23" s="9"/>
      <c r="JQO23" s="9"/>
      <c r="JQP23" s="9"/>
      <c r="JQQ23" s="9"/>
      <c r="JQR23" s="9"/>
      <c r="JQS23" s="9"/>
      <c r="JQT23" s="9"/>
      <c r="JQU23" s="9"/>
      <c r="JQV23" s="9"/>
      <c r="JQW23" s="9"/>
      <c r="JQX23" s="9"/>
      <c r="JQY23" s="9"/>
      <c r="JQZ23" s="9"/>
      <c r="JRA23" s="9"/>
      <c r="JRB23" s="9"/>
      <c r="JRC23" s="9"/>
      <c r="JRD23" s="9"/>
      <c r="JRE23" s="9"/>
      <c r="JRF23" s="9"/>
      <c r="JRG23" s="9"/>
      <c r="JRH23" s="9"/>
      <c r="JRI23" s="9"/>
      <c r="JRJ23" s="9"/>
      <c r="JRK23" s="9"/>
      <c r="JRL23" s="9"/>
      <c r="JRM23" s="9"/>
      <c r="JRN23" s="9"/>
      <c r="JRO23" s="9"/>
      <c r="JRP23" s="9"/>
      <c r="JRQ23" s="9"/>
      <c r="JRR23" s="9"/>
      <c r="JRS23" s="9"/>
      <c r="JRT23" s="9"/>
      <c r="JRU23" s="9"/>
      <c r="JRV23" s="9"/>
      <c r="JRW23" s="9"/>
      <c r="JRX23" s="9"/>
      <c r="JRY23" s="9"/>
      <c r="JRZ23" s="9"/>
      <c r="JSA23" s="9"/>
      <c r="JSB23" s="9"/>
      <c r="JSC23" s="9"/>
      <c r="JSD23" s="9"/>
      <c r="JSE23" s="9"/>
      <c r="JSF23" s="9"/>
      <c r="JSG23" s="9"/>
      <c r="JSH23" s="9"/>
      <c r="JSI23" s="9"/>
      <c r="JSJ23" s="9"/>
      <c r="JSK23" s="9"/>
      <c r="JSL23" s="9"/>
      <c r="JSM23" s="9"/>
      <c r="JSN23" s="9"/>
      <c r="JSO23" s="9"/>
      <c r="JSP23" s="9"/>
      <c r="JSQ23" s="9"/>
      <c r="JSR23" s="9"/>
      <c r="JSS23" s="9"/>
      <c r="JST23" s="9"/>
      <c r="JSU23" s="9"/>
      <c r="JSV23" s="9"/>
      <c r="JSW23" s="9"/>
      <c r="JSX23" s="9"/>
      <c r="JSY23" s="9"/>
      <c r="JSZ23" s="9"/>
      <c r="JTA23" s="9"/>
      <c r="JTB23" s="9"/>
      <c r="JTC23" s="9"/>
      <c r="JTD23" s="9"/>
      <c r="JTE23" s="9"/>
      <c r="JTF23" s="9"/>
      <c r="JTG23" s="9"/>
      <c r="JTH23" s="9"/>
      <c r="JTI23" s="9"/>
      <c r="JTJ23" s="9"/>
      <c r="JTK23" s="9"/>
      <c r="JTL23" s="9"/>
      <c r="JTM23" s="9"/>
      <c r="JTN23" s="9"/>
      <c r="JTO23" s="9"/>
      <c r="JTP23" s="9"/>
      <c r="JTQ23" s="9"/>
      <c r="JTR23" s="9"/>
      <c r="JTS23" s="9"/>
      <c r="JTT23" s="9"/>
      <c r="JTU23" s="9"/>
      <c r="JTV23" s="9"/>
      <c r="JTW23" s="9"/>
      <c r="JTX23" s="9"/>
      <c r="JTY23" s="9"/>
      <c r="JTZ23" s="9"/>
      <c r="JUA23" s="9"/>
      <c r="JUB23" s="9"/>
      <c r="JUC23" s="9"/>
      <c r="JUD23" s="9"/>
      <c r="JUE23" s="9"/>
      <c r="JUF23" s="9"/>
      <c r="JUG23" s="9"/>
      <c r="JUH23" s="9"/>
      <c r="JUI23" s="9"/>
      <c r="JUJ23" s="9"/>
      <c r="JUK23" s="9"/>
      <c r="JUL23" s="9"/>
      <c r="JUM23" s="9"/>
      <c r="JUN23" s="9"/>
      <c r="JUO23" s="9"/>
      <c r="JUP23" s="9"/>
      <c r="JUQ23" s="9"/>
      <c r="JUR23" s="9"/>
      <c r="JUS23" s="9"/>
      <c r="JUT23" s="9"/>
      <c r="JUU23" s="9"/>
      <c r="JUV23" s="9"/>
      <c r="JUW23" s="9"/>
      <c r="JUX23" s="9"/>
      <c r="JUY23" s="9"/>
      <c r="JUZ23" s="9"/>
      <c r="JVA23" s="9"/>
      <c r="JVB23" s="9"/>
      <c r="JVC23" s="9"/>
      <c r="JVD23" s="9"/>
      <c r="JVE23" s="9"/>
      <c r="JVF23" s="9"/>
      <c r="JVG23" s="9"/>
      <c r="JVH23" s="9"/>
      <c r="JVI23" s="9"/>
      <c r="JVJ23" s="9"/>
      <c r="JVK23" s="9"/>
      <c r="JVL23" s="9"/>
      <c r="JVM23" s="9"/>
      <c r="JVN23" s="9"/>
      <c r="JVO23" s="9"/>
      <c r="JVP23" s="9"/>
      <c r="JVQ23" s="9"/>
      <c r="JVR23" s="9"/>
      <c r="JVS23" s="9"/>
      <c r="JVT23" s="9"/>
      <c r="JVU23" s="9"/>
      <c r="JVV23" s="9"/>
      <c r="JVW23" s="9"/>
      <c r="JVX23" s="9"/>
      <c r="JVY23" s="9"/>
      <c r="JVZ23" s="9"/>
      <c r="JWA23" s="9"/>
      <c r="JWB23" s="9"/>
      <c r="JWC23" s="9"/>
      <c r="JWD23" s="9"/>
      <c r="JWE23" s="9"/>
      <c r="JWF23" s="9"/>
      <c r="JWG23" s="9"/>
      <c r="JWH23" s="9"/>
      <c r="JWI23" s="9"/>
      <c r="JWJ23" s="9"/>
      <c r="JWK23" s="9"/>
      <c r="JWL23" s="9"/>
      <c r="JWM23" s="9"/>
      <c r="JWN23" s="9"/>
      <c r="JWO23" s="9"/>
      <c r="JWP23" s="9"/>
      <c r="JWQ23" s="9"/>
      <c r="JWR23" s="9"/>
      <c r="JWS23" s="9"/>
      <c r="JWT23" s="9"/>
      <c r="JWU23" s="9"/>
      <c r="JWV23" s="9"/>
      <c r="JWW23" s="9"/>
      <c r="JWX23" s="9"/>
      <c r="JWY23" s="9"/>
      <c r="JWZ23" s="9"/>
      <c r="JXA23" s="9"/>
      <c r="JXB23" s="9"/>
      <c r="JXC23" s="9"/>
      <c r="JXD23" s="9"/>
      <c r="JXE23" s="9"/>
      <c r="JXF23" s="9"/>
      <c r="JXG23" s="9"/>
      <c r="JXH23" s="9"/>
      <c r="JXI23" s="9"/>
      <c r="JXJ23" s="9"/>
      <c r="JXK23" s="9"/>
      <c r="JXL23" s="9"/>
      <c r="JXM23" s="9"/>
      <c r="JXN23" s="9"/>
      <c r="JXO23" s="9"/>
      <c r="JXP23" s="9"/>
      <c r="JXQ23" s="9"/>
      <c r="JXR23" s="9"/>
      <c r="JXS23" s="9"/>
      <c r="JXT23" s="9"/>
      <c r="JXU23" s="9"/>
      <c r="JXV23" s="9"/>
      <c r="JXW23" s="9"/>
      <c r="JXX23" s="9"/>
      <c r="JXY23" s="9"/>
      <c r="JXZ23" s="9"/>
      <c r="JYA23" s="9"/>
      <c r="JYB23" s="9"/>
      <c r="JYC23" s="9"/>
      <c r="JYD23" s="9"/>
      <c r="JYE23" s="9"/>
      <c r="JYF23" s="9"/>
      <c r="JYG23" s="9"/>
      <c r="JYH23" s="9"/>
      <c r="JYI23" s="9"/>
      <c r="JYJ23" s="9"/>
      <c r="JYK23" s="9"/>
      <c r="JYL23" s="9"/>
      <c r="JYM23" s="9"/>
      <c r="JYN23" s="9"/>
      <c r="JYO23" s="9"/>
      <c r="JYP23" s="9"/>
      <c r="JYQ23" s="9"/>
      <c r="JYR23" s="9"/>
      <c r="JYS23" s="9"/>
      <c r="JYT23" s="9"/>
      <c r="JYU23" s="9"/>
      <c r="JYV23" s="9"/>
      <c r="JYW23" s="9"/>
      <c r="JYX23" s="9"/>
      <c r="JYY23" s="9"/>
      <c r="JYZ23" s="9"/>
      <c r="JZA23" s="9"/>
      <c r="JZB23" s="9"/>
      <c r="JZC23" s="9"/>
      <c r="JZD23" s="9"/>
      <c r="JZE23" s="9"/>
      <c r="JZF23" s="9"/>
      <c r="JZG23" s="9"/>
      <c r="JZH23" s="9"/>
      <c r="JZI23" s="9"/>
      <c r="JZJ23" s="9"/>
      <c r="JZK23" s="9"/>
      <c r="JZL23" s="9"/>
      <c r="JZM23" s="9"/>
      <c r="JZN23" s="9"/>
      <c r="JZO23" s="9"/>
      <c r="JZP23" s="9"/>
      <c r="JZQ23" s="9"/>
      <c r="JZR23" s="9"/>
      <c r="JZS23" s="9"/>
      <c r="JZT23" s="9"/>
      <c r="JZU23" s="9"/>
      <c r="JZV23" s="9"/>
      <c r="JZW23" s="9"/>
      <c r="JZX23" s="9"/>
      <c r="JZY23" s="9"/>
      <c r="JZZ23" s="9"/>
      <c r="KAA23" s="9"/>
      <c r="KAB23" s="9"/>
      <c r="KAC23" s="9"/>
      <c r="KAD23" s="9"/>
      <c r="KAE23" s="9"/>
      <c r="KAF23" s="9"/>
      <c r="KAG23" s="9"/>
      <c r="KAH23" s="9"/>
      <c r="KAI23" s="9"/>
      <c r="KAJ23" s="9"/>
      <c r="KAK23" s="9"/>
      <c r="KAL23" s="9"/>
      <c r="KAM23" s="9"/>
      <c r="KAN23" s="9"/>
      <c r="KAO23" s="9"/>
      <c r="KAP23" s="9"/>
      <c r="KAQ23" s="9"/>
      <c r="KAR23" s="9"/>
      <c r="KAS23" s="9"/>
      <c r="KAT23" s="9"/>
      <c r="KAU23" s="9"/>
      <c r="KAV23" s="9"/>
      <c r="KAW23" s="9"/>
      <c r="KAX23" s="9"/>
      <c r="KAY23" s="9"/>
      <c r="KAZ23" s="9"/>
      <c r="KBA23" s="9"/>
      <c r="KBB23" s="9"/>
      <c r="KBC23" s="9"/>
      <c r="KBD23" s="9"/>
      <c r="KBE23" s="9"/>
      <c r="KBF23" s="9"/>
      <c r="KBG23" s="9"/>
      <c r="KBH23" s="9"/>
      <c r="KBI23" s="9"/>
      <c r="KBJ23" s="9"/>
      <c r="KBK23" s="9"/>
      <c r="KBL23" s="9"/>
      <c r="KBM23" s="9"/>
      <c r="KBN23" s="9"/>
      <c r="KBO23" s="9"/>
      <c r="KBP23" s="9"/>
      <c r="KBQ23" s="9"/>
      <c r="KBR23" s="9"/>
      <c r="KBS23" s="9"/>
      <c r="KBT23" s="9"/>
      <c r="KBU23" s="9"/>
      <c r="KBV23" s="9"/>
      <c r="KBW23" s="9"/>
      <c r="KBX23" s="9"/>
      <c r="KBY23" s="9"/>
      <c r="KBZ23" s="9"/>
      <c r="KCA23" s="9"/>
      <c r="KCB23" s="9"/>
      <c r="KCC23" s="9"/>
      <c r="KCD23" s="9"/>
      <c r="KCE23" s="9"/>
      <c r="KCF23" s="9"/>
      <c r="KCG23" s="9"/>
      <c r="KCH23" s="9"/>
      <c r="KCI23" s="9"/>
      <c r="KCJ23" s="9"/>
      <c r="KCK23" s="9"/>
      <c r="KCL23" s="9"/>
      <c r="KCM23" s="9"/>
      <c r="KCN23" s="9"/>
      <c r="KCO23" s="9"/>
      <c r="KCP23" s="9"/>
      <c r="KCQ23" s="9"/>
      <c r="KCR23" s="9"/>
      <c r="KCS23" s="9"/>
      <c r="KCT23" s="9"/>
      <c r="KCU23" s="9"/>
      <c r="KCV23" s="9"/>
      <c r="KCW23" s="9"/>
      <c r="KCX23" s="9"/>
      <c r="KCY23" s="9"/>
      <c r="KCZ23" s="9"/>
      <c r="KDA23" s="9"/>
      <c r="KDB23" s="9"/>
      <c r="KDC23" s="9"/>
      <c r="KDD23" s="9"/>
      <c r="KDE23" s="9"/>
      <c r="KDF23" s="9"/>
      <c r="KDG23" s="9"/>
      <c r="KDH23" s="9"/>
      <c r="KDI23" s="9"/>
      <c r="KDJ23" s="9"/>
      <c r="KDK23" s="9"/>
      <c r="KDL23" s="9"/>
      <c r="KDM23" s="9"/>
      <c r="KDN23" s="9"/>
      <c r="KDO23" s="9"/>
      <c r="KDP23" s="9"/>
      <c r="KDQ23" s="9"/>
      <c r="KDR23" s="9"/>
      <c r="KDS23" s="9"/>
      <c r="KDT23" s="9"/>
      <c r="KDU23" s="9"/>
      <c r="KDV23" s="9"/>
      <c r="KDW23" s="9"/>
      <c r="KDX23" s="9"/>
      <c r="KDY23" s="9"/>
      <c r="KDZ23" s="9"/>
      <c r="KEA23" s="9"/>
      <c r="KEB23" s="9"/>
      <c r="KEC23" s="9"/>
      <c r="KED23" s="9"/>
      <c r="KEE23" s="9"/>
      <c r="KEF23" s="9"/>
      <c r="KEG23" s="9"/>
      <c r="KEH23" s="9"/>
      <c r="KEI23" s="9"/>
      <c r="KEJ23" s="9"/>
      <c r="KEK23" s="9"/>
      <c r="KEL23" s="9"/>
      <c r="KEM23" s="9"/>
      <c r="KEN23" s="9"/>
      <c r="KEO23" s="9"/>
      <c r="KEP23" s="9"/>
      <c r="KEQ23" s="9"/>
      <c r="KER23" s="9"/>
      <c r="KES23" s="9"/>
      <c r="KET23" s="9"/>
      <c r="KEU23" s="9"/>
      <c r="KEV23" s="9"/>
      <c r="KEW23" s="9"/>
      <c r="KEX23" s="9"/>
      <c r="KEY23" s="9"/>
      <c r="KEZ23" s="9"/>
      <c r="KFA23" s="9"/>
      <c r="KFB23" s="9"/>
      <c r="KFC23" s="9"/>
      <c r="KFD23" s="9"/>
      <c r="KFE23" s="9"/>
      <c r="KFF23" s="9"/>
      <c r="KFG23" s="9"/>
      <c r="KFH23" s="9"/>
      <c r="KFI23" s="9"/>
      <c r="KFJ23" s="9"/>
      <c r="KFK23" s="9"/>
      <c r="KFL23" s="9"/>
      <c r="KFM23" s="9"/>
      <c r="KFN23" s="9"/>
      <c r="KFO23" s="9"/>
      <c r="KFP23" s="9"/>
      <c r="KFQ23" s="9"/>
      <c r="KFR23" s="9"/>
      <c r="KFS23" s="9"/>
      <c r="KFT23" s="9"/>
      <c r="KFU23" s="9"/>
      <c r="KFV23" s="9"/>
      <c r="KFW23" s="9"/>
      <c r="KFX23" s="9"/>
      <c r="KFY23" s="9"/>
      <c r="KFZ23" s="9"/>
      <c r="KGA23" s="9"/>
      <c r="KGB23" s="9"/>
      <c r="KGC23" s="9"/>
      <c r="KGD23" s="9"/>
      <c r="KGE23" s="9"/>
      <c r="KGF23" s="9"/>
      <c r="KGG23" s="9"/>
      <c r="KGH23" s="9"/>
      <c r="KGI23" s="9"/>
      <c r="KGJ23" s="9"/>
      <c r="KGK23" s="9"/>
      <c r="KGL23" s="9"/>
      <c r="KGM23" s="9"/>
      <c r="KGN23" s="9"/>
      <c r="KGO23" s="9"/>
      <c r="KGP23" s="9"/>
      <c r="KGQ23" s="9"/>
      <c r="KGR23" s="9"/>
      <c r="KGS23" s="9"/>
      <c r="KGT23" s="9"/>
      <c r="KGU23" s="9"/>
      <c r="KGV23" s="9"/>
      <c r="KGW23" s="9"/>
      <c r="KGX23" s="9"/>
      <c r="KGY23" s="9"/>
      <c r="KGZ23" s="9"/>
      <c r="KHA23" s="9"/>
      <c r="KHB23" s="9"/>
      <c r="KHC23" s="9"/>
      <c r="KHD23" s="9"/>
      <c r="KHE23" s="9"/>
      <c r="KHF23" s="9"/>
      <c r="KHG23" s="9"/>
      <c r="KHH23" s="9"/>
      <c r="KHI23" s="9"/>
      <c r="KHJ23" s="9"/>
      <c r="KHK23" s="9"/>
      <c r="KHL23" s="9"/>
      <c r="KHM23" s="9"/>
      <c r="KHN23" s="9"/>
      <c r="KHO23" s="9"/>
      <c r="KHP23" s="9"/>
      <c r="KHQ23" s="9"/>
      <c r="KHR23" s="9"/>
      <c r="KHS23" s="9"/>
      <c r="KHT23" s="9"/>
      <c r="KHU23" s="9"/>
      <c r="KHV23" s="9"/>
      <c r="KHW23" s="9"/>
      <c r="KHX23" s="9"/>
      <c r="KHY23" s="9"/>
      <c r="KHZ23" s="9"/>
      <c r="KIA23" s="9"/>
      <c r="KIB23" s="9"/>
      <c r="KIC23" s="9"/>
      <c r="KID23" s="9"/>
      <c r="KIE23" s="9"/>
      <c r="KIF23" s="9"/>
      <c r="KIG23" s="9"/>
      <c r="KIH23" s="9"/>
      <c r="KII23" s="9"/>
      <c r="KIJ23" s="9"/>
      <c r="KIK23" s="9"/>
      <c r="KIL23" s="9"/>
      <c r="KIM23" s="9"/>
      <c r="KIN23" s="9"/>
      <c r="KIO23" s="9"/>
      <c r="KIP23" s="9"/>
      <c r="KIQ23" s="9"/>
      <c r="KIR23" s="9"/>
      <c r="KIS23" s="9"/>
      <c r="KIT23" s="9"/>
      <c r="KIU23" s="9"/>
      <c r="KIV23" s="9"/>
      <c r="KIW23" s="9"/>
      <c r="KIX23" s="9"/>
      <c r="KIY23" s="9"/>
      <c r="KIZ23" s="9"/>
      <c r="KJA23" s="9"/>
      <c r="KJB23" s="9"/>
      <c r="KJC23" s="9"/>
      <c r="KJD23" s="9"/>
      <c r="KJE23" s="9"/>
      <c r="KJF23" s="9"/>
      <c r="KJG23" s="9"/>
      <c r="KJH23" s="9"/>
      <c r="KJI23" s="9"/>
      <c r="KJJ23" s="9"/>
      <c r="KJK23" s="9"/>
      <c r="KJL23" s="9"/>
      <c r="KJM23" s="9"/>
      <c r="KJN23" s="9"/>
      <c r="KJO23" s="9"/>
      <c r="KJP23" s="9"/>
      <c r="KJQ23" s="9"/>
      <c r="KJR23" s="9"/>
      <c r="KJS23" s="9"/>
      <c r="KJT23" s="9"/>
      <c r="KJU23" s="9"/>
      <c r="KJV23" s="9"/>
      <c r="KJW23" s="9"/>
      <c r="KJX23" s="9"/>
      <c r="KJY23" s="9"/>
      <c r="KJZ23" s="9"/>
      <c r="KKA23" s="9"/>
      <c r="KKB23" s="9"/>
      <c r="KKC23" s="9"/>
      <c r="KKD23" s="9"/>
      <c r="KKE23" s="9"/>
      <c r="KKF23" s="9"/>
      <c r="KKG23" s="9"/>
      <c r="KKH23" s="9"/>
      <c r="KKI23" s="9"/>
      <c r="KKJ23" s="9"/>
      <c r="KKK23" s="9"/>
      <c r="KKL23" s="9"/>
      <c r="KKM23" s="9"/>
      <c r="KKN23" s="9"/>
      <c r="KKO23" s="9"/>
      <c r="KKP23" s="9"/>
      <c r="KKQ23" s="9"/>
      <c r="KKR23" s="9"/>
      <c r="KKS23" s="9"/>
      <c r="KKT23" s="9"/>
      <c r="KKU23" s="9"/>
      <c r="KKV23" s="9"/>
      <c r="KKW23" s="9"/>
      <c r="KKX23" s="9"/>
      <c r="KKY23" s="9"/>
      <c r="KKZ23" s="9"/>
      <c r="KLA23" s="9"/>
      <c r="KLB23" s="9"/>
      <c r="KLC23" s="9"/>
      <c r="KLD23" s="9"/>
      <c r="KLE23" s="9"/>
      <c r="KLF23" s="9"/>
      <c r="KLG23" s="9"/>
      <c r="KLH23" s="9"/>
      <c r="KLI23" s="9"/>
      <c r="KLJ23" s="9"/>
      <c r="KLK23" s="9"/>
      <c r="KLL23" s="9"/>
      <c r="KLM23" s="9"/>
      <c r="KLN23" s="9"/>
      <c r="KLO23" s="9"/>
      <c r="KLP23" s="9"/>
      <c r="KLQ23" s="9"/>
      <c r="KLR23" s="9"/>
      <c r="KLS23" s="9"/>
      <c r="KLT23" s="9"/>
      <c r="KLU23" s="9"/>
      <c r="KLV23" s="9"/>
      <c r="KLW23" s="9"/>
      <c r="KLX23" s="9"/>
      <c r="KLY23" s="9"/>
      <c r="KLZ23" s="9"/>
      <c r="KMA23" s="9"/>
      <c r="KMB23" s="9"/>
      <c r="KMC23" s="9"/>
      <c r="KMD23" s="9"/>
      <c r="KME23" s="9"/>
      <c r="KMF23" s="9"/>
      <c r="KMG23" s="9"/>
      <c r="KMH23" s="9"/>
      <c r="KMI23" s="9"/>
      <c r="KMJ23" s="9"/>
      <c r="KMK23" s="9"/>
      <c r="KML23" s="9"/>
      <c r="KMM23" s="9"/>
      <c r="KMN23" s="9"/>
      <c r="KMO23" s="9"/>
      <c r="KMP23" s="9"/>
      <c r="KMQ23" s="9"/>
      <c r="KMR23" s="9"/>
      <c r="KMS23" s="9"/>
      <c r="KMT23" s="9"/>
      <c r="KMU23" s="9"/>
      <c r="KMV23" s="9"/>
      <c r="KMW23" s="9"/>
      <c r="KMX23" s="9"/>
      <c r="KMY23" s="9"/>
      <c r="KMZ23" s="9"/>
      <c r="KNA23" s="9"/>
      <c r="KNB23" s="9"/>
      <c r="KNC23" s="9"/>
      <c r="KND23" s="9"/>
      <c r="KNE23" s="9"/>
      <c r="KNF23" s="9"/>
      <c r="KNG23" s="9"/>
      <c r="KNH23" s="9"/>
      <c r="KNI23" s="9"/>
      <c r="KNJ23" s="9"/>
      <c r="KNK23" s="9"/>
      <c r="KNL23" s="9"/>
      <c r="KNM23" s="9"/>
      <c r="KNN23" s="9"/>
      <c r="KNO23" s="9"/>
      <c r="KNP23" s="9"/>
      <c r="KNQ23" s="9"/>
      <c r="KNR23" s="9"/>
      <c r="KNS23" s="9"/>
      <c r="KNT23" s="9"/>
      <c r="KNU23" s="9"/>
      <c r="KNV23" s="9"/>
      <c r="KNW23" s="9"/>
      <c r="KNX23" s="9"/>
      <c r="KNY23" s="9"/>
      <c r="KNZ23" s="9"/>
      <c r="KOA23" s="9"/>
      <c r="KOB23" s="9"/>
      <c r="KOC23" s="9"/>
      <c r="KOD23" s="9"/>
      <c r="KOE23" s="9"/>
      <c r="KOF23" s="9"/>
      <c r="KOG23" s="9"/>
      <c r="KOH23" s="9"/>
      <c r="KOI23" s="9"/>
      <c r="KOJ23" s="9"/>
      <c r="KOK23" s="9"/>
      <c r="KOL23" s="9"/>
      <c r="KOM23" s="9"/>
      <c r="KON23" s="9"/>
      <c r="KOO23" s="9"/>
      <c r="KOP23" s="9"/>
      <c r="KOQ23" s="9"/>
      <c r="KOR23" s="9"/>
      <c r="KOS23" s="9"/>
      <c r="KOT23" s="9"/>
      <c r="KOU23" s="9"/>
      <c r="KOV23" s="9"/>
      <c r="KOW23" s="9"/>
      <c r="KOX23" s="9"/>
      <c r="KOY23" s="9"/>
      <c r="KOZ23" s="9"/>
      <c r="KPA23" s="9"/>
      <c r="KPB23" s="9"/>
      <c r="KPC23" s="9"/>
      <c r="KPD23" s="9"/>
      <c r="KPE23" s="9"/>
      <c r="KPF23" s="9"/>
      <c r="KPG23" s="9"/>
      <c r="KPH23" s="9"/>
      <c r="KPI23" s="9"/>
      <c r="KPJ23" s="9"/>
      <c r="KPK23" s="9"/>
      <c r="KPL23" s="9"/>
      <c r="KPM23" s="9"/>
      <c r="KPN23" s="9"/>
      <c r="KPO23" s="9"/>
      <c r="KPP23" s="9"/>
      <c r="KPQ23" s="9"/>
      <c r="KPR23" s="9"/>
      <c r="KPS23" s="9"/>
      <c r="KPT23" s="9"/>
      <c r="KPU23" s="9"/>
      <c r="KPV23" s="9"/>
      <c r="KPW23" s="9"/>
      <c r="KPX23" s="9"/>
      <c r="KPY23" s="9"/>
      <c r="KPZ23" s="9"/>
      <c r="KQA23" s="9"/>
      <c r="KQB23" s="9"/>
      <c r="KQC23" s="9"/>
      <c r="KQD23" s="9"/>
      <c r="KQE23" s="9"/>
      <c r="KQF23" s="9"/>
      <c r="KQG23" s="9"/>
      <c r="KQH23" s="9"/>
      <c r="KQI23" s="9"/>
      <c r="KQJ23" s="9"/>
      <c r="KQK23" s="9"/>
      <c r="KQL23" s="9"/>
      <c r="KQM23" s="9"/>
      <c r="KQN23" s="9"/>
      <c r="KQO23" s="9"/>
      <c r="KQP23" s="9"/>
      <c r="KQQ23" s="9"/>
      <c r="KQR23" s="9"/>
      <c r="KQS23" s="9"/>
      <c r="KQT23" s="9"/>
      <c r="KQU23" s="9"/>
      <c r="KQV23" s="9"/>
      <c r="KQW23" s="9"/>
      <c r="KQX23" s="9"/>
      <c r="KQY23" s="9"/>
      <c r="KQZ23" s="9"/>
      <c r="KRA23" s="9"/>
      <c r="KRB23" s="9"/>
      <c r="KRC23" s="9"/>
      <c r="KRD23" s="9"/>
      <c r="KRE23" s="9"/>
      <c r="KRF23" s="9"/>
      <c r="KRG23" s="9"/>
      <c r="KRH23" s="9"/>
      <c r="KRI23" s="9"/>
      <c r="KRJ23" s="9"/>
      <c r="KRK23" s="9"/>
      <c r="KRL23" s="9"/>
      <c r="KRM23" s="9"/>
      <c r="KRN23" s="9"/>
      <c r="KRO23" s="9"/>
      <c r="KRP23" s="9"/>
      <c r="KRQ23" s="9"/>
      <c r="KRR23" s="9"/>
      <c r="KRS23" s="9"/>
      <c r="KRT23" s="9"/>
      <c r="KRU23" s="9"/>
      <c r="KRV23" s="9"/>
      <c r="KRW23" s="9"/>
      <c r="KRX23" s="9"/>
      <c r="KRY23" s="9"/>
      <c r="KRZ23" s="9"/>
      <c r="KSA23" s="9"/>
      <c r="KSB23" s="9"/>
      <c r="KSC23" s="9"/>
      <c r="KSD23" s="9"/>
      <c r="KSE23" s="9"/>
      <c r="KSF23" s="9"/>
      <c r="KSG23" s="9"/>
      <c r="KSH23" s="9"/>
      <c r="KSI23" s="9"/>
      <c r="KSJ23" s="9"/>
      <c r="KSK23" s="9"/>
      <c r="KSL23" s="9"/>
      <c r="KSM23" s="9"/>
      <c r="KSN23" s="9"/>
      <c r="KSO23" s="9"/>
      <c r="KSP23" s="9"/>
      <c r="KSQ23" s="9"/>
      <c r="KSR23" s="9"/>
      <c r="KSS23" s="9"/>
      <c r="KST23" s="9"/>
      <c r="KSU23" s="9"/>
      <c r="KSV23" s="9"/>
      <c r="KSW23" s="9"/>
      <c r="KSX23" s="9"/>
      <c r="KSY23" s="9"/>
      <c r="KSZ23" s="9"/>
      <c r="KTA23" s="9"/>
      <c r="KTB23" s="9"/>
      <c r="KTC23" s="9"/>
      <c r="KTD23" s="9"/>
      <c r="KTE23" s="9"/>
      <c r="KTF23" s="9"/>
      <c r="KTG23" s="9"/>
      <c r="KTH23" s="9"/>
      <c r="KTI23" s="9"/>
      <c r="KTJ23" s="9"/>
      <c r="KTK23" s="9"/>
      <c r="KTL23" s="9"/>
      <c r="KTM23" s="9"/>
      <c r="KTN23" s="9"/>
      <c r="KTO23" s="9"/>
      <c r="KTP23" s="9"/>
      <c r="KTQ23" s="9"/>
      <c r="KTR23" s="9"/>
      <c r="KTS23" s="9"/>
      <c r="KTT23" s="9"/>
      <c r="KTU23" s="9"/>
      <c r="KTV23" s="9"/>
      <c r="KTW23" s="9"/>
      <c r="KTX23" s="9"/>
      <c r="KTY23" s="9"/>
      <c r="KTZ23" s="9"/>
      <c r="KUA23" s="9"/>
      <c r="KUB23" s="9"/>
      <c r="KUC23" s="9"/>
      <c r="KUD23" s="9"/>
      <c r="KUE23" s="9"/>
      <c r="KUF23" s="9"/>
      <c r="KUG23" s="9"/>
      <c r="KUH23" s="9"/>
      <c r="KUI23" s="9"/>
      <c r="KUJ23" s="9"/>
      <c r="KUK23" s="9"/>
      <c r="KUL23" s="9"/>
      <c r="KUM23" s="9"/>
      <c r="KUN23" s="9"/>
      <c r="KUO23" s="9"/>
      <c r="KUP23" s="9"/>
      <c r="KUQ23" s="9"/>
      <c r="KUR23" s="9"/>
      <c r="KUS23" s="9"/>
      <c r="KUT23" s="9"/>
      <c r="KUU23" s="9"/>
      <c r="KUV23" s="9"/>
      <c r="KUW23" s="9"/>
      <c r="KUX23" s="9"/>
      <c r="KUY23" s="9"/>
      <c r="KUZ23" s="9"/>
      <c r="KVA23" s="9"/>
      <c r="KVB23" s="9"/>
      <c r="KVC23" s="9"/>
      <c r="KVD23" s="9"/>
      <c r="KVE23" s="9"/>
      <c r="KVF23" s="9"/>
      <c r="KVG23" s="9"/>
      <c r="KVH23" s="9"/>
      <c r="KVI23" s="9"/>
      <c r="KVJ23" s="9"/>
      <c r="KVK23" s="9"/>
      <c r="KVL23" s="9"/>
      <c r="KVM23" s="9"/>
      <c r="KVN23" s="9"/>
      <c r="KVO23" s="9"/>
      <c r="KVP23" s="9"/>
      <c r="KVQ23" s="9"/>
      <c r="KVR23" s="9"/>
      <c r="KVS23" s="9"/>
      <c r="KVT23" s="9"/>
      <c r="KVU23" s="9"/>
      <c r="KVV23" s="9"/>
      <c r="KVW23" s="9"/>
      <c r="KVX23" s="9"/>
      <c r="KVY23" s="9"/>
      <c r="KVZ23" s="9"/>
      <c r="KWA23" s="9"/>
      <c r="KWB23" s="9"/>
      <c r="KWC23" s="9"/>
      <c r="KWD23" s="9"/>
      <c r="KWE23" s="9"/>
      <c r="KWF23" s="9"/>
      <c r="KWG23" s="9"/>
      <c r="KWH23" s="9"/>
      <c r="KWI23" s="9"/>
      <c r="KWJ23" s="9"/>
      <c r="KWK23" s="9"/>
      <c r="KWL23" s="9"/>
      <c r="KWM23" s="9"/>
      <c r="KWN23" s="9"/>
      <c r="KWO23" s="9"/>
      <c r="KWP23" s="9"/>
      <c r="KWQ23" s="9"/>
      <c r="KWR23" s="9"/>
      <c r="KWS23" s="9"/>
      <c r="KWT23" s="9"/>
      <c r="KWU23" s="9"/>
      <c r="KWV23" s="9"/>
      <c r="KWW23" s="9"/>
      <c r="KWX23" s="9"/>
      <c r="KWY23" s="9"/>
      <c r="KWZ23" s="9"/>
      <c r="KXA23" s="9"/>
      <c r="KXB23" s="9"/>
      <c r="KXC23" s="9"/>
      <c r="KXD23" s="9"/>
      <c r="KXE23" s="9"/>
      <c r="KXF23" s="9"/>
      <c r="KXG23" s="9"/>
      <c r="KXH23" s="9"/>
      <c r="KXI23" s="9"/>
      <c r="KXJ23" s="9"/>
      <c r="KXK23" s="9"/>
      <c r="KXL23" s="9"/>
      <c r="KXM23" s="9"/>
      <c r="KXN23" s="9"/>
      <c r="KXO23" s="9"/>
      <c r="KXP23" s="9"/>
      <c r="KXQ23" s="9"/>
      <c r="KXR23" s="9"/>
      <c r="KXS23" s="9"/>
      <c r="KXT23" s="9"/>
      <c r="KXU23" s="9"/>
      <c r="KXV23" s="9"/>
      <c r="KXW23" s="9"/>
      <c r="KXX23" s="9"/>
      <c r="KXY23" s="9"/>
      <c r="KXZ23" s="9"/>
      <c r="KYA23" s="9"/>
      <c r="KYB23" s="9"/>
      <c r="KYC23" s="9"/>
      <c r="KYD23" s="9"/>
      <c r="KYE23" s="9"/>
      <c r="KYF23" s="9"/>
      <c r="KYG23" s="9"/>
      <c r="KYH23" s="9"/>
      <c r="KYI23" s="9"/>
      <c r="KYJ23" s="9"/>
      <c r="KYK23" s="9"/>
      <c r="KYL23" s="9"/>
      <c r="KYM23" s="9"/>
      <c r="KYN23" s="9"/>
      <c r="KYO23" s="9"/>
      <c r="KYP23" s="9"/>
      <c r="KYQ23" s="9"/>
      <c r="KYR23" s="9"/>
      <c r="KYS23" s="9"/>
      <c r="KYT23" s="9"/>
      <c r="KYU23" s="9"/>
      <c r="KYV23" s="9"/>
      <c r="KYW23" s="9"/>
      <c r="KYX23" s="9"/>
      <c r="KYY23" s="9"/>
      <c r="KYZ23" s="9"/>
      <c r="KZA23" s="9"/>
      <c r="KZB23" s="9"/>
      <c r="KZC23" s="9"/>
      <c r="KZD23" s="9"/>
      <c r="KZE23" s="9"/>
      <c r="KZF23" s="9"/>
      <c r="KZG23" s="9"/>
      <c r="KZH23" s="9"/>
      <c r="KZI23" s="9"/>
      <c r="KZJ23" s="9"/>
      <c r="KZK23" s="9"/>
      <c r="KZL23" s="9"/>
      <c r="KZM23" s="9"/>
      <c r="KZN23" s="9"/>
      <c r="KZO23" s="9"/>
      <c r="KZP23" s="9"/>
      <c r="KZQ23" s="9"/>
      <c r="KZR23" s="9"/>
      <c r="KZS23" s="9"/>
      <c r="KZT23" s="9"/>
      <c r="KZU23" s="9"/>
      <c r="KZV23" s="9"/>
      <c r="KZW23" s="9"/>
      <c r="KZX23" s="9"/>
      <c r="KZY23" s="9"/>
      <c r="KZZ23" s="9"/>
      <c r="LAA23" s="9"/>
      <c r="LAB23" s="9"/>
      <c r="LAC23" s="9"/>
      <c r="LAD23" s="9"/>
      <c r="LAE23" s="9"/>
      <c r="LAF23" s="9"/>
      <c r="LAG23" s="9"/>
      <c r="LAH23" s="9"/>
      <c r="LAI23" s="9"/>
      <c r="LAJ23" s="9"/>
      <c r="LAK23" s="9"/>
      <c r="LAL23" s="9"/>
      <c r="LAM23" s="9"/>
      <c r="LAN23" s="9"/>
      <c r="LAO23" s="9"/>
      <c r="LAP23" s="9"/>
      <c r="LAQ23" s="9"/>
      <c r="LAR23" s="9"/>
      <c r="LAS23" s="9"/>
      <c r="LAT23" s="9"/>
      <c r="LAU23" s="9"/>
      <c r="LAV23" s="9"/>
      <c r="LAW23" s="9"/>
      <c r="LAX23" s="9"/>
      <c r="LAY23" s="9"/>
      <c r="LAZ23" s="9"/>
      <c r="LBA23" s="9"/>
      <c r="LBB23" s="9"/>
      <c r="LBC23" s="9"/>
      <c r="LBD23" s="9"/>
      <c r="LBE23" s="9"/>
      <c r="LBF23" s="9"/>
      <c r="LBG23" s="9"/>
      <c r="LBH23" s="9"/>
      <c r="LBI23" s="9"/>
      <c r="LBJ23" s="9"/>
      <c r="LBK23" s="9"/>
      <c r="LBL23" s="9"/>
      <c r="LBM23" s="9"/>
      <c r="LBN23" s="9"/>
      <c r="LBO23" s="9"/>
      <c r="LBP23" s="9"/>
      <c r="LBQ23" s="9"/>
      <c r="LBR23" s="9"/>
      <c r="LBS23" s="9"/>
      <c r="LBT23" s="9"/>
      <c r="LBU23" s="9"/>
      <c r="LBV23" s="9"/>
      <c r="LBW23" s="9"/>
      <c r="LBX23" s="9"/>
      <c r="LBY23" s="9"/>
      <c r="LBZ23" s="9"/>
      <c r="LCA23" s="9"/>
      <c r="LCB23" s="9"/>
      <c r="LCC23" s="9"/>
      <c r="LCD23" s="9"/>
      <c r="LCE23" s="9"/>
      <c r="LCF23" s="9"/>
      <c r="LCG23" s="9"/>
      <c r="LCH23" s="9"/>
      <c r="LCI23" s="9"/>
      <c r="LCJ23" s="9"/>
      <c r="LCK23" s="9"/>
      <c r="LCL23" s="9"/>
      <c r="LCM23" s="9"/>
      <c r="LCN23" s="9"/>
      <c r="LCO23" s="9"/>
      <c r="LCP23" s="9"/>
      <c r="LCQ23" s="9"/>
      <c r="LCR23" s="9"/>
      <c r="LCS23" s="9"/>
      <c r="LCT23" s="9"/>
      <c r="LCU23" s="9"/>
      <c r="LCV23" s="9"/>
      <c r="LCW23" s="9"/>
      <c r="LCX23" s="9"/>
      <c r="LCY23" s="9"/>
      <c r="LCZ23" s="9"/>
      <c r="LDA23" s="9"/>
      <c r="LDB23" s="9"/>
      <c r="LDC23" s="9"/>
      <c r="LDD23" s="9"/>
      <c r="LDE23" s="9"/>
      <c r="LDF23" s="9"/>
      <c r="LDG23" s="9"/>
      <c r="LDH23" s="9"/>
      <c r="LDI23" s="9"/>
      <c r="LDJ23" s="9"/>
      <c r="LDK23" s="9"/>
      <c r="LDL23" s="9"/>
      <c r="LDM23" s="9"/>
      <c r="LDN23" s="9"/>
      <c r="LDO23" s="9"/>
      <c r="LDP23" s="9"/>
      <c r="LDQ23" s="9"/>
      <c r="LDR23" s="9"/>
      <c r="LDS23" s="9"/>
      <c r="LDT23" s="9"/>
      <c r="LDU23" s="9"/>
      <c r="LDV23" s="9"/>
      <c r="LDW23" s="9"/>
      <c r="LDX23" s="9"/>
      <c r="LDY23" s="9"/>
      <c r="LDZ23" s="9"/>
      <c r="LEA23" s="9"/>
      <c r="LEB23" s="9"/>
      <c r="LEC23" s="9"/>
      <c r="LED23" s="9"/>
      <c r="LEE23" s="9"/>
      <c r="LEF23" s="9"/>
      <c r="LEG23" s="9"/>
      <c r="LEH23" s="9"/>
      <c r="LEI23" s="9"/>
      <c r="LEJ23" s="9"/>
      <c r="LEK23" s="9"/>
      <c r="LEL23" s="9"/>
      <c r="LEM23" s="9"/>
      <c r="LEN23" s="9"/>
      <c r="LEO23" s="9"/>
      <c r="LEP23" s="9"/>
      <c r="LEQ23" s="9"/>
      <c r="LER23" s="9"/>
      <c r="LES23" s="9"/>
      <c r="LET23" s="9"/>
      <c r="LEU23" s="9"/>
      <c r="LEV23" s="9"/>
      <c r="LEW23" s="9"/>
      <c r="LEX23" s="9"/>
      <c r="LEY23" s="9"/>
      <c r="LEZ23" s="9"/>
      <c r="LFA23" s="9"/>
      <c r="LFB23" s="9"/>
      <c r="LFC23" s="9"/>
      <c r="LFD23" s="9"/>
      <c r="LFE23" s="9"/>
      <c r="LFF23" s="9"/>
      <c r="LFG23" s="9"/>
      <c r="LFH23" s="9"/>
      <c r="LFI23" s="9"/>
      <c r="LFJ23" s="9"/>
      <c r="LFK23" s="9"/>
      <c r="LFL23" s="9"/>
      <c r="LFM23" s="9"/>
      <c r="LFN23" s="9"/>
      <c r="LFO23" s="9"/>
      <c r="LFP23" s="9"/>
      <c r="LFQ23" s="9"/>
      <c r="LFR23" s="9"/>
      <c r="LFS23" s="9"/>
      <c r="LFT23" s="9"/>
      <c r="LFU23" s="9"/>
      <c r="LFV23" s="9"/>
      <c r="LFW23" s="9"/>
      <c r="LFX23" s="9"/>
      <c r="LFY23" s="9"/>
      <c r="LFZ23" s="9"/>
      <c r="LGA23" s="9"/>
      <c r="LGB23" s="9"/>
      <c r="LGC23" s="9"/>
      <c r="LGD23" s="9"/>
      <c r="LGE23" s="9"/>
      <c r="LGF23" s="9"/>
      <c r="LGG23" s="9"/>
      <c r="LGH23" s="9"/>
      <c r="LGI23" s="9"/>
      <c r="LGJ23" s="9"/>
      <c r="LGK23" s="9"/>
      <c r="LGL23" s="9"/>
      <c r="LGM23" s="9"/>
      <c r="LGN23" s="9"/>
      <c r="LGO23" s="9"/>
      <c r="LGP23" s="9"/>
      <c r="LGQ23" s="9"/>
      <c r="LGR23" s="9"/>
      <c r="LGS23" s="9"/>
      <c r="LGT23" s="9"/>
      <c r="LGU23" s="9"/>
      <c r="LGV23" s="9"/>
      <c r="LGW23" s="9"/>
      <c r="LGX23" s="9"/>
      <c r="LGY23" s="9"/>
      <c r="LGZ23" s="9"/>
      <c r="LHA23" s="9"/>
      <c r="LHB23" s="9"/>
      <c r="LHC23" s="9"/>
      <c r="LHD23" s="9"/>
      <c r="LHE23" s="9"/>
      <c r="LHF23" s="9"/>
      <c r="LHG23" s="9"/>
      <c r="LHH23" s="9"/>
      <c r="LHI23" s="9"/>
      <c r="LHJ23" s="9"/>
      <c r="LHK23" s="9"/>
      <c r="LHL23" s="9"/>
      <c r="LHM23" s="9"/>
      <c r="LHN23" s="9"/>
      <c r="LHO23" s="9"/>
      <c r="LHP23" s="9"/>
      <c r="LHQ23" s="9"/>
      <c r="LHR23" s="9"/>
      <c r="LHS23" s="9"/>
      <c r="LHT23" s="9"/>
      <c r="LHU23" s="9"/>
      <c r="LHV23" s="9"/>
      <c r="LHW23" s="9"/>
      <c r="LHX23" s="9"/>
      <c r="LHY23" s="9"/>
      <c r="LHZ23" s="9"/>
      <c r="LIA23" s="9"/>
      <c r="LIB23" s="9"/>
      <c r="LIC23" s="9"/>
      <c r="LID23" s="9"/>
      <c r="LIE23" s="9"/>
      <c r="LIF23" s="9"/>
      <c r="LIG23" s="9"/>
      <c r="LIH23" s="9"/>
      <c r="LII23" s="9"/>
      <c r="LIJ23" s="9"/>
      <c r="LIK23" s="9"/>
      <c r="LIL23" s="9"/>
      <c r="LIM23" s="9"/>
      <c r="LIN23" s="9"/>
      <c r="LIO23" s="9"/>
      <c r="LIP23" s="9"/>
      <c r="LIQ23" s="9"/>
      <c r="LIR23" s="9"/>
      <c r="LIS23" s="9"/>
      <c r="LIT23" s="9"/>
      <c r="LIU23" s="9"/>
      <c r="LIV23" s="9"/>
      <c r="LIW23" s="9"/>
      <c r="LIX23" s="9"/>
      <c r="LIY23" s="9"/>
      <c r="LIZ23" s="9"/>
      <c r="LJA23" s="9"/>
      <c r="LJB23" s="9"/>
      <c r="LJC23" s="9"/>
      <c r="LJD23" s="9"/>
      <c r="LJE23" s="9"/>
      <c r="LJF23" s="9"/>
      <c r="LJG23" s="9"/>
      <c r="LJH23" s="9"/>
      <c r="LJI23" s="9"/>
      <c r="LJJ23" s="9"/>
      <c r="LJK23" s="9"/>
      <c r="LJL23" s="9"/>
      <c r="LJM23" s="9"/>
      <c r="LJN23" s="9"/>
      <c r="LJO23" s="9"/>
      <c r="LJP23" s="9"/>
      <c r="LJQ23" s="9"/>
      <c r="LJR23" s="9"/>
      <c r="LJS23" s="9"/>
      <c r="LJT23" s="9"/>
      <c r="LJU23" s="9"/>
      <c r="LJV23" s="9"/>
      <c r="LJW23" s="9"/>
      <c r="LJX23" s="9"/>
      <c r="LJY23" s="9"/>
      <c r="LJZ23" s="9"/>
      <c r="LKA23" s="9"/>
      <c r="LKB23" s="9"/>
      <c r="LKC23" s="9"/>
      <c r="LKD23" s="9"/>
      <c r="LKE23" s="9"/>
      <c r="LKF23" s="9"/>
      <c r="LKG23" s="9"/>
      <c r="LKH23" s="9"/>
      <c r="LKI23" s="9"/>
      <c r="LKJ23" s="9"/>
      <c r="LKK23" s="9"/>
      <c r="LKL23" s="9"/>
      <c r="LKM23" s="9"/>
      <c r="LKN23" s="9"/>
      <c r="LKO23" s="9"/>
      <c r="LKP23" s="9"/>
      <c r="LKQ23" s="9"/>
      <c r="LKR23" s="9"/>
      <c r="LKS23" s="9"/>
      <c r="LKT23" s="9"/>
      <c r="LKU23" s="9"/>
      <c r="LKV23" s="9"/>
      <c r="LKW23" s="9"/>
      <c r="LKX23" s="9"/>
      <c r="LKY23" s="9"/>
      <c r="LKZ23" s="9"/>
      <c r="LLA23" s="9"/>
      <c r="LLB23" s="9"/>
      <c r="LLC23" s="9"/>
      <c r="LLD23" s="9"/>
      <c r="LLE23" s="9"/>
      <c r="LLF23" s="9"/>
      <c r="LLG23" s="9"/>
      <c r="LLH23" s="9"/>
      <c r="LLI23" s="9"/>
      <c r="LLJ23" s="9"/>
      <c r="LLK23" s="9"/>
      <c r="LLL23" s="9"/>
      <c r="LLM23" s="9"/>
      <c r="LLN23" s="9"/>
      <c r="LLO23" s="9"/>
      <c r="LLP23" s="9"/>
      <c r="LLQ23" s="9"/>
      <c r="LLR23" s="9"/>
      <c r="LLS23" s="9"/>
      <c r="LLT23" s="9"/>
      <c r="LLU23" s="9"/>
      <c r="LLV23" s="9"/>
      <c r="LLW23" s="9"/>
      <c r="LLX23" s="9"/>
      <c r="LLY23" s="9"/>
      <c r="LLZ23" s="9"/>
      <c r="LMA23" s="9"/>
      <c r="LMB23" s="9"/>
      <c r="LMC23" s="9"/>
      <c r="LMD23" s="9"/>
      <c r="LME23" s="9"/>
      <c r="LMF23" s="9"/>
      <c r="LMG23" s="9"/>
      <c r="LMH23" s="9"/>
      <c r="LMI23" s="9"/>
      <c r="LMJ23" s="9"/>
      <c r="LMK23" s="9"/>
      <c r="LML23" s="9"/>
      <c r="LMM23" s="9"/>
      <c r="LMN23" s="9"/>
      <c r="LMO23" s="9"/>
      <c r="LMP23" s="9"/>
      <c r="LMQ23" s="9"/>
      <c r="LMR23" s="9"/>
      <c r="LMS23" s="9"/>
      <c r="LMT23" s="9"/>
      <c r="LMU23" s="9"/>
      <c r="LMV23" s="9"/>
      <c r="LMW23" s="9"/>
      <c r="LMX23" s="9"/>
      <c r="LMY23" s="9"/>
      <c r="LMZ23" s="9"/>
      <c r="LNA23" s="9"/>
      <c r="LNB23" s="9"/>
      <c r="LNC23" s="9"/>
      <c r="LND23" s="9"/>
      <c r="LNE23" s="9"/>
      <c r="LNF23" s="9"/>
      <c r="LNG23" s="9"/>
      <c r="LNH23" s="9"/>
      <c r="LNI23" s="9"/>
      <c r="LNJ23" s="9"/>
      <c r="LNK23" s="9"/>
      <c r="LNL23" s="9"/>
      <c r="LNM23" s="9"/>
      <c r="LNN23" s="9"/>
      <c r="LNO23" s="9"/>
      <c r="LNP23" s="9"/>
      <c r="LNQ23" s="9"/>
      <c r="LNR23" s="9"/>
      <c r="LNS23" s="9"/>
      <c r="LNT23" s="9"/>
      <c r="LNU23" s="9"/>
      <c r="LNV23" s="9"/>
      <c r="LNW23" s="9"/>
      <c r="LNX23" s="9"/>
      <c r="LNY23" s="9"/>
      <c r="LNZ23" s="9"/>
      <c r="LOA23" s="9"/>
      <c r="LOB23" s="9"/>
      <c r="LOC23" s="9"/>
      <c r="LOD23" s="9"/>
      <c r="LOE23" s="9"/>
      <c r="LOF23" s="9"/>
      <c r="LOG23" s="9"/>
      <c r="LOH23" s="9"/>
      <c r="LOI23" s="9"/>
      <c r="LOJ23" s="9"/>
      <c r="LOK23" s="9"/>
      <c r="LOL23" s="9"/>
      <c r="LOM23" s="9"/>
      <c r="LON23" s="9"/>
      <c r="LOO23" s="9"/>
      <c r="LOP23" s="9"/>
      <c r="LOQ23" s="9"/>
      <c r="LOR23" s="9"/>
      <c r="LOS23" s="9"/>
      <c r="LOT23" s="9"/>
      <c r="LOU23" s="9"/>
      <c r="LOV23" s="9"/>
      <c r="LOW23" s="9"/>
      <c r="LOX23" s="9"/>
      <c r="LOY23" s="9"/>
      <c r="LOZ23" s="9"/>
      <c r="LPA23" s="9"/>
      <c r="LPB23" s="9"/>
      <c r="LPC23" s="9"/>
      <c r="LPD23" s="9"/>
      <c r="LPE23" s="9"/>
      <c r="LPF23" s="9"/>
      <c r="LPG23" s="9"/>
      <c r="LPH23" s="9"/>
      <c r="LPI23" s="9"/>
      <c r="LPJ23" s="9"/>
      <c r="LPK23" s="9"/>
      <c r="LPL23" s="9"/>
      <c r="LPM23" s="9"/>
      <c r="LPN23" s="9"/>
      <c r="LPO23" s="9"/>
      <c r="LPP23" s="9"/>
      <c r="LPQ23" s="9"/>
      <c r="LPR23" s="9"/>
      <c r="LPS23" s="9"/>
      <c r="LPT23" s="9"/>
      <c r="LPU23" s="9"/>
      <c r="LPV23" s="9"/>
      <c r="LPW23" s="9"/>
      <c r="LPX23" s="9"/>
      <c r="LPY23" s="9"/>
      <c r="LPZ23" s="9"/>
      <c r="LQA23" s="9"/>
      <c r="LQB23" s="9"/>
      <c r="LQC23" s="9"/>
      <c r="LQD23" s="9"/>
      <c r="LQE23" s="9"/>
      <c r="LQF23" s="9"/>
      <c r="LQG23" s="9"/>
      <c r="LQH23" s="9"/>
      <c r="LQI23" s="9"/>
      <c r="LQJ23" s="9"/>
      <c r="LQK23" s="9"/>
      <c r="LQL23" s="9"/>
      <c r="LQM23" s="9"/>
      <c r="LQN23" s="9"/>
      <c r="LQO23" s="9"/>
      <c r="LQP23" s="9"/>
      <c r="LQQ23" s="9"/>
      <c r="LQR23" s="9"/>
      <c r="LQS23" s="9"/>
      <c r="LQT23" s="9"/>
      <c r="LQU23" s="9"/>
      <c r="LQV23" s="9"/>
      <c r="LQW23" s="9"/>
      <c r="LQX23" s="9"/>
      <c r="LQY23" s="9"/>
      <c r="LQZ23" s="9"/>
      <c r="LRA23" s="9"/>
      <c r="LRB23" s="9"/>
      <c r="LRC23" s="9"/>
      <c r="LRD23" s="9"/>
      <c r="LRE23" s="9"/>
      <c r="LRF23" s="9"/>
      <c r="LRG23" s="9"/>
      <c r="LRH23" s="9"/>
      <c r="LRI23" s="9"/>
      <c r="LRJ23" s="9"/>
      <c r="LRK23" s="9"/>
      <c r="LRL23" s="9"/>
      <c r="LRM23" s="9"/>
      <c r="LRN23" s="9"/>
      <c r="LRO23" s="9"/>
      <c r="LRP23" s="9"/>
      <c r="LRQ23" s="9"/>
      <c r="LRR23" s="9"/>
      <c r="LRS23" s="9"/>
      <c r="LRT23" s="9"/>
      <c r="LRU23" s="9"/>
      <c r="LRV23" s="9"/>
      <c r="LRW23" s="9"/>
      <c r="LRX23" s="9"/>
      <c r="LRY23" s="9"/>
      <c r="LRZ23" s="9"/>
      <c r="LSA23" s="9"/>
      <c r="LSB23" s="9"/>
      <c r="LSC23" s="9"/>
      <c r="LSD23" s="9"/>
      <c r="LSE23" s="9"/>
      <c r="LSF23" s="9"/>
      <c r="LSG23" s="9"/>
      <c r="LSH23" s="9"/>
      <c r="LSI23" s="9"/>
      <c r="LSJ23" s="9"/>
      <c r="LSK23" s="9"/>
      <c r="LSL23" s="9"/>
      <c r="LSM23" s="9"/>
      <c r="LSN23" s="9"/>
      <c r="LSO23" s="9"/>
      <c r="LSP23" s="9"/>
      <c r="LSQ23" s="9"/>
      <c r="LSR23" s="9"/>
      <c r="LSS23" s="9"/>
      <c r="LST23" s="9"/>
      <c r="LSU23" s="9"/>
      <c r="LSV23" s="9"/>
      <c r="LSW23" s="9"/>
      <c r="LSX23" s="9"/>
      <c r="LSY23" s="9"/>
      <c r="LSZ23" s="9"/>
      <c r="LTA23" s="9"/>
      <c r="LTB23" s="9"/>
      <c r="LTC23" s="9"/>
      <c r="LTD23" s="9"/>
      <c r="LTE23" s="9"/>
      <c r="LTF23" s="9"/>
      <c r="LTG23" s="9"/>
      <c r="LTH23" s="9"/>
      <c r="LTI23" s="9"/>
      <c r="LTJ23" s="9"/>
      <c r="LTK23" s="9"/>
      <c r="LTL23" s="9"/>
      <c r="LTM23" s="9"/>
      <c r="LTN23" s="9"/>
      <c r="LTO23" s="9"/>
      <c r="LTP23" s="9"/>
      <c r="LTQ23" s="9"/>
      <c r="LTR23" s="9"/>
      <c r="LTS23" s="9"/>
      <c r="LTT23" s="9"/>
      <c r="LTU23" s="9"/>
      <c r="LTV23" s="9"/>
      <c r="LTW23" s="9"/>
      <c r="LTX23" s="9"/>
      <c r="LTY23" s="9"/>
      <c r="LTZ23" s="9"/>
      <c r="LUA23" s="9"/>
      <c r="LUB23" s="9"/>
      <c r="LUC23" s="9"/>
      <c r="LUD23" s="9"/>
      <c r="LUE23" s="9"/>
      <c r="LUF23" s="9"/>
      <c r="LUG23" s="9"/>
      <c r="LUH23" s="9"/>
      <c r="LUI23" s="9"/>
      <c r="LUJ23" s="9"/>
      <c r="LUK23" s="9"/>
      <c r="LUL23" s="9"/>
      <c r="LUM23" s="9"/>
      <c r="LUN23" s="9"/>
      <c r="LUO23" s="9"/>
      <c r="LUP23" s="9"/>
      <c r="LUQ23" s="9"/>
      <c r="LUR23" s="9"/>
      <c r="LUS23" s="9"/>
      <c r="LUT23" s="9"/>
      <c r="LUU23" s="9"/>
      <c r="LUV23" s="9"/>
      <c r="LUW23" s="9"/>
      <c r="LUX23" s="9"/>
      <c r="LUY23" s="9"/>
      <c r="LUZ23" s="9"/>
      <c r="LVA23" s="9"/>
      <c r="LVB23" s="9"/>
      <c r="LVC23" s="9"/>
      <c r="LVD23" s="9"/>
      <c r="LVE23" s="9"/>
      <c r="LVF23" s="9"/>
      <c r="LVG23" s="9"/>
      <c r="LVH23" s="9"/>
      <c r="LVI23" s="9"/>
      <c r="LVJ23" s="9"/>
      <c r="LVK23" s="9"/>
      <c r="LVL23" s="9"/>
      <c r="LVM23" s="9"/>
      <c r="LVN23" s="9"/>
      <c r="LVO23" s="9"/>
      <c r="LVP23" s="9"/>
      <c r="LVQ23" s="9"/>
      <c r="LVR23" s="9"/>
      <c r="LVS23" s="9"/>
      <c r="LVT23" s="9"/>
      <c r="LVU23" s="9"/>
      <c r="LVV23" s="9"/>
      <c r="LVW23" s="9"/>
      <c r="LVX23" s="9"/>
      <c r="LVY23" s="9"/>
      <c r="LVZ23" s="9"/>
      <c r="LWA23" s="9"/>
      <c r="LWB23" s="9"/>
      <c r="LWC23" s="9"/>
      <c r="LWD23" s="9"/>
      <c r="LWE23" s="9"/>
      <c r="LWF23" s="9"/>
      <c r="LWG23" s="9"/>
      <c r="LWH23" s="9"/>
      <c r="LWI23" s="9"/>
      <c r="LWJ23" s="9"/>
      <c r="LWK23" s="9"/>
      <c r="LWL23" s="9"/>
      <c r="LWM23" s="9"/>
      <c r="LWN23" s="9"/>
      <c r="LWO23" s="9"/>
      <c r="LWP23" s="9"/>
      <c r="LWQ23" s="9"/>
      <c r="LWR23" s="9"/>
      <c r="LWS23" s="9"/>
      <c r="LWT23" s="9"/>
      <c r="LWU23" s="9"/>
      <c r="LWV23" s="9"/>
      <c r="LWW23" s="9"/>
      <c r="LWX23" s="9"/>
      <c r="LWY23" s="9"/>
      <c r="LWZ23" s="9"/>
      <c r="LXA23" s="9"/>
      <c r="LXB23" s="9"/>
      <c r="LXC23" s="9"/>
      <c r="LXD23" s="9"/>
      <c r="LXE23" s="9"/>
      <c r="LXF23" s="9"/>
      <c r="LXG23" s="9"/>
      <c r="LXH23" s="9"/>
      <c r="LXI23" s="9"/>
      <c r="LXJ23" s="9"/>
      <c r="LXK23" s="9"/>
      <c r="LXL23" s="9"/>
      <c r="LXM23" s="9"/>
      <c r="LXN23" s="9"/>
      <c r="LXO23" s="9"/>
      <c r="LXP23" s="9"/>
      <c r="LXQ23" s="9"/>
      <c r="LXR23" s="9"/>
      <c r="LXS23" s="9"/>
      <c r="LXT23" s="9"/>
      <c r="LXU23" s="9"/>
      <c r="LXV23" s="9"/>
      <c r="LXW23" s="9"/>
      <c r="LXX23" s="9"/>
      <c r="LXY23" s="9"/>
      <c r="LXZ23" s="9"/>
      <c r="LYA23" s="9"/>
      <c r="LYB23" s="9"/>
      <c r="LYC23" s="9"/>
      <c r="LYD23" s="9"/>
      <c r="LYE23" s="9"/>
      <c r="LYF23" s="9"/>
      <c r="LYG23" s="9"/>
      <c r="LYH23" s="9"/>
      <c r="LYI23" s="9"/>
      <c r="LYJ23" s="9"/>
      <c r="LYK23" s="9"/>
      <c r="LYL23" s="9"/>
      <c r="LYM23" s="9"/>
      <c r="LYN23" s="9"/>
      <c r="LYO23" s="9"/>
      <c r="LYP23" s="9"/>
      <c r="LYQ23" s="9"/>
      <c r="LYR23" s="9"/>
      <c r="LYS23" s="9"/>
      <c r="LYT23" s="9"/>
      <c r="LYU23" s="9"/>
      <c r="LYV23" s="9"/>
      <c r="LYW23" s="9"/>
      <c r="LYX23" s="9"/>
      <c r="LYY23" s="9"/>
      <c r="LYZ23" s="9"/>
      <c r="LZA23" s="9"/>
      <c r="LZB23" s="9"/>
      <c r="LZC23" s="9"/>
      <c r="LZD23" s="9"/>
      <c r="LZE23" s="9"/>
      <c r="LZF23" s="9"/>
      <c r="LZG23" s="9"/>
      <c r="LZH23" s="9"/>
      <c r="LZI23" s="9"/>
      <c r="LZJ23" s="9"/>
      <c r="LZK23" s="9"/>
      <c r="LZL23" s="9"/>
      <c r="LZM23" s="9"/>
      <c r="LZN23" s="9"/>
      <c r="LZO23" s="9"/>
      <c r="LZP23" s="9"/>
      <c r="LZQ23" s="9"/>
      <c r="LZR23" s="9"/>
      <c r="LZS23" s="9"/>
      <c r="LZT23" s="9"/>
      <c r="LZU23" s="9"/>
      <c r="LZV23" s="9"/>
      <c r="LZW23" s="9"/>
      <c r="LZX23" s="9"/>
      <c r="LZY23" s="9"/>
      <c r="LZZ23" s="9"/>
      <c r="MAA23" s="9"/>
      <c r="MAB23" s="9"/>
      <c r="MAC23" s="9"/>
      <c r="MAD23" s="9"/>
      <c r="MAE23" s="9"/>
      <c r="MAF23" s="9"/>
      <c r="MAG23" s="9"/>
      <c r="MAH23" s="9"/>
      <c r="MAI23" s="9"/>
      <c r="MAJ23" s="9"/>
      <c r="MAK23" s="9"/>
      <c r="MAL23" s="9"/>
      <c r="MAM23" s="9"/>
      <c r="MAN23" s="9"/>
      <c r="MAO23" s="9"/>
      <c r="MAP23" s="9"/>
      <c r="MAQ23" s="9"/>
      <c r="MAR23" s="9"/>
      <c r="MAS23" s="9"/>
      <c r="MAT23" s="9"/>
      <c r="MAU23" s="9"/>
      <c r="MAV23" s="9"/>
      <c r="MAW23" s="9"/>
      <c r="MAX23" s="9"/>
      <c r="MAY23" s="9"/>
      <c r="MAZ23" s="9"/>
      <c r="MBA23" s="9"/>
      <c r="MBB23" s="9"/>
      <c r="MBC23" s="9"/>
      <c r="MBD23" s="9"/>
      <c r="MBE23" s="9"/>
      <c r="MBF23" s="9"/>
      <c r="MBG23" s="9"/>
      <c r="MBH23" s="9"/>
      <c r="MBI23" s="9"/>
      <c r="MBJ23" s="9"/>
      <c r="MBK23" s="9"/>
      <c r="MBL23" s="9"/>
      <c r="MBM23" s="9"/>
      <c r="MBN23" s="9"/>
      <c r="MBO23" s="9"/>
      <c r="MBP23" s="9"/>
      <c r="MBQ23" s="9"/>
      <c r="MBR23" s="9"/>
      <c r="MBS23" s="9"/>
      <c r="MBT23" s="9"/>
      <c r="MBU23" s="9"/>
      <c r="MBV23" s="9"/>
      <c r="MBW23" s="9"/>
      <c r="MBX23" s="9"/>
      <c r="MBY23" s="9"/>
      <c r="MBZ23" s="9"/>
      <c r="MCA23" s="9"/>
      <c r="MCB23" s="9"/>
      <c r="MCC23" s="9"/>
      <c r="MCD23" s="9"/>
      <c r="MCE23" s="9"/>
      <c r="MCF23" s="9"/>
      <c r="MCG23" s="9"/>
      <c r="MCH23" s="9"/>
      <c r="MCI23" s="9"/>
      <c r="MCJ23" s="9"/>
      <c r="MCK23" s="9"/>
      <c r="MCL23" s="9"/>
      <c r="MCM23" s="9"/>
      <c r="MCN23" s="9"/>
      <c r="MCO23" s="9"/>
      <c r="MCP23" s="9"/>
      <c r="MCQ23" s="9"/>
      <c r="MCR23" s="9"/>
      <c r="MCS23" s="9"/>
      <c r="MCT23" s="9"/>
      <c r="MCU23" s="9"/>
      <c r="MCV23" s="9"/>
      <c r="MCW23" s="9"/>
      <c r="MCX23" s="9"/>
      <c r="MCY23" s="9"/>
      <c r="MCZ23" s="9"/>
      <c r="MDA23" s="9"/>
      <c r="MDB23" s="9"/>
      <c r="MDC23" s="9"/>
      <c r="MDD23" s="9"/>
      <c r="MDE23" s="9"/>
      <c r="MDF23" s="9"/>
      <c r="MDG23" s="9"/>
      <c r="MDH23" s="9"/>
      <c r="MDI23" s="9"/>
      <c r="MDJ23" s="9"/>
      <c r="MDK23" s="9"/>
      <c r="MDL23" s="9"/>
      <c r="MDM23" s="9"/>
      <c r="MDN23" s="9"/>
      <c r="MDO23" s="9"/>
      <c r="MDP23" s="9"/>
      <c r="MDQ23" s="9"/>
      <c r="MDR23" s="9"/>
      <c r="MDS23" s="9"/>
      <c r="MDT23" s="9"/>
      <c r="MDU23" s="9"/>
      <c r="MDV23" s="9"/>
      <c r="MDW23" s="9"/>
      <c r="MDX23" s="9"/>
      <c r="MDY23" s="9"/>
      <c r="MDZ23" s="9"/>
      <c r="MEA23" s="9"/>
      <c r="MEB23" s="9"/>
      <c r="MEC23" s="9"/>
      <c r="MED23" s="9"/>
      <c r="MEE23" s="9"/>
      <c r="MEF23" s="9"/>
      <c r="MEG23" s="9"/>
      <c r="MEH23" s="9"/>
      <c r="MEI23" s="9"/>
      <c r="MEJ23" s="9"/>
      <c r="MEK23" s="9"/>
      <c r="MEL23" s="9"/>
      <c r="MEM23" s="9"/>
      <c r="MEN23" s="9"/>
      <c r="MEO23" s="9"/>
      <c r="MEP23" s="9"/>
      <c r="MEQ23" s="9"/>
      <c r="MER23" s="9"/>
      <c r="MES23" s="9"/>
      <c r="MET23" s="9"/>
      <c r="MEU23" s="9"/>
      <c r="MEV23" s="9"/>
      <c r="MEW23" s="9"/>
      <c r="MEX23" s="9"/>
      <c r="MEY23" s="9"/>
      <c r="MEZ23" s="9"/>
      <c r="MFA23" s="9"/>
      <c r="MFB23" s="9"/>
      <c r="MFC23" s="9"/>
      <c r="MFD23" s="9"/>
      <c r="MFE23" s="9"/>
      <c r="MFF23" s="9"/>
      <c r="MFG23" s="9"/>
      <c r="MFH23" s="9"/>
      <c r="MFI23" s="9"/>
      <c r="MFJ23" s="9"/>
      <c r="MFK23" s="9"/>
      <c r="MFL23" s="9"/>
      <c r="MFM23" s="9"/>
      <c r="MFN23" s="9"/>
      <c r="MFO23" s="9"/>
      <c r="MFP23" s="9"/>
      <c r="MFQ23" s="9"/>
      <c r="MFR23" s="9"/>
      <c r="MFS23" s="9"/>
      <c r="MFT23" s="9"/>
      <c r="MFU23" s="9"/>
      <c r="MFV23" s="9"/>
      <c r="MFW23" s="9"/>
      <c r="MFX23" s="9"/>
      <c r="MFY23" s="9"/>
      <c r="MFZ23" s="9"/>
      <c r="MGA23" s="9"/>
      <c r="MGB23" s="9"/>
      <c r="MGC23" s="9"/>
      <c r="MGD23" s="9"/>
      <c r="MGE23" s="9"/>
      <c r="MGF23" s="9"/>
      <c r="MGG23" s="9"/>
      <c r="MGH23" s="9"/>
      <c r="MGI23" s="9"/>
      <c r="MGJ23" s="9"/>
      <c r="MGK23" s="9"/>
      <c r="MGL23" s="9"/>
      <c r="MGM23" s="9"/>
      <c r="MGN23" s="9"/>
      <c r="MGO23" s="9"/>
      <c r="MGP23" s="9"/>
      <c r="MGQ23" s="9"/>
      <c r="MGR23" s="9"/>
      <c r="MGS23" s="9"/>
      <c r="MGT23" s="9"/>
      <c r="MGU23" s="9"/>
      <c r="MGV23" s="9"/>
      <c r="MGW23" s="9"/>
      <c r="MGX23" s="9"/>
      <c r="MGY23" s="9"/>
      <c r="MGZ23" s="9"/>
      <c r="MHA23" s="9"/>
      <c r="MHB23" s="9"/>
      <c r="MHC23" s="9"/>
      <c r="MHD23" s="9"/>
      <c r="MHE23" s="9"/>
      <c r="MHF23" s="9"/>
      <c r="MHG23" s="9"/>
      <c r="MHH23" s="9"/>
      <c r="MHI23" s="9"/>
      <c r="MHJ23" s="9"/>
      <c r="MHK23" s="9"/>
      <c r="MHL23" s="9"/>
      <c r="MHM23" s="9"/>
      <c r="MHN23" s="9"/>
      <c r="MHO23" s="9"/>
      <c r="MHP23" s="9"/>
      <c r="MHQ23" s="9"/>
      <c r="MHR23" s="9"/>
      <c r="MHS23" s="9"/>
      <c r="MHT23" s="9"/>
      <c r="MHU23" s="9"/>
      <c r="MHV23" s="9"/>
      <c r="MHW23" s="9"/>
      <c r="MHX23" s="9"/>
      <c r="MHY23" s="9"/>
      <c r="MHZ23" s="9"/>
      <c r="MIA23" s="9"/>
      <c r="MIB23" s="9"/>
      <c r="MIC23" s="9"/>
      <c r="MID23" s="9"/>
      <c r="MIE23" s="9"/>
      <c r="MIF23" s="9"/>
      <c r="MIG23" s="9"/>
      <c r="MIH23" s="9"/>
      <c r="MII23" s="9"/>
      <c r="MIJ23" s="9"/>
      <c r="MIK23" s="9"/>
      <c r="MIL23" s="9"/>
      <c r="MIM23" s="9"/>
      <c r="MIN23" s="9"/>
      <c r="MIO23" s="9"/>
      <c r="MIP23" s="9"/>
      <c r="MIQ23" s="9"/>
      <c r="MIR23" s="9"/>
      <c r="MIS23" s="9"/>
      <c r="MIT23" s="9"/>
      <c r="MIU23" s="9"/>
      <c r="MIV23" s="9"/>
      <c r="MIW23" s="9"/>
      <c r="MIX23" s="9"/>
      <c r="MIY23" s="9"/>
      <c r="MIZ23" s="9"/>
      <c r="MJA23" s="9"/>
      <c r="MJB23" s="9"/>
      <c r="MJC23" s="9"/>
      <c r="MJD23" s="9"/>
      <c r="MJE23" s="9"/>
      <c r="MJF23" s="9"/>
      <c r="MJG23" s="9"/>
      <c r="MJH23" s="9"/>
      <c r="MJI23" s="9"/>
      <c r="MJJ23" s="9"/>
      <c r="MJK23" s="9"/>
      <c r="MJL23" s="9"/>
      <c r="MJM23" s="9"/>
      <c r="MJN23" s="9"/>
      <c r="MJO23" s="9"/>
      <c r="MJP23" s="9"/>
      <c r="MJQ23" s="9"/>
      <c r="MJR23" s="9"/>
      <c r="MJS23" s="9"/>
      <c r="MJT23" s="9"/>
      <c r="MJU23" s="9"/>
      <c r="MJV23" s="9"/>
      <c r="MJW23" s="9"/>
      <c r="MJX23" s="9"/>
      <c r="MJY23" s="9"/>
      <c r="MJZ23" s="9"/>
      <c r="MKA23" s="9"/>
      <c r="MKB23" s="9"/>
      <c r="MKC23" s="9"/>
      <c r="MKD23" s="9"/>
      <c r="MKE23" s="9"/>
      <c r="MKF23" s="9"/>
      <c r="MKG23" s="9"/>
      <c r="MKH23" s="9"/>
      <c r="MKI23" s="9"/>
      <c r="MKJ23" s="9"/>
      <c r="MKK23" s="9"/>
      <c r="MKL23" s="9"/>
      <c r="MKM23" s="9"/>
      <c r="MKN23" s="9"/>
      <c r="MKO23" s="9"/>
      <c r="MKP23" s="9"/>
      <c r="MKQ23" s="9"/>
      <c r="MKR23" s="9"/>
      <c r="MKS23" s="9"/>
      <c r="MKT23" s="9"/>
      <c r="MKU23" s="9"/>
      <c r="MKV23" s="9"/>
      <c r="MKW23" s="9"/>
      <c r="MKX23" s="9"/>
      <c r="MKY23" s="9"/>
      <c r="MKZ23" s="9"/>
      <c r="MLA23" s="9"/>
      <c r="MLB23" s="9"/>
      <c r="MLC23" s="9"/>
      <c r="MLD23" s="9"/>
      <c r="MLE23" s="9"/>
      <c r="MLF23" s="9"/>
      <c r="MLG23" s="9"/>
      <c r="MLH23" s="9"/>
      <c r="MLI23" s="9"/>
      <c r="MLJ23" s="9"/>
      <c r="MLK23" s="9"/>
      <c r="MLL23" s="9"/>
      <c r="MLM23" s="9"/>
      <c r="MLN23" s="9"/>
      <c r="MLO23" s="9"/>
      <c r="MLP23" s="9"/>
      <c r="MLQ23" s="9"/>
      <c r="MLR23" s="9"/>
      <c r="MLS23" s="9"/>
      <c r="MLT23" s="9"/>
      <c r="MLU23" s="9"/>
      <c r="MLV23" s="9"/>
      <c r="MLW23" s="9"/>
      <c r="MLX23" s="9"/>
      <c r="MLY23" s="9"/>
      <c r="MLZ23" s="9"/>
      <c r="MMA23" s="9"/>
      <c r="MMB23" s="9"/>
      <c r="MMC23" s="9"/>
      <c r="MMD23" s="9"/>
      <c r="MME23" s="9"/>
      <c r="MMF23" s="9"/>
      <c r="MMG23" s="9"/>
      <c r="MMH23" s="9"/>
      <c r="MMI23" s="9"/>
      <c r="MMJ23" s="9"/>
      <c r="MMK23" s="9"/>
      <c r="MML23" s="9"/>
      <c r="MMM23" s="9"/>
      <c r="MMN23" s="9"/>
      <c r="MMO23" s="9"/>
      <c r="MMP23" s="9"/>
      <c r="MMQ23" s="9"/>
      <c r="MMR23" s="9"/>
      <c r="MMS23" s="9"/>
      <c r="MMT23" s="9"/>
      <c r="MMU23" s="9"/>
      <c r="MMV23" s="9"/>
      <c r="MMW23" s="9"/>
      <c r="MMX23" s="9"/>
      <c r="MMY23" s="9"/>
      <c r="MMZ23" s="9"/>
      <c r="MNA23" s="9"/>
      <c r="MNB23" s="9"/>
      <c r="MNC23" s="9"/>
      <c r="MND23" s="9"/>
      <c r="MNE23" s="9"/>
      <c r="MNF23" s="9"/>
      <c r="MNG23" s="9"/>
      <c r="MNH23" s="9"/>
      <c r="MNI23" s="9"/>
      <c r="MNJ23" s="9"/>
      <c r="MNK23" s="9"/>
      <c r="MNL23" s="9"/>
      <c r="MNM23" s="9"/>
      <c r="MNN23" s="9"/>
      <c r="MNO23" s="9"/>
      <c r="MNP23" s="9"/>
      <c r="MNQ23" s="9"/>
      <c r="MNR23" s="9"/>
      <c r="MNS23" s="9"/>
      <c r="MNT23" s="9"/>
      <c r="MNU23" s="9"/>
      <c r="MNV23" s="9"/>
      <c r="MNW23" s="9"/>
      <c r="MNX23" s="9"/>
      <c r="MNY23" s="9"/>
      <c r="MNZ23" s="9"/>
      <c r="MOA23" s="9"/>
      <c r="MOB23" s="9"/>
      <c r="MOC23" s="9"/>
      <c r="MOD23" s="9"/>
      <c r="MOE23" s="9"/>
      <c r="MOF23" s="9"/>
      <c r="MOG23" s="9"/>
      <c r="MOH23" s="9"/>
      <c r="MOI23" s="9"/>
      <c r="MOJ23" s="9"/>
      <c r="MOK23" s="9"/>
      <c r="MOL23" s="9"/>
      <c r="MOM23" s="9"/>
      <c r="MON23" s="9"/>
      <c r="MOO23" s="9"/>
      <c r="MOP23" s="9"/>
      <c r="MOQ23" s="9"/>
      <c r="MOR23" s="9"/>
      <c r="MOS23" s="9"/>
      <c r="MOT23" s="9"/>
      <c r="MOU23" s="9"/>
      <c r="MOV23" s="9"/>
      <c r="MOW23" s="9"/>
      <c r="MOX23" s="9"/>
      <c r="MOY23" s="9"/>
      <c r="MOZ23" s="9"/>
      <c r="MPA23" s="9"/>
      <c r="MPB23" s="9"/>
      <c r="MPC23" s="9"/>
      <c r="MPD23" s="9"/>
      <c r="MPE23" s="9"/>
      <c r="MPF23" s="9"/>
      <c r="MPG23" s="9"/>
      <c r="MPH23" s="9"/>
      <c r="MPI23" s="9"/>
      <c r="MPJ23" s="9"/>
      <c r="MPK23" s="9"/>
      <c r="MPL23" s="9"/>
      <c r="MPM23" s="9"/>
      <c r="MPN23" s="9"/>
      <c r="MPO23" s="9"/>
      <c r="MPP23" s="9"/>
      <c r="MPQ23" s="9"/>
      <c r="MPR23" s="9"/>
      <c r="MPS23" s="9"/>
      <c r="MPT23" s="9"/>
      <c r="MPU23" s="9"/>
      <c r="MPV23" s="9"/>
      <c r="MPW23" s="9"/>
      <c r="MPX23" s="9"/>
      <c r="MPY23" s="9"/>
      <c r="MPZ23" s="9"/>
      <c r="MQA23" s="9"/>
      <c r="MQB23" s="9"/>
      <c r="MQC23" s="9"/>
      <c r="MQD23" s="9"/>
      <c r="MQE23" s="9"/>
      <c r="MQF23" s="9"/>
      <c r="MQG23" s="9"/>
      <c r="MQH23" s="9"/>
      <c r="MQI23" s="9"/>
      <c r="MQJ23" s="9"/>
      <c r="MQK23" s="9"/>
      <c r="MQL23" s="9"/>
      <c r="MQM23" s="9"/>
      <c r="MQN23" s="9"/>
      <c r="MQO23" s="9"/>
      <c r="MQP23" s="9"/>
      <c r="MQQ23" s="9"/>
      <c r="MQR23" s="9"/>
      <c r="MQS23" s="9"/>
      <c r="MQT23" s="9"/>
      <c r="MQU23" s="9"/>
      <c r="MQV23" s="9"/>
      <c r="MQW23" s="9"/>
      <c r="MQX23" s="9"/>
      <c r="MQY23" s="9"/>
      <c r="MQZ23" s="9"/>
      <c r="MRA23" s="9"/>
      <c r="MRB23" s="9"/>
      <c r="MRC23" s="9"/>
      <c r="MRD23" s="9"/>
      <c r="MRE23" s="9"/>
      <c r="MRF23" s="9"/>
      <c r="MRG23" s="9"/>
      <c r="MRH23" s="9"/>
      <c r="MRI23" s="9"/>
      <c r="MRJ23" s="9"/>
      <c r="MRK23" s="9"/>
      <c r="MRL23" s="9"/>
      <c r="MRM23" s="9"/>
      <c r="MRN23" s="9"/>
      <c r="MRO23" s="9"/>
      <c r="MRP23" s="9"/>
      <c r="MRQ23" s="9"/>
      <c r="MRR23" s="9"/>
      <c r="MRS23" s="9"/>
      <c r="MRT23" s="9"/>
      <c r="MRU23" s="9"/>
      <c r="MRV23" s="9"/>
      <c r="MRW23" s="9"/>
      <c r="MRX23" s="9"/>
      <c r="MRY23" s="9"/>
      <c r="MRZ23" s="9"/>
      <c r="MSA23" s="9"/>
      <c r="MSB23" s="9"/>
      <c r="MSC23" s="9"/>
      <c r="MSD23" s="9"/>
      <c r="MSE23" s="9"/>
      <c r="MSF23" s="9"/>
      <c r="MSG23" s="9"/>
      <c r="MSH23" s="9"/>
      <c r="MSI23" s="9"/>
      <c r="MSJ23" s="9"/>
      <c r="MSK23" s="9"/>
      <c r="MSL23" s="9"/>
      <c r="MSM23" s="9"/>
      <c r="MSN23" s="9"/>
      <c r="MSO23" s="9"/>
      <c r="MSP23" s="9"/>
      <c r="MSQ23" s="9"/>
      <c r="MSR23" s="9"/>
      <c r="MSS23" s="9"/>
      <c r="MST23" s="9"/>
      <c r="MSU23" s="9"/>
      <c r="MSV23" s="9"/>
      <c r="MSW23" s="9"/>
      <c r="MSX23" s="9"/>
      <c r="MSY23" s="9"/>
      <c r="MSZ23" s="9"/>
      <c r="MTA23" s="9"/>
      <c r="MTB23" s="9"/>
      <c r="MTC23" s="9"/>
      <c r="MTD23" s="9"/>
      <c r="MTE23" s="9"/>
      <c r="MTF23" s="9"/>
      <c r="MTG23" s="9"/>
      <c r="MTH23" s="9"/>
      <c r="MTI23" s="9"/>
      <c r="MTJ23" s="9"/>
      <c r="MTK23" s="9"/>
      <c r="MTL23" s="9"/>
      <c r="MTM23" s="9"/>
      <c r="MTN23" s="9"/>
      <c r="MTO23" s="9"/>
      <c r="MTP23" s="9"/>
      <c r="MTQ23" s="9"/>
      <c r="MTR23" s="9"/>
      <c r="MTS23" s="9"/>
      <c r="MTT23" s="9"/>
      <c r="MTU23" s="9"/>
      <c r="MTV23" s="9"/>
      <c r="MTW23" s="9"/>
      <c r="MTX23" s="9"/>
      <c r="MTY23" s="9"/>
      <c r="MTZ23" s="9"/>
      <c r="MUA23" s="9"/>
      <c r="MUB23" s="9"/>
      <c r="MUC23" s="9"/>
      <c r="MUD23" s="9"/>
      <c r="MUE23" s="9"/>
      <c r="MUF23" s="9"/>
      <c r="MUG23" s="9"/>
      <c r="MUH23" s="9"/>
      <c r="MUI23" s="9"/>
      <c r="MUJ23" s="9"/>
      <c r="MUK23" s="9"/>
      <c r="MUL23" s="9"/>
      <c r="MUM23" s="9"/>
      <c r="MUN23" s="9"/>
      <c r="MUO23" s="9"/>
      <c r="MUP23" s="9"/>
      <c r="MUQ23" s="9"/>
      <c r="MUR23" s="9"/>
      <c r="MUS23" s="9"/>
      <c r="MUT23" s="9"/>
      <c r="MUU23" s="9"/>
      <c r="MUV23" s="9"/>
      <c r="MUW23" s="9"/>
      <c r="MUX23" s="9"/>
      <c r="MUY23" s="9"/>
      <c r="MUZ23" s="9"/>
      <c r="MVA23" s="9"/>
      <c r="MVB23" s="9"/>
      <c r="MVC23" s="9"/>
      <c r="MVD23" s="9"/>
      <c r="MVE23" s="9"/>
      <c r="MVF23" s="9"/>
      <c r="MVG23" s="9"/>
      <c r="MVH23" s="9"/>
      <c r="MVI23" s="9"/>
      <c r="MVJ23" s="9"/>
      <c r="MVK23" s="9"/>
      <c r="MVL23" s="9"/>
      <c r="MVM23" s="9"/>
      <c r="MVN23" s="9"/>
      <c r="MVO23" s="9"/>
      <c r="MVP23" s="9"/>
      <c r="MVQ23" s="9"/>
      <c r="MVR23" s="9"/>
      <c r="MVS23" s="9"/>
      <c r="MVT23" s="9"/>
      <c r="MVU23" s="9"/>
      <c r="MVV23" s="9"/>
      <c r="MVW23" s="9"/>
      <c r="MVX23" s="9"/>
      <c r="MVY23" s="9"/>
      <c r="MVZ23" s="9"/>
      <c r="MWA23" s="9"/>
      <c r="MWB23" s="9"/>
      <c r="MWC23" s="9"/>
      <c r="MWD23" s="9"/>
      <c r="MWE23" s="9"/>
      <c r="MWF23" s="9"/>
      <c r="MWG23" s="9"/>
      <c r="MWH23" s="9"/>
      <c r="MWI23" s="9"/>
      <c r="MWJ23" s="9"/>
      <c r="MWK23" s="9"/>
      <c r="MWL23" s="9"/>
      <c r="MWM23" s="9"/>
      <c r="MWN23" s="9"/>
      <c r="MWO23" s="9"/>
      <c r="MWP23" s="9"/>
      <c r="MWQ23" s="9"/>
      <c r="MWR23" s="9"/>
      <c r="MWS23" s="9"/>
      <c r="MWT23" s="9"/>
      <c r="MWU23" s="9"/>
      <c r="MWV23" s="9"/>
      <c r="MWW23" s="9"/>
      <c r="MWX23" s="9"/>
      <c r="MWY23" s="9"/>
      <c r="MWZ23" s="9"/>
      <c r="MXA23" s="9"/>
      <c r="MXB23" s="9"/>
      <c r="MXC23" s="9"/>
      <c r="MXD23" s="9"/>
      <c r="MXE23" s="9"/>
      <c r="MXF23" s="9"/>
      <c r="MXG23" s="9"/>
      <c r="MXH23" s="9"/>
      <c r="MXI23" s="9"/>
      <c r="MXJ23" s="9"/>
      <c r="MXK23" s="9"/>
      <c r="MXL23" s="9"/>
      <c r="MXM23" s="9"/>
      <c r="MXN23" s="9"/>
      <c r="MXO23" s="9"/>
      <c r="MXP23" s="9"/>
      <c r="MXQ23" s="9"/>
      <c r="MXR23" s="9"/>
      <c r="MXS23" s="9"/>
      <c r="MXT23" s="9"/>
      <c r="MXU23" s="9"/>
      <c r="MXV23" s="9"/>
      <c r="MXW23" s="9"/>
      <c r="MXX23" s="9"/>
      <c r="MXY23" s="9"/>
      <c r="MXZ23" s="9"/>
      <c r="MYA23" s="9"/>
      <c r="MYB23" s="9"/>
      <c r="MYC23" s="9"/>
      <c r="MYD23" s="9"/>
      <c r="MYE23" s="9"/>
      <c r="MYF23" s="9"/>
      <c r="MYG23" s="9"/>
      <c r="MYH23" s="9"/>
      <c r="MYI23" s="9"/>
      <c r="MYJ23" s="9"/>
      <c r="MYK23" s="9"/>
      <c r="MYL23" s="9"/>
      <c r="MYM23" s="9"/>
      <c r="MYN23" s="9"/>
      <c r="MYO23" s="9"/>
      <c r="MYP23" s="9"/>
      <c r="MYQ23" s="9"/>
      <c r="MYR23" s="9"/>
      <c r="MYS23" s="9"/>
      <c r="MYT23" s="9"/>
      <c r="MYU23" s="9"/>
      <c r="MYV23" s="9"/>
      <c r="MYW23" s="9"/>
      <c r="MYX23" s="9"/>
      <c r="MYY23" s="9"/>
      <c r="MYZ23" s="9"/>
      <c r="MZA23" s="9"/>
      <c r="MZB23" s="9"/>
      <c r="MZC23" s="9"/>
      <c r="MZD23" s="9"/>
      <c r="MZE23" s="9"/>
      <c r="MZF23" s="9"/>
      <c r="MZG23" s="9"/>
      <c r="MZH23" s="9"/>
      <c r="MZI23" s="9"/>
      <c r="MZJ23" s="9"/>
      <c r="MZK23" s="9"/>
      <c r="MZL23" s="9"/>
      <c r="MZM23" s="9"/>
      <c r="MZN23" s="9"/>
      <c r="MZO23" s="9"/>
      <c r="MZP23" s="9"/>
      <c r="MZQ23" s="9"/>
      <c r="MZR23" s="9"/>
      <c r="MZS23" s="9"/>
      <c r="MZT23" s="9"/>
      <c r="MZU23" s="9"/>
      <c r="MZV23" s="9"/>
      <c r="MZW23" s="9"/>
      <c r="MZX23" s="9"/>
      <c r="MZY23" s="9"/>
      <c r="MZZ23" s="9"/>
      <c r="NAA23" s="9"/>
      <c r="NAB23" s="9"/>
      <c r="NAC23" s="9"/>
      <c r="NAD23" s="9"/>
      <c r="NAE23" s="9"/>
      <c r="NAF23" s="9"/>
      <c r="NAG23" s="9"/>
      <c r="NAH23" s="9"/>
      <c r="NAI23" s="9"/>
      <c r="NAJ23" s="9"/>
      <c r="NAK23" s="9"/>
      <c r="NAL23" s="9"/>
      <c r="NAM23" s="9"/>
      <c r="NAN23" s="9"/>
      <c r="NAO23" s="9"/>
      <c r="NAP23" s="9"/>
      <c r="NAQ23" s="9"/>
      <c r="NAR23" s="9"/>
      <c r="NAS23" s="9"/>
      <c r="NAT23" s="9"/>
      <c r="NAU23" s="9"/>
      <c r="NAV23" s="9"/>
      <c r="NAW23" s="9"/>
      <c r="NAX23" s="9"/>
      <c r="NAY23" s="9"/>
      <c r="NAZ23" s="9"/>
      <c r="NBA23" s="9"/>
      <c r="NBB23" s="9"/>
      <c r="NBC23" s="9"/>
      <c r="NBD23" s="9"/>
      <c r="NBE23" s="9"/>
      <c r="NBF23" s="9"/>
      <c r="NBG23" s="9"/>
      <c r="NBH23" s="9"/>
      <c r="NBI23" s="9"/>
      <c r="NBJ23" s="9"/>
      <c r="NBK23" s="9"/>
      <c r="NBL23" s="9"/>
      <c r="NBM23" s="9"/>
      <c r="NBN23" s="9"/>
      <c r="NBO23" s="9"/>
      <c r="NBP23" s="9"/>
      <c r="NBQ23" s="9"/>
      <c r="NBR23" s="9"/>
      <c r="NBS23" s="9"/>
      <c r="NBT23" s="9"/>
      <c r="NBU23" s="9"/>
      <c r="NBV23" s="9"/>
      <c r="NBW23" s="9"/>
      <c r="NBX23" s="9"/>
      <c r="NBY23" s="9"/>
      <c r="NBZ23" s="9"/>
      <c r="NCA23" s="9"/>
      <c r="NCB23" s="9"/>
      <c r="NCC23" s="9"/>
      <c r="NCD23" s="9"/>
      <c r="NCE23" s="9"/>
      <c r="NCF23" s="9"/>
      <c r="NCG23" s="9"/>
      <c r="NCH23" s="9"/>
      <c r="NCI23" s="9"/>
      <c r="NCJ23" s="9"/>
      <c r="NCK23" s="9"/>
      <c r="NCL23" s="9"/>
      <c r="NCM23" s="9"/>
      <c r="NCN23" s="9"/>
      <c r="NCO23" s="9"/>
      <c r="NCP23" s="9"/>
      <c r="NCQ23" s="9"/>
      <c r="NCR23" s="9"/>
      <c r="NCS23" s="9"/>
      <c r="NCT23" s="9"/>
      <c r="NCU23" s="9"/>
      <c r="NCV23" s="9"/>
      <c r="NCW23" s="9"/>
      <c r="NCX23" s="9"/>
      <c r="NCY23" s="9"/>
      <c r="NCZ23" s="9"/>
      <c r="NDA23" s="9"/>
      <c r="NDB23" s="9"/>
      <c r="NDC23" s="9"/>
      <c r="NDD23" s="9"/>
      <c r="NDE23" s="9"/>
      <c r="NDF23" s="9"/>
      <c r="NDG23" s="9"/>
      <c r="NDH23" s="9"/>
      <c r="NDI23" s="9"/>
      <c r="NDJ23" s="9"/>
      <c r="NDK23" s="9"/>
      <c r="NDL23" s="9"/>
      <c r="NDM23" s="9"/>
      <c r="NDN23" s="9"/>
      <c r="NDO23" s="9"/>
      <c r="NDP23" s="9"/>
      <c r="NDQ23" s="9"/>
      <c r="NDR23" s="9"/>
      <c r="NDS23" s="9"/>
      <c r="NDT23" s="9"/>
      <c r="NDU23" s="9"/>
      <c r="NDV23" s="9"/>
      <c r="NDW23" s="9"/>
      <c r="NDX23" s="9"/>
      <c r="NDY23" s="9"/>
      <c r="NDZ23" s="9"/>
      <c r="NEA23" s="9"/>
      <c r="NEB23" s="9"/>
      <c r="NEC23" s="9"/>
      <c r="NED23" s="9"/>
      <c r="NEE23" s="9"/>
      <c r="NEF23" s="9"/>
      <c r="NEG23" s="9"/>
      <c r="NEH23" s="9"/>
      <c r="NEI23" s="9"/>
      <c r="NEJ23" s="9"/>
      <c r="NEK23" s="9"/>
      <c r="NEL23" s="9"/>
      <c r="NEM23" s="9"/>
      <c r="NEN23" s="9"/>
      <c r="NEO23" s="9"/>
      <c r="NEP23" s="9"/>
      <c r="NEQ23" s="9"/>
      <c r="NER23" s="9"/>
      <c r="NES23" s="9"/>
      <c r="NET23" s="9"/>
      <c r="NEU23" s="9"/>
      <c r="NEV23" s="9"/>
      <c r="NEW23" s="9"/>
      <c r="NEX23" s="9"/>
      <c r="NEY23" s="9"/>
      <c r="NEZ23" s="9"/>
      <c r="NFA23" s="9"/>
      <c r="NFB23" s="9"/>
      <c r="NFC23" s="9"/>
      <c r="NFD23" s="9"/>
      <c r="NFE23" s="9"/>
      <c r="NFF23" s="9"/>
      <c r="NFG23" s="9"/>
      <c r="NFH23" s="9"/>
      <c r="NFI23" s="9"/>
      <c r="NFJ23" s="9"/>
      <c r="NFK23" s="9"/>
      <c r="NFL23" s="9"/>
      <c r="NFM23" s="9"/>
      <c r="NFN23" s="9"/>
      <c r="NFO23" s="9"/>
      <c r="NFP23" s="9"/>
      <c r="NFQ23" s="9"/>
      <c r="NFR23" s="9"/>
      <c r="NFS23" s="9"/>
      <c r="NFT23" s="9"/>
      <c r="NFU23" s="9"/>
      <c r="NFV23" s="9"/>
      <c r="NFW23" s="9"/>
      <c r="NFX23" s="9"/>
      <c r="NFY23" s="9"/>
      <c r="NFZ23" s="9"/>
      <c r="NGA23" s="9"/>
      <c r="NGB23" s="9"/>
      <c r="NGC23" s="9"/>
      <c r="NGD23" s="9"/>
      <c r="NGE23" s="9"/>
      <c r="NGF23" s="9"/>
      <c r="NGG23" s="9"/>
      <c r="NGH23" s="9"/>
      <c r="NGI23" s="9"/>
      <c r="NGJ23" s="9"/>
      <c r="NGK23" s="9"/>
      <c r="NGL23" s="9"/>
      <c r="NGM23" s="9"/>
      <c r="NGN23" s="9"/>
      <c r="NGO23" s="9"/>
      <c r="NGP23" s="9"/>
      <c r="NGQ23" s="9"/>
      <c r="NGR23" s="9"/>
      <c r="NGS23" s="9"/>
      <c r="NGT23" s="9"/>
      <c r="NGU23" s="9"/>
      <c r="NGV23" s="9"/>
      <c r="NGW23" s="9"/>
      <c r="NGX23" s="9"/>
      <c r="NGY23" s="9"/>
      <c r="NGZ23" s="9"/>
      <c r="NHA23" s="9"/>
      <c r="NHB23" s="9"/>
      <c r="NHC23" s="9"/>
      <c r="NHD23" s="9"/>
      <c r="NHE23" s="9"/>
      <c r="NHF23" s="9"/>
      <c r="NHG23" s="9"/>
      <c r="NHH23" s="9"/>
      <c r="NHI23" s="9"/>
      <c r="NHJ23" s="9"/>
      <c r="NHK23" s="9"/>
      <c r="NHL23" s="9"/>
      <c r="NHM23" s="9"/>
      <c r="NHN23" s="9"/>
      <c r="NHO23" s="9"/>
      <c r="NHP23" s="9"/>
      <c r="NHQ23" s="9"/>
      <c r="NHR23" s="9"/>
      <c r="NHS23" s="9"/>
      <c r="NHT23" s="9"/>
      <c r="NHU23" s="9"/>
      <c r="NHV23" s="9"/>
      <c r="NHW23" s="9"/>
      <c r="NHX23" s="9"/>
      <c r="NHY23" s="9"/>
      <c r="NHZ23" s="9"/>
      <c r="NIA23" s="9"/>
      <c r="NIB23" s="9"/>
      <c r="NIC23" s="9"/>
      <c r="NID23" s="9"/>
      <c r="NIE23" s="9"/>
      <c r="NIF23" s="9"/>
      <c r="NIG23" s="9"/>
      <c r="NIH23" s="9"/>
      <c r="NII23" s="9"/>
      <c r="NIJ23" s="9"/>
      <c r="NIK23" s="9"/>
      <c r="NIL23" s="9"/>
      <c r="NIM23" s="9"/>
      <c r="NIN23" s="9"/>
      <c r="NIO23" s="9"/>
      <c r="NIP23" s="9"/>
      <c r="NIQ23" s="9"/>
      <c r="NIR23" s="9"/>
      <c r="NIS23" s="9"/>
      <c r="NIT23" s="9"/>
      <c r="NIU23" s="9"/>
      <c r="NIV23" s="9"/>
      <c r="NIW23" s="9"/>
      <c r="NIX23" s="9"/>
      <c r="NIY23" s="9"/>
      <c r="NIZ23" s="9"/>
      <c r="NJA23" s="9"/>
      <c r="NJB23" s="9"/>
      <c r="NJC23" s="9"/>
      <c r="NJD23" s="9"/>
      <c r="NJE23" s="9"/>
      <c r="NJF23" s="9"/>
      <c r="NJG23" s="9"/>
      <c r="NJH23" s="9"/>
      <c r="NJI23" s="9"/>
      <c r="NJJ23" s="9"/>
      <c r="NJK23" s="9"/>
      <c r="NJL23" s="9"/>
      <c r="NJM23" s="9"/>
      <c r="NJN23" s="9"/>
      <c r="NJO23" s="9"/>
      <c r="NJP23" s="9"/>
      <c r="NJQ23" s="9"/>
      <c r="NJR23" s="9"/>
      <c r="NJS23" s="9"/>
      <c r="NJT23" s="9"/>
      <c r="NJU23" s="9"/>
      <c r="NJV23" s="9"/>
      <c r="NJW23" s="9"/>
      <c r="NJX23" s="9"/>
      <c r="NJY23" s="9"/>
      <c r="NJZ23" s="9"/>
      <c r="NKA23" s="9"/>
      <c r="NKB23" s="9"/>
      <c r="NKC23" s="9"/>
      <c r="NKD23" s="9"/>
      <c r="NKE23" s="9"/>
      <c r="NKF23" s="9"/>
      <c r="NKG23" s="9"/>
      <c r="NKH23" s="9"/>
      <c r="NKI23" s="9"/>
      <c r="NKJ23" s="9"/>
      <c r="NKK23" s="9"/>
      <c r="NKL23" s="9"/>
      <c r="NKM23" s="9"/>
      <c r="NKN23" s="9"/>
      <c r="NKO23" s="9"/>
      <c r="NKP23" s="9"/>
      <c r="NKQ23" s="9"/>
      <c r="NKR23" s="9"/>
      <c r="NKS23" s="9"/>
      <c r="NKT23" s="9"/>
      <c r="NKU23" s="9"/>
      <c r="NKV23" s="9"/>
      <c r="NKW23" s="9"/>
      <c r="NKX23" s="9"/>
      <c r="NKY23" s="9"/>
      <c r="NKZ23" s="9"/>
      <c r="NLA23" s="9"/>
      <c r="NLB23" s="9"/>
      <c r="NLC23" s="9"/>
      <c r="NLD23" s="9"/>
      <c r="NLE23" s="9"/>
      <c r="NLF23" s="9"/>
      <c r="NLG23" s="9"/>
      <c r="NLH23" s="9"/>
      <c r="NLI23" s="9"/>
      <c r="NLJ23" s="9"/>
      <c r="NLK23" s="9"/>
      <c r="NLL23" s="9"/>
      <c r="NLM23" s="9"/>
      <c r="NLN23" s="9"/>
      <c r="NLO23" s="9"/>
      <c r="NLP23" s="9"/>
      <c r="NLQ23" s="9"/>
      <c r="NLR23" s="9"/>
      <c r="NLS23" s="9"/>
      <c r="NLT23" s="9"/>
      <c r="NLU23" s="9"/>
      <c r="NLV23" s="9"/>
      <c r="NLW23" s="9"/>
      <c r="NLX23" s="9"/>
      <c r="NLY23" s="9"/>
      <c r="NLZ23" s="9"/>
      <c r="NMA23" s="9"/>
      <c r="NMB23" s="9"/>
      <c r="NMC23" s="9"/>
      <c r="NMD23" s="9"/>
      <c r="NME23" s="9"/>
      <c r="NMF23" s="9"/>
      <c r="NMG23" s="9"/>
      <c r="NMH23" s="9"/>
      <c r="NMI23" s="9"/>
      <c r="NMJ23" s="9"/>
      <c r="NMK23" s="9"/>
      <c r="NML23" s="9"/>
      <c r="NMM23" s="9"/>
      <c r="NMN23" s="9"/>
      <c r="NMO23" s="9"/>
      <c r="NMP23" s="9"/>
      <c r="NMQ23" s="9"/>
      <c r="NMR23" s="9"/>
      <c r="NMS23" s="9"/>
      <c r="NMT23" s="9"/>
      <c r="NMU23" s="9"/>
      <c r="NMV23" s="9"/>
      <c r="NMW23" s="9"/>
      <c r="NMX23" s="9"/>
      <c r="NMY23" s="9"/>
      <c r="NMZ23" s="9"/>
      <c r="NNA23" s="9"/>
      <c r="NNB23" s="9"/>
      <c r="NNC23" s="9"/>
      <c r="NND23" s="9"/>
      <c r="NNE23" s="9"/>
      <c r="NNF23" s="9"/>
      <c r="NNG23" s="9"/>
      <c r="NNH23" s="9"/>
      <c r="NNI23" s="9"/>
      <c r="NNJ23" s="9"/>
      <c r="NNK23" s="9"/>
      <c r="NNL23" s="9"/>
      <c r="NNM23" s="9"/>
      <c r="NNN23" s="9"/>
      <c r="NNO23" s="9"/>
      <c r="NNP23" s="9"/>
      <c r="NNQ23" s="9"/>
      <c r="NNR23" s="9"/>
      <c r="NNS23" s="9"/>
      <c r="NNT23" s="9"/>
      <c r="NNU23" s="9"/>
      <c r="NNV23" s="9"/>
      <c r="NNW23" s="9"/>
      <c r="NNX23" s="9"/>
      <c r="NNY23" s="9"/>
      <c r="NNZ23" s="9"/>
      <c r="NOA23" s="9"/>
      <c r="NOB23" s="9"/>
      <c r="NOC23" s="9"/>
      <c r="NOD23" s="9"/>
      <c r="NOE23" s="9"/>
      <c r="NOF23" s="9"/>
      <c r="NOG23" s="9"/>
      <c r="NOH23" s="9"/>
      <c r="NOI23" s="9"/>
      <c r="NOJ23" s="9"/>
      <c r="NOK23" s="9"/>
      <c r="NOL23" s="9"/>
      <c r="NOM23" s="9"/>
      <c r="NON23" s="9"/>
      <c r="NOO23" s="9"/>
      <c r="NOP23" s="9"/>
      <c r="NOQ23" s="9"/>
      <c r="NOR23" s="9"/>
      <c r="NOS23" s="9"/>
      <c r="NOT23" s="9"/>
      <c r="NOU23" s="9"/>
      <c r="NOV23" s="9"/>
      <c r="NOW23" s="9"/>
      <c r="NOX23" s="9"/>
      <c r="NOY23" s="9"/>
      <c r="NOZ23" s="9"/>
      <c r="NPA23" s="9"/>
      <c r="NPB23" s="9"/>
      <c r="NPC23" s="9"/>
      <c r="NPD23" s="9"/>
      <c r="NPE23" s="9"/>
      <c r="NPF23" s="9"/>
      <c r="NPG23" s="9"/>
      <c r="NPH23" s="9"/>
      <c r="NPI23" s="9"/>
      <c r="NPJ23" s="9"/>
      <c r="NPK23" s="9"/>
      <c r="NPL23" s="9"/>
      <c r="NPM23" s="9"/>
      <c r="NPN23" s="9"/>
      <c r="NPO23" s="9"/>
      <c r="NPP23" s="9"/>
      <c r="NPQ23" s="9"/>
      <c r="NPR23" s="9"/>
      <c r="NPS23" s="9"/>
      <c r="NPT23" s="9"/>
      <c r="NPU23" s="9"/>
      <c r="NPV23" s="9"/>
      <c r="NPW23" s="9"/>
      <c r="NPX23" s="9"/>
      <c r="NPY23" s="9"/>
      <c r="NPZ23" s="9"/>
      <c r="NQA23" s="9"/>
      <c r="NQB23" s="9"/>
      <c r="NQC23" s="9"/>
      <c r="NQD23" s="9"/>
      <c r="NQE23" s="9"/>
      <c r="NQF23" s="9"/>
      <c r="NQG23" s="9"/>
      <c r="NQH23" s="9"/>
      <c r="NQI23" s="9"/>
      <c r="NQJ23" s="9"/>
      <c r="NQK23" s="9"/>
      <c r="NQL23" s="9"/>
      <c r="NQM23" s="9"/>
      <c r="NQN23" s="9"/>
      <c r="NQO23" s="9"/>
      <c r="NQP23" s="9"/>
      <c r="NQQ23" s="9"/>
      <c r="NQR23" s="9"/>
      <c r="NQS23" s="9"/>
      <c r="NQT23" s="9"/>
      <c r="NQU23" s="9"/>
      <c r="NQV23" s="9"/>
      <c r="NQW23" s="9"/>
      <c r="NQX23" s="9"/>
      <c r="NQY23" s="9"/>
      <c r="NQZ23" s="9"/>
      <c r="NRA23" s="9"/>
      <c r="NRB23" s="9"/>
      <c r="NRC23" s="9"/>
      <c r="NRD23" s="9"/>
      <c r="NRE23" s="9"/>
      <c r="NRF23" s="9"/>
      <c r="NRG23" s="9"/>
      <c r="NRH23" s="9"/>
      <c r="NRI23" s="9"/>
      <c r="NRJ23" s="9"/>
      <c r="NRK23" s="9"/>
      <c r="NRL23" s="9"/>
      <c r="NRM23" s="9"/>
      <c r="NRN23" s="9"/>
      <c r="NRO23" s="9"/>
      <c r="NRP23" s="9"/>
      <c r="NRQ23" s="9"/>
      <c r="NRR23" s="9"/>
      <c r="NRS23" s="9"/>
      <c r="NRT23" s="9"/>
      <c r="NRU23" s="9"/>
      <c r="NRV23" s="9"/>
      <c r="NRW23" s="9"/>
      <c r="NRX23" s="9"/>
      <c r="NRY23" s="9"/>
      <c r="NRZ23" s="9"/>
      <c r="NSA23" s="9"/>
      <c r="NSB23" s="9"/>
      <c r="NSC23" s="9"/>
      <c r="NSD23" s="9"/>
      <c r="NSE23" s="9"/>
      <c r="NSF23" s="9"/>
      <c r="NSG23" s="9"/>
      <c r="NSH23" s="9"/>
      <c r="NSI23" s="9"/>
      <c r="NSJ23" s="9"/>
      <c r="NSK23" s="9"/>
      <c r="NSL23" s="9"/>
      <c r="NSM23" s="9"/>
      <c r="NSN23" s="9"/>
      <c r="NSO23" s="9"/>
      <c r="NSP23" s="9"/>
      <c r="NSQ23" s="9"/>
      <c r="NSR23" s="9"/>
      <c r="NSS23" s="9"/>
      <c r="NST23" s="9"/>
      <c r="NSU23" s="9"/>
      <c r="NSV23" s="9"/>
      <c r="NSW23" s="9"/>
      <c r="NSX23" s="9"/>
      <c r="NSY23" s="9"/>
      <c r="NSZ23" s="9"/>
      <c r="NTA23" s="9"/>
      <c r="NTB23" s="9"/>
      <c r="NTC23" s="9"/>
      <c r="NTD23" s="9"/>
      <c r="NTE23" s="9"/>
      <c r="NTF23" s="9"/>
      <c r="NTG23" s="9"/>
      <c r="NTH23" s="9"/>
      <c r="NTI23" s="9"/>
      <c r="NTJ23" s="9"/>
      <c r="NTK23" s="9"/>
      <c r="NTL23" s="9"/>
      <c r="NTM23" s="9"/>
      <c r="NTN23" s="9"/>
      <c r="NTO23" s="9"/>
      <c r="NTP23" s="9"/>
      <c r="NTQ23" s="9"/>
      <c r="NTR23" s="9"/>
      <c r="NTS23" s="9"/>
      <c r="NTT23" s="9"/>
      <c r="NTU23" s="9"/>
      <c r="NTV23" s="9"/>
      <c r="NTW23" s="9"/>
      <c r="NTX23" s="9"/>
      <c r="NTY23" s="9"/>
      <c r="NTZ23" s="9"/>
      <c r="NUA23" s="9"/>
      <c r="NUB23" s="9"/>
      <c r="NUC23" s="9"/>
      <c r="NUD23" s="9"/>
      <c r="NUE23" s="9"/>
      <c r="NUF23" s="9"/>
      <c r="NUG23" s="9"/>
      <c r="NUH23" s="9"/>
      <c r="NUI23" s="9"/>
      <c r="NUJ23" s="9"/>
      <c r="NUK23" s="9"/>
      <c r="NUL23" s="9"/>
      <c r="NUM23" s="9"/>
      <c r="NUN23" s="9"/>
      <c r="NUO23" s="9"/>
      <c r="NUP23" s="9"/>
      <c r="NUQ23" s="9"/>
      <c r="NUR23" s="9"/>
      <c r="NUS23" s="9"/>
      <c r="NUT23" s="9"/>
      <c r="NUU23" s="9"/>
      <c r="NUV23" s="9"/>
      <c r="NUW23" s="9"/>
      <c r="NUX23" s="9"/>
      <c r="NUY23" s="9"/>
      <c r="NUZ23" s="9"/>
      <c r="NVA23" s="9"/>
      <c r="NVB23" s="9"/>
      <c r="NVC23" s="9"/>
      <c r="NVD23" s="9"/>
      <c r="NVE23" s="9"/>
      <c r="NVF23" s="9"/>
      <c r="NVG23" s="9"/>
      <c r="NVH23" s="9"/>
      <c r="NVI23" s="9"/>
      <c r="NVJ23" s="9"/>
      <c r="NVK23" s="9"/>
      <c r="NVL23" s="9"/>
      <c r="NVM23" s="9"/>
      <c r="NVN23" s="9"/>
      <c r="NVO23" s="9"/>
      <c r="NVP23" s="9"/>
      <c r="NVQ23" s="9"/>
      <c r="NVR23" s="9"/>
      <c r="NVS23" s="9"/>
      <c r="NVT23" s="9"/>
      <c r="NVU23" s="9"/>
      <c r="NVV23" s="9"/>
      <c r="NVW23" s="9"/>
      <c r="NVX23" s="9"/>
      <c r="NVY23" s="9"/>
      <c r="NVZ23" s="9"/>
      <c r="NWA23" s="9"/>
      <c r="NWB23" s="9"/>
      <c r="NWC23" s="9"/>
      <c r="NWD23" s="9"/>
      <c r="NWE23" s="9"/>
      <c r="NWF23" s="9"/>
      <c r="NWG23" s="9"/>
      <c r="NWH23" s="9"/>
      <c r="NWI23" s="9"/>
      <c r="NWJ23" s="9"/>
      <c r="NWK23" s="9"/>
      <c r="NWL23" s="9"/>
      <c r="NWM23" s="9"/>
      <c r="NWN23" s="9"/>
      <c r="NWO23" s="9"/>
      <c r="NWP23" s="9"/>
      <c r="NWQ23" s="9"/>
      <c r="NWR23" s="9"/>
      <c r="NWS23" s="9"/>
      <c r="NWT23" s="9"/>
      <c r="NWU23" s="9"/>
      <c r="NWV23" s="9"/>
      <c r="NWW23" s="9"/>
      <c r="NWX23" s="9"/>
      <c r="NWY23" s="9"/>
      <c r="NWZ23" s="9"/>
      <c r="NXA23" s="9"/>
      <c r="NXB23" s="9"/>
      <c r="NXC23" s="9"/>
      <c r="NXD23" s="9"/>
      <c r="NXE23" s="9"/>
      <c r="NXF23" s="9"/>
      <c r="NXG23" s="9"/>
      <c r="NXH23" s="9"/>
      <c r="NXI23" s="9"/>
      <c r="NXJ23" s="9"/>
      <c r="NXK23" s="9"/>
      <c r="NXL23" s="9"/>
      <c r="NXM23" s="9"/>
      <c r="NXN23" s="9"/>
      <c r="NXO23" s="9"/>
      <c r="NXP23" s="9"/>
      <c r="NXQ23" s="9"/>
      <c r="NXR23" s="9"/>
      <c r="NXS23" s="9"/>
      <c r="NXT23" s="9"/>
      <c r="NXU23" s="9"/>
      <c r="NXV23" s="9"/>
      <c r="NXW23" s="9"/>
      <c r="NXX23" s="9"/>
      <c r="NXY23" s="9"/>
      <c r="NXZ23" s="9"/>
      <c r="NYA23" s="9"/>
      <c r="NYB23" s="9"/>
      <c r="NYC23" s="9"/>
      <c r="NYD23" s="9"/>
      <c r="NYE23" s="9"/>
      <c r="NYF23" s="9"/>
      <c r="NYG23" s="9"/>
      <c r="NYH23" s="9"/>
      <c r="NYI23" s="9"/>
      <c r="NYJ23" s="9"/>
      <c r="NYK23" s="9"/>
      <c r="NYL23" s="9"/>
      <c r="NYM23" s="9"/>
      <c r="NYN23" s="9"/>
      <c r="NYO23" s="9"/>
      <c r="NYP23" s="9"/>
      <c r="NYQ23" s="9"/>
      <c r="NYR23" s="9"/>
      <c r="NYS23" s="9"/>
      <c r="NYT23" s="9"/>
      <c r="NYU23" s="9"/>
      <c r="NYV23" s="9"/>
      <c r="NYW23" s="9"/>
      <c r="NYX23" s="9"/>
      <c r="NYY23" s="9"/>
      <c r="NYZ23" s="9"/>
      <c r="NZA23" s="9"/>
      <c r="NZB23" s="9"/>
      <c r="NZC23" s="9"/>
      <c r="NZD23" s="9"/>
      <c r="NZE23" s="9"/>
      <c r="NZF23" s="9"/>
      <c r="NZG23" s="9"/>
      <c r="NZH23" s="9"/>
      <c r="NZI23" s="9"/>
      <c r="NZJ23" s="9"/>
      <c r="NZK23" s="9"/>
      <c r="NZL23" s="9"/>
      <c r="NZM23" s="9"/>
      <c r="NZN23" s="9"/>
      <c r="NZO23" s="9"/>
      <c r="NZP23" s="9"/>
      <c r="NZQ23" s="9"/>
      <c r="NZR23" s="9"/>
      <c r="NZS23" s="9"/>
      <c r="NZT23" s="9"/>
      <c r="NZU23" s="9"/>
      <c r="NZV23" s="9"/>
      <c r="NZW23" s="9"/>
      <c r="NZX23" s="9"/>
      <c r="NZY23" s="9"/>
      <c r="NZZ23" s="9"/>
      <c r="OAA23" s="9"/>
      <c r="OAB23" s="9"/>
      <c r="OAC23" s="9"/>
      <c r="OAD23" s="9"/>
      <c r="OAE23" s="9"/>
      <c r="OAF23" s="9"/>
      <c r="OAG23" s="9"/>
      <c r="OAH23" s="9"/>
      <c r="OAI23" s="9"/>
      <c r="OAJ23" s="9"/>
      <c r="OAK23" s="9"/>
      <c r="OAL23" s="9"/>
      <c r="OAM23" s="9"/>
      <c r="OAN23" s="9"/>
      <c r="OAO23" s="9"/>
      <c r="OAP23" s="9"/>
      <c r="OAQ23" s="9"/>
      <c r="OAR23" s="9"/>
      <c r="OAS23" s="9"/>
      <c r="OAT23" s="9"/>
      <c r="OAU23" s="9"/>
      <c r="OAV23" s="9"/>
      <c r="OAW23" s="9"/>
      <c r="OAX23" s="9"/>
      <c r="OAY23" s="9"/>
      <c r="OAZ23" s="9"/>
      <c r="OBA23" s="9"/>
      <c r="OBB23" s="9"/>
      <c r="OBC23" s="9"/>
      <c r="OBD23" s="9"/>
      <c r="OBE23" s="9"/>
      <c r="OBF23" s="9"/>
      <c r="OBG23" s="9"/>
      <c r="OBH23" s="9"/>
      <c r="OBI23" s="9"/>
      <c r="OBJ23" s="9"/>
      <c r="OBK23" s="9"/>
      <c r="OBL23" s="9"/>
      <c r="OBM23" s="9"/>
      <c r="OBN23" s="9"/>
      <c r="OBO23" s="9"/>
      <c r="OBP23" s="9"/>
      <c r="OBQ23" s="9"/>
      <c r="OBR23" s="9"/>
      <c r="OBS23" s="9"/>
      <c r="OBT23" s="9"/>
      <c r="OBU23" s="9"/>
      <c r="OBV23" s="9"/>
      <c r="OBW23" s="9"/>
      <c r="OBX23" s="9"/>
      <c r="OBY23" s="9"/>
      <c r="OBZ23" s="9"/>
      <c r="OCA23" s="9"/>
      <c r="OCB23" s="9"/>
      <c r="OCC23" s="9"/>
      <c r="OCD23" s="9"/>
      <c r="OCE23" s="9"/>
      <c r="OCF23" s="9"/>
      <c r="OCG23" s="9"/>
      <c r="OCH23" s="9"/>
      <c r="OCI23" s="9"/>
      <c r="OCJ23" s="9"/>
      <c r="OCK23" s="9"/>
      <c r="OCL23" s="9"/>
      <c r="OCM23" s="9"/>
      <c r="OCN23" s="9"/>
      <c r="OCO23" s="9"/>
      <c r="OCP23" s="9"/>
      <c r="OCQ23" s="9"/>
      <c r="OCR23" s="9"/>
      <c r="OCS23" s="9"/>
      <c r="OCT23" s="9"/>
      <c r="OCU23" s="9"/>
      <c r="OCV23" s="9"/>
      <c r="OCW23" s="9"/>
      <c r="OCX23" s="9"/>
      <c r="OCY23" s="9"/>
      <c r="OCZ23" s="9"/>
      <c r="ODA23" s="9"/>
      <c r="ODB23" s="9"/>
      <c r="ODC23" s="9"/>
      <c r="ODD23" s="9"/>
      <c r="ODE23" s="9"/>
      <c r="ODF23" s="9"/>
      <c r="ODG23" s="9"/>
      <c r="ODH23" s="9"/>
      <c r="ODI23" s="9"/>
      <c r="ODJ23" s="9"/>
      <c r="ODK23" s="9"/>
      <c r="ODL23" s="9"/>
      <c r="ODM23" s="9"/>
      <c r="ODN23" s="9"/>
      <c r="ODO23" s="9"/>
      <c r="ODP23" s="9"/>
      <c r="ODQ23" s="9"/>
      <c r="ODR23" s="9"/>
      <c r="ODS23" s="9"/>
      <c r="ODT23" s="9"/>
      <c r="ODU23" s="9"/>
      <c r="ODV23" s="9"/>
      <c r="ODW23" s="9"/>
      <c r="ODX23" s="9"/>
      <c r="ODY23" s="9"/>
      <c r="ODZ23" s="9"/>
      <c r="OEA23" s="9"/>
      <c r="OEB23" s="9"/>
      <c r="OEC23" s="9"/>
      <c r="OED23" s="9"/>
      <c r="OEE23" s="9"/>
      <c r="OEF23" s="9"/>
      <c r="OEG23" s="9"/>
      <c r="OEH23" s="9"/>
      <c r="OEI23" s="9"/>
      <c r="OEJ23" s="9"/>
      <c r="OEK23" s="9"/>
      <c r="OEL23" s="9"/>
      <c r="OEM23" s="9"/>
      <c r="OEN23" s="9"/>
      <c r="OEO23" s="9"/>
      <c r="OEP23" s="9"/>
      <c r="OEQ23" s="9"/>
      <c r="OER23" s="9"/>
      <c r="OES23" s="9"/>
      <c r="OET23" s="9"/>
      <c r="OEU23" s="9"/>
      <c r="OEV23" s="9"/>
      <c r="OEW23" s="9"/>
      <c r="OEX23" s="9"/>
      <c r="OEY23" s="9"/>
      <c r="OEZ23" s="9"/>
      <c r="OFA23" s="9"/>
      <c r="OFB23" s="9"/>
      <c r="OFC23" s="9"/>
      <c r="OFD23" s="9"/>
      <c r="OFE23" s="9"/>
      <c r="OFF23" s="9"/>
      <c r="OFG23" s="9"/>
      <c r="OFH23" s="9"/>
      <c r="OFI23" s="9"/>
      <c r="OFJ23" s="9"/>
      <c r="OFK23" s="9"/>
      <c r="OFL23" s="9"/>
      <c r="OFM23" s="9"/>
      <c r="OFN23" s="9"/>
      <c r="OFO23" s="9"/>
      <c r="OFP23" s="9"/>
      <c r="OFQ23" s="9"/>
      <c r="OFR23" s="9"/>
      <c r="OFS23" s="9"/>
      <c r="OFT23" s="9"/>
      <c r="OFU23" s="9"/>
      <c r="OFV23" s="9"/>
      <c r="OFW23" s="9"/>
      <c r="OFX23" s="9"/>
      <c r="OFY23" s="9"/>
      <c r="OFZ23" s="9"/>
      <c r="OGA23" s="9"/>
      <c r="OGB23" s="9"/>
      <c r="OGC23" s="9"/>
      <c r="OGD23" s="9"/>
      <c r="OGE23" s="9"/>
      <c r="OGF23" s="9"/>
      <c r="OGG23" s="9"/>
      <c r="OGH23" s="9"/>
      <c r="OGI23" s="9"/>
      <c r="OGJ23" s="9"/>
      <c r="OGK23" s="9"/>
      <c r="OGL23" s="9"/>
      <c r="OGM23" s="9"/>
      <c r="OGN23" s="9"/>
      <c r="OGO23" s="9"/>
      <c r="OGP23" s="9"/>
      <c r="OGQ23" s="9"/>
      <c r="OGR23" s="9"/>
      <c r="OGS23" s="9"/>
      <c r="OGT23" s="9"/>
      <c r="OGU23" s="9"/>
      <c r="OGV23" s="9"/>
      <c r="OGW23" s="9"/>
      <c r="OGX23" s="9"/>
      <c r="OGY23" s="9"/>
      <c r="OGZ23" s="9"/>
      <c r="OHA23" s="9"/>
      <c r="OHB23" s="9"/>
      <c r="OHC23" s="9"/>
      <c r="OHD23" s="9"/>
      <c r="OHE23" s="9"/>
      <c r="OHF23" s="9"/>
      <c r="OHG23" s="9"/>
      <c r="OHH23" s="9"/>
      <c r="OHI23" s="9"/>
      <c r="OHJ23" s="9"/>
      <c r="OHK23" s="9"/>
      <c r="OHL23" s="9"/>
      <c r="OHM23" s="9"/>
      <c r="OHN23" s="9"/>
      <c r="OHO23" s="9"/>
      <c r="OHP23" s="9"/>
      <c r="OHQ23" s="9"/>
      <c r="OHR23" s="9"/>
      <c r="OHS23" s="9"/>
      <c r="OHT23" s="9"/>
      <c r="OHU23" s="9"/>
      <c r="OHV23" s="9"/>
      <c r="OHW23" s="9"/>
      <c r="OHX23" s="9"/>
      <c r="OHY23" s="9"/>
      <c r="OHZ23" s="9"/>
      <c r="OIA23" s="9"/>
      <c r="OIB23" s="9"/>
      <c r="OIC23" s="9"/>
      <c r="OID23" s="9"/>
      <c r="OIE23" s="9"/>
      <c r="OIF23" s="9"/>
      <c r="OIG23" s="9"/>
      <c r="OIH23" s="9"/>
      <c r="OII23" s="9"/>
      <c r="OIJ23" s="9"/>
      <c r="OIK23" s="9"/>
      <c r="OIL23" s="9"/>
      <c r="OIM23" s="9"/>
      <c r="OIN23" s="9"/>
      <c r="OIO23" s="9"/>
      <c r="OIP23" s="9"/>
      <c r="OIQ23" s="9"/>
      <c r="OIR23" s="9"/>
      <c r="OIS23" s="9"/>
      <c r="OIT23" s="9"/>
      <c r="OIU23" s="9"/>
      <c r="OIV23" s="9"/>
      <c r="OIW23" s="9"/>
      <c r="OIX23" s="9"/>
      <c r="OIY23" s="9"/>
      <c r="OIZ23" s="9"/>
      <c r="OJA23" s="9"/>
      <c r="OJB23" s="9"/>
      <c r="OJC23" s="9"/>
      <c r="OJD23" s="9"/>
      <c r="OJE23" s="9"/>
      <c r="OJF23" s="9"/>
      <c r="OJG23" s="9"/>
      <c r="OJH23" s="9"/>
      <c r="OJI23" s="9"/>
      <c r="OJJ23" s="9"/>
      <c r="OJK23" s="9"/>
      <c r="OJL23" s="9"/>
      <c r="OJM23" s="9"/>
      <c r="OJN23" s="9"/>
      <c r="OJO23" s="9"/>
      <c r="OJP23" s="9"/>
      <c r="OJQ23" s="9"/>
      <c r="OJR23" s="9"/>
      <c r="OJS23" s="9"/>
      <c r="OJT23" s="9"/>
      <c r="OJU23" s="9"/>
      <c r="OJV23" s="9"/>
      <c r="OJW23" s="9"/>
      <c r="OJX23" s="9"/>
      <c r="OJY23" s="9"/>
      <c r="OJZ23" s="9"/>
      <c r="OKA23" s="9"/>
      <c r="OKB23" s="9"/>
      <c r="OKC23" s="9"/>
      <c r="OKD23" s="9"/>
      <c r="OKE23" s="9"/>
      <c r="OKF23" s="9"/>
      <c r="OKG23" s="9"/>
      <c r="OKH23" s="9"/>
      <c r="OKI23" s="9"/>
      <c r="OKJ23" s="9"/>
      <c r="OKK23" s="9"/>
      <c r="OKL23" s="9"/>
      <c r="OKM23" s="9"/>
      <c r="OKN23" s="9"/>
      <c r="OKO23" s="9"/>
      <c r="OKP23" s="9"/>
      <c r="OKQ23" s="9"/>
      <c r="OKR23" s="9"/>
      <c r="OKS23" s="9"/>
      <c r="OKT23" s="9"/>
      <c r="OKU23" s="9"/>
      <c r="OKV23" s="9"/>
      <c r="OKW23" s="9"/>
      <c r="OKX23" s="9"/>
      <c r="OKY23" s="9"/>
      <c r="OKZ23" s="9"/>
      <c r="OLA23" s="9"/>
      <c r="OLB23" s="9"/>
      <c r="OLC23" s="9"/>
      <c r="OLD23" s="9"/>
      <c r="OLE23" s="9"/>
      <c r="OLF23" s="9"/>
      <c r="OLG23" s="9"/>
      <c r="OLH23" s="9"/>
      <c r="OLI23" s="9"/>
      <c r="OLJ23" s="9"/>
      <c r="OLK23" s="9"/>
      <c r="OLL23" s="9"/>
      <c r="OLM23" s="9"/>
      <c r="OLN23" s="9"/>
      <c r="OLO23" s="9"/>
      <c r="OLP23" s="9"/>
      <c r="OLQ23" s="9"/>
      <c r="OLR23" s="9"/>
      <c r="OLS23" s="9"/>
      <c r="OLT23" s="9"/>
      <c r="OLU23" s="9"/>
      <c r="OLV23" s="9"/>
      <c r="OLW23" s="9"/>
      <c r="OLX23" s="9"/>
      <c r="OLY23" s="9"/>
      <c r="OLZ23" s="9"/>
      <c r="OMA23" s="9"/>
      <c r="OMB23" s="9"/>
      <c r="OMC23" s="9"/>
      <c r="OMD23" s="9"/>
      <c r="OME23" s="9"/>
      <c r="OMF23" s="9"/>
      <c r="OMG23" s="9"/>
      <c r="OMH23" s="9"/>
      <c r="OMI23" s="9"/>
      <c r="OMJ23" s="9"/>
      <c r="OMK23" s="9"/>
      <c r="OML23" s="9"/>
      <c r="OMM23" s="9"/>
      <c r="OMN23" s="9"/>
      <c r="OMO23" s="9"/>
      <c r="OMP23" s="9"/>
      <c r="OMQ23" s="9"/>
      <c r="OMR23" s="9"/>
      <c r="OMS23" s="9"/>
      <c r="OMT23" s="9"/>
      <c r="OMU23" s="9"/>
      <c r="OMV23" s="9"/>
      <c r="OMW23" s="9"/>
      <c r="OMX23" s="9"/>
      <c r="OMY23" s="9"/>
      <c r="OMZ23" s="9"/>
      <c r="ONA23" s="9"/>
      <c r="ONB23" s="9"/>
      <c r="ONC23" s="9"/>
      <c r="OND23" s="9"/>
      <c r="ONE23" s="9"/>
      <c r="ONF23" s="9"/>
      <c r="ONG23" s="9"/>
      <c r="ONH23" s="9"/>
      <c r="ONI23" s="9"/>
      <c r="ONJ23" s="9"/>
      <c r="ONK23" s="9"/>
      <c r="ONL23" s="9"/>
      <c r="ONM23" s="9"/>
      <c r="ONN23" s="9"/>
      <c r="ONO23" s="9"/>
      <c r="ONP23" s="9"/>
      <c r="ONQ23" s="9"/>
      <c r="ONR23" s="9"/>
      <c r="ONS23" s="9"/>
      <c r="ONT23" s="9"/>
      <c r="ONU23" s="9"/>
      <c r="ONV23" s="9"/>
      <c r="ONW23" s="9"/>
      <c r="ONX23" s="9"/>
      <c r="ONY23" s="9"/>
      <c r="ONZ23" s="9"/>
      <c r="OOA23" s="9"/>
      <c r="OOB23" s="9"/>
      <c r="OOC23" s="9"/>
      <c r="OOD23" s="9"/>
      <c r="OOE23" s="9"/>
      <c r="OOF23" s="9"/>
      <c r="OOG23" s="9"/>
      <c r="OOH23" s="9"/>
      <c r="OOI23" s="9"/>
      <c r="OOJ23" s="9"/>
      <c r="OOK23" s="9"/>
      <c r="OOL23" s="9"/>
      <c r="OOM23" s="9"/>
      <c r="OON23" s="9"/>
      <c r="OOO23" s="9"/>
      <c r="OOP23" s="9"/>
      <c r="OOQ23" s="9"/>
      <c r="OOR23" s="9"/>
      <c r="OOS23" s="9"/>
      <c r="OOT23" s="9"/>
      <c r="OOU23" s="9"/>
      <c r="OOV23" s="9"/>
      <c r="OOW23" s="9"/>
      <c r="OOX23" s="9"/>
      <c r="OOY23" s="9"/>
      <c r="OOZ23" s="9"/>
      <c r="OPA23" s="9"/>
      <c r="OPB23" s="9"/>
      <c r="OPC23" s="9"/>
      <c r="OPD23" s="9"/>
      <c r="OPE23" s="9"/>
      <c r="OPF23" s="9"/>
      <c r="OPG23" s="9"/>
      <c r="OPH23" s="9"/>
      <c r="OPI23" s="9"/>
      <c r="OPJ23" s="9"/>
      <c r="OPK23" s="9"/>
      <c r="OPL23" s="9"/>
      <c r="OPM23" s="9"/>
      <c r="OPN23" s="9"/>
      <c r="OPO23" s="9"/>
      <c r="OPP23" s="9"/>
      <c r="OPQ23" s="9"/>
      <c r="OPR23" s="9"/>
      <c r="OPS23" s="9"/>
      <c r="OPT23" s="9"/>
      <c r="OPU23" s="9"/>
      <c r="OPV23" s="9"/>
      <c r="OPW23" s="9"/>
      <c r="OPX23" s="9"/>
      <c r="OPY23" s="9"/>
      <c r="OPZ23" s="9"/>
      <c r="OQA23" s="9"/>
      <c r="OQB23" s="9"/>
      <c r="OQC23" s="9"/>
      <c r="OQD23" s="9"/>
      <c r="OQE23" s="9"/>
      <c r="OQF23" s="9"/>
      <c r="OQG23" s="9"/>
      <c r="OQH23" s="9"/>
      <c r="OQI23" s="9"/>
      <c r="OQJ23" s="9"/>
      <c r="OQK23" s="9"/>
      <c r="OQL23" s="9"/>
      <c r="OQM23" s="9"/>
      <c r="OQN23" s="9"/>
      <c r="OQO23" s="9"/>
      <c r="OQP23" s="9"/>
      <c r="OQQ23" s="9"/>
      <c r="OQR23" s="9"/>
      <c r="OQS23" s="9"/>
      <c r="OQT23" s="9"/>
      <c r="OQU23" s="9"/>
      <c r="OQV23" s="9"/>
      <c r="OQW23" s="9"/>
      <c r="OQX23" s="9"/>
      <c r="OQY23" s="9"/>
      <c r="OQZ23" s="9"/>
      <c r="ORA23" s="9"/>
      <c r="ORB23" s="9"/>
      <c r="ORC23" s="9"/>
      <c r="ORD23" s="9"/>
      <c r="ORE23" s="9"/>
      <c r="ORF23" s="9"/>
      <c r="ORG23" s="9"/>
      <c r="ORH23" s="9"/>
      <c r="ORI23" s="9"/>
      <c r="ORJ23" s="9"/>
      <c r="ORK23" s="9"/>
      <c r="ORL23" s="9"/>
      <c r="ORM23" s="9"/>
      <c r="ORN23" s="9"/>
      <c r="ORO23" s="9"/>
      <c r="ORP23" s="9"/>
      <c r="ORQ23" s="9"/>
      <c r="ORR23" s="9"/>
      <c r="ORS23" s="9"/>
      <c r="ORT23" s="9"/>
      <c r="ORU23" s="9"/>
      <c r="ORV23" s="9"/>
      <c r="ORW23" s="9"/>
      <c r="ORX23" s="9"/>
      <c r="ORY23" s="9"/>
      <c r="ORZ23" s="9"/>
      <c r="OSA23" s="9"/>
      <c r="OSB23" s="9"/>
      <c r="OSC23" s="9"/>
      <c r="OSD23" s="9"/>
      <c r="OSE23" s="9"/>
      <c r="OSF23" s="9"/>
      <c r="OSG23" s="9"/>
      <c r="OSH23" s="9"/>
      <c r="OSI23" s="9"/>
      <c r="OSJ23" s="9"/>
      <c r="OSK23" s="9"/>
      <c r="OSL23" s="9"/>
      <c r="OSM23" s="9"/>
      <c r="OSN23" s="9"/>
      <c r="OSO23" s="9"/>
      <c r="OSP23" s="9"/>
      <c r="OSQ23" s="9"/>
      <c r="OSR23" s="9"/>
      <c r="OSS23" s="9"/>
      <c r="OST23" s="9"/>
      <c r="OSU23" s="9"/>
      <c r="OSV23" s="9"/>
      <c r="OSW23" s="9"/>
      <c r="OSX23" s="9"/>
      <c r="OSY23" s="9"/>
      <c r="OSZ23" s="9"/>
      <c r="OTA23" s="9"/>
      <c r="OTB23" s="9"/>
      <c r="OTC23" s="9"/>
      <c r="OTD23" s="9"/>
      <c r="OTE23" s="9"/>
      <c r="OTF23" s="9"/>
      <c r="OTG23" s="9"/>
      <c r="OTH23" s="9"/>
      <c r="OTI23" s="9"/>
      <c r="OTJ23" s="9"/>
      <c r="OTK23" s="9"/>
      <c r="OTL23" s="9"/>
      <c r="OTM23" s="9"/>
      <c r="OTN23" s="9"/>
      <c r="OTO23" s="9"/>
      <c r="OTP23" s="9"/>
      <c r="OTQ23" s="9"/>
      <c r="OTR23" s="9"/>
      <c r="OTS23" s="9"/>
      <c r="OTT23" s="9"/>
      <c r="OTU23" s="9"/>
      <c r="OTV23" s="9"/>
      <c r="OTW23" s="9"/>
      <c r="OTX23" s="9"/>
      <c r="OTY23" s="9"/>
      <c r="OTZ23" s="9"/>
      <c r="OUA23" s="9"/>
      <c r="OUB23" s="9"/>
      <c r="OUC23" s="9"/>
      <c r="OUD23" s="9"/>
      <c r="OUE23" s="9"/>
      <c r="OUF23" s="9"/>
      <c r="OUG23" s="9"/>
      <c r="OUH23" s="9"/>
      <c r="OUI23" s="9"/>
      <c r="OUJ23" s="9"/>
      <c r="OUK23" s="9"/>
      <c r="OUL23" s="9"/>
      <c r="OUM23" s="9"/>
      <c r="OUN23" s="9"/>
      <c r="OUO23" s="9"/>
      <c r="OUP23" s="9"/>
      <c r="OUQ23" s="9"/>
      <c r="OUR23" s="9"/>
      <c r="OUS23" s="9"/>
      <c r="OUT23" s="9"/>
      <c r="OUU23" s="9"/>
      <c r="OUV23" s="9"/>
      <c r="OUW23" s="9"/>
      <c r="OUX23" s="9"/>
      <c r="OUY23" s="9"/>
      <c r="OUZ23" s="9"/>
      <c r="OVA23" s="9"/>
      <c r="OVB23" s="9"/>
      <c r="OVC23" s="9"/>
      <c r="OVD23" s="9"/>
      <c r="OVE23" s="9"/>
      <c r="OVF23" s="9"/>
      <c r="OVG23" s="9"/>
      <c r="OVH23" s="9"/>
      <c r="OVI23" s="9"/>
      <c r="OVJ23" s="9"/>
      <c r="OVK23" s="9"/>
      <c r="OVL23" s="9"/>
      <c r="OVM23" s="9"/>
      <c r="OVN23" s="9"/>
      <c r="OVO23" s="9"/>
      <c r="OVP23" s="9"/>
      <c r="OVQ23" s="9"/>
      <c r="OVR23" s="9"/>
      <c r="OVS23" s="9"/>
      <c r="OVT23" s="9"/>
      <c r="OVU23" s="9"/>
      <c r="OVV23" s="9"/>
      <c r="OVW23" s="9"/>
      <c r="OVX23" s="9"/>
      <c r="OVY23" s="9"/>
      <c r="OVZ23" s="9"/>
      <c r="OWA23" s="9"/>
      <c r="OWB23" s="9"/>
      <c r="OWC23" s="9"/>
      <c r="OWD23" s="9"/>
      <c r="OWE23" s="9"/>
      <c r="OWF23" s="9"/>
      <c r="OWG23" s="9"/>
      <c r="OWH23" s="9"/>
      <c r="OWI23" s="9"/>
      <c r="OWJ23" s="9"/>
      <c r="OWK23" s="9"/>
      <c r="OWL23" s="9"/>
      <c r="OWM23" s="9"/>
      <c r="OWN23" s="9"/>
      <c r="OWO23" s="9"/>
      <c r="OWP23" s="9"/>
      <c r="OWQ23" s="9"/>
      <c r="OWR23" s="9"/>
      <c r="OWS23" s="9"/>
      <c r="OWT23" s="9"/>
      <c r="OWU23" s="9"/>
      <c r="OWV23" s="9"/>
      <c r="OWW23" s="9"/>
      <c r="OWX23" s="9"/>
      <c r="OWY23" s="9"/>
      <c r="OWZ23" s="9"/>
      <c r="OXA23" s="9"/>
      <c r="OXB23" s="9"/>
      <c r="OXC23" s="9"/>
      <c r="OXD23" s="9"/>
      <c r="OXE23" s="9"/>
      <c r="OXF23" s="9"/>
      <c r="OXG23" s="9"/>
      <c r="OXH23" s="9"/>
      <c r="OXI23" s="9"/>
      <c r="OXJ23" s="9"/>
      <c r="OXK23" s="9"/>
      <c r="OXL23" s="9"/>
      <c r="OXM23" s="9"/>
      <c r="OXN23" s="9"/>
      <c r="OXO23" s="9"/>
      <c r="OXP23" s="9"/>
      <c r="OXQ23" s="9"/>
      <c r="OXR23" s="9"/>
      <c r="OXS23" s="9"/>
      <c r="OXT23" s="9"/>
      <c r="OXU23" s="9"/>
      <c r="OXV23" s="9"/>
      <c r="OXW23" s="9"/>
      <c r="OXX23" s="9"/>
      <c r="OXY23" s="9"/>
      <c r="OXZ23" s="9"/>
      <c r="OYA23" s="9"/>
      <c r="OYB23" s="9"/>
      <c r="OYC23" s="9"/>
      <c r="OYD23" s="9"/>
      <c r="OYE23" s="9"/>
      <c r="OYF23" s="9"/>
      <c r="OYG23" s="9"/>
      <c r="OYH23" s="9"/>
      <c r="OYI23" s="9"/>
      <c r="OYJ23" s="9"/>
      <c r="OYK23" s="9"/>
      <c r="OYL23" s="9"/>
      <c r="OYM23" s="9"/>
      <c r="OYN23" s="9"/>
      <c r="OYO23" s="9"/>
      <c r="OYP23" s="9"/>
      <c r="OYQ23" s="9"/>
      <c r="OYR23" s="9"/>
      <c r="OYS23" s="9"/>
      <c r="OYT23" s="9"/>
      <c r="OYU23" s="9"/>
      <c r="OYV23" s="9"/>
      <c r="OYW23" s="9"/>
      <c r="OYX23" s="9"/>
      <c r="OYY23" s="9"/>
      <c r="OYZ23" s="9"/>
      <c r="OZA23" s="9"/>
      <c r="OZB23" s="9"/>
      <c r="OZC23" s="9"/>
      <c r="OZD23" s="9"/>
      <c r="OZE23" s="9"/>
      <c r="OZF23" s="9"/>
      <c r="OZG23" s="9"/>
      <c r="OZH23" s="9"/>
      <c r="OZI23" s="9"/>
      <c r="OZJ23" s="9"/>
      <c r="OZK23" s="9"/>
      <c r="OZL23" s="9"/>
      <c r="OZM23" s="9"/>
      <c r="OZN23" s="9"/>
      <c r="OZO23" s="9"/>
      <c r="OZP23" s="9"/>
      <c r="OZQ23" s="9"/>
      <c r="OZR23" s="9"/>
      <c r="OZS23" s="9"/>
      <c r="OZT23" s="9"/>
      <c r="OZU23" s="9"/>
      <c r="OZV23" s="9"/>
      <c r="OZW23" s="9"/>
      <c r="OZX23" s="9"/>
      <c r="OZY23" s="9"/>
      <c r="OZZ23" s="9"/>
      <c r="PAA23" s="9"/>
      <c r="PAB23" s="9"/>
      <c r="PAC23" s="9"/>
      <c r="PAD23" s="9"/>
      <c r="PAE23" s="9"/>
      <c r="PAF23" s="9"/>
      <c r="PAG23" s="9"/>
      <c r="PAH23" s="9"/>
      <c r="PAI23" s="9"/>
      <c r="PAJ23" s="9"/>
      <c r="PAK23" s="9"/>
      <c r="PAL23" s="9"/>
      <c r="PAM23" s="9"/>
      <c r="PAN23" s="9"/>
      <c r="PAO23" s="9"/>
      <c r="PAP23" s="9"/>
      <c r="PAQ23" s="9"/>
      <c r="PAR23" s="9"/>
      <c r="PAS23" s="9"/>
      <c r="PAT23" s="9"/>
      <c r="PAU23" s="9"/>
      <c r="PAV23" s="9"/>
      <c r="PAW23" s="9"/>
      <c r="PAX23" s="9"/>
      <c r="PAY23" s="9"/>
      <c r="PAZ23" s="9"/>
      <c r="PBA23" s="9"/>
      <c r="PBB23" s="9"/>
      <c r="PBC23" s="9"/>
      <c r="PBD23" s="9"/>
      <c r="PBE23" s="9"/>
      <c r="PBF23" s="9"/>
      <c r="PBG23" s="9"/>
      <c r="PBH23" s="9"/>
      <c r="PBI23" s="9"/>
      <c r="PBJ23" s="9"/>
      <c r="PBK23" s="9"/>
      <c r="PBL23" s="9"/>
      <c r="PBM23" s="9"/>
      <c r="PBN23" s="9"/>
      <c r="PBO23" s="9"/>
      <c r="PBP23" s="9"/>
      <c r="PBQ23" s="9"/>
      <c r="PBR23" s="9"/>
      <c r="PBS23" s="9"/>
      <c r="PBT23" s="9"/>
      <c r="PBU23" s="9"/>
      <c r="PBV23" s="9"/>
      <c r="PBW23" s="9"/>
      <c r="PBX23" s="9"/>
      <c r="PBY23" s="9"/>
      <c r="PBZ23" s="9"/>
      <c r="PCA23" s="9"/>
      <c r="PCB23" s="9"/>
      <c r="PCC23" s="9"/>
      <c r="PCD23" s="9"/>
      <c r="PCE23" s="9"/>
      <c r="PCF23" s="9"/>
      <c r="PCG23" s="9"/>
      <c r="PCH23" s="9"/>
      <c r="PCI23" s="9"/>
      <c r="PCJ23" s="9"/>
      <c r="PCK23" s="9"/>
      <c r="PCL23" s="9"/>
      <c r="PCM23" s="9"/>
      <c r="PCN23" s="9"/>
      <c r="PCO23" s="9"/>
      <c r="PCP23" s="9"/>
      <c r="PCQ23" s="9"/>
      <c r="PCR23" s="9"/>
      <c r="PCS23" s="9"/>
      <c r="PCT23" s="9"/>
      <c r="PCU23" s="9"/>
      <c r="PCV23" s="9"/>
      <c r="PCW23" s="9"/>
      <c r="PCX23" s="9"/>
      <c r="PCY23" s="9"/>
      <c r="PCZ23" s="9"/>
      <c r="PDA23" s="9"/>
      <c r="PDB23" s="9"/>
      <c r="PDC23" s="9"/>
      <c r="PDD23" s="9"/>
      <c r="PDE23" s="9"/>
      <c r="PDF23" s="9"/>
      <c r="PDG23" s="9"/>
      <c r="PDH23" s="9"/>
      <c r="PDI23" s="9"/>
      <c r="PDJ23" s="9"/>
      <c r="PDK23" s="9"/>
      <c r="PDL23" s="9"/>
      <c r="PDM23" s="9"/>
      <c r="PDN23" s="9"/>
      <c r="PDO23" s="9"/>
      <c r="PDP23" s="9"/>
      <c r="PDQ23" s="9"/>
      <c r="PDR23" s="9"/>
      <c r="PDS23" s="9"/>
      <c r="PDT23" s="9"/>
      <c r="PDU23" s="9"/>
      <c r="PDV23" s="9"/>
      <c r="PDW23" s="9"/>
      <c r="PDX23" s="9"/>
      <c r="PDY23" s="9"/>
      <c r="PDZ23" s="9"/>
      <c r="PEA23" s="9"/>
      <c r="PEB23" s="9"/>
      <c r="PEC23" s="9"/>
      <c r="PED23" s="9"/>
      <c r="PEE23" s="9"/>
      <c r="PEF23" s="9"/>
      <c r="PEG23" s="9"/>
      <c r="PEH23" s="9"/>
      <c r="PEI23" s="9"/>
      <c r="PEJ23" s="9"/>
      <c r="PEK23" s="9"/>
      <c r="PEL23" s="9"/>
      <c r="PEM23" s="9"/>
      <c r="PEN23" s="9"/>
      <c r="PEO23" s="9"/>
      <c r="PEP23" s="9"/>
      <c r="PEQ23" s="9"/>
      <c r="PER23" s="9"/>
      <c r="PES23" s="9"/>
      <c r="PET23" s="9"/>
      <c r="PEU23" s="9"/>
      <c r="PEV23" s="9"/>
      <c r="PEW23" s="9"/>
      <c r="PEX23" s="9"/>
      <c r="PEY23" s="9"/>
      <c r="PEZ23" s="9"/>
      <c r="PFA23" s="9"/>
      <c r="PFB23" s="9"/>
      <c r="PFC23" s="9"/>
      <c r="PFD23" s="9"/>
      <c r="PFE23" s="9"/>
      <c r="PFF23" s="9"/>
      <c r="PFG23" s="9"/>
      <c r="PFH23" s="9"/>
      <c r="PFI23" s="9"/>
      <c r="PFJ23" s="9"/>
      <c r="PFK23" s="9"/>
      <c r="PFL23" s="9"/>
      <c r="PFM23" s="9"/>
      <c r="PFN23" s="9"/>
      <c r="PFO23" s="9"/>
      <c r="PFP23" s="9"/>
      <c r="PFQ23" s="9"/>
      <c r="PFR23" s="9"/>
      <c r="PFS23" s="9"/>
      <c r="PFT23" s="9"/>
      <c r="PFU23" s="9"/>
      <c r="PFV23" s="9"/>
      <c r="PFW23" s="9"/>
      <c r="PFX23" s="9"/>
      <c r="PFY23" s="9"/>
      <c r="PFZ23" s="9"/>
      <c r="PGA23" s="9"/>
      <c r="PGB23" s="9"/>
      <c r="PGC23" s="9"/>
      <c r="PGD23" s="9"/>
      <c r="PGE23" s="9"/>
      <c r="PGF23" s="9"/>
      <c r="PGG23" s="9"/>
      <c r="PGH23" s="9"/>
      <c r="PGI23" s="9"/>
      <c r="PGJ23" s="9"/>
      <c r="PGK23" s="9"/>
      <c r="PGL23" s="9"/>
      <c r="PGM23" s="9"/>
      <c r="PGN23" s="9"/>
      <c r="PGO23" s="9"/>
      <c r="PGP23" s="9"/>
      <c r="PGQ23" s="9"/>
      <c r="PGR23" s="9"/>
      <c r="PGS23" s="9"/>
      <c r="PGT23" s="9"/>
      <c r="PGU23" s="9"/>
      <c r="PGV23" s="9"/>
      <c r="PGW23" s="9"/>
      <c r="PGX23" s="9"/>
      <c r="PGY23" s="9"/>
      <c r="PGZ23" s="9"/>
      <c r="PHA23" s="9"/>
      <c r="PHB23" s="9"/>
      <c r="PHC23" s="9"/>
      <c r="PHD23" s="9"/>
      <c r="PHE23" s="9"/>
      <c r="PHF23" s="9"/>
      <c r="PHG23" s="9"/>
      <c r="PHH23" s="9"/>
      <c r="PHI23" s="9"/>
      <c r="PHJ23" s="9"/>
      <c r="PHK23" s="9"/>
      <c r="PHL23" s="9"/>
      <c r="PHM23" s="9"/>
      <c r="PHN23" s="9"/>
      <c r="PHO23" s="9"/>
      <c r="PHP23" s="9"/>
      <c r="PHQ23" s="9"/>
      <c r="PHR23" s="9"/>
      <c r="PHS23" s="9"/>
      <c r="PHT23" s="9"/>
      <c r="PHU23" s="9"/>
      <c r="PHV23" s="9"/>
      <c r="PHW23" s="9"/>
      <c r="PHX23" s="9"/>
      <c r="PHY23" s="9"/>
      <c r="PHZ23" s="9"/>
      <c r="PIA23" s="9"/>
      <c r="PIB23" s="9"/>
      <c r="PIC23" s="9"/>
      <c r="PID23" s="9"/>
      <c r="PIE23" s="9"/>
      <c r="PIF23" s="9"/>
      <c r="PIG23" s="9"/>
      <c r="PIH23" s="9"/>
      <c r="PII23" s="9"/>
      <c r="PIJ23" s="9"/>
      <c r="PIK23" s="9"/>
      <c r="PIL23" s="9"/>
      <c r="PIM23" s="9"/>
      <c r="PIN23" s="9"/>
      <c r="PIO23" s="9"/>
      <c r="PIP23" s="9"/>
      <c r="PIQ23" s="9"/>
      <c r="PIR23" s="9"/>
      <c r="PIS23" s="9"/>
      <c r="PIT23" s="9"/>
      <c r="PIU23" s="9"/>
      <c r="PIV23" s="9"/>
      <c r="PIW23" s="9"/>
      <c r="PIX23" s="9"/>
      <c r="PIY23" s="9"/>
      <c r="PIZ23" s="9"/>
      <c r="PJA23" s="9"/>
      <c r="PJB23" s="9"/>
      <c r="PJC23" s="9"/>
      <c r="PJD23" s="9"/>
      <c r="PJE23" s="9"/>
      <c r="PJF23" s="9"/>
      <c r="PJG23" s="9"/>
      <c r="PJH23" s="9"/>
      <c r="PJI23" s="9"/>
      <c r="PJJ23" s="9"/>
      <c r="PJK23" s="9"/>
      <c r="PJL23" s="9"/>
      <c r="PJM23" s="9"/>
      <c r="PJN23" s="9"/>
      <c r="PJO23" s="9"/>
      <c r="PJP23" s="9"/>
      <c r="PJQ23" s="9"/>
      <c r="PJR23" s="9"/>
      <c r="PJS23" s="9"/>
      <c r="PJT23" s="9"/>
      <c r="PJU23" s="9"/>
      <c r="PJV23" s="9"/>
      <c r="PJW23" s="9"/>
      <c r="PJX23" s="9"/>
      <c r="PJY23" s="9"/>
      <c r="PJZ23" s="9"/>
      <c r="PKA23" s="9"/>
      <c r="PKB23" s="9"/>
      <c r="PKC23" s="9"/>
      <c r="PKD23" s="9"/>
      <c r="PKE23" s="9"/>
      <c r="PKF23" s="9"/>
      <c r="PKG23" s="9"/>
      <c r="PKH23" s="9"/>
      <c r="PKI23" s="9"/>
      <c r="PKJ23" s="9"/>
      <c r="PKK23" s="9"/>
      <c r="PKL23" s="9"/>
      <c r="PKM23" s="9"/>
      <c r="PKN23" s="9"/>
      <c r="PKO23" s="9"/>
      <c r="PKP23" s="9"/>
      <c r="PKQ23" s="9"/>
      <c r="PKR23" s="9"/>
      <c r="PKS23" s="9"/>
      <c r="PKT23" s="9"/>
      <c r="PKU23" s="9"/>
      <c r="PKV23" s="9"/>
      <c r="PKW23" s="9"/>
      <c r="PKX23" s="9"/>
      <c r="PKY23" s="9"/>
      <c r="PKZ23" s="9"/>
      <c r="PLA23" s="9"/>
      <c r="PLB23" s="9"/>
      <c r="PLC23" s="9"/>
      <c r="PLD23" s="9"/>
      <c r="PLE23" s="9"/>
      <c r="PLF23" s="9"/>
      <c r="PLG23" s="9"/>
      <c r="PLH23" s="9"/>
      <c r="PLI23" s="9"/>
      <c r="PLJ23" s="9"/>
      <c r="PLK23" s="9"/>
      <c r="PLL23" s="9"/>
      <c r="PLM23" s="9"/>
      <c r="PLN23" s="9"/>
      <c r="PLO23" s="9"/>
      <c r="PLP23" s="9"/>
      <c r="PLQ23" s="9"/>
      <c r="PLR23" s="9"/>
      <c r="PLS23" s="9"/>
      <c r="PLT23" s="9"/>
      <c r="PLU23" s="9"/>
      <c r="PLV23" s="9"/>
      <c r="PLW23" s="9"/>
      <c r="PLX23" s="9"/>
      <c r="PLY23" s="9"/>
      <c r="PLZ23" s="9"/>
      <c r="PMA23" s="9"/>
      <c r="PMB23" s="9"/>
      <c r="PMC23" s="9"/>
      <c r="PMD23" s="9"/>
      <c r="PME23" s="9"/>
      <c r="PMF23" s="9"/>
      <c r="PMG23" s="9"/>
      <c r="PMH23" s="9"/>
      <c r="PMI23" s="9"/>
      <c r="PMJ23" s="9"/>
      <c r="PMK23" s="9"/>
      <c r="PML23" s="9"/>
      <c r="PMM23" s="9"/>
      <c r="PMN23" s="9"/>
      <c r="PMO23" s="9"/>
      <c r="PMP23" s="9"/>
      <c r="PMQ23" s="9"/>
      <c r="PMR23" s="9"/>
      <c r="PMS23" s="9"/>
      <c r="PMT23" s="9"/>
      <c r="PMU23" s="9"/>
      <c r="PMV23" s="9"/>
      <c r="PMW23" s="9"/>
      <c r="PMX23" s="9"/>
      <c r="PMY23" s="9"/>
      <c r="PMZ23" s="9"/>
      <c r="PNA23" s="9"/>
      <c r="PNB23" s="9"/>
      <c r="PNC23" s="9"/>
      <c r="PND23" s="9"/>
      <c r="PNE23" s="9"/>
      <c r="PNF23" s="9"/>
      <c r="PNG23" s="9"/>
      <c r="PNH23" s="9"/>
      <c r="PNI23" s="9"/>
      <c r="PNJ23" s="9"/>
      <c r="PNK23" s="9"/>
      <c r="PNL23" s="9"/>
      <c r="PNM23" s="9"/>
      <c r="PNN23" s="9"/>
      <c r="PNO23" s="9"/>
      <c r="PNP23" s="9"/>
      <c r="PNQ23" s="9"/>
      <c r="PNR23" s="9"/>
      <c r="PNS23" s="9"/>
      <c r="PNT23" s="9"/>
      <c r="PNU23" s="9"/>
      <c r="PNV23" s="9"/>
      <c r="PNW23" s="9"/>
      <c r="PNX23" s="9"/>
      <c r="PNY23" s="9"/>
      <c r="PNZ23" s="9"/>
      <c r="POA23" s="9"/>
      <c r="POB23" s="9"/>
      <c r="POC23" s="9"/>
      <c r="POD23" s="9"/>
      <c r="POE23" s="9"/>
      <c r="POF23" s="9"/>
      <c r="POG23" s="9"/>
      <c r="POH23" s="9"/>
      <c r="POI23" s="9"/>
      <c r="POJ23" s="9"/>
      <c r="POK23" s="9"/>
      <c r="POL23" s="9"/>
      <c r="POM23" s="9"/>
      <c r="PON23" s="9"/>
      <c r="POO23" s="9"/>
      <c r="POP23" s="9"/>
      <c r="POQ23" s="9"/>
      <c r="POR23" s="9"/>
      <c r="POS23" s="9"/>
      <c r="POT23" s="9"/>
      <c r="POU23" s="9"/>
      <c r="POV23" s="9"/>
      <c r="POW23" s="9"/>
      <c r="POX23" s="9"/>
      <c r="POY23" s="9"/>
      <c r="POZ23" s="9"/>
      <c r="PPA23" s="9"/>
      <c r="PPB23" s="9"/>
      <c r="PPC23" s="9"/>
      <c r="PPD23" s="9"/>
      <c r="PPE23" s="9"/>
      <c r="PPF23" s="9"/>
      <c r="PPG23" s="9"/>
      <c r="PPH23" s="9"/>
      <c r="PPI23" s="9"/>
      <c r="PPJ23" s="9"/>
      <c r="PPK23" s="9"/>
      <c r="PPL23" s="9"/>
      <c r="PPM23" s="9"/>
      <c r="PPN23" s="9"/>
      <c r="PPO23" s="9"/>
      <c r="PPP23" s="9"/>
      <c r="PPQ23" s="9"/>
      <c r="PPR23" s="9"/>
      <c r="PPS23" s="9"/>
      <c r="PPT23" s="9"/>
      <c r="PPU23" s="9"/>
      <c r="PPV23" s="9"/>
      <c r="PPW23" s="9"/>
      <c r="PPX23" s="9"/>
      <c r="PPY23" s="9"/>
      <c r="PPZ23" s="9"/>
      <c r="PQA23" s="9"/>
      <c r="PQB23" s="9"/>
      <c r="PQC23" s="9"/>
      <c r="PQD23" s="9"/>
      <c r="PQE23" s="9"/>
      <c r="PQF23" s="9"/>
      <c r="PQG23" s="9"/>
      <c r="PQH23" s="9"/>
      <c r="PQI23" s="9"/>
      <c r="PQJ23" s="9"/>
      <c r="PQK23" s="9"/>
      <c r="PQL23" s="9"/>
      <c r="PQM23" s="9"/>
      <c r="PQN23" s="9"/>
      <c r="PQO23" s="9"/>
      <c r="PQP23" s="9"/>
      <c r="PQQ23" s="9"/>
      <c r="PQR23" s="9"/>
      <c r="PQS23" s="9"/>
      <c r="PQT23" s="9"/>
      <c r="PQU23" s="9"/>
      <c r="PQV23" s="9"/>
      <c r="PQW23" s="9"/>
      <c r="PQX23" s="9"/>
      <c r="PQY23" s="9"/>
      <c r="PQZ23" s="9"/>
      <c r="PRA23" s="9"/>
      <c r="PRB23" s="9"/>
      <c r="PRC23" s="9"/>
      <c r="PRD23" s="9"/>
      <c r="PRE23" s="9"/>
      <c r="PRF23" s="9"/>
      <c r="PRG23" s="9"/>
      <c r="PRH23" s="9"/>
      <c r="PRI23" s="9"/>
      <c r="PRJ23" s="9"/>
      <c r="PRK23" s="9"/>
      <c r="PRL23" s="9"/>
      <c r="PRM23" s="9"/>
      <c r="PRN23" s="9"/>
      <c r="PRO23" s="9"/>
      <c r="PRP23" s="9"/>
      <c r="PRQ23" s="9"/>
      <c r="PRR23" s="9"/>
      <c r="PRS23" s="9"/>
      <c r="PRT23" s="9"/>
      <c r="PRU23" s="9"/>
      <c r="PRV23" s="9"/>
      <c r="PRW23" s="9"/>
      <c r="PRX23" s="9"/>
      <c r="PRY23" s="9"/>
      <c r="PRZ23" s="9"/>
      <c r="PSA23" s="9"/>
      <c r="PSB23" s="9"/>
      <c r="PSC23" s="9"/>
      <c r="PSD23" s="9"/>
      <c r="PSE23" s="9"/>
      <c r="PSF23" s="9"/>
      <c r="PSG23" s="9"/>
      <c r="PSH23" s="9"/>
      <c r="PSI23" s="9"/>
      <c r="PSJ23" s="9"/>
      <c r="PSK23" s="9"/>
      <c r="PSL23" s="9"/>
      <c r="PSM23" s="9"/>
      <c r="PSN23" s="9"/>
      <c r="PSO23" s="9"/>
      <c r="PSP23" s="9"/>
      <c r="PSQ23" s="9"/>
      <c r="PSR23" s="9"/>
      <c r="PSS23" s="9"/>
      <c r="PST23" s="9"/>
      <c r="PSU23" s="9"/>
      <c r="PSV23" s="9"/>
      <c r="PSW23" s="9"/>
      <c r="PSX23" s="9"/>
      <c r="PSY23" s="9"/>
      <c r="PSZ23" s="9"/>
      <c r="PTA23" s="9"/>
      <c r="PTB23" s="9"/>
      <c r="PTC23" s="9"/>
      <c r="PTD23" s="9"/>
      <c r="PTE23" s="9"/>
      <c r="PTF23" s="9"/>
      <c r="PTG23" s="9"/>
      <c r="PTH23" s="9"/>
      <c r="PTI23" s="9"/>
      <c r="PTJ23" s="9"/>
      <c r="PTK23" s="9"/>
      <c r="PTL23" s="9"/>
      <c r="PTM23" s="9"/>
      <c r="PTN23" s="9"/>
      <c r="PTO23" s="9"/>
      <c r="PTP23" s="9"/>
      <c r="PTQ23" s="9"/>
      <c r="PTR23" s="9"/>
      <c r="PTS23" s="9"/>
      <c r="PTT23" s="9"/>
      <c r="PTU23" s="9"/>
      <c r="PTV23" s="9"/>
      <c r="PTW23" s="9"/>
      <c r="PTX23" s="9"/>
      <c r="PTY23" s="9"/>
      <c r="PTZ23" s="9"/>
      <c r="PUA23" s="9"/>
      <c r="PUB23" s="9"/>
      <c r="PUC23" s="9"/>
      <c r="PUD23" s="9"/>
      <c r="PUE23" s="9"/>
      <c r="PUF23" s="9"/>
      <c r="PUG23" s="9"/>
      <c r="PUH23" s="9"/>
      <c r="PUI23" s="9"/>
      <c r="PUJ23" s="9"/>
      <c r="PUK23" s="9"/>
      <c r="PUL23" s="9"/>
      <c r="PUM23" s="9"/>
      <c r="PUN23" s="9"/>
      <c r="PUO23" s="9"/>
      <c r="PUP23" s="9"/>
      <c r="PUQ23" s="9"/>
      <c r="PUR23" s="9"/>
      <c r="PUS23" s="9"/>
      <c r="PUT23" s="9"/>
      <c r="PUU23" s="9"/>
      <c r="PUV23" s="9"/>
      <c r="PUW23" s="9"/>
      <c r="PUX23" s="9"/>
      <c r="PUY23" s="9"/>
      <c r="PUZ23" s="9"/>
      <c r="PVA23" s="9"/>
      <c r="PVB23" s="9"/>
      <c r="PVC23" s="9"/>
      <c r="PVD23" s="9"/>
      <c r="PVE23" s="9"/>
      <c r="PVF23" s="9"/>
      <c r="PVG23" s="9"/>
      <c r="PVH23" s="9"/>
      <c r="PVI23" s="9"/>
      <c r="PVJ23" s="9"/>
      <c r="PVK23" s="9"/>
      <c r="PVL23" s="9"/>
      <c r="PVM23" s="9"/>
      <c r="PVN23" s="9"/>
      <c r="PVO23" s="9"/>
      <c r="PVP23" s="9"/>
      <c r="PVQ23" s="9"/>
      <c r="PVR23" s="9"/>
      <c r="PVS23" s="9"/>
      <c r="PVT23" s="9"/>
      <c r="PVU23" s="9"/>
      <c r="PVV23" s="9"/>
      <c r="PVW23" s="9"/>
      <c r="PVX23" s="9"/>
      <c r="PVY23" s="9"/>
      <c r="PVZ23" s="9"/>
      <c r="PWA23" s="9"/>
      <c r="PWB23" s="9"/>
      <c r="PWC23" s="9"/>
      <c r="PWD23" s="9"/>
      <c r="PWE23" s="9"/>
      <c r="PWF23" s="9"/>
      <c r="PWG23" s="9"/>
      <c r="PWH23" s="9"/>
      <c r="PWI23" s="9"/>
      <c r="PWJ23" s="9"/>
      <c r="PWK23" s="9"/>
      <c r="PWL23" s="9"/>
      <c r="PWM23" s="9"/>
      <c r="PWN23" s="9"/>
      <c r="PWO23" s="9"/>
      <c r="PWP23" s="9"/>
      <c r="PWQ23" s="9"/>
      <c r="PWR23" s="9"/>
      <c r="PWS23" s="9"/>
      <c r="PWT23" s="9"/>
      <c r="PWU23" s="9"/>
      <c r="PWV23" s="9"/>
      <c r="PWW23" s="9"/>
      <c r="PWX23" s="9"/>
      <c r="PWY23" s="9"/>
      <c r="PWZ23" s="9"/>
      <c r="PXA23" s="9"/>
      <c r="PXB23" s="9"/>
      <c r="PXC23" s="9"/>
      <c r="PXD23" s="9"/>
      <c r="PXE23" s="9"/>
      <c r="PXF23" s="9"/>
      <c r="PXG23" s="9"/>
      <c r="PXH23" s="9"/>
      <c r="PXI23" s="9"/>
      <c r="PXJ23" s="9"/>
      <c r="PXK23" s="9"/>
      <c r="PXL23" s="9"/>
      <c r="PXM23" s="9"/>
      <c r="PXN23" s="9"/>
      <c r="PXO23" s="9"/>
      <c r="PXP23" s="9"/>
      <c r="PXQ23" s="9"/>
      <c r="PXR23" s="9"/>
      <c r="PXS23" s="9"/>
      <c r="PXT23" s="9"/>
      <c r="PXU23" s="9"/>
      <c r="PXV23" s="9"/>
      <c r="PXW23" s="9"/>
      <c r="PXX23" s="9"/>
      <c r="PXY23" s="9"/>
      <c r="PXZ23" s="9"/>
      <c r="PYA23" s="9"/>
      <c r="PYB23" s="9"/>
      <c r="PYC23" s="9"/>
      <c r="PYD23" s="9"/>
      <c r="PYE23" s="9"/>
      <c r="PYF23" s="9"/>
      <c r="PYG23" s="9"/>
      <c r="PYH23" s="9"/>
      <c r="PYI23" s="9"/>
      <c r="PYJ23" s="9"/>
      <c r="PYK23" s="9"/>
      <c r="PYL23" s="9"/>
      <c r="PYM23" s="9"/>
      <c r="PYN23" s="9"/>
      <c r="PYO23" s="9"/>
      <c r="PYP23" s="9"/>
      <c r="PYQ23" s="9"/>
      <c r="PYR23" s="9"/>
      <c r="PYS23" s="9"/>
      <c r="PYT23" s="9"/>
      <c r="PYU23" s="9"/>
      <c r="PYV23" s="9"/>
      <c r="PYW23" s="9"/>
      <c r="PYX23" s="9"/>
      <c r="PYY23" s="9"/>
      <c r="PYZ23" s="9"/>
      <c r="PZA23" s="9"/>
      <c r="PZB23" s="9"/>
      <c r="PZC23" s="9"/>
      <c r="PZD23" s="9"/>
      <c r="PZE23" s="9"/>
      <c r="PZF23" s="9"/>
      <c r="PZG23" s="9"/>
      <c r="PZH23" s="9"/>
      <c r="PZI23" s="9"/>
      <c r="PZJ23" s="9"/>
      <c r="PZK23" s="9"/>
      <c r="PZL23" s="9"/>
      <c r="PZM23" s="9"/>
      <c r="PZN23" s="9"/>
      <c r="PZO23" s="9"/>
      <c r="PZP23" s="9"/>
      <c r="PZQ23" s="9"/>
      <c r="PZR23" s="9"/>
      <c r="PZS23" s="9"/>
      <c r="PZT23" s="9"/>
      <c r="PZU23" s="9"/>
      <c r="PZV23" s="9"/>
      <c r="PZW23" s="9"/>
      <c r="PZX23" s="9"/>
      <c r="PZY23" s="9"/>
      <c r="PZZ23" s="9"/>
      <c r="QAA23" s="9"/>
      <c r="QAB23" s="9"/>
      <c r="QAC23" s="9"/>
      <c r="QAD23" s="9"/>
      <c r="QAE23" s="9"/>
      <c r="QAF23" s="9"/>
      <c r="QAG23" s="9"/>
      <c r="QAH23" s="9"/>
      <c r="QAI23" s="9"/>
      <c r="QAJ23" s="9"/>
      <c r="QAK23" s="9"/>
      <c r="QAL23" s="9"/>
      <c r="QAM23" s="9"/>
      <c r="QAN23" s="9"/>
      <c r="QAO23" s="9"/>
      <c r="QAP23" s="9"/>
      <c r="QAQ23" s="9"/>
      <c r="QAR23" s="9"/>
      <c r="QAS23" s="9"/>
      <c r="QAT23" s="9"/>
      <c r="QAU23" s="9"/>
      <c r="QAV23" s="9"/>
      <c r="QAW23" s="9"/>
      <c r="QAX23" s="9"/>
      <c r="QAY23" s="9"/>
      <c r="QAZ23" s="9"/>
      <c r="QBA23" s="9"/>
      <c r="QBB23" s="9"/>
      <c r="QBC23" s="9"/>
      <c r="QBD23" s="9"/>
      <c r="QBE23" s="9"/>
      <c r="QBF23" s="9"/>
      <c r="QBG23" s="9"/>
      <c r="QBH23" s="9"/>
      <c r="QBI23" s="9"/>
      <c r="QBJ23" s="9"/>
      <c r="QBK23" s="9"/>
      <c r="QBL23" s="9"/>
      <c r="QBM23" s="9"/>
      <c r="QBN23" s="9"/>
      <c r="QBO23" s="9"/>
      <c r="QBP23" s="9"/>
      <c r="QBQ23" s="9"/>
      <c r="QBR23" s="9"/>
      <c r="QBS23" s="9"/>
      <c r="QBT23" s="9"/>
      <c r="QBU23" s="9"/>
      <c r="QBV23" s="9"/>
      <c r="QBW23" s="9"/>
      <c r="QBX23" s="9"/>
      <c r="QBY23" s="9"/>
      <c r="QBZ23" s="9"/>
      <c r="QCA23" s="9"/>
      <c r="QCB23" s="9"/>
      <c r="QCC23" s="9"/>
      <c r="QCD23" s="9"/>
      <c r="QCE23" s="9"/>
      <c r="QCF23" s="9"/>
      <c r="QCG23" s="9"/>
      <c r="QCH23" s="9"/>
      <c r="QCI23" s="9"/>
      <c r="QCJ23" s="9"/>
      <c r="QCK23" s="9"/>
      <c r="QCL23" s="9"/>
      <c r="QCM23" s="9"/>
      <c r="QCN23" s="9"/>
      <c r="QCO23" s="9"/>
      <c r="QCP23" s="9"/>
      <c r="QCQ23" s="9"/>
      <c r="QCR23" s="9"/>
      <c r="QCS23" s="9"/>
      <c r="QCT23" s="9"/>
      <c r="QCU23" s="9"/>
      <c r="QCV23" s="9"/>
      <c r="QCW23" s="9"/>
      <c r="QCX23" s="9"/>
      <c r="QCY23" s="9"/>
      <c r="QCZ23" s="9"/>
      <c r="QDA23" s="9"/>
      <c r="QDB23" s="9"/>
      <c r="QDC23" s="9"/>
      <c r="QDD23" s="9"/>
      <c r="QDE23" s="9"/>
      <c r="QDF23" s="9"/>
      <c r="QDG23" s="9"/>
      <c r="QDH23" s="9"/>
      <c r="QDI23" s="9"/>
      <c r="QDJ23" s="9"/>
      <c r="QDK23" s="9"/>
      <c r="QDL23" s="9"/>
      <c r="QDM23" s="9"/>
      <c r="QDN23" s="9"/>
      <c r="QDO23" s="9"/>
      <c r="QDP23" s="9"/>
      <c r="QDQ23" s="9"/>
      <c r="QDR23" s="9"/>
      <c r="QDS23" s="9"/>
      <c r="QDT23" s="9"/>
      <c r="QDU23" s="9"/>
      <c r="QDV23" s="9"/>
      <c r="QDW23" s="9"/>
      <c r="QDX23" s="9"/>
      <c r="QDY23" s="9"/>
      <c r="QDZ23" s="9"/>
      <c r="QEA23" s="9"/>
      <c r="QEB23" s="9"/>
      <c r="QEC23" s="9"/>
      <c r="QED23" s="9"/>
      <c r="QEE23" s="9"/>
      <c r="QEF23" s="9"/>
      <c r="QEG23" s="9"/>
      <c r="QEH23" s="9"/>
      <c r="QEI23" s="9"/>
      <c r="QEJ23" s="9"/>
      <c r="QEK23" s="9"/>
      <c r="QEL23" s="9"/>
      <c r="QEM23" s="9"/>
      <c r="QEN23" s="9"/>
      <c r="QEO23" s="9"/>
      <c r="QEP23" s="9"/>
      <c r="QEQ23" s="9"/>
      <c r="QER23" s="9"/>
      <c r="QES23" s="9"/>
      <c r="QET23" s="9"/>
      <c r="QEU23" s="9"/>
      <c r="QEV23" s="9"/>
      <c r="QEW23" s="9"/>
      <c r="QEX23" s="9"/>
      <c r="QEY23" s="9"/>
      <c r="QEZ23" s="9"/>
      <c r="QFA23" s="9"/>
      <c r="QFB23" s="9"/>
      <c r="QFC23" s="9"/>
      <c r="QFD23" s="9"/>
      <c r="QFE23" s="9"/>
      <c r="QFF23" s="9"/>
      <c r="QFG23" s="9"/>
      <c r="QFH23" s="9"/>
      <c r="QFI23" s="9"/>
      <c r="QFJ23" s="9"/>
      <c r="QFK23" s="9"/>
      <c r="QFL23" s="9"/>
      <c r="QFM23" s="9"/>
      <c r="QFN23" s="9"/>
      <c r="QFO23" s="9"/>
      <c r="QFP23" s="9"/>
      <c r="QFQ23" s="9"/>
      <c r="QFR23" s="9"/>
      <c r="QFS23" s="9"/>
      <c r="QFT23" s="9"/>
      <c r="QFU23" s="9"/>
      <c r="QFV23" s="9"/>
      <c r="QFW23" s="9"/>
      <c r="QFX23" s="9"/>
      <c r="QFY23" s="9"/>
      <c r="QFZ23" s="9"/>
      <c r="QGA23" s="9"/>
      <c r="QGB23" s="9"/>
      <c r="QGC23" s="9"/>
      <c r="QGD23" s="9"/>
      <c r="QGE23" s="9"/>
      <c r="QGF23" s="9"/>
      <c r="QGG23" s="9"/>
      <c r="QGH23" s="9"/>
      <c r="QGI23" s="9"/>
      <c r="QGJ23" s="9"/>
      <c r="QGK23" s="9"/>
      <c r="QGL23" s="9"/>
      <c r="QGM23" s="9"/>
      <c r="QGN23" s="9"/>
      <c r="QGO23" s="9"/>
      <c r="QGP23" s="9"/>
      <c r="QGQ23" s="9"/>
      <c r="QGR23" s="9"/>
      <c r="QGS23" s="9"/>
      <c r="QGT23" s="9"/>
      <c r="QGU23" s="9"/>
      <c r="QGV23" s="9"/>
      <c r="QGW23" s="9"/>
      <c r="QGX23" s="9"/>
      <c r="QGY23" s="9"/>
      <c r="QGZ23" s="9"/>
      <c r="QHA23" s="9"/>
      <c r="QHB23" s="9"/>
      <c r="QHC23" s="9"/>
      <c r="QHD23" s="9"/>
      <c r="QHE23" s="9"/>
      <c r="QHF23" s="9"/>
      <c r="QHG23" s="9"/>
      <c r="QHH23" s="9"/>
      <c r="QHI23" s="9"/>
      <c r="QHJ23" s="9"/>
      <c r="QHK23" s="9"/>
      <c r="QHL23" s="9"/>
      <c r="QHM23" s="9"/>
      <c r="QHN23" s="9"/>
      <c r="QHO23" s="9"/>
      <c r="QHP23" s="9"/>
      <c r="QHQ23" s="9"/>
      <c r="QHR23" s="9"/>
      <c r="QHS23" s="9"/>
      <c r="QHT23" s="9"/>
      <c r="QHU23" s="9"/>
      <c r="QHV23" s="9"/>
      <c r="QHW23" s="9"/>
      <c r="QHX23" s="9"/>
      <c r="QHY23" s="9"/>
      <c r="QHZ23" s="9"/>
      <c r="QIA23" s="9"/>
      <c r="QIB23" s="9"/>
      <c r="QIC23" s="9"/>
      <c r="QID23" s="9"/>
      <c r="QIE23" s="9"/>
      <c r="QIF23" s="9"/>
      <c r="QIG23" s="9"/>
      <c r="QIH23" s="9"/>
      <c r="QII23" s="9"/>
      <c r="QIJ23" s="9"/>
      <c r="QIK23" s="9"/>
      <c r="QIL23" s="9"/>
      <c r="QIM23" s="9"/>
      <c r="QIN23" s="9"/>
      <c r="QIO23" s="9"/>
      <c r="QIP23" s="9"/>
      <c r="QIQ23" s="9"/>
      <c r="QIR23" s="9"/>
      <c r="QIS23" s="9"/>
      <c r="QIT23" s="9"/>
      <c r="QIU23" s="9"/>
      <c r="QIV23" s="9"/>
      <c r="QIW23" s="9"/>
      <c r="QIX23" s="9"/>
      <c r="QIY23" s="9"/>
      <c r="QIZ23" s="9"/>
      <c r="QJA23" s="9"/>
      <c r="QJB23" s="9"/>
      <c r="QJC23" s="9"/>
      <c r="QJD23" s="9"/>
      <c r="QJE23" s="9"/>
      <c r="QJF23" s="9"/>
      <c r="QJG23" s="9"/>
      <c r="QJH23" s="9"/>
      <c r="QJI23" s="9"/>
      <c r="QJJ23" s="9"/>
      <c r="QJK23" s="9"/>
      <c r="QJL23" s="9"/>
      <c r="QJM23" s="9"/>
      <c r="QJN23" s="9"/>
      <c r="QJO23" s="9"/>
      <c r="QJP23" s="9"/>
      <c r="QJQ23" s="9"/>
      <c r="QJR23" s="9"/>
      <c r="QJS23" s="9"/>
      <c r="QJT23" s="9"/>
      <c r="QJU23" s="9"/>
      <c r="QJV23" s="9"/>
      <c r="QJW23" s="9"/>
      <c r="QJX23" s="9"/>
      <c r="QJY23" s="9"/>
      <c r="QJZ23" s="9"/>
      <c r="QKA23" s="9"/>
      <c r="QKB23" s="9"/>
      <c r="QKC23" s="9"/>
      <c r="QKD23" s="9"/>
      <c r="QKE23" s="9"/>
      <c r="QKF23" s="9"/>
      <c r="QKG23" s="9"/>
      <c r="QKH23" s="9"/>
      <c r="QKI23" s="9"/>
      <c r="QKJ23" s="9"/>
      <c r="QKK23" s="9"/>
      <c r="QKL23" s="9"/>
      <c r="QKM23" s="9"/>
      <c r="QKN23" s="9"/>
      <c r="QKO23" s="9"/>
      <c r="QKP23" s="9"/>
      <c r="QKQ23" s="9"/>
      <c r="QKR23" s="9"/>
      <c r="QKS23" s="9"/>
      <c r="QKT23" s="9"/>
      <c r="QKU23" s="9"/>
      <c r="QKV23" s="9"/>
      <c r="QKW23" s="9"/>
      <c r="QKX23" s="9"/>
      <c r="QKY23" s="9"/>
      <c r="QKZ23" s="9"/>
      <c r="QLA23" s="9"/>
      <c r="QLB23" s="9"/>
      <c r="QLC23" s="9"/>
      <c r="QLD23" s="9"/>
      <c r="QLE23" s="9"/>
      <c r="QLF23" s="9"/>
      <c r="QLG23" s="9"/>
      <c r="QLH23" s="9"/>
      <c r="QLI23" s="9"/>
      <c r="QLJ23" s="9"/>
      <c r="QLK23" s="9"/>
      <c r="QLL23" s="9"/>
      <c r="QLM23" s="9"/>
      <c r="QLN23" s="9"/>
      <c r="QLO23" s="9"/>
      <c r="QLP23" s="9"/>
      <c r="QLQ23" s="9"/>
      <c r="QLR23" s="9"/>
      <c r="QLS23" s="9"/>
      <c r="QLT23" s="9"/>
      <c r="QLU23" s="9"/>
      <c r="QLV23" s="9"/>
      <c r="QLW23" s="9"/>
      <c r="QLX23" s="9"/>
      <c r="QLY23" s="9"/>
      <c r="QLZ23" s="9"/>
      <c r="QMA23" s="9"/>
      <c r="QMB23" s="9"/>
      <c r="QMC23" s="9"/>
      <c r="QMD23" s="9"/>
      <c r="QME23" s="9"/>
      <c r="QMF23" s="9"/>
      <c r="QMG23" s="9"/>
      <c r="QMH23" s="9"/>
      <c r="QMI23" s="9"/>
      <c r="QMJ23" s="9"/>
      <c r="QMK23" s="9"/>
      <c r="QML23" s="9"/>
      <c r="QMM23" s="9"/>
      <c r="QMN23" s="9"/>
      <c r="QMO23" s="9"/>
      <c r="QMP23" s="9"/>
      <c r="QMQ23" s="9"/>
      <c r="QMR23" s="9"/>
      <c r="QMS23" s="9"/>
      <c r="QMT23" s="9"/>
      <c r="QMU23" s="9"/>
      <c r="QMV23" s="9"/>
      <c r="QMW23" s="9"/>
      <c r="QMX23" s="9"/>
      <c r="QMY23" s="9"/>
      <c r="QMZ23" s="9"/>
      <c r="QNA23" s="9"/>
      <c r="QNB23" s="9"/>
      <c r="QNC23" s="9"/>
      <c r="QND23" s="9"/>
      <c r="QNE23" s="9"/>
      <c r="QNF23" s="9"/>
      <c r="QNG23" s="9"/>
      <c r="QNH23" s="9"/>
      <c r="QNI23" s="9"/>
      <c r="QNJ23" s="9"/>
      <c r="QNK23" s="9"/>
      <c r="QNL23" s="9"/>
      <c r="QNM23" s="9"/>
      <c r="QNN23" s="9"/>
      <c r="QNO23" s="9"/>
      <c r="QNP23" s="9"/>
      <c r="QNQ23" s="9"/>
      <c r="QNR23" s="9"/>
      <c r="QNS23" s="9"/>
      <c r="QNT23" s="9"/>
      <c r="QNU23" s="9"/>
      <c r="QNV23" s="9"/>
      <c r="QNW23" s="9"/>
      <c r="QNX23" s="9"/>
      <c r="QNY23" s="9"/>
      <c r="QNZ23" s="9"/>
      <c r="QOA23" s="9"/>
      <c r="QOB23" s="9"/>
      <c r="QOC23" s="9"/>
      <c r="QOD23" s="9"/>
      <c r="QOE23" s="9"/>
      <c r="QOF23" s="9"/>
      <c r="QOG23" s="9"/>
      <c r="QOH23" s="9"/>
      <c r="QOI23" s="9"/>
      <c r="QOJ23" s="9"/>
      <c r="QOK23" s="9"/>
      <c r="QOL23" s="9"/>
      <c r="QOM23" s="9"/>
      <c r="QON23" s="9"/>
      <c r="QOO23" s="9"/>
      <c r="QOP23" s="9"/>
      <c r="QOQ23" s="9"/>
      <c r="QOR23" s="9"/>
      <c r="QOS23" s="9"/>
      <c r="QOT23" s="9"/>
      <c r="QOU23" s="9"/>
      <c r="QOV23" s="9"/>
      <c r="QOW23" s="9"/>
      <c r="QOX23" s="9"/>
      <c r="QOY23" s="9"/>
      <c r="QOZ23" s="9"/>
      <c r="QPA23" s="9"/>
      <c r="QPB23" s="9"/>
      <c r="QPC23" s="9"/>
      <c r="QPD23" s="9"/>
      <c r="QPE23" s="9"/>
      <c r="QPF23" s="9"/>
      <c r="QPG23" s="9"/>
      <c r="QPH23" s="9"/>
      <c r="QPI23" s="9"/>
      <c r="QPJ23" s="9"/>
      <c r="QPK23" s="9"/>
      <c r="QPL23" s="9"/>
      <c r="QPM23" s="9"/>
      <c r="QPN23" s="9"/>
      <c r="QPO23" s="9"/>
      <c r="QPP23" s="9"/>
      <c r="QPQ23" s="9"/>
      <c r="QPR23" s="9"/>
      <c r="QPS23" s="9"/>
      <c r="QPT23" s="9"/>
      <c r="QPU23" s="9"/>
      <c r="QPV23" s="9"/>
      <c r="QPW23" s="9"/>
      <c r="QPX23" s="9"/>
      <c r="QPY23" s="9"/>
      <c r="QPZ23" s="9"/>
      <c r="QQA23" s="9"/>
      <c r="QQB23" s="9"/>
      <c r="QQC23" s="9"/>
      <c r="QQD23" s="9"/>
      <c r="QQE23" s="9"/>
      <c r="QQF23" s="9"/>
      <c r="QQG23" s="9"/>
      <c r="QQH23" s="9"/>
      <c r="QQI23" s="9"/>
      <c r="QQJ23" s="9"/>
      <c r="QQK23" s="9"/>
      <c r="QQL23" s="9"/>
      <c r="QQM23" s="9"/>
      <c r="QQN23" s="9"/>
      <c r="QQO23" s="9"/>
      <c r="QQP23" s="9"/>
      <c r="QQQ23" s="9"/>
      <c r="QQR23" s="9"/>
      <c r="QQS23" s="9"/>
      <c r="QQT23" s="9"/>
      <c r="QQU23" s="9"/>
      <c r="QQV23" s="9"/>
      <c r="QQW23" s="9"/>
      <c r="QQX23" s="9"/>
      <c r="QQY23" s="9"/>
      <c r="QQZ23" s="9"/>
      <c r="QRA23" s="9"/>
      <c r="QRB23" s="9"/>
      <c r="QRC23" s="9"/>
      <c r="QRD23" s="9"/>
      <c r="QRE23" s="9"/>
      <c r="QRF23" s="9"/>
      <c r="QRG23" s="9"/>
      <c r="QRH23" s="9"/>
      <c r="QRI23" s="9"/>
      <c r="QRJ23" s="9"/>
      <c r="QRK23" s="9"/>
      <c r="QRL23" s="9"/>
      <c r="QRM23" s="9"/>
      <c r="QRN23" s="9"/>
      <c r="QRO23" s="9"/>
      <c r="QRP23" s="9"/>
      <c r="QRQ23" s="9"/>
      <c r="QRR23" s="9"/>
      <c r="QRS23" s="9"/>
      <c r="QRT23" s="9"/>
      <c r="QRU23" s="9"/>
      <c r="QRV23" s="9"/>
      <c r="QRW23" s="9"/>
      <c r="QRX23" s="9"/>
      <c r="QRY23" s="9"/>
      <c r="QRZ23" s="9"/>
      <c r="QSA23" s="9"/>
      <c r="QSB23" s="9"/>
      <c r="QSC23" s="9"/>
      <c r="QSD23" s="9"/>
      <c r="QSE23" s="9"/>
      <c r="QSF23" s="9"/>
      <c r="QSG23" s="9"/>
      <c r="QSH23" s="9"/>
      <c r="QSI23" s="9"/>
      <c r="QSJ23" s="9"/>
      <c r="QSK23" s="9"/>
      <c r="QSL23" s="9"/>
      <c r="QSM23" s="9"/>
      <c r="QSN23" s="9"/>
      <c r="QSO23" s="9"/>
      <c r="QSP23" s="9"/>
      <c r="QSQ23" s="9"/>
      <c r="QSR23" s="9"/>
      <c r="QSS23" s="9"/>
      <c r="QST23" s="9"/>
      <c r="QSU23" s="9"/>
      <c r="QSV23" s="9"/>
      <c r="QSW23" s="9"/>
      <c r="QSX23" s="9"/>
      <c r="QSY23" s="9"/>
      <c r="QSZ23" s="9"/>
      <c r="QTA23" s="9"/>
      <c r="QTB23" s="9"/>
      <c r="QTC23" s="9"/>
      <c r="QTD23" s="9"/>
      <c r="QTE23" s="9"/>
      <c r="QTF23" s="9"/>
      <c r="QTG23" s="9"/>
      <c r="QTH23" s="9"/>
      <c r="QTI23" s="9"/>
      <c r="QTJ23" s="9"/>
      <c r="QTK23" s="9"/>
      <c r="QTL23" s="9"/>
      <c r="QTM23" s="9"/>
      <c r="QTN23" s="9"/>
      <c r="QTO23" s="9"/>
      <c r="QTP23" s="9"/>
      <c r="QTQ23" s="9"/>
      <c r="QTR23" s="9"/>
      <c r="QTS23" s="9"/>
      <c r="QTT23" s="9"/>
      <c r="QTU23" s="9"/>
      <c r="QTV23" s="9"/>
      <c r="QTW23" s="9"/>
      <c r="QTX23" s="9"/>
      <c r="QTY23" s="9"/>
      <c r="QTZ23" s="9"/>
      <c r="QUA23" s="9"/>
      <c r="QUB23" s="9"/>
      <c r="QUC23" s="9"/>
      <c r="QUD23" s="9"/>
      <c r="QUE23" s="9"/>
      <c r="QUF23" s="9"/>
      <c r="QUG23" s="9"/>
      <c r="QUH23" s="9"/>
      <c r="QUI23" s="9"/>
      <c r="QUJ23" s="9"/>
      <c r="QUK23" s="9"/>
      <c r="QUL23" s="9"/>
      <c r="QUM23" s="9"/>
      <c r="QUN23" s="9"/>
      <c r="QUO23" s="9"/>
      <c r="QUP23" s="9"/>
      <c r="QUQ23" s="9"/>
      <c r="QUR23" s="9"/>
      <c r="QUS23" s="9"/>
      <c r="QUT23" s="9"/>
      <c r="QUU23" s="9"/>
      <c r="QUV23" s="9"/>
      <c r="QUW23" s="9"/>
      <c r="QUX23" s="9"/>
      <c r="QUY23" s="9"/>
      <c r="QUZ23" s="9"/>
      <c r="QVA23" s="9"/>
      <c r="QVB23" s="9"/>
      <c r="QVC23" s="9"/>
      <c r="QVD23" s="9"/>
      <c r="QVE23" s="9"/>
      <c r="QVF23" s="9"/>
      <c r="QVG23" s="9"/>
      <c r="QVH23" s="9"/>
      <c r="QVI23" s="9"/>
      <c r="QVJ23" s="9"/>
      <c r="QVK23" s="9"/>
      <c r="QVL23" s="9"/>
      <c r="QVM23" s="9"/>
      <c r="QVN23" s="9"/>
      <c r="QVO23" s="9"/>
      <c r="QVP23" s="9"/>
      <c r="QVQ23" s="9"/>
      <c r="QVR23" s="9"/>
      <c r="QVS23" s="9"/>
      <c r="QVT23" s="9"/>
      <c r="QVU23" s="9"/>
      <c r="QVV23" s="9"/>
      <c r="QVW23" s="9"/>
      <c r="QVX23" s="9"/>
      <c r="QVY23" s="9"/>
      <c r="QVZ23" s="9"/>
      <c r="QWA23" s="9"/>
      <c r="QWB23" s="9"/>
      <c r="QWC23" s="9"/>
      <c r="QWD23" s="9"/>
      <c r="QWE23" s="9"/>
      <c r="QWF23" s="9"/>
      <c r="QWG23" s="9"/>
      <c r="QWH23" s="9"/>
      <c r="QWI23" s="9"/>
      <c r="QWJ23" s="9"/>
      <c r="QWK23" s="9"/>
      <c r="QWL23" s="9"/>
      <c r="QWM23" s="9"/>
      <c r="QWN23" s="9"/>
      <c r="QWO23" s="9"/>
      <c r="QWP23" s="9"/>
      <c r="QWQ23" s="9"/>
      <c r="QWR23" s="9"/>
      <c r="QWS23" s="9"/>
      <c r="QWT23" s="9"/>
      <c r="QWU23" s="9"/>
      <c r="QWV23" s="9"/>
      <c r="QWW23" s="9"/>
      <c r="QWX23" s="9"/>
      <c r="QWY23" s="9"/>
      <c r="QWZ23" s="9"/>
      <c r="QXA23" s="9"/>
      <c r="QXB23" s="9"/>
      <c r="QXC23" s="9"/>
      <c r="QXD23" s="9"/>
      <c r="QXE23" s="9"/>
      <c r="QXF23" s="9"/>
      <c r="QXG23" s="9"/>
      <c r="QXH23" s="9"/>
      <c r="QXI23" s="9"/>
      <c r="QXJ23" s="9"/>
      <c r="QXK23" s="9"/>
      <c r="QXL23" s="9"/>
      <c r="QXM23" s="9"/>
      <c r="QXN23" s="9"/>
      <c r="QXO23" s="9"/>
      <c r="QXP23" s="9"/>
      <c r="QXQ23" s="9"/>
      <c r="QXR23" s="9"/>
      <c r="QXS23" s="9"/>
      <c r="QXT23" s="9"/>
      <c r="QXU23" s="9"/>
      <c r="QXV23" s="9"/>
      <c r="QXW23" s="9"/>
      <c r="QXX23" s="9"/>
      <c r="QXY23" s="9"/>
      <c r="QXZ23" s="9"/>
      <c r="QYA23" s="9"/>
      <c r="QYB23" s="9"/>
      <c r="QYC23" s="9"/>
      <c r="QYD23" s="9"/>
      <c r="QYE23" s="9"/>
      <c r="QYF23" s="9"/>
      <c r="QYG23" s="9"/>
      <c r="QYH23" s="9"/>
      <c r="QYI23" s="9"/>
      <c r="QYJ23" s="9"/>
      <c r="QYK23" s="9"/>
      <c r="QYL23" s="9"/>
      <c r="QYM23" s="9"/>
      <c r="QYN23" s="9"/>
      <c r="QYO23" s="9"/>
      <c r="QYP23" s="9"/>
      <c r="QYQ23" s="9"/>
      <c r="QYR23" s="9"/>
      <c r="QYS23" s="9"/>
      <c r="QYT23" s="9"/>
      <c r="QYU23" s="9"/>
      <c r="QYV23" s="9"/>
      <c r="QYW23" s="9"/>
      <c r="QYX23" s="9"/>
      <c r="QYY23" s="9"/>
      <c r="QYZ23" s="9"/>
      <c r="QZA23" s="9"/>
      <c r="QZB23" s="9"/>
      <c r="QZC23" s="9"/>
      <c r="QZD23" s="9"/>
      <c r="QZE23" s="9"/>
      <c r="QZF23" s="9"/>
      <c r="QZG23" s="9"/>
      <c r="QZH23" s="9"/>
      <c r="QZI23" s="9"/>
      <c r="QZJ23" s="9"/>
      <c r="QZK23" s="9"/>
      <c r="QZL23" s="9"/>
      <c r="QZM23" s="9"/>
      <c r="QZN23" s="9"/>
      <c r="QZO23" s="9"/>
      <c r="QZP23" s="9"/>
      <c r="QZQ23" s="9"/>
      <c r="QZR23" s="9"/>
      <c r="QZS23" s="9"/>
      <c r="QZT23" s="9"/>
      <c r="QZU23" s="9"/>
      <c r="QZV23" s="9"/>
      <c r="QZW23" s="9"/>
      <c r="QZX23" s="9"/>
      <c r="QZY23" s="9"/>
      <c r="QZZ23" s="9"/>
      <c r="RAA23" s="9"/>
      <c r="RAB23" s="9"/>
      <c r="RAC23" s="9"/>
      <c r="RAD23" s="9"/>
      <c r="RAE23" s="9"/>
      <c r="RAF23" s="9"/>
      <c r="RAG23" s="9"/>
      <c r="RAH23" s="9"/>
      <c r="RAI23" s="9"/>
      <c r="RAJ23" s="9"/>
      <c r="RAK23" s="9"/>
      <c r="RAL23" s="9"/>
      <c r="RAM23" s="9"/>
      <c r="RAN23" s="9"/>
      <c r="RAO23" s="9"/>
      <c r="RAP23" s="9"/>
      <c r="RAQ23" s="9"/>
      <c r="RAR23" s="9"/>
      <c r="RAS23" s="9"/>
      <c r="RAT23" s="9"/>
      <c r="RAU23" s="9"/>
      <c r="RAV23" s="9"/>
      <c r="RAW23" s="9"/>
      <c r="RAX23" s="9"/>
      <c r="RAY23" s="9"/>
      <c r="RAZ23" s="9"/>
      <c r="RBA23" s="9"/>
      <c r="RBB23" s="9"/>
      <c r="RBC23" s="9"/>
      <c r="RBD23" s="9"/>
      <c r="RBE23" s="9"/>
      <c r="RBF23" s="9"/>
      <c r="RBG23" s="9"/>
      <c r="RBH23" s="9"/>
      <c r="RBI23" s="9"/>
      <c r="RBJ23" s="9"/>
      <c r="RBK23" s="9"/>
      <c r="RBL23" s="9"/>
      <c r="RBM23" s="9"/>
      <c r="RBN23" s="9"/>
      <c r="RBO23" s="9"/>
      <c r="RBP23" s="9"/>
      <c r="RBQ23" s="9"/>
      <c r="RBR23" s="9"/>
      <c r="RBS23" s="9"/>
      <c r="RBT23" s="9"/>
      <c r="RBU23" s="9"/>
      <c r="RBV23" s="9"/>
      <c r="RBW23" s="9"/>
      <c r="RBX23" s="9"/>
      <c r="RBY23" s="9"/>
      <c r="RBZ23" s="9"/>
      <c r="RCA23" s="9"/>
      <c r="RCB23" s="9"/>
      <c r="RCC23" s="9"/>
      <c r="RCD23" s="9"/>
      <c r="RCE23" s="9"/>
      <c r="RCF23" s="9"/>
      <c r="RCG23" s="9"/>
      <c r="RCH23" s="9"/>
      <c r="RCI23" s="9"/>
      <c r="RCJ23" s="9"/>
      <c r="RCK23" s="9"/>
      <c r="RCL23" s="9"/>
      <c r="RCM23" s="9"/>
      <c r="RCN23" s="9"/>
      <c r="RCO23" s="9"/>
      <c r="RCP23" s="9"/>
      <c r="RCQ23" s="9"/>
      <c r="RCR23" s="9"/>
      <c r="RCS23" s="9"/>
      <c r="RCT23" s="9"/>
      <c r="RCU23" s="9"/>
      <c r="RCV23" s="9"/>
      <c r="RCW23" s="9"/>
      <c r="RCX23" s="9"/>
      <c r="RCY23" s="9"/>
      <c r="RCZ23" s="9"/>
      <c r="RDA23" s="9"/>
      <c r="RDB23" s="9"/>
      <c r="RDC23" s="9"/>
      <c r="RDD23" s="9"/>
      <c r="RDE23" s="9"/>
      <c r="RDF23" s="9"/>
      <c r="RDG23" s="9"/>
      <c r="RDH23" s="9"/>
      <c r="RDI23" s="9"/>
      <c r="RDJ23" s="9"/>
      <c r="RDK23" s="9"/>
      <c r="RDL23" s="9"/>
      <c r="RDM23" s="9"/>
      <c r="RDN23" s="9"/>
      <c r="RDO23" s="9"/>
      <c r="RDP23" s="9"/>
      <c r="RDQ23" s="9"/>
      <c r="RDR23" s="9"/>
      <c r="RDS23" s="9"/>
      <c r="RDT23" s="9"/>
      <c r="RDU23" s="9"/>
      <c r="RDV23" s="9"/>
      <c r="RDW23" s="9"/>
      <c r="RDX23" s="9"/>
      <c r="RDY23" s="9"/>
      <c r="RDZ23" s="9"/>
      <c r="REA23" s="9"/>
      <c r="REB23" s="9"/>
      <c r="REC23" s="9"/>
      <c r="RED23" s="9"/>
      <c r="REE23" s="9"/>
      <c r="REF23" s="9"/>
      <c r="REG23" s="9"/>
      <c r="REH23" s="9"/>
      <c r="REI23" s="9"/>
      <c r="REJ23" s="9"/>
      <c r="REK23" s="9"/>
      <c r="REL23" s="9"/>
      <c r="REM23" s="9"/>
      <c r="REN23" s="9"/>
      <c r="REO23" s="9"/>
      <c r="REP23" s="9"/>
      <c r="REQ23" s="9"/>
      <c r="RER23" s="9"/>
      <c r="RES23" s="9"/>
      <c r="RET23" s="9"/>
      <c r="REU23" s="9"/>
      <c r="REV23" s="9"/>
      <c r="REW23" s="9"/>
      <c r="REX23" s="9"/>
      <c r="REY23" s="9"/>
      <c r="REZ23" s="9"/>
      <c r="RFA23" s="9"/>
      <c r="RFB23" s="9"/>
      <c r="RFC23" s="9"/>
      <c r="RFD23" s="9"/>
      <c r="RFE23" s="9"/>
      <c r="RFF23" s="9"/>
      <c r="RFG23" s="9"/>
      <c r="RFH23" s="9"/>
      <c r="RFI23" s="9"/>
      <c r="RFJ23" s="9"/>
      <c r="RFK23" s="9"/>
      <c r="RFL23" s="9"/>
      <c r="RFM23" s="9"/>
      <c r="RFN23" s="9"/>
      <c r="RFO23" s="9"/>
      <c r="RFP23" s="9"/>
      <c r="RFQ23" s="9"/>
      <c r="RFR23" s="9"/>
      <c r="RFS23" s="9"/>
      <c r="RFT23" s="9"/>
      <c r="RFU23" s="9"/>
      <c r="RFV23" s="9"/>
      <c r="RFW23" s="9"/>
      <c r="RFX23" s="9"/>
      <c r="RFY23" s="9"/>
      <c r="RFZ23" s="9"/>
      <c r="RGA23" s="9"/>
      <c r="RGB23" s="9"/>
      <c r="RGC23" s="9"/>
      <c r="RGD23" s="9"/>
      <c r="RGE23" s="9"/>
      <c r="RGF23" s="9"/>
      <c r="RGG23" s="9"/>
      <c r="RGH23" s="9"/>
      <c r="RGI23" s="9"/>
      <c r="RGJ23" s="9"/>
      <c r="RGK23" s="9"/>
      <c r="RGL23" s="9"/>
      <c r="RGM23" s="9"/>
      <c r="RGN23" s="9"/>
      <c r="RGO23" s="9"/>
      <c r="RGP23" s="9"/>
      <c r="RGQ23" s="9"/>
      <c r="RGR23" s="9"/>
      <c r="RGS23" s="9"/>
      <c r="RGT23" s="9"/>
      <c r="RGU23" s="9"/>
      <c r="RGV23" s="9"/>
      <c r="RGW23" s="9"/>
      <c r="RGX23" s="9"/>
      <c r="RGY23" s="9"/>
      <c r="RGZ23" s="9"/>
      <c r="RHA23" s="9"/>
      <c r="RHB23" s="9"/>
      <c r="RHC23" s="9"/>
      <c r="RHD23" s="9"/>
      <c r="RHE23" s="9"/>
      <c r="RHF23" s="9"/>
      <c r="RHG23" s="9"/>
      <c r="RHH23" s="9"/>
      <c r="RHI23" s="9"/>
      <c r="RHJ23" s="9"/>
      <c r="RHK23" s="9"/>
      <c r="RHL23" s="9"/>
      <c r="RHM23" s="9"/>
      <c r="RHN23" s="9"/>
      <c r="RHO23" s="9"/>
      <c r="RHP23" s="9"/>
      <c r="RHQ23" s="9"/>
      <c r="RHR23" s="9"/>
      <c r="RHS23" s="9"/>
      <c r="RHT23" s="9"/>
      <c r="RHU23" s="9"/>
      <c r="RHV23" s="9"/>
      <c r="RHW23" s="9"/>
      <c r="RHX23" s="9"/>
      <c r="RHY23" s="9"/>
      <c r="RHZ23" s="9"/>
      <c r="RIA23" s="9"/>
      <c r="RIB23" s="9"/>
      <c r="RIC23" s="9"/>
      <c r="RID23" s="9"/>
      <c r="RIE23" s="9"/>
      <c r="RIF23" s="9"/>
      <c r="RIG23" s="9"/>
      <c r="RIH23" s="9"/>
      <c r="RII23" s="9"/>
      <c r="RIJ23" s="9"/>
      <c r="RIK23" s="9"/>
      <c r="RIL23" s="9"/>
      <c r="RIM23" s="9"/>
      <c r="RIN23" s="9"/>
      <c r="RIO23" s="9"/>
      <c r="RIP23" s="9"/>
      <c r="RIQ23" s="9"/>
      <c r="RIR23" s="9"/>
      <c r="RIS23" s="9"/>
      <c r="RIT23" s="9"/>
      <c r="RIU23" s="9"/>
      <c r="RIV23" s="9"/>
      <c r="RIW23" s="9"/>
      <c r="RIX23" s="9"/>
      <c r="RIY23" s="9"/>
      <c r="RIZ23" s="9"/>
      <c r="RJA23" s="9"/>
      <c r="RJB23" s="9"/>
      <c r="RJC23" s="9"/>
      <c r="RJD23" s="9"/>
      <c r="RJE23" s="9"/>
      <c r="RJF23" s="9"/>
      <c r="RJG23" s="9"/>
      <c r="RJH23" s="9"/>
      <c r="RJI23" s="9"/>
      <c r="RJJ23" s="9"/>
      <c r="RJK23" s="9"/>
      <c r="RJL23" s="9"/>
      <c r="RJM23" s="9"/>
      <c r="RJN23" s="9"/>
      <c r="RJO23" s="9"/>
      <c r="RJP23" s="9"/>
      <c r="RJQ23" s="9"/>
      <c r="RJR23" s="9"/>
      <c r="RJS23" s="9"/>
      <c r="RJT23" s="9"/>
      <c r="RJU23" s="9"/>
      <c r="RJV23" s="9"/>
      <c r="RJW23" s="9"/>
      <c r="RJX23" s="9"/>
      <c r="RJY23" s="9"/>
      <c r="RJZ23" s="9"/>
      <c r="RKA23" s="9"/>
      <c r="RKB23" s="9"/>
      <c r="RKC23" s="9"/>
      <c r="RKD23" s="9"/>
      <c r="RKE23" s="9"/>
      <c r="RKF23" s="9"/>
      <c r="RKG23" s="9"/>
      <c r="RKH23" s="9"/>
      <c r="RKI23" s="9"/>
      <c r="RKJ23" s="9"/>
      <c r="RKK23" s="9"/>
      <c r="RKL23" s="9"/>
      <c r="RKM23" s="9"/>
      <c r="RKN23" s="9"/>
      <c r="RKO23" s="9"/>
      <c r="RKP23" s="9"/>
      <c r="RKQ23" s="9"/>
      <c r="RKR23" s="9"/>
      <c r="RKS23" s="9"/>
      <c r="RKT23" s="9"/>
      <c r="RKU23" s="9"/>
      <c r="RKV23" s="9"/>
      <c r="RKW23" s="9"/>
      <c r="RKX23" s="9"/>
      <c r="RKY23" s="9"/>
      <c r="RKZ23" s="9"/>
      <c r="RLA23" s="9"/>
      <c r="RLB23" s="9"/>
      <c r="RLC23" s="9"/>
      <c r="RLD23" s="9"/>
      <c r="RLE23" s="9"/>
      <c r="RLF23" s="9"/>
      <c r="RLG23" s="9"/>
      <c r="RLH23" s="9"/>
      <c r="RLI23" s="9"/>
      <c r="RLJ23" s="9"/>
      <c r="RLK23" s="9"/>
      <c r="RLL23" s="9"/>
      <c r="RLM23" s="9"/>
      <c r="RLN23" s="9"/>
      <c r="RLO23" s="9"/>
      <c r="RLP23" s="9"/>
      <c r="RLQ23" s="9"/>
      <c r="RLR23" s="9"/>
      <c r="RLS23" s="9"/>
      <c r="RLT23" s="9"/>
      <c r="RLU23" s="9"/>
      <c r="RLV23" s="9"/>
      <c r="RLW23" s="9"/>
      <c r="RLX23" s="9"/>
      <c r="RLY23" s="9"/>
      <c r="RLZ23" s="9"/>
      <c r="RMA23" s="9"/>
      <c r="RMB23" s="9"/>
      <c r="RMC23" s="9"/>
      <c r="RMD23" s="9"/>
      <c r="RME23" s="9"/>
      <c r="RMF23" s="9"/>
      <c r="RMG23" s="9"/>
      <c r="RMH23" s="9"/>
      <c r="RMI23" s="9"/>
      <c r="RMJ23" s="9"/>
      <c r="RMK23" s="9"/>
      <c r="RML23" s="9"/>
      <c r="RMM23" s="9"/>
      <c r="RMN23" s="9"/>
      <c r="RMO23" s="9"/>
      <c r="RMP23" s="9"/>
      <c r="RMQ23" s="9"/>
      <c r="RMR23" s="9"/>
      <c r="RMS23" s="9"/>
      <c r="RMT23" s="9"/>
      <c r="RMU23" s="9"/>
      <c r="RMV23" s="9"/>
      <c r="RMW23" s="9"/>
      <c r="RMX23" s="9"/>
      <c r="RMY23" s="9"/>
      <c r="RMZ23" s="9"/>
      <c r="RNA23" s="9"/>
      <c r="RNB23" s="9"/>
      <c r="RNC23" s="9"/>
      <c r="RND23" s="9"/>
      <c r="RNE23" s="9"/>
      <c r="RNF23" s="9"/>
      <c r="RNG23" s="9"/>
      <c r="RNH23" s="9"/>
      <c r="RNI23" s="9"/>
      <c r="RNJ23" s="9"/>
      <c r="RNK23" s="9"/>
      <c r="RNL23" s="9"/>
      <c r="RNM23" s="9"/>
      <c r="RNN23" s="9"/>
      <c r="RNO23" s="9"/>
      <c r="RNP23" s="9"/>
      <c r="RNQ23" s="9"/>
      <c r="RNR23" s="9"/>
      <c r="RNS23" s="9"/>
      <c r="RNT23" s="9"/>
      <c r="RNU23" s="9"/>
      <c r="RNV23" s="9"/>
      <c r="RNW23" s="9"/>
      <c r="RNX23" s="9"/>
      <c r="RNY23" s="9"/>
      <c r="RNZ23" s="9"/>
      <c r="ROA23" s="9"/>
      <c r="ROB23" s="9"/>
      <c r="ROC23" s="9"/>
      <c r="ROD23" s="9"/>
      <c r="ROE23" s="9"/>
      <c r="ROF23" s="9"/>
      <c r="ROG23" s="9"/>
      <c r="ROH23" s="9"/>
      <c r="ROI23" s="9"/>
      <c r="ROJ23" s="9"/>
      <c r="ROK23" s="9"/>
      <c r="ROL23" s="9"/>
      <c r="ROM23" s="9"/>
      <c r="RON23" s="9"/>
      <c r="ROO23" s="9"/>
      <c r="ROP23" s="9"/>
      <c r="ROQ23" s="9"/>
      <c r="ROR23" s="9"/>
      <c r="ROS23" s="9"/>
      <c r="ROT23" s="9"/>
      <c r="ROU23" s="9"/>
      <c r="ROV23" s="9"/>
      <c r="ROW23" s="9"/>
      <c r="ROX23" s="9"/>
      <c r="ROY23" s="9"/>
      <c r="ROZ23" s="9"/>
      <c r="RPA23" s="9"/>
      <c r="RPB23" s="9"/>
      <c r="RPC23" s="9"/>
      <c r="RPD23" s="9"/>
      <c r="RPE23" s="9"/>
      <c r="RPF23" s="9"/>
      <c r="RPG23" s="9"/>
      <c r="RPH23" s="9"/>
      <c r="RPI23" s="9"/>
      <c r="RPJ23" s="9"/>
      <c r="RPK23" s="9"/>
      <c r="RPL23" s="9"/>
      <c r="RPM23" s="9"/>
      <c r="RPN23" s="9"/>
      <c r="RPO23" s="9"/>
      <c r="RPP23" s="9"/>
      <c r="RPQ23" s="9"/>
      <c r="RPR23" s="9"/>
      <c r="RPS23" s="9"/>
      <c r="RPT23" s="9"/>
      <c r="RPU23" s="9"/>
      <c r="RPV23" s="9"/>
      <c r="RPW23" s="9"/>
      <c r="RPX23" s="9"/>
      <c r="RPY23" s="9"/>
      <c r="RPZ23" s="9"/>
      <c r="RQA23" s="9"/>
      <c r="RQB23" s="9"/>
      <c r="RQC23" s="9"/>
      <c r="RQD23" s="9"/>
      <c r="RQE23" s="9"/>
      <c r="RQF23" s="9"/>
      <c r="RQG23" s="9"/>
      <c r="RQH23" s="9"/>
      <c r="RQI23" s="9"/>
      <c r="RQJ23" s="9"/>
      <c r="RQK23" s="9"/>
      <c r="RQL23" s="9"/>
      <c r="RQM23" s="9"/>
      <c r="RQN23" s="9"/>
      <c r="RQO23" s="9"/>
      <c r="RQP23" s="9"/>
      <c r="RQQ23" s="9"/>
      <c r="RQR23" s="9"/>
      <c r="RQS23" s="9"/>
      <c r="RQT23" s="9"/>
      <c r="RQU23" s="9"/>
      <c r="RQV23" s="9"/>
      <c r="RQW23" s="9"/>
      <c r="RQX23" s="9"/>
      <c r="RQY23" s="9"/>
      <c r="RQZ23" s="9"/>
      <c r="RRA23" s="9"/>
      <c r="RRB23" s="9"/>
      <c r="RRC23" s="9"/>
      <c r="RRD23" s="9"/>
      <c r="RRE23" s="9"/>
      <c r="RRF23" s="9"/>
      <c r="RRG23" s="9"/>
      <c r="RRH23" s="9"/>
      <c r="RRI23" s="9"/>
      <c r="RRJ23" s="9"/>
      <c r="RRK23" s="9"/>
      <c r="RRL23" s="9"/>
      <c r="RRM23" s="9"/>
      <c r="RRN23" s="9"/>
      <c r="RRO23" s="9"/>
      <c r="RRP23" s="9"/>
      <c r="RRQ23" s="9"/>
      <c r="RRR23" s="9"/>
      <c r="RRS23" s="9"/>
      <c r="RRT23" s="9"/>
      <c r="RRU23" s="9"/>
      <c r="RRV23" s="9"/>
      <c r="RRW23" s="9"/>
      <c r="RRX23" s="9"/>
      <c r="RRY23" s="9"/>
      <c r="RRZ23" s="9"/>
      <c r="RSA23" s="9"/>
      <c r="RSB23" s="9"/>
      <c r="RSC23" s="9"/>
      <c r="RSD23" s="9"/>
      <c r="RSE23" s="9"/>
      <c r="RSF23" s="9"/>
      <c r="RSG23" s="9"/>
      <c r="RSH23" s="9"/>
      <c r="RSI23" s="9"/>
      <c r="RSJ23" s="9"/>
      <c r="RSK23" s="9"/>
      <c r="RSL23" s="9"/>
      <c r="RSM23" s="9"/>
      <c r="RSN23" s="9"/>
      <c r="RSO23" s="9"/>
      <c r="RSP23" s="9"/>
      <c r="RSQ23" s="9"/>
      <c r="RSR23" s="9"/>
      <c r="RSS23" s="9"/>
      <c r="RST23" s="9"/>
      <c r="RSU23" s="9"/>
      <c r="RSV23" s="9"/>
      <c r="RSW23" s="9"/>
      <c r="RSX23" s="9"/>
      <c r="RSY23" s="9"/>
      <c r="RSZ23" s="9"/>
      <c r="RTA23" s="9"/>
      <c r="RTB23" s="9"/>
      <c r="RTC23" s="9"/>
      <c r="RTD23" s="9"/>
      <c r="RTE23" s="9"/>
      <c r="RTF23" s="9"/>
      <c r="RTG23" s="9"/>
      <c r="RTH23" s="9"/>
      <c r="RTI23" s="9"/>
      <c r="RTJ23" s="9"/>
      <c r="RTK23" s="9"/>
      <c r="RTL23" s="9"/>
      <c r="RTM23" s="9"/>
      <c r="RTN23" s="9"/>
      <c r="RTO23" s="9"/>
      <c r="RTP23" s="9"/>
      <c r="RTQ23" s="9"/>
      <c r="RTR23" s="9"/>
      <c r="RTS23" s="9"/>
      <c r="RTT23" s="9"/>
      <c r="RTU23" s="9"/>
      <c r="RTV23" s="9"/>
      <c r="RTW23" s="9"/>
      <c r="RTX23" s="9"/>
      <c r="RTY23" s="9"/>
      <c r="RTZ23" s="9"/>
      <c r="RUA23" s="9"/>
      <c r="RUB23" s="9"/>
      <c r="RUC23" s="9"/>
      <c r="RUD23" s="9"/>
      <c r="RUE23" s="9"/>
      <c r="RUF23" s="9"/>
      <c r="RUG23" s="9"/>
      <c r="RUH23" s="9"/>
      <c r="RUI23" s="9"/>
      <c r="RUJ23" s="9"/>
      <c r="RUK23" s="9"/>
      <c r="RUL23" s="9"/>
      <c r="RUM23" s="9"/>
      <c r="RUN23" s="9"/>
      <c r="RUO23" s="9"/>
      <c r="RUP23" s="9"/>
      <c r="RUQ23" s="9"/>
      <c r="RUR23" s="9"/>
      <c r="RUS23" s="9"/>
      <c r="RUT23" s="9"/>
      <c r="RUU23" s="9"/>
      <c r="RUV23" s="9"/>
      <c r="RUW23" s="9"/>
      <c r="RUX23" s="9"/>
      <c r="RUY23" s="9"/>
      <c r="RUZ23" s="9"/>
      <c r="RVA23" s="9"/>
      <c r="RVB23" s="9"/>
      <c r="RVC23" s="9"/>
      <c r="RVD23" s="9"/>
      <c r="RVE23" s="9"/>
      <c r="RVF23" s="9"/>
      <c r="RVG23" s="9"/>
      <c r="RVH23" s="9"/>
      <c r="RVI23" s="9"/>
      <c r="RVJ23" s="9"/>
      <c r="RVK23" s="9"/>
      <c r="RVL23" s="9"/>
      <c r="RVM23" s="9"/>
      <c r="RVN23" s="9"/>
      <c r="RVO23" s="9"/>
      <c r="RVP23" s="9"/>
      <c r="RVQ23" s="9"/>
      <c r="RVR23" s="9"/>
      <c r="RVS23" s="9"/>
      <c r="RVT23" s="9"/>
      <c r="RVU23" s="9"/>
      <c r="RVV23" s="9"/>
      <c r="RVW23" s="9"/>
      <c r="RVX23" s="9"/>
      <c r="RVY23" s="9"/>
      <c r="RVZ23" s="9"/>
      <c r="RWA23" s="9"/>
      <c r="RWB23" s="9"/>
      <c r="RWC23" s="9"/>
      <c r="RWD23" s="9"/>
      <c r="RWE23" s="9"/>
      <c r="RWF23" s="9"/>
      <c r="RWG23" s="9"/>
      <c r="RWH23" s="9"/>
      <c r="RWI23" s="9"/>
      <c r="RWJ23" s="9"/>
      <c r="RWK23" s="9"/>
      <c r="RWL23" s="9"/>
      <c r="RWM23" s="9"/>
      <c r="RWN23" s="9"/>
      <c r="RWO23" s="9"/>
      <c r="RWP23" s="9"/>
      <c r="RWQ23" s="9"/>
      <c r="RWR23" s="9"/>
      <c r="RWS23" s="9"/>
      <c r="RWT23" s="9"/>
      <c r="RWU23" s="9"/>
      <c r="RWV23" s="9"/>
      <c r="RWW23" s="9"/>
      <c r="RWX23" s="9"/>
      <c r="RWY23" s="9"/>
      <c r="RWZ23" s="9"/>
      <c r="RXA23" s="9"/>
      <c r="RXB23" s="9"/>
      <c r="RXC23" s="9"/>
      <c r="RXD23" s="9"/>
      <c r="RXE23" s="9"/>
      <c r="RXF23" s="9"/>
      <c r="RXG23" s="9"/>
      <c r="RXH23" s="9"/>
      <c r="RXI23" s="9"/>
      <c r="RXJ23" s="9"/>
      <c r="RXK23" s="9"/>
      <c r="RXL23" s="9"/>
      <c r="RXM23" s="9"/>
      <c r="RXN23" s="9"/>
      <c r="RXO23" s="9"/>
      <c r="RXP23" s="9"/>
      <c r="RXQ23" s="9"/>
      <c r="RXR23" s="9"/>
      <c r="RXS23" s="9"/>
      <c r="RXT23" s="9"/>
      <c r="RXU23" s="9"/>
      <c r="RXV23" s="9"/>
      <c r="RXW23" s="9"/>
      <c r="RXX23" s="9"/>
      <c r="RXY23" s="9"/>
      <c r="RXZ23" s="9"/>
      <c r="RYA23" s="9"/>
      <c r="RYB23" s="9"/>
      <c r="RYC23" s="9"/>
      <c r="RYD23" s="9"/>
      <c r="RYE23" s="9"/>
      <c r="RYF23" s="9"/>
      <c r="RYG23" s="9"/>
      <c r="RYH23" s="9"/>
      <c r="RYI23" s="9"/>
      <c r="RYJ23" s="9"/>
      <c r="RYK23" s="9"/>
      <c r="RYL23" s="9"/>
      <c r="RYM23" s="9"/>
      <c r="RYN23" s="9"/>
      <c r="RYO23" s="9"/>
      <c r="RYP23" s="9"/>
      <c r="RYQ23" s="9"/>
      <c r="RYR23" s="9"/>
      <c r="RYS23" s="9"/>
      <c r="RYT23" s="9"/>
      <c r="RYU23" s="9"/>
      <c r="RYV23" s="9"/>
      <c r="RYW23" s="9"/>
      <c r="RYX23" s="9"/>
      <c r="RYY23" s="9"/>
      <c r="RYZ23" s="9"/>
      <c r="RZA23" s="9"/>
      <c r="RZB23" s="9"/>
      <c r="RZC23" s="9"/>
      <c r="RZD23" s="9"/>
      <c r="RZE23" s="9"/>
      <c r="RZF23" s="9"/>
      <c r="RZG23" s="9"/>
      <c r="RZH23" s="9"/>
      <c r="RZI23" s="9"/>
      <c r="RZJ23" s="9"/>
      <c r="RZK23" s="9"/>
      <c r="RZL23" s="9"/>
      <c r="RZM23" s="9"/>
      <c r="RZN23" s="9"/>
      <c r="RZO23" s="9"/>
      <c r="RZP23" s="9"/>
      <c r="RZQ23" s="9"/>
      <c r="RZR23" s="9"/>
      <c r="RZS23" s="9"/>
      <c r="RZT23" s="9"/>
      <c r="RZU23" s="9"/>
      <c r="RZV23" s="9"/>
      <c r="RZW23" s="9"/>
      <c r="RZX23" s="9"/>
      <c r="RZY23" s="9"/>
      <c r="RZZ23" s="9"/>
      <c r="SAA23" s="9"/>
      <c r="SAB23" s="9"/>
      <c r="SAC23" s="9"/>
      <c r="SAD23" s="9"/>
      <c r="SAE23" s="9"/>
      <c r="SAF23" s="9"/>
      <c r="SAG23" s="9"/>
      <c r="SAH23" s="9"/>
      <c r="SAI23" s="9"/>
      <c r="SAJ23" s="9"/>
      <c r="SAK23" s="9"/>
      <c r="SAL23" s="9"/>
      <c r="SAM23" s="9"/>
      <c r="SAN23" s="9"/>
      <c r="SAO23" s="9"/>
      <c r="SAP23" s="9"/>
      <c r="SAQ23" s="9"/>
      <c r="SAR23" s="9"/>
      <c r="SAS23" s="9"/>
      <c r="SAT23" s="9"/>
      <c r="SAU23" s="9"/>
      <c r="SAV23" s="9"/>
      <c r="SAW23" s="9"/>
      <c r="SAX23" s="9"/>
      <c r="SAY23" s="9"/>
      <c r="SAZ23" s="9"/>
      <c r="SBA23" s="9"/>
      <c r="SBB23" s="9"/>
      <c r="SBC23" s="9"/>
      <c r="SBD23" s="9"/>
      <c r="SBE23" s="9"/>
      <c r="SBF23" s="9"/>
      <c r="SBG23" s="9"/>
      <c r="SBH23" s="9"/>
      <c r="SBI23" s="9"/>
      <c r="SBJ23" s="9"/>
      <c r="SBK23" s="9"/>
      <c r="SBL23" s="9"/>
      <c r="SBM23" s="9"/>
      <c r="SBN23" s="9"/>
      <c r="SBO23" s="9"/>
      <c r="SBP23" s="9"/>
      <c r="SBQ23" s="9"/>
      <c r="SBR23" s="9"/>
      <c r="SBS23" s="9"/>
      <c r="SBT23" s="9"/>
      <c r="SBU23" s="9"/>
      <c r="SBV23" s="9"/>
      <c r="SBW23" s="9"/>
      <c r="SBX23" s="9"/>
      <c r="SBY23" s="9"/>
      <c r="SBZ23" s="9"/>
      <c r="SCA23" s="9"/>
      <c r="SCB23" s="9"/>
      <c r="SCC23" s="9"/>
      <c r="SCD23" s="9"/>
      <c r="SCE23" s="9"/>
      <c r="SCF23" s="9"/>
      <c r="SCG23" s="9"/>
      <c r="SCH23" s="9"/>
      <c r="SCI23" s="9"/>
      <c r="SCJ23" s="9"/>
      <c r="SCK23" s="9"/>
      <c r="SCL23" s="9"/>
      <c r="SCM23" s="9"/>
      <c r="SCN23" s="9"/>
      <c r="SCO23" s="9"/>
      <c r="SCP23" s="9"/>
      <c r="SCQ23" s="9"/>
      <c r="SCR23" s="9"/>
      <c r="SCS23" s="9"/>
      <c r="SCT23" s="9"/>
      <c r="SCU23" s="9"/>
      <c r="SCV23" s="9"/>
      <c r="SCW23" s="9"/>
      <c r="SCX23" s="9"/>
      <c r="SCY23" s="9"/>
      <c r="SCZ23" s="9"/>
      <c r="SDA23" s="9"/>
      <c r="SDB23" s="9"/>
      <c r="SDC23" s="9"/>
      <c r="SDD23" s="9"/>
      <c r="SDE23" s="9"/>
      <c r="SDF23" s="9"/>
      <c r="SDG23" s="9"/>
      <c r="SDH23" s="9"/>
      <c r="SDI23" s="9"/>
      <c r="SDJ23" s="9"/>
      <c r="SDK23" s="9"/>
      <c r="SDL23" s="9"/>
      <c r="SDM23" s="9"/>
      <c r="SDN23" s="9"/>
      <c r="SDO23" s="9"/>
      <c r="SDP23" s="9"/>
      <c r="SDQ23" s="9"/>
      <c r="SDR23" s="9"/>
      <c r="SDS23" s="9"/>
      <c r="SDT23" s="9"/>
      <c r="SDU23" s="9"/>
      <c r="SDV23" s="9"/>
      <c r="SDW23" s="9"/>
      <c r="SDX23" s="9"/>
      <c r="SDY23" s="9"/>
      <c r="SDZ23" s="9"/>
      <c r="SEA23" s="9"/>
      <c r="SEB23" s="9"/>
      <c r="SEC23" s="9"/>
      <c r="SED23" s="9"/>
      <c r="SEE23" s="9"/>
      <c r="SEF23" s="9"/>
      <c r="SEG23" s="9"/>
      <c r="SEH23" s="9"/>
      <c r="SEI23" s="9"/>
      <c r="SEJ23" s="9"/>
      <c r="SEK23" s="9"/>
      <c r="SEL23" s="9"/>
      <c r="SEM23" s="9"/>
      <c r="SEN23" s="9"/>
      <c r="SEO23" s="9"/>
      <c r="SEP23" s="9"/>
      <c r="SEQ23" s="9"/>
      <c r="SER23" s="9"/>
      <c r="SES23" s="9"/>
      <c r="SET23" s="9"/>
      <c r="SEU23" s="9"/>
      <c r="SEV23" s="9"/>
      <c r="SEW23" s="9"/>
      <c r="SEX23" s="9"/>
      <c r="SEY23" s="9"/>
      <c r="SEZ23" s="9"/>
      <c r="SFA23" s="9"/>
      <c r="SFB23" s="9"/>
      <c r="SFC23" s="9"/>
      <c r="SFD23" s="9"/>
      <c r="SFE23" s="9"/>
      <c r="SFF23" s="9"/>
      <c r="SFG23" s="9"/>
      <c r="SFH23" s="9"/>
      <c r="SFI23" s="9"/>
      <c r="SFJ23" s="9"/>
      <c r="SFK23" s="9"/>
      <c r="SFL23" s="9"/>
      <c r="SFM23" s="9"/>
      <c r="SFN23" s="9"/>
      <c r="SFO23" s="9"/>
      <c r="SFP23" s="9"/>
      <c r="SFQ23" s="9"/>
      <c r="SFR23" s="9"/>
      <c r="SFS23" s="9"/>
      <c r="SFT23" s="9"/>
      <c r="SFU23" s="9"/>
      <c r="SFV23" s="9"/>
      <c r="SFW23" s="9"/>
      <c r="SFX23" s="9"/>
      <c r="SFY23" s="9"/>
      <c r="SFZ23" s="9"/>
      <c r="SGA23" s="9"/>
      <c r="SGB23" s="9"/>
      <c r="SGC23" s="9"/>
      <c r="SGD23" s="9"/>
      <c r="SGE23" s="9"/>
      <c r="SGF23" s="9"/>
      <c r="SGG23" s="9"/>
      <c r="SGH23" s="9"/>
      <c r="SGI23" s="9"/>
      <c r="SGJ23" s="9"/>
      <c r="SGK23" s="9"/>
      <c r="SGL23" s="9"/>
      <c r="SGM23" s="9"/>
      <c r="SGN23" s="9"/>
      <c r="SGO23" s="9"/>
      <c r="SGP23" s="9"/>
      <c r="SGQ23" s="9"/>
      <c r="SGR23" s="9"/>
      <c r="SGS23" s="9"/>
      <c r="SGT23" s="9"/>
      <c r="SGU23" s="9"/>
      <c r="SGV23" s="9"/>
      <c r="SGW23" s="9"/>
      <c r="SGX23" s="9"/>
      <c r="SGY23" s="9"/>
      <c r="SGZ23" s="9"/>
      <c r="SHA23" s="9"/>
      <c r="SHB23" s="9"/>
      <c r="SHC23" s="9"/>
      <c r="SHD23" s="9"/>
      <c r="SHE23" s="9"/>
      <c r="SHF23" s="9"/>
      <c r="SHG23" s="9"/>
      <c r="SHH23" s="9"/>
      <c r="SHI23" s="9"/>
      <c r="SHJ23" s="9"/>
      <c r="SHK23" s="9"/>
      <c r="SHL23" s="9"/>
      <c r="SHM23" s="9"/>
      <c r="SHN23" s="9"/>
      <c r="SHO23" s="9"/>
      <c r="SHP23" s="9"/>
      <c r="SHQ23" s="9"/>
      <c r="SHR23" s="9"/>
      <c r="SHS23" s="9"/>
      <c r="SHT23" s="9"/>
      <c r="SHU23" s="9"/>
      <c r="SHV23" s="9"/>
      <c r="SHW23" s="9"/>
      <c r="SHX23" s="9"/>
      <c r="SHY23" s="9"/>
      <c r="SHZ23" s="9"/>
      <c r="SIA23" s="9"/>
      <c r="SIB23" s="9"/>
      <c r="SIC23" s="9"/>
      <c r="SID23" s="9"/>
      <c r="SIE23" s="9"/>
      <c r="SIF23" s="9"/>
      <c r="SIG23" s="9"/>
      <c r="SIH23" s="9"/>
      <c r="SII23" s="9"/>
      <c r="SIJ23" s="9"/>
      <c r="SIK23" s="9"/>
      <c r="SIL23" s="9"/>
      <c r="SIM23" s="9"/>
      <c r="SIN23" s="9"/>
      <c r="SIO23" s="9"/>
      <c r="SIP23" s="9"/>
      <c r="SIQ23" s="9"/>
      <c r="SIR23" s="9"/>
      <c r="SIS23" s="9"/>
      <c r="SIT23" s="9"/>
      <c r="SIU23" s="9"/>
      <c r="SIV23" s="9"/>
      <c r="SIW23" s="9"/>
      <c r="SIX23" s="9"/>
      <c r="SIY23" s="9"/>
      <c r="SIZ23" s="9"/>
      <c r="SJA23" s="9"/>
      <c r="SJB23" s="9"/>
      <c r="SJC23" s="9"/>
      <c r="SJD23" s="9"/>
      <c r="SJE23" s="9"/>
      <c r="SJF23" s="9"/>
      <c r="SJG23" s="9"/>
      <c r="SJH23" s="9"/>
      <c r="SJI23" s="9"/>
      <c r="SJJ23" s="9"/>
      <c r="SJK23" s="9"/>
      <c r="SJL23" s="9"/>
      <c r="SJM23" s="9"/>
      <c r="SJN23" s="9"/>
      <c r="SJO23" s="9"/>
      <c r="SJP23" s="9"/>
      <c r="SJQ23" s="9"/>
      <c r="SJR23" s="9"/>
      <c r="SJS23" s="9"/>
      <c r="SJT23" s="9"/>
      <c r="SJU23" s="9"/>
      <c r="SJV23" s="9"/>
      <c r="SJW23" s="9"/>
      <c r="SJX23" s="9"/>
      <c r="SJY23" s="9"/>
      <c r="SJZ23" s="9"/>
      <c r="SKA23" s="9"/>
      <c r="SKB23" s="9"/>
      <c r="SKC23" s="9"/>
      <c r="SKD23" s="9"/>
      <c r="SKE23" s="9"/>
      <c r="SKF23" s="9"/>
      <c r="SKG23" s="9"/>
      <c r="SKH23" s="9"/>
      <c r="SKI23" s="9"/>
      <c r="SKJ23" s="9"/>
      <c r="SKK23" s="9"/>
      <c r="SKL23" s="9"/>
      <c r="SKM23" s="9"/>
      <c r="SKN23" s="9"/>
      <c r="SKO23" s="9"/>
      <c r="SKP23" s="9"/>
      <c r="SKQ23" s="9"/>
      <c r="SKR23" s="9"/>
      <c r="SKS23" s="9"/>
      <c r="SKT23" s="9"/>
      <c r="SKU23" s="9"/>
      <c r="SKV23" s="9"/>
      <c r="SKW23" s="9"/>
      <c r="SKX23" s="9"/>
      <c r="SKY23" s="9"/>
      <c r="SKZ23" s="9"/>
      <c r="SLA23" s="9"/>
      <c r="SLB23" s="9"/>
      <c r="SLC23" s="9"/>
      <c r="SLD23" s="9"/>
      <c r="SLE23" s="9"/>
      <c r="SLF23" s="9"/>
      <c r="SLG23" s="9"/>
      <c r="SLH23" s="9"/>
      <c r="SLI23" s="9"/>
      <c r="SLJ23" s="9"/>
      <c r="SLK23" s="9"/>
      <c r="SLL23" s="9"/>
      <c r="SLM23" s="9"/>
      <c r="SLN23" s="9"/>
      <c r="SLO23" s="9"/>
      <c r="SLP23" s="9"/>
      <c r="SLQ23" s="9"/>
      <c r="SLR23" s="9"/>
      <c r="SLS23" s="9"/>
      <c r="SLT23" s="9"/>
      <c r="SLU23" s="9"/>
      <c r="SLV23" s="9"/>
      <c r="SLW23" s="9"/>
      <c r="SLX23" s="9"/>
      <c r="SLY23" s="9"/>
      <c r="SLZ23" s="9"/>
      <c r="SMA23" s="9"/>
      <c r="SMB23" s="9"/>
      <c r="SMC23" s="9"/>
      <c r="SMD23" s="9"/>
      <c r="SME23" s="9"/>
      <c r="SMF23" s="9"/>
      <c r="SMG23" s="9"/>
      <c r="SMH23" s="9"/>
      <c r="SMI23" s="9"/>
      <c r="SMJ23" s="9"/>
      <c r="SMK23" s="9"/>
      <c r="SML23" s="9"/>
      <c r="SMM23" s="9"/>
      <c r="SMN23" s="9"/>
      <c r="SMO23" s="9"/>
      <c r="SMP23" s="9"/>
      <c r="SMQ23" s="9"/>
      <c r="SMR23" s="9"/>
      <c r="SMS23" s="9"/>
      <c r="SMT23" s="9"/>
      <c r="SMU23" s="9"/>
      <c r="SMV23" s="9"/>
      <c r="SMW23" s="9"/>
      <c r="SMX23" s="9"/>
      <c r="SMY23" s="9"/>
      <c r="SMZ23" s="9"/>
      <c r="SNA23" s="9"/>
      <c r="SNB23" s="9"/>
      <c r="SNC23" s="9"/>
      <c r="SND23" s="9"/>
      <c r="SNE23" s="9"/>
      <c r="SNF23" s="9"/>
      <c r="SNG23" s="9"/>
      <c r="SNH23" s="9"/>
      <c r="SNI23" s="9"/>
      <c r="SNJ23" s="9"/>
      <c r="SNK23" s="9"/>
      <c r="SNL23" s="9"/>
      <c r="SNM23" s="9"/>
      <c r="SNN23" s="9"/>
      <c r="SNO23" s="9"/>
      <c r="SNP23" s="9"/>
      <c r="SNQ23" s="9"/>
      <c r="SNR23" s="9"/>
      <c r="SNS23" s="9"/>
      <c r="SNT23" s="9"/>
      <c r="SNU23" s="9"/>
      <c r="SNV23" s="9"/>
      <c r="SNW23" s="9"/>
      <c r="SNX23" s="9"/>
      <c r="SNY23" s="9"/>
      <c r="SNZ23" s="9"/>
      <c r="SOA23" s="9"/>
      <c r="SOB23" s="9"/>
      <c r="SOC23" s="9"/>
      <c r="SOD23" s="9"/>
      <c r="SOE23" s="9"/>
      <c r="SOF23" s="9"/>
      <c r="SOG23" s="9"/>
      <c r="SOH23" s="9"/>
      <c r="SOI23" s="9"/>
      <c r="SOJ23" s="9"/>
      <c r="SOK23" s="9"/>
      <c r="SOL23" s="9"/>
      <c r="SOM23" s="9"/>
      <c r="SON23" s="9"/>
      <c r="SOO23" s="9"/>
      <c r="SOP23" s="9"/>
      <c r="SOQ23" s="9"/>
      <c r="SOR23" s="9"/>
      <c r="SOS23" s="9"/>
      <c r="SOT23" s="9"/>
      <c r="SOU23" s="9"/>
      <c r="SOV23" s="9"/>
      <c r="SOW23" s="9"/>
      <c r="SOX23" s="9"/>
      <c r="SOY23" s="9"/>
      <c r="SOZ23" s="9"/>
      <c r="SPA23" s="9"/>
      <c r="SPB23" s="9"/>
      <c r="SPC23" s="9"/>
      <c r="SPD23" s="9"/>
      <c r="SPE23" s="9"/>
      <c r="SPF23" s="9"/>
      <c r="SPG23" s="9"/>
      <c r="SPH23" s="9"/>
      <c r="SPI23" s="9"/>
      <c r="SPJ23" s="9"/>
      <c r="SPK23" s="9"/>
      <c r="SPL23" s="9"/>
      <c r="SPM23" s="9"/>
      <c r="SPN23" s="9"/>
      <c r="SPO23" s="9"/>
      <c r="SPP23" s="9"/>
      <c r="SPQ23" s="9"/>
      <c r="SPR23" s="9"/>
      <c r="SPS23" s="9"/>
      <c r="SPT23" s="9"/>
      <c r="SPU23" s="9"/>
      <c r="SPV23" s="9"/>
      <c r="SPW23" s="9"/>
      <c r="SPX23" s="9"/>
      <c r="SPY23" s="9"/>
      <c r="SPZ23" s="9"/>
      <c r="SQA23" s="9"/>
      <c r="SQB23" s="9"/>
      <c r="SQC23" s="9"/>
      <c r="SQD23" s="9"/>
      <c r="SQE23" s="9"/>
      <c r="SQF23" s="9"/>
      <c r="SQG23" s="9"/>
      <c r="SQH23" s="9"/>
      <c r="SQI23" s="9"/>
      <c r="SQJ23" s="9"/>
      <c r="SQK23" s="9"/>
      <c r="SQL23" s="9"/>
      <c r="SQM23" s="9"/>
      <c r="SQN23" s="9"/>
      <c r="SQO23" s="9"/>
      <c r="SQP23" s="9"/>
      <c r="SQQ23" s="9"/>
      <c r="SQR23" s="9"/>
      <c r="SQS23" s="9"/>
      <c r="SQT23" s="9"/>
      <c r="SQU23" s="9"/>
      <c r="SQV23" s="9"/>
      <c r="SQW23" s="9"/>
      <c r="SQX23" s="9"/>
      <c r="SQY23" s="9"/>
      <c r="SQZ23" s="9"/>
      <c r="SRA23" s="9"/>
      <c r="SRB23" s="9"/>
      <c r="SRC23" s="9"/>
      <c r="SRD23" s="9"/>
      <c r="SRE23" s="9"/>
      <c r="SRF23" s="9"/>
      <c r="SRG23" s="9"/>
      <c r="SRH23" s="9"/>
      <c r="SRI23" s="9"/>
      <c r="SRJ23" s="9"/>
      <c r="SRK23" s="9"/>
      <c r="SRL23" s="9"/>
      <c r="SRM23" s="9"/>
      <c r="SRN23" s="9"/>
      <c r="SRO23" s="9"/>
      <c r="SRP23" s="9"/>
      <c r="SRQ23" s="9"/>
      <c r="SRR23" s="9"/>
      <c r="SRS23" s="9"/>
      <c r="SRT23" s="9"/>
      <c r="SRU23" s="9"/>
      <c r="SRV23" s="9"/>
      <c r="SRW23" s="9"/>
      <c r="SRX23" s="9"/>
      <c r="SRY23" s="9"/>
      <c r="SRZ23" s="9"/>
      <c r="SSA23" s="9"/>
      <c r="SSB23" s="9"/>
      <c r="SSC23" s="9"/>
      <c r="SSD23" s="9"/>
      <c r="SSE23" s="9"/>
      <c r="SSF23" s="9"/>
      <c r="SSG23" s="9"/>
      <c r="SSH23" s="9"/>
      <c r="SSI23" s="9"/>
      <c r="SSJ23" s="9"/>
      <c r="SSK23" s="9"/>
      <c r="SSL23" s="9"/>
      <c r="SSM23" s="9"/>
      <c r="SSN23" s="9"/>
      <c r="SSO23" s="9"/>
      <c r="SSP23" s="9"/>
      <c r="SSQ23" s="9"/>
      <c r="SSR23" s="9"/>
      <c r="SSS23" s="9"/>
      <c r="SST23" s="9"/>
      <c r="SSU23" s="9"/>
      <c r="SSV23" s="9"/>
      <c r="SSW23" s="9"/>
      <c r="SSX23" s="9"/>
      <c r="SSY23" s="9"/>
      <c r="SSZ23" s="9"/>
      <c r="STA23" s="9"/>
      <c r="STB23" s="9"/>
      <c r="STC23" s="9"/>
      <c r="STD23" s="9"/>
      <c r="STE23" s="9"/>
      <c r="STF23" s="9"/>
      <c r="STG23" s="9"/>
      <c r="STH23" s="9"/>
      <c r="STI23" s="9"/>
      <c r="STJ23" s="9"/>
      <c r="STK23" s="9"/>
      <c r="STL23" s="9"/>
      <c r="STM23" s="9"/>
      <c r="STN23" s="9"/>
      <c r="STO23" s="9"/>
      <c r="STP23" s="9"/>
      <c r="STQ23" s="9"/>
      <c r="STR23" s="9"/>
      <c r="STS23" s="9"/>
      <c r="STT23" s="9"/>
      <c r="STU23" s="9"/>
      <c r="STV23" s="9"/>
      <c r="STW23" s="9"/>
      <c r="STX23" s="9"/>
      <c r="STY23" s="9"/>
      <c r="STZ23" s="9"/>
      <c r="SUA23" s="9"/>
      <c r="SUB23" s="9"/>
      <c r="SUC23" s="9"/>
      <c r="SUD23" s="9"/>
      <c r="SUE23" s="9"/>
      <c r="SUF23" s="9"/>
      <c r="SUG23" s="9"/>
      <c r="SUH23" s="9"/>
      <c r="SUI23" s="9"/>
      <c r="SUJ23" s="9"/>
      <c r="SUK23" s="9"/>
      <c r="SUL23" s="9"/>
      <c r="SUM23" s="9"/>
      <c r="SUN23" s="9"/>
      <c r="SUO23" s="9"/>
      <c r="SUP23" s="9"/>
      <c r="SUQ23" s="9"/>
      <c r="SUR23" s="9"/>
      <c r="SUS23" s="9"/>
      <c r="SUT23" s="9"/>
      <c r="SUU23" s="9"/>
      <c r="SUV23" s="9"/>
      <c r="SUW23" s="9"/>
      <c r="SUX23" s="9"/>
      <c r="SUY23" s="9"/>
      <c r="SUZ23" s="9"/>
      <c r="SVA23" s="9"/>
      <c r="SVB23" s="9"/>
      <c r="SVC23" s="9"/>
      <c r="SVD23" s="9"/>
      <c r="SVE23" s="9"/>
      <c r="SVF23" s="9"/>
      <c r="SVG23" s="9"/>
      <c r="SVH23" s="9"/>
      <c r="SVI23" s="9"/>
      <c r="SVJ23" s="9"/>
      <c r="SVK23" s="9"/>
      <c r="SVL23" s="9"/>
      <c r="SVM23" s="9"/>
      <c r="SVN23" s="9"/>
      <c r="SVO23" s="9"/>
      <c r="SVP23" s="9"/>
      <c r="SVQ23" s="9"/>
      <c r="SVR23" s="9"/>
      <c r="SVS23" s="9"/>
      <c r="SVT23" s="9"/>
      <c r="SVU23" s="9"/>
      <c r="SVV23" s="9"/>
      <c r="SVW23" s="9"/>
      <c r="SVX23" s="9"/>
      <c r="SVY23" s="9"/>
      <c r="SVZ23" s="9"/>
      <c r="SWA23" s="9"/>
      <c r="SWB23" s="9"/>
      <c r="SWC23" s="9"/>
      <c r="SWD23" s="9"/>
      <c r="SWE23" s="9"/>
      <c r="SWF23" s="9"/>
      <c r="SWG23" s="9"/>
      <c r="SWH23" s="9"/>
      <c r="SWI23" s="9"/>
      <c r="SWJ23" s="9"/>
      <c r="SWK23" s="9"/>
      <c r="SWL23" s="9"/>
      <c r="SWM23" s="9"/>
      <c r="SWN23" s="9"/>
      <c r="SWO23" s="9"/>
      <c r="SWP23" s="9"/>
      <c r="SWQ23" s="9"/>
      <c r="SWR23" s="9"/>
      <c r="SWS23" s="9"/>
      <c r="SWT23" s="9"/>
      <c r="SWU23" s="9"/>
      <c r="SWV23" s="9"/>
      <c r="SWW23" s="9"/>
      <c r="SWX23" s="9"/>
      <c r="SWY23" s="9"/>
      <c r="SWZ23" s="9"/>
      <c r="SXA23" s="9"/>
      <c r="SXB23" s="9"/>
      <c r="SXC23" s="9"/>
      <c r="SXD23" s="9"/>
      <c r="SXE23" s="9"/>
      <c r="SXF23" s="9"/>
      <c r="SXG23" s="9"/>
      <c r="SXH23" s="9"/>
      <c r="SXI23" s="9"/>
      <c r="SXJ23" s="9"/>
      <c r="SXK23" s="9"/>
      <c r="SXL23" s="9"/>
      <c r="SXM23" s="9"/>
      <c r="SXN23" s="9"/>
      <c r="SXO23" s="9"/>
      <c r="SXP23" s="9"/>
      <c r="SXQ23" s="9"/>
      <c r="SXR23" s="9"/>
      <c r="SXS23" s="9"/>
      <c r="SXT23" s="9"/>
      <c r="SXU23" s="9"/>
      <c r="SXV23" s="9"/>
      <c r="SXW23" s="9"/>
      <c r="SXX23" s="9"/>
      <c r="SXY23" s="9"/>
      <c r="SXZ23" s="9"/>
      <c r="SYA23" s="9"/>
      <c r="SYB23" s="9"/>
      <c r="SYC23" s="9"/>
      <c r="SYD23" s="9"/>
      <c r="SYE23" s="9"/>
      <c r="SYF23" s="9"/>
      <c r="SYG23" s="9"/>
      <c r="SYH23" s="9"/>
      <c r="SYI23" s="9"/>
      <c r="SYJ23" s="9"/>
      <c r="SYK23" s="9"/>
      <c r="SYL23" s="9"/>
      <c r="SYM23" s="9"/>
      <c r="SYN23" s="9"/>
      <c r="SYO23" s="9"/>
      <c r="SYP23" s="9"/>
      <c r="SYQ23" s="9"/>
      <c r="SYR23" s="9"/>
      <c r="SYS23" s="9"/>
      <c r="SYT23" s="9"/>
      <c r="SYU23" s="9"/>
      <c r="SYV23" s="9"/>
      <c r="SYW23" s="9"/>
      <c r="SYX23" s="9"/>
      <c r="SYY23" s="9"/>
      <c r="SYZ23" s="9"/>
      <c r="SZA23" s="9"/>
      <c r="SZB23" s="9"/>
      <c r="SZC23" s="9"/>
      <c r="SZD23" s="9"/>
      <c r="SZE23" s="9"/>
      <c r="SZF23" s="9"/>
      <c r="SZG23" s="9"/>
      <c r="SZH23" s="9"/>
      <c r="SZI23" s="9"/>
      <c r="SZJ23" s="9"/>
      <c r="SZK23" s="9"/>
      <c r="SZL23" s="9"/>
      <c r="SZM23" s="9"/>
      <c r="SZN23" s="9"/>
      <c r="SZO23" s="9"/>
      <c r="SZP23" s="9"/>
      <c r="SZQ23" s="9"/>
      <c r="SZR23" s="9"/>
      <c r="SZS23" s="9"/>
      <c r="SZT23" s="9"/>
      <c r="SZU23" s="9"/>
      <c r="SZV23" s="9"/>
      <c r="SZW23" s="9"/>
      <c r="SZX23" s="9"/>
      <c r="SZY23" s="9"/>
      <c r="SZZ23" s="9"/>
      <c r="TAA23" s="9"/>
      <c r="TAB23" s="9"/>
      <c r="TAC23" s="9"/>
      <c r="TAD23" s="9"/>
      <c r="TAE23" s="9"/>
      <c r="TAF23" s="9"/>
      <c r="TAG23" s="9"/>
      <c r="TAH23" s="9"/>
      <c r="TAI23" s="9"/>
      <c r="TAJ23" s="9"/>
      <c r="TAK23" s="9"/>
      <c r="TAL23" s="9"/>
      <c r="TAM23" s="9"/>
      <c r="TAN23" s="9"/>
      <c r="TAO23" s="9"/>
      <c r="TAP23" s="9"/>
      <c r="TAQ23" s="9"/>
      <c r="TAR23" s="9"/>
      <c r="TAS23" s="9"/>
      <c r="TAT23" s="9"/>
      <c r="TAU23" s="9"/>
      <c r="TAV23" s="9"/>
      <c r="TAW23" s="9"/>
      <c r="TAX23" s="9"/>
      <c r="TAY23" s="9"/>
      <c r="TAZ23" s="9"/>
      <c r="TBA23" s="9"/>
      <c r="TBB23" s="9"/>
      <c r="TBC23" s="9"/>
      <c r="TBD23" s="9"/>
      <c r="TBE23" s="9"/>
      <c r="TBF23" s="9"/>
      <c r="TBG23" s="9"/>
      <c r="TBH23" s="9"/>
      <c r="TBI23" s="9"/>
      <c r="TBJ23" s="9"/>
      <c r="TBK23" s="9"/>
      <c r="TBL23" s="9"/>
      <c r="TBM23" s="9"/>
      <c r="TBN23" s="9"/>
      <c r="TBO23" s="9"/>
      <c r="TBP23" s="9"/>
      <c r="TBQ23" s="9"/>
      <c r="TBR23" s="9"/>
      <c r="TBS23" s="9"/>
      <c r="TBT23" s="9"/>
      <c r="TBU23" s="9"/>
      <c r="TBV23" s="9"/>
      <c r="TBW23" s="9"/>
      <c r="TBX23" s="9"/>
      <c r="TBY23" s="9"/>
      <c r="TBZ23" s="9"/>
      <c r="TCA23" s="9"/>
      <c r="TCB23" s="9"/>
      <c r="TCC23" s="9"/>
      <c r="TCD23" s="9"/>
      <c r="TCE23" s="9"/>
      <c r="TCF23" s="9"/>
      <c r="TCG23" s="9"/>
      <c r="TCH23" s="9"/>
      <c r="TCI23" s="9"/>
      <c r="TCJ23" s="9"/>
      <c r="TCK23" s="9"/>
      <c r="TCL23" s="9"/>
      <c r="TCM23" s="9"/>
      <c r="TCN23" s="9"/>
      <c r="TCO23" s="9"/>
      <c r="TCP23" s="9"/>
      <c r="TCQ23" s="9"/>
      <c r="TCR23" s="9"/>
      <c r="TCS23" s="9"/>
      <c r="TCT23" s="9"/>
      <c r="TCU23" s="9"/>
      <c r="TCV23" s="9"/>
      <c r="TCW23" s="9"/>
      <c r="TCX23" s="9"/>
      <c r="TCY23" s="9"/>
      <c r="TCZ23" s="9"/>
      <c r="TDA23" s="9"/>
      <c r="TDB23" s="9"/>
      <c r="TDC23" s="9"/>
      <c r="TDD23" s="9"/>
      <c r="TDE23" s="9"/>
      <c r="TDF23" s="9"/>
      <c r="TDG23" s="9"/>
      <c r="TDH23" s="9"/>
      <c r="TDI23" s="9"/>
      <c r="TDJ23" s="9"/>
      <c r="TDK23" s="9"/>
      <c r="TDL23" s="9"/>
      <c r="TDM23" s="9"/>
      <c r="TDN23" s="9"/>
      <c r="TDO23" s="9"/>
      <c r="TDP23" s="9"/>
      <c r="TDQ23" s="9"/>
      <c r="TDR23" s="9"/>
      <c r="TDS23" s="9"/>
      <c r="TDT23" s="9"/>
      <c r="TDU23" s="9"/>
      <c r="TDV23" s="9"/>
      <c r="TDW23" s="9"/>
      <c r="TDX23" s="9"/>
      <c r="TDY23" s="9"/>
      <c r="TDZ23" s="9"/>
      <c r="TEA23" s="9"/>
      <c r="TEB23" s="9"/>
      <c r="TEC23" s="9"/>
      <c r="TED23" s="9"/>
      <c r="TEE23" s="9"/>
      <c r="TEF23" s="9"/>
      <c r="TEG23" s="9"/>
      <c r="TEH23" s="9"/>
      <c r="TEI23" s="9"/>
      <c r="TEJ23" s="9"/>
      <c r="TEK23" s="9"/>
      <c r="TEL23" s="9"/>
      <c r="TEM23" s="9"/>
      <c r="TEN23" s="9"/>
      <c r="TEO23" s="9"/>
      <c r="TEP23" s="9"/>
      <c r="TEQ23" s="9"/>
      <c r="TER23" s="9"/>
      <c r="TES23" s="9"/>
      <c r="TET23" s="9"/>
      <c r="TEU23" s="9"/>
      <c r="TEV23" s="9"/>
      <c r="TEW23" s="9"/>
      <c r="TEX23" s="9"/>
      <c r="TEY23" s="9"/>
      <c r="TEZ23" s="9"/>
      <c r="TFA23" s="9"/>
      <c r="TFB23" s="9"/>
      <c r="TFC23" s="9"/>
      <c r="TFD23" s="9"/>
      <c r="TFE23" s="9"/>
      <c r="TFF23" s="9"/>
      <c r="TFG23" s="9"/>
      <c r="TFH23" s="9"/>
      <c r="TFI23" s="9"/>
      <c r="TFJ23" s="9"/>
      <c r="TFK23" s="9"/>
      <c r="TFL23" s="9"/>
      <c r="TFM23" s="9"/>
      <c r="TFN23" s="9"/>
      <c r="TFO23" s="9"/>
      <c r="TFP23" s="9"/>
      <c r="TFQ23" s="9"/>
      <c r="TFR23" s="9"/>
      <c r="TFS23" s="9"/>
      <c r="TFT23" s="9"/>
      <c r="TFU23" s="9"/>
      <c r="TFV23" s="9"/>
      <c r="TFW23" s="9"/>
      <c r="TFX23" s="9"/>
      <c r="TFY23" s="9"/>
      <c r="TFZ23" s="9"/>
      <c r="TGA23" s="9"/>
      <c r="TGB23" s="9"/>
      <c r="TGC23" s="9"/>
      <c r="TGD23" s="9"/>
      <c r="TGE23" s="9"/>
      <c r="TGF23" s="9"/>
      <c r="TGG23" s="9"/>
      <c r="TGH23" s="9"/>
      <c r="TGI23" s="9"/>
      <c r="TGJ23" s="9"/>
      <c r="TGK23" s="9"/>
      <c r="TGL23" s="9"/>
      <c r="TGM23" s="9"/>
      <c r="TGN23" s="9"/>
      <c r="TGO23" s="9"/>
      <c r="TGP23" s="9"/>
      <c r="TGQ23" s="9"/>
      <c r="TGR23" s="9"/>
      <c r="TGS23" s="9"/>
      <c r="TGT23" s="9"/>
      <c r="TGU23" s="9"/>
      <c r="TGV23" s="9"/>
      <c r="TGW23" s="9"/>
      <c r="TGX23" s="9"/>
      <c r="TGY23" s="9"/>
      <c r="TGZ23" s="9"/>
      <c r="THA23" s="9"/>
      <c r="THB23" s="9"/>
      <c r="THC23" s="9"/>
      <c r="THD23" s="9"/>
      <c r="THE23" s="9"/>
      <c r="THF23" s="9"/>
      <c r="THG23" s="9"/>
      <c r="THH23" s="9"/>
      <c r="THI23" s="9"/>
      <c r="THJ23" s="9"/>
      <c r="THK23" s="9"/>
      <c r="THL23" s="9"/>
      <c r="THM23" s="9"/>
      <c r="THN23" s="9"/>
      <c r="THO23" s="9"/>
      <c r="THP23" s="9"/>
      <c r="THQ23" s="9"/>
      <c r="THR23" s="9"/>
      <c r="THS23" s="9"/>
      <c r="THT23" s="9"/>
      <c r="THU23" s="9"/>
      <c r="THV23" s="9"/>
      <c r="THW23" s="9"/>
      <c r="THX23" s="9"/>
      <c r="THY23" s="9"/>
      <c r="THZ23" s="9"/>
      <c r="TIA23" s="9"/>
      <c r="TIB23" s="9"/>
      <c r="TIC23" s="9"/>
      <c r="TID23" s="9"/>
      <c r="TIE23" s="9"/>
      <c r="TIF23" s="9"/>
      <c r="TIG23" s="9"/>
      <c r="TIH23" s="9"/>
      <c r="TII23" s="9"/>
      <c r="TIJ23" s="9"/>
      <c r="TIK23" s="9"/>
      <c r="TIL23" s="9"/>
      <c r="TIM23" s="9"/>
      <c r="TIN23" s="9"/>
      <c r="TIO23" s="9"/>
      <c r="TIP23" s="9"/>
      <c r="TIQ23" s="9"/>
      <c r="TIR23" s="9"/>
      <c r="TIS23" s="9"/>
      <c r="TIT23" s="9"/>
      <c r="TIU23" s="9"/>
      <c r="TIV23" s="9"/>
      <c r="TIW23" s="9"/>
      <c r="TIX23" s="9"/>
      <c r="TIY23" s="9"/>
      <c r="TIZ23" s="9"/>
      <c r="TJA23" s="9"/>
      <c r="TJB23" s="9"/>
      <c r="TJC23" s="9"/>
      <c r="TJD23" s="9"/>
      <c r="TJE23" s="9"/>
      <c r="TJF23" s="9"/>
      <c r="TJG23" s="9"/>
      <c r="TJH23" s="9"/>
      <c r="TJI23" s="9"/>
      <c r="TJJ23" s="9"/>
      <c r="TJK23" s="9"/>
      <c r="TJL23" s="9"/>
      <c r="TJM23" s="9"/>
      <c r="TJN23" s="9"/>
      <c r="TJO23" s="9"/>
      <c r="TJP23" s="9"/>
      <c r="TJQ23" s="9"/>
      <c r="TJR23" s="9"/>
      <c r="TJS23" s="9"/>
      <c r="TJT23" s="9"/>
      <c r="TJU23" s="9"/>
      <c r="TJV23" s="9"/>
      <c r="TJW23" s="9"/>
      <c r="TJX23" s="9"/>
      <c r="TJY23" s="9"/>
      <c r="TJZ23" s="9"/>
      <c r="TKA23" s="9"/>
      <c r="TKB23" s="9"/>
      <c r="TKC23" s="9"/>
      <c r="TKD23" s="9"/>
      <c r="TKE23" s="9"/>
      <c r="TKF23" s="9"/>
      <c r="TKG23" s="9"/>
      <c r="TKH23" s="9"/>
      <c r="TKI23" s="9"/>
      <c r="TKJ23" s="9"/>
      <c r="TKK23" s="9"/>
      <c r="TKL23" s="9"/>
      <c r="TKM23" s="9"/>
      <c r="TKN23" s="9"/>
      <c r="TKO23" s="9"/>
      <c r="TKP23" s="9"/>
      <c r="TKQ23" s="9"/>
      <c r="TKR23" s="9"/>
      <c r="TKS23" s="9"/>
      <c r="TKT23" s="9"/>
      <c r="TKU23" s="9"/>
      <c r="TKV23" s="9"/>
      <c r="TKW23" s="9"/>
      <c r="TKX23" s="9"/>
      <c r="TKY23" s="9"/>
      <c r="TKZ23" s="9"/>
      <c r="TLA23" s="9"/>
      <c r="TLB23" s="9"/>
      <c r="TLC23" s="9"/>
      <c r="TLD23" s="9"/>
      <c r="TLE23" s="9"/>
      <c r="TLF23" s="9"/>
      <c r="TLG23" s="9"/>
      <c r="TLH23" s="9"/>
      <c r="TLI23" s="9"/>
      <c r="TLJ23" s="9"/>
      <c r="TLK23" s="9"/>
      <c r="TLL23" s="9"/>
      <c r="TLM23" s="9"/>
      <c r="TLN23" s="9"/>
      <c r="TLO23" s="9"/>
      <c r="TLP23" s="9"/>
      <c r="TLQ23" s="9"/>
      <c r="TLR23" s="9"/>
      <c r="TLS23" s="9"/>
      <c r="TLT23" s="9"/>
      <c r="TLU23" s="9"/>
      <c r="TLV23" s="9"/>
      <c r="TLW23" s="9"/>
      <c r="TLX23" s="9"/>
      <c r="TLY23" s="9"/>
      <c r="TLZ23" s="9"/>
      <c r="TMA23" s="9"/>
      <c r="TMB23" s="9"/>
      <c r="TMC23" s="9"/>
      <c r="TMD23" s="9"/>
      <c r="TME23" s="9"/>
      <c r="TMF23" s="9"/>
      <c r="TMG23" s="9"/>
      <c r="TMH23" s="9"/>
      <c r="TMI23" s="9"/>
      <c r="TMJ23" s="9"/>
      <c r="TMK23" s="9"/>
      <c r="TML23" s="9"/>
      <c r="TMM23" s="9"/>
      <c r="TMN23" s="9"/>
      <c r="TMO23" s="9"/>
      <c r="TMP23" s="9"/>
      <c r="TMQ23" s="9"/>
      <c r="TMR23" s="9"/>
      <c r="TMS23" s="9"/>
      <c r="TMT23" s="9"/>
      <c r="TMU23" s="9"/>
      <c r="TMV23" s="9"/>
      <c r="TMW23" s="9"/>
      <c r="TMX23" s="9"/>
      <c r="TMY23" s="9"/>
      <c r="TMZ23" s="9"/>
      <c r="TNA23" s="9"/>
      <c r="TNB23" s="9"/>
      <c r="TNC23" s="9"/>
      <c r="TND23" s="9"/>
      <c r="TNE23" s="9"/>
      <c r="TNF23" s="9"/>
      <c r="TNG23" s="9"/>
      <c r="TNH23" s="9"/>
      <c r="TNI23" s="9"/>
      <c r="TNJ23" s="9"/>
      <c r="TNK23" s="9"/>
      <c r="TNL23" s="9"/>
      <c r="TNM23" s="9"/>
      <c r="TNN23" s="9"/>
      <c r="TNO23" s="9"/>
      <c r="TNP23" s="9"/>
      <c r="TNQ23" s="9"/>
      <c r="TNR23" s="9"/>
      <c r="TNS23" s="9"/>
      <c r="TNT23" s="9"/>
      <c r="TNU23" s="9"/>
      <c r="TNV23" s="9"/>
      <c r="TNW23" s="9"/>
      <c r="TNX23" s="9"/>
      <c r="TNY23" s="9"/>
      <c r="TNZ23" s="9"/>
      <c r="TOA23" s="9"/>
      <c r="TOB23" s="9"/>
      <c r="TOC23" s="9"/>
      <c r="TOD23" s="9"/>
      <c r="TOE23" s="9"/>
      <c r="TOF23" s="9"/>
      <c r="TOG23" s="9"/>
      <c r="TOH23" s="9"/>
      <c r="TOI23" s="9"/>
      <c r="TOJ23" s="9"/>
      <c r="TOK23" s="9"/>
      <c r="TOL23" s="9"/>
      <c r="TOM23" s="9"/>
      <c r="TON23" s="9"/>
      <c r="TOO23" s="9"/>
      <c r="TOP23" s="9"/>
      <c r="TOQ23" s="9"/>
      <c r="TOR23" s="9"/>
      <c r="TOS23" s="9"/>
      <c r="TOT23" s="9"/>
      <c r="TOU23" s="9"/>
      <c r="TOV23" s="9"/>
      <c r="TOW23" s="9"/>
      <c r="TOX23" s="9"/>
      <c r="TOY23" s="9"/>
      <c r="TOZ23" s="9"/>
      <c r="TPA23" s="9"/>
      <c r="TPB23" s="9"/>
      <c r="TPC23" s="9"/>
      <c r="TPD23" s="9"/>
      <c r="TPE23" s="9"/>
      <c r="TPF23" s="9"/>
      <c r="TPG23" s="9"/>
      <c r="TPH23" s="9"/>
      <c r="TPI23" s="9"/>
      <c r="TPJ23" s="9"/>
      <c r="TPK23" s="9"/>
      <c r="TPL23" s="9"/>
      <c r="TPM23" s="9"/>
      <c r="TPN23" s="9"/>
      <c r="TPO23" s="9"/>
      <c r="TPP23" s="9"/>
      <c r="TPQ23" s="9"/>
      <c r="TPR23" s="9"/>
      <c r="TPS23" s="9"/>
      <c r="TPT23" s="9"/>
      <c r="TPU23" s="9"/>
      <c r="TPV23" s="9"/>
      <c r="TPW23" s="9"/>
      <c r="TPX23" s="9"/>
      <c r="TPY23" s="9"/>
      <c r="TPZ23" s="9"/>
      <c r="TQA23" s="9"/>
      <c r="TQB23" s="9"/>
      <c r="TQC23" s="9"/>
      <c r="TQD23" s="9"/>
      <c r="TQE23" s="9"/>
      <c r="TQF23" s="9"/>
      <c r="TQG23" s="9"/>
      <c r="TQH23" s="9"/>
      <c r="TQI23" s="9"/>
      <c r="TQJ23" s="9"/>
      <c r="TQK23" s="9"/>
      <c r="TQL23" s="9"/>
      <c r="TQM23" s="9"/>
      <c r="TQN23" s="9"/>
      <c r="TQO23" s="9"/>
      <c r="TQP23" s="9"/>
      <c r="TQQ23" s="9"/>
      <c r="TQR23" s="9"/>
      <c r="TQS23" s="9"/>
      <c r="TQT23" s="9"/>
      <c r="TQU23" s="9"/>
      <c r="TQV23" s="9"/>
      <c r="TQW23" s="9"/>
      <c r="TQX23" s="9"/>
      <c r="TQY23" s="9"/>
      <c r="TQZ23" s="9"/>
      <c r="TRA23" s="9"/>
      <c r="TRB23" s="9"/>
      <c r="TRC23" s="9"/>
      <c r="TRD23" s="9"/>
      <c r="TRE23" s="9"/>
      <c r="TRF23" s="9"/>
      <c r="TRG23" s="9"/>
      <c r="TRH23" s="9"/>
      <c r="TRI23" s="9"/>
      <c r="TRJ23" s="9"/>
      <c r="TRK23" s="9"/>
      <c r="TRL23" s="9"/>
      <c r="TRM23" s="9"/>
      <c r="TRN23" s="9"/>
      <c r="TRO23" s="9"/>
      <c r="TRP23" s="9"/>
      <c r="TRQ23" s="9"/>
      <c r="TRR23" s="9"/>
      <c r="TRS23" s="9"/>
      <c r="TRT23" s="9"/>
      <c r="TRU23" s="9"/>
      <c r="TRV23" s="9"/>
      <c r="TRW23" s="9"/>
      <c r="TRX23" s="9"/>
      <c r="TRY23" s="9"/>
      <c r="TRZ23" s="9"/>
      <c r="TSA23" s="9"/>
      <c r="TSB23" s="9"/>
      <c r="TSC23" s="9"/>
      <c r="TSD23" s="9"/>
      <c r="TSE23" s="9"/>
      <c r="TSF23" s="9"/>
      <c r="TSG23" s="9"/>
      <c r="TSH23" s="9"/>
      <c r="TSI23" s="9"/>
      <c r="TSJ23" s="9"/>
      <c r="TSK23" s="9"/>
      <c r="TSL23" s="9"/>
      <c r="TSM23" s="9"/>
      <c r="TSN23" s="9"/>
      <c r="TSO23" s="9"/>
      <c r="TSP23" s="9"/>
      <c r="TSQ23" s="9"/>
      <c r="TSR23" s="9"/>
      <c r="TSS23" s="9"/>
      <c r="TST23" s="9"/>
      <c r="TSU23" s="9"/>
      <c r="TSV23" s="9"/>
      <c r="TSW23" s="9"/>
      <c r="TSX23" s="9"/>
      <c r="TSY23" s="9"/>
      <c r="TSZ23" s="9"/>
      <c r="TTA23" s="9"/>
      <c r="TTB23" s="9"/>
      <c r="TTC23" s="9"/>
      <c r="TTD23" s="9"/>
      <c r="TTE23" s="9"/>
      <c r="TTF23" s="9"/>
      <c r="TTG23" s="9"/>
      <c r="TTH23" s="9"/>
      <c r="TTI23" s="9"/>
      <c r="TTJ23" s="9"/>
      <c r="TTK23" s="9"/>
      <c r="TTL23" s="9"/>
      <c r="TTM23" s="9"/>
      <c r="TTN23" s="9"/>
      <c r="TTO23" s="9"/>
      <c r="TTP23" s="9"/>
      <c r="TTQ23" s="9"/>
      <c r="TTR23" s="9"/>
      <c r="TTS23" s="9"/>
      <c r="TTT23" s="9"/>
      <c r="TTU23" s="9"/>
      <c r="TTV23" s="9"/>
      <c r="TTW23" s="9"/>
      <c r="TTX23" s="9"/>
      <c r="TTY23" s="9"/>
      <c r="TTZ23" s="9"/>
      <c r="TUA23" s="9"/>
      <c r="TUB23" s="9"/>
      <c r="TUC23" s="9"/>
      <c r="TUD23" s="9"/>
      <c r="TUE23" s="9"/>
      <c r="TUF23" s="9"/>
      <c r="TUG23" s="9"/>
      <c r="TUH23" s="9"/>
      <c r="TUI23" s="9"/>
      <c r="TUJ23" s="9"/>
      <c r="TUK23" s="9"/>
      <c r="TUL23" s="9"/>
      <c r="TUM23" s="9"/>
      <c r="TUN23" s="9"/>
      <c r="TUO23" s="9"/>
      <c r="TUP23" s="9"/>
      <c r="TUQ23" s="9"/>
      <c r="TUR23" s="9"/>
      <c r="TUS23" s="9"/>
      <c r="TUT23" s="9"/>
      <c r="TUU23" s="9"/>
      <c r="TUV23" s="9"/>
      <c r="TUW23" s="9"/>
      <c r="TUX23" s="9"/>
      <c r="TUY23" s="9"/>
      <c r="TUZ23" s="9"/>
      <c r="TVA23" s="9"/>
      <c r="TVB23" s="9"/>
      <c r="TVC23" s="9"/>
      <c r="TVD23" s="9"/>
      <c r="TVE23" s="9"/>
      <c r="TVF23" s="9"/>
      <c r="TVG23" s="9"/>
      <c r="TVH23" s="9"/>
      <c r="TVI23" s="9"/>
      <c r="TVJ23" s="9"/>
      <c r="TVK23" s="9"/>
      <c r="TVL23" s="9"/>
      <c r="TVM23" s="9"/>
      <c r="TVN23" s="9"/>
      <c r="TVO23" s="9"/>
      <c r="TVP23" s="9"/>
      <c r="TVQ23" s="9"/>
      <c r="TVR23" s="9"/>
      <c r="TVS23" s="9"/>
      <c r="TVT23" s="9"/>
      <c r="TVU23" s="9"/>
      <c r="TVV23" s="9"/>
      <c r="TVW23" s="9"/>
      <c r="TVX23" s="9"/>
      <c r="TVY23" s="9"/>
      <c r="TVZ23" s="9"/>
      <c r="TWA23" s="9"/>
      <c r="TWB23" s="9"/>
      <c r="TWC23" s="9"/>
      <c r="TWD23" s="9"/>
      <c r="TWE23" s="9"/>
      <c r="TWF23" s="9"/>
      <c r="TWG23" s="9"/>
      <c r="TWH23" s="9"/>
      <c r="TWI23" s="9"/>
      <c r="TWJ23" s="9"/>
      <c r="TWK23" s="9"/>
      <c r="TWL23" s="9"/>
      <c r="TWM23" s="9"/>
      <c r="TWN23" s="9"/>
      <c r="TWO23" s="9"/>
      <c r="TWP23" s="9"/>
      <c r="TWQ23" s="9"/>
      <c r="TWR23" s="9"/>
      <c r="TWS23" s="9"/>
      <c r="TWT23" s="9"/>
      <c r="TWU23" s="9"/>
      <c r="TWV23" s="9"/>
      <c r="TWW23" s="9"/>
      <c r="TWX23" s="9"/>
      <c r="TWY23" s="9"/>
      <c r="TWZ23" s="9"/>
      <c r="TXA23" s="9"/>
      <c r="TXB23" s="9"/>
      <c r="TXC23" s="9"/>
      <c r="TXD23" s="9"/>
      <c r="TXE23" s="9"/>
      <c r="TXF23" s="9"/>
      <c r="TXG23" s="9"/>
      <c r="TXH23" s="9"/>
      <c r="TXI23" s="9"/>
      <c r="TXJ23" s="9"/>
      <c r="TXK23" s="9"/>
      <c r="TXL23" s="9"/>
      <c r="TXM23" s="9"/>
      <c r="TXN23" s="9"/>
      <c r="TXO23" s="9"/>
      <c r="TXP23" s="9"/>
      <c r="TXQ23" s="9"/>
      <c r="TXR23" s="9"/>
      <c r="TXS23" s="9"/>
      <c r="TXT23" s="9"/>
      <c r="TXU23" s="9"/>
      <c r="TXV23" s="9"/>
      <c r="TXW23" s="9"/>
      <c r="TXX23" s="9"/>
      <c r="TXY23" s="9"/>
      <c r="TXZ23" s="9"/>
      <c r="TYA23" s="9"/>
      <c r="TYB23" s="9"/>
      <c r="TYC23" s="9"/>
      <c r="TYD23" s="9"/>
      <c r="TYE23" s="9"/>
      <c r="TYF23" s="9"/>
      <c r="TYG23" s="9"/>
      <c r="TYH23" s="9"/>
      <c r="TYI23" s="9"/>
      <c r="TYJ23" s="9"/>
      <c r="TYK23" s="9"/>
      <c r="TYL23" s="9"/>
      <c r="TYM23" s="9"/>
      <c r="TYN23" s="9"/>
      <c r="TYO23" s="9"/>
      <c r="TYP23" s="9"/>
      <c r="TYQ23" s="9"/>
      <c r="TYR23" s="9"/>
      <c r="TYS23" s="9"/>
      <c r="TYT23" s="9"/>
      <c r="TYU23" s="9"/>
      <c r="TYV23" s="9"/>
      <c r="TYW23" s="9"/>
      <c r="TYX23" s="9"/>
      <c r="TYY23" s="9"/>
      <c r="TYZ23" s="9"/>
      <c r="TZA23" s="9"/>
      <c r="TZB23" s="9"/>
      <c r="TZC23" s="9"/>
      <c r="TZD23" s="9"/>
      <c r="TZE23" s="9"/>
      <c r="TZF23" s="9"/>
      <c r="TZG23" s="9"/>
      <c r="TZH23" s="9"/>
      <c r="TZI23" s="9"/>
      <c r="TZJ23" s="9"/>
      <c r="TZK23" s="9"/>
      <c r="TZL23" s="9"/>
      <c r="TZM23" s="9"/>
      <c r="TZN23" s="9"/>
      <c r="TZO23" s="9"/>
      <c r="TZP23" s="9"/>
      <c r="TZQ23" s="9"/>
      <c r="TZR23" s="9"/>
      <c r="TZS23" s="9"/>
      <c r="TZT23" s="9"/>
      <c r="TZU23" s="9"/>
      <c r="TZV23" s="9"/>
      <c r="TZW23" s="9"/>
      <c r="TZX23" s="9"/>
      <c r="TZY23" s="9"/>
      <c r="TZZ23" s="9"/>
      <c r="UAA23" s="9"/>
      <c r="UAB23" s="9"/>
      <c r="UAC23" s="9"/>
      <c r="UAD23" s="9"/>
      <c r="UAE23" s="9"/>
      <c r="UAF23" s="9"/>
      <c r="UAG23" s="9"/>
      <c r="UAH23" s="9"/>
      <c r="UAI23" s="9"/>
      <c r="UAJ23" s="9"/>
      <c r="UAK23" s="9"/>
      <c r="UAL23" s="9"/>
      <c r="UAM23" s="9"/>
      <c r="UAN23" s="9"/>
      <c r="UAO23" s="9"/>
      <c r="UAP23" s="9"/>
      <c r="UAQ23" s="9"/>
      <c r="UAR23" s="9"/>
      <c r="UAS23" s="9"/>
      <c r="UAT23" s="9"/>
      <c r="UAU23" s="9"/>
      <c r="UAV23" s="9"/>
      <c r="UAW23" s="9"/>
      <c r="UAX23" s="9"/>
      <c r="UAY23" s="9"/>
      <c r="UAZ23" s="9"/>
      <c r="UBA23" s="9"/>
      <c r="UBB23" s="9"/>
      <c r="UBC23" s="9"/>
      <c r="UBD23" s="9"/>
      <c r="UBE23" s="9"/>
      <c r="UBF23" s="9"/>
      <c r="UBG23" s="9"/>
      <c r="UBH23" s="9"/>
      <c r="UBI23" s="9"/>
      <c r="UBJ23" s="9"/>
      <c r="UBK23" s="9"/>
      <c r="UBL23" s="9"/>
      <c r="UBM23" s="9"/>
      <c r="UBN23" s="9"/>
      <c r="UBO23" s="9"/>
      <c r="UBP23" s="9"/>
      <c r="UBQ23" s="9"/>
      <c r="UBR23" s="9"/>
      <c r="UBS23" s="9"/>
      <c r="UBT23" s="9"/>
      <c r="UBU23" s="9"/>
      <c r="UBV23" s="9"/>
      <c r="UBW23" s="9"/>
      <c r="UBX23" s="9"/>
      <c r="UBY23" s="9"/>
      <c r="UBZ23" s="9"/>
      <c r="UCA23" s="9"/>
      <c r="UCB23" s="9"/>
      <c r="UCC23" s="9"/>
      <c r="UCD23" s="9"/>
      <c r="UCE23" s="9"/>
      <c r="UCF23" s="9"/>
      <c r="UCG23" s="9"/>
      <c r="UCH23" s="9"/>
      <c r="UCI23" s="9"/>
      <c r="UCJ23" s="9"/>
      <c r="UCK23" s="9"/>
      <c r="UCL23" s="9"/>
      <c r="UCM23" s="9"/>
      <c r="UCN23" s="9"/>
      <c r="UCO23" s="9"/>
      <c r="UCP23" s="9"/>
      <c r="UCQ23" s="9"/>
      <c r="UCR23" s="9"/>
      <c r="UCS23" s="9"/>
      <c r="UCT23" s="9"/>
      <c r="UCU23" s="9"/>
      <c r="UCV23" s="9"/>
      <c r="UCW23" s="9"/>
      <c r="UCX23" s="9"/>
      <c r="UCY23" s="9"/>
      <c r="UCZ23" s="9"/>
      <c r="UDA23" s="9"/>
      <c r="UDB23" s="9"/>
      <c r="UDC23" s="9"/>
      <c r="UDD23" s="9"/>
      <c r="UDE23" s="9"/>
      <c r="UDF23" s="9"/>
      <c r="UDG23" s="9"/>
      <c r="UDH23" s="9"/>
      <c r="UDI23" s="9"/>
      <c r="UDJ23" s="9"/>
      <c r="UDK23" s="9"/>
      <c r="UDL23" s="9"/>
      <c r="UDM23" s="9"/>
      <c r="UDN23" s="9"/>
      <c r="UDO23" s="9"/>
      <c r="UDP23" s="9"/>
      <c r="UDQ23" s="9"/>
      <c r="UDR23" s="9"/>
      <c r="UDS23" s="9"/>
      <c r="UDT23" s="9"/>
      <c r="UDU23" s="9"/>
      <c r="UDV23" s="9"/>
      <c r="UDW23" s="9"/>
      <c r="UDX23" s="9"/>
      <c r="UDY23" s="9"/>
      <c r="UDZ23" s="9"/>
      <c r="UEA23" s="9"/>
      <c r="UEB23" s="9"/>
      <c r="UEC23" s="9"/>
      <c r="UED23" s="9"/>
      <c r="UEE23" s="9"/>
      <c r="UEF23" s="9"/>
      <c r="UEG23" s="9"/>
      <c r="UEH23" s="9"/>
      <c r="UEI23" s="9"/>
      <c r="UEJ23" s="9"/>
      <c r="UEK23" s="9"/>
      <c r="UEL23" s="9"/>
      <c r="UEM23" s="9"/>
      <c r="UEN23" s="9"/>
      <c r="UEO23" s="9"/>
      <c r="UEP23" s="9"/>
      <c r="UEQ23" s="9"/>
      <c r="UER23" s="9"/>
      <c r="UES23" s="9"/>
      <c r="UET23" s="9"/>
      <c r="UEU23" s="9"/>
      <c r="UEV23" s="9"/>
      <c r="UEW23" s="9"/>
      <c r="UEX23" s="9"/>
      <c r="UEY23" s="9"/>
      <c r="UEZ23" s="9"/>
      <c r="UFA23" s="9"/>
      <c r="UFB23" s="9"/>
      <c r="UFC23" s="9"/>
      <c r="UFD23" s="9"/>
      <c r="UFE23" s="9"/>
      <c r="UFF23" s="9"/>
      <c r="UFG23" s="9"/>
      <c r="UFH23" s="9"/>
      <c r="UFI23" s="9"/>
      <c r="UFJ23" s="9"/>
      <c r="UFK23" s="9"/>
      <c r="UFL23" s="9"/>
      <c r="UFM23" s="9"/>
      <c r="UFN23" s="9"/>
      <c r="UFO23" s="9"/>
      <c r="UFP23" s="9"/>
      <c r="UFQ23" s="9"/>
      <c r="UFR23" s="9"/>
      <c r="UFS23" s="9"/>
      <c r="UFT23" s="9"/>
      <c r="UFU23" s="9"/>
      <c r="UFV23" s="9"/>
      <c r="UFW23" s="9"/>
      <c r="UFX23" s="9"/>
      <c r="UFY23" s="9"/>
      <c r="UFZ23" s="9"/>
      <c r="UGA23" s="9"/>
      <c r="UGB23" s="9"/>
      <c r="UGC23" s="9"/>
      <c r="UGD23" s="9"/>
      <c r="UGE23" s="9"/>
      <c r="UGF23" s="9"/>
      <c r="UGG23" s="9"/>
      <c r="UGH23" s="9"/>
      <c r="UGI23" s="9"/>
      <c r="UGJ23" s="9"/>
      <c r="UGK23" s="9"/>
      <c r="UGL23" s="9"/>
      <c r="UGM23" s="9"/>
      <c r="UGN23" s="9"/>
      <c r="UGO23" s="9"/>
      <c r="UGP23" s="9"/>
      <c r="UGQ23" s="9"/>
      <c r="UGR23" s="9"/>
      <c r="UGS23" s="9"/>
      <c r="UGT23" s="9"/>
      <c r="UGU23" s="9"/>
      <c r="UGV23" s="9"/>
      <c r="UGW23" s="9"/>
      <c r="UGX23" s="9"/>
      <c r="UGY23" s="9"/>
      <c r="UGZ23" s="9"/>
      <c r="UHA23" s="9"/>
      <c r="UHB23" s="9"/>
      <c r="UHC23" s="9"/>
      <c r="UHD23" s="9"/>
      <c r="UHE23" s="9"/>
      <c r="UHF23" s="9"/>
      <c r="UHG23" s="9"/>
      <c r="UHH23" s="9"/>
      <c r="UHI23" s="9"/>
      <c r="UHJ23" s="9"/>
      <c r="UHK23" s="9"/>
      <c r="UHL23" s="9"/>
      <c r="UHM23" s="9"/>
      <c r="UHN23" s="9"/>
      <c r="UHO23" s="9"/>
      <c r="UHP23" s="9"/>
      <c r="UHQ23" s="9"/>
      <c r="UHR23" s="9"/>
      <c r="UHS23" s="9"/>
      <c r="UHT23" s="9"/>
      <c r="UHU23" s="9"/>
      <c r="UHV23" s="9"/>
      <c r="UHW23" s="9"/>
      <c r="UHX23" s="9"/>
      <c r="UHY23" s="9"/>
      <c r="UHZ23" s="9"/>
      <c r="UIA23" s="9"/>
      <c r="UIB23" s="9"/>
      <c r="UIC23" s="9"/>
      <c r="UID23" s="9"/>
      <c r="UIE23" s="9"/>
      <c r="UIF23" s="9"/>
      <c r="UIG23" s="9"/>
      <c r="UIH23" s="9"/>
      <c r="UII23" s="9"/>
      <c r="UIJ23" s="9"/>
      <c r="UIK23" s="9"/>
      <c r="UIL23" s="9"/>
      <c r="UIM23" s="9"/>
      <c r="UIN23" s="9"/>
      <c r="UIO23" s="9"/>
      <c r="UIP23" s="9"/>
      <c r="UIQ23" s="9"/>
      <c r="UIR23" s="9"/>
      <c r="UIS23" s="9"/>
      <c r="UIT23" s="9"/>
      <c r="UIU23" s="9"/>
      <c r="UIV23" s="9"/>
      <c r="UIW23" s="9"/>
      <c r="UIX23" s="9"/>
      <c r="UIY23" s="9"/>
      <c r="UIZ23" s="9"/>
      <c r="UJA23" s="9"/>
      <c r="UJB23" s="9"/>
      <c r="UJC23" s="9"/>
      <c r="UJD23" s="9"/>
      <c r="UJE23" s="9"/>
      <c r="UJF23" s="9"/>
      <c r="UJG23" s="9"/>
      <c r="UJH23" s="9"/>
      <c r="UJI23" s="9"/>
      <c r="UJJ23" s="9"/>
      <c r="UJK23" s="9"/>
      <c r="UJL23" s="9"/>
      <c r="UJM23" s="9"/>
      <c r="UJN23" s="9"/>
      <c r="UJO23" s="9"/>
      <c r="UJP23" s="9"/>
      <c r="UJQ23" s="9"/>
      <c r="UJR23" s="9"/>
      <c r="UJS23" s="9"/>
      <c r="UJT23" s="9"/>
      <c r="UJU23" s="9"/>
      <c r="UJV23" s="9"/>
      <c r="UJW23" s="9"/>
      <c r="UJX23" s="9"/>
      <c r="UJY23" s="9"/>
      <c r="UJZ23" s="9"/>
      <c r="UKA23" s="9"/>
      <c r="UKB23" s="9"/>
      <c r="UKC23" s="9"/>
      <c r="UKD23" s="9"/>
      <c r="UKE23" s="9"/>
      <c r="UKF23" s="9"/>
      <c r="UKG23" s="9"/>
      <c r="UKH23" s="9"/>
      <c r="UKI23" s="9"/>
      <c r="UKJ23" s="9"/>
      <c r="UKK23" s="9"/>
      <c r="UKL23" s="9"/>
      <c r="UKM23" s="9"/>
      <c r="UKN23" s="9"/>
      <c r="UKO23" s="9"/>
      <c r="UKP23" s="9"/>
      <c r="UKQ23" s="9"/>
      <c r="UKR23" s="9"/>
      <c r="UKS23" s="9"/>
      <c r="UKT23" s="9"/>
      <c r="UKU23" s="9"/>
      <c r="UKV23" s="9"/>
      <c r="UKW23" s="9"/>
      <c r="UKX23" s="9"/>
      <c r="UKY23" s="9"/>
      <c r="UKZ23" s="9"/>
      <c r="ULA23" s="9"/>
      <c r="ULB23" s="9"/>
      <c r="ULC23" s="9"/>
      <c r="ULD23" s="9"/>
      <c r="ULE23" s="9"/>
      <c r="ULF23" s="9"/>
      <c r="ULG23" s="9"/>
      <c r="ULH23" s="9"/>
      <c r="ULI23" s="9"/>
      <c r="ULJ23" s="9"/>
      <c r="ULK23" s="9"/>
      <c r="ULL23" s="9"/>
      <c r="ULM23" s="9"/>
      <c r="ULN23" s="9"/>
      <c r="ULO23" s="9"/>
      <c r="ULP23" s="9"/>
      <c r="ULQ23" s="9"/>
      <c r="ULR23" s="9"/>
      <c r="ULS23" s="9"/>
      <c r="ULT23" s="9"/>
      <c r="ULU23" s="9"/>
      <c r="ULV23" s="9"/>
      <c r="ULW23" s="9"/>
      <c r="ULX23" s="9"/>
      <c r="ULY23" s="9"/>
      <c r="ULZ23" s="9"/>
      <c r="UMA23" s="9"/>
      <c r="UMB23" s="9"/>
      <c r="UMC23" s="9"/>
      <c r="UMD23" s="9"/>
      <c r="UME23" s="9"/>
      <c r="UMF23" s="9"/>
      <c r="UMG23" s="9"/>
      <c r="UMH23" s="9"/>
      <c r="UMI23" s="9"/>
      <c r="UMJ23" s="9"/>
      <c r="UMK23" s="9"/>
      <c r="UML23" s="9"/>
      <c r="UMM23" s="9"/>
      <c r="UMN23" s="9"/>
      <c r="UMO23" s="9"/>
      <c r="UMP23" s="9"/>
      <c r="UMQ23" s="9"/>
      <c r="UMR23" s="9"/>
      <c r="UMS23" s="9"/>
      <c r="UMT23" s="9"/>
      <c r="UMU23" s="9"/>
      <c r="UMV23" s="9"/>
      <c r="UMW23" s="9"/>
      <c r="UMX23" s="9"/>
      <c r="UMY23" s="9"/>
      <c r="UMZ23" s="9"/>
      <c r="UNA23" s="9"/>
      <c r="UNB23" s="9"/>
      <c r="UNC23" s="9"/>
      <c r="UND23" s="9"/>
      <c r="UNE23" s="9"/>
      <c r="UNF23" s="9"/>
      <c r="UNG23" s="9"/>
      <c r="UNH23" s="9"/>
      <c r="UNI23" s="9"/>
      <c r="UNJ23" s="9"/>
      <c r="UNK23" s="9"/>
      <c r="UNL23" s="9"/>
      <c r="UNM23" s="9"/>
      <c r="UNN23" s="9"/>
      <c r="UNO23" s="9"/>
      <c r="UNP23" s="9"/>
      <c r="UNQ23" s="9"/>
      <c r="UNR23" s="9"/>
      <c r="UNS23" s="9"/>
      <c r="UNT23" s="9"/>
      <c r="UNU23" s="9"/>
      <c r="UNV23" s="9"/>
      <c r="UNW23" s="9"/>
      <c r="UNX23" s="9"/>
      <c r="UNY23" s="9"/>
      <c r="UNZ23" s="9"/>
      <c r="UOA23" s="9"/>
      <c r="UOB23" s="9"/>
      <c r="UOC23" s="9"/>
      <c r="UOD23" s="9"/>
      <c r="UOE23" s="9"/>
      <c r="UOF23" s="9"/>
      <c r="UOG23" s="9"/>
      <c r="UOH23" s="9"/>
      <c r="UOI23" s="9"/>
      <c r="UOJ23" s="9"/>
      <c r="UOK23" s="9"/>
      <c r="UOL23" s="9"/>
      <c r="UOM23" s="9"/>
      <c r="UON23" s="9"/>
      <c r="UOO23" s="9"/>
      <c r="UOP23" s="9"/>
      <c r="UOQ23" s="9"/>
      <c r="UOR23" s="9"/>
      <c r="UOS23" s="9"/>
      <c r="UOT23" s="9"/>
      <c r="UOU23" s="9"/>
      <c r="UOV23" s="9"/>
      <c r="UOW23" s="9"/>
      <c r="UOX23" s="9"/>
      <c r="UOY23" s="9"/>
      <c r="UOZ23" s="9"/>
      <c r="UPA23" s="9"/>
      <c r="UPB23" s="9"/>
      <c r="UPC23" s="9"/>
      <c r="UPD23" s="9"/>
      <c r="UPE23" s="9"/>
      <c r="UPF23" s="9"/>
      <c r="UPG23" s="9"/>
      <c r="UPH23" s="9"/>
      <c r="UPI23" s="9"/>
      <c r="UPJ23" s="9"/>
      <c r="UPK23" s="9"/>
      <c r="UPL23" s="9"/>
      <c r="UPM23" s="9"/>
      <c r="UPN23" s="9"/>
      <c r="UPO23" s="9"/>
      <c r="UPP23" s="9"/>
      <c r="UPQ23" s="9"/>
      <c r="UPR23" s="9"/>
      <c r="UPS23" s="9"/>
      <c r="UPT23" s="9"/>
      <c r="UPU23" s="9"/>
      <c r="UPV23" s="9"/>
      <c r="UPW23" s="9"/>
      <c r="UPX23" s="9"/>
      <c r="UPY23" s="9"/>
      <c r="UPZ23" s="9"/>
      <c r="UQA23" s="9"/>
      <c r="UQB23" s="9"/>
      <c r="UQC23" s="9"/>
      <c r="UQD23" s="9"/>
      <c r="UQE23" s="9"/>
      <c r="UQF23" s="9"/>
      <c r="UQG23" s="9"/>
      <c r="UQH23" s="9"/>
      <c r="UQI23" s="9"/>
      <c r="UQJ23" s="9"/>
      <c r="UQK23" s="9"/>
      <c r="UQL23" s="9"/>
      <c r="UQM23" s="9"/>
      <c r="UQN23" s="9"/>
      <c r="UQO23" s="9"/>
      <c r="UQP23" s="9"/>
      <c r="UQQ23" s="9"/>
      <c r="UQR23" s="9"/>
      <c r="UQS23" s="9"/>
      <c r="UQT23" s="9"/>
      <c r="UQU23" s="9"/>
      <c r="UQV23" s="9"/>
      <c r="UQW23" s="9"/>
      <c r="UQX23" s="9"/>
      <c r="UQY23" s="9"/>
      <c r="UQZ23" s="9"/>
      <c r="URA23" s="9"/>
      <c r="URB23" s="9"/>
      <c r="URC23" s="9"/>
      <c r="URD23" s="9"/>
      <c r="URE23" s="9"/>
      <c r="URF23" s="9"/>
      <c r="URG23" s="9"/>
      <c r="URH23" s="9"/>
      <c r="URI23" s="9"/>
      <c r="URJ23" s="9"/>
      <c r="URK23" s="9"/>
      <c r="URL23" s="9"/>
      <c r="URM23" s="9"/>
      <c r="URN23" s="9"/>
      <c r="URO23" s="9"/>
      <c r="URP23" s="9"/>
      <c r="URQ23" s="9"/>
      <c r="URR23" s="9"/>
      <c r="URS23" s="9"/>
      <c r="URT23" s="9"/>
      <c r="URU23" s="9"/>
      <c r="URV23" s="9"/>
      <c r="URW23" s="9"/>
      <c r="URX23" s="9"/>
      <c r="URY23" s="9"/>
      <c r="URZ23" s="9"/>
      <c r="USA23" s="9"/>
      <c r="USB23" s="9"/>
      <c r="USC23" s="9"/>
      <c r="USD23" s="9"/>
      <c r="USE23" s="9"/>
      <c r="USF23" s="9"/>
      <c r="USG23" s="9"/>
      <c r="USH23" s="9"/>
      <c r="USI23" s="9"/>
      <c r="USJ23" s="9"/>
      <c r="USK23" s="9"/>
      <c r="USL23" s="9"/>
      <c r="USM23" s="9"/>
      <c r="USN23" s="9"/>
      <c r="USO23" s="9"/>
      <c r="USP23" s="9"/>
      <c r="USQ23" s="9"/>
      <c r="USR23" s="9"/>
      <c r="USS23" s="9"/>
      <c r="UST23" s="9"/>
      <c r="USU23" s="9"/>
      <c r="USV23" s="9"/>
      <c r="USW23" s="9"/>
      <c r="USX23" s="9"/>
      <c r="USY23" s="9"/>
      <c r="USZ23" s="9"/>
      <c r="UTA23" s="9"/>
      <c r="UTB23" s="9"/>
      <c r="UTC23" s="9"/>
      <c r="UTD23" s="9"/>
      <c r="UTE23" s="9"/>
      <c r="UTF23" s="9"/>
      <c r="UTG23" s="9"/>
      <c r="UTH23" s="9"/>
      <c r="UTI23" s="9"/>
      <c r="UTJ23" s="9"/>
      <c r="UTK23" s="9"/>
      <c r="UTL23" s="9"/>
      <c r="UTM23" s="9"/>
      <c r="UTN23" s="9"/>
      <c r="UTO23" s="9"/>
      <c r="UTP23" s="9"/>
      <c r="UTQ23" s="9"/>
      <c r="UTR23" s="9"/>
      <c r="UTS23" s="9"/>
      <c r="UTT23" s="9"/>
      <c r="UTU23" s="9"/>
      <c r="UTV23" s="9"/>
      <c r="UTW23" s="9"/>
      <c r="UTX23" s="9"/>
      <c r="UTY23" s="9"/>
      <c r="UTZ23" s="9"/>
      <c r="UUA23" s="9"/>
      <c r="UUB23" s="9"/>
      <c r="UUC23" s="9"/>
      <c r="UUD23" s="9"/>
      <c r="UUE23" s="9"/>
      <c r="UUF23" s="9"/>
      <c r="UUG23" s="9"/>
      <c r="UUH23" s="9"/>
      <c r="UUI23" s="9"/>
      <c r="UUJ23" s="9"/>
      <c r="UUK23" s="9"/>
      <c r="UUL23" s="9"/>
      <c r="UUM23" s="9"/>
      <c r="UUN23" s="9"/>
      <c r="UUO23" s="9"/>
      <c r="UUP23" s="9"/>
      <c r="UUQ23" s="9"/>
      <c r="UUR23" s="9"/>
      <c r="UUS23" s="9"/>
      <c r="UUT23" s="9"/>
      <c r="UUU23" s="9"/>
      <c r="UUV23" s="9"/>
      <c r="UUW23" s="9"/>
      <c r="UUX23" s="9"/>
      <c r="UUY23" s="9"/>
      <c r="UUZ23" s="9"/>
      <c r="UVA23" s="9"/>
      <c r="UVB23" s="9"/>
      <c r="UVC23" s="9"/>
      <c r="UVD23" s="9"/>
      <c r="UVE23" s="9"/>
      <c r="UVF23" s="9"/>
      <c r="UVG23" s="9"/>
      <c r="UVH23" s="9"/>
      <c r="UVI23" s="9"/>
      <c r="UVJ23" s="9"/>
      <c r="UVK23" s="9"/>
      <c r="UVL23" s="9"/>
      <c r="UVM23" s="9"/>
      <c r="UVN23" s="9"/>
      <c r="UVO23" s="9"/>
      <c r="UVP23" s="9"/>
      <c r="UVQ23" s="9"/>
      <c r="UVR23" s="9"/>
      <c r="UVS23" s="9"/>
      <c r="UVT23" s="9"/>
      <c r="UVU23" s="9"/>
      <c r="UVV23" s="9"/>
      <c r="UVW23" s="9"/>
      <c r="UVX23" s="9"/>
      <c r="UVY23" s="9"/>
      <c r="UVZ23" s="9"/>
      <c r="UWA23" s="9"/>
      <c r="UWB23" s="9"/>
      <c r="UWC23" s="9"/>
      <c r="UWD23" s="9"/>
      <c r="UWE23" s="9"/>
      <c r="UWF23" s="9"/>
      <c r="UWG23" s="9"/>
      <c r="UWH23" s="9"/>
      <c r="UWI23" s="9"/>
      <c r="UWJ23" s="9"/>
      <c r="UWK23" s="9"/>
      <c r="UWL23" s="9"/>
      <c r="UWM23" s="9"/>
      <c r="UWN23" s="9"/>
      <c r="UWO23" s="9"/>
      <c r="UWP23" s="9"/>
      <c r="UWQ23" s="9"/>
      <c r="UWR23" s="9"/>
      <c r="UWS23" s="9"/>
      <c r="UWT23" s="9"/>
      <c r="UWU23" s="9"/>
      <c r="UWV23" s="9"/>
      <c r="UWW23" s="9"/>
      <c r="UWX23" s="9"/>
      <c r="UWY23" s="9"/>
      <c r="UWZ23" s="9"/>
      <c r="UXA23" s="9"/>
      <c r="UXB23" s="9"/>
      <c r="UXC23" s="9"/>
      <c r="UXD23" s="9"/>
      <c r="UXE23" s="9"/>
      <c r="UXF23" s="9"/>
      <c r="UXG23" s="9"/>
      <c r="UXH23" s="9"/>
      <c r="UXI23" s="9"/>
      <c r="UXJ23" s="9"/>
      <c r="UXK23" s="9"/>
      <c r="UXL23" s="9"/>
      <c r="UXM23" s="9"/>
      <c r="UXN23" s="9"/>
      <c r="UXO23" s="9"/>
      <c r="UXP23" s="9"/>
      <c r="UXQ23" s="9"/>
      <c r="UXR23" s="9"/>
      <c r="UXS23" s="9"/>
      <c r="UXT23" s="9"/>
      <c r="UXU23" s="9"/>
      <c r="UXV23" s="9"/>
      <c r="UXW23" s="9"/>
      <c r="UXX23" s="9"/>
      <c r="UXY23" s="9"/>
      <c r="UXZ23" s="9"/>
      <c r="UYA23" s="9"/>
      <c r="UYB23" s="9"/>
      <c r="UYC23" s="9"/>
      <c r="UYD23" s="9"/>
      <c r="UYE23" s="9"/>
      <c r="UYF23" s="9"/>
      <c r="UYG23" s="9"/>
      <c r="UYH23" s="9"/>
      <c r="UYI23" s="9"/>
      <c r="UYJ23" s="9"/>
      <c r="UYK23" s="9"/>
      <c r="UYL23" s="9"/>
      <c r="UYM23" s="9"/>
      <c r="UYN23" s="9"/>
      <c r="UYO23" s="9"/>
      <c r="UYP23" s="9"/>
      <c r="UYQ23" s="9"/>
      <c r="UYR23" s="9"/>
      <c r="UYS23" s="9"/>
      <c r="UYT23" s="9"/>
      <c r="UYU23" s="9"/>
      <c r="UYV23" s="9"/>
      <c r="UYW23" s="9"/>
      <c r="UYX23" s="9"/>
      <c r="UYY23" s="9"/>
      <c r="UYZ23" s="9"/>
      <c r="UZA23" s="9"/>
      <c r="UZB23" s="9"/>
      <c r="UZC23" s="9"/>
      <c r="UZD23" s="9"/>
      <c r="UZE23" s="9"/>
      <c r="UZF23" s="9"/>
      <c r="UZG23" s="9"/>
      <c r="UZH23" s="9"/>
      <c r="UZI23" s="9"/>
      <c r="UZJ23" s="9"/>
      <c r="UZK23" s="9"/>
      <c r="UZL23" s="9"/>
      <c r="UZM23" s="9"/>
      <c r="UZN23" s="9"/>
      <c r="UZO23" s="9"/>
      <c r="UZP23" s="9"/>
      <c r="UZQ23" s="9"/>
      <c r="UZR23" s="9"/>
      <c r="UZS23" s="9"/>
      <c r="UZT23" s="9"/>
      <c r="UZU23" s="9"/>
      <c r="UZV23" s="9"/>
      <c r="UZW23" s="9"/>
      <c r="UZX23" s="9"/>
      <c r="UZY23" s="9"/>
      <c r="UZZ23" s="9"/>
      <c r="VAA23" s="9"/>
      <c r="VAB23" s="9"/>
      <c r="VAC23" s="9"/>
      <c r="VAD23" s="9"/>
      <c r="VAE23" s="9"/>
      <c r="VAF23" s="9"/>
      <c r="VAG23" s="9"/>
      <c r="VAH23" s="9"/>
      <c r="VAI23" s="9"/>
      <c r="VAJ23" s="9"/>
      <c r="VAK23" s="9"/>
      <c r="VAL23" s="9"/>
      <c r="VAM23" s="9"/>
      <c r="VAN23" s="9"/>
      <c r="VAO23" s="9"/>
      <c r="VAP23" s="9"/>
      <c r="VAQ23" s="9"/>
      <c r="VAR23" s="9"/>
      <c r="VAS23" s="9"/>
      <c r="VAT23" s="9"/>
      <c r="VAU23" s="9"/>
      <c r="VAV23" s="9"/>
      <c r="VAW23" s="9"/>
      <c r="VAX23" s="9"/>
      <c r="VAY23" s="9"/>
      <c r="VAZ23" s="9"/>
      <c r="VBA23" s="9"/>
      <c r="VBB23" s="9"/>
      <c r="VBC23" s="9"/>
      <c r="VBD23" s="9"/>
      <c r="VBE23" s="9"/>
      <c r="VBF23" s="9"/>
      <c r="VBG23" s="9"/>
      <c r="VBH23" s="9"/>
      <c r="VBI23" s="9"/>
      <c r="VBJ23" s="9"/>
      <c r="VBK23" s="9"/>
      <c r="VBL23" s="9"/>
      <c r="VBM23" s="9"/>
      <c r="VBN23" s="9"/>
      <c r="VBO23" s="9"/>
      <c r="VBP23" s="9"/>
      <c r="VBQ23" s="9"/>
      <c r="VBR23" s="9"/>
      <c r="VBS23" s="9"/>
      <c r="VBT23" s="9"/>
      <c r="VBU23" s="9"/>
      <c r="VBV23" s="9"/>
      <c r="VBW23" s="9"/>
      <c r="VBX23" s="9"/>
      <c r="VBY23" s="9"/>
      <c r="VBZ23" s="9"/>
      <c r="VCA23" s="9"/>
      <c r="VCB23" s="9"/>
      <c r="VCC23" s="9"/>
      <c r="VCD23" s="9"/>
      <c r="VCE23" s="9"/>
      <c r="VCF23" s="9"/>
      <c r="VCG23" s="9"/>
      <c r="VCH23" s="9"/>
      <c r="VCI23" s="9"/>
      <c r="VCJ23" s="9"/>
      <c r="VCK23" s="9"/>
      <c r="VCL23" s="9"/>
      <c r="VCM23" s="9"/>
      <c r="VCN23" s="9"/>
      <c r="VCO23" s="9"/>
      <c r="VCP23" s="9"/>
      <c r="VCQ23" s="9"/>
      <c r="VCR23" s="9"/>
      <c r="VCS23" s="9"/>
      <c r="VCT23" s="9"/>
      <c r="VCU23" s="9"/>
      <c r="VCV23" s="9"/>
      <c r="VCW23" s="9"/>
      <c r="VCX23" s="9"/>
      <c r="VCY23" s="9"/>
      <c r="VCZ23" s="9"/>
      <c r="VDA23" s="9"/>
      <c r="VDB23" s="9"/>
      <c r="VDC23" s="9"/>
      <c r="VDD23" s="9"/>
      <c r="VDE23" s="9"/>
      <c r="VDF23" s="9"/>
      <c r="VDG23" s="9"/>
      <c r="VDH23" s="9"/>
      <c r="VDI23" s="9"/>
      <c r="VDJ23" s="9"/>
      <c r="VDK23" s="9"/>
      <c r="VDL23" s="9"/>
      <c r="VDM23" s="9"/>
      <c r="VDN23" s="9"/>
      <c r="VDO23" s="9"/>
      <c r="VDP23" s="9"/>
      <c r="VDQ23" s="9"/>
      <c r="VDR23" s="9"/>
      <c r="VDS23" s="9"/>
      <c r="VDT23" s="9"/>
      <c r="VDU23" s="9"/>
      <c r="VDV23" s="9"/>
      <c r="VDW23" s="9"/>
      <c r="VDX23" s="9"/>
      <c r="VDY23" s="9"/>
      <c r="VDZ23" s="9"/>
      <c r="VEA23" s="9"/>
      <c r="VEB23" s="9"/>
      <c r="VEC23" s="9"/>
      <c r="VED23" s="9"/>
      <c r="VEE23" s="9"/>
      <c r="VEF23" s="9"/>
      <c r="VEG23" s="9"/>
      <c r="VEH23" s="9"/>
      <c r="VEI23" s="9"/>
      <c r="VEJ23" s="9"/>
      <c r="VEK23" s="9"/>
      <c r="VEL23" s="9"/>
      <c r="VEM23" s="9"/>
      <c r="VEN23" s="9"/>
      <c r="VEO23" s="9"/>
      <c r="VEP23" s="9"/>
      <c r="VEQ23" s="9"/>
      <c r="VER23" s="9"/>
      <c r="VES23" s="9"/>
      <c r="VET23" s="9"/>
      <c r="VEU23" s="9"/>
      <c r="VEV23" s="9"/>
      <c r="VEW23" s="9"/>
      <c r="VEX23" s="9"/>
      <c r="VEY23" s="9"/>
      <c r="VEZ23" s="9"/>
      <c r="VFA23" s="9"/>
      <c r="VFB23" s="9"/>
      <c r="VFC23" s="9"/>
      <c r="VFD23" s="9"/>
      <c r="VFE23" s="9"/>
      <c r="VFF23" s="9"/>
      <c r="VFG23" s="9"/>
      <c r="VFH23" s="9"/>
      <c r="VFI23" s="9"/>
      <c r="VFJ23" s="9"/>
      <c r="VFK23" s="9"/>
      <c r="VFL23" s="9"/>
      <c r="VFM23" s="9"/>
      <c r="VFN23" s="9"/>
      <c r="VFO23" s="9"/>
      <c r="VFP23" s="9"/>
      <c r="VFQ23" s="9"/>
      <c r="VFR23" s="9"/>
      <c r="VFS23" s="9"/>
      <c r="VFT23" s="9"/>
      <c r="VFU23" s="9"/>
      <c r="VFV23" s="9"/>
      <c r="VFW23" s="9"/>
      <c r="VFX23" s="9"/>
      <c r="VFY23" s="9"/>
      <c r="VFZ23" s="9"/>
      <c r="VGA23" s="9"/>
      <c r="VGB23" s="9"/>
      <c r="VGC23" s="9"/>
      <c r="VGD23" s="9"/>
      <c r="VGE23" s="9"/>
      <c r="VGF23" s="9"/>
      <c r="VGG23" s="9"/>
      <c r="VGH23" s="9"/>
      <c r="VGI23" s="9"/>
      <c r="VGJ23" s="9"/>
      <c r="VGK23" s="9"/>
      <c r="VGL23" s="9"/>
      <c r="VGM23" s="9"/>
      <c r="VGN23" s="9"/>
      <c r="VGO23" s="9"/>
      <c r="VGP23" s="9"/>
      <c r="VGQ23" s="9"/>
      <c r="VGR23" s="9"/>
      <c r="VGS23" s="9"/>
      <c r="VGT23" s="9"/>
      <c r="VGU23" s="9"/>
      <c r="VGV23" s="9"/>
      <c r="VGW23" s="9"/>
      <c r="VGX23" s="9"/>
      <c r="VGY23" s="9"/>
      <c r="VGZ23" s="9"/>
      <c r="VHA23" s="9"/>
      <c r="VHB23" s="9"/>
      <c r="VHC23" s="9"/>
      <c r="VHD23" s="9"/>
      <c r="VHE23" s="9"/>
      <c r="VHF23" s="9"/>
      <c r="VHG23" s="9"/>
      <c r="VHH23" s="9"/>
      <c r="VHI23" s="9"/>
      <c r="VHJ23" s="9"/>
      <c r="VHK23" s="9"/>
      <c r="VHL23" s="9"/>
      <c r="VHM23" s="9"/>
      <c r="VHN23" s="9"/>
      <c r="VHO23" s="9"/>
      <c r="VHP23" s="9"/>
      <c r="VHQ23" s="9"/>
      <c r="VHR23" s="9"/>
      <c r="VHS23" s="9"/>
      <c r="VHT23" s="9"/>
      <c r="VHU23" s="9"/>
      <c r="VHV23" s="9"/>
      <c r="VHW23" s="9"/>
      <c r="VHX23" s="9"/>
      <c r="VHY23" s="9"/>
      <c r="VHZ23" s="9"/>
      <c r="VIA23" s="9"/>
      <c r="VIB23" s="9"/>
      <c r="VIC23" s="9"/>
      <c r="VID23" s="9"/>
      <c r="VIE23" s="9"/>
      <c r="VIF23" s="9"/>
      <c r="VIG23" s="9"/>
      <c r="VIH23" s="9"/>
      <c r="VII23" s="9"/>
      <c r="VIJ23" s="9"/>
      <c r="VIK23" s="9"/>
      <c r="VIL23" s="9"/>
      <c r="VIM23" s="9"/>
      <c r="VIN23" s="9"/>
      <c r="VIO23" s="9"/>
      <c r="VIP23" s="9"/>
      <c r="VIQ23" s="9"/>
      <c r="VIR23" s="9"/>
      <c r="VIS23" s="9"/>
      <c r="VIT23" s="9"/>
      <c r="VIU23" s="9"/>
      <c r="VIV23" s="9"/>
      <c r="VIW23" s="9"/>
      <c r="VIX23" s="9"/>
      <c r="VIY23" s="9"/>
      <c r="VIZ23" s="9"/>
      <c r="VJA23" s="9"/>
      <c r="VJB23" s="9"/>
      <c r="VJC23" s="9"/>
      <c r="VJD23" s="9"/>
      <c r="VJE23" s="9"/>
      <c r="VJF23" s="9"/>
      <c r="VJG23" s="9"/>
      <c r="VJH23" s="9"/>
      <c r="VJI23" s="9"/>
      <c r="VJJ23" s="9"/>
      <c r="VJK23" s="9"/>
      <c r="VJL23" s="9"/>
      <c r="VJM23" s="9"/>
      <c r="VJN23" s="9"/>
      <c r="VJO23" s="9"/>
      <c r="VJP23" s="9"/>
      <c r="VJQ23" s="9"/>
      <c r="VJR23" s="9"/>
      <c r="VJS23" s="9"/>
      <c r="VJT23" s="9"/>
      <c r="VJU23" s="9"/>
      <c r="VJV23" s="9"/>
      <c r="VJW23" s="9"/>
      <c r="VJX23" s="9"/>
      <c r="VJY23" s="9"/>
      <c r="VJZ23" s="9"/>
      <c r="VKA23" s="9"/>
      <c r="VKB23" s="9"/>
      <c r="VKC23" s="9"/>
      <c r="VKD23" s="9"/>
      <c r="VKE23" s="9"/>
      <c r="VKF23" s="9"/>
      <c r="VKG23" s="9"/>
      <c r="VKH23" s="9"/>
      <c r="VKI23" s="9"/>
      <c r="VKJ23" s="9"/>
      <c r="VKK23" s="9"/>
      <c r="VKL23" s="9"/>
      <c r="VKM23" s="9"/>
      <c r="VKN23" s="9"/>
      <c r="VKO23" s="9"/>
      <c r="VKP23" s="9"/>
      <c r="VKQ23" s="9"/>
      <c r="VKR23" s="9"/>
      <c r="VKS23" s="9"/>
      <c r="VKT23" s="9"/>
      <c r="VKU23" s="9"/>
      <c r="VKV23" s="9"/>
      <c r="VKW23" s="9"/>
      <c r="VKX23" s="9"/>
      <c r="VKY23" s="9"/>
      <c r="VKZ23" s="9"/>
      <c r="VLA23" s="9"/>
      <c r="VLB23" s="9"/>
      <c r="VLC23" s="9"/>
      <c r="VLD23" s="9"/>
      <c r="VLE23" s="9"/>
      <c r="VLF23" s="9"/>
      <c r="VLG23" s="9"/>
      <c r="VLH23" s="9"/>
      <c r="VLI23" s="9"/>
      <c r="VLJ23" s="9"/>
      <c r="VLK23" s="9"/>
      <c r="VLL23" s="9"/>
      <c r="VLM23" s="9"/>
      <c r="VLN23" s="9"/>
      <c r="VLO23" s="9"/>
      <c r="VLP23" s="9"/>
      <c r="VLQ23" s="9"/>
      <c r="VLR23" s="9"/>
      <c r="VLS23" s="9"/>
      <c r="VLT23" s="9"/>
      <c r="VLU23" s="9"/>
      <c r="VLV23" s="9"/>
      <c r="VLW23" s="9"/>
      <c r="VLX23" s="9"/>
      <c r="VLY23" s="9"/>
      <c r="VLZ23" s="9"/>
      <c r="VMA23" s="9"/>
      <c r="VMB23" s="9"/>
      <c r="VMC23" s="9"/>
      <c r="VMD23" s="9"/>
      <c r="VME23" s="9"/>
      <c r="VMF23" s="9"/>
      <c r="VMG23" s="9"/>
      <c r="VMH23" s="9"/>
      <c r="VMI23" s="9"/>
      <c r="VMJ23" s="9"/>
      <c r="VMK23" s="9"/>
      <c r="VML23" s="9"/>
      <c r="VMM23" s="9"/>
      <c r="VMN23" s="9"/>
      <c r="VMO23" s="9"/>
      <c r="VMP23" s="9"/>
      <c r="VMQ23" s="9"/>
      <c r="VMR23" s="9"/>
      <c r="VMS23" s="9"/>
      <c r="VMT23" s="9"/>
      <c r="VMU23" s="9"/>
      <c r="VMV23" s="9"/>
      <c r="VMW23" s="9"/>
      <c r="VMX23" s="9"/>
      <c r="VMY23" s="9"/>
      <c r="VMZ23" s="9"/>
      <c r="VNA23" s="9"/>
      <c r="VNB23" s="9"/>
      <c r="VNC23" s="9"/>
      <c r="VND23" s="9"/>
      <c r="VNE23" s="9"/>
      <c r="VNF23" s="9"/>
      <c r="VNG23" s="9"/>
      <c r="VNH23" s="9"/>
      <c r="VNI23" s="9"/>
      <c r="VNJ23" s="9"/>
      <c r="VNK23" s="9"/>
      <c r="VNL23" s="9"/>
      <c r="VNM23" s="9"/>
      <c r="VNN23" s="9"/>
      <c r="VNO23" s="9"/>
      <c r="VNP23" s="9"/>
      <c r="VNQ23" s="9"/>
      <c r="VNR23" s="9"/>
      <c r="VNS23" s="9"/>
      <c r="VNT23" s="9"/>
      <c r="VNU23" s="9"/>
      <c r="VNV23" s="9"/>
      <c r="VNW23" s="9"/>
      <c r="VNX23" s="9"/>
      <c r="VNY23" s="9"/>
      <c r="VNZ23" s="9"/>
      <c r="VOA23" s="9"/>
      <c r="VOB23" s="9"/>
      <c r="VOC23" s="9"/>
      <c r="VOD23" s="9"/>
      <c r="VOE23" s="9"/>
      <c r="VOF23" s="9"/>
      <c r="VOG23" s="9"/>
      <c r="VOH23" s="9"/>
      <c r="VOI23" s="9"/>
      <c r="VOJ23" s="9"/>
      <c r="VOK23" s="9"/>
      <c r="VOL23" s="9"/>
      <c r="VOM23" s="9"/>
      <c r="VON23" s="9"/>
      <c r="VOO23" s="9"/>
      <c r="VOP23" s="9"/>
      <c r="VOQ23" s="9"/>
      <c r="VOR23" s="9"/>
      <c r="VOS23" s="9"/>
      <c r="VOT23" s="9"/>
      <c r="VOU23" s="9"/>
      <c r="VOV23" s="9"/>
      <c r="VOW23" s="9"/>
      <c r="VOX23" s="9"/>
      <c r="VOY23" s="9"/>
      <c r="VOZ23" s="9"/>
      <c r="VPA23" s="9"/>
      <c r="VPB23" s="9"/>
      <c r="VPC23" s="9"/>
      <c r="VPD23" s="9"/>
      <c r="VPE23" s="9"/>
      <c r="VPF23" s="9"/>
      <c r="VPG23" s="9"/>
      <c r="VPH23" s="9"/>
      <c r="VPI23" s="9"/>
      <c r="VPJ23" s="9"/>
      <c r="VPK23" s="9"/>
      <c r="VPL23" s="9"/>
      <c r="VPM23" s="9"/>
      <c r="VPN23" s="9"/>
      <c r="VPO23" s="9"/>
      <c r="VPP23" s="9"/>
      <c r="VPQ23" s="9"/>
      <c r="VPR23" s="9"/>
      <c r="VPS23" s="9"/>
      <c r="VPT23" s="9"/>
      <c r="VPU23" s="9"/>
      <c r="VPV23" s="9"/>
      <c r="VPW23" s="9"/>
      <c r="VPX23" s="9"/>
      <c r="VPY23" s="9"/>
      <c r="VPZ23" s="9"/>
      <c r="VQA23" s="9"/>
      <c r="VQB23" s="9"/>
      <c r="VQC23" s="9"/>
      <c r="VQD23" s="9"/>
      <c r="VQE23" s="9"/>
      <c r="VQF23" s="9"/>
      <c r="VQG23" s="9"/>
      <c r="VQH23" s="9"/>
      <c r="VQI23" s="9"/>
      <c r="VQJ23" s="9"/>
      <c r="VQK23" s="9"/>
      <c r="VQL23" s="9"/>
      <c r="VQM23" s="9"/>
      <c r="VQN23" s="9"/>
      <c r="VQO23" s="9"/>
      <c r="VQP23" s="9"/>
      <c r="VQQ23" s="9"/>
      <c r="VQR23" s="9"/>
      <c r="VQS23" s="9"/>
      <c r="VQT23" s="9"/>
      <c r="VQU23" s="9"/>
      <c r="VQV23" s="9"/>
      <c r="VQW23" s="9"/>
      <c r="VQX23" s="9"/>
      <c r="VQY23" s="9"/>
      <c r="VQZ23" s="9"/>
      <c r="VRA23" s="9"/>
      <c r="VRB23" s="9"/>
      <c r="VRC23" s="9"/>
      <c r="VRD23" s="9"/>
      <c r="VRE23" s="9"/>
      <c r="VRF23" s="9"/>
      <c r="VRG23" s="9"/>
      <c r="VRH23" s="9"/>
      <c r="VRI23" s="9"/>
      <c r="VRJ23" s="9"/>
      <c r="VRK23" s="9"/>
      <c r="VRL23" s="9"/>
      <c r="VRM23" s="9"/>
      <c r="VRN23" s="9"/>
      <c r="VRO23" s="9"/>
      <c r="VRP23" s="9"/>
      <c r="VRQ23" s="9"/>
      <c r="VRR23" s="9"/>
      <c r="VRS23" s="9"/>
      <c r="VRT23" s="9"/>
      <c r="VRU23" s="9"/>
      <c r="VRV23" s="9"/>
      <c r="VRW23" s="9"/>
      <c r="VRX23" s="9"/>
      <c r="VRY23" s="9"/>
      <c r="VRZ23" s="9"/>
      <c r="VSA23" s="9"/>
      <c r="VSB23" s="9"/>
      <c r="VSC23" s="9"/>
      <c r="VSD23" s="9"/>
      <c r="VSE23" s="9"/>
      <c r="VSF23" s="9"/>
      <c r="VSG23" s="9"/>
      <c r="VSH23" s="9"/>
      <c r="VSI23" s="9"/>
      <c r="VSJ23" s="9"/>
      <c r="VSK23" s="9"/>
      <c r="VSL23" s="9"/>
      <c r="VSM23" s="9"/>
      <c r="VSN23" s="9"/>
      <c r="VSO23" s="9"/>
      <c r="VSP23" s="9"/>
      <c r="VSQ23" s="9"/>
      <c r="VSR23" s="9"/>
      <c r="VSS23" s="9"/>
      <c r="VST23" s="9"/>
      <c r="VSU23" s="9"/>
      <c r="VSV23" s="9"/>
      <c r="VSW23" s="9"/>
      <c r="VSX23" s="9"/>
      <c r="VSY23" s="9"/>
      <c r="VSZ23" s="9"/>
      <c r="VTA23" s="9"/>
      <c r="VTB23" s="9"/>
      <c r="VTC23" s="9"/>
      <c r="VTD23" s="9"/>
      <c r="VTE23" s="9"/>
      <c r="VTF23" s="9"/>
      <c r="VTG23" s="9"/>
      <c r="VTH23" s="9"/>
      <c r="VTI23" s="9"/>
      <c r="VTJ23" s="9"/>
      <c r="VTK23" s="9"/>
      <c r="VTL23" s="9"/>
      <c r="VTM23" s="9"/>
      <c r="VTN23" s="9"/>
      <c r="VTO23" s="9"/>
      <c r="VTP23" s="9"/>
      <c r="VTQ23" s="9"/>
      <c r="VTR23" s="9"/>
      <c r="VTS23" s="9"/>
      <c r="VTT23" s="9"/>
      <c r="VTU23" s="9"/>
      <c r="VTV23" s="9"/>
      <c r="VTW23" s="9"/>
      <c r="VTX23" s="9"/>
      <c r="VTY23" s="9"/>
      <c r="VTZ23" s="9"/>
      <c r="VUA23" s="9"/>
      <c r="VUB23" s="9"/>
      <c r="VUC23" s="9"/>
      <c r="VUD23" s="9"/>
      <c r="VUE23" s="9"/>
      <c r="VUF23" s="9"/>
      <c r="VUG23" s="9"/>
      <c r="VUH23" s="9"/>
      <c r="VUI23" s="9"/>
      <c r="VUJ23" s="9"/>
      <c r="VUK23" s="9"/>
      <c r="VUL23" s="9"/>
      <c r="VUM23" s="9"/>
      <c r="VUN23" s="9"/>
      <c r="VUO23" s="9"/>
      <c r="VUP23" s="9"/>
      <c r="VUQ23" s="9"/>
      <c r="VUR23" s="9"/>
      <c r="VUS23" s="9"/>
      <c r="VUT23" s="9"/>
      <c r="VUU23" s="9"/>
      <c r="VUV23" s="9"/>
      <c r="VUW23" s="9"/>
      <c r="VUX23" s="9"/>
      <c r="VUY23" s="9"/>
      <c r="VUZ23" s="9"/>
      <c r="VVA23" s="9"/>
      <c r="VVB23" s="9"/>
      <c r="VVC23" s="9"/>
      <c r="VVD23" s="9"/>
      <c r="VVE23" s="9"/>
      <c r="VVF23" s="9"/>
      <c r="VVG23" s="9"/>
      <c r="VVH23" s="9"/>
      <c r="VVI23" s="9"/>
      <c r="VVJ23" s="9"/>
      <c r="VVK23" s="9"/>
      <c r="VVL23" s="9"/>
      <c r="VVM23" s="9"/>
      <c r="VVN23" s="9"/>
      <c r="VVO23" s="9"/>
      <c r="VVP23" s="9"/>
      <c r="VVQ23" s="9"/>
      <c r="VVR23" s="9"/>
      <c r="VVS23" s="9"/>
      <c r="VVT23" s="9"/>
      <c r="VVU23" s="9"/>
      <c r="VVV23" s="9"/>
      <c r="VVW23" s="9"/>
      <c r="VVX23" s="9"/>
      <c r="VVY23" s="9"/>
      <c r="VVZ23" s="9"/>
      <c r="VWA23" s="9"/>
      <c r="VWB23" s="9"/>
      <c r="VWC23" s="9"/>
      <c r="VWD23" s="9"/>
      <c r="VWE23" s="9"/>
      <c r="VWF23" s="9"/>
      <c r="VWG23" s="9"/>
      <c r="VWH23" s="9"/>
      <c r="VWI23" s="9"/>
      <c r="VWJ23" s="9"/>
      <c r="VWK23" s="9"/>
      <c r="VWL23" s="9"/>
      <c r="VWM23" s="9"/>
      <c r="VWN23" s="9"/>
      <c r="VWO23" s="9"/>
      <c r="VWP23" s="9"/>
      <c r="VWQ23" s="9"/>
      <c r="VWR23" s="9"/>
      <c r="VWS23" s="9"/>
      <c r="VWT23" s="9"/>
      <c r="VWU23" s="9"/>
      <c r="VWV23" s="9"/>
      <c r="VWW23" s="9"/>
      <c r="VWX23" s="9"/>
      <c r="VWY23" s="9"/>
      <c r="VWZ23" s="9"/>
      <c r="VXA23" s="9"/>
      <c r="VXB23" s="9"/>
      <c r="VXC23" s="9"/>
      <c r="VXD23" s="9"/>
      <c r="VXE23" s="9"/>
      <c r="VXF23" s="9"/>
      <c r="VXG23" s="9"/>
      <c r="VXH23" s="9"/>
      <c r="VXI23" s="9"/>
      <c r="VXJ23" s="9"/>
      <c r="VXK23" s="9"/>
      <c r="VXL23" s="9"/>
      <c r="VXM23" s="9"/>
      <c r="VXN23" s="9"/>
      <c r="VXO23" s="9"/>
      <c r="VXP23" s="9"/>
      <c r="VXQ23" s="9"/>
      <c r="VXR23" s="9"/>
      <c r="VXS23" s="9"/>
      <c r="VXT23" s="9"/>
      <c r="VXU23" s="9"/>
      <c r="VXV23" s="9"/>
      <c r="VXW23" s="9"/>
      <c r="VXX23" s="9"/>
      <c r="VXY23" s="9"/>
      <c r="VXZ23" s="9"/>
      <c r="VYA23" s="9"/>
      <c r="VYB23" s="9"/>
      <c r="VYC23" s="9"/>
      <c r="VYD23" s="9"/>
      <c r="VYE23" s="9"/>
      <c r="VYF23" s="9"/>
      <c r="VYG23" s="9"/>
      <c r="VYH23" s="9"/>
      <c r="VYI23" s="9"/>
      <c r="VYJ23" s="9"/>
      <c r="VYK23" s="9"/>
      <c r="VYL23" s="9"/>
      <c r="VYM23" s="9"/>
      <c r="VYN23" s="9"/>
      <c r="VYO23" s="9"/>
      <c r="VYP23" s="9"/>
      <c r="VYQ23" s="9"/>
      <c r="VYR23" s="9"/>
      <c r="VYS23" s="9"/>
      <c r="VYT23" s="9"/>
      <c r="VYU23" s="9"/>
      <c r="VYV23" s="9"/>
      <c r="VYW23" s="9"/>
      <c r="VYX23" s="9"/>
      <c r="VYY23" s="9"/>
      <c r="VYZ23" s="9"/>
      <c r="VZA23" s="9"/>
      <c r="VZB23" s="9"/>
      <c r="VZC23" s="9"/>
      <c r="VZD23" s="9"/>
      <c r="VZE23" s="9"/>
      <c r="VZF23" s="9"/>
      <c r="VZG23" s="9"/>
      <c r="VZH23" s="9"/>
      <c r="VZI23" s="9"/>
      <c r="VZJ23" s="9"/>
      <c r="VZK23" s="9"/>
      <c r="VZL23" s="9"/>
      <c r="VZM23" s="9"/>
      <c r="VZN23" s="9"/>
      <c r="VZO23" s="9"/>
      <c r="VZP23" s="9"/>
      <c r="VZQ23" s="9"/>
      <c r="VZR23" s="9"/>
      <c r="VZS23" s="9"/>
      <c r="VZT23" s="9"/>
      <c r="VZU23" s="9"/>
      <c r="VZV23" s="9"/>
      <c r="VZW23" s="9"/>
      <c r="VZX23" s="9"/>
      <c r="VZY23" s="9"/>
      <c r="VZZ23" s="9"/>
      <c r="WAA23" s="9"/>
      <c r="WAB23" s="9"/>
      <c r="WAC23" s="9"/>
      <c r="WAD23" s="9"/>
      <c r="WAE23" s="9"/>
      <c r="WAF23" s="9"/>
      <c r="WAG23" s="9"/>
      <c r="WAH23" s="9"/>
      <c r="WAI23" s="9"/>
      <c r="WAJ23" s="9"/>
      <c r="WAK23" s="9"/>
      <c r="WAL23" s="9"/>
      <c r="WAM23" s="9"/>
      <c r="WAN23" s="9"/>
      <c r="WAO23" s="9"/>
      <c r="WAP23" s="9"/>
      <c r="WAQ23" s="9"/>
      <c r="WAR23" s="9"/>
      <c r="WAS23" s="9"/>
      <c r="WAT23" s="9"/>
      <c r="WAU23" s="9"/>
      <c r="WAV23" s="9"/>
      <c r="WAW23" s="9"/>
      <c r="WAX23" s="9"/>
      <c r="WAY23" s="9"/>
      <c r="WAZ23" s="9"/>
      <c r="WBA23" s="9"/>
      <c r="WBB23" s="9"/>
      <c r="WBC23" s="9"/>
      <c r="WBD23" s="9"/>
      <c r="WBE23" s="9"/>
      <c r="WBF23" s="9"/>
      <c r="WBG23" s="9"/>
      <c r="WBH23" s="9"/>
      <c r="WBI23" s="9"/>
      <c r="WBJ23" s="9"/>
      <c r="WBK23" s="9"/>
      <c r="WBL23" s="9"/>
      <c r="WBM23" s="9"/>
      <c r="WBN23" s="9"/>
      <c r="WBO23" s="9"/>
      <c r="WBP23" s="9"/>
      <c r="WBQ23" s="9"/>
      <c r="WBR23" s="9"/>
      <c r="WBS23" s="9"/>
      <c r="WBT23" s="9"/>
      <c r="WBU23" s="9"/>
      <c r="WBV23" s="9"/>
      <c r="WBW23" s="9"/>
      <c r="WBX23" s="9"/>
      <c r="WBY23" s="9"/>
      <c r="WBZ23" s="9"/>
      <c r="WCA23" s="9"/>
      <c r="WCB23" s="9"/>
      <c r="WCC23" s="9"/>
      <c r="WCD23" s="9"/>
      <c r="WCE23" s="9"/>
      <c r="WCF23" s="9"/>
      <c r="WCG23" s="9"/>
      <c r="WCH23" s="9"/>
      <c r="WCI23" s="9"/>
      <c r="WCJ23" s="9"/>
      <c r="WCK23" s="9"/>
      <c r="WCL23" s="9"/>
      <c r="WCM23" s="9"/>
      <c r="WCN23" s="9"/>
      <c r="WCO23" s="9"/>
      <c r="WCP23" s="9"/>
      <c r="WCQ23" s="9"/>
      <c r="WCR23" s="9"/>
      <c r="WCS23" s="9"/>
      <c r="WCT23" s="9"/>
      <c r="WCU23" s="9"/>
      <c r="WCV23" s="9"/>
      <c r="WCW23" s="9"/>
      <c r="WCX23" s="9"/>
      <c r="WCY23" s="9"/>
      <c r="WCZ23" s="9"/>
      <c r="WDA23" s="9"/>
      <c r="WDB23" s="9"/>
      <c r="WDC23" s="9"/>
      <c r="WDD23" s="9"/>
      <c r="WDE23" s="9"/>
      <c r="WDF23" s="9"/>
      <c r="WDG23" s="9"/>
      <c r="WDH23" s="9"/>
      <c r="WDI23" s="9"/>
      <c r="WDJ23" s="9"/>
      <c r="WDK23" s="9"/>
      <c r="WDL23" s="9"/>
      <c r="WDM23" s="9"/>
      <c r="WDN23" s="9"/>
      <c r="WDO23" s="9"/>
      <c r="WDP23" s="9"/>
      <c r="WDQ23" s="9"/>
      <c r="WDR23" s="9"/>
      <c r="WDS23" s="9"/>
      <c r="WDT23" s="9"/>
      <c r="WDU23" s="9"/>
      <c r="WDV23" s="9"/>
      <c r="WDW23" s="9"/>
      <c r="WDX23" s="9"/>
      <c r="WDY23" s="9"/>
      <c r="WDZ23" s="9"/>
      <c r="WEA23" s="9"/>
      <c r="WEB23" s="9"/>
      <c r="WEC23" s="9"/>
      <c r="WED23" s="9"/>
      <c r="WEE23" s="9"/>
      <c r="WEF23" s="9"/>
      <c r="WEG23" s="9"/>
      <c r="WEH23" s="9"/>
      <c r="WEI23" s="9"/>
      <c r="WEJ23" s="9"/>
      <c r="WEK23" s="9"/>
      <c r="WEL23" s="9"/>
      <c r="WEM23" s="9"/>
      <c r="WEN23" s="9"/>
      <c r="WEO23" s="9"/>
      <c r="WEP23" s="9"/>
      <c r="WEQ23" s="9"/>
      <c r="WER23" s="9"/>
      <c r="WES23" s="9"/>
      <c r="WET23" s="9"/>
      <c r="WEU23" s="9"/>
      <c r="WEV23" s="9"/>
      <c r="WEW23" s="9"/>
      <c r="WEX23" s="9"/>
      <c r="WEY23" s="9"/>
      <c r="WEZ23" s="9"/>
      <c r="WFA23" s="9"/>
      <c r="WFB23" s="9"/>
      <c r="WFC23" s="9"/>
      <c r="WFD23" s="9"/>
      <c r="WFE23" s="9"/>
      <c r="WFF23" s="9"/>
      <c r="WFG23" s="9"/>
      <c r="WFH23" s="9"/>
      <c r="WFI23" s="9"/>
      <c r="WFJ23" s="9"/>
      <c r="WFK23" s="9"/>
      <c r="WFL23" s="9"/>
      <c r="WFM23" s="9"/>
      <c r="WFN23" s="9"/>
      <c r="WFO23" s="9"/>
      <c r="WFP23" s="9"/>
      <c r="WFQ23" s="9"/>
      <c r="WFR23" s="9"/>
      <c r="WFS23" s="9"/>
      <c r="WFT23" s="9"/>
      <c r="WFU23" s="9"/>
      <c r="WFV23" s="9"/>
      <c r="WFW23" s="9"/>
      <c r="WFX23" s="9"/>
      <c r="WFY23" s="9"/>
      <c r="WFZ23" s="9"/>
      <c r="WGA23" s="9"/>
      <c r="WGB23" s="9"/>
      <c r="WGC23" s="9"/>
      <c r="WGD23" s="9"/>
      <c r="WGE23" s="9"/>
      <c r="WGF23" s="9"/>
      <c r="WGG23" s="9"/>
      <c r="WGH23" s="9"/>
      <c r="WGI23" s="9"/>
      <c r="WGJ23" s="9"/>
      <c r="WGK23" s="9"/>
      <c r="WGL23" s="9"/>
      <c r="WGM23" s="9"/>
      <c r="WGN23" s="9"/>
      <c r="WGO23" s="9"/>
      <c r="WGP23" s="9"/>
      <c r="WGQ23" s="9"/>
      <c r="WGR23" s="9"/>
      <c r="WGS23" s="9"/>
      <c r="WGT23" s="9"/>
      <c r="WGU23" s="9"/>
      <c r="WGV23" s="9"/>
      <c r="WGW23" s="9"/>
      <c r="WGX23" s="9"/>
      <c r="WGY23" s="9"/>
      <c r="WGZ23" s="9"/>
      <c r="WHA23" s="9"/>
      <c r="WHB23" s="9"/>
      <c r="WHC23" s="9"/>
      <c r="WHD23" s="9"/>
      <c r="WHE23" s="9"/>
      <c r="WHF23" s="9"/>
      <c r="WHG23" s="9"/>
      <c r="WHH23" s="9"/>
      <c r="WHI23" s="9"/>
      <c r="WHJ23" s="9"/>
      <c r="WHK23" s="9"/>
      <c r="WHL23" s="9"/>
      <c r="WHM23" s="9"/>
      <c r="WHN23" s="9"/>
      <c r="WHO23" s="9"/>
      <c r="WHP23" s="9"/>
      <c r="WHQ23" s="9"/>
      <c r="WHR23" s="9"/>
      <c r="WHS23" s="9"/>
      <c r="WHT23" s="9"/>
      <c r="WHU23" s="9"/>
      <c r="WHV23" s="9"/>
      <c r="WHW23" s="9"/>
      <c r="WHX23" s="9"/>
      <c r="WHY23" s="9"/>
      <c r="WHZ23" s="9"/>
      <c r="WIA23" s="9"/>
      <c r="WIB23" s="9"/>
      <c r="WIC23" s="9"/>
      <c r="WID23" s="9"/>
      <c r="WIE23" s="9"/>
      <c r="WIF23" s="9"/>
      <c r="WIG23" s="9"/>
      <c r="WIH23" s="9"/>
      <c r="WII23" s="9"/>
      <c r="WIJ23" s="9"/>
      <c r="WIK23" s="9"/>
      <c r="WIL23" s="9"/>
      <c r="WIM23" s="9"/>
      <c r="WIN23" s="9"/>
      <c r="WIO23" s="9"/>
      <c r="WIP23" s="9"/>
      <c r="WIQ23" s="9"/>
      <c r="WIR23" s="9"/>
      <c r="WIS23" s="9"/>
      <c r="WIT23" s="9"/>
      <c r="WIU23" s="9"/>
      <c r="WIV23" s="9"/>
      <c r="WIW23" s="9"/>
      <c r="WIX23" s="9"/>
      <c r="WIY23" s="9"/>
      <c r="WIZ23" s="9"/>
      <c r="WJA23" s="9"/>
      <c r="WJB23" s="9"/>
      <c r="WJC23" s="9"/>
      <c r="WJD23" s="9"/>
      <c r="WJE23" s="9"/>
      <c r="WJF23" s="9"/>
      <c r="WJG23" s="9"/>
      <c r="WJH23" s="9"/>
      <c r="WJI23" s="9"/>
      <c r="WJJ23" s="9"/>
      <c r="WJK23" s="9"/>
      <c r="WJL23" s="9"/>
      <c r="WJM23" s="9"/>
      <c r="WJN23" s="9"/>
      <c r="WJO23" s="9"/>
      <c r="WJP23" s="9"/>
      <c r="WJQ23" s="9"/>
      <c r="WJR23" s="9"/>
      <c r="WJS23" s="9"/>
      <c r="WJT23" s="9"/>
      <c r="WJU23" s="9"/>
      <c r="WJV23" s="9"/>
      <c r="WJW23" s="9"/>
      <c r="WJX23" s="9"/>
      <c r="WJY23" s="9"/>
      <c r="WJZ23" s="9"/>
      <c r="WKA23" s="9"/>
      <c r="WKB23" s="9"/>
      <c r="WKC23" s="9"/>
      <c r="WKD23" s="9"/>
      <c r="WKE23" s="9"/>
      <c r="WKF23" s="9"/>
      <c r="WKG23" s="9"/>
      <c r="WKH23" s="9"/>
      <c r="WKI23" s="9"/>
      <c r="WKJ23" s="9"/>
      <c r="WKK23" s="9"/>
      <c r="WKL23" s="9"/>
      <c r="WKM23" s="9"/>
      <c r="WKN23" s="9"/>
      <c r="WKO23" s="9"/>
      <c r="WKP23" s="9"/>
      <c r="WKQ23" s="9"/>
      <c r="WKR23" s="9"/>
      <c r="WKS23" s="9"/>
      <c r="WKT23" s="9"/>
      <c r="WKU23" s="9"/>
      <c r="WKV23" s="9"/>
      <c r="WKW23" s="9"/>
      <c r="WKX23" s="9"/>
      <c r="WKY23" s="9"/>
      <c r="WKZ23" s="9"/>
      <c r="WLA23" s="9"/>
      <c r="WLB23" s="9"/>
      <c r="WLC23" s="9"/>
      <c r="WLD23" s="9"/>
      <c r="WLE23" s="9"/>
      <c r="WLF23" s="9"/>
      <c r="WLG23" s="9"/>
      <c r="WLH23" s="9"/>
      <c r="WLI23" s="9"/>
      <c r="WLJ23" s="9"/>
      <c r="WLK23" s="9"/>
      <c r="WLL23" s="9"/>
      <c r="WLM23" s="9"/>
      <c r="WLN23" s="9"/>
      <c r="WLO23" s="9"/>
      <c r="WLP23" s="9"/>
      <c r="WLQ23" s="9"/>
      <c r="WLR23" s="9"/>
      <c r="WLS23" s="9"/>
      <c r="WLT23" s="9"/>
      <c r="WLU23" s="9"/>
      <c r="WLV23" s="9"/>
      <c r="WLW23" s="9"/>
      <c r="WLX23" s="9"/>
      <c r="WLY23" s="9"/>
      <c r="WLZ23" s="9"/>
      <c r="WMA23" s="9"/>
      <c r="WMB23" s="9"/>
      <c r="WMC23" s="9"/>
      <c r="WMD23" s="9"/>
      <c r="WME23" s="9"/>
      <c r="WMF23" s="9"/>
      <c r="WMG23" s="9"/>
      <c r="WMH23" s="9"/>
      <c r="WMI23" s="9"/>
      <c r="WMJ23" s="9"/>
      <c r="WMK23" s="9"/>
      <c r="WML23" s="9"/>
      <c r="WMM23" s="9"/>
      <c r="WMN23" s="9"/>
      <c r="WMO23" s="9"/>
      <c r="WMP23" s="9"/>
      <c r="WMQ23" s="9"/>
      <c r="WMR23" s="9"/>
      <c r="WMS23" s="9"/>
      <c r="WMT23" s="9"/>
      <c r="WMU23" s="9"/>
      <c r="WMV23" s="9"/>
      <c r="WMW23" s="9"/>
      <c r="WMX23" s="9"/>
      <c r="WMY23" s="9"/>
      <c r="WMZ23" s="9"/>
      <c r="WNA23" s="9"/>
      <c r="WNB23" s="9"/>
      <c r="WNC23" s="9"/>
      <c r="WND23" s="9"/>
      <c r="WNE23" s="9"/>
      <c r="WNF23" s="9"/>
      <c r="WNG23" s="9"/>
      <c r="WNH23" s="9"/>
      <c r="WNI23" s="9"/>
      <c r="WNJ23" s="9"/>
      <c r="WNK23" s="9"/>
      <c r="WNL23" s="9"/>
      <c r="WNM23" s="9"/>
      <c r="WNN23" s="9"/>
      <c r="WNO23" s="9"/>
      <c r="WNP23" s="9"/>
      <c r="WNQ23" s="9"/>
      <c r="WNR23" s="9"/>
      <c r="WNS23" s="9"/>
      <c r="WNT23" s="9"/>
      <c r="WNU23" s="9"/>
      <c r="WNV23" s="9"/>
      <c r="WNW23" s="9"/>
      <c r="WNX23" s="9"/>
      <c r="WNY23" s="9"/>
      <c r="WNZ23" s="9"/>
      <c r="WOA23" s="9"/>
      <c r="WOB23" s="9"/>
      <c r="WOC23" s="9"/>
      <c r="WOD23" s="9"/>
      <c r="WOE23" s="9"/>
      <c r="WOF23" s="9"/>
      <c r="WOG23" s="9"/>
      <c r="WOH23" s="9"/>
      <c r="WOI23" s="9"/>
      <c r="WOJ23" s="9"/>
      <c r="WOK23" s="9"/>
      <c r="WOL23" s="9"/>
      <c r="WOM23" s="9"/>
      <c r="WON23" s="9"/>
      <c r="WOO23" s="9"/>
      <c r="WOP23" s="9"/>
      <c r="WOQ23" s="9"/>
      <c r="WOR23" s="9"/>
      <c r="WOS23" s="9"/>
      <c r="WOT23" s="9"/>
      <c r="WOU23" s="9"/>
      <c r="WOV23" s="9"/>
      <c r="WOW23" s="9"/>
      <c r="WOX23" s="9"/>
      <c r="WOY23" s="9"/>
      <c r="WOZ23" s="9"/>
      <c r="WPA23" s="9"/>
      <c r="WPB23" s="9"/>
      <c r="WPC23" s="9"/>
      <c r="WPD23" s="9"/>
      <c r="WPE23" s="9"/>
      <c r="WPF23" s="9"/>
      <c r="WPG23" s="9"/>
      <c r="WPH23" s="9"/>
      <c r="WPI23" s="9"/>
      <c r="WPJ23" s="9"/>
      <c r="WPK23" s="9"/>
      <c r="WPL23" s="9"/>
      <c r="WPM23" s="9"/>
      <c r="WPN23" s="9"/>
      <c r="WPO23" s="9"/>
      <c r="WPP23" s="9"/>
      <c r="WPQ23" s="9"/>
      <c r="WPR23" s="9"/>
      <c r="WPS23" s="9"/>
      <c r="WPT23" s="9"/>
      <c r="WPU23" s="9"/>
      <c r="WPV23" s="9"/>
      <c r="WPW23" s="9"/>
      <c r="WPX23" s="9"/>
      <c r="WPY23" s="9"/>
      <c r="WPZ23" s="9"/>
      <c r="WQA23" s="9"/>
      <c r="WQB23" s="9"/>
      <c r="WQC23" s="9"/>
      <c r="WQD23" s="9"/>
      <c r="WQE23" s="9"/>
      <c r="WQF23" s="9"/>
      <c r="WQG23" s="9"/>
      <c r="WQH23" s="9"/>
      <c r="WQI23" s="9"/>
      <c r="WQJ23" s="9"/>
      <c r="WQK23" s="9"/>
      <c r="WQL23" s="9"/>
      <c r="WQM23" s="9"/>
      <c r="WQN23" s="9"/>
      <c r="WQO23" s="9"/>
      <c r="WQP23" s="9"/>
      <c r="WQQ23" s="9"/>
      <c r="WQR23" s="9"/>
      <c r="WQS23" s="9"/>
      <c r="WQT23" s="9"/>
      <c r="WQU23" s="9"/>
      <c r="WQV23" s="9"/>
      <c r="WQW23" s="9"/>
      <c r="WQX23" s="9"/>
      <c r="WQY23" s="9"/>
      <c r="WQZ23" s="9"/>
      <c r="WRA23" s="9"/>
      <c r="WRB23" s="9"/>
      <c r="WRC23" s="9"/>
      <c r="WRD23" s="9"/>
      <c r="WRE23" s="9"/>
      <c r="WRF23" s="9"/>
      <c r="WRG23" s="9"/>
      <c r="WRH23" s="9"/>
      <c r="WRI23" s="9"/>
      <c r="WRJ23" s="9"/>
      <c r="WRK23" s="9"/>
      <c r="WRL23" s="9"/>
      <c r="WRM23" s="9"/>
      <c r="WRN23" s="9"/>
      <c r="WRO23" s="9"/>
      <c r="WRP23" s="9"/>
      <c r="WRQ23" s="9"/>
      <c r="WRR23" s="9"/>
      <c r="WRS23" s="9"/>
      <c r="WRT23" s="9"/>
      <c r="WRU23" s="9"/>
      <c r="WRV23" s="9"/>
      <c r="WRW23" s="9"/>
      <c r="WRX23" s="9"/>
      <c r="WRY23" s="9"/>
      <c r="WRZ23" s="9"/>
      <c r="WSA23" s="9"/>
      <c r="WSB23" s="9"/>
      <c r="WSC23" s="9"/>
      <c r="WSD23" s="9"/>
      <c r="WSE23" s="9"/>
      <c r="WSF23" s="9"/>
      <c r="WSG23" s="9"/>
      <c r="WSH23" s="9"/>
      <c r="WSI23" s="9"/>
      <c r="WSJ23" s="9"/>
      <c r="WSK23" s="9"/>
      <c r="WSL23" s="9"/>
      <c r="WSM23" s="9"/>
      <c r="WSN23" s="9"/>
      <c r="WSO23" s="9"/>
      <c r="WSP23" s="9"/>
      <c r="WSQ23" s="9"/>
      <c r="WSR23" s="9"/>
      <c r="WSS23" s="9"/>
      <c r="WST23" s="9"/>
      <c r="WSU23" s="9"/>
      <c r="WSV23" s="9"/>
      <c r="WSW23" s="9"/>
      <c r="WSX23" s="9"/>
      <c r="WSY23" s="9"/>
      <c r="WSZ23" s="9"/>
      <c r="WTA23" s="9"/>
      <c r="WTB23" s="9"/>
      <c r="WTC23" s="9"/>
      <c r="WTD23" s="9"/>
      <c r="WTE23" s="9"/>
      <c r="WTF23" s="9"/>
      <c r="WTG23" s="9"/>
      <c r="WTH23" s="9"/>
      <c r="WTI23" s="9"/>
      <c r="WTJ23" s="9"/>
      <c r="WTK23" s="9"/>
      <c r="WTL23" s="9"/>
      <c r="WTM23" s="9"/>
      <c r="WTN23" s="9"/>
      <c r="WTO23" s="9"/>
      <c r="WTP23" s="9"/>
      <c r="WTQ23" s="9"/>
      <c r="WTR23" s="9"/>
      <c r="WTS23" s="9"/>
      <c r="WTT23" s="9"/>
      <c r="WTU23" s="9"/>
      <c r="WTV23" s="9"/>
      <c r="WTW23" s="9"/>
      <c r="WTX23" s="9"/>
      <c r="WTY23" s="9"/>
      <c r="WTZ23" s="9"/>
      <c r="WUA23" s="9"/>
      <c r="WUB23" s="9"/>
      <c r="WUC23" s="9"/>
      <c r="WUD23" s="9"/>
      <c r="WUE23" s="9"/>
      <c r="WUF23" s="9"/>
      <c r="WUG23" s="9"/>
      <c r="WUH23" s="9"/>
      <c r="WUI23" s="9"/>
      <c r="WUJ23" s="9"/>
      <c r="WUK23" s="9"/>
      <c r="WUL23" s="9"/>
      <c r="WUM23" s="9"/>
      <c r="WUN23" s="9"/>
      <c r="WUO23" s="9"/>
      <c r="WUP23" s="9"/>
      <c r="WUQ23" s="9"/>
      <c r="WUR23" s="9"/>
      <c r="WUS23" s="9"/>
      <c r="WUT23" s="9"/>
      <c r="WUU23" s="9"/>
      <c r="WUV23" s="9"/>
      <c r="WUW23" s="9"/>
      <c r="WUX23" s="9"/>
      <c r="WUY23" s="9"/>
      <c r="WUZ23" s="9"/>
      <c r="WVA23" s="9"/>
      <c r="WVB23" s="9"/>
      <c r="WVC23" s="9"/>
      <c r="WVD23" s="9"/>
      <c r="WVE23" s="9"/>
      <c r="WVF23" s="9"/>
      <c r="WVG23" s="9"/>
      <c r="WVH23" s="9"/>
      <c r="WVI23" s="9"/>
      <c r="WVJ23" s="9"/>
      <c r="WVK23" s="9"/>
      <c r="WVL23" s="9"/>
      <c r="WVM23" s="9"/>
      <c r="WVN23" s="9"/>
      <c r="WVO23" s="9"/>
      <c r="WVP23" s="9"/>
      <c r="WVQ23" s="9"/>
      <c r="WVR23" s="9"/>
      <c r="WVS23" s="9"/>
      <c r="WVT23" s="9"/>
      <c r="WVU23" s="9"/>
      <c r="WVV23" s="9"/>
      <c r="WVW23" s="9"/>
      <c r="WVX23" s="9"/>
      <c r="WVY23" s="9"/>
      <c r="WVZ23" s="9"/>
      <c r="WWA23" s="9"/>
      <c r="WWB23" s="9"/>
      <c r="WWC23" s="9"/>
      <c r="WWD23" s="9"/>
      <c r="WWE23" s="9"/>
      <c r="WWF23" s="9"/>
      <c r="WWG23" s="9"/>
      <c r="WWH23" s="9"/>
      <c r="WWI23" s="9"/>
      <c r="WWJ23" s="9"/>
      <c r="WWK23" s="9"/>
      <c r="WWL23" s="9"/>
      <c r="WWM23" s="9"/>
      <c r="WWN23" s="9"/>
      <c r="WWO23" s="9"/>
      <c r="WWP23" s="9"/>
      <c r="WWQ23" s="9"/>
      <c r="WWR23" s="9"/>
      <c r="WWS23" s="9"/>
      <c r="WWT23" s="9"/>
      <c r="WWU23" s="9"/>
      <c r="WWV23" s="9"/>
      <c r="WWW23" s="9"/>
      <c r="WWX23" s="9"/>
      <c r="WWY23" s="9"/>
      <c r="WWZ23" s="9"/>
      <c r="WXA23" s="9"/>
      <c r="WXB23" s="9"/>
      <c r="WXC23" s="9"/>
      <c r="WXD23" s="9"/>
      <c r="WXE23" s="9"/>
      <c r="WXF23" s="9"/>
      <c r="WXG23" s="9"/>
      <c r="WXH23" s="9"/>
      <c r="WXI23" s="9"/>
      <c r="WXJ23" s="9"/>
      <c r="WXK23" s="9"/>
      <c r="WXL23" s="9"/>
      <c r="WXM23" s="9"/>
      <c r="WXN23" s="9"/>
      <c r="WXO23" s="9"/>
      <c r="WXP23" s="9"/>
      <c r="WXQ23" s="9"/>
      <c r="WXR23" s="9"/>
      <c r="WXS23" s="9"/>
      <c r="WXT23" s="9"/>
      <c r="WXU23" s="9"/>
      <c r="WXV23" s="9"/>
      <c r="WXW23" s="9"/>
      <c r="WXX23" s="9"/>
      <c r="WXY23" s="9"/>
      <c r="WXZ23" s="9"/>
      <c r="WYA23" s="9"/>
      <c r="WYB23" s="9"/>
      <c r="WYC23" s="9"/>
      <c r="WYD23" s="9"/>
      <c r="WYE23" s="9"/>
      <c r="WYF23" s="9"/>
      <c r="WYG23" s="9"/>
      <c r="WYH23" s="9"/>
      <c r="WYI23" s="9"/>
      <c r="WYJ23" s="9"/>
      <c r="WYK23" s="9"/>
      <c r="WYL23" s="9"/>
      <c r="WYM23" s="9"/>
      <c r="WYN23" s="9"/>
      <c r="WYO23" s="9"/>
      <c r="WYP23" s="9"/>
      <c r="WYQ23" s="9"/>
      <c r="WYR23" s="9"/>
      <c r="WYS23" s="9"/>
      <c r="WYT23" s="9"/>
      <c r="WYU23" s="9"/>
      <c r="WYV23" s="9"/>
      <c r="WYW23" s="9"/>
      <c r="WYX23" s="9"/>
      <c r="WYY23" s="9"/>
      <c r="WYZ23" s="9"/>
      <c r="WZA23" s="9"/>
      <c r="WZB23" s="9"/>
      <c r="WZC23" s="9"/>
      <c r="WZD23" s="9"/>
      <c r="WZE23" s="9"/>
      <c r="WZF23" s="9"/>
      <c r="WZG23" s="9"/>
      <c r="WZH23" s="9"/>
      <c r="WZI23" s="9"/>
      <c r="WZJ23" s="9"/>
      <c r="WZK23" s="9"/>
      <c r="WZL23" s="9"/>
      <c r="WZM23" s="9"/>
      <c r="WZN23" s="9"/>
      <c r="WZO23" s="9"/>
      <c r="WZP23" s="9"/>
      <c r="WZQ23" s="9"/>
      <c r="WZR23" s="9"/>
      <c r="WZS23" s="9"/>
      <c r="WZT23" s="9"/>
      <c r="WZU23" s="9"/>
      <c r="WZV23" s="9"/>
      <c r="WZW23" s="9"/>
      <c r="WZX23" s="9"/>
      <c r="WZY23" s="9"/>
      <c r="WZZ23" s="9"/>
      <c r="XAA23" s="9"/>
      <c r="XAB23" s="9"/>
      <c r="XAC23" s="9"/>
      <c r="XAD23" s="9"/>
      <c r="XAE23" s="9"/>
      <c r="XAF23" s="9"/>
      <c r="XAG23" s="9"/>
      <c r="XAH23" s="9"/>
      <c r="XAI23" s="9"/>
      <c r="XAJ23" s="9"/>
      <c r="XAK23" s="9"/>
      <c r="XAL23" s="9"/>
      <c r="XAM23" s="9"/>
      <c r="XAN23" s="9"/>
      <c r="XAO23" s="9"/>
      <c r="XAP23" s="9"/>
      <c r="XAQ23" s="9"/>
      <c r="XAR23" s="9"/>
      <c r="XAS23" s="9"/>
      <c r="XAT23" s="9"/>
      <c r="XAU23" s="9"/>
      <c r="XAV23" s="9"/>
      <c r="XAW23" s="9"/>
      <c r="XAX23" s="9"/>
      <c r="XAY23" s="9"/>
      <c r="XAZ23" s="9"/>
      <c r="XBA23" s="9"/>
      <c r="XBB23" s="9"/>
      <c r="XBC23" s="9"/>
      <c r="XBD23" s="9"/>
      <c r="XBE23" s="9"/>
      <c r="XBF23" s="9"/>
      <c r="XBG23" s="9"/>
      <c r="XBH23" s="9"/>
      <c r="XBI23" s="9"/>
      <c r="XBJ23" s="9"/>
      <c r="XBK23" s="9"/>
      <c r="XBL23" s="9"/>
      <c r="XBM23" s="9"/>
      <c r="XBN23" s="9"/>
      <c r="XBO23" s="9"/>
      <c r="XBP23" s="9"/>
      <c r="XBQ23" s="9"/>
      <c r="XBR23" s="9"/>
      <c r="XBS23" s="9"/>
      <c r="XBT23" s="9"/>
      <c r="XBU23" s="9"/>
      <c r="XBV23" s="9"/>
      <c r="XBW23" s="9"/>
      <c r="XBX23" s="9"/>
      <c r="XBY23" s="9"/>
      <c r="XBZ23" s="9"/>
      <c r="XCA23" s="9"/>
      <c r="XCB23" s="9"/>
      <c r="XCC23" s="9"/>
      <c r="XCD23" s="9"/>
      <c r="XCE23" s="9"/>
      <c r="XCF23" s="9"/>
      <c r="XCG23" s="9"/>
      <c r="XCH23" s="9"/>
      <c r="XCI23" s="9"/>
      <c r="XCJ23" s="9"/>
      <c r="XCK23" s="9"/>
      <c r="XCL23" s="9"/>
      <c r="XCM23" s="9"/>
      <c r="XCN23" s="9"/>
      <c r="XCO23" s="9"/>
      <c r="XCP23" s="9"/>
      <c r="XCQ23" s="9"/>
      <c r="XCR23" s="9"/>
      <c r="XCS23" s="9"/>
      <c r="XCT23" s="9"/>
      <c r="XCU23" s="9"/>
      <c r="XCV23" s="9"/>
      <c r="XCW23" s="9"/>
      <c r="XCX23" s="9"/>
      <c r="XCY23" s="9"/>
      <c r="XCZ23" s="9"/>
      <c r="XDA23" s="9"/>
      <c r="XDB23" s="9"/>
      <c r="XDC23" s="9"/>
      <c r="XDD23" s="9"/>
      <c r="XDE23" s="9"/>
      <c r="XDF23" s="9"/>
      <c r="XDG23" s="9"/>
      <c r="XDH23" s="9"/>
      <c r="XDI23" s="9"/>
      <c r="XDJ23" s="9"/>
      <c r="XDK23" s="9"/>
      <c r="XDL23" s="9"/>
      <c r="XDM23" s="9"/>
      <c r="XDN23" s="9"/>
      <c r="XDO23" s="9"/>
      <c r="XDP23" s="9"/>
      <c r="XDQ23" s="9"/>
      <c r="XDR23" s="9"/>
      <c r="XDS23" s="9"/>
      <c r="XDT23" s="9"/>
      <c r="XDU23" s="9"/>
      <c r="XDV23" s="9"/>
      <c r="XDW23" s="9"/>
      <c r="XDX23" s="9"/>
      <c r="XDY23" s="9"/>
      <c r="XDZ23" s="9"/>
      <c r="XEA23" s="9"/>
      <c r="XEB23" s="9"/>
      <c r="XEC23" s="9"/>
      <c r="XED23" s="9"/>
      <c r="XEE23" s="9"/>
      <c r="XEF23" s="9"/>
      <c r="XEG23" s="9"/>
      <c r="XEH23" s="9"/>
      <c r="XEI23" s="9"/>
      <c r="XEJ23" s="9"/>
      <c r="XEK23" s="9"/>
      <c r="XEL23" s="9"/>
      <c r="XEM23" s="9"/>
      <c r="XEN23" s="9"/>
      <c r="XEO23" s="9"/>
      <c r="XEP23" s="9"/>
      <c r="XEQ23" s="9"/>
      <c r="XER23" s="9"/>
      <c r="XES23" s="9"/>
      <c r="XET23" s="9"/>
      <c r="XEU23" s="9"/>
      <c r="XEV23" s="9"/>
      <c r="XEW23" s="9"/>
      <c r="XEX23" s="9"/>
      <c r="XEY23" s="9"/>
      <c r="XEZ23" s="9"/>
      <c r="XFA23" s="9"/>
      <c r="XFB23" s="9"/>
      <c r="XFC23" s="9"/>
    </row>
    <row r="24" spans="2:16383" s="4" customFormat="1" x14ac:dyDescent="0.3">
      <c r="B24" s="14"/>
      <c r="C24" s="13"/>
      <c r="D24" s="10"/>
      <c r="E24" s="10"/>
      <c r="F24" s="10"/>
      <c r="G24" s="24"/>
      <c r="H24" s="50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  <c r="ALQ24" s="9"/>
      <c r="ALR24" s="9"/>
      <c r="ALS24" s="9"/>
      <c r="ALT24" s="9"/>
      <c r="ALU24" s="9"/>
      <c r="ALV24" s="9"/>
      <c r="ALW24" s="9"/>
      <c r="ALX24" s="9"/>
      <c r="ALY24" s="9"/>
      <c r="ALZ24" s="9"/>
      <c r="AMA24" s="9"/>
      <c r="AMB24" s="9"/>
      <c r="AMC24" s="9"/>
      <c r="AMD24" s="9"/>
      <c r="AME24" s="9"/>
      <c r="AMF24" s="9"/>
      <c r="AMG24" s="9"/>
      <c r="AMH24" s="9"/>
      <c r="AMI24" s="9"/>
      <c r="AMJ24" s="9"/>
      <c r="AMK24" s="9"/>
      <c r="AML24" s="9"/>
      <c r="AMM24" s="9"/>
      <c r="AMN24" s="9"/>
      <c r="AMO24" s="9"/>
      <c r="AMP24" s="9"/>
      <c r="AMQ24" s="9"/>
      <c r="AMR24" s="9"/>
      <c r="AMS24" s="9"/>
      <c r="AMT24" s="9"/>
      <c r="AMU24" s="9"/>
      <c r="AMV24" s="9"/>
      <c r="AMW24" s="9"/>
      <c r="AMX24" s="9"/>
      <c r="AMY24" s="9"/>
      <c r="AMZ24" s="9"/>
      <c r="ANA24" s="9"/>
      <c r="ANB24" s="9"/>
      <c r="ANC24" s="9"/>
      <c r="AND24" s="9"/>
      <c r="ANE24" s="9"/>
      <c r="ANF24" s="9"/>
      <c r="ANG24" s="9"/>
      <c r="ANH24" s="9"/>
      <c r="ANI24" s="9"/>
      <c r="ANJ24" s="9"/>
      <c r="ANK24" s="9"/>
      <c r="ANL24" s="9"/>
      <c r="ANM24" s="9"/>
      <c r="ANN24" s="9"/>
      <c r="ANO24" s="9"/>
      <c r="ANP24" s="9"/>
      <c r="ANQ24" s="9"/>
      <c r="ANR24" s="9"/>
      <c r="ANS24" s="9"/>
      <c r="ANT24" s="9"/>
      <c r="ANU24" s="9"/>
      <c r="ANV24" s="9"/>
      <c r="ANW24" s="9"/>
      <c r="ANX24" s="9"/>
      <c r="ANY24" s="9"/>
      <c r="ANZ24" s="9"/>
      <c r="AOA24" s="9"/>
      <c r="AOB24" s="9"/>
      <c r="AOC24" s="9"/>
      <c r="AOD24" s="9"/>
      <c r="AOE24" s="9"/>
      <c r="AOF24" s="9"/>
      <c r="AOG24" s="9"/>
      <c r="AOH24" s="9"/>
      <c r="AOI24" s="9"/>
      <c r="AOJ24" s="9"/>
      <c r="AOK24" s="9"/>
      <c r="AOL24" s="9"/>
      <c r="AOM24" s="9"/>
      <c r="AON24" s="9"/>
      <c r="AOO24" s="9"/>
      <c r="AOP24" s="9"/>
      <c r="AOQ24" s="9"/>
      <c r="AOR24" s="9"/>
      <c r="AOS24" s="9"/>
      <c r="AOT24" s="9"/>
      <c r="AOU24" s="9"/>
      <c r="AOV24" s="9"/>
      <c r="AOW24" s="9"/>
      <c r="AOX24" s="9"/>
      <c r="AOY24" s="9"/>
      <c r="AOZ24" s="9"/>
      <c r="APA24" s="9"/>
      <c r="APB24" s="9"/>
      <c r="APC24" s="9"/>
      <c r="APD24" s="9"/>
      <c r="APE24" s="9"/>
      <c r="APF24" s="9"/>
      <c r="APG24" s="9"/>
      <c r="APH24" s="9"/>
      <c r="API24" s="9"/>
      <c r="APJ24" s="9"/>
      <c r="APK24" s="9"/>
      <c r="APL24" s="9"/>
      <c r="APM24" s="9"/>
      <c r="APN24" s="9"/>
      <c r="APO24" s="9"/>
      <c r="APP24" s="9"/>
      <c r="APQ24" s="9"/>
      <c r="APR24" s="9"/>
      <c r="APS24" s="9"/>
      <c r="APT24" s="9"/>
      <c r="APU24" s="9"/>
      <c r="APV24" s="9"/>
      <c r="APW24" s="9"/>
      <c r="APX24" s="9"/>
      <c r="APY24" s="9"/>
      <c r="APZ24" s="9"/>
      <c r="AQA24" s="9"/>
      <c r="AQB24" s="9"/>
      <c r="AQC24" s="9"/>
      <c r="AQD24" s="9"/>
      <c r="AQE24" s="9"/>
      <c r="AQF24" s="9"/>
      <c r="AQG24" s="9"/>
      <c r="AQH24" s="9"/>
      <c r="AQI24" s="9"/>
      <c r="AQJ24" s="9"/>
      <c r="AQK24" s="9"/>
      <c r="AQL24" s="9"/>
      <c r="AQM24" s="9"/>
      <c r="AQN24" s="9"/>
      <c r="AQO24" s="9"/>
      <c r="AQP24" s="9"/>
      <c r="AQQ24" s="9"/>
      <c r="AQR24" s="9"/>
      <c r="AQS24" s="9"/>
      <c r="AQT24" s="9"/>
      <c r="AQU24" s="9"/>
      <c r="AQV24" s="9"/>
      <c r="AQW24" s="9"/>
      <c r="AQX24" s="9"/>
      <c r="AQY24" s="9"/>
      <c r="AQZ24" s="9"/>
      <c r="ARA24" s="9"/>
      <c r="ARB24" s="9"/>
      <c r="ARC24" s="9"/>
      <c r="ARD24" s="9"/>
      <c r="ARE24" s="9"/>
      <c r="ARF24" s="9"/>
      <c r="ARG24" s="9"/>
      <c r="ARH24" s="9"/>
      <c r="ARI24" s="9"/>
      <c r="ARJ24" s="9"/>
      <c r="ARK24" s="9"/>
      <c r="ARL24" s="9"/>
      <c r="ARM24" s="9"/>
      <c r="ARN24" s="9"/>
      <c r="ARO24" s="9"/>
      <c r="ARP24" s="9"/>
      <c r="ARQ24" s="9"/>
      <c r="ARR24" s="9"/>
      <c r="ARS24" s="9"/>
      <c r="ART24" s="9"/>
      <c r="ARU24" s="9"/>
      <c r="ARV24" s="9"/>
      <c r="ARW24" s="9"/>
      <c r="ARX24" s="9"/>
      <c r="ARY24" s="9"/>
      <c r="ARZ24" s="9"/>
      <c r="ASA24" s="9"/>
      <c r="ASB24" s="9"/>
      <c r="ASC24" s="9"/>
      <c r="ASD24" s="9"/>
      <c r="ASE24" s="9"/>
      <c r="ASF24" s="9"/>
      <c r="ASG24" s="9"/>
      <c r="ASH24" s="9"/>
      <c r="ASI24" s="9"/>
      <c r="ASJ24" s="9"/>
      <c r="ASK24" s="9"/>
      <c r="ASL24" s="9"/>
      <c r="ASM24" s="9"/>
      <c r="ASN24" s="9"/>
      <c r="ASO24" s="9"/>
      <c r="ASP24" s="9"/>
      <c r="ASQ24" s="9"/>
      <c r="ASR24" s="9"/>
      <c r="ASS24" s="9"/>
      <c r="AST24" s="9"/>
      <c r="ASU24" s="9"/>
      <c r="ASV24" s="9"/>
      <c r="ASW24" s="9"/>
      <c r="ASX24" s="9"/>
      <c r="ASY24" s="9"/>
      <c r="ASZ24" s="9"/>
      <c r="ATA24" s="9"/>
      <c r="ATB24" s="9"/>
      <c r="ATC24" s="9"/>
      <c r="ATD24" s="9"/>
      <c r="ATE24" s="9"/>
      <c r="ATF24" s="9"/>
      <c r="ATG24" s="9"/>
      <c r="ATH24" s="9"/>
      <c r="ATI24" s="9"/>
      <c r="ATJ24" s="9"/>
      <c r="ATK24" s="9"/>
      <c r="ATL24" s="9"/>
      <c r="ATM24" s="9"/>
      <c r="ATN24" s="9"/>
      <c r="ATO24" s="9"/>
      <c r="ATP24" s="9"/>
      <c r="ATQ24" s="9"/>
      <c r="ATR24" s="9"/>
      <c r="ATS24" s="9"/>
      <c r="ATT24" s="9"/>
      <c r="ATU24" s="9"/>
      <c r="ATV24" s="9"/>
      <c r="ATW24" s="9"/>
      <c r="ATX24" s="9"/>
      <c r="ATY24" s="9"/>
      <c r="ATZ24" s="9"/>
      <c r="AUA24" s="9"/>
      <c r="AUB24" s="9"/>
      <c r="AUC24" s="9"/>
      <c r="AUD24" s="9"/>
      <c r="AUE24" s="9"/>
      <c r="AUF24" s="9"/>
      <c r="AUG24" s="9"/>
      <c r="AUH24" s="9"/>
      <c r="AUI24" s="9"/>
      <c r="AUJ24" s="9"/>
      <c r="AUK24" s="9"/>
      <c r="AUL24" s="9"/>
      <c r="AUM24" s="9"/>
      <c r="AUN24" s="9"/>
      <c r="AUO24" s="9"/>
      <c r="AUP24" s="9"/>
      <c r="AUQ24" s="9"/>
      <c r="AUR24" s="9"/>
      <c r="AUS24" s="9"/>
      <c r="AUT24" s="9"/>
      <c r="AUU24" s="9"/>
      <c r="AUV24" s="9"/>
      <c r="AUW24" s="9"/>
      <c r="AUX24" s="9"/>
      <c r="AUY24" s="9"/>
      <c r="AUZ24" s="9"/>
      <c r="AVA24" s="9"/>
      <c r="AVB24" s="9"/>
      <c r="AVC24" s="9"/>
      <c r="AVD24" s="9"/>
      <c r="AVE24" s="9"/>
      <c r="AVF24" s="9"/>
      <c r="AVG24" s="9"/>
      <c r="AVH24" s="9"/>
      <c r="AVI24" s="9"/>
      <c r="AVJ24" s="9"/>
      <c r="AVK24" s="9"/>
      <c r="AVL24" s="9"/>
      <c r="AVM24" s="9"/>
      <c r="AVN24" s="9"/>
      <c r="AVO24" s="9"/>
      <c r="AVP24" s="9"/>
      <c r="AVQ24" s="9"/>
      <c r="AVR24" s="9"/>
      <c r="AVS24" s="9"/>
      <c r="AVT24" s="9"/>
      <c r="AVU24" s="9"/>
      <c r="AVV24" s="9"/>
      <c r="AVW24" s="9"/>
      <c r="AVX24" s="9"/>
      <c r="AVY24" s="9"/>
      <c r="AVZ24" s="9"/>
      <c r="AWA24" s="9"/>
      <c r="AWB24" s="9"/>
      <c r="AWC24" s="9"/>
      <c r="AWD24" s="9"/>
      <c r="AWE24" s="9"/>
      <c r="AWF24" s="9"/>
      <c r="AWG24" s="9"/>
      <c r="AWH24" s="9"/>
      <c r="AWI24" s="9"/>
      <c r="AWJ24" s="9"/>
      <c r="AWK24" s="9"/>
      <c r="AWL24" s="9"/>
      <c r="AWM24" s="9"/>
      <c r="AWN24" s="9"/>
      <c r="AWO24" s="9"/>
      <c r="AWP24" s="9"/>
      <c r="AWQ24" s="9"/>
      <c r="AWR24" s="9"/>
      <c r="AWS24" s="9"/>
      <c r="AWT24" s="9"/>
      <c r="AWU24" s="9"/>
      <c r="AWV24" s="9"/>
      <c r="AWW24" s="9"/>
      <c r="AWX24" s="9"/>
      <c r="AWY24" s="9"/>
      <c r="AWZ24" s="9"/>
      <c r="AXA24" s="9"/>
      <c r="AXB24" s="9"/>
      <c r="AXC24" s="9"/>
      <c r="AXD24" s="9"/>
      <c r="AXE24" s="9"/>
      <c r="AXF24" s="9"/>
      <c r="AXG24" s="9"/>
      <c r="AXH24" s="9"/>
      <c r="AXI24" s="9"/>
      <c r="AXJ24" s="9"/>
      <c r="AXK24" s="9"/>
      <c r="AXL24" s="9"/>
      <c r="AXM24" s="9"/>
      <c r="AXN24" s="9"/>
      <c r="AXO24" s="9"/>
      <c r="AXP24" s="9"/>
      <c r="AXQ24" s="9"/>
      <c r="AXR24" s="9"/>
      <c r="AXS24" s="9"/>
      <c r="AXT24" s="9"/>
      <c r="AXU24" s="9"/>
      <c r="AXV24" s="9"/>
      <c r="AXW24" s="9"/>
      <c r="AXX24" s="9"/>
      <c r="AXY24" s="9"/>
      <c r="AXZ24" s="9"/>
      <c r="AYA24" s="9"/>
      <c r="AYB24" s="9"/>
      <c r="AYC24" s="9"/>
      <c r="AYD24" s="9"/>
      <c r="AYE24" s="9"/>
      <c r="AYF24" s="9"/>
      <c r="AYG24" s="9"/>
      <c r="AYH24" s="9"/>
      <c r="AYI24" s="9"/>
      <c r="AYJ24" s="9"/>
      <c r="AYK24" s="9"/>
      <c r="AYL24" s="9"/>
      <c r="AYM24" s="9"/>
      <c r="AYN24" s="9"/>
      <c r="AYO24" s="9"/>
      <c r="AYP24" s="9"/>
      <c r="AYQ24" s="9"/>
      <c r="AYR24" s="9"/>
      <c r="AYS24" s="9"/>
      <c r="AYT24" s="9"/>
      <c r="AYU24" s="9"/>
      <c r="AYV24" s="9"/>
      <c r="AYW24" s="9"/>
      <c r="AYX24" s="9"/>
      <c r="AYY24" s="9"/>
      <c r="AYZ24" s="9"/>
      <c r="AZA24" s="9"/>
      <c r="AZB24" s="9"/>
      <c r="AZC24" s="9"/>
      <c r="AZD24" s="9"/>
      <c r="AZE24" s="9"/>
      <c r="AZF24" s="9"/>
      <c r="AZG24" s="9"/>
      <c r="AZH24" s="9"/>
      <c r="AZI24" s="9"/>
      <c r="AZJ24" s="9"/>
      <c r="AZK24" s="9"/>
      <c r="AZL24" s="9"/>
      <c r="AZM24" s="9"/>
      <c r="AZN24" s="9"/>
      <c r="AZO24" s="9"/>
      <c r="AZP24" s="9"/>
      <c r="AZQ24" s="9"/>
      <c r="AZR24" s="9"/>
      <c r="AZS24" s="9"/>
      <c r="AZT24" s="9"/>
      <c r="AZU24" s="9"/>
      <c r="AZV24" s="9"/>
      <c r="AZW24" s="9"/>
      <c r="AZX24" s="9"/>
      <c r="AZY24" s="9"/>
      <c r="AZZ24" s="9"/>
      <c r="BAA24" s="9"/>
      <c r="BAB24" s="9"/>
      <c r="BAC24" s="9"/>
      <c r="BAD24" s="9"/>
      <c r="BAE24" s="9"/>
      <c r="BAF24" s="9"/>
      <c r="BAG24" s="9"/>
      <c r="BAH24" s="9"/>
      <c r="BAI24" s="9"/>
      <c r="BAJ24" s="9"/>
      <c r="BAK24" s="9"/>
      <c r="BAL24" s="9"/>
      <c r="BAM24" s="9"/>
      <c r="BAN24" s="9"/>
      <c r="BAO24" s="9"/>
      <c r="BAP24" s="9"/>
      <c r="BAQ24" s="9"/>
      <c r="BAR24" s="9"/>
      <c r="BAS24" s="9"/>
      <c r="BAT24" s="9"/>
      <c r="BAU24" s="9"/>
      <c r="BAV24" s="9"/>
      <c r="BAW24" s="9"/>
      <c r="BAX24" s="9"/>
      <c r="BAY24" s="9"/>
      <c r="BAZ24" s="9"/>
      <c r="BBA24" s="9"/>
      <c r="BBB24" s="9"/>
      <c r="BBC24" s="9"/>
      <c r="BBD24" s="9"/>
      <c r="BBE24" s="9"/>
      <c r="BBF24" s="9"/>
      <c r="BBG24" s="9"/>
      <c r="BBH24" s="9"/>
      <c r="BBI24" s="9"/>
      <c r="BBJ24" s="9"/>
      <c r="BBK24" s="9"/>
      <c r="BBL24" s="9"/>
      <c r="BBM24" s="9"/>
      <c r="BBN24" s="9"/>
      <c r="BBO24" s="9"/>
      <c r="BBP24" s="9"/>
      <c r="BBQ24" s="9"/>
      <c r="BBR24" s="9"/>
      <c r="BBS24" s="9"/>
      <c r="BBT24" s="9"/>
      <c r="BBU24" s="9"/>
      <c r="BBV24" s="9"/>
      <c r="BBW24" s="9"/>
      <c r="BBX24" s="9"/>
      <c r="BBY24" s="9"/>
      <c r="BBZ24" s="9"/>
      <c r="BCA24" s="9"/>
      <c r="BCB24" s="9"/>
      <c r="BCC24" s="9"/>
      <c r="BCD24" s="9"/>
      <c r="BCE24" s="9"/>
      <c r="BCF24" s="9"/>
      <c r="BCG24" s="9"/>
      <c r="BCH24" s="9"/>
      <c r="BCI24" s="9"/>
      <c r="BCJ24" s="9"/>
      <c r="BCK24" s="9"/>
      <c r="BCL24" s="9"/>
      <c r="BCM24" s="9"/>
      <c r="BCN24" s="9"/>
      <c r="BCO24" s="9"/>
      <c r="BCP24" s="9"/>
      <c r="BCQ24" s="9"/>
      <c r="BCR24" s="9"/>
      <c r="BCS24" s="9"/>
      <c r="BCT24" s="9"/>
      <c r="BCU24" s="9"/>
      <c r="BCV24" s="9"/>
      <c r="BCW24" s="9"/>
      <c r="BCX24" s="9"/>
      <c r="BCY24" s="9"/>
      <c r="BCZ24" s="9"/>
      <c r="BDA24" s="9"/>
      <c r="BDB24" s="9"/>
      <c r="BDC24" s="9"/>
      <c r="BDD24" s="9"/>
      <c r="BDE24" s="9"/>
      <c r="BDF24" s="9"/>
      <c r="BDG24" s="9"/>
      <c r="BDH24" s="9"/>
      <c r="BDI24" s="9"/>
      <c r="BDJ24" s="9"/>
      <c r="BDK24" s="9"/>
      <c r="BDL24" s="9"/>
      <c r="BDM24" s="9"/>
      <c r="BDN24" s="9"/>
      <c r="BDO24" s="9"/>
      <c r="BDP24" s="9"/>
      <c r="BDQ24" s="9"/>
      <c r="BDR24" s="9"/>
      <c r="BDS24" s="9"/>
      <c r="BDT24" s="9"/>
      <c r="BDU24" s="9"/>
      <c r="BDV24" s="9"/>
      <c r="BDW24" s="9"/>
      <c r="BDX24" s="9"/>
      <c r="BDY24" s="9"/>
      <c r="BDZ24" s="9"/>
      <c r="BEA24" s="9"/>
      <c r="BEB24" s="9"/>
      <c r="BEC24" s="9"/>
      <c r="BED24" s="9"/>
      <c r="BEE24" s="9"/>
      <c r="BEF24" s="9"/>
      <c r="BEG24" s="9"/>
      <c r="BEH24" s="9"/>
      <c r="BEI24" s="9"/>
      <c r="BEJ24" s="9"/>
      <c r="BEK24" s="9"/>
      <c r="BEL24" s="9"/>
      <c r="BEM24" s="9"/>
      <c r="BEN24" s="9"/>
      <c r="BEO24" s="9"/>
      <c r="BEP24" s="9"/>
      <c r="BEQ24" s="9"/>
      <c r="BER24" s="9"/>
      <c r="BES24" s="9"/>
      <c r="BET24" s="9"/>
      <c r="BEU24" s="9"/>
      <c r="BEV24" s="9"/>
      <c r="BEW24" s="9"/>
      <c r="BEX24" s="9"/>
      <c r="BEY24" s="9"/>
      <c r="BEZ24" s="9"/>
      <c r="BFA24" s="9"/>
      <c r="BFB24" s="9"/>
      <c r="BFC24" s="9"/>
      <c r="BFD24" s="9"/>
      <c r="BFE24" s="9"/>
      <c r="BFF24" s="9"/>
      <c r="BFG24" s="9"/>
      <c r="BFH24" s="9"/>
      <c r="BFI24" s="9"/>
      <c r="BFJ24" s="9"/>
      <c r="BFK24" s="9"/>
      <c r="BFL24" s="9"/>
      <c r="BFM24" s="9"/>
      <c r="BFN24" s="9"/>
      <c r="BFO24" s="9"/>
      <c r="BFP24" s="9"/>
      <c r="BFQ24" s="9"/>
      <c r="BFR24" s="9"/>
      <c r="BFS24" s="9"/>
      <c r="BFT24" s="9"/>
      <c r="BFU24" s="9"/>
      <c r="BFV24" s="9"/>
      <c r="BFW24" s="9"/>
      <c r="BFX24" s="9"/>
      <c r="BFY24" s="9"/>
      <c r="BFZ24" s="9"/>
      <c r="BGA24" s="9"/>
      <c r="BGB24" s="9"/>
      <c r="BGC24" s="9"/>
      <c r="BGD24" s="9"/>
      <c r="BGE24" s="9"/>
      <c r="BGF24" s="9"/>
      <c r="BGG24" s="9"/>
      <c r="BGH24" s="9"/>
      <c r="BGI24" s="9"/>
      <c r="BGJ24" s="9"/>
      <c r="BGK24" s="9"/>
      <c r="BGL24" s="9"/>
      <c r="BGM24" s="9"/>
      <c r="BGN24" s="9"/>
      <c r="BGO24" s="9"/>
      <c r="BGP24" s="9"/>
      <c r="BGQ24" s="9"/>
      <c r="BGR24" s="9"/>
      <c r="BGS24" s="9"/>
      <c r="BGT24" s="9"/>
      <c r="BGU24" s="9"/>
      <c r="BGV24" s="9"/>
      <c r="BGW24" s="9"/>
      <c r="BGX24" s="9"/>
      <c r="BGY24" s="9"/>
      <c r="BGZ24" s="9"/>
      <c r="BHA24" s="9"/>
      <c r="BHB24" s="9"/>
      <c r="BHC24" s="9"/>
      <c r="BHD24" s="9"/>
      <c r="BHE24" s="9"/>
      <c r="BHF24" s="9"/>
      <c r="BHG24" s="9"/>
      <c r="BHH24" s="9"/>
      <c r="BHI24" s="9"/>
      <c r="BHJ24" s="9"/>
      <c r="BHK24" s="9"/>
      <c r="BHL24" s="9"/>
      <c r="BHM24" s="9"/>
      <c r="BHN24" s="9"/>
      <c r="BHO24" s="9"/>
      <c r="BHP24" s="9"/>
      <c r="BHQ24" s="9"/>
      <c r="BHR24" s="9"/>
      <c r="BHS24" s="9"/>
      <c r="BHT24" s="9"/>
      <c r="BHU24" s="9"/>
      <c r="BHV24" s="9"/>
      <c r="BHW24" s="9"/>
      <c r="BHX24" s="9"/>
      <c r="BHY24" s="9"/>
      <c r="BHZ24" s="9"/>
      <c r="BIA24" s="9"/>
      <c r="BIB24" s="9"/>
      <c r="BIC24" s="9"/>
      <c r="BID24" s="9"/>
      <c r="BIE24" s="9"/>
      <c r="BIF24" s="9"/>
      <c r="BIG24" s="9"/>
      <c r="BIH24" s="9"/>
      <c r="BII24" s="9"/>
      <c r="BIJ24" s="9"/>
      <c r="BIK24" s="9"/>
      <c r="BIL24" s="9"/>
      <c r="BIM24" s="9"/>
      <c r="BIN24" s="9"/>
      <c r="BIO24" s="9"/>
      <c r="BIP24" s="9"/>
      <c r="BIQ24" s="9"/>
      <c r="BIR24" s="9"/>
      <c r="BIS24" s="9"/>
      <c r="BIT24" s="9"/>
      <c r="BIU24" s="9"/>
      <c r="BIV24" s="9"/>
      <c r="BIW24" s="9"/>
      <c r="BIX24" s="9"/>
      <c r="BIY24" s="9"/>
      <c r="BIZ24" s="9"/>
      <c r="BJA24" s="9"/>
      <c r="BJB24" s="9"/>
      <c r="BJC24" s="9"/>
      <c r="BJD24" s="9"/>
      <c r="BJE24" s="9"/>
      <c r="BJF24" s="9"/>
      <c r="BJG24" s="9"/>
      <c r="BJH24" s="9"/>
      <c r="BJI24" s="9"/>
      <c r="BJJ24" s="9"/>
      <c r="BJK24" s="9"/>
      <c r="BJL24" s="9"/>
      <c r="BJM24" s="9"/>
      <c r="BJN24" s="9"/>
      <c r="BJO24" s="9"/>
      <c r="BJP24" s="9"/>
      <c r="BJQ24" s="9"/>
      <c r="BJR24" s="9"/>
      <c r="BJS24" s="9"/>
      <c r="BJT24" s="9"/>
      <c r="BJU24" s="9"/>
      <c r="BJV24" s="9"/>
      <c r="BJW24" s="9"/>
      <c r="BJX24" s="9"/>
      <c r="BJY24" s="9"/>
      <c r="BJZ24" s="9"/>
      <c r="BKA24" s="9"/>
      <c r="BKB24" s="9"/>
      <c r="BKC24" s="9"/>
      <c r="BKD24" s="9"/>
      <c r="BKE24" s="9"/>
      <c r="BKF24" s="9"/>
      <c r="BKG24" s="9"/>
      <c r="BKH24" s="9"/>
      <c r="BKI24" s="9"/>
      <c r="BKJ24" s="9"/>
      <c r="BKK24" s="9"/>
      <c r="BKL24" s="9"/>
      <c r="BKM24" s="9"/>
      <c r="BKN24" s="9"/>
      <c r="BKO24" s="9"/>
      <c r="BKP24" s="9"/>
      <c r="BKQ24" s="9"/>
      <c r="BKR24" s="9"/>
      <c r="BKS24" s="9"/>
      <c r="BKT24" s="9"/>
      <c r="BKU24" s="9"/>
      <c r="BKV24" s="9"/>
      <c r="BKW24" s="9"/>
      <c r="BKX24" s="9"/>
      <c r="BKY24" s="9"/>
      <c r="BKZ24" s="9"/>
      <c r="BLA24" s="9"/>
      <c r="BLB24" s="9"/>
      <c r="BLC24" s="9"/>
      <c r="BLD24" s="9"/>
      <c r="BLE24" s="9"/>
      <c r="BLF24" s="9"/>
      <c r="BLG24" s="9"/>
      <c r="BLH24" s="9"/>
      <c r="BLI24" s="9"/>
      <c r="BLJ24" s="9"/>
      <c r="BLK24" s="9"/>
      <c r="BLL24" s="9"/>
      <c r="BLM24" s="9"/>
      <c r="BLN24" s="9"/>
      <c r="BLO24" s="9"/>
      <c r="BLP24" s="9"/>
      <c r="BLQ24" s="9"/>
      <c r="BLR24" s="9"/>
      <c r="BLS24" s="9"/>
      <c r="BLT24" s="9"/>
      <c r="BLU24" s="9"/>
      <c r="BLV24" s="9"/>
      <c r="BLW24" s="9"/>
      <c r="BLX24" s="9"/>
      <c r="BLY24" s="9"/>
      <c r="BLZ24" s="9"/>
      <c r="BMA24" s="9"/>
      <c r="BMB24" s="9"/>
      <c r="BMC24" s="9"/>
      <c r="BMD24" s="9"/>
      <c r="BME24" s="9"/>
      <c r="BMF24" s="9"/>
      <c r="BMG24" s="9"/>
      <c r="BMH24" s="9"/>
      <c r="BMI24" s="9"/>
      <c r="BMJ24" s="9"/>
      <c r="BMK24" s="9"/>
      <c r="BML24" s="9"/>
      <c r="BMM24" s="9"/>
      <c r="BMN24" s="9"/>
      <c r="BMO24" s="9"/>
      <c r="BMP24" s="9"/>
      <c r="BMQ24" s="9"/>
      <c r="BMR24" s="9"/>
      <c r="BMS24" s="9"/>
      <c r="BMT24" s="9"/>
      <c r="BMU24" s="9"/>
      <c r="BMV24" s="9"/>
      <c r="BMW24" s="9"/>
      <c r="BMX24" s="9"/>
      <c r="BMY24" s="9"/>
      <c r="BMZ24" s="9"/>
      <c r="BNA24" s="9"/>
      <c r="BNB24" s="9"/>
      <c r="BNC24" s="9"/>
      <c r="BND24" s="9"/>
      <c r="BNE24" s="9"/>
      <c r="BNF24" s="9"/>
      <c r="BNG24" s="9"/>
      <c r="BNH24" s="9"/>
      <c r="BNI24" s="9"/>
      <c r="BNJ24" s="9"/>
      <c r="BNK24" s="9"/>
      <c r="BNL24" s="9"/>
      <c r="BNM24" s="9"/>
      <c r="BNN24" s="9"/>
      <c r="BNO24" s="9"/>
      <c r="BNP24" s="9"/>
      <c r="BNQ24" s="9"/>
      <c r="BNR24" s="9"/>
      <c r="BNS24" s="9"/>
      <c r="BNT24" s="9"/>
      <c r="BNU24" s="9"/>
      <c r="BNV24" s="9"/>
      <c r="BNW24" s="9"/>
      <c r="BNX24" s="9"/>
      <c r="BNY24" s="9"/>
      <c r="BNZ24" s="9"/>
      <c r="BOA24" s="9"/>
      <c r="BOB24" s="9"/>
      <c r="BOC24" s="9"/>
      <c r="BOD24" s="9"/>
      <c r="BOE24" s="9"/>
      <c r="BOF24" s="9"/>
      <c r="BOG24" s="9"/>
      <c r="BOH24" s="9"/>
      <c r="BOI24" s="9"/>
      <c r="BOJ24" s="9"/>
      <c r="BOK24" s="9"/>
      <c r="BOL24" s="9"/>
      <c r="BOM24" s="9"/>
      <c r="BON24" s="9"/>
      <c r="BOO24" s="9"/>
      <c r="BOP24" s="9"/>
      <c r="BOQ24" s="9"/>
      <c r="BOR24" s="9"/>
      <c r="BOS24" s="9"/>
      <c r="BOT24" s="9"/>
      <c r="BOU24" s="9"/>
      <c r="BOV24" s="9"/>
      <c r="BOW24" s="9"/>
      <c r="BOX24" s="9"/>
      <c r="BOY24" s="9"/>
      <c r="BOZ24" s="9"/>
      <c r="BPA24" s="9"/>
      <c r="BPB24" s="9"/>
      <c r="BPC24" s="9"/>
      <c r="BPD24" s="9"/>
      <c r="BPE24" s="9"/>
      <c r="BPF24" s="9"/>
      <c r="BPG24" s="9"/>
      <c r="BPH24" s="9"/>
      <c r="BPI24" s="9"/>
      <c r="BPJ24" s="9"/>
      <c r="BPK24" s="9"/>
      <c r="BPL24" s="9"/>
      <c r="BPM24" s="9"/>
      <c r="BPN24" s="9"/>
      <c r="BPO24" s="9"/>
      <c r="BPP24" s="9"/>
      <c r="BPQ24" s="9"/>
      <c r="BPR24" s="9"/>
      <c r="BPS24" s="9"/>
      <c r="BPT24" s="9"/>
      <c r="BPU24" s="9"/>
      <c r="BPV24" s="9"/>
      <c r="BPW24" s="9"/>
      <c r="BPX24" s="9"/>
      <c r="BPY24" s="9"/>
      <c r="BPZ24" s="9"/>
      <c r="BQA24" s="9"/>
      <c r="BQB24" s="9"/>
      <c r="BQC24" s="9"/>
      <c r="BQD24" s="9"/>
      <c r="BQE24" s="9"/>
      <c r="BQF24" s="9"/>
      <c r="BQG24" s="9"/>
      <c r="BQH24" s="9"/>
      <c r="BQI24" s="9"/>
      <c r="BQJ24" s="9"/>
      <c r="BQK24" s="9"/>
      <c r="BQL24" s="9"/>
      <c r="BQM24" s="9"/>
      <c r="BQN24" s="9"/>
      <c r="BQO24" s="9"/>
      <c r="BQP24" s="9"/>
      <c r="BQQ24" s="9"/>
      <c r="BQR24" s="9"/>
      <c r="BQS24" s="9"/>
      <c r="BQT24" s="9"/>
      <c r="BQU24" s="9"/>
      <c r="BQV24" s="9"/>
      <c r="BQW24" s="9"/>
      <c r="BQX24" s="9"/>
      <c r="BQY24" s="9"/>
      <c r="BQZ24" s="9"/>
      <c r="BRA24" s="9"/>
      <c r="BRB24" s="9"/>
      <c r="BRC24" s="9"/>
      <c r="BRD24" s="9"/>
      <c r="BRE24" s="9"/>
      <c r="BRF24" s="9"/>
      <c r="BRG24" s="9"/>
      <c r="BRH24" s="9"/>
      <c r="BRI24" s="9"/>
      <c r="BRJ24" s="9"/>
      <c r="BRK24" s="9"/>
      <c r="BRL24" s="9"/>
      <c r="BRM24" s="9"/>
      <c r="BRN24" s="9"/>
      <c r="BRO24" s="9"/>
      <c r="BRP24" s="9"/>
      <c r="BRQ24" s="9"/>
      <c r="BRR24" s="9"/>
      <c r="BRS24" s="9"/>
      <c r="BRT24" s="9"/>
      <c r="BRU24" s="9"/>
      <c r="BRV24" s="9"/>
      <c r="BRW24" s="9"/>
      <c r="BRX24" s="9"/>
      <c r="BRY24" s="9"/>
      <c r="BRZ24" s="9"/>
      <c r="BSA24" s="9"/>
      <c r="BSB24" s="9"/>
      <c r="BSC24" s="9"/>
      <c r="BSD24" s="9"/>
      <c r="BSE24" s="9"/>
      <c r="BSF24" s="9"/>
      <c r="BSG24" s="9"/>
      <c r="BSH24" s="9"/>
      <c r="BSI24" s="9"/>
      <c r="BSJ24" s="9"/>
      <c r="BSK24" s="9"/>
      <c r="BSL24" s="9"/>
      <c r="BSM24" s="9"/>
      <c r="BSN24" s="9"/>
      <c r="BSO24" s="9"/>
      <c r="BSP24" s="9"/>
      <c r="BSQ24" s="9"/>
      <c r="BSR24" s="9"/>
      <c r="BSS24" s="9"/>
      <c r="BST24" s="9"/>
      <c r="BSU24" s="9"/>
      <c r="BSV24" s="9"/>
      <c r="BSW24" s="9"/>
      <c r="BSX24" s="9"/>
      <c r="BSY24" s="9"/>
      <c r="BSZ24" s="9"/>
      <c r="BTA24" s="9"/>
      <c r="BTB24" s="9"/>
      <c r="BTC24" s="9"/>
      <c r="BTD24" s="9"/>
      <c r="BTE24" s="9"/>
      <c r="BTF24" s="9"/>
      <c r="BTG24" s="9"/>
      <c r="BTH24" s="9"/>
      <c r="BTI24" s="9"/>
      <c r="BTJ24" s="9"/>
      <c r="BTK24" s="9"/>
      <c r="BTL24" s="9"/>
      <c r="BTM24" s="9"/>
      <c r="BTN24" s="9"/>
      <c r="BTO24" s="9"/>
      <c r="BTP24" s="9"/>
      <c r="BTQ24" s="9"/>
      <c r="BTR24" s="9"/>
      <c r="BTS24" s="9"/>
      <c r="BTT24" s="9"/>
      <c r="BTU24" s="9"/>
      <c r="BTV24" s="9"/>
      <c r="BTW24" s="9"/>
      <c r="BTX24" s="9"/>
      <c r="BTY24" s="9"/>
      <c r="BTZ24" s="9"/>
      <c r="BUA24" s="9"/>
      <c r="BUB24" s="9"/>
      <c r="BUC24" s="9"/>
      <c r="BUD24" s="9"/>
      <c r="BUE24" s="9"/>
      <c r="BUF24" s="9"/>
      <c r="BUG24" s="9"/>
      <c r="BUH24" s="9"/>
      <c r="BUI24" s="9"/>
      <c r="BUJ24" s="9"/>
      <c r="BUK24" s="9"/>
      <c r="BUL24" s="9"/>
      <c r="BUM24" s="9"/>
      <c r="BUN24" s="9"/>
      <c r="BUO24" s="9"/>
      <c r="BUP24" s="9"/>
      <c r="BUQ24" s="9"/>
      <c r="BUR24" s="9"/>
      <c r="BUS24" s="9"/>
      <c r="BUT24" s="9"/>
      <c r="BUU24" s="9"/>
      <c r="BUV24" s="9"/>
      <c r="BUW24" s="9"/>
      <c r="BUX24" s="9"/>
      <c r="BUY24" s="9"/>
      <c r="BUZ24" s="9"/>
      <c r="BVA24" s="9"/>
      <c r="BVB24" s="9"/>
      <c r="BVC24" s="9"/>
      <c r="BVD24" s="9"/>
      <c r="BVE24" s="9"/>
      <c r="BVF24" s="9"/>
      <c r="BVG24" s="9"/>
      <c r="BVH24" s="9"/>
      <c r="BVI24" s="9"/>
      <c r="BVJ24" s="9"/>
      <c r="BVK24" s="9"/>
      <c r="BVL24" s="9"/>
      <c r="BVM24" s="9"/>
      <c r="BVN24" s="9"/>
      <c r="BVO24" s="9"/>
      <c r="BVP24" s="9"/>
      <c r="BVQ24" s="9"/>
      <c r="BVR24" s="9"/>
      <c r="BVS24" s="9"/>
      <c r="BVT24" s="9"/>
      <c r="BVU24" s="9"/>
      <c r="BVV24" s="9"/>
      <c r="BVW24" s="9"/>
      <c r="BVX24" s="9"/>
      <c r="BVY24" s="9"/>
      <c r="BVZ24" s="9"/>
      <c r="BWA24" s="9"/>
      <c r="BWB24" s="9"/>
      <c r="BWC24" s="9"/>
      <c r="BWD24" s="9"/>
      <c r="BWE24" s="9"/>
      <c r="BWF24" s="9"/>
      <c r="BWG24" s="9"/>
      <c r="BWH24" s="9"/>
      <c r="BWI24" s="9"/>
      <c r="BWJ24" s="9"/>
      <c r="BWK24" s="9"/>
      <c r="BWL24" s="9"/>
      <c r="BWM24" s="9"/>
      <c r="BWN24" s="9"/>
      <c r="BWO24" s="9"/>
      <c r="BWP24" s="9"/>
      <c r="BWQ24" s="9"/>
      <c r="BWR24" s="9"/>
      <c r="BWS24" s="9"/>
      <c r="BWT24" s="9"/>
      <c r="BWU24" s="9"/>
      <c r="BWV24" s="9"/>
      <c r="BWW24" s="9"/>
      <c r="BWX24" s="9"/>
      <c r="BWY24" s="9"/>
      <c r="BWZ24" s="9"/>
      <c r="BXA24" s="9"/>
      <c r="BXB24" s="9"/>
      <c r="BXC24" s="9"/>
      <c r="BXD24" s="9"/>
      <c r="BXE24" s="9"/>
      <c r="BXF24" s="9"/>
      <c r="BXG24" s="9"/>
      <c r="BXH24" s="9"/>
      <c r="BXI24" s="9"/>
      <c r="BXJ24" s="9"/>
      <c r="BXK24" s="9"/>
      <c r="BXL24" s="9"/>
      <c r="BXM24" s="9"/>
      <c r="BXN24" s="9"/>
      <c r="BXO24" s="9"/>
      <c r="BXP24" s="9"/>
      <c r="BXQ24" s="9"/>
      <c r="BXR24" s="9"/>
      <c r="BXS24" s="9"/>
      <c r="BXT24" s="9"/>
      <c r="BXU24" s="9"/>
      <c r="BXV24" s="9"/>
      <c r="BXW24" s="9"/>
      <c r="BXX24" s="9"/>
      <c r="BXY24" s="9"/>
      <c r="BXZ24" s="9"/>
      <c r="BYA24" s="9"/>
      <c r="BYB24" s="9"/>
      <c r="BYC24" s="9"/>
      <c r="BYD24" s="9"/>
      <c r="BYE24" s="9"/>
      <c r="BYF24" s="9"/>
      <c r="BYG24" s="9"/>
      <c r="BYH24" s="9"/>
      <c r="BYI24" s="9"/>
      <c r="BYJ24" s="9"/>
      <c r="BYK24" s="9"/>
      <c r="BYL24" s="9"/>
      <c r="BYM24" s="9"/>
      <c r="BYN24" s="9"/>
      <c r="BYO24" s="9"/>
      <c r="BYP24" s="9"/>
      <c r="BYQ24" s="9"/>
      <c r="BYR24" s="9"/>
      <c r="BYS24" s="9"/>
      <c r="BYT24" s="9"/>
      <c r="BYU24" s="9"/>
      <c r="BYV24" s="9"/>
      <c r="BYW24" s="9"/>
      <c r="BYX24" s="9"/>
      <c r="BYY24" s="9"/>
      <c r="BYZ24" s="9"/>
      <c r="BZA24" s="9"/>
      <c r="BZB24" s="9"/>
      <c r="BZC24" s="9"/>
      <c r="BZD24" s="9"/>
      <c r="BZE24" s="9"/>
      <c r="BZF24" s="9"/>
      <c r="BZG24" s="9"/>
      <c r="BZH24" s="9"/>
      <c r="BZI24" s="9"/>
      <c r="BZJ24" s="9"/>
      <c r="BZK24" s="9"/>
      <c r="BZL24" s="9"/>
      <c r="BZM24" s="9"/>
      <c r="BZN24" s="9"/>
      <c r="BZO24" s="9"/>
      <c r="BZP24" s="9"/>
      <c r="BZQ24" s="9"/>
      <c r="BZR24" s="9"/>
      <c r="BZS24" s="9"/>
      <c r="BZT24" s="9"/>
      <c r="BZU24" s="9"/>
      <c r="BZV24" s="9"/>
      <c r="BZW24" s="9"/>
      <c r="BZX24" s="9"/>
      <c r="BZY24" s="9"/>
      <c r="BZZ24" s="9"/>
      <c r="CAA24" s="9"/>
      <c r="CAB24" s="9"/>
      <c r="CAC24" s="9"/>
      <c r="CAD24" s="9"/>
      <c r="CAE24" s="9"/>
      <c r="CAF24" s="9"/>
      <c r="CAG24" s="9"/>
      <c r="CAH24" s="9"/>
      <c r="CAI24" s="9"/>
      <c r="CAJ24" s="9"/>
      <c r="CAK24" s="9"/>
      <c r="CAL24" s="9"/>
      <c r="CAM24" s="9"/>
      <c r="CAN24" s="9"/>
      <c r="CAO24" s="9"/>
      <c r="CAP24" s="9"/>
      <c r="CAQ24" s="9"/>
      <c r="CAR24" s="9"/>
      <c r="CAS24" s="9"/>
      <c r="CAT24" s="9"/>
      <c r="CAU24" s="9"/>
      <c r="CAV24" s="9"/>
      <c r="CAW24" s="9"/>
      <c r="CAX24" s="9"/>
      <c r="CAY24" s="9"/>
      <c r="CAZ24" s="9"/>
      <c r="CBA24" s="9"/>
      <c r="CBB24" s="9"/>
      <c r="CBC24" s="9"/>
      <c r="CBD24" s="9"/>
      <c r="CBE24" s="9"/>
      <c r="CBF24" s="9"/>
      <c r="CBG24" s="9"/>
      <c r="CBH24" s="9"/>
      <c r="CBI24" s="9"/>
      <c r="CBJ24" s="9"/>
      <c r="CBK24" s="9"/>
      <c r="CBL24" s="9"/>
      <c r="CBM24" s="9"/>
      <c r="CBN24" s="9"/>
      <c r="CBO24" s="9"/>
      <c r="CBP24" s="9"/>
      <c r="CBQ24" s="9"/>
      <c r="CBR24" s="9"/>
      <c r="CBS24" s="9"/>
      <c r="CBT24" s="9"/>
      <c r="CBU24" s="9"/>
      <c r="CBV24" s="9"/>
      <c r="CBW24" s="9"/>
      <c r="CBX24" s="9"/>
      <c r="CBY24" s="9"/>
      <c r="CBZ24" s="9"/>
      <c r="CCA24" s="9"/>
      <c r="CCB24" s="9"/>
      <c r="CCC24" s="9"/>
      <c r="CCD24" s="9"/>
      <c r="CCE24" s="9"/>
      <c r="CCF24" s="9"/>
      <c r="CCG24" s="9"/>
      <c r="CCH24" s="9"/>
      <c r="CCI24" s="9"/>
      <c r="CCJ24" s="9"/>
      <c r="CCK24" s="9"/>
      <c r="CCL24" s="9"/>
      <c r="CCM24" s="9"/>
      <c r="CCN24" s="9"/>
      <c r="CCO24" s="9"/>
      <c r="CCP24" s="9"/>
      <c r="CCQ24" s="9"/>
      <c r="CCR24" s="9"/>
      <c r="CCS24" s="9"/>
      <c r="CCT24" s="9"/>
      <c r="CCU24" s="9"/>
      <c r="CCV24" s="9"/>
      <c r="CCW24" s="9"/>
      <c r="CCX24" s="9"/>
      <c r="CCY24" s="9"/>
      <c r="CCZ24" s="9"/>
      <c r="CDA24" s="9"/>
      <c r="CDB24" s="9"/>
      <c r="CDC24" s="9"/>
      <c r="CDD24" s="9"/>
      <c r="CDE24" s="9"/>
      <c r="CDF24" s="9"/>
      <c r="CDG24" s="9"/>
      <c r="CDH24" s="9"/>
      <c r="CDI24" s="9"/>
      <c r="CDJ24" s="9"/>
      <c r="CDK24" s="9"/>
      <c r="CDL24" s="9"/>
      <c r="CDM24" s="9"/>
      <c r="CDN24" s="9"/>
      <c r="CDO24" s="9"/>
      <c r="CDP24" s="9"/>
      <c r="CDQ24" s="9"/>
      <c r="CDR24" s="9"/>
      <c r="CDS24" s="9"/>
      <c r="CDT24" s="9"/>
      <c r="CDU24" s="9"/>
      <c r="CDV24" s="9"/>
      <c r="CDW24" s="9"/>
      <c r="CDX24" s="9"/>
      <c r="CDY24" s="9"/>
      <c r="CDZ24" s="9"/>
      <c r="CEA24" s="9"/>
      <c r="CEB24" s="9"/>
      <c r="CEC24" s="9"/>
      <c r="CED24" s="9"/>
      <c r="CEE24" s="9"/>
      <c r="CEF24" s="9"/>
      <c r="CEG24" s="9"/>
      <c r="CEH24" s="9"/>
      <c r="CEI24" s="9"/>
      <c r="CEJ24" s="9"/>
      <c r="CEK24" s="9"/>
      <c r="CEL24" s="9"/>
      <c r="CEM24" s="9"/>
      <c r="CEN24" s="9"/>
      <c r="CEO24" s="9"/>
      <c r="CEP24" s="9"/>
      <c r="CEQ24" s="9"/>
      <c r="CER24" s="9"/>
      <c r="CES24" s="9"/>
      <c r="CET24" s="9"/>
      <c r="CEU24" s="9"/>
      <c r="CEV24" s="9"/>
      <c r="CEW24" s="9"/>
      <c r="CEX24" s="9"/>
      <c r="CEY24" s="9"/>
      <c r="CEZ24" s="9"/>
      <c r="CFA24" s="9"/>
      <c r="CFB24" s="9"/>
      <c r="CFC24" s="9"/>
      <c r="CFD24" s="9"/>
      <c r="CFE24" s="9"/>
      <c r="CFF24" s="9"/>
      <c r="CFG24" s="9"/>
      <c r="CFH24" s="9"/>
      <c r="CFI24" s="9"/>
      <c r="CFJ24" s="9"/>
      <c r="CFK24" s="9"/>
      <c r="CFL24" s="9"/>
      <c r="CFM24" s="9"/>
      <c r="CFN24" s="9"/>
      <c r="CFO24" s="9"/>
      <c r="CFP24" s="9"/>
      <c r="CFQ24" s="9"/>
      <c r="CFR24" s="9"/>
      <c r="CFS24" s="9"/>
      <c r="CFT24" s="9"/>
      <c r="CFU24" s="9"/>
      <c r="CFV24" s="9"/>
      <c r="CFW24" s="9"/>
      <c r="CFX24" s="9"/>
      <c r="CFY24" s="9"/>
      <c r="CFZ24" s="9"/>
      <c r="CGA24" s="9"/>
      <c r="CGB24" s="9"/>
      <c r="CGC24" s="9"/>
      <c r="CGD24" s="9"/>
      <c r="CGE24" s="9"/>
      <c r="CGF24" s="9"/>
      <c r="CGG24" s="9"/>
      <c r="CGH24" s="9"/>
      <c r="CGI24" s="9"/>
      <c r="CGJ24" s="9"/>
      <c r="CGK24" s="9"/>
      <c r="CGL24" s="9"/>
      <c r="CGM24" s="9"/>
      <c r="CGN24" s="9"/>
      <c r="CGO24" s="9"/>
      <c r="CGP24" s="9"/>
      <c r="CGQ24" s="9"/>
      <c r="CGR24" s="9"/>
      <c r="CGS24" s="9"/>
      <c r="CGT24" s="9"/>
      <c r="CGU24" s="9"/>
      <c r="CGV24" s="9"/>
      <c r="CGW24" s="9"/>
      <c r="CGX24" s="9"/>
      <c r="CGY24" s="9"/>
      <c r="CGZ24" s="9"/>
      <c r="CHA24" s="9"/>
      <c r="CHB24" s="9"/>
      <c r="CHC24" s="9"/>
      <c r="CHD24" s="9"/>
      <c r="CHE24" s="9"/>
      <c r="CHF24" s="9"/>
      <c r="CHG24" s="9"/>
      <c r="CHH24" s="9"/>
      <c r="CHI24" s="9"/>
      <c r="CHJ24" s="9"/>
      <c r="CHK24" s="9"/>
      <c r="CHL24" s="9"/>
      <c r="CHM24" s="9"/>
      <c r="CHN24" s="9"/>
      <c r="CHO24" s="9"/>
      <c r="CHP24" s="9"/>
      <c r="CHQ24" s="9"/>
      <c r="CHR24" s="9"/>
      <c r="CHS24" s="9"/>
      <c r="CHT24" s="9"/>
      <c r="CHU24" s="9"/>
      <c r="CHV24" s="9"/>
      <c r="CHW24" s="9"/>
      <c r="CHX24" s="9"/>
      <c r="CHY24" s="9"/>
      <c r="CHZ24" s="9"/>
      <c r="CIA24" s="9"/>
      <c r="CIB24" s="9"/>
      <c r="CIC24" s="9"/>
      <c r="CID24" s="9"/>
      <c r="CIE24" s="9"/>
      <c r="CIF24" s="9"/>
      <c r="CIG24" s="9"/>
      <c r="CIH24" s="9"/>
      <c r="CII24" s="9"/>
      <c r="CIJ24" s="9"/>
      <c r="CIK24" s="9"/>
      <c r="CIL24" s="9"/>
      <c r="CIM24" s="9"/>
      <c r="CIN24" s="9"/>
      <c r="CIO24" s="9"/>
      <c r="CIP24" s="9"/>
      <c r="CIQ24" s="9"/>
      <c r="CIR24" s="9"/>
      <c r="CIS24" s="9"/>
      <c r="CIT24" s="9"/>
      <c r="CIU24" s="9"/>
      <c r="CIV24" s="9"/>
      <c r="CIW24" s="9"/>
      <c r="CIX24" s="9"/>
      <c r="CIY24" s="9"/>
      <c r="CIZ24" s="9"/>
      <c r="CJA24" s="9"/>
      <c r="CJB24" s="9"/>
      <c r="CJC24" s="9"/>
      <c r="CJD24" s="9"/>
      <c r="CJE24" s="9"/>
      <c r="CJF24" s="9"/>
      <c r="CJG24" s="9"/>
      <c r="CJH24" s="9"/>
      <c r="CJI24" s="9"/>
      <c r="CJJ24" s="9"/>
      <c r="CJK24" s="9"/>
      <c r="CJL24" s="9"/>
      <c r="CJM24" s="9"/>
      <c r="CJN24" s="9"/>
      <c r="CJO24" s="9"/>
      <c r="CJP24" s="9"/>
      <c r="CJQ24" s="9"/>
      <c r="CJR24" s="9"/>
      <c r="CJS24" s="9"/>
      <c r="CJT24" s="9"/>
      <c r="CJU24" s="9"/>
      <c r="CJV24" s="9"/>
      <c r="CJW24" s="9"/>
      <c r="CJX24" s="9"/>
      <c r="CJY24" s="9"/>
      <c r="CJZ24" s="9"/>
      <c r="CKA24" s="9"/>
      <c r="CKB24" s="9"/>
      <c r="CKC24" s="9"/>
      <c r="CKD24" s="9"/>
      <c r="CKE24" s="9"/>
      <c r="CKF24" s="9"/>
      <c r="CKG24" s="9"/>
      <c r="CKH24" s="9"/>
      <c r="CKI24" s="9"/>
      <c r="CKJ24" s="9"/>
      <c r="CKK24" s="9"/>
      <c r="CKL24" s="9"/>
      <c r="CKM24" s="9"/>
      <c r="CKN24" s="9"/>
      <c r="CKO24" s="9"/>
      <c r="CKP24" s="9"/>
      <c r="CKQ24" s="9"/>
      <c r="CKR24" s="9"/>
      <c r="CKS24" s="9"/>
      <c r="CKT24" s="9"/>
      <c r="CKU24" s="9"/>
      <c r="CKV24" s="9"/>
      <c r="CKW24" s="9"/>
      <c r="CKX24" s="9"/>
      <c r="CKY24" s="9"/>
      <c r="CKZ24" s="9"/>
      <c r="CLA24" s="9"/>
      <c r="CLB24" s="9"/>
      <c r="CLC24" s="9"/>
      <c r="CLD24" s="9"/>
      <c r="CLE24" s="9"/>
      <c r="CLF24" s="9"/>
      <c r="CLG24" s="9"/>
      <c r="CLH24" s="9"/>
      <c r="CLI24" s="9"/>
      <c r="CLJ24" s="9"/>
      <c r="CLK24" s="9"/>
      <c r="CLL24" s="9"/>
      <c r="CLM24" s="9"/>
      <c r="CLN24" s="9"/>
      <c r="CLO24" s="9"/>
      <c r="CLP24" s="9"/>
      <c r="CLQ24" s="9"/>
      <c r="CLR24" s="9"/>
      <c r="CLS24" s="9"/>
      <c r="CLT24" s="9"/>
      <c r="CLU24" s="9"/>
      <c r="CLV24" s="9"/>
      <c r="CLW24" s="9"/>
      <c r="CLX24" s="9"/>
      <c r="CLY24" s="9"/>
      <c r="CLZ24" s="9"/>
      <c r="CMA24" s="9"/>
      <c r="CMB24" s="9"/>
      <c r="CMC24" s="9"/>
      <c r="CMD24" s="9"/>
      <c r="CME24" s="9"/>
      <c r="CMF24" s="9"/>
      <c r="CMG24" s="9"/>
      <c r="CMH24" s="9"/>
      <c r="CMI24" s="9"/>
      <c r="CMJ24" s="9"/>
      <c r="CMK24" s="9"/>
      <c r="CML24" s="9"/>
      <c r="CMM24" s="9"/>
      <c r="CMN24" s="9"/>
      <c r="CMO24" s="9"/>
      <c r="CMP24" s="9"/>
      <c r="CMQ24" s="9"/>
      <c r="CMR24" s="9"/>
      <c r="CMS24" s="9"/>
      <c r="CMT24" s="9"/>
      <c r="CMU24" s="9"/>
      <c r="CMV24" s="9"/>
      <c r="CMW24" s="9"/>
      <c r="CMX24" s="9"/>
      <c r="CMY24" s="9"/>
      <c r="CMZ24" s="9"/>
      <c r="CNA24" s="9"/>
      <c r="CNB24" s="9"/>
      <c r="CNC24" s="9"/>
      <c r="CND24" s="9"/>
      <c r="CNE24" s="9"/>
      <c r="CNF24" s="9"/>
      <c r="CNG24" s="9"/>
      <c r="CNH24" s="9"/>
      <c r="CNI24" s="9"/>
      <c r="CNJ24" s="9"/>
      <c r="CNK24" s="9"/>
      <c r="CNL24" s="9"/>
      <c r="CNM24" s="9"/>
      <c r="CNN24" s="9"/>
      <c r="CNO24" s="9"/>
      <c r="CNP24" s="9"/>
      <c r="CNQ24" s="9"/>
      <c r="CNR24" s="9"/>
      <c r="CNS24" s="9"/>
      <c r="CNT24" s="9"/>
      <c r="CNU24" s="9"/>
      <c r="CNV24" s="9"/>
      <c r="CNW24" s="9"/>
      <c r="CNX24" s="9"/>
      <c r="CNY24" s="9"/>
      <c r="CNZ24" s="9"/>
      <c r="COA24" s="9"/>
      <c r="COB24" s="9"/>
      <c r="COC24" s="9"/>
      <c r="COD24" s="9"/>
      <c r="COE24" s="9"/>
      <c r="COF24" s="9"/>
      <c r="COG24" s="9"/>
      <c r="COH24" s="9"/>
      <c r="COI24" s="9"/>
      <c r="COJ24" s="9"/>
      <c r="COK24" s="9"/>
      <c r="COL24" s="9"/>
      <c r="COM24" s="9"/>
      <c r="CON24" s="9"/>
      <c r="COO24" s="9"/>
      <c r="COP24" s="9"/>
      <c r="COQ24" s="9"/>
      <c r="COR24" s="9"/>
      <c r="COS24" s="9"/>
      <c r="COT24" s="9"/>
      <c r="COU24" s="9"/>
      <c r="COV24" s="9"/>
      <c r="COW24" s="9"/>
      <c r="COX24" s="9"/>
      <c r="COY24" s="9"/>
      <c r="COZ24" s="9"/>
      <c r="CPA24" s="9"/>
      <c r="CPB24" s="9"/>
      <c r="CPC24" s="9"/>
      <c r="CPD24" s="9"/>
      <c r="CPE24" s="9"/>
      <c r="CPF24" s="9"/>
      <c r="CPG24" s="9"/>
      <c r="CPH24" s="9"/>
      <c r="CPI24" s="9"/>
      <c r="CPJ24" s="9"/>
      <c r="CPK24" s="9"/>
      <c r="CPL24" s="9"/>
      <c r="CPM24" s="9"/>
      <c r="CPN24" s="9"/>
      <c r="CPO24" s="9"/>
      <c r="CPP24" s="9"/>
      <c r="CPQ24" s="9"/>
      <c r="CPR24" s="9"/>
      <c r="CPS24" s="9"/>
      <c r="CPT24" s="9"/>
      <c r="CPU24" s="9"/>
      <c r="CPV24" s="9"/>
      <c r="CPW24" s="9"/>
      <c r="CPX24" s="9"/>
      <c r="CPY24" s="9"/>
      <c r="CPZ24" s="9"/>
      <c r="CQA24" s="9"/>
      <c r="CQB24" s="9"/>
      <c r="CQC24" s="9"/>
      <c r="CQD24" s="9"/>
      <c r="CQE24" s="9"/>
      <c r="CQF24" s="9"/>
      <c r="CQG24" s="9"/>
      <c r="CQH24" s="9"/>
      <c r="CQI24" s="9"/>
      <c r="CQJ24" s="9"/>
      <c r="CQK24" s="9"/>
      <c r="CQL24" s="9"/>
      <c r="CQM24" s="9"/>
      <c r="CQN24" s="9"/>
      <c r="CQO24" s="9"/>
      <c r="CQP24" s="9"/>
      <c r="CQQ24" s="9"/>
      <c r="CQR24" s="9"/>
      <c r="CQS24" s="9"/>
      <c r="CQT24" s="9"/>
      <c r="CQU24" s="9"/>
      <c r="CQV24" s="9"/>
      <c r="CQW24" s="9"/>
      <c r="CQX24" s="9"/>
      <c r="CQY24" s="9"/>
      <c r="CQZ24" s="9"/>
      <c r="CRA24" s="9"/>
      <c r="CRB24" s="9"/>
      <c r="CRC24" s="9"/>
      <c r="CRD24" s="9"/>
      <c r="CRE24" s="9"/>
      <c r="CRF24" s="9"/>
      <c r="CRG24" s="9"/>
      <c r="CRH24" s="9"/>
      <c r="CRI24" s="9"/>
      <c r="CRJ24" s="9"/>
      <c r="CRK24" s="9"/>
      <c r="CRL24" s="9"/>
      <c r="CRM24" s="9"/>
      <c r="CRN24" s="9"/>
      <c r="CRO24" s="9"/>
      <c r="CRP24" s="9"/>
      <c r="CRQ24" s="9"/>
      <c r="CRR24" s="9"/>
      <c r="CRS24" s="9"/>
      <c r="CRT24" s="9"/>
      <c r="CRU24" s="9"/>
      <c r="CRV24" s="9"/>
      <c r="CRW24" s="9"/>
      <c r="CRX24" s="9"/>
      <c r="CRY24" s="9"/>
      <c r="CRZ24" s="9"/>
      <c r="CSA24" s="9"/>
      <c r="CSB24" s="9"/>
      <c r="CSC24" s="9"/>
      <c r="CSD24" s="9"/>
      <c r="CSE24" s="9"/>
      <c r="CSF24" s="9"/>
      <c r="CSG24" s="9"/>
      <c r="CSH24" s="9"/>
      <c r="CSI24" s="9"/>
      <c r="CSJ24" s="9"/>
      <c r="CSK24" s="9"/>
      <c r="CSL24" s="9"/>
      <c r="CSM24" s="9"/>
      <c r="CSN24" s="9"/>
      <c r="CSO24" s="9"/>
      <c r="CSP24" s="9"/>
      <c r="CSQ24" s="9"/>
      <c r="CSR24" s="9"/>
      <c r="CSS24" s="9"/>
      <c r="CST24" s="9"/>
      <c r="CSU24" s="9"/>
      <c r="CSV24" s="9"/>
      <c r="CSW24" s="9"/>
      <c r="CSX24" s="9"/>
      <c r="CSY24" s="9"/>
      <c r="CSZ24" s="9"/>
      <c r="CTA24" s="9"/>
      <c r="CTB24" s="9"/>
      <c r="CTC24" s="9"/>
      <c r="CTD24" s="9"/>
      <c r="CTE24" s="9"/>
      <c r="CTF24" s="9"/>
      <c r="CTG24" s="9"/>
      <c r="CTH24" s="9"/>
      <c r="CTI24" s="9"/>
      <c r="CTJ24" s="9"/>
      <c r="CTK24" s="9"/>
      <c r="CTL24" s="9"/>
      <c r="CTM24" s="9"/>
      <c r="CTN24" s="9"/>
      <c r="CTO24" s="9"/>
      <c r="CTP24" s="9"/>
      <c r="CTQ24" s="9"/>
      <c r="CTR24" s="9"/>
      <c r="CTS24" s="9"/>
      <c r="CTT24" s="9"/>
      <c r="CTU24" s="9"/>
      <c r="CTV24" s="9"/>
      <c r="CTW24" s="9"/>
      <c r="CTX24" s="9"/>
      <c r="CTY24" s="9"/>
      <c r="CTZ24" s="9"/>
      <c r="CUA24" s="9"/>
      <c r="CUB24" s="9"/>
      <c r="CUC24" s="9"/>
      <c r="CUD24" s="9"/>
      <c r="CUE24" s="9"/>
      <c r="CUF24" s="9"/>
      <c r="CUG24" s="9"/>
      <c r="CUH24" s="9"/>
      <c r="CUI24" s="9"/>
      <c r="CUJ24" s="9"/>
      <c r="CUK24" s="9"/>
      <c r="CUL24" s="9"/>
      <c r="CUM24" s="9"/>
      <c r="CUN24" s="9"/>
      <c r="CUO24" s="9"/>
      <c r="CUP24" s="9"/>
      <c r="CUQ24" s="9"/>
      <c r="CUR24" s="9"/>
      <c r="CUS24" s="9"/>
      <c r="CUT24" s="9"/>
      <c r="CUU24" s="9"/>
      <c r="CUV24" s="9"/>
      <c r="CUW24" s="9"/>
      <c r="CUX24" s="9"/>
      <c r="CUY24" s="9"/>
      <c r="CUZ24" s="9"/>
      <c r="CVA24" s="9"/>
      <c r="CVB24" s="9"/>
      <c r="CVC24" s="9"/>
      <c r="CVD24" s="9"/>
      <c r="CVE24" s="9"/>
      <c r="CVF24" s="9"/>
      <c r="CVG24" s="9"/>
      <c r="CVH24" s="9"/>
      <c r="CVI24" s="9"/>
      <c r="CVJ24" s="9"/>
      <c r="CVK24" s="9"/>
      <c r="CVL24" s="9"/>
      <c r="CVM24" s="9"/>
      <c r="CVN24" s="9"/>
      <c r="CVO24" s="9"/>
      <c r="CVP24" s="9"/>
      <c r="CVQ24" s="9"/>
      <c r="CVR24" s="9"/>
      <c r="CVS24" s="9"/>
      <c r="CVT24" s="9"/>
      <c r="CVU24" s="9"/>
      <c r="CVV24" s="9"/>
      <c r="CVW24" s="9"/>
      <c r="CVX24" s="9"/>
      <c r="CVY24" s="9"/>
      <c r="CVZ24" s="9"/>
      <c r="CWA24" s="9"/>
      <c r="CWB24" s="9"/>
      <c r="CWC24" s="9"/>
      <c r="CWD24" s="9"/>
      <c r="CWE24" s="9"/>
      <c r="CWF24" s="9"/>
      <c r="CWG24" s="9"/>
      <c r="CWH24" s="9"/>
      <c r="CWI24" s="9"/>
      <c r="CWJ24" s="9"/>
      <c r="CWK24" s="9"/>
      <c r="CWL24" s="9"/>
      <c r="CWM24" s="9"/>
      <c r="CWN24" s="9"/>
      <c r="CWO24" s="9"/>
      <c r="CWP24" s="9"/>
      <c r="CWQ24" s="9"/>
      <c r="CWR24" s="9"/>
      <c r="CWS24" s="9"/>
      <c r="CWT24" s="9"/>
      <c r="CWU24" s="9"/>
      <c r="CWV24" s="9"/>
      <c r="CWW24" s="9"/>
      <c r="CWX24" s="9"/>
      <c r="CWY24" s="9"/>
      <c r="CWZ24" s="9"/>
      <c r="CXA24" s="9"/>
      <c r="CXB24" s="9"/>
      <c r="CXC24" s="9"/>
      <c r="CXD24" s="9"/>
      <c r="CXE24" s="9"/>
      <c r="CXF24" s="9"/>
      <c r="CXG24" s="9"/>
      <c r="CXH24" s="9"/>
      <c r="CXI24" s="9"/>
      <c r="CXJ24" s="9"/>
      <c r="CXK24" s="9"/>
      <c r="CXL24" s="9"/>
      <c r="CXM24" s="9"/>
      <c r="CXN24" s="9"/>
      <c r="CXO24" s="9"/>
      <c r="CXP24" s="9"/>
      <c r="CXQ24" s="9"/>
      <c r="CXR24" s="9"/>
      <c r="CXS24" s="9"/>
      <c r="CXT24" s="9"/>
      <c r="CXU24" s="9"/>
      <c r="CXV24" s="9"/>
      <c r="CXW24" s="9"/>
      <c r="CXX24" s="9"/>
      <c r="CXY24" s="9"/>
      <c r="CXZ24" s="9"/>
      <c r="CYA24" s="9"/>
      <c r="CYB24" s="9"/>
      <c r="CYC24" s="9"/>
      <c r="CYD24" s="9"/>
      <c r="CYE24" s="9"/>
      <c r="CYF24" s="9"/>
      <c r="CYG24" s="9"/>
      <c r="CYH24" s="9"/>
      <c r="CYI24" s="9"/>
      <c r="CYJ24" s="9"/>
      <c r="CYK24" s="9"/>
      <c r="CYL24" s="9"/>
      <c r="CYM24" s="9"/>
      <c r="CYN24" s="9"/>
      <c r="CYO24" s="9"/>
      <c r="CYP24" s="9"/>
      <c r="CYQ24" s="9"/>
      <c r="CYR24" s="9"/>
      <c r="CYS24" s="9"/>
      <c r="CYT24" s="9"/>
      <c r="CYU24" s="9"/>
      <c r="CYV24" s="9"/>
      <c r="CYW24" s="9"/>
      <c r="CYX24" s="9"/>
      <c r="CYY24" s="9"/>
      <c r="CYZ24" s="9"/>
      <c r="CZA24" s="9"/>
      <c r="CZB24" s="9"/>
      <c r="CZC24" s="9"/>
      <c r="CZD24" s="9"/>
      <c r="CZE24" s="9"/>
      <c r="CZF24" s="9"/>
      <c r="CZG24" s="9"/>
      <c r="CZH24" s="9"/>
      <c r="CZI24" s="9"/>
      <c r="CZJ24" s="9"/>
      <c r="CZK24" s="9"/>
      <c r="CZL24" s="9"/>
      <c r="CZM24" s="9"/>
      <c r="CZN24" s="9"/>
      <c r="CZO24" s="9"/>
      <c r="CZP24" s="9"/>
      <c r="CZQ24" s="9"/>
      <c r="CZR24" s="9"/>
      <c r="CZS24" s="9"/>
      <c r="CZT24" s="9"/>
      <c r="CZU24" s="9"/>
      <c r="CZV24" s="9"/>
      <c r="CZW24" s="9"/>
      <c r="CZX24" s="9"/>
      <c r="CZY24" s="9"/>
      <c r="CZZ24" s="9"/>
      <c r="DAA24" s="9"/>
      <c r="DAB24" s="9"/>
      <c r="DAC24" s="9"/>
      <c r="DAD24" s="9"/>
      <c r="DAE24" s="9"/>
      <c r="DAF24" s="9"/>
      <c r="DAG24" s="9"/>
      <c r="DAH24" s="9"/>
      <c r="DAI24" s="9"/>
      <c r="DAJ24" s="9"/>
      <c r="DAK24" s="9"/>
      <c r="DAL24" s="9"/>
      <c r="DAM24" s="9"/>
      <c r="DAN24" s="9"/>
      <c r="DAO24" s="9"/>
      <c r="DAP24" s="9"/>
      <c r="DAQ24" s="9"/>
      <c r="DAR24" s="9"/>
      <c r="DAS24" s="9"/>
      <c r="DAT24" s="9"/>
      <c r="DAU24" s="9"/>
      <c r="DAV24" s="9"/>
      <c r="DAW24" s="9"/>
      <c r="DAX24" s="9"/>
      <c r="DAY24" s="9"/>
      <c r="DAZ24" s="9"/>
      <c r="DBA24" s="9"/>
      <c r="DBB24" s="9"/>
      <c r="DBC24" s="9"/>
      <c r="DBD24" s="9"/>
      <c r="DBE24" s="9"/>
      <c r="DBF24" s="9"/>
      <c r="DBG24" s="9"/>
      <c r="DBH24" s="9"/>
      <c r="DBI24" s="9"/>
      <c r="DBJ24" s="9"/>
      <c r="DBK24" s="9"/>
      <c r="DBL24" s="9"/>
      <c r="DBM24" s="9"/>
      <c r="DBN24" s="9"/>
      <c r="DBO24" s="9"/>
      <c r="DBP24" s="9"/>
      <c r="DBQ24" s="9"/>
      <c r="DBR24" s="9"/>
      <c r="DBS24" s="9"/>
      <c r="DBT24" s="9"/>
      <c r="DBU24" s="9"/>
      <c r="DBV24" s="9"/>
      <c r="DBW24" s="9"/>
      <c r="DBX24" s="9"/>
      <c r="DBY24" s="9"/>
      <c r="DBZ24" s="9"/>
      <c r="DCA24" s="9"/>
      <c r="DCB24" s="9"/>
      <c r="DCC24" s="9"/>
      <c r="DCD24" s="9"/>
      <c r="DCE24" s="9"/>
      <c r="DCF24" s="9"/>
      <c r="DCG24" s="9"/>
      <c r="DCH24" s="9"/>
      <c r="DCI24" s="9"/>
      <c r="DCJ24" s="9"/>
      <c r="DCK24" s="9"/>
      <c r="DCL24" s="9"/>
      <c r="DCM24" s="9"/>
      <c r="DCN24" s="9"/>
      <c r="DCO24" s="9"/>
      <c r="DCP24" s="9"/>
      <c r="DCQ24" s="9"/>
      <c r="DCR24" s="9"/>
      <c r="DCS24" s="9"/>
      <c r="DCT24" s="9"/>
      <c r="DCU24" s="9"/>
      <c r="DCV24" s="9"/>
      <c r="DCW24" s="9"/>
      <c r="DCX24" s="9"/>
      <c r="DCY24" s="9"/>
      <c r="DCZ24" s="9"/>
      <c r="DDA24" s="9"/>
      <c r="DDB24" s="9"/>
      <c r="DDC24" s="9"/>
      <c r="DDD24" s="9"/>
      <c r="DDE24" s="9"/>
      <c r="DDF24" s="9"/>
      <c r="DDG24" s="9"/>
      <c r="DDH24" s="9"/>
      <c r="DDI24" s="9"/>
      <c r="DDJ24" s="9"/>
      <c r="DDK24" s="9"/>
      <c r="DDL24" s="9"/>
      <c r="DDM24" s="9"/>
      <c r="DDN24" s="9"/>
      <c r="DDO24" s="9"/>
      <c r="DDP24" s="9"/>
      <c r="DDQ24" s="9"/>
      <c r="DDR24" s="9"/>
      <c r="DDS24" s="9"/>
      <c r="DDT24" s="9"/>
      <c r="DDU24" s="9"/>
      <c r="DDV24" s="9"/>
      <c r="DDW24" s="9"/>
      <c r="DDX24" s="9"/>
      <c r="DDY24" s="9"/>
      <c r="DDZ24" s="9"/>
      <c r="DEA24" s="9"/>
      <c r="DEB24" s="9"/>
      <c r="DEC24" s="9"/>
      <c r="DED24" s="9"/>
      <c r="DEE24" s="9"/>
      <c r="DEF24" s="9"/>
      <c r="DEG24" s="9"/>
      <c r="DEH24" s="9"/>
      <c r="DEI24" s="9"/>
      <c r="DEJ24" s="9"/>
      <c r="DEK24" s="9"/>
      <c r="DEL24" s="9"/>
      <c r="DEM24" s="9"/>
      <c r="DEN24" s="9"/>
      <c r="DEO24" s="9"/>
      <c r="DEP24" s="9"/>
      <c r="DEQ24" s="9"/>
      <c r="DER24" s="9"/>
      <c r="DES24" s="9"/>
      <c r="DET24" s="9"/>
      <c r="DEU24" s="9"/>
      <c r="DEV24" s="9"/>
      <c r="DEW24" s="9"/>
      <c r="DEX24" s="9"/>
      <c r="DEY24" s="9"/>
      <c r="DEZ24" s="9"/>
      <c r="DFA24" s="9"/>
      <c r="DFB24" s="9"/>
      <c r="DFC24" s="9"/>
      <c r="DFD24" s="9"/>
      <c r="DFE24" s="9"/>
      <c r="DFF24" s="9"/>
      <c r="DFG24" s="9"/>
      <c r="DFH24" s="9"/>
      <c r="DFI24" s="9"/>
      <c r="DFJ24" s="9"/>
      <c r="DFK24" s="9"/>
      <c r="DFL24" s="9"/>
      <c r="DFM24" s="9"/>
      <c r="DFN24" s="9"/>
      <c r="DFO24" s="9"/>
      <c r="DFP24" s="9"/>
      <c r="DFQ24" s="9"/>
      <c r="DFR24" s="9"/>
      <c r="DFS24" s="9"/>
      <c r="DFT24" s="9"/>
      <c r="DFU24" s="9"/>
      <c r="DFV24" s="9"/>
      <c r="DFW24" s="9"/>
      <c r="DFX24" s="9"/>
      <c r="DFY24" s="9"/>
      <c r="DFZ24" s="9"/>
      <c r="DGA24" s="9"/>
      <c r="DGB24" s="9"/>
      <c r="DGC24" s="9"/>
      <c r="DGD24" s="9"/>
      <c r="DGE24" s="9"/>
      <c r="DGF24" s="9"/>
      <c r="DGG24" s="9"/>
      <c r="DGH24" s="9"/>
      <c r="DGI24" s="9"/>
      <c r="DGJ24" s="9"/>
      <c r="DGK24" s="9"/>
      <c r="DGL24" s="9"/>
      <c r="DGM24" s="9"/>
      <c r="DGN24" s="9"/>
      <c r="DGO24" s="9"/>
      <c r="DGP24" s="9"/>
      <c r="DGQ24" s="9"/>
      <c r="DGR24" s="9"/>
      <c r="DGS24" s="9"/>
      <c r="DGT24" s="9"/>
      <c r="DGU24" s="9"/>
      <c r="DGV24" s="9"/>
      <c r="DGW24" s="9"/>
      <c r="DGX24" s="9"/>
      <c r="DGY24" s="9"/>
      <c r="DGZ24" s="9"/>
      <c r="DHA24" s="9"/>
      <c r="DHB24" s="9"/>
      <c r="DHC24" s="9"/>
      <c r="DHD24" s="9"/>
      <c r="DHE24" s="9"/>
      <c r="DHF24" s="9"/>
      <c r="DHG24" s="9"/>
      <c r="DHH24" s="9"/>
      <c r="DHI24" s="9"/>
      <c r="DHJ24" s="9"/>
      <c r="DHK24" s="9"/>
      <c r="DHL24" s="9"/>
      <c r="DHM24" s="9"/>
      <c r="DHN24" s="9"/>
      <c r="DHO24" s="9"/>
      <c r="DHP24" s="9"/>
      <c r="DHQ24" s="9"/>
      <c r="DHR24" s="9"/>
      <c r="DHS24" s="9"/>
      <c r="DHT24" s="9"/>
      <c r="DHU24" s="9"/>
      <c r="DHV24" s="9"/>
      <c r="DHW24" s="9"/>
      <c r="DHX24" s="9"/>
      <c r="DHY24" s="9"/>
      <c r="DHZ24" s="9"/>
      <c r="DIA24" s="9"/>
      <c r="DIB24" s="9"/>
      <c r="DIC24" s="9"/>
      <c r="DID24" s="9"/>
      <c r="DIE24" s="9"/>
      <c r="DIF24" s="9"/>
      <c r="DIG24" s="9"/>
      <c r="DIH24" s="9"/>
      <c r="DII24" s="9"/>
      <c r="DIJ24" s="9"/>
      <c r="DIK24" s="9"/>
      <c r="DIL24" s="9"/>
      <c r="DIM24" s="9"/>
      <c r="DIN24" s="9"/>
      <c r="DIO24" s="9"/>
      <c r="DIP24" s="9"/>
      <c r="DIQ24" s="9"/>
      <c r="DIR24" s="9"/>
      <c r="DIS24" s="9"/>
      <c r="DIT24" s="9"/>
      <c r="DIU24" s="9"/>
      <c r="DIV24" s="9"/>
      <c r="DIW24" s="9"/>
      <c r="DIX24" s="9"/>
      <c r="DIY24" s="9"/>
      <c r="DIZ24" s="9"/>
      <c r="DJA24" s="9"/>
      <c r="DJB24" s="9"/>
      <c r="DJC24" s="9"/>
      <c r="DJD24" s="9"/>
      <c r="DJE24" s="9"/>
      <c r="DJF24" s="9"/>
      <c r="DJG24" s="9"/>
      <c r="DJH24" s="9"/>
      <c r="DJI24" s="9"/>
      <c r="DJJ24" s="9"/>
      <c r="DJK24" s="9"/>
      <c r="DJL24" s="9"/>
      <c r="DJM24" s="9"/>
      <c r="DJN24" s="9"/>
      <c r="DJO24" s="9"/>
      <c r="DJP24" s="9"/>
      <c r="DJQ24" s="9"/>
      <c r="DJR24" s="9"/>
      <c r="DJS24" s="9"/>
      <c r="DJT24" s="9"/>
      <c r="DJU24" s="9"/>
      <c r="DJV24" s="9"/>
      <c r="DJW24" s="9"/>
      <c r="DJX24" s="9"/>
      <c r="DJY24" s="9"/>
      <c r="DJZ24" s="9"/>
      <c r="DKA24" s="9"/>
      <c r="DKB24" s="9"/>
      <c r="DKC24" s="9"/>
      <c r="DKD24" s="9"/>
      <c r="DKE24" s="9"/>
      <c r="DKF24" s="9"/>
      <c r="DKG24" s="9"/>
      <c r="DKH24" s="9"/>
      <c r="DKI24" s="9"/>
      <c r="DKJ24" s="9"/>
      <c r="DKK24" s="9"/>
      <c r="DKL24" s="9"/>
      <c r="DKM24" s="9"/>
      <c r="DKN24" s="9"/>
      <c r="DKO24" s="9"/>
      <c r="DKP24" s="9"/>
      <c r="DKQ24" s="9"/>
      <c r="DKR24" s="9"/>
      <c r="DKS24" s="9"/>
      <c r="DKT24" s="9"/>
      <c r="DKU24" s="9"/>
      <c r="DKV24" s="9"/>
      <c r="DKW24" s="9"/>
      <c r="DKX24" s="9"/>
      <c r="DKY24" s="9"/>
      <c r="DKZ24" s="9"/>
      <c r="DLA24" s="9"/>
      <c r="DLB24" s="9"/>
      <c r="DLC24" s="9"/>
      <c r="DLD24" s="9"/>
      <c r="DLE24" s="9"/>
      <c r="DLF24" s="9"/>
      <c r="DLG24" s="9"/>
      <c r="DLH24" s="9"/>
      <c r="DLI24" s="9"/>
      <c r="DLJ24" s="9"/>
      <c r="DLK24" s="9"/>
      <c r="DLL24" s="9"/>
      <c r="DLM24" s="9"/>
      <c r="DLN24" s="9"/>
      <c r="DLO24" s="9"/>
      <c r="DLP24" s="9"/>
      <c r="DLQ24" s="9"/>
      <c r="DLR24" s="9"/>
      <c r="DLS24" s="9"/>
      <c r="DLT24" s="9"/>
      <c r="DLU24" s="9"/>
      <c r="DLV24" s="9"/>
      <c r="DLW24" s="9"/>
      <c r="DLX24" s="9"/>
      <c r="DLY24" s="9"/>
      <c r="DLZ24" s="9"/>
      <c r="DMA24" s="9"/>
      <c r="DMB24" s="9"/>
      <c r="DMC24" s="9"/>
      <c r="DMD24" s="9"/>
      <c r="DME24" s="9"/>
      <c r="DMF24" s="9"/>
      <c r="DMG24" s="9"/>
      <c r="DMH24" s="9"/>
      <c r="DMI24" s="9"/>
      <c r="DMJ24" s="9"/>
      <c r="DMK24" s="9"/>
      <c r="DML24" s="9"/>
      <c r="DMM24" s="9"/>
      <c r="DMN24" s="9"/>
      <c r="DMO24" s="9"/>
      <c r="DMP24" s="9"/>
      <c r="DMQ24" s="9"/>
      <c r="DMR24" s="9"/>
      <c r="DMS24" s="9"/>
      <c r="DMT24" s="9"/>
      <c r="DMU24" s="9"/>
      <c r="DMV24" s="9"/>
      <c r="DMW24" s="9"/>
      <c r="DMX24" s="9"/>
      <c r="DMY24" s="9"/>
      <c r="DMZ24" s="9"/>
      <c r="DNA24" s="9"/>
      <c r="DNB24" s="9"/>
      <c r="DNC24" s="9"/>
      <c r="DND24" s="9"/>
      <c r="DNE24" s="9"/>
      <c r="DNF24" s="9"/>
      <c r="DNG24" s="9"/>
      <c r="DNH24" s="9"/>
      <c r="DNI24" s="9"/>
      <c r="DNJ24" s="9"/>
      <c r="DNK24" s="9"/>
      <c r="DNL24" s="9"/>
      <c r="DNM24" s="9"/>
      <c r="DNN24" s="9"/>
      <c r="DNO24" s="9"/>
      <c r="DNP24" s="9"/>
      <c r="DNQ24" s="9"/>
      <c r="DNR24" s="9"/>
      <c r="DNS24" s="9"/>
      <c r="DNT24" s="9"/>
      <c r="DNU24" s="9"/>
      <c r="DNV24" s="9"/>
      <c r="DNW24" s="9"/>
      <c r="DNX24" s="9"/>
      <c r="DNY24" s="9"/>
      <c r="DNZ24" s="9"/>
      <c r="DOA24" s="9"/>
      <c r="DOB24" s="9"/>
      <c r="DOC24" s="9"/>
      <c r="DOD24" s="9"/>
      <c r="DOE24" s="9"/>
      <c r="DOF24" s="9"/>
      <c r="DOG24" s="9"/>
      <c r="DOH24" s="9"/>
      <c r="DOI24" s="9"/>
      <c r="DOJ24" s="9"/>
      <c r="DOK24" s="9"/>
      <c r="DOL24" s="9"/>
      <c r="DOM24" s="9"/>
      <c r="DON24" s="9"/>
      <c r="DOO24" s="9"/>
      <c r="DOP24" s="9"/>
      <c r="DOQ24" s="9"/>
      <c r="DOR24" s="9"/>
      <c r="DOS24" s="9"/>
      <c r="DOT24" s="9"/>
      <c r="DOU24" s="9"/>
      <c r="DOV24" s="9"/>
      <c r="DOW24" s="9"/>
      <c r="DOX24" s="9"/>
      <c r="DOY24" s="9"/>
      <c r="DOZ24" s="9"/>
      <c r="DPA24" s="9"/>
      <c r="DPB24" s="9"/>
      <c r="DPC24" s="9"/>
      <c r="DPD24" s="9"/>
      <c r="DPE24" s="9"/>
      <c r="DPF24" s="9"/>
      <c r="DPG24" s="9"/>
      <c r="DPH24" s="9"/>
      <c r="DPI24" s="9"/>
      <c r="DPJ24" s="9"/>
      <c r="DPK24" s="9"/>
      <c r="DPL24" s="9"/>
      <c r="DPM24" s="9"/>
      <c r="DPN24" s="9"/>
      <c r="DPO24" s="9"/>
      <c r="DPP24" s="9"/>
      <c r="DPQ24" s="9"/>
      <c r="DPR24" s="9"/>
      <c r="DPS24" s="9"/>
      <c r="DPT24" s="9"/>
      <c r="DPU24" s="9"/>
      <c r="DPV24" s="9"/>
      <c r="DPW24" s="9"/>
      <c r="DPX24" s="9"/>
      <c r="DPY24" s="9"/>
      <c r="DPZ24" s="9"/>
      <c r="DQA24" s="9"/>
      <c r="DQB24" s="9"/>
      <c r="DQC24" s="9"/>
      <c r="DQD24" s="9"/>
      <c r="DQE24" s="9"/>
      <c r="DQF24" s="9"/>
      <c r="DQG24" s="9"/>
      <c r="DQH24" s="9"/>
      <c r="DQI24" s="9"/>
      <c r="DQJ24" s="9"/>
      <c r="DQK24" s="9"/>
      <c r="DQL24" s="9"/>
      <c r="DQM24" s="9"/>
      <c r="DQN24" s="9"/>
      <c r="DQO24" s="9"/>
      <c r="DQP24" s="9"/>
      <c r="DQQ24" s="9"/>
      <c r="DQR24" s="9"/>
      <c r="DQS24" s="9"/>
      <c r="DQT24" s="9"/>
      <c r="DQU24" s="9"/>
      <c r="DQV24" s="9"/>
      <c r="DQW24" s="9"/>
      <c r="DQX24" s="9"/>
      <c r="DQY24" s="9"/>
      <c r="DQZ24" s="9"/>
      <c r="DRA24" s="9"/>
      <c r="DRB24" s="9"/>
      <c r="DRC24" s="9"/>
      <c r="DRD24" s="9"/>
      <c r="DRE24" s="9"/>
      <c r="DRF24" s="9"/>
      <c r="DRG24" s="9"/>
      <c r="DRH24" s="9"/>
      <c r="DRI24" s="9"/>
      <c r="DRJ24" s="9"/>
      <c r="DRK24" s="9"/>
      <c r="DRL24" s="9"/>
      <c r="DRM24" s="9"/>
      <c r="DRN24" s="9"/>
      <c r="DRO24" s="9"/>
      <c r="DRP24" s="9"/>
      <c r="DRQ24" s="9"/>
      <c r="DRR24" s="9"/>
      <c r="DRS24" s="9"/>
      <c r="DRT24" s="9"/>
      <c r="DRU24" s="9"/>
      <c r="DRV24" s="9"/>
      <c r="DRW24" s="9"/>
      <c r="DRX24" s="9"/>
      <c r="DRY24" s="9"/>
      <c r="DRZ24" s="9"/>
      <c r="DSA24" s="9"/>
      <c r="DSB24" s="9"/>
      <c r="DSC24" s="9"/>
      <c r="DSD24" s="9"/>
      <c r="DSE24" s="9"/>
      <c r="DSF24" s="9"/>
      <c r="DSG24" s="9"/>
      <c r="DSH24" s="9"/>
      <c r="DSI24" s="9"/>
      <c r="DSJ24" s="9"/>
      <c r="DSK24" s="9"/>
      <c r="DSL24" s="9"/>
      <c r="DSM24" s="9"/>
      <c r="DSN24" s="9"/>
      <c r="DSO24" s="9"/>
      <c r="DSP24" s="9"/>
      <c r="DSQ24" s="9"/>
      <c r="DSR24" s="9"/>
      <c r="DSS24" s="9"/>
      <c r="DST24" s="9"/>
      <c r="DSU24" s="9"/>
      <c r="DSV24" s="9"/>
      <c r="DSW24" s="9"/>
      <c r="DSX24" s="9"/>
      <c r="DSY24" s="9"/>
      <c r="DSZ24" s="9"/>
      <c r="DTA24" s="9"/>
      <c r="DTB24" s="9"/>
      <c r="DTC24" s="9"/>
      <c r="DTD24" s="9"/>
      <c r="DTE24" s="9"/>
      <c r="DTF24" s="9"/>
      <c r="DTG24" s="9"/>
      <c r="DTH24" s="9"/>
      <c r="DTI24" s="9"/>
      <c r="DTJ24" s="9"/>
      <c r="DTK24" s="9"/>
      <c r="DTL24" s="9"/>
      <c r="DTM24" s="9"/>
      <c r="DTN24" s="9"/>
      <c r="DTO24" s="9"/>
      <c r="DTP24" s="9"/>
      <c r="DTQ24" s="9"/>
      <c r="DTR24" s="9"/>
      <c r="DTS24" s="9"/>
      <c r="DTT24" s="9"/>
      <c r="DTU24" s="9"/>
      <c r="DTV24" s="9"/>
      <c r="DTW24" s="9"/>
      <c r="DTX24" s="9"/>
      <c r="DTY24" s="9"/>
      <c r="DTZ24" s="9"/>
      <c r="DUA24" s="9"/>
      <c r="DUB24" s="9"/>
      <c r="DUC24" s="9"/>
      <c r="DUD24" s="9"/>
      <c r="DUE24" s="9"/>
      <c r="DUF24" s="9"/>
      <c r="DUG24" s="9"/>
      <c r="DUH24" s="9"/>
      <c r="DUI24" s="9"/>
      <c r="DUJ24" s="9"/>
      <c r="DUK24" s="9"/>
      <c r="DUL24" s="9"/>
      <c r="DUM24" s="9"/>
      <c r="DUN24" s="9"/>
      <c r="DUO24" s="9"/>
      <c r="DUP24" s="9"/>
      <c r="DUQ24" s="9"/>
      <c r="DUR24" s="9"/>
      <c r="DUS24" s="9"/>
      <c r="DUT24" s="9"/>
      <c r="DUU24" s="9"/>
      <c r="DUV24" s="9"/>
      <c r="DUW24" s="9"/>
      <c r="DUX24" s="9"/>
      <c r="DUY24" s="9"/>
      <c r="DUZ24" s="9"/>
      <c r="DVA24" s="9"/>
      <c r="DVB24" s="9"/>
      <c r="DVC24" s="9"/>
      <c r="DVD24" s="9"/>
      <c r="DVE24" s="9"/>
      <c r="DVF24" s="9"/>
      <c r="DVG24" s="9"/>
      <c r="DVH24" s="9"/>
      <c r="DVI24" s="9"/>
      <c r="DVJ24" s="9"/>
      <c r="DVK24" s="9"/>
      <c r="DVL24" s="9"/>
      <c r="DVM24" s="9"/>
      <c r="DVN24" s="9"/>
      <c r="DVO24" s="9"/>
      <c r="DVP24" s="9"/>
      <c r="DVQ24" s="9"/>
      <c r="DVR24" s="9"/>
      <c r="DVS24" s="9"/>
      <c r="DVT24" s="9"/>
      <c r="DVU24" s="9"/>
      <c r="DVV24" s="9"/>
      <c r="DVW24" s="9"/>
      <c r="DVX24" s="9"/>
      <c r="DVY24" s="9"/>
      <c r="DVZ24" s="9"/>
      <c r="DWA24" s="9"/>
      <c r="DWB24" s="9"/>
      <c r="DWC24" s="9"/>
      <c r="DWD24" s="9"/>
      <c r="DWE24" s="9"/>
      <c r="DWF24" s="9"/>
      <c r="DWG24" s="9"/>
      <c r="DWH24" s="9"/>
      <c r="DWI24" s="9"/>
      <c r="DWJ24" s="9"/>
      <c r="DWK24" s="9"/>
      <c r="DWL24" s="9"/>
      <c r="DWM24" s="9"/>
      <c r="DWN24" s="9"/>
      <c r="DWO24" s="9"/>
      <c r="DWP24" s="9"/>
      <c r="DWQ24" s="9"/>
      <c r="DWR24" s="9"/>
      <c r="DWS24" s="9"/>
      <c r="DWT24" s="9"/>
      <c r="DWU24" s="9"/>
      <c r="DWV24" s="9"/>
      <c r="DWW24" s="9"/>
      <c r="DWX24" s="9"/>
      <c r="DWY24" s="9"/>
      <c r="DWZ24" s="9"/>
      <c r="DXA24" s="9"/>
      <c r="DXB24" s="9"/>
      <c r="DXC24" s="9"/>
      <c r="DXD24" s="9"/>
      <c r="DXE24" s="9"/>
      <c r="DXF24" s="9"/>
      <c r="DXG24" s="9"/>
      <c r="DXH24" s="9"/>
      <c r="DXI24" s="9"/>
      <c r="DXJ24" s="9"/>
      <c r="DXK24" s="9"/>
      <c r="DXL24" s="9"/>
      <c r="DXM24" s="9"/>
      <c r="DXN24" s="9"/>
      <c r="DXO24" s="9"/>
      <c r="DXP24" s="9"/>
      <c r="DXQ24" s="9"/>
      <c r="DXR24" s="9"/>
      <c r="DXS24" s="9"/>
      <c r="DXT24" s="9"/>
      <c r="DXU24" s="9"/>
      <c r="DXV24" s="9"/>
      <c r="DXW24" s="9"/>
      <c r="DXX24" s="9"/>
      <c r="DXY24" s="9"/>
      <c r="DXZ24" s="9"/>
      <c r="DYA24" s="9"/>
      <c r="DYB24" s="9"/>
      <c r="DYC24" s="9"/>
      <c r="DYD24" s="9"/>
      <c r="DYE24" s="9"/>
      <c r="DYF24" s="9"/>
      <c r="DYG24" s="9"/>
      <c r="DYH24" s="9"/>
      <c r="DYI24" s="9"/>
      <c r="DYJ24" s="9"/>
      <c r="DYK24" s="9"/>
      <c r="DYL24" s="9"/>
      <c r="DYM24" s="9"/>
      <c r="DYN24" s="9"/>
      <c r="DYO24" s="9"/>
      <c r="DYP24" s="9"/>
      <c r="DYQ24" s="9"/>
      <c r="DYR24" s="9"/>
      <c r="DYS24" s="9"/>
      <c r="DYT24" s="9"/>
      <c r="DYU24" s="9"/>
      <c r="DYV24" s="9"/>
      <c r="DYW24" s="9"/>
      <c r="DYX24" s="9"/>
      <c r="DYY24" s="9"/>
      <c r="DYZ24" s="9"/>
      <c r="DZA24" s="9"/>
      <c r="DZB24" s="9"/>
      <c r="DZC24" s="9"/>
      <c r="DZD24" s="9"/>
      <c r="DZE24" s="9"/>
      <c r="DZF24" s="9"/>
      <c r="DZG24" s="9"/>
      <c r="DZH24" s="9"/>
      <c r="DZI24" s="9"/>
      <c r="DZJ24" s="9"/>
      <c r="DZK24" s="9"/>
      <c r="DZL24" s="9"/>
      <c r="DZM24" s="9"/>
      <c r="DZN24" s="9"/>
      <c r="DZO24" s="9"/>
      <c r="DZP24" s="9"/>
      <c r="DZQ24" s="9"/>
      <c r="DZR24" s="9"/>
      <c r="DZS24" s="9"/>
      <c r="DZT24" s="9"/>
      <c r="DZU24" s="9"/>
      <c r="DZV24" s="9"/>
      <c r="DZW24" s="9"/>
      <c r="DZX24" s="9"/>
      <c r="DZY24" s="9"/>
      <c r="DZZ24" s="9"/>
      <c r="EAA24" s="9"/>
      <c r="EAB24" s="9"/>
      <c r="EAC24" s="9"/>
      <c r="EAD24" s="9"/>
      <c r="EAE24" s="9"/>
      <c r="EAF24" s="9"/>
      <c r="EAG24" s="9"/>
      <c r="EAH24" s="9"/>
      <c r="EAI24" s="9"/>
      <c r="EAJ24" s="9"/>
      <c r="EAK24" s="9"/>
      <c r="EAL24" s="9"/>
      <c r="EAM24" s="9"/>
      <c r="EAN24" s="9"/>
      <c r="EAO24" s="9"/>
      <c r="EAP24" s="9"/>
      <c r="EAQ24" s="9"/>
      <c r="EAR24" s="9"/>
      <c r="EAS24" s="9"/>
      <c r="EAT24" s="9"/>
      <c r="EAU24" s="9"/>
      <c r="EAV24" s="9"/>
      <c r="EAW24" s="9"/>
      <c r="EAX24" s="9"/>
      <c r="EAY24" s="9"/>
      <c r="EAZ24" s="9"/>
      <c r="EBA24" s="9"/>
      <c r="EBB24" s="9"/>
      <c r="EBC24" s="9"/>
      <c r="EBD24" s="9"/>
      <c r="EBE24" s="9"/>
      <c r="EBF24" s="9"/>
      <c r="EBG24" s="9"/>
      <c r="EBH24" s="9"/>
      <c r="EBI24" s="9"/>
      <c r="EBJ24" s="9"/>
      <c r="EBK24" s="9"/>
      <c r="EBL24" s="9"/>
      <c r="EBM24" s="9"/>
      <c r="EBN24" s="9"/>
      <c r="EBO24" s="9"/>
      <c r="EBP24" s="9"/>
      <c r="EBQ24" s="9"/>
      <c r="EBR24" s="9"/>
      <c r="EBS24" s="9"/>
      <c r="EBT24" s="9"/>
      <c r="EBU24" s="9"/>
      <c r="EBV24" s="9"/>
      <c r="EBW24" s="9"/>
      <c r="EBX24" s="9"/>
      <c r="EBY24" s="9"/>
      <c r="EBZ24" s="9"/>
      <c r="ECA24" s="9"/>
      <c r="ECB24" s="9"/>
      <c r="ECC24" s="9"/>
      <c r="ECD24" s="9"/>
      <c r="ECE24" s="9"/>
      <c r="ECF24" s="9"/>
      <c r="ECG24" s="9"/>
      <c r="ECH24" s="9"/>
      <c r="ECI24" s="9"/>
      <c r="ECJ24" s="9"/>
      <c r="ECK24" s="9"/>
      <c r="ECL24" s="9"/>
      <c r="ECM24" s="9"/>
      <c r="ECN24" s="9"/>
      <c r="ECO24" s="9"/>
      <c r="ECP24" s="9"/>
      <c r="ECQ24" s="9"/>
      <c r="ECR24" s="9"/>
      <c r="ECS24" s="9"/>
      <c r="ECT24" s="9"/>
      <c r="ECU24" s="9"/>
      <c r="ECV24" s="9"/>
      <c r="ECW24" s="9"/>
      <c r="ECX24" s="9"/>
      <c r="ECY24" s="9"/>
      <c r="ECZ24" s="9"/>
      <c r="EDA24" s="9"/>
      <c r="EDB24" s="9"/>
      <c r="EDC24" s="9"/>
      <c r="EDD24" s="9"/>
      <c r="EDE24" s="9"/>
      <c r="EDF24" s="9"/>
      <c r="EDG24" s="9"/>
      <c r="EDH24" s="9"/>
      <c r="EDI24" s="9"/>
      <c r="EDJ24" s="9"/>
      <c r="EDK24" s="9"/>
      <c r="EDL24" s="9"/>
      <c r="EDM24" s="9"/>
      <c r="EDN24" s="9"/>
      <c r="EDO24" s="9"/>
      <c r="EDP24" s="9"/>
      <c r="EDQ24" s="9"/>
      <c r="EDR24" s="9"/>
      <c r="EDS24" s="9"/>
      <c r="EDT24" s="9"/>
      <c r="EDU24" s="9"/>
      <c r="EDV24" s="9"/>
      <c r="EDW24" s="9"/>
      <c r="EDX24" s="9"/>
      <c r="EDY24" s="9"/>
      <c r="EDZ24" s="9"/>
      <c r="EEA24" s="9"/>
      <c r="EEB24" s="9"/>
      <c r="EEC24" s="9"/>
      <c r="EED24" s="9"/>
      <c r="EEE24" s="9"/>
      <c r="EEF24" s="9"/>
      <c r="EEG24" s="9"/>
      <c r="EEH24" s="9"/>
      <c r="EEI24" s="9"/>
      <c r="EEJ24" s="9"/>
      <c r="EEK24" s="9"/>
      <c r="EEL24" s="9"/>
      <c r="EEM24" s="9"/>
      <c r="EEN24" s="9"/>
      <c r="EEO24" s="9"/>
      <c r="EEP24" s="9"/>
      <c r="EEQ24" s="9"/>
      <c r="EER24" s="9"/>
      <c r="EES24" s="9"/>
      <c r="EET24" s="9"/>
      <c r="EEU24" s="9"/>
      <c r="EEV24" s="9"/>
      <c r="EEW24" s="9"/>
      <c r="EEX24" s="9"/>
      <c r="EEY24" s="9"/>
      <c r="EEZ24" s="9"/>
      <c r="EFA24" s="9"/>
      <c r="EFB24" s="9"/>
      <c r="EFC24" s="9"/>
      <c r="EFD24" s="9"/>
      <c r="EFE24" s="9"/>
      <c r="EFF24" s="9"/>
      <c r="EFG24" s="9"/>
      <c r="EFH24" s="9"/>
      <c r="EFI24" s="9"/>
      <c r="EFJ24" s="9"/>
      <c r="EFK24" s="9"/>
      <c r="EFL24" s="9"/>
      <c r="EFM24" s="9"/>
      <c r="EFN24" s="9"/>
      <c r="EFO24" s="9"/>
      <c r="EFP24" s="9"/>
      <c r="EFQ24" s="9"/>
      <c r="EFR24" s="9"/>
      <c r="EFS24" s="9"/>
      <c r="EFT24" s="9"/>
      <c r="EFU24" s="9"/>
      <c r="EFV24" s="9"/>
      <c r="EFW24" s="9"/>
      <c r="EFX24" s="9"/>
      <c r="EFY24" s="9"/>
      <c r="EFZ24" s="9"/>
      <c r="EGA24" s="9"/>
      <c r="EGB24" s="9"/>
      <c r="EGC24" s="9"/>
      <c r="EGD24" s="9"/>
      <c r="EGE24" s="9"/>
      <c r="EGF24" s="9"/>
      <c r="EGG24" s="9"/>
      <c r="EGH24" s="9"/>
      <c r="EGI24" s="9"/>
      <c r="EGJ24" s="9"/>
      <c r="EGK24" s="9"/>
      <c r="EGL24" s="9"/>
      <c r="EGM24" s="9"/>
      <c r="EGN24" s="9"/>
      <c r="EGO24" s="9"/>
      <c r="EGP24" s="9"/>
      <c r="EGQ24" s="9"/>
      <c r="EGR24" s="9"/>
      <c r="EGS24" s="9"/>
      <c r="EGT24" s="9"/>
      <c r="EGU24" s="9"/>
      <c r="EGV24" s="9"/>
      <c r="EGW24" s="9"/>
      <c r="EGX24" s="9"/>
      <c r="EGY24" s="9"/>
      <c r="EGZ24" s="9"/>
      <c r="EHA24" s="9"/>
      <c r="EHB24" s="9"/>
      <c r="EHC24" s="9"/>
      <c r="EHD24" s="9"/>
      <c r="EHE24" s="9"/>
      <c r="EHF24" s="9"/>
      <c r="EHG24" s="9"/>
      <c r="EHH24" s="9"/>
      <c r="EHI24" s="9"/>
      <c r="EHJ24" s="9"/>
      <c r="EHK24" s="9"/>
      <c r="EHL24" s="9"/>
      <c r="EHM24" s="9"/>
      <c r="EHN24" s="9"/>
      <c r="EHO24" s="9"/>
      <c r="EHP24" s="9"/>
      <c r="EHQ24" s="9"/>
      <c r="EHR24" s="9"/>
      <c r="EHS24" s="9"/>
      <c r="EHT24" s="9"/>
      <c r="EHU24" s="9"/>
      <c r="EHV24" s="9"/>
      <c r="EHW24" s="9"/>
      <c r="EHX24" s="9"/>
      <c r="EHY24" s="9"/>
      <c r="EHZ24" s="9"/>
      <c r="EIA24" s="9"/>
      <c r="EIB24" s="9"/>
      <c r="EIC24" s="9"/>
      <c r="EID24" s="9"/>
      <c r="EIE24" s="9"/>
      <c r="EIF24" s="9"/>
      <c r="EIG24" s="9"/>
      <c r="EIH24" s="9"/>
      <c r="EII24" s="9"/>
      <c r="EIJ24" s="9"/>
      <c r="EIK24" s="9"/>
      <c r="EIL24" s="9"/>
      <c r="EIM24" s="9"/>
      <c r="EIN24" s="9"/>
      <c r="EIO24" s="9"/>
      <c r="EIP24" s="9"/>
      <c r="EIQ24" s="9"/>
      <c r="EIR24" s="9"/>
      <c r="EIS24" s="9"/>
      <c r="EIT24" s="9"/>
      <c r="EIU24" s="9"/>
      <c r="EIV24" s="9"/>
      <c r="EIW24" s="9"/>
      <c r="EIX24" s="9"/>
      <c r="EIY24" s="9"/>
      <c r="EIZ24" s="9"/>
      <c r="EJA24" s="9"/>
      <c r="EJB24" s="9"/>
      <c r="EJC24" s="9"/>
      <c r="EJD24" s="9"/>
      <c r="EJE24" s="9"/>
      <c r="EJF24" s="9"/>
      <c r="EJG24" s="9"/>
      <c r="EJH24" s="9"/>
      <c r="EJI24" s="9"/>
      <c r="EJJ24" s="9"/>
      <c r="EJK24" s="9"/>
      <c r="EJL24" s="9"/>
      <c r="EJM24" s="9"/>
      <c r="EJN24" s="9"/>
      <c r="EJO24" s="9"/>
      <c r="EJP24" s="9"/>
      <c r="EJQ24" s="9"/>
      <c r="EJR24" s="9"/>
      <c r="EJS24" s="9"/>
      <c r="EJT24" s="9"/>
      <c r="EJU24" s="9"/>
      <c r="EJV24" s="9"/>
      <c r="EJW24" s="9"/>
      <c r="EJX24" s="9"/>
      <c r="EJY24" s="9"/>
      <c r="EJZ24" s="9"/>
      <c r="EKA24" s="9"/>
      <c r="EKB24" s="9"/>
      <c r="EKC24" s="9"/>
      <c r="EKD24" s="9"/>
      <c r="EKE24" s="9"/>
      <c r="EKF24" s="9"/>
      <c r="EKG24" s="9"/>
      <c r="EKH24" s="9"/>
      <c r="EKI24" s="9"/>
      <c r="EKJ24" s="9"/>
      <c r="EKK24" s="9"/>
      <c r="EKL24" s="9"/>
      <c r="EKM24" s="9"/>
      <c r="EKN24" s="9"/>
      <c r="EKO24" s="9"/>
      <c r="EKP24" s="9"/>
      <c r="EKQ24" s="9"/>
      <c r="EKR24" s="9"/>
      <c r="EKS24" s="9"/>
      <c r="EKT24" s="9"/>
      <c r="EKU24" s="9"/>
      <c r="EKV24" s="9"/>
      <c r="EKW24" s="9"/>
      <c r="EKX24" s="9"/>
      <c r="EKY24" s="9"/>
      <c r="EKZ24" s="9"/>
      <c r="ELA24" s="9"/>
      <c r="ELB24" s="9"/>
      <c r="ELC24" s="9"/>
      <c r="ELD24" s="9"/>
      <c r="ELE24" s="9"/>
      <c r="ELF24" s="9"/>
      <c r="ELG24" s="9"/>
      <c r="ELH24" s="9"/>
      <c r="ELI24" s="9"/>
      <c r="ELJ24" s="9"/>
      <c r="ELK24" s="9"/>
      <c r="ELL24" s="9"/>
      <c r="ELM24" s="9"/>
      <c r="ELN24" s="9"/>
      <c r="ELO24" s="9"/>
      <c r="ELP24" s="9"/>
      <c r="ELQ24" s="9"/>
      <c r="ELR24" s="9"/>
      <c r="ELS24" s="9"/>
      <c r="ELT24" s="9"/>
      <c r="ELU24" s="9"/>
      <c r="ELV24" s="9"/>
      <c r="ELW24" s="9"/>
      <c r="ELX24" s="9"/>
      <c r="ELY24" s="9"/>
      <c r="ELZ24" s="9"/>
      <c r="EMA24" s="9"/>
      <c r="EMB24" s="9"/>
      <c r="EMC24" s="9"/>
      <c r="EMD24" s="9"/>
      <c r="EME24" s="9"/>
      <c r="EMF24" s="9"/>
      <c r="EMG24" s="9"/>
      <c r="EMH24" s="9"/>
      <c r="EMI24" s="9"/>
      <c r="EMJ24" s="9"/>
      <c r="EMK24" s="9"/>
      <c r="EML24" s="9"/>
      <c r="EMM24" s="9"/>
      <c r="EMN24" s="9"/>
      <c r="EMO24" s="9"/>
      <c r="EMP24" s="9"/>
      <c r="EMQ24" s="9"/>
      <c r="EMR24" s="9"/>
      <c r="EMS24" s="9"/>
      <c r="EMT24" s="9"/>
      <c r="EMU24" s="9"/>
      <c r="EMV24" s="9"/>
      <c r="EMW24" s="9"/>
      <c r="EMX24" s="9"/>
      <c r="EMY24" s="9"/>
      <c r="EMZ24" s="9"/>
      <c r="ENA24" s="9"/>
      <c r="ENB24" s="9"/>
      <c r="ENC24" s="9"/>
      <c r="END24" s="9"/>
      <c r="ENE24" s="9"/>
      <c r="ENF24" s="9"/>
      <c r="ENG24" s="9"/>
      <c r="ENH24" s="9"/>
      <c r="ENI24" s="9"/>
      <c r="ENJ24" s="9"/>
      <c r="ENK24" s="9"/>
      <c r="ENL24" s="9"/>
      <c r="ENM24" s="9"/>
      <c r="ENN24" s="9"/>
      <c r="ENO24" s="9"/>
      <c r="ENP24" s="9"/>
      <c r="ENQ24" s="9"/>
      <c r="ENR24" s="9"/>
      <c r="ENS24" s="9"/>
      <c r="ENT24" s="9"/>
      <c r="ENU24" s="9"/>
      <c r="ENV24" s="9"/>
      <c r="ENW24" s="9"/>
      <c r="ENX24" s="9"/>
      <c r="ENY24" s="9"/>
      <c r="ENZ24" s="9"/>
      <c r="EOA24" s="9"/>
      <c r="EOB24" s="9"/>
      <c r="EOC24" s="9"/>
      <c r="EOD24" s="9"/>
      <c r="EOE24" s="9"/>
      <c r="EOF24" s="9"/>
      <c r="EOG24" s="9"/>
      <c r="EOH24" s="9"/>
      <c r="EOI24" s="9"/>
      <c r="EOJ24" s="9"/>
      <c r="EOK24" s="9"/>
      <c r="EOL24" s="9"/>
      <c r="EOM24" s="9"/>
      <c r="EON24" s="9"/>
      <c r="EOO24" s="9"/>
      <c r="EOP24" s="9"/>
      <c r="EOQ24" s="9"/>
      <c r="EOR24" s="9"/>
      <c r="EOS24" s="9"/>
      <c r="EOT24" s="9"/>
      <c r="EOU24" s="9"/>
      <c r="EOV24" s="9"/>
      <c r="EOW24" s="9"/>
      <c r="EOX24" s="9"/>
      <c r="EOY24" s="9"/>
      <c r="EOZ24" s="9"/>
      <c r="EPA24" s="9"/>
      <c r="EPB24" s="9"/>
      <c r="EPC24" s="9"/>
      <c r="EPD24" s="9"/>
      <c r="EPE24" s="9"/>
      <c r="EPF24" s="9"/>
      <c r="EPG24" s="9"/>
      <c r="EPH24" s="9"/>
      <c r="EPI24" s="9"/>
      <c r="EPJ24" s="9"/>
      <c r="EPK24" s="9"/>
      <c r="EPL24" s="9"/>
      <c r="EPM24" s="9"/>
      <c r="EPN24" s="9"/>
      <c r="EPO24" s="9"/>
      <c r="EPP24" s="9"/>
      <c r="EPQ24" s="9"/>
      <c r="EPR24" s="9"/>
      <c r="EPS24" s="9"/>
      <c r="EPT24" s="9"/>
      <c r="EPU24" s="9"/>
      <c r="EPV24" s="9"/>
      <c r="EPW24" s="9"/>
      <c r="EPX24" s="9"/>
      <c r="EPY24" s="9"/>
      <c r="EPZ24" s="9"/>
      <c r="EQA24" s="9"/>
      <c r="EQB24" s="9"/>
      <c r="EQC24" s="9"/>
      <c r="EQD24" s="9"/>
      <c r="EQE24" s="9"/>
      <c r="EQF24" s="9"/>
      <c r="EQG24" s="9"/>
      <c r="EQH24" s="9"/>
      <c r="EQI24" s="9"/>
      <c r="EQJ24" s="9"/>
      <c r="EQK24" s="9"/>
      <c r="EQL24" s="9"/>
      <c r="EQM24" s="9"/>
      <c r="EQN24" s="9"/>
      <c r="EQO24" s="9"/>
      <c r="EQP24" s="9"/>
      <c r="EQQ24" s="9"/>
      <c r="EQR24" s="9"/>
      <c r="EQS24" s="9"/>
      <c r="EQT24" s="9"/>
      <c r="EQU24" s="9"/>
      <c r="EQV24" s="9"/>
      <c r="EQW24" s="9"/>
      <c r="EQX24" s="9"/>
      <c r="EQY24" s="9"/>
      <c r="EQZ24" s="9"/>
      <c r="ERA24" s="9"/>
      <c r="ERB24" s="9"/>
      <c r="ERC24" s="9"/>
      <c r="ERD24" s="9"/>
      <c r="ERE24" s="9"/>
      <c r="ERF24" s="9"/>
      <c r="ERG24" s="9"/>
      <c r="ERH24" s="9"/>
      <c r="ERI24" s="9"/>
      <c r="ERJ24" s="9"/>
      <c r="ERK24" s="9"/>
      <c r="ERL24" s="9"/>
      <c r="ERM24" s="9"/>
      <c r="ERN24" s="9"/>
      <c r="ERO24" s="9"/>
      <c r="ERP24" s="9"/>
      <c r="ERQ24" s="9"/>
      <c r="ERR24" s="9"/>
      <c r="ERS24" s="9"/>
      <c r="ERT24" s="9"/>
      <c r="ERU24" s="9"/>
      <c r="ERV24" s="9"/>
      <c r="ERW24" s="9"/>
      <c r="ERX24" s="9"/>
      <c r="ERY24" s="9"/>
      <c r="ERZ24" s="9"/>
      <c r="ESA24" s="9"/>
      <c r="ESB24" s="9"/>
      <c r="ESC24" s="9"/>
      <c r="ESD24" s="9"/>
      <c r="ESE24" s="9"/>
      <c r="ESF24" s="9"/>
      <c r="ESG24" s="9"/>
      <c r="ESH24" s="9"/>
      <c r="ESI24" s="9"/>
      <c r="ESJ24" s="9"/>
      <c r="ESK24" s="9"/>
      <c r="ESL24" s="9"/>
      <c r="ESM24" s="9"/>
      <c r="ESN24" s="9"/>
      <c r="ESO24" s="9"/>
      <c r="ESP24" s="9"/>
      <c r="ESQ24" s="9"/>
      <c r="ESR24" s="9"/>
      <c r="ESS24" s="9"/>
      <c r="EST24" s="9"/>
      <c r="ESU24" s="9"/>
      <c r="ESV24" s="9"/>
      <c r="ESW24" s="9"/>
      <c r="ESX24" s="9"/>
      <c r="ESY24" s="9"/>
      <c r="ESZ24" s="9"/>
      <c r="ETA24" s="9"/>
      <c r="ETB24" s="9"/>
      <c r="ETC24" s="9"/>
      <c r="ETD24" s="9"/>
      <c r="ETE24" s="9"/>
      <c r="ETF24" s="9"/>
      <c r="ETG24" s="9"/>
      <c r="ETH24" s="9"/>
      <c r="ETI24" s="9"/>
      <c r="ETJ24" s="9"/>
      <c r="ETK24" s="9"/>
      <c r="ETL24" s="9"/>
      <c r="ETM24" s="9"/>
      <c r="ETN24" s="9"/>
      <c r="ETO24" s="9"/>
      <c r="ETP24" s="9"/>
      <c r="ETQ24" s="9"/>
      <c r="ETR24" s="9"/>
      <c r="ETS24" s="9"/>
      <c r="ETT24" s="9"/>
      <c r="ETU24" s="9"/>
      <c r="ETV24" s="9"/>
      <c r="ETW24" s="9"/>
      <c r="ETX24" s="9"/>
      <c r="ETY24" s="9"/>
      <c r="ETZ24" s="9"/>
      <c r="EUA24" s="9"/>
      <c r="EUB24" s="9"/>
      <c r="EUC24" s="9"/>
      <c r="EUD24" s="9"/>
      <c r="EUE24" s="9"/>
      <c r="EUF24" s="9"/>
      <c r="EUG24" s="9"/>
      <c r="EUH24" s="9"/>
      <c r="EUI24" s="9"/>
      <c r="EUJ24" s="9"/>
      <c r="EUK24" s="9"/>
      <c r="EUL24" s="9"/>
      <c r="EUM24" s="9"/>
      <c r="EUN24" s="9"/>
      <c r="EUO24" s="9"/>
      <c r="EUP24" s="9"/>
      <c r="EUQ24" s="9"/>
      <c r="EUR24" s="9"/>
      <c r="EUS24" s="9"/>
      <c r="EUT24" s="9"/>
      <c r="EUU24" s="9"/>
      <c r="EUV24" s="9"/>
      <c r="EUW24" s="9"/>
      <c r="EUX24" s="9"/>
      <c r="EUY24" s="9"/>
      <c r="EUZ24" s="9"/>
      <c r="EVA24" s="9"/>
      <c r="EVB24" s="9"/>
      <c r="EVC24" s="9"/>
      <c r="EVD24" s="9"/>
      <c r="EVE24" s="9"/>
      <c r="EVF24" s="9"/>
      <c r="EVG24" s="9"/>
      <c r="EVH24" s="9"/>
      <c r="EVI24" s="9"/>
      <c r="EVJ24" s="9"/>
      <c r="EVK24" s="9"/>
      <c r="EVL24" s="9"/>
      <c r="EVM24" s="9"/>
      <c r="EVN24" s="9"/>
      <c r="EVO24" s="9"/>
      <c r="EVP24" s="9"/>
      <c r="EVQ24" s="9"/>
      <c r="EVR24" s="9"/>
      <c r="EVS24" s="9"/>
      <c r="EVT24" s="9"/>
      <c r="EVU24" s="9"/>
      <c r="EVV24" s="9"/>
      <c r="EVW24" s="9"/>
      <c r="EVX24" s="9"/>
      <c r="EVY24" s="9"/>
      <c r="EVZ24" s="9"/>
      <c r="EWA24" s="9"/>
      <c r="EWB24" s="9"/>
      <c r="EWC24" s="9"/>
      <c r="EWD24" s="9"/>
      <c r="EWE24" s="9"/>
      <c r="EWF24" s="9"/>
      <c r="EWG24" s="9"/>
      <c r="EWH24" s="9"/>
      <c r="EWI24" s="9"/>
      <c r="EWJ24" s="9"/>
      <c r="EWK24" s="9"/>
      <c r="EWL24" s="9"/>
      <c r="EWM24" s="9"/>
      <c r="EWN24" s="9"/>
      <c r="EWO24" s="9"/>
      <c r="EWP24" s="9"/>
      <c r="EWQ24" s="9"/>
      <c r="EWR24" s="9"/>
      <c r="EWS24" s="9"/>
      <c r="EWT24" s="9"/>
      <c r="EWU24" s="9"/>
      <c r="EWV24" s="9"/>
      <c r="EWW24" s="9"/>
      <c r="EWX24" s="9"/>
      <c r="EWY24" s="9"/>
      <c r="EWZ24" s="9"/>
      <c r="EXA24" s="9"/>
      <c r="EXB24" s="9"/>
      <c r="EXC24" s="9"/>
      <c r="EXD24" s="9"/>
      <c r="EXE24" s="9"/>
      <c r="EXF24" s="9"/>
      <c r="EXG24" s="9"/>
      <c r="EXH24" s="9"/>
      <c r="EXI24" s="9"/>
      <c r="EXJ24" s="9"/>
      <c r="EXK24" s="9"/>
      <c r="EXL24" s="9"/>
      <c r="EXM24" s="9"/>
      <c r="EXN24" s="9"/>
      <c r="EXO24" s="9"/>
      <c r="EXP24" s="9"/>
      <c r="EXQ24" s="9"/>
      <c r="EXR24" s="9"/>
      <c r="EXS24" s="9"/>
      <c r="EXT24" s="9"/>
      <c r="EXU24" s="9"/>
      <c r="EXV24" s="9"/>
      <c r="EXW24" s="9"/>
      <c r="EXX24" s="9"/>
      <c r="EXY24" s="9"/>
      <c r="EXZ24" s="9"/>
      <c r="EYA24" s="9"/>
      <c r="EYB24" s="9"/>
      <c r="EYC24" s="9"/>
      <c r="EYD24" s="9"/>
      <c r="EYE24" s="9"/>
      <c r="EYF24" s="9"/>
      <c r="EYG24" s="9"/>
      <c r="EYH24" s="9"/>
      <c r="EYI24" s="9"/>
      <c r="EYJ24" s="9"/>
      <c r="EYK24" s="9"/>
      <c r="EYL24" s="9"/>
      <c r="EYM24" s="9"/>
      <c r="EYN24" s="9"/>
      <c r="EYO24" s="9"/>
      <c r="EYP24" s="9"/>
      <c r="EYQ24" s="9"/>
      <c r="EYR24" s="9"/>
      <c r="EYS24" s="9"/>
      <c r="EYT24" s="9"/>
      <c r="EYU24" s="9"/>
      <c r="EYV24" s="9"/>
      <c r="EYW24" s="9"/>
      <c r="EYX24" s="9"/>
      <c r="EYY24" s="9"/>
      <c r="EYZ24" s="9"/>
      <c r="EZA24" s="9"/>
      <c r="EZB24" s="9"/>
      <c r="EZC24" s="9"/>
      <c r="EZD24" s="9"/>
      <c r="EZE24" s="9"/>
      <c r="EZF24" s="9"/>
      <c r="EZG24" s="9"/>
      <c r="EZH24" s="9"/>
      <c r="EZI24" s="9"/>
      <c r="EZJ24" s="9"/>
      <c r="EZK24" s="9"/>
      <c r="EZL24" s="9"/>
      <c r="EZM24" s="9"/>
      <c r="EZN24" s="9"/>
      <c r="EZO24" s="9"/>
      <c r="EZP24" s="9"/>
      <c r="EZQ24" s="9"/>
      <c r="EZR24" s="9"/>
      <c r="EZS24" s="9"/>
      <c r="EZT24" s="9"/>
      <c r="EZU24" s="9"/>
      <c r="EZV24" s="9"/>
      <c r="EZW24" s="9"/>
      <c r="EZX24" s="9"/>
      <c r="EZY24" s="9"/>
      <c r="EZZ24" s="9"/>
      <c r="FAA24" s="9"/>
      <c r="FAB24" s="9"/>
      <c r="FAC24" s="9"/>
      <c r="FAD24" s="9"/>
      <c r="FAE24" s="9"/>
      <c r="FAF24" s="9"/>
      <c r="FAG24" s="9"/>
      <c r="FAH24" s="9"/>
      <c r="FAI24" s="9"/>
      <c r="FAJ24" s="9"/>
      <c r="FAK24" s="9"/>
      <c r="FAL24" s="9"/>
      <c r="FAM24" s="9"/>
      <c r="FAN24" s="9"/>
      <c r="FAO24" s="9"/>
      <c r="FAP24" s="9"/>
      <c r="FAQ24" s="9"/>
      <c r="FAR24" s="9"/>
      <c r="FAS24" s="9"/>
      <c r="FAT24" s="9"/>
      <c r="FAU24" s="9"/>
      <c r="FAV24" s="9"/>
      <c r="FAW24" s="9"/>
      <c r="FAX24" s="9"/>
      <c r="FAY24" s="9"/>
      <c r="FAZ24" s="9"/>
      <c r="FBA24" s="9"/>
      <c r="FBB24" s="9"/>
      <c r="FBC24" s="9"/>
      <c r="FBD24" s="9"/>
      <c r="FBE24" s="9"/>
      <c r="FBF24" s="9"/>
      <c r="FBG24" s="9"/>
      <c r="FBH24" s="9"/>
      <c r="FBI24" s="9"/>
      <c r="FBJ24" s="9"/>
      <c r="FBK24" s="9"/>
      <c r="FBL24" s="9"/>
      <c r="FBM24" s="9"/>
      <c r="FBN24" s="9"/>
      <c r="FBO24" s="9"/>
      <c r="FBP24" s="9"/>
      <c r="FBQ24" s="9"/>
      <c r="FBR24" s="9"/>
      <c r="FBS24" s="9"/>
      <c r="FBT24" s="9"/>
      <c r="FBU24" s="9"/>
      <c r="FBV24" s="9"/>
      <c r="FBW24" s="9"/>
      <c r="FBX24" s="9"/>
      <c r="FBY24" s="9"/>
      <c r="FBZ24" s="9"/>
      <c r="FCA24" s="9"/>
      <c r="FCB24" s="9"/>
      <c r="FCC24" s="9"/>
      <c r="FCD24" s="9"/>
      <c r="FCE24" s="9"/>
      <c r="FCF24" s="9"/>
      <c r="FCG24" s="9"/>
      <c r="FCH24" s="9"/>
      <c r="FCI24" s="9"/>
      <c r="FCJ24" s="9"/>
      <c r="FCK24" s="9"/>
      <c r="FCL24" s="9"/>
      <c r="FCM24" s="9"/>
      <c r="FCN24" s="9"/>
      <c r="FCO24" s="9"/>
      <c r="FCP24" s="9"/>
      <c r="FCQ24" s="9"/>
      <c r="FCR24" s="9"/>
      <c r="FCS24" s="9"/>
      <c r="FCT24" s="9"/>
      <c r="FCU24" s="9"/>
      <c r="FCV24" s="9"/>
      <c r="FCW24" s="9"/>
      <c r="FCX24" s="9"/>
      <c r="FCY24" s="9"/>
      <c r="FCZ24" s="9"/>
      <c r="FDA24" s="9"/>
      <c r="FDB24" s="9"/>
      <c r="FDC24" s="9"/>
      <c r="FDD24" s="9"/>
      <c r="FDE24" s="9"/>
      <c r="FDF24" s="9"/>
      <c r="FDG24" s="9"/>
      <c r="FDH24" s="9"/>
      <c r="FDI24" s="9"/>
      <c r="FDJ24" s="9"/>
      <c r="FDK24" s="9"/>
      <c r="FDL24" s="9"/>
      <c r="FDM24" s="9"/>
      <c r="FDN24" s="9"/>
      <c r="FDO24" s="9"/>
      <c r="FDP24" s="9"/>
      <c r="FDQ24" s="9"/>
      <c r="FDR24" s="9"/>
      <c r="FDS24" s="9"/>
      <c r="FDT24" s="9"/>
      <c r="FDU24" s="9"/>
      <c r="FDV24" s="9"/>
      <c r="FDW24" s="9"/>
      <c r="FDX24" s="9"/>
      <c r="FDY24" s="9"/>
      <c r="FDZ24" s="9"/>
      <c r="FEA24" s="9"/>
      <c r="FEB24" s="9"/>
      <c r="FEC24" s="9"/>
      <c r="FED24" s="9"/>
      <c r="FEE24" s="9"/>
      <c r="FEF24" s="9"/>
      <c r="FEG24" s="9"/>
      <c r="FEH24" s="9"/>
      <c r="FEI24" s="9"/>
      <c r="FEJ24" s="9"/>
      <c r="FEK24" s="9"/>
      <c r="FEL24" s="9"/>
      <c r="FEM24" s="9"/>
      <c r="FEN24" s="9"/>
      <c r="FEO24" s="9"/>
      <c r="FEP24" s="9"/>
      <c r="FEQ24" s="9"/>
      <c r="FER24" s="9"/>
      <c r="FES24" s="9"/>
      <c r="FET24" s="9"/>
      <c r="FEU24" s="9"/>
      <c r="FEV24" s="9"/>
      <c r="FEW24" s="9"/>
      <c r="FEX24" s="9"/>
      <c r="FEY24" s="9"/>
      <c r="FEZ24" s="9"/>
      <c r="FFA24" s="9"/>
      <c r="FFB24" s="9"/>
      <c r="FFC24" s="9"/>
      <c r="FFD24" s="9"/>
      <c r="FFE24" s="9"/>
      <c r="FFF24" s="9"/>
      <c r="FFG24" s="9"/>
      <c r="FFH24" s="9"/>
      <c r="FFI24" s="9"/>
      <c r="FFJ24" s="9"/>
      <c r="FFK24" s="9"/>
      <c r="FFL24" s="9"/>
      <c r="FFM24" s="9"/>
      <c r="FFN24" s="9"/>
      <c r="FFO24" s="9"/>
      <c r="FFP24" s="9"/>
      <c r="FFQ24" s="9"/>
      <c r="FFR24" s="9"/>
      <c r="FFS24" s="9"/>
      <c r="FFT24" s="9"/>
      <c r="FFU24" s="9"/>
      <c r="FFV24" s="9"/>
      <c r="FFW24" s="9"/>
      <c r="FFX24" s="9"/>
      <c r="FFY24" s="9"/>
      <c r="FFZ24" s="9"/>
      <c r="FGA24" s="9"/>
      <c r="FGB24" s="9"/>
      <c r="FGC24" s="9"/>
      <c r="FGD24" s="9"/>
      <c r="FGE24" s="9"/>
      <c r="FGF24" s="9"/>
      <c r="FGG24" s="9"/>
      <c r="FGH24" s="9"/>
      <c r="FGI24" s="9"/>
      <c r="FGJ24" s="9"/>
      <c r="FGK24" s="9"/>
      <c r="FGL24" s="9"/>
      <c r="FGM24" s="9"/>
      <c r="FGN24" s="9"/>
      <c r="FGO24" s="9"/>
      <c r="FGP24" s="9"/>
      <c r="FGQ24" s="9"/>
      <c r="FGR24" s="9"/>
      <c r="FGS24" s="9"/>
      <c r="FGT24" s="9"/>
      <c r="FGU24" s="9"/>
      <c r="FGV24" s="9"/>
      <c r="FGW24" s="9"/>
      <c r="FGX24" s="9"/>
      <c r="FGY24" s="9"/>
      <c r="FGZ24" s="9"/>
      <c r="FHA24" s="9"/>
      <c r="FHB24" s="9"/>
      <c r="FHC24" s="9"/>
      <c r="FHD24" s="9"/>
      <c r="FHE24" s="9"/>
      <c r="FHF24" s="9"/>
      <c r="FHG24" s="9"/>
      <c r="FHH24" s="9"/>
      <c r="FHI24" s="9"/>
      <c r="FHJ24" s="9"/>
      <c r="FHK24" s="9"/>
      <c r="FHL24" s="9"/>
      <c r="FHM24" s="9"/>
      <c r="FHN24" s="9"/>
      <c r="FHO24" s="9"/>
      <c r="FHP24" s="9"/>
      <c r="FHQ24" s="9"/>
      <c r="FHR24" s="9"/>
      <c r="FHS24" s="9"/>
      <c r="FHT24" s="9"/>
      <c r="FHU24" s="9"/>
      <c r="FHV24" s="9"/>
      <c r="FHW24" s="9"/>
      <c r="FHX24" s="9"/>
      <c r="FHY24" s="9"/>
      <c r="FHZ24" s="9"/>
      <c r="FIA24" s="9"/>
      <c r="FIB24" s="9"/>
      <c r="FIC24" s="9"/>
      <c r="FID24" s="9"/>
      <c r="FIE24" s="9"/>
      <c r="FIF24" s="9"/>
      <c r="FIG24" s="9"/>
      <c r="FIH24" s="9"/>
      <c r="FII24" s="9"/>
      <c r="FIJ24" s="9"/>
      <c r="FIK24" s="9"/>
      <c r="FIL24" s="9"/>
      <c r="FIM24" s="9"/>
      <c r="FIN24" s="9"/>
      <c r="FIO24" s="9"/>
      <c r="FIP24" s="9"/>
      <c r="FIQ24" s="9"/>
      <c r="FIR24" s="9"/>
      <c r="FIS24" s="9"/>
      <c r="FIT24" s="9"/>
      <c r="FIU24" s="9"/>
      <c r="FIV24" s="9"/>
      <c r="FIW24" s="9"/>
      <c r="FIX24" s="9"/>
      <c r="FIY24" s="9"/>
      <c r="FIZ24" s="9"/>
      <c r="FJA24" s="9"/>
      <c r="FJB24" s="9"/>
      <c r="FJC24" s="9"/>
      <c r="FJD24" s="9"/>
      <c r="FJE24" s="9"/>
      <c r="FJF24" s="9"/>
      <c r="FJG24" s="9"/>
      <c r="FJH24" s="9"/>
      <c r="FJI24" s="9"/>
      <c r="FJJ24" s="9"/>
      <c r="FJK24" s="9"/>
      <c r="FJL24" s="9"/>
      <c r="FJM24" s="9"/>
      <c r="FJN24" s="9"/>
      <c r="FJO24" s="9"/>
      <c r="FJP24" s="9"/>
      <c r="FJQ24" s="9"/>
      <c r="FJR24" s="9"/>
      <c r="FJS24" s="9"/>
      <c r="FJT24" s="9"/>
      <c r="FJU24" s="9"/>
      <c r="FJV24" s="9"/>
      <c r="FJW24" s="9"/>
      <c r="FJX24" s="9"/>
      <c r="FJY24" s="9"/>
      <c r="FJZ24" s="9"/>
      <c r="FKA24" s="9"/>
      <c r="FKB24" s="9"/>
      <c r="FKC24" s="9"/>
      <c r="FKD24" s="9"/>
      <c r="FKE24" s="9"/>
      <c r="FKF24" s="9"/>
      <c r="FKG24" s="9"/>
      <c r="FKH24" s="9"/>
      <c r="FKI24" s="9"/>
      <c r="FKJ24" s="9"/>
      <c r="FKK24" s="9"/>
      <c r="FKL24" s="9"/>
      <c r="FKM24" s="9"/>
      <c r="FKN24" s="9"/>
      <c r="FKO24" s="9"/>
      <c r="FKP24" s="9"/>
      <c r="FKQ24" s="9"/>
      <c r="FKR24" s="9"/>
      <c r="FKS24" s="9"/>
      <c r="FKT24" s="9"/>
      <c r="FKU24" s="9"/>
      <c r="FKV24" s="9"/>
      <c r="FKW24" s="9"/>
      <c r="FKX24" s="9"/>
      <c r="FKY24" s="9"/>
      <c r="FKZ24" s="9"/>
      <c r="FLA24" s="9"/>
      <c r="FLB24" s="9"/>
      <c r="FLC24" s="9"/>
      <c r="FLD24" s="9"/>
      <c r="FLE24" s="9"/>
      <c r="FLF24" s="9"/>
      <c r="FLG24" s="9"/>
      <c r="FLH24" s="9"/>
      <c r="FLI24" s="9"/>
      <c r="FLJ24" s="9"/>
      <c r="FLK24" s="9"/>
      <c r="FLL24" s="9"/>
      <c r="FLM24" s="9"/>
      <c r="FLN24" s="9"/>
      <c r="FLO24" s="9"/>
      <c r="FLP24" s="9"/>
      <c r="FLQ24" s="9"/>
      <c r="FLR24" s="9"/>
      <c r="FLS24" s="9"/>
      <c r="FLT24" s="9"/>
      <c r="FLU24" s="9"/>
      <c r="FLV24" s="9"/>
      <c r="FLW24" s="9"/>
      <c r="FLX24" s="9"/>
      <c r="FLY24" s="9"/>
      <c r="FLZ24" s="9"/>
      <c r="FMA24" s="9"/>
      <c r="FMB24" s="9"/>
      <c r="FMC24" s="9"/>
      <c r="FMD24" s="9"/>
      <c r="FME24" s="9"/>
      <c r="FMF24" s="9"/>
      <c r="FMG24" s="9"/>
      <c r="FMH24" s="9"/>
      <c r="FMI24" s="9"/>
      <c r="FMJ24" s="9"/>
      <c r="FMK24" s="9"/>
      <c r="FML24" s="9"/>
      <c r="FMM24" s="9"/>
      <c r="FMN24" s="9"/>
      <c r="FMO24" s="9"/>
      <c r="FMP24" s="9"/>
      <c r="FMQ24" s="9"/>
      <c r="FMR24" s="9"/>
      <c r="FMS24" s="9"/>
      <c r="FMT24" s="9"/>
      <c r="FMU24" s="9"/>
      <c r="FMV24" s="9"/>
      <c r="FMW24" s="9"/>
      <c r="FMX24" s="9"/>
      <c r="FMY24" s="9"/>
      <c r="FMZ24" s="9"/>
      <c r="FNA24" s="9"/>
      <c r="FNB24" s="9"/>
      <c r="FNC24" s="9"/>
      <c r="FND24" s="9"/>
      <c r="FNE24" s="9"/>
      <c r="FNF24" s="9"/>
      <c r="FNG24" s="9"/>
      <c r="FNH24" s="9"/>
      <c r="FNI24" s="9"/>
      <c r="FNJ24" s="9"/>
      <c r="FNK24" s="9"/>
      <c r="FNL24" s="9"/>
      <c r="FNM24" s="9"/>
      <c r="FNN24" s="9"/>
      <c r="FNO24" s="9"/>
      <c r="FNP24" s="9"/>
      <c r="FNQ24" s="9"/>
      <c r="FNR24" s="9"/>
      <c r="FNS24" s="9"/>
      <c r="FNT24" s="9"/>
      <c r="FNU24" s="9"/>
      <c r="FNV24" s="9"/>
      <c r="FNW24" s="9"/>
      <c r="FNX24" s="9"/>
      <c r="FNY24" s="9"/>
      <c r="FNZ24" s="9"/>
      <c r="FOA24" s="9"/>
      <c r="FOB24" s="9"/>
      <c r="FOC24" s="9"/>
      <c r="FOD24" s="9"/>
      <c r="FOE24" s="9"/>
      <c r="FOF24" s="9"/>
      <c r="FOG24" s="9"/>
      <c r="FOH24" s="9"/>
      <c r="FOI24" s="9"/>
      <c r="FOJ24" s="9"/>
      <c r="FOK24" s="9"/>
      <c r="FOL24" s="9"/>
      <c r="FOM24" s="9"/>
      <c r="FON24" s="9"/>
      <c r="FOO24" s="9"/>
      <c r="FOP24" s="9"/>
      <c r="FOQ24" s="9"/>
      <c r="FOR24" s="9"/>
      <c r="FOS24" s="9"/>
      <c r="FOT24" s="9"/>
      <c r="FOU24" s="9"/>
      <c r="FOV24" s="9"/>
      <c r="FOW24" s="9"/>
      <c r="FOX24" s="9"/>
      <c r="FOY24" s="9"/>
      <c r="FOZ24" s="9"/>
      <c r="FPA24" s="9"/>
      <c r="FPB24" s="9"/>
      <c r="FPC24" s="9"/>
      <c r="FPD24" s="9"/>
      <c r="FPE24" s="9"/>
      <c r="FPF24" s="9"/>
      <c r="FPG24" s="9"/>
      <c r="FPH24" s="9"/>
      <c r="FPI24" s="9"/>
      <c r="FPJ24" s="9"/>
      <c r="FPK24" s="9"/>
      <c r="FPL24" s="9"/>
      <c r="FPM24" s="9"/>
      <c r="FPN24" s="9"/>
      <c r="FPO24" s="9"/>
      <c r="FPP24" s="9"/>
      <c r="FPQ24" s="9"/>
      <c r="FPR24" s="9"/>
      <c r="FPS24" s="9"/>
      <c r="FPT24" s="9"/>
      <c r="FPU24" s="9"/>
      <c r="FPV24" s="9"/>
      <c r="FPW24" s="9"/>
      <c r="FPX24" s="9"/>
      <c r="FPY24" s="9"/>
      <c r="FPZ24" s="9"/>
      <c r="FQA24" s="9"/>
      <c r="FQB24" s="9"/>
      <c r="FQC24" s="9"/>
      <c r="FQD24" s="9"/>
      <c r="FQE24" s="9"/>
      <c r="FQF24" s="9"/>
      <c r="FQG24" s="9"/>
      <c r="FQH24" s="9"/>
      <c r="FQI24" s="9"/>
      <c r="FQJ24" s="9"/>
      <c r="FQK24" s="9"/>
      <c r="FQL24" s="9"/>
      <c r="FQM24" s="9"/>
      <c r="FQN24" s="9"/>
      <c r="FQO24" s="9"/>
      <c r="FQP24" s="9"/>
      <c r="FQQ24" s="9"/>
      <c r="FQR24" s="9"/>
      <c r="FQS24" s="9"/>
      <c r="FQT24" s="9"/>
      <c r="FQU24" s="9"/>
      <c r="FQV24" s="9"/>
      <c r="FQW24" s="9"/>
      <c r="FQX24" s="9"/>
      <c r="FQY24" s="9"/>
      <c r="FQZ24" s="9"/>
      <c r="FRA24" s="9"/>
      <c r="FRB24" s="9"/>
      <c r="FRC24" s="9"/>
      <c r="FRD24" s="9"/>
      <c r="FRE24" s="9"/>
      <c r="FRF24" s="9"/>
      <c r="FRG24" s="9"/>
      <c r="FRH24" s="9"/>
      <c r="FRI24" s="9"/>
      <c r="FRJ24" s="9"/>
      <c r="FRK24" s="9"/>
      <c r="FRL24" s="9"/>
      <c r="FRM24" s="9"/>
      <c r="FRN24" s="9"/>
      <c r="FRO24" s="9"/>
      <c r="FRP24" s="9"/>
      <c r="FRQ24" s="9"/>
      <c r="FRR24" s="9"/>
      <c r="FRS24" s="9"/>
      <c r="FRT24" s="9"/>
      <c r="FRU24" s="9"/>
      <c r="FRV24" s="9"/>
      <c r="FRW24" s="9"/>
      <c r="FRX24" s="9"/>
      <c r="FRY24" s="9"/>
      <c r="FRZ24" s="9"/>
      <c r="FSA24" s="9"/>
      <c r="FSB24" s="9"/>
      <c r="FSC24" s="9"/>
      <c r="FSD24" s="9"/>
      <c r="FSE24" s="9"/>
      <c r="FSF24" s="9"/>
      <c r="FSG24" s="9"/>
      <c r="FSH24" s="9"/>
      <c r="FSI24" s="9"/>
      <c r="FSJ24" s="9"/>
      <c r="FSK24" s="9"/>
      <c r="FSL24" s="9"/>
      <c r="FSM24" s="9"/>
      <c r="FSN24" s="9"/>
      <c r="FSO24" s="9"/>
      <c r="FSP24" s="9"/>
      <c r="FSQ24" s="9"/>
      <c r="FSR24" s="9"/>
      <c r="FSS24" s="9"/>
      <c r="FST24" s="9"/>
      <c r="FSU24" s="9"/>
      <c r="FSV24" s="9"/>
      <c r="FSW24" s="9"/>
      <c r="FSX24" s="9"/>
      <c r="FSY24" s="9"/>
      <c r="FSZ24" s="9"/>
      <c r="FTA24" s="9"/>
      <c r="FTB24" s="9"/>
      <c r="FTC24" s="9"/>
      <c r="FTD24" s="9"/>
      <c r="FTE24" s="9"/>
      <c r="FTF24" s="9"/>
      <c r="FTG24" s="9"/>
      <c r="FTH24" s="9"/>
      <c r="FTI24" s="9"/>
      <c r="FTJ24" s="9"/>
      <c r="FTK24" s="9"/>
      <c r="FTL24" s="9"/>
      <c r="FTM24" s="9"/>
      <c r="FTN24" s="9"/>
      <c r="FTO24" s="9"/>
      <c r="FTP24" s="9"/>
      <c r="FTQ24" s="9"/>
      <c r="FTR24" s="9"/>
      <c r="FTS24" s="9"/>
      <c r="FTT24" s="9"/>
      <c r="FTU24" s="9"/>
      <c r="FTV24" s="9"/>
      <c r="FTW24" s="9"/>
      <c r="FTX24" s="9"/>
      <c r="FTY24" s="9"/>
      <c r="FTZ24" s="9"/>
      <c r="FUA24" s="9"/>
      <c r="FUB24" s="9"/>
      <c r="FUC24" s="9"/>
      <c r="FUD24" s="9"/>
      <c r="FUE24" s="9"/>
      <c r="FUF24" s="9"/>
      <c r="FUG24" s="9"/>
      <c r="FUH24" s="9"/>
      <c r="FUI24" s="9"/>
      <c r="FUJ24" s="9"/>
      <c r="FUK24" s="9"/>
      <c r="FUL24" s="9"/>
      <c r="FUM24" s="9"/>
      <c r="FUN24" s="9"/>
      <c r="FUO24" s="9"/>
      <c r="FUP24" s="9"/>
      <c r="FUQ24" s="9"/>
      <c r="FUR24" s="9"/>
      <c r="FUS24" s="9"/>
      <c r="FUT24" s="9"/>
      <c r="FUU24" s="9"/>
      <c r="FUV24" s="9"/>
      <c r="FUW24" s="9"/>
      <c r="FUX24" s="9"/>
      <c r="FUY24" s="9"/>
      <c r="FUZ24" s="9"/>
      <c r="FVA24" s="9"/>
      <c r="FVB24" s="9"/>
      <c r="FVC24" s="9"/>
      <c r="FVD24" s="9"/>
      <c r="FVE24" s="9"/>
      <c r="FVF24" s="9"/>
      <c r="FVG24" s="9"/>
      <c r="FVH24" s="9"/>
      <c r="FVI24" s="9"/>
      <c r="FVJ24" s="9"/>
      <c r="FVK24" s="9"/>
      <c r="FVL24" s="9"/>
      <c r="FVM24" s="9"/>
      <c r="FVN24" s="9"/>
      <c r="FVO24" s="9"/>
      <c r="FVP24" s="9"/>
      <c r="FVQ24" s="9"/>
      <c r="FVR24" s="9"/>
      <c r="FVS24" s="9"/>
      <c r="FVT24" s="9"/>
      <c r="FVU24" s="9"/>
      <c r="FVV24" s="9"/>
      <c r="FVW24" s="9"/>
      <c r="FVX24" s="9"/>
      <c r="FVY24" s="9"/>
      <c r="FVZ24" s="9"/>
      <c r="FWA24" s="9"/>
      <c r="FWB24" s="9"/>
      <c r="FWC24" s="9"/>
      <c r="FWD24" s="9"/>
      <c r="FWE24" s="9"/>
      <c r="FWF24" s="9"/>
      <c r="FWG24" s="9"/>
      <c r="FWH24" s="9"/>
      <c r="FWI24" s="9"/>
      <c r="FWJ24" s="9"/>
      <c r="FWK24" s="9"/>
      <c r="FWL24" s="9"/>
      <c r="FWM24" s="9"/>
      <c r="FWN24" s="9"/>
      <c r="FWO24" s="9"/>
      <c r="FWP24" s="9"/>
      <c r="FWQ24" s="9"/>
      <c r="FWR24" s="9"/>
      <c r="FWS24" s="9"/>
      <c r="FWT24" s="9"/>
      <c r="FWU24" s="9"/>
      <c r="FWV24" s="9"/>
      <c r="FWW24" s="9"/>
      <c r="FWX24" s="9"/>
      <c r="FWY24" s="9"/>
      <c r="FWZ24" s="9"/>
      <c r="FXA24" s="9"/>
      <c r="FXB24" s="9"/>
      <c r="FXC24" s="9"/>
      <c r="FXD24" s="9"/>
      <c r="FXE24" s="9"/>
      <c r="FXF24" s="9"/>
      <c r="FXG24" s="9"/>
      <c r="FXH24" s="9"/>
      <c r="FXI24" s="9"/>
      <c r="FXJ24" s="9"/>
      <c r="FXK24" s="9"/>
      <c r="FXL24" s="9"/>
      <c r="FXM24" s="9"/>
      <c r="FXN24" s="9"/>
      <c r="FXO24" s="9"/>
      <c r="FXP24" s="9"/>
      <c r="FXQ24" s="9"/>
      <c r="FXR24" s="9"/>
      <c r="FXS24" s="9"/>
      <c r="FXT24" s="9"/>
      <c r="FXU24" s="9"/>
      <c r="FXV24" s="9"/>
      <c r="FXW24" s="9"/>
      <c r="FXX24" s="9"/>
      <c r="FXY24" s="9"/>
      <c r="FXZ24" s="9"/>
      <c r="FYA24" s="9"/>
      <c r="FYB24" s="9"/>
      <c r="FYC24" s="9"/>
      <c r="FYD24" s="9"/>
      <c r="FYE24" s="9"/>
      <c r="FYF24" s="9"/>
      <c r="FYG24" s="9"/>
      <c r="FYH24" s="9"/>
      <c r="FYI24" s="9"/>
      <c r="FYJ24" s="9"/>
      <c r="FYK24" s="9"/>
      <c r="FYL24" s="9"/>
      <c r="FYM24" s="9"/>
      <c r="FYN24" s="9"/>
      <c r="FYO24" s="9"/>
      <c r="FYP24" s="9"/>
      <c r="FYQ24" s="9"/>
      <c r="FYR24" s="9"/>
      <c r="FYS24" s="9"/>
      <c r="FYT24" s="9"/>
      <c r="FYU24" s="9"/>
      <c r="FYV24" s="9"/>
      <c r="FYW24" s="9"/>
      <c r="FYX24" s="9"/>
      <c r="FYY24" s="9"/>
      <c r="FYZ24" s="9"/>
      <c r="FZA24" s="9"/>
      <c r="FZB24" s="9"/>
      <c r="FZC24" s="9"/>
      <c r="FZD24" s="9"/>
      <c r="FZE24" s="9"/>
      <c r="FZF24" s="9"/>
      <c r="FZG24" s="9"/>
      <c r="FZH24" s="9"/>
      <c r="FZI24" s="9"/>
      <c r="FZJ24" s="9"/>
      <c r="FZK24" s="9"/>
      <c r="FZL24" s="9"/>
      <c r="FZM24" s="9"/>
      <c r="FZN24" s="9"/>
      <c r="FZO24" s="9"/>
      <c r="FZP24" s="9"/>
      <c r="FZQ24" s="9"/>
      <c r="FZR24" s="9"/>
      <c r="FZS24" s="9"/>
      <c r="FZT24" s="9"/>
      <c r="FZU24" s="9"/>
      <c r="FZV24" s="9"/>
      <c r="FZW24" s="9"/>
      <c r="FZX24" s="9"/>
      <c r="FZY24" s="9"/>
      <c r="FZZ24" s="9"/>
      <c r="GAA24" s="9"/>
      <c r="GAB24" s="9"/>
      <c r="GAC24" s="9"/>
      <c r="GAD24" s="9"/>
      <c r="GAE24" s="9"/>
      <c r="GAF24" s="9"/>
      <c r="GAG24" s="9"/>
      <c r="GAH24" s="9"/>
      <c r="GAI24" s="9"/>
      <c r="GAJ24" s="9"/>
      <c r="GAK24" s="9"/>
      <c r="GAL24" s="9"/>
      <c r="GAM24" s="9"/>
      <c r="GAN24" s="9"/>
      <c r="GAO24" s="9"/>
      <c r="GAP24" s="9"/>
      <c r="GAQ24" s="9"/>
      <c r="GAR24" s="9"/>
      <c r="GAS24" s="9"/>
      <c r="GAT24" s="9"/>
      <c r="GAU24" s="9"/>
      <c r="GAV24" s="9"/>
      <c r="GAW24" s="9"/>
      <c r="GAX24" s="9"/>
      <c r="GAY24" s="9"/>
      <c r="GAZ24" s="9"/>
      <c r="GBA24" s="9"/>
      <c r="GBB24" s="9"/>
      <c r="GBC24" s="9"/>
      <c r="GBD24" s="9"/>
      <c r="GBE24" s="9"/>
      <c r="GBF24" s="9"/>
      <c r="GBG24" s="9"/>
      <c r="GBH24" s="9"/>
      <c r="GBI24" s="9"/>
      <c r="GBJ24" s="9"/>
      <c r="GBK24" s="9"/>
      <c r="GBL24" s="9"/>
      <c r="GBM24" s="9"/>
      <c r="GBN24" s="9"/>
      <c r="GBO24" s="9"/>
      <c r="GBP24" s="9"/>
      <c r="GBQ24" s="9"/>
      <c r="GBR24" s="9"/>
      <c r="GBS24" s="9"/>
      <c r="GBT24" s="9"/>
      <c r="GBU24" s="9"/>
      <c r="GBV24" s="9"/>
      <c r="GBW24" s="9"/>
      <c r="GBX24" s="9"/>
      <c r="GBY24" s="9"/>
      <c r="GBZ24" s="9"/>
      <c r="GCA24" s="9"/>
      <c r="GCB24" s="9"/>
      <c r="GCC24" s="9"/>
      <c r="GCD24" s="9"/>
      <c r="GCE24" s="9"/>
      <c r="GCF24" s="9"/>
      <c r="GCG24" s="9"/>
      <c r="GCH24" s="9"/>
      <c r="GCI24" s="9"/>
      <c r="GCJ24" s="9"/>
      <c r="GCK24" s="9"/>
      <c r="GCL24" s="9"/>
      <c r="GCM24" s="9"/>
      <c r="GCN24" s="9"/>
      <c r="GCO24" s="9"/>
      <c r="GCP24" s="9"/>
      <c r="GCQ24" s="9"/>
      <c r="GCR24" s="9"/>
      <c r="GCS24" s="9"/>
      <c r="GCT24" s="9"/>
      <c r="GCU24" s="9"/>
      <c r="GCV24" s="9"/>
      <c r="GCW24" s="9"/>
      <c r="GCX24" s="9"/>
      <c r="GCY24" s="9"/>
      <c r="GCZ24" s="9"/>
      <c r="GDA24" s="9"/>
      <c r="GDB24" s="9"/>
      <c r="GDC24" s="9"/>
      <c r="GDD24" s="9"/>
      <c r="GDE24" s="9"/>
      <c r="GDF24" s="9"/>
      <c r="GDG24" s="9"/>
      <c r="GDH24" s="9"/>
      <c r="GDI24" s="9"/>
      <c r="GDJ24" s="9"/>
      <c r="GDK24" s="9"/>
      <c r="GDL24" s="9"/>
      <c r="GDM24" s="9"/>
      <c r="GDN24" s="9"/>
      <c r="GDO24" s="9"/>
      <c r="GDP24" s="9"/>
      <c r="GDQ24" s="9"/>
      <c r="GDR24" s="9"/>
      <c r="GDS24" s="9"/>
      <c r="GDT24" s="9"/>
      <c r="GDU24" s="9"/>
      <c r="GDV24" s="9"/>
      <c r="GDW24" s="9"/>
      <c r="GDX24" s="9"/>
      <c r="GDY24" s="9"/>
      <c r="GDZ24" s="9"/>
      <c r="GEA24" s="9"/>
      <c r="GEB24" s="9"/>
      <c r="GEC24" s="9"/>
      <c r="GED24" s="9"/>
      <c r="GEE24" s="9"/>
      <c r="GEF24" s="9"/>
      <c r="GEG24" s="9"/>
      <c r="GEH24" s="9"/>
      <c r="GEI24" s="9"/>
      <c r="GEJ24" s="9"/>
      <c r="GEK24" s="9"/>
      <c r="GEL24" s="9"/>
      <c r="GEM24" s="9"/>
      <c r="GEN24" s="9"/>
      <c r="GEO24" s="9"/>
      <c r="GEP24" s="9"/>
      <c r="GEQ24" s="9"/>
      <c r="GER24" s="9"/>
      <c r="GES24" s="9"/>
      <c r="GET24" s="9"/>
      <c r="GEU24" s="9"/>
      <c r="GEV24" s="9"/>
      <c r="GEW24" s="9"/>
      <c r="GEX24" s="9"/>
      <c r="GEY24" s="9"/>
      <c r="GEZ24" s="9"/>
      <c r="GFA24" s="9"/>
      <c r="GFB24" s="9"/>
      <c r="GFC24" s="9"/>
      <c r="GFD24" s="9"/>
      <c r="GFE24" s="9"/>
      <c r="GFF24" s="9"/>
      <c r="GFG24" s="9"/>
      <c r="GFH24" s="9"/>
      <c r="GFI24" s="9"/>
      <c r="GFJ24" s="9"/>
      <c r="GFK24" s="9"/>
      <c r="GFL24" s="9"/>
      <c r="GFM24" s="9"/>
      <c r="GFN24" s="9"/>
      <c r="GFO24" s="9"/>
      <c r="GFP24" s="9"/>
      <c r="GFQ24" s="9"/>
      <c r="GFR24" s="9"/>
      <c r="GFS24" s="9"/>
      <c r="GFT24" s="9"/>
      <c r="GFU24" s="9"/>
      <c r="GFV24" s="9"/>
      <c r="GFW24" s="9"/>
      <c r="GFX24" s="9"/>
      <c r="GFY24" s="9"/>
      <c r="GFZ24" s="9"/>
      <c r="GGA24" s="9"/>
      <c r="GGB24" s="9"/>
      <c r="GGC24" s="9"/>
      <c r="GGD24" s="9"/>
      <c r="GGE24" s="9"/>
      <c r="GGF24" s="9"/>
      <c r="GGG24" s="9"/>
      <c r="GGH24" s="9"/>
      <c r="GGI24" s="9"/>
      <c r="GGJ24" s="9"/>
      <c r="GGK24" s="9"/>
      <c r="GGL24" s="9"/>
      <c r="GGM24" s="9"/>
      <c r="GGN24" s="9"/>
      <c r="GGO24" s="9"/>
      <c r="GGP24" s="9"/>
      <c r="GGQ24" s="9"/>
      <c r="GGR24" s="9"/>
      <c r="GGS24" s="9"/>
      <c r="GGT24" s="9"/>
      <c r="GGU24" s="9"/>
      <c r="GGV24" s="9"/>
      <c r="GGW24" s="9"/>
      <c r="GGX24" s="9"/>
      <c r="GGY24" s="9"/>
      <c r="GGZ24" s="9"/>
      <c r="GHA24" s="9"/>
      <c r="GHB24" s="9"/>
      <c r="GHC24" s="9"/>
      <c r="GHD24" s="9"/>
      <c r="GHE24" s="9"/>
      <c r="GHF24" s="9"/>
      <c r="GHG24" s="9"/>
      <c r="GHH24" s="9"/>
      <c r="GHI24" s="9"/>
      <c r="GHJ24" s="9"/>
      <c r="GHK24" s="9"/>
      <c r="GHL24" s="9"/>
      <c r="GHM24" s="9"/>
      <c r="GHN24" s="9"/>
      <c r="GHO24" s="9"/>
      <c r="GHP24" s="9"/>
      <c r="GHQ24" s="9"/>
      <c r="GHR24" s="9"/>
      <c r="GHS24" s="9"/>
      <c r="GHT24" s="9"/>
      <c r="GHU24" s="9"/>
      <c r="GHV24" s="9"/>
      <c r="GHW24" s="9"/>
      <c r="GHX24" s="9"/>
      <c r="GHY24" s="9"/>
      <c r="GHZ24" s="9"/>
      <c r="GIA24" s="9"/>
      <c r="GIB24" s="9"/>
      <c r="GIC24" s="9"/>
      <c r="GID24" s="9"/>
      <c r="GIE24" s="9"/>
      <c r="GIF24" s="9"/>
      <c r="GIG24" s="9"/>
      <c r="GIH24" s="9"/>
      <c r="GII24" s="9"/>
      <c r="GIJ24" s="9"/>
      <c r="GIK24" s="9"/>
      <c r="GIL24" s="9"/>
      <c r="GIM24" s="9"/>
      <c r="GIN24" s="9"/>
      <c r="GIO24" s="9"/>
      <c r="GIP24" s="9"/>
      <c r="GIQ24" s="9"/>
      <c r="GIR24" s="9"/>
      <c r="GIS24" s="9"/>
      <c r="GIT24" s="9"/>
      <c r="GIU24" s="9"/>
      <c r="GIV24" s="9"/>
      <c r="GIW24" s="9"/>
      <c r="GIX24" s="9"/>
      <c r="GIY24" s="9"/>
      <c r="GIZ24" s="9"/>
      <c r="GJA24" s="9"/>
      <c r="GJB24" s="9"/>
      <c r="GJC24" s="9"/>
      <c r="GJD24" s="9"/>
      <c r="GJE24" s="9"/>
      <c r="GJF24" s="9"/>
      <c r="GJG24" s="9"/>
      <c r="GJH24" s="9"/>
      <c r="GJI24" s="9"/>
      <c r="GJJ24" s="9"/>
      <c r="GJK24" s="9"/>
      <c r="GJL24" s="9"/>
      <c r="GJM24" s="9"/>
      <c r="GJN24" s="9"/>
      <c r="GJO24" s="9"/>
      <c r="GJP24" s="9"/>
      <c r="GJQ24" s="9"/>
      <c r="GJR24" s="9"/>
      <c r="GJS24" s="9"/>
      <c r="GJT24" s="9"/>
      <c r="GJU24" s="9"/>
      <c r="GJV24" s="9"/>
      <c r="GJW24" s="9"/>
      <c r="GJX24" s="9"/>
      <c r="GJY24" s="9"/>
      <c r="GJZ24" s="9"/>
      <c r="GKA24" s="9"/>
      <c r="GKB24" s="9"/>
      <c r="GKC24" s="9"/>
      <c r="GKD24" s="9"/>
      <c r="GKE24" s="9"/>
      <c r="GKF24" s="9"/>
      <c r="GKG24" s="9"/>
      <c r="GKH24" s="9"/>
      <c r="GKI24" s="9"/>
      <c r="GKJ24" s="9"/>
      <c r="GKK24" s="9"/>
      <c r="GKL24" s="9"/>
      <c r="GKM24" s="9"/>
      <c r="GKN24" s="9"/>
      <c r="GKO24" s="9"/>
      <c r="GKP24" s="9"/>
      <c r="GKQ24" s="9"/>
      <c r="GKR24" s="9"/>
      <c r="GKS24" s="9"/>
      <c r="GKT24" s="9"/>
      <c r="GKU24" s="9"/>
      <c r="GKV24" s="9"/>
      <c r="GKW24" s="9"/>
      <c r="GKX24" s="9"/>
      <c r="GKY24" s="9"/>
      <c r="GKZ24" s="9"/>
      <c r="GLA24" s="9"/>
      <c r="GLB24" s="9"/>
      <c r="GLC24" s="9"/>
      <c r="GLD24" s="9"/>
      <c r="GLE24" s="9"/>
      <c r="GLF24" s="9"/>
      <c r="GLG24" s="9"/>
      <c r="GLH24" s="9"/>
      <c r="GLI24" s="9"/>
      <c r="GLJ24" s="9"/>
      <c r="GLK24" s="9"/>
      <c r="GLL24" s="9"/>
      <c r="GLM24" s="9"/>
      <c r="GLN24" s="9"/>
      <c r="GLO24" s="9"/>
      <c r="GLP24" s="9"/>
      <c r="GLQ24" s="9"/>
      <c r="GLR24" s="9"/>
      <c r="GLS24" s="9"/>
      <c r="GLT24" s="9"/>
      <c r="GLU24" s="9"/>
      <c r="GLV24" s="9"/>
      <c r="GLW24" s="9"/>
      <c r="GLX24" s="9"/>
      <c r="GLY24" s="9"/>
      <c r="GLZ24" s="9"/>
      <c r="GMA24" s="9"/>
      <c r="GMB24" s="9"/>
      <c r="GMC24" s="9"/>
      <c r="GMD24" s="9"/>
      <c r="GME24" s="9"/>
      <c r="GMF24" s="9"/>
      <c r="GMG24" s="9"/>
      <c r="GMH24" s="9"/>
      <c r="GMI24" s="9"/>
      <c r="GMJ24" s="9"/>
      <c r="GMK24" s="9"/>
      <c r="GML24" s="9"/>
      <c r="GMM24" s="9"/>
      <c r="GMN24" s="9"/>
      <c r="GMO24" s="9"/>
      <c r="GMP24" s="9"/>
      <c r="GMQ24" s="9"/>
      <c r="GMR24" s="9"/>
      <c r="GMS24" s="9"/>
      <c r="GMT24" s="9"/>
      <c r="GMU24" s="9"/>
      <c r="GMV24" s="9"/>
      <c r="GMW24" s="9"/>
      <c r="GMX24" s="9"/>
      <c r="GMY24" s="9"/>
      <c r="GMZ24" s="9"/>
      <c r="GNA24" s="9"/>
      <c r="GNB24" s="9"/>
      <c r="GNC24" s="9"/>
      <c r="GND24" s="9"/>
      <c r="GNE24" s="9"/>
      <c r="GNF24" s="9"/>
      <c r="GNG24" s="9"/>
      <c r="GNH24" s="9"/>
      <c r="GNI24" s="9"/>
      <c r="GNJ24" s="9"/>
      <c r="GNK24" s="9"/>
      <c r="GNL24" s="9"/>
      <c r="GNM24" s="9"/>
      <c r="GNN24" s="9"/>
      <c r="GNO24" s="9"/>
      <c r="GNP24" s="9"/>
      <c r="GNQ24" s="9"/>
      <c r="GNR24" s="9"/>
      <c r="GNS24" s="9"/>
      <c r="GNT24" s="9"/>
      <c r="GNU24" s="9"/>
      <c r="GNV24" s="9"/>
      <c r="GNW24" s="9"/>
      <c r="GNX24" s="9"/>
      <c r="GNY24" s="9"/>
      <c r="GNZ24" s="9"/>
      <c r="GOA24" s="9"/>
      <c r="GOB24" s="9"/>
      <c r="GOC24" s="9"/>
      <c r="GOD24" s="9"/>
      <c r="GOE24" s="9"/>
      <c r="GOF24" s="9"/>
      <c r="GOG24" s="9"/>
      <c r="GOH24" s="9"/>
      <c r="GOI24" s="9"/>
      <c r="GOJ24" s="9"/>
      <c r="GOK24" s="9"/>
      <c r="GOL24" s="9"/>
      <c r="GOM24" s="9"/>
      <c r="GON24" s="9"/>
      <c r="GOO24" s="9"/>
      <c r="GOP24" s="9"/>
      <c r="GOQ24" s="9"/>
      <c r="GOR24" s="9"/>
      <c r="GOS24" s="9"/>
      <c r="GOT24" s="9"/>
      <c r="GOU24" s="9"/>
      <c r="GOV24" s="9"/>
      <c r="GOW24" s="9"/>
      <c r="GOX24" s="9"/>
      <c r="GOY24" s="9"/>
      <c r="GOZ24" s="9"/>
      <c r="GPA24" s="9"/>
      <c r="GPB24" s="9"/>
      <c r="GPC24" s="9"/>
      <c r="GPD24" s="9"/>
      <c r="GPE24" s="9"/>
      <c r="GPF24" s="9"/>
      <c r="GPG24" s="9"/>
      <c r="GPH24" s="9"/>
      <c r="GPI24" s="9"/>
      <c r="GPJ24" s="9"/>
      <c r="GPK24" s="9"/>
      <c r="GPL24" s="9"/>
      <c r="GPM24" s="9"/>
      <c r="GPN24" s="9"/>
      <c r="GPO24" s="9"/>
      <c r="GPP24" s="9"/>
      <c r="GPQ24" s="9"/>
      <c r="GPR24" s="9"/>
      <c r="GPS24" s="9"/>
      <c r="GPT24" s="9"/>
      <c r="GPU24" s="9"/>
      <c r="GPV24" s="9"/>
      <c r="GPW24" s="9"/>
      <c r="GPX24" s="9"/>
      <c r="GPY24" s="9"/>
      <c r="GPZ24" s="9"/>
      <c r="GQA24" s="9"/>
      <c r="GQB24" s="9"/>
      <c r="GQC24" s="9"/>
      <c r="GQD24" s="9"/>
      <c r="GQE24" s="9"/>
      <c r="GQF24" s="9"/>
      <c r="GQG24" s="9"/>
      <c r="GQH24" s="9"/>
      <c r="GQI24" s="9"/>
      <c r="GQJ24" s="9"/>
      <c r="GQK24" s="9"/>
      <c r="GQL24" s="9"/>
      <c r="GQM24" s="9"/>
      <c r="GQN24" s="9"/>
      <c r="GQO24" s="9"/>
      <c r="GQP24" s="9"/>
      <c r="GQQ24" s="9"/>
      <c r="GQR24" s="9"/>
      <c r="GQS24" s="9"/>
      <c r="GQT24" s="9"/>
      <c r="GQU24" s="9"/>
      <c r="GQV24" s="9"/>
      <c r="GQW24" s="9"/>
      <c r="GQX24" s="9"/>
      <c r="GQY24" s="9"/>
      <c r="GQZ24" s="9"/>
      <c r="GRA24" s="9"/>
      <c r="GRB24" s="9"/>
      <c r="GRC24" s="9"/>
      <c r="GRD24" s="9"/>
      <c r="GRE24" s="9"/>
      <c r="GRF24" s="9"/>
      <c r="GRG24" s="9"/>
      <c r="GRH24" s="9"/>
      <c r="GRI24" s="9"/>
      <c r="GRJ24" s="9"/>
      <c r="GRK24" s="9"/>
      <c r="GRL24" s="9"/>
      <c r="GRM24" s="9"/>
      <c r="GRN24" s="9"/>
      <c r="GRO24" s="9"/>
      <c r="GRP24" s="9"/>
      <c r="GRQ24" s="9"/>
      <c r="GRR24" s="9"/>
      <c r="GRS24" s="9"/>
      <c r="GRT24" s="9"/>
      <c r="GRU24" s="9"/>
      <c r="GRV24" s="9"/>
      <c r="GRW24" s="9"/>
      <c r="GRX24" s="9"/>
      <c r="GRY24" s="9"/>
      <c r="GRZ24" s="9"/>
      <c r="GSA24" s="9"/>
      <c r="GSB24" s="9"/>
      <c r="GSC24" s="9"/>
      <c r="GSD24" s="9"/>
      <c r="GSE24" s="9"/>
      <c r="GSF24" s="9"/>
      <c r="GSG24" s="9"/>
      <c r="GSH24" s="9"/>
      <c r="GSI24" s="9"/>
      <c r="GSJ24" s="9"/>
      <c r="GSK24" s="9"/>
      <c r="GSL24" s="9"/>
      <c r="GSM24" s="9"/>
      <c r="GSN24" s="9"/>
      <c r="GSO24" s="9"/>
      <c r="GSP24" s="9"/>
      <c r="GSQ24" s="9"/>
      <c r="GSR24" s="9"/>
      <c r="GSS24" s="9"/>
      <c r="GST24" s="9"/>
      <c r="GSU24" s="9"/>
      <c r="GSV24" s="9"/>
      <c r="GSW24" s="9"/>
      <c r="GSX24" s="9"/>
      <c r="GSY24" s="9"/>
      <c r="GSZ24" s="9"/>
      <c r="GTA24" s="9"/>
      <c r="GTB24" s="9"/>
      <c r="GTC24" s="9"/>
      <c r="GTD24" s="9"/>
      <c r="GTE24" s="9"/>
      <c r="GTF24" s="9"/>
      <c r="GTG24" s="9"/>
      <c r="GTH24" s="9"/>
      <c r="GTI24" s="9"/>
      <c r="GTJ24" s="9"/>
      <c r="GTK24" s="9"/>
      <c r="GTL24" s="9"/>
      <c r="GTM24" s="9"/>
      <c r="GTN24" s="9"/>
      <c r="GTO24" s="9"/>
      <c r="GTP24" s="9"/>
      <c r="GTQ24" s="9"/>
      <c r="GTR24" s="9"/>
      <c r="GTS24" s="9"/>
      <c r="GTT24" s="9"/>
      <c r="GTU24" s="9"/>
      <c r="GTV24" s="9"/>
      <c r="GTW24" s="9"/>
      <c r="GTX24" s="9"/>
      <c r="GTY24" s="9"/>
      <c r="GTZ24" s="9"/>
      <c r="GUA24" s="9"/>
      <c r="GUB24" s="9"/>
      <c r="GUC24" s="9"/>
      <c r="GUD24" s="9"/>
      <c r="GUE24" s="9"/>
      <c r="GUF24" s="9"/>
      <c r="GUG24" s="9"/>
      <c r="GUH24" s="9"/>
      <c r="GUI24" s="9"/>
      <c r="GUJ24" s="9"/>
      <c r="GUK24" s="9"/>
      <c r="GUL24" s="9"/>
      <c r="GUM24" s="9"/>
      <c r="GUN24" s="9"/>
      <c r="GUO24" s="9"/>
      <c r="GUP24" s="9"/>
      <c r="GUQ24" s="9"/>
      <c r="GUR24" s="9"/>
      <c r="GUS24" s="9"/>
      <c r="GUT24" s="9"/>
      <c r="GUU24" s="9"/>
      <c r="GUV24" s="9"/>
      <c r="GUW24" s="9"/>
      <c r="GUX24" s="9"/>
      <c r="GUY24" s="9"/>
      <c r="GUZ24" s="9"/>
      <c r="GVA24" s="9"/>
      <c r="GVB24" s="9"/>
      <c r="GVC24" s="9"/>
      <c r="GVD24" s="9"/>
      <c r="GVE24" s="9"/>
      <c r="GVF24" s="9"/>
      <c r="GVG24" s="9"/>
      <c r="GVH24" s="9"/>
      <c r="GVI24" s="9"/>
      <c r="GVJ24" s="9"/>
      <c r="GVK24" s="9"/>
      <c r="GVL24" s="9"/>
      <c r="GVM24" s="9"/>
      <c r="GVN24" s="9"/>
      <c r="GVO24" s="9"/>
      <c r="GVP24" s="9"/>
      <c r="GVQ24" s="9"/>
      <c r="GVR24" s="9"/>
      <c r="GVS24" s="9"/>
      <c r="GVT24" s="9"/>
      <c r="GVU24" s="9"/>
      <c r="GVV24" s="9"/>
      <c r="GVW24" s="9"/>
      <c r="GVX24" s="9"/>
      <c r="GVY24" s="9"/>
      <c r="GVZ24" s="9"/>
      <c r="GWA24" s="9"/>
      <c r="GWB24" s="9"/>
      <c r="GWC24" s="9"/>
      <c r="GWD24" s="9"/>
      <c r="GWE24" s="9"/>
      <c r="GWF24" s="9"/>
      <c r="GWG24" s="9"/>
      <c r="GWH24" s="9"/>
      <c r="GWI24" s="9"/>
      <c r="GWJ24" s="9"/>
      <c r="GWK24" s="9"/>
      <c r="GWL24" s="9"/>
      <c r="GWM24" s="9"/>
      <c r="GWN24" s="9"/>
      <c r="GWO24" s="9"/>
      <c r="GWP24" s="9"/>
      <c r="GWQ24" s="9"/>
      <c r="GWR24" s="9"/>
      <c r="GWS24" s="9"/>
      <c r="GWT24" s="9"/>
      <c r="GWU24" s="9"/>
      <c r="GWV24" s="9"/>
      <c r="GWW24" s="9"/>
      <c r="GWX24" s="9"/>
      <c r="GWY24" s="9"/>
      <c r="GWZ24" s="9"/>
      <c r="GXA24" s="9"/>
      <c r="GXB24" s="9"/>
      <c r="GXC24" s="9"/>
      <c r="GXD24" s="9"/>
      <c r="GXE24" s="9"/>
      <c r="GXF24" s="9"/>
      <c r="GXG24" s="9"/>
      <c r="GXH24" s="9"/>
      <c r="GXI24" s="9"/>
      <c r="GXJ24" s="9"/>
      <c r="GXK24" s="9"/>
      <c r="GXL24" s="9"/>
      <c r="GXM24" s="9"/>
      <c r="GXN24" s="9"/>
      <c r="GXO24" s="9"/>
      <c r="GXP24" s="9"/>
      <c r="GXQ24" s="9"/>
      <c r="GXR24" s="9"/>
      <c r="GXS24" s="9"/>
      <c r="GXT24" s="9"/>
      <c r="GXU24" s="9"/>
      <c r="GXV24" s="9"/>
      <c r="GXW24" s="9"/>
      <c r="GXX24" s="9"/>
      <c r="GXY24" s="9"/>
      <c r="GXZ24" s="9"/>
      <c r="GYA24" s="9"/>
      <c r="GYB24" s="9"/>
      <c r="GYC24" s="9"/>
      <c r="GYD24" s="9"/>
      <c r="GYE24" s="9"/>
      <c r="GYF24" s="9"/>
      <c r="GYG24" s="9"/>
      <c r="GYH24" s="9"/>
      <c r="GYI24" s="9"/>
      <c r="GYJ24" s="9"/>
      <c r="GYK24" s="9"/>
      <c r="GYL24" s="9"/>
      <c r="GYM24" s="9"/>
      <c r="GYN24" s="9"/>
      <c r="GYO24" s="9"/>
      <c r="GYP24" s="9"/>
      <c r="GYQ24" s="9"/>
      <c r="GYR24" s="9"/>
      <c r="GYS24" s="9"/>
      <c r="GYT24" s="9"/>
      <c r="GYU24" s="9"/>
      <c r="GYV24" s="9"/>
      <c r="GYW24" s="9"/>
      <c r="GYX24" s="9"/>
      <c r="GYY24" s="9"/>
      <c r="GYZ24" s="9"/>
      <c r="GZA24" s="9"/>
      <c r="GZB24" s="9"/>
      <c r="GZC24" s="9"/>
      <c r="GZD24" s="9"/>
      <c r="GZE24" s="9"/>
      <c r="GZF24" s="9"/>
      <c r="GZG24" s="9"/>
      <c r="GZH24" s="9"/>
      <c r="GZI24" s="9"/>
      <c r="GZJ24" s="9"/>
      <c r="GZK24" s="9"/>
      <c r="GZL24" s="9"/>
      <c r="GZM24" s="9"/>
      <c r="GZN24" s="9"/>
      <c r="GZO24" s="9"/>
      <c r="GZP24" s="9"/>
      <c r="GZQ24" s="9"/>
      <c r="GZR24" s="9"/>
      <c r="GZS24" s="9"/>
      <c r="GZT24" s="9"/>
      <c r="GZU24" s="9"/>
      <c r="GZV24" s="9"/>
      <c r="GZW24" s="9"/>
      <c r="GZX24" s="9"/>
      <c r="GZY24" s="9"/>
      <c r="GZZ24" s="9"/>
      <c r="HAA24" s="9"/>
      <c r="HAB24" s="9"/>
      <c r="HAC24" s="9"/>
      <c r="HAD24" s="9"/>
      <c r="HAE24" s="9"/>
      <c r="HAF24" s="9"/>
      <c r="HAG24" s="9"/>
      <c r="HAH24" s="9"/>
      <c r="HAI24" s="9"/>
      <c r="HAJ24" s="9"/>
      <c r="HAK24" s="9"/>
      <c r="HAL24" s="9"/>
      <c r="HAM24" s="9"/>
      <c r="HAN24" s="9"/>
      <c r="HAO24" s="9"/>
      <c r="HAP24" s="9"/>
      <c r="HAQ24" s="9"/>
      <c r="HAR24" s="9"/>
      <c r="HAS24" s="9"/>
      <c r="HAT24" s="9"/>
      <c r="HAU24" s="9"/>
      <c r="HAV24" s="9"/>
      <c r="HAW24" s="9"/>
      <c r="HAX24" s="9"/>
      <c r="HAY24" s="9"/>
      <c r="HAZ24" s="9"/>
      <c r="HBA24" s="9"/>
      <c r="HBB24" s="9"/>
      <c r="HBC24" s="9"/>
      <c r="HBD24" s="9"/>
      <c r="HBE24" s="9"/>
      <c r="HBF24" s="9"/>
      <c r="HBG24" s="9"/>
      <c r="HBH24" s="9"/>
      <c r="HBI24" s="9"/>
      <c r="HBJ24" s="9"/>
      <c r="HBK24" s="9"/>
      <c r="HBL24" s="9"/>
      <c r="HBM24" s="9"/>
      <c r="HBN24" s="9"/>
      <c r="HBO24" s="9"/>
      <c r="HBP24" s="9"/>
      <c r="HBQ24" s="9"/>
      <c r="HBR24" s="9"/>
      <c r="HBS24" s="9"/>
      <c r="HBT24" s="9"/>
      <c r="HBU24" s="9"/>
      <c r="HBV24" s="9"/>
      <c r="HBW24" s="9"/>
      <c r="HBX24" s="9"/>
      <c r="HBY24" s="9"/>
      <c r="HBZ24" s="9"/>
      <c r="HCA24" s="9"/>
      <c r="HCB24" s="9"/>
      <c r="HCC24" s="9"/>
      <c r="HCD24" s="9"/>
      <c r="HCE24" s="9"/>
      <c r="HCF24" s="9"/>
      <c r="HCG24" s="9"/>
      <c r="HCH24" s="9"/>
      <c r="HCI24" s="9"/>
      <c r="HCJ24" s="9"/>
      <c r="HCK24" s="9"/>
      <c r="HCL24" s="9"/>
      <c r="HCM24" s="9"/>
      <c r="HCN24" s="9"/>
      <c r="HCO24" s="9"/>
      <c r="HCP24" s="9"/>
      <c r="HCQ24" s="9"/>
      <c r="HCR24" s="9"/>
      <c r="HCS24" s="9"/>
      <c r="HCT24" s="9"/>
      <c r="HCU24" s="9"/>
      <c r="HCV24" s="9"/>
      <c r="HCW24" s="9"/>
      <c r="HCX24" s="9"/>
      <c r="HCY24" s="9"/>
      <c r="HCZ24" s="9"/>
      <c r="HDA24" s="9"/>
      <c r="HDB24" s="9"/>
      <c r="HDC24" s="9"/>
      <c r="HDD24" s="9"/>
      <c r="HDE24" s="9"/>
      <c r="HDF24" s="9"/>
      <c r="HDG24" s="9"/>
      <c r="HDH24" s="9"/>
      <c r="HDI24" s="9"/>
      <c r="HDJ24" s="9"/>
      <c r="HDK24" s="9"/>
      <c r="HDL24" s="9"/>
      <c r="HDM24" s="9"/>
      <c r="HDN24" s="9"/>
      <c r="HDO24" s="9"/>
      <c r="HDP24" s="9"/>
      <c r="HDQ24" s="9"/>
      <c r="HDR24" s="9"/>
      <c r="HDS24" s="9"/>
      <c r="HDT24" s="9"/>
      <c r="HDU24" s="9"/>
      <c r="HDV24" s="9"/>
      <c r="HDW24" s="9"/>
      <c r="HDX24" s="9"/>
      <c r="HDY24" s="9"/>
      <c r="HDZ24" s="9"/>
      <c r="HEA24" s="9"/>
      <c r="HEB24" s="9"/>
      <c r="HEC24" s="9"/>
      <c r="HED24" s="9"/>
      <c r="HEE24" s="9"/>
      <c r="HEF24" s="9"/>
      <c r="HEG24" s="9"/>
      <c r="HEH24" s="9"/>
      <c r="HEI24" s="9"/>
      <c r="HEJ24" s="9"/>
      <c r="HEK24" s="9"/>
      <c r="HEL24" s="9"/>
      <c r="HEM24" s="9"/>
      <c r="HEN24" s="9"/>
      <c r="HEO24" s="9"/>
      <c r="HEP24" s="9"/>
      <c r="HEQ24" s="9"/>
      <c r="HER24" s="9"/>
      <c r="HES24" s="9"/>
      <c r="HET24" s="9"/>
      <c r="HEU24" s="9"/>
      <c r="HEV24" s="9"/>
      <c r="HEW24" s="9"/>
      <c r="HEX24" s="9"/>
      <c r="HEY24" s="9"/>
      <c r="HEZ24" s="9"/>
      <c r="HFA24" s="9"/>
      <c r="HFB24" s="9"/>
      <c r="HFC24" s="9"/>
      <c r="HFD24" s="9"/>
      <c r="HFE24" s="9"/>
      <c r="HFF24" s="9"/>
      <c r="HFG24" s="9"/>
      <c r="HFH24" s="9"/>
      <c r="HFI24" s="9"/>
      <c r="HFJ24" s="9"/>
      <c r="HFK24" s="9"/>
      <c r="HFL24" s="9"/>
      <c r="HFM24" s="9"/>
      <c r="HFN24" s="9"/>
      <c r="HFO24" s="9"/>
      <c r="HFP24" s="9"/>
      <c r="HFQ24" s="9"/>
      <c r="HFR24" s="9"/>
      <c r="HFS24" s="9"/>
      <c r="HFT24" s="9"/>
      <c r="HFU24" s="9"/>
      <c r="HFV24" s="9"/>
      <c r="HFW24" s="9"/>
      <c r="HFX24" s="9"/>
      <c r="HFY24" s="9"/>
      <c r="HFZ24" s="9"/>
      <c r="HGA24" s="9"/>
      <c r="HGB24" s="9"/>
      <c r="HGC24" s="9"/>
      <c r="HGD24" s="9"/>
      <c r="HGE24" s="9"/>
      <c r="HGF24" s="9"/>
      <c r="HGG24" s="9"/>
      <c r="HGH24" s="9"/>
      <c r="HGI24" s="9"/>
      <c r="HGJ24" s="9"/>
      <c r="HGK24" s="9"/>
      <c r="HGL24" s="9"/>
      <c r="HGM24" s="9"/>
      <c r="HGN24" s="9"/>
      <c r="HGO24" s="9"/>
      <c r="HGP24" s="9"/>
      <c r="HGQ24" s="9"/>
      <c r="HGR24" s="9"/>
      <c r="HGS24" s="9"/>
      <c r="HGT24" s="9"/>
      <c r="HGU24" s="9"/>
      <c r="HGV24" s="9"/>
      <c r="HGW24" s="9"/>
      <c r="HGX24" s="9"/>
      <c r="HGY24" s="9"/>
      <c r="HGZ24" s="9"/>
      <c r="HHA24" s="9"/>
      <c r="HHB24" s="9"/>
      <c r="HHC24" s="9"/>
      <c r="HHD24" s="9"/>
      <c r="HHE24" s="9"/>
      <c r="HHF24" s="9"/>
      <c r="HHG24" s="9"/>
      <c r="HHH24" s="9"/>
      <c r="HHI24" s="9"/>
      <c r="HHJ24" s="9"/>
      <c r="HHK24" s="9"/>
      <c r="HHL24" s="9"/>
      <c r="HHM24" s="9"/>
      <c r="HHN24" s="9"/>
      <c r="HHO24" s="9"/>
      <c r="HHP24" s="9"/>
      <c r="HHQ24" s="9"/>
      <c r="HHR24" s="9"/>
      <c r="HHS24" s="9"/>
      <c r="HHT24" s="9"/>
      <c r="HHU24" s="9"/>
      <c r="HHV24" s="9"/>
      <c r="HHW24" s="9"/>
      <c r="HHX24" s="9"/>
      <c r="HHY24" s="9"/>
      <c r="HHZ24" s="9"/>
      <c r="HIA24" s="9"/>
      <c r="HIB24" s="9"/>
      <c r="HIC24" s="9"/>
      <c r="HID24" s="9"/>
      <c r="HIE24" s="9"/>
      <c r="HIF24" s="9"/>
      <c r="HIG24" s="9"/>
      <c r="HIH24" s="9"/>
      <c r="HII24" s="9"/>
      <c r="HIJ24" s="9"/>
      <c r="HIK24" s="9"/>
      <c r="HIL24" s="9"/>
      <c r="HIM24" s="9"/>
      <c r="HIN24" s="9"/>
      <c r="HIO24" s="9"/>
      <c r="HIP24" s="9"/>
      <c r="HIQ24" s="9"/>
      <c r="HIR24" s="9"/>
      <c r="HIS24" s="9"/>
      <c r="HIT24" s="9"/>
      <c r="HIU24" s="9"/>
      <c r="HIV24" s="9"/>
      <c r="HIW24" s="9"/>
      <c r="HIX24" s="9"/>
      <c r="HIY24" s="9"/>
      <c r="HIZ24" s="9"/>
      <c r="HJA24" s="9"/>
      <c r="HJB24" s="9"/>
      <c r="HJC24" s="9"/>
      <c r="HJD24" s="9"/>
      <c r="HJE24" s="9"/>
      <c r="HJF24" s="9"/>
      <c r="HJG24" s="9"/>
      <c r="HJH24" s="9"/>
      <c r="HJI24" s="9"/>
      <c r="HJJ24" s="9"/>
      <c r="HJK24" s="9"/>
      <c r="HJL24" s="9"/>
      <c r="HJM24" s="9"/>
      <c r="HJN24" s="9"/>
      <c r="HJO24" s="9"/>
      <c r="HJP24" s="9"/>
      <c r="HJQ24" s="9"/>
      <c r="HJR24" s="9"/>
      <c r="HJS24" s="9"/>
      <c r="HJT24" s="9"/>
      <c r="HJU24" s="9"/>
      <c r="HJV24" s="9"/>
      <c r="HJW24" s="9"/>
      <c r="HJX24" s="9"/>
      <c r="HJY24" s="9"/>
      <c r="HJZ24" s="9"/>
      <c r="HKA24" s="9"/>
      <c r="HKB24" s="9"/>
      <c r="HKC24" s="9"/>
      <c r="HKD24" s="9"/>
      <c r="HKE24" s="9"/>
      <c r="HKF24" s="9"/>
      <c r="HKG24" s="9"/>
      <c r="HKH24" s="9"/>
      <c r="HKI24" s="9"/>
      <c r="HKJ24" s="9"/>
      <c r="HKK24" s="9"/>
      <c r="HKL24" s="9"/>
      <c r="HKM24" s="9"/>
      <c r="HKN24" s="9"/>
      <c r="HKO24" s="9"/>
      <c r="HKP24" s="9"/>
      <c r="HKQ24" s="9"/>
      <c r="HKR24" s="9"/>
      <c r="HKS24" s="9"/>
      <c r="HKT24" s="9"/>
      <c r="HKU24" s="9"/>
      <c r="HKV24" s="9"/>
      <c r="HKW24" s="9"/>
      <c r="HKX24" s="9"/>
      <c r="HKY24" s="9"/>
      <c r="HKZ24" s="9"/>
      <c r="HLA24" s="9"/>
      <c r="HLB24" s="9"/>
      <c r="HLC24" s="9"/>
      <c r="HLD24" s="9"/>
      <c r="HLE24" s="9"/>
      <c r="HLF24" s="9"/>
      <c r="HLG24" s="9"/>
      <c r="HLH24" s="9"/>
      <c r="HLI24" s="9"/>
      <c r="HLJ24" s="9"/>
      <c r="HLK24" s="9"/>
      <c r="HLL24" s="9"/>
      <c r="HLM24" s="9"/>
      <c r="HLN24" s="9"/>
      <c r="HLO24" s="9"/>
      <c r="HLP24" s="9"/>
      <c r="HLQ24" s="9"/>
      <c r="HLR24" s="9"/>
      <c r="HLS24" s="9"/>
      <c r="HLT24" s="9"/>
      <c r="HLU24" s="9"/>
      <c r="HLV24" s="9"/>
      <c r="HLW24" s="9"/>
      <c r="HLX24" s="9"/>
      <c r="HLY24" s="9"/>
      <c r="HLZ24" s="9"/>
      <c r="HMA24" s="9"/>
      <c r="HMB24" s="9"/>
      <c r="HMC24" s="9"/>
      <c r="HMD24" s="9"/>
      <c r="HME24" s="9"/>
      <c r="HMF24" s="9"/>
      <c r="HMG24" s="9"/>
      <c r="HMH24" s="9"/>
      <c r="HMI24" s="9"/>
      <c r="HMJ24" s="9"/>
      <c r="HMK24" s="9"/>
      <c r="HML24" s="9"/>
      <c r="HMM24" s="9"/>
      <c r="HMN24" s="9"/>
      <c r="HMO24" s="9"/>
      <c r="HMP24" s="9"/>
      <c r="HMQ24" s="9"/>
      <c r="HMR24" s="9"/>
      <c r="HMS24" s="9"/>
      <c r="HMT24" s="9"/>
      <c r="HMU24" s="9"/>
      <c r="HMV24" s="9"/>
      <c r="HMW24" s="9"/>
      <c r="HMX24" s="9"/>
      <c r="HMY24" s="9"/>
      <c r="HMZ24" s="9"/>
      <c r="HNA24" s="9"/>
      <c r="HNB24" s="9"/>
      <c r="HNC24" s="9"/>
      <c r="HND24" s="9"/>
      <c r="HNE24" s="9"/>
      <c r="HNF24" s="9"/>
      <c r="HNG24" s="9"/>
      <c r="HNH24" s="9"/>
      <c r="HNI24" s="9"/>
      <c r="HNJ24" s="9"/>
      <c r="HNK24" s="9"/>
      <c r="HNL24" s="9"/>
      <c r="HNM24" s="9"/>
      <c r="HNN24" s="9"/>
      <c r="HNO24" s="9"/>
      <c r="HNP24" s="9"/>
      <c r="HNQ24" s="9"/>
      <c r="HNR24" s="9"/>
      <c r="HNS24" s="9"/>
      <c r="HNT24" s="9"/>
      <c r="HNU24" s="9"/>
      <c r="HNV24" s="9"/>
      <c r="HNW24" s="9"/>
      <c r="HNX24" s="9"/>
      <c r="HNY24" s="9"/>
      <c r="HNZ24" s="9"/>
      <c r="HOA24" s="9"/>
      <c r="HOB24" s="9"/>
      <c r="HOC24" s="9"/>
      <c r="HOD24" s="9"/>
      <c r="HOE24" s="9"/>
      <c r="HOF24" s="9"/>
      <c r="HOG24" s="9"/>
      <c r="HOH24" s="9"/>
      <c r="HOI24" s="9"/>
      <c r="HOJ24" s="9"/>
      <c r="HOK24" s="9"/>
      <c r="HOL24" s="9"/>
      <c r="HOM24" s="9"/>
      <c r="HON24" s="9"/>
      <c r="HOO24" s="9"/>
      <c r="HOP24" s="9"/>
      <c r="HOQ24" s="9"/>
      <c r="HOR24" s="9"/>
      <c r="HOS24" s="9"/>
      <c r="HOT24" s="9"/>
      <c r="HOU24" s="9"/>
      <c r="HOV24" s="9"/>
      <c r="HOW24" s="9"/>
      <c r="HOX24" s="9"/>
      <c r="HOY24" s="9"/>
      <c r="HOZ24" s="9"/>
      <c r="HPA24" s="9"/>
      <c r="HPB24" s="9"/>
      <c r="HPC24" s="9"/>
      <c r="HPD24" s="9"/>
      <c r="HPE24" s="9"/>
      <c r="HPF24" s="9"/>
      <c r="HPG24" s="9"/>
      <c r="HPH24" s="9"/>
      <c r="HPI24" s="9"/>
      <c r="HPJ24" s="9"/>
      <c r="HPK24" s="9"/>
      <c r="HPL24" s="9"/>
      <c r="HPM24" s="9"/>
      <c r="HPN24" s="9"/>
      <c r="HPO24" s="9"/>
      <c r="HPP24" s="9"/>
      <c r="HPQ24" s="9"/>
      <c r="HPR24" s="9"/>
      <c r="HPS24" s="9"/>
      <c r="HPT24" s="9"/>
      <c r="HPU24" s="9"/>
      <c r="HPV24" s="9"/>
      <c r="HPW24" s="9"/>
      <c r="HPX24" s="9"/>
      <c r="HPY24" s="9"/>
      <c r="HPZ24" s="9"/>
      <c r="HQA24" s="9"/>
      <c r="HQB24" s="9"/>
      <c r="HQC24" s="9"/>
      <c r="HQD24" s="9"/>
      <c r="HQE24" s="9"/>
      <c r="HQF24" s="9"/>
      <c r="HQG24" s="9"/>
      <c r="HQH24" s="9"/>
      <c r="HQI24" s="9"/>
      <c r="HQJ24" s="9"/>
      <c r="HQK24" s="9"/>
      <c r="HQL24" s="9"/>
      <c r="HQM24" s="9"/>
      <c r="HQN24" s="9"/>
      <c r="HQO24" s="9"/>
      <c r="HQP24" s="9"/>
      <c r="HQQ24" s="9"/>
      <c r="HQR24" s="9"/>
      <c r="HQS24" s="9"/>
      <c r="HQT24" s="9"/>
      <c r="HQU24" s="9"/>
      <c r="HQV24" s="9"/>
      <c r="HQW24" s="9"/>
      <c r="HQX24" s="9"/>
      <c r="HQY24" s="9"/>
      <c r="HQZ24" s="9"/>
      <c r="HRA24" s="9"/>
      <c r="HRB24" s="9"/>
      <c r="HRC24" s="9"/>
      <c r="HRD24" s="9"/>
      <c r="HRE24" s="9"/>
      <c r="HRF24" s="9"/>
      <c r="HRG24" s="9"/>
      <c r="HRH24" s="9"/>
      <c r="HRI24" s="9"/>
      <c r="HRJ24" s="9"/>
      <c r="HRK24" s="9"/>
      <c r="HRL24" s="9"/>
      <c r="HRM24" s="9"/>
      <c r="HRN24" s="9"/>
      <c r="HRO24" s="9"/>
      <c r="HRP24" s="9"/>
      <c r="HRQ24" s="9"/>
      <c r="HRR24" s="9"/>
      <c r="HRS24" s="9"/>
      <c r="HRT24" s="9"/>
      <c r="HRU24" s="9"/>
      <c r="HRV24" s="9"/>
      <c r="HRW24" s="9"/>
      <c r="HRX24" s="9"/>
      <c r="HRY24" s="9"/>
      <c r="HRZ24" s="9"/>
      <c r="HSA24" s="9"/>
      <c r="HSB24" s="9"/>
      <c r="HSC24" s="9"/>
      <c r="HSD24" s="9"/>
      <c r="HSE24" s="9"/>
      <c r="HSF24" s="9"/>
      <c r="HSG24" s="9"/>
      <c r="HSH24" s="9"/>
      <c r="HSI24" s="9"/>
      <c r="HSJ24" s="9"/>
      <c r="HSK24" s="9"/>
      <c r="HSL24" s="9"/>
      <c r="HSM24" s="9"/>
      <c r="HSN24" s="9"/>
      <c r="HSO24" s="9"/>
      <c r="HSP24" s="9"/>
      <c r="HSQ24" s="9"/>
      <c r="HSR24" s="9"/>
      <c r="HSS24" s="9"/>
      <c r="HST24" s="9"/>
      <c r="HSU24" s="9"/>
      <c r="HSV24" s="9"/>
      <c r="HSW24" s="9"/>
      <c r="HSX24" s="9"/>
      <c r="HSY24" s="9"/>
      <c r="HSZ24" s="9"/>
      <c r="HTA24" s="9"/>
      <c r="HTB24" s="9"/>
      <c r="HTC24" s="9"/>
      <c r="HTD24" s="9"/>
      <c r="HTE24" s="9"/>
      <c r="HTF24" s="9"/>
      <c r="HTG24" s="9"/>
      <c r="HTH24" s="9"/>
      <c r="HTI24" s="9"/>
      <c r="HTJ24" s="9"/>
      <c r="HTK24" s="9"/>
      <c r="HTL24" s="9"/>
      <c r="HTM24" s="9"/>
      <c r="HTN24" s="9"/>
      <c r="HTO24" s="9"/>
      <c r="HTP24" s="9"/>
      <c r="HTQ24" s="9"/>
      <c r="HTR24" s="9"/>
      <c r="HTS24" s="9"/>
      <c r="HTT24" s="9"/>
      <c r="HTU24" s="9"/>
      <c r="HTV24" s="9"/>
      <c r="HTW24" s="9"/>
      <c r="HTX24" s="9"/>
      <c r="HTY24" s="9"/>
      <c r="HTZ24" s="9"/>
      <c r="HUA24" s="9"/>
      <c r="HUB24" s="9"/>
      <c r="HUC24" s="9"/>
      <c r="HUD24" s="9"/>
      <c r="HUE24" s="9"/>
      <c r="HUF24" s="9"/>
      <c r="HUG24" s="9"/>
      <c r="HUH24" s="9"/>
      <c r="HUI24" s="9"/>
      <c r="HUJ24" s="9"/>
      <c r="HUK24" s="9"/>
      <c r="HUL24" s="9"/>
      <c r="HUM24" s="9"/>
      <c r="HUN24" s="9"/>
      <c r="HUO24" s="9"/>
      <c r="HUP24" s="9"/>
      <c r="HUQ24" s="9"/>
      <c r="HUR24" s="9"/>
      <c r="HUS24" s="9"/>
      <c r="HUT24" s="9"/>
      <c r="HUU24" s="9"/>
      <c r="HUV24" s="9"/>
      <c r="HUW24" s="9"/>
      <c r="HUX24" s="9"/>
      <c r="HUY24" s="9"/>
      <c r="HUZ24" s="9"/>
      <c r="HVA24" s="9"/>
      <c r="HVB24" s="9"/>
      <c r="HVC24" s="9"/>
      <c r="HVD24" s="9"/>
      <c r="HVE24" s="9"/>
      <c r="HVF24" s="9"/>
      <c r="HVG24" s="9"/>
      <c r="HVH24" s="9"/>
      <c r="HVI24" s="9"/>
      <c r="HVJ24" s="9"/>
      <c r="HVK24" s="9"/>
      <c r="HVL24" s="9"/>
      <c r="HVM24" s="9"/>
      <c r="HVN24" s="9"/>
      <c r="HVO24" s="9"/>
      <c r="HVP24" s="9"/>
      <c r="HVQ24" s="9"/>
      <c r="HVR24" s="9"/>
      <c r="HVS24" s="9"/>
      <c r="HVT24" s="9"/>
      <c r="HVU24" s="9"/>
      <c r="HVV24" s="9"/>
      <c r="HVW24" s="9"/>
      <c r="HVX24" s="9"/>
      <c r="HVY24" s="9"/>
      <c r="HVZ24" s="9"/>
      <c r="HWA24" s="9"/>
      <c r="HWB24" s="9"/>
      <c r="HWC24" s="9"/>
      <c r="HWD24" s="9"/>
      <c r="HWE24" s="9"/>
      <c r="HWF24" s="9"/>
      <c r="HWG24" s="9"/>
      <c r="HWH24" s="9"/>
      <c r="HWI24" s="9"/>
      <c r="HWJ24" s="9"/>
      <c r="HWK24" s="9"/>
      <c r="HWL24" s="9"/>
      <c r="HWM24" s="9"/>
      <c r="HWN24" s="9"/>
      <c r="HWO24" s="9"/>
      <c r="HWP24" s="9"/>
      <c r="HWQ24" s="9"/>
      <c r="HWR24" s="9"/>
      <c r="HWS24" s="9"/>
      <c r="HWT24" s="9"/>
      <c r="HWU24" s="9"/>
      <c r="HWV24" s="9"/>
      <c r="HWW24" s="9"/>
      <c r="HWX24" s="9"/>
      <c r="HWY24" s="9"/>
      <c r="HWZ24" s="9"/>
      <c r="HXA24" s="9"/>
      <c r="HXB24" s="9"/>
      <c r="HXC24" s="9"/>
      <c r="HXD24" s="9"/>
      <c r="HXE24" s="9"/>
      <c r="HXF24" s="9"/>
      <c r="HXG24" s="9"/>
      <c r="HXH24" s="9"/>
      <c r="HXI24" s="9"/>
      <c r="HXJ24" s="9"/>
      <c r="HXK24" s="9"/>
      <c r="HXL24" s="9"/>
      <c r="HXM24" s="9"/>
      <c r="HXN24" s="9"/>
      <c r="HXO24" s="9"/>
      <c r="HXP24" s="9"/>
      <c r="HXQ24" s="9"/>
      <c r="HXR24" s="9"/>
      <c r="HXS24" s="9"/>
      <c r="HXT24" s="9"/>
      <c r="HXU24" s="9"/>
      <c r="HXV24" s="9"/>
      <c r="HXW24" s="9"/>
      <c r="HXX24" s="9"/>
      <c r="HXY24" s="9"/>
      <c r="HXZ24" s="9"/>
      <c r="HYA24" s="9"/>
      <c r="HYB24" s="9"/>
      <c r="HYC24" s="9"/>
      <c r="HYD24" s="9"/>
      <c r="HYE24" s="9"/>
      <c r="HYF24" s="9"/>
      <c r="HYG24" s="9"/>
      <c r="HYH24" s="9"/>
      <c r="HYI24" s="9"/>
      <c r="HYJ24" s="9"/>
      <c r="HYK24" s="9"/>
      <c r="HYL24" s="9"/>
      <c r="HYM24" s="9"/>
      <c r="HYN24" s="9"/>
      <c r="HYO24" s="9"/>
      <c r="HYP24" s="9"/>
      <c r="HYQ24" s="9"/>
      <c r="HYR24" s="9"/>
      <c r="HYS24" s="9"/>
      <c r="HYT24" s="9"/>
      <c r="HYU24" s="9"/>
      <c r="HYV24" s="9"/>
      <c r="HYW24" s="9"/>
      <c r="HYX24" s="9"/>
      <c r="HYY24" s="9"/>
      <c r="HYZ24" s="9"/>
      <c r="HZA24" s="9"/>
      <c r="HZB24" s="9"/>
      <c r="HZC24" s="9"/>
      <c r="HZD24" s="9"/>
      <c r="HZE24" s="9"/>
      <c r="HZF24" s="9"/>
      <c r="HZG24" s="9"/>
      <c r="HZH24" s="9"/>
      <c r="HZI24" s="9"/>
      <c r="HZJ24" s="9"/>
      <c r="HZK24" s="9"/>
      <c r="HZL24" s="9"/>
      <c r="HZM24" s="9"/>
      <c r="HZN24" s="9"/>
      <c r="HZO24" s="9"/>
      <c r="HZP24" s="9"/>
      <c r="HZQ24" s="9"/>
      <c r="HZR24" s="9"/>
      <c r="HZS24" s="9"/>
      <c r="HZT24" s="9"/>
      <c r="HZU24" s="9"/>
      <c r="HZV24" s="9"/>
      <c r="HZW24" s="9"/>
      <c r="HZX24" s="9"/>
      <c r="HZY24" s="9"/>
      <c r="HZZ24" s="9"/>
      <c r="IAA24" s="9"/>
      <c r="IAB24" s="9"/>
      <c r="IAC24" s="9"/>
      <c r="IAD24" s="9"/>
      <c r="IAE24" s="9"/>
      <c r="IAF24" s="9"/>
      <c r="IAG24" s="9"/>
      <c r="IAH24" s="9"/>
      <c r="IAI24" s="9"/>
      <c r="IAJ24" s="9"/>
      <c r="IAK24" s="9"/>
      <c r="IAL24" s="9"/>
      <c r="IAM24" s="9"/>
      <c r="IAN24" s="9"/>
      <c r="IAO24" s="9"/>
      <c r="IAP24" s="9"/>
      <c r="IAQ24" s="9"/>
      <c r="IAR24" s="9"/>
      <c r="IAS24" s="9"/>
      <c r="IAT24" s="9"/>
      <c r="IAU24" s="9"/>
      <c r="IAV24" s="9"/>
      <c r="IAW24" s="9"/>
      <c r="IAX24" s="9"/>
      <c r="IAY24" s="9"/>
      <c r="IAZ24" s="9"/>
      <c r="IBA24" s="9"/>
      <c r="IBB24" s="9"/>
      <c r="IBC24" s="9"/>
      <c r="IBD24" s="9"/>
      <c r="IBE24" s="9"/>
      <c r="IBF24" s="9"/>
      <c r="IBG24" s="9"/>
      <c r="IBH24" s="9"/>
      <c r="IBI24" s="9"/>
      <c r="IBJ24" s="9"/>
      <c r="IBK24" s="9"/>
      <c r="IBL24" s="9"/>
      <c r="IBM24" s="9"/>
      <c r="IBN24" s="9"/>
      <c r="IBO24" s="9"/>
      <c r="IBP24" s="9"/>
      <c r="IBQ24" s="9"/>
      <c r="IBR24" s="9"/>
      <c r="IBS24" s="9"/>
      <c r="IBT24" s="9"/>
      <c r="IBU24" s="9"/>
      <c r="IBV24" s="9"/>
      <c r="IBW24" s="9"/>
      <c r="IBX24" s="9"/>
      <c r="IBY24" s="9"/>
      <c r="IBZ24" s="9"/>
      <c r="ICA24" s="9"/>
      <c r="ICB24" s="9"/>
      <c r="ICC24" s="9"/>
      <c r="ICD24" s="9"/>
      <c r="ICE24" s="9"/>
      <c r="ICF24" s="9"/>
      <c r="ICG24" s="9"/>
      <c r="ICH24" s="9"/>
      <c r="ICI24" s="9"/>
      <c r="ICJ24" s="9"/>
      <c r="ICK24" s="9"/>
      <c r="ICL24" s="9"/>
      <c r="ICM24" s="9"/>
      <c r="ICN24" s="9"/>
      <c r="ICO24" s="9"/>
      <c r="ICP24" s="9"/>
      <c r="ICQ24" s="9"/>
      <c r="ICR24" s="9"/>
      <c r="ICS24" s="9"/>
      <c r="ICT24" s="9"/>
      <c r="ICU24" s="9"/>
      <c r="ICV24" s="9"/>
      <c r="ICW24" s="9"/>
      <c r="ICX24" s="9"/>
      <c r="ICY24" s="9"/>
      <c r="ICZ24" s="9"/>
      <c r="IDA24" s="9"/>
      <c r="IDB24" s="9"/>
      <c r="IDC24" s="9"/>
      <c r="IDD24" s="9"/>
      <c r="IDE24" s="9"/>
      <c r="IDF24" s="9"/>
      <c r="IDG24" s="9"/>
      <c r="IDH24" s="9"/>
      <c r="IDI24" s="9"/>
      <c r="IDJ24" s="9"/>
      <c r="IDK24" s="9"/>
      <c r="IDL24" s="9"/>
      <c r="IDM24" s="9"/>
      <c r="IDN24" s="9"/>
      <c r="IDO24" s="9"/>
      <c r="IDP24" s="9"/>
      <c r="IDQ24" s="9"/>
      <c r="IDR24" s="9"/>
      <c r="IDS24" s="9"/>
      <c r="IDT24" s="9"/>
      <c r="IDU24" s="9"/>
      <c r="IDV24" s="9"/>
      <c r="IDW24" s="9"/>
      <c r="IDX24" s="9"/>
      <c r="IDY24" s="9"/>
      <c r="IDZ24" s="9"/>
      <c r="IEA24" s="9"/>
      <c r="IEB24" s="9"/>
      <c r="IEC24" s="9"/>
      <c r="IED24" s="9"/>
      <c r="IEE24" s="9"/>
      <c r="IEF24" s="9"/>
      <c r="IEG24" s="9"/>
      <c r="IEH24" s="9"/>
      <c r="IEI24" s="9"/>
      <c r="IEJ24" s="9"/>
      <c r="IEK24" s="9"/>
      <c r="IEL24" s="9"/>
      <c r="IEM24" s="9"/>
      <c r="IEN24" s="9"/>
      <c r="IEO24" s="9"/>
      <c r="IEP24" s="9"/>
      <c r="IEQ24" s="9"/>
      <c r="IER24" s="9"/>
      <c r="IES24" s="9"/>
      <c r="IET24" s="9"/>
      <c r="IEU24" s="9"/>
      <c r="IEV24" s="9"/>
      <c r="IEW24" s="9"/>
      <c r="IEX24" s="9"/>
      <c r="IEY24" s="9"/>
      <c r="IEZ24" s="9"/>
      <c r="IFA24" s="9"/>
      <c r="IFB24" s="9"/>
      <c r="IFC24" s="9"/>
      <c r="IFD24" s="9"/>
      <c r="IFE24" s="9"/>
      <c r="IFF24" s="9"/>
      <c r="IFG24" s="9"/>
      <c r="IFH24" s="9"/>
      <c r="IFI24" s="9"/>
      <c r="IFJ24" s="9"/>
      <c r="IFK24" s="9"/>
      <c r="IFL24" s="9"/>
      <c r="IFM24" s="9"/>
      <c r="IFN24" s="9"/>
      <c r="IFO24" s="9"/>
      <c r="IFP24" s="9"/>
      <c r="IFQ24" s="9"/>
      <c r="IFR24" s="9"/>
      <c r="IFS24" s="9"/>
      <c r="IFT24" s="9"/>
      <c r="IFU24" s="9"/>
      <c r="IFV24" s="9"/>
      <c r="IFW24" s="9"/>
      <c r="IFX24" s="9"/>
      <c r="IFY24" s="9"/>
      <c r="IFZ24" s="9"/>
      <c r="IGA24" s="9"/>
      <c r="IGB24" s="9"/>
      <c r="IGC24" s="9"/>
      <c r="IGD24" s="9"/>
      <c r="IGE24" s="9"/>
      <c r="IGF24" s="9"/>
      <c r="IGG24" s="9"/>
      <c r="IGH24" s="9"/>
      <c r="IGI24" s="9"/>
      <c r="IGJ24" s="9"/>
      <c r="IGK24" s="9"/>
      <c r="IGL24" s="9"/>
      <c r="IGM24" s="9"/>
      <c r="IGN24" s="9"/>
      <c r="IGO24" s="9"/>
      <c r="IGP24" s="9"/>
      <c r="IGQ24" s="9"/>
      <c r="IGR24" s="9"/>
      <c r="IGS24" s="9"/>
      <c r="IGT24" s="9"/>
      <c r="IGU24" s="9"/>
      <c r="IGV24" s="9"/>
      <c r="IGW24" s="9"/>
      <c r="IGX24" s="9"/>
      <c r="IGY24" s="9"/>
      <c r="IGZ24" s="9"/>
      <c r="IHA24" s="9"/>
      <c r="IHB24" s="9"/>
      <c r="IHC24" s="9"/>
      <c r="IHD24" s="9"/>
      <c r="IHE24" s="9"/>
      <c r="IHF24" s="9"/>
      <c r="IHG24" s="9"/>
      <c r="IHH24" s="9"/>
      <c r="IHI24" s="9"/>
      <c r="IHJ24" s="9"/>
      <c r="IHK24" s="9"/>
      <c r="IHL24" s="9"/>
      <c r="IHM24" s="9"/>
      <c r="IHN24" s="9"/>
      <c r="IHO24" s="9"/>
      <c r="IHP24" s="9"/>
      <c r="IHQ24" s="9"/>
      <c r="IHR24" s="9"/>
      <c r="IHS24" s="9"/>
      <c r="IHT24" s="9"/>
      <c r="IHU24" s="9"/>
      <c r="IHV24" s="9"/>
      <c r="IHW24" s="9"/>
      <c r="IHX24" s="9"/>
      <c r="IHY24" s="9"/>
      <c r="IHZ24" s="9"/>
      <c r="IIA24" s="9"/>
      <c r="IIB24" s="9"/>
      <c r="IIC24" s="9"/>
      <c r="IID24" s="9"/>
      <c r="IIE24" s="9"/>
      <c r="IIF24" s="9"/>
      <c r="IIG24" s="9"/>
      <c r="IIH24" s="9"/>
      <c r="III24" s="9"/>
      <c r="IIJ24" s="9"/>
      <c r="IIK24" s="9"/>
      <c r="IIL24" s="9"/>
      <c r="IIM24" s="9"/>
      <c r="IIN24" s="9"/>
      <c r="IIO24" s="9"/>
      <c r="IIP24" s="9"/>
      <c r="IIQ24" s="9"/>
      <c r="IIR24" s="9"/>
      <c r="IIS24" s="9"/>
      <c r="IIT24" s="9"/>
      <c r="IIU24" s="9"/>
      <c r="IIV24" s="9"/>
      <c r="IIW24" s="9"/>
      <c r="IIX24" s="9"/>
      <c r="IIY24" s="9"/>
      <c r="IIZ24" s="9"/>
      <c r="IJA24" s="9"/>
      <c r="IJB24" s="9"/>
      <c r="IJC24" s="9"/>
      <c r="IJD24" s="9"/>
      <c r="IJE24" s="9"/>
      <c r="IJF24" s="9"/>
      <c r="IJG24" s="9"/>
      <c r="IJH24" s="9"/>
      <c r="IJI24" s="9"/>
      <c r="IJJ24" s="9"/>
      <c r="IJK24" s="9"/>
      <c r="IJL24" s="9"/>
      <c r="IJM24" s="9"/>
      <c r="IJN24" s="9"/>
      <c r="IJO24" s="9"/>
      <c r="IJP24" s="9"/>
      <c r="IJQ24" s="9"/>
      <c r="IJR24" s="9"/>
      <c r="IJS24" s="9"/>
      <c r="IJT24" s="9"/>
      <c r="IJU24" s="9"/>
      <c r="IJV24" s="9"/>
      <c r="IJW24" s="9"/>
      <c r="IJX24" s="9"/>
      <c r="IJY24" s="9"/>
      <c r="IJZ24" s="9"/>
      <c r="IKA24" s="9"/>
      <c r="IKB24" s="9"/>
      <c r="IKC24" s="9"/>
      <c r="IKD24" s="9"/>
      <c r="IKE24" s="9"/>
      <c r="IKF24" s="9"/>
      <c r="IKG24" s="9"/>
      <c r="IKH24" s="9"/>
      <c r="IKI24" s="9"/>
      <c r="IKJ24" s="9"/>
      <c r="IKK24" s="9"/>
      <c r="IKL24" s="9"/>
      <c r="IKM24" s="9"/>
      <c r="IKN24" s="9"/>
      <c r="IKO24" s="9"/>
      <c r="IKP24" s="9"/>
      <c r="IKQ24" s="9"/>
      <c r="IKR24" s="9"/>
      <c r="IKS24" s="9"/>
      <c r="IKT24" s="9"/>
      <c r="IKU24" s="9"/>
      <c r="IKV24" s="9"/>
      <c r="IKW24" s="9"/>
      <c r="IKX24" s="9"/>
      <c r="IKY24" s="9"/>
      <c r="IKZ24" s="9"/>
      <c r="ILA24" s="9"/>
      <c r="ILB24" s="9"/>
      <c r="ILC24" s="9"/>
      <c r="ILD24" s="9"/>
      <c r="ILE24" s="9"/>
      <c r="ILF24" s="9"/>
      <c r="ILG24" s="9"/>
      <c r="ILH24" s="9"/>
      <c r="ILI24" s="9"/>
      <c r="ILJ24" s="9"/>
      <c r="ILK24" s="9"/>
      <c r="ILL24" s="9"/>
      <c r="ILM24" s="9"/>
      <c r="ILN24" s="9"/>
      <c r="ILO24" s="9"/>
      <c r="ILP24" s="9"/>
      <c r="ILQ24" s="9"/>
      <c r="ILR24" s="9"/>
      <c r="ILS24" s="9"/>
      <c r="ILT24" s="9"/>
      <c r="ILU24" s="9"/>
      <c r="ILV24" s="9"/>
      <c r="ILW24" s="9"/>
      <c r="ILX24" s="9"/>
      <c r="ILY24" s="9"/>
      <c r="ILZ24" s="9"/>
      <c r="IMA24" s="9"/>
      <c r="IMB24" s="9"/>
      <c r="IMC24" s="9"/>
      <c r="IMD24" s="9"/>
      <c r="IME24" s="9"/>
      <c r="IMF24" s="9"/>
      <c r="IMG24" s="9"/>
      <c r="IMH24" s="9"/>
      <c r="IMI24" s="9"/>
      <c r="IMJ24" s="9"/>
      <c r="IMK24" s="9"/>
      <c r="IML24" s="9"/>
      <c r="IMM24" s="9"/>
      <c r="IMN24" s="9"/>
      <c r="IMO24" s="9"/>
      <c r="IMP24" s="9"/>
      <c r="IMQ24" s="9"/>
      <c r="IMR24" s="9"/>
      <c r="IMS24" s="9"/>
      <c r="IMT24" s="9"/>
      <c r="IMU24" s="9"/>
      <c r="IMV24" s="9"/>
      <c r="IMW24" s="9"/>
      <c r="IMX24" s="9"/>
      <c r="IMY24" s="9"/>
      <c r="IMZ24" s="9"/>
      <c r="INA24" s="9"/>
      <c r="INB24" s="9"/>
      <c r="INC24" s="9"/>
      <c r="IND24" s="9"/>
      <c r="INE24" s="9"/>
      <c r="INF24" s="9"/>
      <c r="ING24" s="9"/>
      <c r="INH24" s="9"/>
      <c r="INI24" s="9"/>
      <c r="INJ24" s="9"/>
      <c r="INK24" s="9"/>
      <c r="INL24" s="9"/>
      <c r="INM24" s="9"/>
      <c r="INN24" s="9"/>
      <c r="INO24" s="9"/>
      <c r="INP24" s="9"/>
      <c r="INQ24" s="9"/>
      <c r="INR24" s="9"/>
      <c r="INS24" s="9"/>
      <c r="INT24" s="9"/>
      <c r="INU24" s="9"/>
      <c r="INV24" s="9"/>
      <c r="INW24" s="9"/>
      <c r="INX24" s="9"/>
      <c r="INY24" s="9"/>
      <c r="INZ24" s="9"/>
      <c r="IOA24" s="9"/>
      <c r="IOB24" s="9"/>
      <c r="IOC24" s="9"/>
      <c r="IOD24" s="9"/>
      <c r="IOE24" s="9"/>
      <c r="IOF24" s="9"/>
      <c r="IOG24" s="9"/>
      <c r="IOH24" s="9"/>
      <c r="IOI24" s="9"/>
      <c r="IOJ24" s="9"/>
      <c r="IOK24" s="9"/>
      <c r="IOL24" s="9"/>
      <c r="IOM24" s="9"/>
      <c r="ION24" s="9"/>
      <c r="IOO24" s="9"/>
      <c r="IOP24" s="9"/>
      <c r="IOQ24" s="9"/>
      <c r="IOR24" s="9"/>
      <c r="IOS24" s="9"/>
      <c r="IOT24" s="9"/>
      <c r="IOU24" s="9"/>
      <c r="IOV24" s="9"/>
      <c r="IOW24" s="9"/>
      <c r="IOX24" s="9"/>
      <c r="IOY24" s="9"/>
      <c r="IOZ24" s="9"/>
      <c r="IPA24" s="9"/>
      <c r="IPB24" s="9"/>
      <c r="IPC24" s="9"/>
      <c r="IPD24" s="9"/>
      <c r="IPE24" s="9"/>
      <c r="IPF24" s="9"/>
      <c r="IPG24" s="9"/>
      <c r="IPH24" s="9"/>
      <c r="IPI24" s="9"/>
      <c r="IPJ24" s="9"/>
      <c r="IPK24" s="9"/>
      <c r="IPL24" s="9"/>
      <c r="IPM24" s="9"/>
      <c r="IPN24" s="9"/>
      <c r="IPO24" s="9"/>
      <c r="IPP24" s="9"/>
      <c r="IPQ24" s="9"/>
      <c r="IPR24" s="9"/>
      <c r="IPS24" s="9"/>
      <c r="IPT24" s="9"/>
      <c r="IPU24" s="9"/>
      <c r="IPV24" s="9"/>
      <c r="IPW24" s="9"/>
      <c r="IPX24" s="9"/>
      <c r="IPY24" s="9"/>
      <c r="IPZ24" s="9"/>
      <c r="IQA24" s="9"/>
      <c r="IQB24" s="9"/>
      <c r="IQC24" s="9"/>
      <c r="IQD24" s="9"/>
      <c r="IQE24" s="9"/>
      <c r="IQF24" s="9"/>
      <c r="IQG24" s="9"/>
      <c r="IQH24" s="9"/>
      <c r="IQI24" s="9"/>
      <c r="IQJ24" s="9"/>
      <c r="IQK24" s="9"/>
      <c r="IQL24" s="9"/>
      <c r="IQM24" s="9"/>
      <c r="IQN24" s="9"/>
      <c r="IQO24" s="9"/>
      <c r="IQP24" s="9"/>
      <c r="IQQ24" s="9"/>
      <c r="IQR24" s="9"/>
      <c r="IQS24" s="9"/>
      <c r="IQT24" s="9"/>
      <c r="IQU24" s="9"/>
      <c r="IQV24" s="9"/>
      <c r="IQW24" s="9"/>
      <c r="IQX24" s="9"/>
      <c r="IQY24" s="9"/>
      <c r="IQZ24" s="9"/>
      <c r="IRA24" s="9"/>
      <c r="IRB24" s="9"/>
      <c r="IRC24" s="9"/>
      <c r="IRD24" s="9"/>
      <c r="IRE24" s="9"/>
      <c r="IRF24" s="9"/>
      <c r="IRG24" s="9"/>
      <c r="IRH24" s="9"/>
      <c r="IRI24" s="9"/>
      <c r="IRJ24" s="9"/>
      <c r="IRK24" s="9"/>
      <c r="IRL24" s="9"/>
      <c r="IRM24" s="9"/>
      <c r="IRN24" s="9"/>
      <c r="IRO24" s="9"/>
      <c r="IRP24" s="9"/>
      <c r="IRQ24" s="9"/>
      <c r="IRR24" s="9"/>
      <c r="IRS24" s="9"/>
      <c r="IRT24" s="9"/>
      <c r="IRU24" s="9"/>
      <c r="IRV24" s="9"/>
      <c r="IRW24" s="9"/>
      <c r="IRX24" s="9"/>
      <c r="IRY24" s="9"/>
      <c r="IRZ24" s="9"/>
      <c r="ISA24" s="9"/>
      <c r="ISB24" s="9"/>
      <c r="ISC24" s="9"/>
      <c r="ISD24" s="9"/>
      <c r="ISE24" s="9"/>
      <c r="ISF24" s="9"/>
      <c r="ISG24" s="9"/>
      <c r="ISH24" s="9"/>
      <c r="ISI24" s="9"/>
      <c r="ISJ24" s="9"/>
      <c r="ISK24" s="9"/>
      <c r="ISL24" s="9"/>
      <c r="ISM24" s="9"/>
      <c r="ISN24" s="9"/>
      <c r="ISO24" s="9"/>
      <c r="ISP24" s="9"/>
      <c r="ISQ24" s="9"/>
      <c r="ISR24" s="9"/>
      <c r="ISS24" s="9"/>
      <c r="IST24" s="9"/>
      <c r="ISU24" s="9"/>
      <c r="ISV24" s="9"/>
      <c r="ISW24" s="9"/>
      <c r="ISX24" s="9"/>
      <c r="ISY24" s="9"/>
      <c r="ISZ24" s="9"/>
      <c r="ITA24" s="9"/>
      <c r="ITB24" s="9"/>
      <c r="ITC24" s="9"/>
      <c r="ITD24" s="9"/>
      <c r="ITE24" s="9"/>
      <c r="ITF24" s="9"/>
      <c r="ITG24" s="9"/>
      <c r="ITH24" s="9"/>
      <c r="ITI24" s="9"/>
      <c r="ITJ24" s="9"/>
      <c r="ITK24" s="9"/>
      <c r="ITL24" s="9"/>
      <c r="ITM24" s="9"/>
      <c r="ITN24" s="9"/>
      <c r="ITO24" s="9"/>
      <c r="ITP24" s="9"/>
      <c r="ITQ24" s="9"/>
      <c r="ITR24" s="9"/>
      <c r="ITS24" s="9"/>
      <c r="ITT24" s="9"/>
      <c r="ITU24" s="9"/>
      <c r="ITV24" s="9"/>
      <c r="ITW24" s="9"/>
      <c r="ITX24" s="9"/>
      <c r="ITY24" s="9"/>
      <c r="ITZ24" s="9"/>
      <c r="IUA24" s="9"/>
      <c r="IUB24" s="9"/>
      <c r="IUC24" s="9"/>
      <c r="IUD24" s="9"/>
      <c r="IUE24" s="9"/>
      <c r="IUF24" s="9"/>
      <c r="IUG24" s="9"/>
      <c r="IUH24" s="9"/>
      <c r="IUI24" s="9"/>
      <c r="IUJ24" s="9"/>
      <c r="IUK24" s="9"/>
      <c r="IUL24" s="9"/>
      <c r="IUM24" s="9"/>
      <c r="IUN24" s="9"/>
      <c r="IUO24" s="9"/>
      <c r="IUP24" s="9"/>
      <c r="IUQ24" s="9"/>
      <c r="IUR24" s="9"/>
      <c r="IUS24" s="9"/>
      <c r="IUT24" s="9"/>
      <c r="IUU24" s="9"/>
      <c r="IUV24" s="9"/>
      <c r="IUW24" s="9"/>
      <c r="IUX24" s="9"/>
      <c r="IUY24" s="9"/>
      <c r="IUZ24" s="9"/>
      <c r="IVA24" s="9"/>
      <c r="IVB24" s="9"/>
      <c r="IVC24" s="9"/>
      <c r="IVD24" s="9"/>
      <c r="IVE24" s="9"/>
      <c r="IVF24" s="9"/>
      <c r="IVG24" s="9"/>
      <c r="IVH24" s="9"/>
      <c r="IVI24" s="9"/>
      <c r="IVJ24" s="9"/>
      <c r="IVK24" s="9"/>
      <c r="IVL24" s="9"/>
      <c r="IVM24" s="9"/>
      <c r="IVN24" s="9"/>
      <c r="IVO24" s="9"/>
      <c r="IVP24" s="9"/>
      <c r="IVQ24" s="9"/>
      <c r="IVR24" s="9"/>
      <c r="IVS24" s="9"/>
      <c r="IVT24" s="9"/>
      <c r="IVU24" s="9"/>
      <c r="IVV24" s="9"/>
      <c r="IVW24" s="9"/>
      <c r="IVX24" s="9"/>
      <c r="IVY24" s="9"/>
      <c r="IVZ24" s="9"/>
      <c r="IWA24" s="9"/>
      <c r="IWB24" s="9"/>
      <c r="IWC24" s="9"/>
      <c r="IWD24" s="9"/>
      <c r="IWE24" s="9"/>
      <c r="IWF24" s="9"/>
      <c r="IWG24" s="9"/>
      <c r="IWH24" s="9"/>
      <c r="IWI24" s="9"/>
      <c r="IWJ24" s="9"/>
      <c r="IWK24" s="9"/>
      <c r="IWL24" s="9"/>
      <c r="IWM24" s="9"/>
      <c r="IWN24" s="9"/>
      <c r="IWO24" s="9"/>
      <c r="IWP24" s="9"/>
      <c r="IWQ24" s="9"/>
      <c r="IWR24" s="9"/>
      <c r="IWS24" s="9"/>
      <c r="IWT24" s="9"/>
      <c r="IWU24" s="9"/>
      <c r="IWV24" s="9"/>
      <c r="IWW24" s="9"/>
      <c r="IWX24" s="9"/>
      <c r="IWY24" s="9"/>
      <c r="IWZ24" s="9"/>
      <c r="IXA24" s="9"/>
      <c r="IXB24" s="9"/>
      <c r="IXC24" s="9"/>
      <c r="IXD24" s="9"/>
      <c r="IXE24" s="9"/>
      <c r="IXF24" s="9"/>
      <c r="IXG24" s="9"/>
      <c r="IXH24" s="9"/>
      <c r="IXI24" s="9"/>
      <c r="IXJ24" s="9"/>
      <c r="IXK24" s="9"/>
      <c r="IXL24" s="9"/>
      <c r="IXM24" s="9"/>
      <c r="IXN24" s="9"/>
      <c r="IXO24" s="9"/>
      <c r="IXP24" s="9"/>
      <c r="IXQ24" s="9"/>
      <c r="IXR24" s="9"/>
      <c r="IXS24" s="9"/>
      <c r="IXT24" s="9"/>
      <c r="IXU24" s="9"/>
      <c r="IXV24" s="9"/>
      <c r="IXW24" s="9"/>
      <c r="IXX24" s="9"/>
      <c r="IXY24" s="9"/>
      <c r="IXZ24" s="9"/>
      <c r="IYA24" s="9"/>
      <c r="IYB24" s="9"/>
      <c r="IYC24" s="9"/>
      <c r="IYD24" s="9"/>
      <c r="IYE24" s="9"/>
      <c r="IYF24" s="9"/>
      <c r="IYG24" s="9"/>
      <c r="IYH24" s="9"/>
      <c r="IYI24" s="9"/>
      <c r="IYJ24" s="9"/>
      <c r="IYK24" s="9"/>
      <c r="IYL24" s="9"/>
      <c r="IYM24" s="9"/>
      <c r="IYN24" s="9"/>
      <c r="IYO24" s="9"/>
      <c r="IYP24" s="9"/>
      <c r="IYQ24" s="9"/>
      <c r="IYR24" s="9"/>
      <c r="IYS24" s="9"/>
      <c r="IYT24" s="9"/>
      <c r="IYU24" s="9"/>
      <c r="IYV24" s="9"/>
      <c r="IYW24" s="9"/>
      <c r="IYX24" s="9"/>
      <c r="IYY24" s="9"/>
      <c r="IYZ24" s="9"/>
      <c r="IZA24" s="9"/>
      <c r="IZB24" s="9"/>
      <c r="IZC24" s="9"/>
      <c r="IZD24" s="9"/>
      <c r="IZE24" s="9"/>
      <c r="IZF24" s="9"/>
      <c r="IZG24" s="9"/>
      <c r="IZH24" s="9"/>
      <c r="IZI24" s="9"/>
      <c r="IZJ24" s="9"/>
      <c r="IZK24" s="9"/>
      <c r="IZL24" s="9"/>
      <c r="IZM24" s="9"/>
      <c r="IZN24" s="9"/>
      <c r="IZO24" s="9"/>
      <c r="IZP24" s="9"/>
      <c r="IZQ24" s="9"/>
      <c r="IZR24" s="9"/>
      <c r="IZS24" s="9"/>
      <c r="IZT24" s="9"/>
      <c r="IZU24" s="9"/>
      <c r="IZV24" s="9"/>
      <c r="IZW24" s="9"/>
      <c r="IZX24" s="9"/>
      <c r="IZY24" s="9"/>
      <c r="IZZ24" s="9"/>
      <c r="JAA24" s="9"/>
      <c r="JAB24" s="9"/>
      <c r="JAC24" s="9"/>
      <c r="JAD24" s="9"/>
      <c r="JAE24" s="9"/>
      <c r="JAF24" s="9"/>
      <c r="JAG24" s="9"/>
      <c r="JAH24" s="9"/>
      <c r="JAI24" s="9"/>
      <c r="JAJ24" s="9"/>
      <c r="JAK24" s="9"/>
      <c r="JAL24" s="9"/>
      <c r="JAM24" s="9"/>
      <c r="JAN24" s="9"/>
      <c r="JAO24" s="9"/>
      <c r="JAP24" s="9"/>
      <c r="JAQ24" s="9"/>
      <c r="JAR24" s="9"/>
      <c r="JAS24" s="9"/>
      <c r="JAT24" s="9"/>
      <c r="JAU24" s="9"/>
      <c r="JAV24" s="9"/>
      <c r="JAW24" s="9"/>
      <c r="JAX24" s="9"/>
      <c r="JAY24" s="9"/>
      <c r="JAZ24" s="9"/>
      <c r="JBA24" s="9"/>
      <c r="JBB24" s="9"/>
      <c r="JBC24" s="9"/>
      <c r="JBD24" s="9"/>
      <c r="JBE24" s="9"/>
      <c r="JBF24" s="9"/>
      <c r="JBG24" s="9"/>
      <c r="JBH24" s="9"/>
      <c r="JBI24" s="9"/>
      <c r="JBJ24" s="9"/>
      <c r="JBK24" s="9"/>
      <c r="JBL24" s="9"/>
      <c r="JBM24" s="9"/>
      <c r="JBN24" s="9"/>
      <c r="JBO24" s="9"/>
      <c r="JBP24" s="9"/>
      <c r="JBQ24" s="9"/>
      <c r="JBR24" s="9"/>
      <c r="JBS24" s="9"/>
      <c r="JBT24" s="9"/>
      <c r="JBU24" s="9"/>
      <c r="JBV24" s="9"/>
      <c r="JBW24" s="9"/>
      <c r="JBX24" s="9"/>
      <c r="JBY24" s="9"/>
      <c r="JBZ24" s="9"/>
      <c r="JCA24" s="9"/>
      <c r="JCB24" s="9"/>
      <c r="JCC24" s="9"/>
      <c r="JCD24" s="9"/>
      <c r="JCE24" s="9"/>
      <c r="JCF24" s="9"/>
      <c r="JCG24" s="9"/>
      <c r="JCH24" s="9"/>
      <c r="JCI24" s="9"/>
      <c r="JCJ24" s="9"/>
      <c r="JCK24" s="9"/>
      <c r="JCL24" s="9"/>
      <c r="JCM24" s="9"/>
      <c r="JCN24" s="9"/>
      <c r="JCO24" s="9"/>
      <c r="JCP24" s="9"/>
      <c r="JCQ24" s="9"/>
      <c r="JCR24" s="9"/>
      <c r="JCS24" s="9"/>
      <c r="JCT24" s="9"/>
      <c r="JCU24" s="9"/>
      <c r="JCV24" s="9"/>
      <c r="JCW24" s="9"/>
      <c r="JCX24" s="9"/>
      <c r="JCY24" s="9"/>
      <c r="JCZ24" s="9"/>
      <c r="JDA24" s="9"/>
      <c r="JDB24" s="9"/>
      <c r="JDC24" s="9"/>
      <c r="JDD24" s="9"/>
      <c r="JDE24" s="9"/>
      <c r="JDF24" s="9"/>
      <c r="JDG24" s="9"/>
      <c r="JDH24" s="9"/>
      <c r="JDI24" s="9"/>
      <c r="JDJ24" s="9"/>
      <c r="JDK24" s="9"/>
      <c r="JDL24" s="9"/>
      <c r="JDM24" s="9"/>
      <c r="JDN24" s="9"/>
      <c r="JDO24" s="9"/>
      <c r="JDP24" s="9"/>
      <c r="JDQ24" s="9"/>
      <c r="JDR24" s="9"/>
      <c r="JDS24" s="9"/>
      <c r="JDT24" s="9"/>
      <c r="JDU24" s="9"/>
      <c r="JDV24" s="9"/>
      <c r="JDW24" s="9"/>
      <c r="JDX24" s="9"/>
      <c r="JDY24" s="9"/>
      <c r="JDZ24" s="9"/>
      <c r="JEA24" s="9"/>
      <c r="JEB24" s="9"/>
      <c r="JEC24" s="9"/>
      <c r="JED24" s="9"/>
      <c r="JEE24" s="9"/>
      <c r="JEF24" s="9"/>
      <c r="JEG24" s="9"/>
      <c r="JEH24" s="9"/>
      <c r="JEI24" s="9"/>
      <c r="JEJ24" s="9"/>
      <c r="JEK24" s="9"/>
      <c r="JEL24" s="9"/>
      <c r="JEM24" s="9"/>
      <c r="JEN24" s="9"/>
      <c r="JEO24" s="9"/>
      <c r="JEP24" s="9"/>
      <c r="JEQ24" s="9"/>
      <c r="JER24" s="9"/>
      <c r="JES24" s="9"/>
      <c r="JET24" s="9"/>
      <c r="JEU24" s="9"/>
      <c r="JEV24" s="9"/>
      <c r="JEW24" s="9"/>
      <c r="JEX24" s="9"/>
      <c r="JEY24" s="9"/>
      <c r="JEZ24" s="9"/>
      <c r="JFA24" s="9"/>
      <c r="JFB24" s="9"/>
      <c r="JFC24" s="9"/>
      <c r="JFD24" s="9"/>
      <c r="JFE24" s="9"/>
      <c r="JFF24" s="9"/>
      <c r="JFG24" s="9"/>
      <c r="JFH24" s="9"/>
      <c r="JFI24" s="9"/>
      <c r="JFJ24" s="9"/>
      <c r="JFK24" s="9"/>
      <c r="JFL24" s="9"/>
      <c r="JFM24" s="9"/>
      <c r="JFN24" s="9"/>
      <c r="JFO24" s="9"/>
      <c r="JFP24" s="9"/>
      <c r="JFQ24" s="9"/>
      <c r="JFR24" s="9"/>
      <c r="JFS24" s="9"/>
      <c r="JFT24" s="9"/>
      <c r="JFU24" s="9"/>
      <c r="JFV24" s="9"/>
      <c r="JFW24" s="9"/>
      <c r="JFX24" s="9"/>
      <c r="JFY24" s="9"/>
      <c r="JFZ24" s="9"/>
      <c r="JGA24" s="9"/>
      <c r="JGB24" s="9"/>
      <c r="JGC24" s="9"/>
      <c r="JGD24" s="9"/>
      <c r="JGE24" s="9"/>
      <c r="JGF24" s="9"/>
      <c r="JGG24" s="9"/>
      <c r="JGH24" s="9"/>
      <c r="JGI24" s="9"/>
      <c r="JGJ24" s="9"/>
      <c r="JGK24" s="9"/>
      <c r="JGL24" s="9"/>
      <c r="JGM24" s="9"/>
      <c r="JGN24" s="9"/>
      <c r="JGO24" s="9"/>
      <c r="JGP24" s="9"/>
      <c r="JGQ24" s="9"/>
      <c r="JGR24" s="9"/>
      <c r="JGS24" s="9"/>
      <c r="JGT24" s="9"/>
      <c r="JGU24" s="9"/>
      <c r="JGV24" s="9"/>
      <c r="JGW24" s="9"/>
      <c r="JGX24" s="9"/>
      <c r="JGY24" s="9"/>
      <c r="JGZ24" s="9"/>
      <c r="JHA24" s="9"/>
      <c r="JHB24" s="9"/>
      <c r="JHC24" s="9"/>
      <c r="JHD24" s="9"/>
      <c r="JHE24" s="9"/>
      <c r="JHF24" s="9"/>
      <c r="JHG24" s="9"/>
      <c r="JHH24" s="9"/>
      <c r="JHI24" s="9"/>
      <c r="JHJ24" s="9"/>
      <c r="JHK24" s="9"/>
      <c r="JHL24" s="9"/>
      <c r="JHM24" s="9"/>
      <c r="JHN24" s="9"/>
      <c r="JHO24" s="9"/>
      <c r="JHP24" s="9"/>
      <c r="JHQ24" s="9"/>
      <c r="JHR24" s="9"/>
      <c r="JHS24" s="9"/>
      <c r="JHT24" s="9"/>
      <c r="JHU24" s="9"/>
      <c r="JHV24" s="9"/>
      <c r="JHW24" s="9"/>
      <c r="JHX24" s="9"/>
      <c r="JHY24" s="9"/>
      <c r="JHZ24" s="9"/>
      <c r="JIA24" s="9"/>
      <c r="JIB24" s="9"/>
      <c r="JIC24" s="9"/>
      <c r="JID24" s="9"/>
      <c r="JIE24" s="9"/>
      <c r="JIF24" s="9"/>
      <c r="JIG24" s="9"/>
      <c r="JIH24" s="9"/>
      <c r="JII24" s="9"/>
      <c r="JIJ24" s="9"/>
      <c r="JIK24" s="9"/>
      <c r="JIL24" s="9"/>
      <c r="JIM24" s="9"/>
      <c r="JIN24" s="9"/>
      <c r="JIO24" s="9"/>
      <c r="JIP24" s="9"/>
      <c r="JIQ24" s="9"/>
      <c r="JIR24" s="9"/>
      <c r="JIS24" s="9"/>
      <c r="JIT24" s="9"/>
      <c r="JIU24" s="9"/>
      <c r="JIV24" s="9"/>
      <c r="JIW24" s="9"/>
      <c r="JIX24" s="9"/>
      <c r="JIY24" s="9"/>
      <c r="JIZ24" s="9"/>
      <c r="JJA24" s="9"/>
      <c r="JJB24" s="9"/>
      <c r="JJC24" s="9"/>
      <c r="JJD24" s="9"/>
      <c r="JJE24" s="9"/>
      <c r="JJF24" s="9"/>
      <c r="JJG24" s="9"/>
      <c r="JJH24" s="9"/>
      <c r="JJI24" s="9"/>
      <c r="JJJ24" s="9"/>
      <c r="JJK24" s="9"/>
      <c r="JJL24" s="9"/>
      <c r="JJM24" s="9"/>
      <c r="JJN24" s="9"/>
      <c r="JJO24" s="9"/>
      <c r="JJP24" s="9"/>
      <c r="JJQ24" s="9"/>
      <c r="JJR24" s="9"/>
      <c r="JJS24" s="9"/>
      <c r="JJT24" s="9"/>
      <c r="JJU24" s="9"/>
      <c r="JJV24" s="9"/>
      <c r="JJW24" s="9"/>
      <c r="JJX24" s="9"/>
      <c r="JJY24" s="9"/>
      <c r="JJZ24" s="9"/>
      <c r="JKA24" s="9"/>
      <c r="JKB24" s="9"/>
      <c r="JKC24" s="9"/>
      <c r="JKD24" s="9"/>
      <c r="JKE24" s="9"/>
      <c r="JKF24" s="9"/>
      <c r="JKG24" s="9"/>
      <c r="JKH24" s="9"/>
      <c r="JKI24" s="9"/>
      <c r="JKJ24" s="9"/>
      <c r="JKK24" s="9"/>
      <c r="JKL24" s="9"/>
      <c r="JKM24" s="9"/>
      <c r="JKN24" s="9"/>
      <c r="JKO24" s="9"/>
      <c r="JKP24" s="9"/>
      <c r="JKQ24" s="9"/>
      <c r="JKR24" s="9"/>
      <c r="JKS24" s="9"/>
      <c r="JKT24" s="9"/>
      <c r="JKU24" s="9"/>
      <c r="JKV24" s="9"/>
      <c r="JKW24" s="9"/>
      <c r="JKX24" s="9"/>
      <c r="JKY24" s="9"/>
      <c r="JKZ24" s="9"/>
      <c r="JLA24" s="9"/>
      <c r="JLB24" s="9"/>
      <c r="JLC24" s="9"/>
      <c r="JLD24" s="9"/>
      <c r="JLE24" s="9"/>
      <c r="JLF24" s="9"/>
      <c r="JLG24" s="9"/>
      <c r="JLH24" s="9"/>
      <c r="JLI24" s="9"/>
      <c r="JLJ24" s="9"/>
      <c r="JLK24" s="9"/>
      <c r="JLL24" s="9"/>
      <c r="JLM24" s="9"/>
      <c r="JLN24" s="9"/>
      <c r="JLO24" s="9"/>
      <c r="JLP24" s="9"/>
      <c r="JLQ24" s="9"/>
      <c r="JLR24" s="9"/>
      <c r="JLS24" s="9"/>
      <c r="JLT24" s="9"/>
      <c r="JLU24" s="9"/>
      <c r="JLV24" s="9"/>
      <c r="JLW24" s="9"/>
      <c r="JLX24" s="9"/>
      <c r="JLY24" s="9"/>
      <c r="JLZ24" s="9"/>
      <c r="JMA24" s="9"/>
      <c r="JMB24" s="9"/>
      <c r="JMC24" s="9"/>
      <c r="JMD24" s="9"/>
      <c r="JME24" s="9"/>
      <c r="JMF24" s="9"/>
      <c r="JMG24" s="9"/>
      <c r="JMH24" s="9"/>
      <c r="JMI24" s="9"/>
      <c r="JMJ24" s="9"/>
      <c r="JMK24" s="9"/>
      <c r="JML24" s="9"/>
      <c r="JMM24" s="9"/>
      <c r="JMN24" s="9"/>
      <c r="JMO24" s="9"/>
      <c r="JMP24" s="9"/>
      <c r="JMQ24" s="9"/>
      <c r="JMR24" s="9"/>
      <c r="JMS24" s="9"/>
      <c r="JMT24" s="9"/>
      <c r="JMU24" s="9"/>
      <c r="JMV24" s="9"/>
      <c r="JMW24" s="9"/>
      <c r="JMX24" s="9"/>
      <c r="JMY24" s="9"/>
      <c r="JMZ24" s="9"/>
      <c r="JNA24" s="9"/>
      <c r="JNB24" s="9"/>
      <c r="JNC24" s="9"/>
      <c r="JND24" s="9"/>
      <c r="JNE24" s="9"/>
      <c r="JNF24" s="9"/>
      <c r="JNG24" s="9"/>
      <c r="JNH24" s="9"/>
      <c r="JNI24" s="9"/>
      <c r="JNJ24" s="9"/>
      <c r="JNK24" s="9"/>
      <c r="JNL24" s="9"/>
      <c r="JNM24" s="9"/>
      <c r="JNN24" s="9"/>
      <c r="JNO24" s="9"/>
      <c r="JNP24" s="9"/>
      <c r="JNQ24" s="9"/>
      <c r="JNR24" s="9"/>
      <c r="JNS24" s="9"/>
      <c r="JNT24" s="9"/>
      <c r="JNU24" s="9"/>
      <c r="JNV24" s="9"/>
      <c r="JNW24" s="9"/>
      <c r="JNX24" s="9"/>
      <c r="JNY24" s="9"/>
      <c r="JNZ24" s="9"/>
      <c r="JOA24" s="9"/>
      <c r="JOB24" s="9"/>
      <c r="JOC24" s="9"/>
      <c r="JOD24" s="9"/>
      <c r="JOE24" s="9"/>
      <c r="JOF24" s="9"/>
      <c r="JOG24" s="9"/>
      <c r="JOH24" s="9"/>
      <c r="JOI24" s="9"/>
      <c r="JOJ24" s="9"/>
      <c r="JOK24" s="9"/>
      <c r="JOL24" s="9"/>
      <c r="JOM24" s="9"/>
      <c r="JON24" s="9"/>
      <c r="JOO24" s="9"/>
      <c r="JOP24" s="9"/>
      <c r="JOQ24" s="9"/>
      <c r="JOR24" s="9"/>
      <c r="JOS24" s="9"/>
      <c r="JOT24" s="9"/>
      <c r="JOU24" s="9"/>
      <c r="JOV24" s="9"/>
      <c r="JOW24" s="9"/>
      <c r="JOX24" s="9"/>
      <c r="JOY24" s="9"/>
      <c r="JOZ24" s="9"/>
      <c r="JPA24" s="9"/>
      <c r="JPB24" s="9"/>
      <c r="JPC24" s="9"/>
      <c r="JPD24" s="9"/>
      <c r="JPE24" s="9"/>
      <c r="JPF24" s="9"/>
      <c r="JPG24" s="9"/>
      <c r="JPH24" s="9"/>
      <c r="JPI24" s="9"/>
      <c r="JPJ24" s="9"/>
      <c r="JPK24" s="9"/>
      <c r="JPL24" s="9"/>
      <c r="JPM24" s="9"/>
      <c r="JPN24" s="9"/>
      <c r="JPO24" s="9"/>
      <c r="JPP24" s="9"/>
      <c r="JPQ24" s="9"/>
      <c r="JPR24" s="9"/>
      <c r="JPS24" s="9"/>
      <c r="JPT24" s="9"/>
      <c r="JPU24" s="9"/>
      <c r="JPV24" s="9"/>
      <c r="JPW24" s="9"/>
      <c r="JPX24" s="9"/>
      <c r="JPY24" s="9"/>
      <c r="JPZ24" s="9"/>
      <c r="JQA24" s="9"/>
      <c r="JQB24" s="9"/>
      <c r="JQC24" s="9"/>
      <c r="JQD24" s="9"/>
      <c r="JQE24" s="9"/>
      <c r="JQF24" s="9"/>
      <c r="JQG24" s="9"/>
      <c r="JQH24" s="9"/>
      <c r="JQI24" s="9"/>
      <c r="JQJ24" s="9"/>
      <c r="JQK24" s="9"/>
      <c r="JQL24" s="9"/>
      <c r="JQM24" s="9"/>
      <c r="JQN24" s="9"/>
      <c r="JQO24" s="9"/>
      <c r="JQP24" s="9"/>
      <c r="JQQ24" s="9"/>
      <c r="JQR24" s="9"/>
      <c r="JQS24" s="9"/>
      <c r="JQT24" s="9"/>
      <c r="JQU24" s="9"/>
      <c r="JQV24" s="9"/>
      <c r="JQW24" s="9"/>
      <c r="JQX24" s="9"/>
      <c r="JQY24" s="9"/>
      <c r="JQZ24" s="9"/>
      <c r="JRA24" s="9"/>
      <c r="JRB24" s="9"/>
      <c r="JRC24" s="9"/>
      <c r="JRD24" s="9"/>
      <c r="JRE24" s="9"/>
      <c r="JRF24" s="9"/>
      <c r="JRG24" s="9"/>
      <c r="JRH24" s="9"/>
      <c r="JRI24" s="9"/>
      <c r="JRJ24" s="9"/>
      <c r="JRK24" s="9"/>
      <c r="JRL24" s="9"/>
      <c r="JRM24" s="9"/>
      <c r="JRN24" s="9"/>
      <c r="JRO24" s="9"/>
      <c r="JRP24" s="9"/>
      <c r="JRQ24" s="9"/>
      <c r="JRR24" s="9"/>
      <c r="JRS24" s="9"/>
      <c r="JRT24" s="9"/>
      <c r="JRU24" s="9"/>
      <c r="JRV24" s="9"/>
      <c r="JRW24" s="9"/>
      <c r="JRX24" s="9"/>
      <c r="JRY24" s="9"/>
      <c r="JRZ24" s="9"/>
      <c r="JSA24" s="9"/>
      <c r="JSB24" s="9"/>
      <c r="JSC24" s="9"/>
      <c r="JSD24" s="9"/>
      <c r="JSE24" s="9"/>
      <c r="JSF24" s="9"/>
      <c r="JSG24" s="9"/>
      <c r="JSH24" s="9"/>
      <c r="JSI24" s="9"/>
      <c r="JSJ24" s="9"/>
      <c r="JSK24" s="9"/>
      <c r="JSL24" s="9"/>
      <c r="JSM24" s="9"/>
      <c r="JSN24" s="9"/>
      <c r="JSO24" s="9"/>
      <c r="JSP24" s="9"/>
      <c r="JSQ24" s="9"/>
      <c r="JSR24" s="9"/>
      <c r="JSS24" s="9"/>
      <c r="JST24" s="9"/>
      <c r="JSU24" s="9"/>
      <c r="JSV24" s="9"/>
      <c r="JSW24" s="9"/>
      <c r="JSX24" s="9"/>
      <c r="JSY24" s="9"/>
      <c r="JSZ24" s="9"/>
      <c r="JTA24" s="9"/>
      <c r="JTB24" s="9"/>
      <c r="JTC24" s="9"/>
      <c r="JTD24" s="9"/>
      <c r="JTE24" s="9"/>
      <c r="JTF24" s="9"/>
      <c r="JTG24" s="9"/>
      <c r="JTH24" s="9"/>
      <c r="JTI24" s="9"/>
      <c r="JTJ24" s="9"/>
      <c r="JTK24" s="9"/>
      <c r="JTL24" s="9"/>
      <c r="JTM24" s="9"/>
      <c r="JTN24" s="9"/>
      <c r="JTO24" s="9"/>
      <c r="JTP24" s="9"/>
      <c r="JTQ24" s="9"/>
      <c r="JTR24" s="9"/>
      <c r="JTS24" s="9"/>
      <c r="JTT24" s="9"/>
      <c r="JTU24" s="9"/>
      <c r="JTV24" s="9"/>
      <c r="JTW24" s="9"/>
      <c r="JTX24" s="9"/>
      <c r="JTY24" s="9"/>
      <c r="JTZ24" s="9"/>
      <c r="JUA24" s="9"/>
      <c r="JUB24" s="9"/>
      <c r="JUC24" s="9"/>
      <c r="JUD24" s="9"/>
      <c r="JUE24" s="9"/>
      <c r="JUF24" s="9"/>
      <c r="JUG24" s="9"/>
      <c r="JUH24" s="9"/>
      <c r="JUI24" s="9"/>
      <c r="JUJ24" s="9"/>
      <c r="JUK24" s="9"/>
      <c r="JUL24" s="9"/>
      <c r="JUM24" s="9"/>
      <c r="JUN24" s="9"/>
      <c r="JUO24" s="9"/>
      <c r="JUP24" s="9"/>
      <c r="JUQ24" s="9"/>
      <c r="JUR24" s="9"/>
      <c r="JUS24" s="9"/>
      <c r="JUT24" s="9"/>
      <c r="JUU24" s="9"/>
      <c r="JUV24" s="9"/>
      <c r="JUW24" s="9"/>
      <c r="JUX24" s="9"/>
      <c r="JUY24" s="9"/>
      <c r="JUZ24" s="9"/>
      <c r="JVA24" s="9"/>
      <c r="JVB24" s="9"/>
      <c r="JVC24" s="9"/>
      <c r="JVD24" s="9"/>
      <c r="JVE24" s="9"/>
      <c r="JVF24" s="9"/>
      <c r="JVG24" s="9"/>
      <c r="JVH24" s="9"/>
      <c r="JVI24" s="9"/>
      <c r="JVJ24" s="9"/>
      <c r="JVK24" s="9"/>
      <c r="JVL24" s="9"/>
      <c r="JVM24" s="9"/>
      <c r="JVN24" s="9"/>
      <c r="JVO24" s="9"/>
      <c r="JVP24" s="9"/>
      <c r="JVQ24" s="9"/>
      <c r="JVR24" s="9"/>
      <c r="JVS24" s="9"/>
      <c r="JVT24" s="9"/>
      <c r="JVU24" s="9"/>
      <c r="JVV24" s="9"/>
      <c r="JVW24" s="9"/>
      <c r="JVX24" s="9"/>
      <c r="JVY24" s="9"/>
      <c r="JVZ24" s="9"/>
      <c r="JWA24" s="9"/>
      <c r="JWB24" s="9"/>
      <c r="JWC24" s="9"/>
      <c r="JWD24" s="9"/>
      <c r="JWE24" s="9"/>
      <c r="JWF24" s="9"/>
      <c r="JWG24" s="9"/>
      <c r="JWH24" s="9"/>
      <c r="JWI24" s="9"/>
      <c r="JWJ24" s="9"/>
      <c r="JWK24" s="9"/>
      <c r="JWL24" s="9"/>
      <c r="JWM24" s="9"/>
      <c r="JWN24" s="9"/>
      <c r="JWO24" s="9"/>
      <c r="JWP24" s="9"/>
      <c r="JWQ24" s="9"/>
      <c r="JWR24" s="9"/>
      <c r="JWS24" s="9"/>
      <c r="JWT24" s="9"/>
      <c r="JWU24" s="9"/>
      <c r="JWV24" s="9"/>
      <c r="JWW24" s="9"/>
      <c r="JWX24" s="9"/>
      <c r="JWY24" s="9"/>
      <c r="JWZ24" s="9"/>
      <c r="JXA24" s="9"/>
      <c r="JXB24" s="9"/>
      <c r="JXC24" s="9"/>
      <c r="JXD24" s="9"/>
      <c r="JXE24" s="9"/>
      <c r="JXF24" s="9"/>
      <c r="JXG24" s="9"/>
      <c r="JXH24" s="9"/>
      <c r="JXI24" s="9"/>
      <c r="JXJ24" s="9"/>
      <c r="JXK24" s="9"/>
      <c r="JXL24" s="9"/>
      <c r="JXM24" s="9"/>
      <c r="JXN24" s="9"/>
      <c r="JXO24" s="9"/>
      <c r="JXP24" s="9"/>
      <c r="JXQ24" s="9"/>
      <c r="JXR24" s="9"/>
      <c r="JXS24" s="9"/>
      <c r="JXT24" s="9"/>
      <c r="JXU24" s="9"/>
      <c r="JXV24" s="9"/>
      <c r="JXW24" s="9"/>
      <c r="JXX24" s="9"/>
      <c r="JXY24" s="9"/>
      <c r="JXZ24" s="9"/>
      <c r="JYA24" s="9"/>
      <c r="JYB24" s="9"/>
      <c r="JYC24" s="9"/>
      <c r="JYD24" s="9"/>
      <c r="JYE24" s="9"/>
      <c r="JYF24" s="9"/>
      <c r="JYG24" s="9"/>
      <c r="JYH24" s="9"/>
      <c r="JYI24" s="9"/>
      <c r="JYJ24" s="9"/>
      <c r="JYK24" s="9"/>
      <c r="JYL24" s="9"/>
      <c r="JYM24" s="9"/>
      <c r="JYN24" s="9"/>
      <c r="JYO24" s="9"/>
      <c r="JYP24" s="9"/>
      <c r="JYQ24" s="9"/>
      <c r="JYR24" s="9"/>
      <c r="JYS24" s="9"/>
      <c r="JYT24" s="9"/>
      <c r="JYU24" s="9"/>
      <c r="JYV24" s="9"/>
      <c r="JYW24" s="9"/>
      <c r="JYX24" s="9"/>
      <c r="JYY24" s="9"/>
      <c r="JYZ24" s="9"/>
      <c r="JZA24" s="9"/>
      <c r="JZB24" s="9"/>
      <c r="JZC24" s="9"/>
      <c r="JZD24" s="9"/>
      <c r="JZE24" s="9"/>
      <c r="JZF24" s="9"/>
      <c r="JZG24" s="9"/>
      <c r="JZH24" s="9"/>
      <c r="JZI24" s="9"/>
      <c r="JZJ24" s="9"/>
      <c r="JZK24" s="9"/>
      <c r="JZL24" s="9"/>
      <c r="JZM24" s="9"/>
      <c r="JZN24" s="9"/>
      <c r="JZO24" s="9"/>
      <c r="JZP24" s="9"/>
      <c r="JZQ24" s="9"/>
      <c r="JZR24" s="9"/>
      <c r="JZS24" s="9"/>
      <c r="JZT24" s="9"/>
      <c r="JZU24" s="9"/>
      <c r="JZV24" s="9"/>
      <c r="JZW24" s="9"/>
      <c r="JZX24" s="9"/>
      <c r="JZY24" s="9"/>
      <c r="JZZ24" s="9"/>
      <c r="KAA24" s="9"/>
      <c r="KAB24" s="9"/>
      <c r="KAC24" s="9"/>
      <c r="KAD24" s="9"/>
      <c r="KAE24" s="9"/>
      <c r="KAF24" s="9"/>
      <c r="KAG24" s="9"/>
      <c r="KAH24" s="9"/>
      <c r="KAI24" s="9"/>
      <c r="KAJ24" s="9"/>
      <c r="KAK24" s="9"/>
      <c r="KAL24" s="9"/>
      <c r="KAM24" s="9"/>
      <c r="KAN24" s="9"/>
      <c r="KAO24" s="9"/>
      <c r="KAP24" s="9"/>
      <c r="KAQ24" s="9"/>
      <c r="KAR24" s="9"/>
      <c r="KAS24" s="9"/>
      <c r="KAT24" s="9"/>
      <c r="KAU24" s="9"/>
      <c r="KAV24" s="9"/>
      <c r="KAW24" s="9"/>
      <c r="KAX24" s="9"/>
      <c r="KAY24" s="9"/>
      <c r="KAZ24" s="9"/>
      <c r="KBA24" s="9"/>
      <c r="KBB24" s="9"/>
      <c r="KBC24" s="9"/>
      <c r="KBD24" s="9"/>
      <c r="KBE24" s="9"/>
      <c r="KBF24" s="9"/>
      <c r="KBG24" s="9"/>
      <c r="KBH24" s="9"/>
      <c r="KBI24" s="9"/>
      <c r="KBJ24" s="9"/>
      <c r="KBK24" s="9"/>
      <c r="KBL24" s="9"/>
      <c r="KBM24" s="9"/>
      <c r="KBN24" s="9"/>
      <c r="KBO24" s="9"/>
      <c r="KBP24" s="9"/>
      <c r="KBQ24" s="9"/>
      <c r="KBR24" s="9"/>
      <c r="KBS24" s="9"/>
      <c r="KBT24" s="9"/>
      <c r="KBU24" s="9"/>
      <c r="KBV24" s="9"/>
      <c r="KBW24" s="9"/>
      <c r="KBX24" s="9"/>
      <c r="KBY24" s="9"/>
      <c r="KBZ24" s="9"/>
      <c r="KCA24" s="9"/>
      <c r="KCB24" s="9"/>
      <c r="KCC24" s="9"/>
      <c r="KCD24" s="9"/>
      <c r="KCE24" s="9"/>
      <c r="KCF24" s="9"/>
      <c r="KCG24" s="9"/>
      <c r="KCH24" s="9"/>
      <c r="KCI24" s="9"/>
      <c r="KCJ24" s="9"/>
      <c r="KCK24" s="9"/>
      <c r="KCL24" s="9"/>
      <c r="KCM24" s="9"/>
      <c r="KCN24" s="9"/>
      <c r="KCO24" s="9"/>
      <c r="KCP24" s="9"/>
      <c r="KCQ24" s="9"/>
      <c r="KCR24" s="9"/>
      <c r="KCS24" s="9"/>
      <c r="KCT24" s="9"/>
      <c r="KCU24" s="9"/>
      <c r="KCV24" s="9"/>
      <c r="KCW24" s="9"/>
      <c r="KCX24" s="9"/>
      <c r="KCY24" s="9"/>
      <c r="KCZ24" s="9"/>
      <c r="KDA24" s="9"/>
      <c r="KDB24" s="9"/>
      <c r="KDC24" s="9"/>
      <c r="KDD24" s="9"/>
      <c r="KDE24" s="9"/>
      <c r="KDF24" s="9"/>
      <c r="KDG24" s="9"/>
      <c r="KDH24" s="9"/>
      <c r="KDI24" s="9"/>
      <c r="KDJ24" s="9"/>
      <c r="KDK24" s="9"/>
      <c r="KDL24" s="9"/>
      <c r="KDM24" s="9"/>
      <c r="KDN24" s="9"/>
      <c r="KDO24" s="9"/>
      <c r="KDP24" s="9"/>
      <c r="KDQ24" s="9"/>
      <c r="KDR24" s="9"/>
      <c r="KDS24" s="9"/>
      <c r="KDT24" s="9"/>
      <c r="KDU24" s="9"/>
      <c r="KDV24" s="9"/>
      <c r="KDW24" s="9"/>
      <c r="KDX24" s="9"/>
      <c r="KDY24" s="9"/>
      <c r="KDZ24" s="9"/>
      <c r="KEA24" s="9"/>
      <c r="KEB24" s="9"/>
      <c r="KEC24" s="9"/>
      <c r="KED24" s="9"/>
      <c r="KEE24" s="9"/>
      <c r="KEF24" s="9"/>
      <c r="KEG24" s="9"/>
      <c r="KEH24" s="9"/>
      <c r="KEI24" s="9"/>
      <c r="KEJ24" s="9"/>
      <c r="KEK24" s="9"/>
      <c r="KEL24" s="9"/>
      <c r="KEM24" s="9"/>
      <c r="KEN24" s="9"/>
      <c r="KEO24" s="9"/>
      <c r="KEP24" s="9"/>
      <c r="KEQ24" s="9"/>
      <c r="KER24" s="9"/>
      <c r="KES24" s="9"/>
      <c r="KET24" s="9"/>
      <c r="KEU24" s="9"/>
      <c r="KEV24" s="9"/>
      <c r="KEW24" s="9"/>
      <c r="KEX24" s="9"/>
      <c r="KEY24" s="9"/>
      <c r="KEZ24" s="9"/>
      <c r="KFA24" s="9"/>
      <c r="KFB24" s="9"/>
      <c r="KFC24" s="9"/>
      <c r="KFD24" s="9"/>
      <c r="KFE24" s="9"/>
      <c r="KFF24" s="9"/>
      <c r="KFG24" s="9"/>
      <c r="KFH24" s="9"/>
      <c r="KFI24" s="9"/>
      <c r="KFJ24" s="9"/>
      <c r="KFK24" s="9"/>
      <c r="KFL24" s="9"/>
      <c r="KFM24" s="9"/>
      <c r="KFN24" s="9"/>
      <c r="KFO24" s="9"/>
      <c r="KFP24" s="9"/>
      <c r="KFQ24" s="9"/>
      <c r="KFR24" s="9"/>
      <c r="KFS24" s="9"/>
      <c r="KFT24" s="9"/>
      <c r="KFU24" s="9"/>
      <c r="KFV24" s="9"/>
      <c r="KFW24" s="9"/>
      <c r="KFX24" s="9"/>
      <c r="KFY24" s="9"/>
      <c r="KFZ24" s="9"/>
      <c r="KGA24" s="9"/>
      <c r="KGB24" s="9"/>
      <c r="KGC24" s="9"/>
      <c r="KGD24" s="9"/>
      <c r="KGE24" s="9"/>
      <c r="KGF24" s="9"/>
      <c r="KGG24" s="9"/>
      <c r="KGH24" s="9"/>
      <c r="KGI24" s="9"/>
      <c r="KGJ24" s="9"/>
      <c r="KGK24" s="9"/>
      <c r="KGL24" s="9"/>
      <c r="KGM24" s="9"/>
      <c r="KGN24" s="9"/>
      <c r="KGO24" s="9"/>
      <c r="KGP24" s="9"/>
      <c r="KGQ24" s="9"/>
      <c r="KGR24" s="9"/>
      <c r="KGS24" s="9"/>
      <c r="KGT24" s="9"/>
      <c r="KGU24" s="9"/>
      <c r="KGV24" s="9"/>
      <c r="KGW24" s="9"/>
      <c r="KGX24" s="9"/>
      <c r="KGY24" s="9"/>
      <c r="KGZ24" s="9"/>
      <c r="KHA24" s="9"/>
      <c r="KHB24" s="9"/>
      <c r="KHC24" s="9"/>
      <c r="KHD24" s="9"/>
      <c r="KHE24" s="9"/>
      <c r="KHF24" s="9"/>
      <c r="KHG24" s="9"/>
      <c r="KHH24" s="9"/>
      <c r="KHI24" s="9"/>
      <c r="KHJ24" s="9"/>
      <c r="KHK24" s="9"/>
      <c r="KHL24" s="9"/>
      <c r="KHM24" s="9"/>
      <c r="KHN24" s="9"/>
      <c r="KHO24" s="9"/>
      <c r="KHP24" s="9"/>
      <c r="KHQ24" s="9"/>
      <c r="KHR24" s="9"/>
      <c r="KHS24" s="9"/>
      <c r="KHT24" s="9"/>
      <c r="KHU24" s="9"/>
      <c r="KHV24" s="9"/>
      <c r="KHW24" s="9"/>
      <c r="KHX24" s="9"/>
      <c r="KHY24" s="9"/>
      <c r="KHZ24" s="9"/>
      <c r="KIA24" s="9"/>
      <c r="KIB24" s="9"/>
      <c r="KIC24" s="9"/>
      <c r="KID24" s="9"/>
      <c r="KIE24" s="9"/>
      <c r="KIF24" s="9"/>
      <c r="KIG24" s="9"/>
      <c r="KIH24" s="9"/>
      <c r="KII24" s="9"/>
      <c r="KIJ24" s="9"/>
      <c r="KIK24" s="9"/>
      <c r="KIL24" s="9"/>
      <c r="KIM24" s="9"/>
      <c r="KIN24" s="9"/>
      <c r="KIO24" s="9"/>
      <c r="KIP24" s="9"/>
      <c r="KIQ24" s="9"/>
      <c r="KIR24" s="9"/>
      <c r="KIS24" s="9"/>
      <c r="KIT24" s="9"/>
      <c r="KIU24" s="9"/>
      <c r="KIV24" s="9"/>
      <c r="KIW24" s="9"/>
      <c r="KIX24" s="9"/>
      <c r="KIY24" s="9"/>
      <c r="KIZ24" s="9"/>
      <c r="KJA24" s="9"/>
      <c r="KJB24" s="9"/>
      <c r="KJC24" s="9"/>
      <c r="KJD24" s="9"/>
      <c r="KJE24" s="9"/>
      <c r="KJF24" s="9"/>
      <c r="KJG24" s="9"/>
      <c r="KJH24" s="9"/>
      <c r="KJI24" s="9"/>
      <c r="KJJ24" s="9"/>
      <c r="KJK24" s="9"/>
      <c r="KJL24" s="9"/>
      <c r="KJM24" s="9"/>
      <c r="KJN24" s="9"/>
      <c r="KJO24" s="9"/>
      <c r="KJP24" s="9"/>
      <c r="KJQ24" s="9"/>
      <c r="KJR24" s="9"/>
      <c r="KJS24" s="9"/>
      <c r="KJT24" s="9"/>
      <c r="KJU24" s="9"/>
      <c r="KJV24" s="9"/>
      <c r="KJW24" s="9"/>
      <c r="KJX24" s="9"/>
      <c r="KJY24" s="9"/>
      <c r="KJZ24" s="9"/>
      <c r="KKA24" s="9"/>
      <c r="KKB24" s="9"/>
      <c r="KKC24" s="9"/>
      <c r="KKD24" s="9"/>
      <c r="KKE24" s="9"/>
      <c r="KKF24" s="9"/>
      <c r="KKG24" s="9"/>
      <c r="KKH24" s="9"/>
      <c r="KKI24" s="9"/>
      <c r="KKJ24" s="9"/>
      <c r="KKK24" s="9"/>
      <c r="KKL24" s="9"/>
      <c r="KKM24" s="9"/>
      <c r="KKN24" s="9"/>
      <c r="KKO24" s="9"/>
      <c r="KKP24" s="9"/>
      <c r="KKQ24" s="9"/>
      <c r="KKR24" s="9"/>
      <c r="KKS24" s="9"/>
      <c r="KKT24" s="9"/>
      <c r="KKU24" s="9"/>
      <c r="KKV24" s="9"/>
      <c r="KKW24" s="9"/>
      <c r="KKX24" s="9"/>
      <c r="KKY24" s="9"/>
      <c r="KKZ24" s="9"/>
      <c r="KLA24" s="9"/>
      <c r="KLB24" s="9"/>
      <c r="KLC24" s="9"/>
      <c r="KLD24" s="9"/>
      <c r="KLE24" s="9"/>
      <c r="KLF24" s="9"/>
      <c r="KLG24" s="9"/>
      <c r="KLH24" s="9"/>
      <c r="KLI24" s="9"/>
      <c r="KLJ24" s="9"/>
      <c r="KLK24" s="9"/>
      <c r="KLL24" s="9"/>
      <c r="KLM24" s="9"/>
      <c r="KLN24" s="9"/>
      <c r="KLO24" s="9"/>
      <c r="KLP24" s="9"/>
      <c r="KLQ24" s="9"/>
      <c r="KLR24" s="9"/>
      <c r="KLS24" s="9"/>
      <c r="KLT24" s="9"/>
      <c r="KLU24" s="9"/>
      <c r="KLV24" s="9"/>
      <c r="KLW24" s="9"/>
      <c r="KLX24" s="9"/>
      <c r="KLY24" s="9"/>
      <c r="KLZ24" s="9"/>
      <c r="KMA24" s="9"/>
      <c r="KMB24" s="9"/>
      <c r="KMC24" s="9"/>
      <c r="KMD24" s="9"/>
      <c r="KME24" s="9"/>
      <c r="KMF24" s="9"/>
      <c r="KMG24" s="9"/>
      <c r="KMH24" s="9"/>
      <c r="KMI24" s="9"/>
      <c r="KMJ24" s="9"/>
      <c r="KMK24" s="9"/>
      <c r="KML24" s="9"/>
      <c r="KMM24" s="9"/>
      <c r="KMN24" s="9"/>
      <c r="KMO24" s="9"/>
      <c r="KMP24" s="9"/>
      <c r="KMQ24" s="9"/>
      <c r="KMR24" s="9"/>
      <c r="KMS24" s="9"/>
      <c r="KMT24" s="9"/>
      <c r="KMU24" s="9"/>
      <c r="KMV24" s="9"/>
      <c r="KMW24" s="9"/>
      <c r="KMX24" s="9"/>
      <c r="KMY24" s="9"/>
      <c r="KMZ24" s="9"/>
      <c r="KNA24" s="9"/>
      <c r="KNB24" s="9"/>
      <c r="KNC24" s="9"/>
      <c r="KND24" s="9"/>
      <c r="KNE24" s="9"/>
      <c r="KNF24" s="9"/>
      <c r="KNG24" s="9"/>
      <c r="KNH24" s="9"/>
      <c r="KNI24" s="9"/>
      <c r="KNJ24" s="9"/>
      <c r="KNK24" s="9"/>
      <c r="KNL24" s="9"/>
      <c r="KNM24" s="9"/>
      <c r="KNN24" s="9"/>
      <c r="KNO24" s="9"/>
      <c r="KNP24" s="9"/>
      <c r="KNQ24" s="9"/>
      <c r="KNR24" s="9"/>
      <c r="KNS24" s="9"/>
      <c r="KNT24" s="9"/>
      <c r="KNU24" s="9"/>
      <c r="KNV24" s="9"/>
      <c r="KNW24" s="9"/>
      <c r="KNX24" s="9"/>
      <c r="KNY24" s="9"/>
      <c r="KNZ24" s="9"/>
      <c r="KOA24" s="9"/>
      <c r="KOB24" s="9"/>
      <c r="KOC24" s="9"/>
      <c r="KOD24" s="9"/>
      <c r="KOE24" s="9"/>
      <c r="KOF24" s="9"/>
      <c r="KOG24" s="9"/>
      <c r="KOH24" s="9"/>
      <c r="KOI24" s="9"/>
      <c r="KOJ24" s="9"/>
      <c r="KOK24" s="9"/>
      <c r="KOL24" s="9"/>
      <c r="KOM24" s="9"/>
      <c r="KON24" s="9"/>
      <c r="KOO24" s="9"/>
      <c r="KOP24" s="9"/>
      <c r="KOQ24" s="9"/>
      <c r="KOR24" s="9"/>
      <c r="KOS24" s="9"/>
      <c r="KOT24" s="9"/>
      <c r="KOU24" s="9"/>
      <c r="KOV24" s="9"/>
      <c r="KOW24" s="9"/>
      <c r="KOX24" s="9"/>
      <c r="KOY24" s="9"/>
      <c r="KOZ24" s="9"/>
      <c r="KPA24" s="9"/>
      <c r="KPB24" s="9"/>
      <c r="KPC24" s="9"/>
      <c r="KPD24" s="9"/>
      <c r="KPE24" s="9"/>
      <c r="KPF24" s="9"/>
      <c r="KPG24" s="9"/>
      <c r="KPH24" s="9"/>
      <c r="KPI24" s="9"/>
      <c r="KPJ24" s="9"/>
      <c r="KPK24" s="9"/>
      <c r="KPL24" s="9"/>
      <c r="KPM24" s="9"/>
      <c r="KPN24" s="9"/>
      <c r="KPO24" s="9"/>
      <c r="KPP24" s="9"/>
      <c r="KPQ24" s="9"/>
      <c r="KPR24" s="9"/>
      <c r="KPS24" s="9"/>
      <c r="KPT24" s="9"/>
      <c r="KPU24" s="9"/>
      <c r="KPV24" s="9"/>
      <c r="KPW24" s="9"/>
      <c r="KPX24" s="9"/>
      <c r="KPY24" s="9"/>
      <c r="KPZ24" s="9"/>
      <c r="KQA24" s="9"/>
      <c r="KQB24" s="9"/>
      <c r="KQC24" s="9"/>
      <c r="KQD24" s="9"/>
      <c r="KQE24" s="9"/>
      <c r="KQF24" s="9"/>
      <c r="KQG24" s="9"/>
      <c r="KQH24" s="9"/>
      <c r="KQI24" s="9"/>
      <c r="KQJ24" s="9"/>
      <c r="KQK24" s="9"/>
      <c r="KQL24" s="9"/>
      <c r="KQM24" s="9"/>
      <c r="KQN24" s="9"/>
      <c r="KQO24" s="9"/>
      <c r="KQP24" s="9"/>
      <c r="KQQ24" s="9"/>
      <c r="KQR24" s="9"/>
      <c r="KQS24" s="9"/>
      <c r="KQT24" s="9"/>
      <c r="KQU24" s="9"/>
      <c r="KQV24" s="9"/>
      <c r="KQW24" s="9"/>
      <c r="KQX24" s="9"/>
      <c r="KQY24" s="9"/>
      <c r="KQZ24" s="9"/>
      <c r="KRA24" s="9"/>
      <c r="KRB24" s="9"/>
      <c r="KRC24" s="9"/>
      <c r="KRD24" s="9"/>
      <c r="KRE24" s="9"/>
      <c r="KRF24" s="9"/>
      <c r="KRG24" s="9"/>
      <c r="KRH24" s="9"/>
      <c r="KRI24" s="9"/>
      <c r="KRJ24" s="9"/>
      <c r="KRK24" s="9"/>
      <c r="KRL24" s="9"/>
      <c r="KRM24" s="9"/>
      <c r="KRN24" s="9"/>
      <c r="KRO24" s="9"/>
      <c r="KRP24" s="9"/>
      <c r="KRQ24" s="9"/>
      <c r="KRR24" s="9"/>
      <c r="KRS24" s="9"/>
      <c r="KRT24" s="9"/>
      <c r="KRU24" s="9"/>
      <c r="KRV24" s="9"/>
      <c r="KRW24" s="9"/>
      <c r="KRX24" s="9"/>
      <c r="KRY24" s="9"/>
      <c r="KRZ24" s="9"/>
      <c r="KSA24" s="9"/>
      <c r="KSB24" s="9"/>
      <c r="KSC24" s="9"/>
      <c r="KSD24" s="9"/>
      <c r="KSE24" s="9"/>
      <c r="KSF24" s="9"/>
      <c r="KSG24" s="9"/>
      <c r="KSH24" s="9"/>
      <c r="KSI24" s="9"/>
      <c r="KSJ24" s="9"/>
      <c r="KSK24" s="9"/>
      <c r="KSL24" s="9"/>
      <c r="KSM24" s="9"/>
      <c r="KSN24" s="9"/>
      <c r="KSO24" s="9"/>
      <c r="KSP24" s="9"/>
      <c r="KSQ24" s="9"/>
      <c r="KSR24" s="9"/>
      <c r="KSS24" s="9"/>
      <c r="KST24" s="9"/>
      <c r="KSU24" s="9"/>
      <c r="KSV24" s="9"/>
      <c r="KSW24" s="9"/>
      <c r="KSX24" s="9"/>
      <c r="KSY24" s="9"/>
      <c r="KSZ24" s="9"/>
      <c r="KTA24" s="9"/>
      <c r="KTB24" s="9"/>
      <c r="KTC24" s="9"/>
      <c r="KTD24" s="9"/>
      <c r="KTE24" s="9"/>
      <c r="KTF24" s="9"/>
      <c r="KTG24" s="9"/>
      <c r="KTH24" s="9"/>
      <c r="KTI24" s="9"/>
      <c r="KTJ24" s="9"/>
      <c r="KTK24" s="9"/>
      <c r="KTL24" s="9"/>
      <c r="KTM24" s="9"/>
      <c r="KTN24" s="9"/>
      <c r="KTO24" s="9"/>
      <c r="KTP24" s="9"/>
      <c r="KTQ24" s="9"/>
      <c r="KTR24" s="9"/>
      <c r="KTS24" s="9"/>
      <c r="KTT24" s="9"/>
      <c r="KTU24" s="9"/>
      <c r="KTV24" s="9"/>
      <c r="KTW24" s="9"/>
      <c r="KTX24" s="9"/>
      <c r="KTY24" s="9"/>
      <c r="KTZ24" s="9"/>
      <c r="KUA24" s="9"/>
      <c r="KUB24" s="9"/>
      <c r="KUC24" s="9"/>
      <c r="KUD24" s="9"/>
      <c r="KUE24" s="9"/>
      <c r="KUF24" s="9"/>
      <c r="KUG24" s="9"/>
      <c r="KUH24" s="9"/>
      <c r="KUI24" s="9"/>
      <c r="KUJ24" s="9"/>
      <c r="KUK24" s="9"/>
      <c r="KUL24" s="9"/>
      <c r="KUM24" s="9"/>
      <c r="KUN24" s="9"/>
      <c r="KUO24" s="9"/>
      <c r="KUP24" s="9"/>
      <c r="KUQ24" s="9"/>
      <c r="KUR24" s="9"/>
      <c r="KUS24" s="9"/>
      <c r="KUT24" s="9"/>
      <c r="KUU24" s="9"/>
      <c r="KUV24" s="9"/>
      <c r="KUW24" s="9"/>
      <c r="KUX24" s="9"/>
      <c r="KUY24" s="9"/>
      <c r="KUZ24" s="9"/>
      <c r="KVA24" s="9"/>
      <c r="KVB24" s="9"/>
      <c r="KVC24" s="9"/>
      <c r="KVD24" s="9"/>
      <c r="KVE24" s="9"/>
      <c r="KVF24" s="9"/>
      <c r="KVG24" s="9"/>
      <c r="KVH24" s="9"/>
      <c r="KVI24" s="9"/>
      <c r="KVJ24" s="9"/>
      <c r="KVK24" s="9"/>
      <c r="KVL24" s="9"/>
      <c r="KVM24" s="9"/>
      <c r="KVN24" s="9"/>
      <c r="KVO24" s="9"/>
      <c r="KVP24" s="9"/>
      <c r="KVQ24" s="9"/>
      <c r="KVR24" s="9"/>
      <c r="KVS24" s="9"/>
      <c r="KVT24" s="9"/>
      <c r="KVU24" s="9"/>
      <c r="KVV24" s="9"/>
      <c r="KVW24" s="9"/>
      <c r="KVX24" s="9"/>
      <c r="KVY24" s="9"/>
      <c r="KVZ24" s="9"/>
      <c r="KWA24" s="9"/>
      <c r="KWB24" s="9"/>
      <c r="KWC24" s="9"/>
      <c r="KWD24" s="9"/>
      <c r="KWE24" s="9"/>
      <c r="KWF24" s="9"/>
      <c r="KWG24" s="9"/>
      <c r="KWH24" s="9"/>
      <c r="KWI24" s="9"/>
      <c r="KWJ24" s="9"/>
      <c r="KWK24" s="9"/>
      <c r="KWL24" s="9"/>
      <c r="KWM24" s="9"/>
      <c r="KWN24" s="9"/>
      <c r="KWO24" s="9"/>
      <c r="KWP24" s="9"/>
      <c r="KWQ24" s="9"/>
      <c r="KWR24" s="9"/>
      <c r="KWS24" s="9"/>
      <c r="KWT24" s="9"/>
      <c r="KWU24" s="9"/>
      <c r="KWV24" s="9"/>
      <c r="KWW24" s="9"/>
      <c r="KWX24" s="9"/>
      <c r="KWY24" s="9"/>
      <c r="KWZ24" s="9"/>
      <c r="KXA24" s="9"/>
      <c r="KXB24" s="9"/>
      <c r="KXC24" s="9"/>
      <c r="KXD24" s="9"/>
      <c r="KXE24" s="9"/>
      <c r="KXF24" s="9"/>
      <c r="KXG24" s="9"/>
      <c r="KXH24" s="9"/>
      <c r="KXI24" s="9"/>
      <c r="KXJ24" s="9"/>
      <c r="KXK24" s="9"/>
      <c r="KXL24" s="9"/>
      <c r="KXM24" s="9"/>
      <c r="KXN24" s="9"/>
      <c r="KXO24" s="9"/>
      <c r="KXP24" s="9"/>
      <c r="KXQ24" s="9"/>
      <c r="KXR24" s="9"/>
      <c r="KXS24" s="9"/>
      <c r="KXT24" s="9"/>
      <c r="KXU24" s="9"/>
      <c r="KXV24" s="9"/>
      <c r="KXW24" s="9"/>
      <c r="KXX24" s="9"/>
      <c r="KXY24" s="9"/>
      <c r="KXZ24" s="9"/>
      <c r="KYA24" s="9"/>
      <c r="KYB24" s="9"/>
      <c r="KYC24" s="9"/>
      <c r="KYD24" s="9"/>
      <c r="KYE24" s="9"/>
      <c r="KYF24" s="9"/>
      <c r="KYG24" s="9"/>
      <c r="KYH24" s="9"/>
      <c r="KYI24" s="9"/>
      <c r="KYJ24" s="9"/>
      <c r="KYK24" s="9"/>
      <c r="KYL24" s="9"/>
      <c r="KYM24" s="9"/>
      <c r="KYN24" s="9"/>
      <c r="KYO24" s="9"/>
      <c r="KYP24" s="9"/>
      <c r="KYQ24" s="9"/>
      <c r="KYR24" s="9"/>
      <c r="KYS24" s="9"/>
      <c r="KYT24" s="9"/>
      <c r="KYU24" s="9"/>
      <c r="KYV24" s="9"/>
      <c r="KYW24" s="9"/>
      <c r="KYX24" s="9"/>
      <c r="KYY24" s="9"/>
      <c r="KYZ24" s="9"/>
      <c r="KZA24" s="9"/>
      <c r="KZB24" s="9"/>
      <c r="KZC24" s="9"/>
      <c r="KZD24" s="9"/>
      <c r="KZE24" s="9"/>
      <c r="KZF24" s="9"/>
      <c r="KZG24" s="9"/>
      <c r="KZH24" s="9"/>
      <c r="KZI24" s="9"/>
      <c r="KZJ24" s="9"/>
      <c r="KZK24" s="9"/>
      <c r="KZL24" s="9"/>
      <c r="KZM24" s="9"/>
      <c r="KZN24" s="9"/>
      <c r="KZO24" s="9"/>
      <c r="KZP24" s="9"/>
      <c r="KZQ24" s="9"/>
      <c r="KZR24" s="9"/>
      <c r="KZS24" s="9"/>
      <c r="KZT24" s="9"/>
      <c r="KZU24" s="9"/>
      <c r="KZV24" s="9"/>
      <c r="KZW24" s="9"/>
      <c r="KZX24" s="9"/>
      <c r="KZY24" s="9"/>
      <c r="KZZ24" s="9"/>
      <c r="LAA24" s="9"/>
      <c r="LAB24" s="9"/>
      <c r="LAC24" s="9"/>
      <c r="LAD24" s="9"/>
      <c r="LAE24" s="9"/>
      <c r="LAF24" s="9"/>
      <c r="LAG24" s="9"/>
      <c r="LAH24" s="9"/>
      <c r="LAI24" s="9"/>
      <c r="LAJ24" s="9"/>
      <c r="LAK24" s="9"/>
      <c r="LAL24" s="9"/>
      <c r="LAM24" s="9"/>
      <c r="LAN24" s="9"/>
      <c r="LAO24" s="9"/>
      <c r="LAP24" s="9"/>
      <c r="LAQ24" s="9"/>
      <c r="LAR24" s="9"/>
      <c r="LAS24" s="9"/>
      <c r="LAT24" s="9"/>
      <c r="LAU24" s="9"/>
      <c r="LAV24" s="9"/>
      <c r="LAW24" s="9"/>
      <c r="LAX24" s="9"/>
      <c r="LAY24" s="9"/>
      <c r="LAZ24" s="9"/>
      <c r="LBA24" s="9"/>
      <c r="LBB24" s="9"/>
      <c r="LBC24" s="9"/>
      <c r="LBD24" s="9"/>
      <c r="LBE24" s="9"/>
      <c r="LBF24" s="9"/>
      <c r="LBG24" s="9"/>
      <c r="LBH24" s="9"/>
      <c r="LBI24" s="9"/>
      <c r="LBJ24" s="9"/>
      <c r="LBK24" s="9"/>
      <c r="LBL24" s="9"/>
      <c r="LBM24" s="9"/>
      <c r="LBN24" s="9"/>
      <c r="LBO24" s="9"/>
      <c r="LBP24" s="9"/>
      <c r="LBQ24" s="9"/>
      <c r="LBR24" s="9"/>
      <c r="LBS24" s="9"/>
      <c r="LBT24" s="9"/>
      <c r="LBU24" s="9"/>
      <c r="LBV24" s="9"/>
      <c r="LBW24" s="9"/>
      <c r="LBX24" s="9"/>
      <c r="LBY24" s="9"/>
      <c r="LBZ24" s="9"/>
      <c r="LCA24" s="9"/>
      <c r="LCB24" s="9"/>
      <c r="LCC24" s="9"/>
      <c r="LCD24" s="9"/>
      <c r="LCE24" s="9"/>
      <c r="LCF24" s="9"/>
      <c r="LCG24" s="9"/>
      <c r="LCH24" s="9"/>
      <c r="LCI24" s="9"/>
      <c r="LCJ24" s="9"/>
      <c r="LCK24" s="9"/>
      <c r="LCL24" s="9"/>
      <c r="LCM24" s="9"/>
      <c r="LCN24" s="9"/>
      <c r="LCO24" s="9"/>
      <c r="LCP24" s="9"/>
      <c r="LCQ24" s="9"/>
      <c r="LCR24" s="9"/>
      <c r="LCS24" s="9"/>
      <c r="LCT24" s="9"/>
      <c r="LCU24" s="9"/>
      <c r="LCV24" s="9"/>
      <c r="LCW24" s="9"/>
      <c r="LCX24" s="9"/>
      <c r="LCY24" s="9"/>
      <c r="LCZ24" s="9"/>
      <c r="LDA24" s="9"/>
      <c r="LDB24" s="9"/>
      <c r="LDC24" s="9"/>
      <c r="LDD24" s="9"/>
      <c r="LDE24" s="9"/>
      <c r="LDF24" s="9"/>
      <c r="LDG24" s="9"/>
      <c r="LDH24" s="9"/>
      <c r="LDI24" s="9"/>
      <c r="LDJ24" s="9"/>
      <c r="LDK24" s="9"/>
      <c r="LDL24" s="9"/>
      <c r="LDM24" s="9"/>
      <c r="LDN24" s="9"/>
      <c r="LDO24" s="9"/>
      <c r="LDP24" s="9"/>
      <c r="LDQ24" s="9"/>
      <c r="LDR24" s="9"/>
      <c r="LDS24" s="9"/>
      <c r="LDT24" s="9"/>
      <c r="LDU24" s="9"/>
      <c r="LDV24" s="9"/>
      <c r="LDW24" s="9"/>
      <c r="LDX24" s="9"/>
      <c r="LDY24" s="9"/>
      <c r="LDZ24" s="9"/>
      <c r="LEA24" s="9"/>
      <c r="LEB24" s="9"/>
      <c r="LEC24" s="9"/>
      <c r="LED24" s="9"/>
      <c r="LEE24" s="9"/>
      <c r="LEF24" s="9"/>
      <c r="LEG24" s="9"/>
      <c r="LEH24" s="9"/>
      <c r="LEI24" s="9"/>
      <c r="LEJ24" s="9"/>
      <c r="LEK24" s="9"/>
      <c r="LEL24" s="9"/>
      <c r="LEM24" s="9"/>
      <c r="LEN24" s="9"/>
      <c r="LEO24" s="9"/>
      <c r="LEP24" s="9"/>
      <c r="LEQ24" s="9"/>
      <c r="LER24" s="9"/>
      <c r="LES24" s="9"/>
      <c r="LET24" s="9"/>
      <c r="LEU24" s="9"/>
      <c r="LEV24" s="9"/>
      <c r="LEW24" s="9"/>
      <c r="LEX24" s="9"/>
      <c r="LEY24" s="9"/>
      <c r="LEZ24" s="9"/>
      <c r="LFA24" s="9"/>
      <c r="LFB24" s="9"/>
      <c r="LFC24" s="9"/>
      <c r="LFD24" s="9"/>
      <c r="LFE24" s="9"/>
      <c r="LFF24" s="9"/>
      <c r="LFG24" s="9"/>
      <c r="LFH24" s="9"/>
      <c r="LFI24" s="9"/>
      <c r="LFJ24" s="9"/>
      <c r="LFK24" s="9"/>
      <c r="LFL24" s="9"/>
      <c r="LFM24" s="9"/>
      <c r="LFN24" s="9"/>
      <c r="LFO24" s="9"/>
      <c r="LFP24" s="9"/>
      <c r="LFQ24" s="9"/>
      <c r="LFR24" s="9"/>
      <c r="LFS24" s="9"/>
      <c r="LFT24" s="9"/>
      <c r="LFU24" s="9"/>
      <c r="LFV24" s="9"/>
      <c r="LFW24" s="9"/>
      <c r="LFX24" s="9"/>
      <c r="LFY24" s="9"/>
      <c r="LFZ24" s="9"/>
      <c r="LGA24" s="9"/>
      <c r="LGB24" s="9"/>
      <c r="LGC24" s="9"/>
      <c r="LGD24" s="9"/>
      <c r="LGE24" s="9"/>
      <c r="LGF24" s="9"/>
      <c r="LGG24" s="9"/>
      <c r="LGH24" s="9"/>
      <c r="LGI24" s="9"/>
      <c r="LGJ24" s="9"/>
      <c r="LGK24" s="9"/>
      <c r="LGL24" s="9"/>
      <c r="LGM24" s="9"/>
      <c r="LGN24" s="9"/>
      <c r="LGO24" s="9"/>
      <c r="LGP24" s="9"/>
      <c r="LGQ24" s="9"/>
      <c r="LGR24" s="9"/>
      <c r="LGS24" s="9"/>
      <c r="LGT24" s="9"/>
      <c r="LGU24" s="9"/>
      <c r="LGV24" s="9"/>
      <c r="LGW24" s="9"/>
      <c r="LGX24" s="9"/>
      <c r="LGY24" s="9"/>
      <c r="LGZ24" s="9"/>
      <c r="LHA24" s="9"/>
      <c r="LHB24" s="9"/>
      <c r="LHC24" s="9"/>
      <c r="LHD24" s="9"/>
      <c r="LHE24" s="9"/>
      <c r="LHF24" s="9"/>
      <c r="LHG24" s="9"/>
      <c r="LHH24" s="9"/>
      <c r="LHI24" s="9"/>
      <c r="LHJ24" s="9"/>
      <c r="LHK24" s="9"/>
      <c r="LHL24" s="9"/>
      <c r="LHM24" s="9"/>
      <c r="LHN24" s="9"/>
      <c r="LHO24" s="9"/>
      <c r="LHP24" s="9"/>
      <c r="LHQ24" s="9"/>
      <c r="LHR24" s="9"/>
      <c r="LHS24" s="9"/>
      <c r="LHT24" s="9"/>
      <c r="LHU24" s="9"/>
      <c r="LHV24" s="9"/>
      <c r="LHW24" s="9"/>
      <c r="LHX24" s="9"/>
      <c r="LHY24" s="9"/>
      <c r="LHZ24" s="9"/>
      <c r="LIA24" s="9"/>
      <c r="LIB24" s="9"/>
      <c r="LIC24" s="9"/>
      <c r="LID24" s="9"/>
      <c r="LIE24" s="9"/>
      <c r="LIF24" s="9"/>
      <c r="LIG24" s="9"/>
      <c r="LIH24" s="9"/>
      <c r="LII24" s="9"/>
      <c r="LIJ24" s="9"/>
      <c r="LIK24" s="9"/>
      <c r="LIL24" s="9"/>
      <c r="LIM24" s="9"/>
      <c r="LIN24" s="9"/>
      <c r="LIO24" s="9"/>
      <c r="LIP24" s="9"/>
      <c r="LIQ24" s="9"/>
      <c r="LIR24" s="9"/>
      <c r="LIS24" s="9"/>
      <c r="LIT24" s="9"/>
      <c r="LIU24" s="9"/>
      <c r="LIV24" s="9"/>
      <c r="LIW24" s="9"/>
      <c r="LIX24" s="9"/>
      <c r="LIY24" s="9"/>
      <c r="LIZ24" s="9"/>
      <c r="LJA24" s="9"/>
      <c r="LJB24" s="9"/>
      <c r="LJC24" s="9"/>
      <c r="LJD24" s="9"/>
      <c r="LJE24" s="9"/>
      <c r="LJF24" s="9"/>
      <c r="LJG24" s="9"/>
      <c r="LJH24" s="9"/>
      <c r="LJI24" s="9"/>
      <c r="LJJ24" s="9"/>
      <c r="LJK24" s="9"/>
      <c r="LJL24" s="9"/>
      <c r="LJM24" s="9"/>
      <c r="LJN24" s="9"/>
      <c r="LJO24" s="9"/>
      <c r="LJP24" s="9"/>
      <c r="LJQ24" s="9"/>
      <c r="LJR24" s="9"/>
      <c r="LJS24" s="9"/>
      <c r="LJT24" s="9"/>
      <c r="LJU24" s="9"/>
      <c r="LJV24" s="9"/>
      <c r="LJW24" s="9"/>
      <c r="LJX24" s="9"/>
      <c r="LJY24" s="9"/>
      <c r="LJZ24" s="9"/>
      <c r="LKA24" s="9"/>
      <c r="LKB24" s="9"/>
      <c r="LKC24" s="9"/>
      <c r="LKD24" s="9"/>
      <c r="LKE24" s="9"/>
      <c r="LKF24" s="9"/>
      <c r="LKG24" s="9"/>
      <c r="LKH24" s="9"/>
      <c r="LKI24" s="9"/>
      <c r="LKJ24" s="9"/>
      <c r="LKK24" s="9"/>
      <c r="LKL24" s="9"/>
      <c r="LKM24" s="9"/>
      <c r="LKN24" s="9"/>
      <c r="LKO24" s="9"/>
      <c r="LKP24" s="9"/>
      <c r="LKQ24" s="9"/>
      <c r="LKR24" s="9"/>
      <c r="LKS24" s="9"/>
      <c r="LKT24" s="9"/>
      <c r="LKU24" s="9"/>
      <c r="LKV24" s="9"/>
      <c r="LKW24" s="9"/>
      <c r="LKX24" s="9"/>
      <c r="LKY24" s="9"/>
      <c r="LKZ24" s="9"/>
      <c r="LLA24" s="9"/>
      <c r="LLB24" s="9"/>
      <c r="LLC24" s="9"/>
      <c r="LLD24" s="9"/>
      <c r="LLE24" s="9"/>
      <c r="LLF24" s="9"/>
      <c r="LLG24" s="9"/>
      <c r="LLH24" s="9"/>
      <c r="LLI24" s="9"/>
      <c r="LLJ24" s="9"/>
      <c r="LLK24" s="9"/>
      <c r="LLL24" s="9"/>
      <c r="LLM24" s="9"/>
      <c r="LLN24" s="9"/>
      <c r="LLO24" s="9"/>
      <c r="LLP24" s="9"/>
      <c r="LLQ24" s="9"/>
      <c r="LLR24" s="9"/>
      <c r="LLS24" s="9"/>
      <c r="LLT24" s="9"/>
      <c r="LLU24" s="9"/>
      <c r="LLV24" s="9"/>
      <c r="LLW24" s="9"/>
      <c r="LLX24" s="9"/>
      <c r="LLY24" s="9"/>
      <c r="LLZ24" s="9"/>
      <c r="LMA24" s="9"/>
      <c r="LMB24" s="9"/>
      <c r="LMC24" s="9"/>
      <c r="LMD24" s="9"/>
      <c r="LME24" s="9"/>
      <c r="LMF24" s="9"/>
      <c r="LMG24" s="9"/>
      <c r="LMH24" s="9"/>
      <c r="LMI24" s="9"/>
      <c r="LMJ24" s="9"/>
      <c r="LMK24" s="9"/>
      <c r="LML24" s="9"/>
      <c r="LMM24" s="9"/>
      <c r="LMN24" s="9"/>
      <c r="LMO24" s="9"/>
      <c r="LMP24" s="9"/>
      <c r="LMQ24" s="9"/>
      <c r="LMR24" s="9"/>
      <c r="LMS24" s="9"/>
      <c r="LMT24" s="9"/>
      <c r="LMU24" s="9"/>
      <c r="LMV24" s="9"/>
      <c r="LMW24" s="9"/>
      <c r="LMX24" s="9"/>
      <c r="LMY24" s="9"/>
      <c r="LMZ24" s="9"/>
      <c r="LNA24" s="9"/>
      <c r="LNB24" s="9"/>
      <c r="LNC24" s="9"/>
      <c r="LND24" s="9"/>
      <c r="LNE24" s="9"/>
      <c r="LNF24" s="9"/>
      <c r="LNG24" s="9"/>
      <c r="LNH24" s="9"/>
      <c r="LNI24" s="9"/>
      <c r="LNJ24" s="9"/>
      <c r="LNK24" s="9"/>
      <c r="LNL24" s="9"/>
      <c r="LNM24" s="9"/>
      <c r="LNN24" s="9"/>
      <c r="LNO24" s="9"/>
      <c r="LNP24" s="9"/>
      <c r="LNQ24" s="9"/>
      <c r="LNR24" s="9"/>
      <c r="LNS24" s="9"/>
      <c r="LNT24" s="9"/>
      <c r="LNU24" s="9"/>
      <c r="LNV24" s="9"/>
      <c r="LNW24" s="9"/>
      <c r="LNX24" s="9"/>
      <c r="LNY24" s="9"/>
      <c r="LNZ24" s="9"/>
      <c r="LOA24" s="9"/>
      <c r="LOB24" s="9"/>
      <c r="LOC24" s="9"/>
      <c r="LOD24" s="9"/>
      <c r="LOE24" s="9"/>
      <c r="LOF24" s="9"/>
      <c r="LOG24" s="9"/>
      <c r="LOH24" s="9"/>
      <c r="LOI24" s="9"/>
      <c r="LOJ24" s="9"/>
      <c r="LOK24" s="9"/>
      <c r="LOL24" s="9"/>
      <c r="LOM24" s="9"/>
      <c r="LON24" s="9"/>
      <c r="LOO24" s="9"/>
      <c r="LOP24" s="9"/>
      <c r="LOQ24" s="9"/>
      <c r="LOR24" s="9"/>
      <c r="LOS24" s="9"/>
      <c r="LOT24" s="9"/>
      <c r="LOU24" s="9"/>
      <c r="LOV24" s="9"/>
      <c r="LOW24" s="9"/>
      <c r="LOX24" s="9"/>
      <c r="LOY24" s="9"/>
      <c r="LOZ24" s="9"/>
      <c r="LPA24" s="9"/>
      <c r="LPB24" s="9"/>
      <c r="LPC24" s="9"/>
      <c r="LPD24" s="9"/>
      <c r="LPE24" s="9"/>
      <c r="LPF24" s="9"/>
      <c r="LPG24" s="9"/>
      <c r="LPH24" s="9"/>
      <c r="LPI24" s="9"/>
      <c r="LPJ24" s="9"/>
      <c r="LPK24" s="9"/>
      <c r="LPL24" s="9"/>
      <c r="LPM24" s="9"/>
      <c r="LPN24" s="9"/>
      <c r="LPO24" s="9"/>
      <c r="LPP24" s="9"/>
      <c r="LPQ24" s="9"/>
      <c r="LPR24" s="9"/>
      <c r="LPS24" s="9"/>
      <c r="LPT24" s="9"/>
      <c r="LPU24" s="9"/>
      <c r="LPV24" s="9"/>
      <c r="LPW24" s="9"/>
      <c r="LPX24" s="9"/>
      <c r="LPY24" s="9"/>
      <c r="LPZ24" s="9"/>
      <c r="LQA24" s="9"/>
      <c r="LQB24" s="9"/>
      <c r="LQC24" s="9"/>
      <c r="LQD24" s="9"/>
      <c r="LQE24" s="9"/>
      <c r="LQF24" s="9"/>
      <c r="LQG24" s="9"/>
      <c r="LQH24" s="9"/>
      <c r="LQI24" s="9"/>
      <c r="LQJ24" s="9"/>
      <c r="LQK24" s="9"/>
      <c r="LQL24" s="9"/>
      <c r="LQM24" s="9"/>
      <c r="LQN24" s="9"/>
      <c r="LQO24" s="9"/>
      <c r="LQP24" s="9"/>
      <c r="LQQ24" s="9"/>
      <c r="LQR24" s="9"/>
      <c r="LQS24" s="9"/>
      <c r="LQT24" s="9"/>
      <c r="LQU24" s="9"/>
      <c r="LQV24" s="9"/>
      <c r="LQW24" s="9"/>
      <c r="LQX24" s="9"/>
      <c r="LQY24" s="9"/>
      <c r="LQZ24" s="9"/>
      <c r="LRA24" s="9"/>
      <c r="LRB24" s="9"/>
      <c r="LRC24" s="9"/>
      <c r="LRD24" s="9"/>
      <c r="LRE24" s="9"/>
      <c r="LRF24" s="9"/>
      <c r="LRG24" s="9"/>
      <c r="LRH24" s="9"/>
      <c r="LRI24" s="9"/>
      <c r="LRJ24" s="9"/>
      <c r="LRK24" s="9"/>
      <c r="LRL24" s="9"/>
      <c r="LRM24" s="9"/>
      <c r="LRN24" s="9"/>
      <c r="LRO24" s="9"/>
      <c r="LRP24" s="9"/>
      <c r="LRQ24" s="9"/>
      <c r="LRR24" s="9"/>
      <c r="LRS24" s="9"/>
      <c r="LRT24" s="9"/>
      <c r="LRU24" s="9"/>
      <c r="LRV24" s="9"/>
      <c r="LRW24" s="9"/>
      <c r="LRX24" s="9"/>
      <c r="LRY24" s="9"/>
      <c r="LRZ24" s="9"/>
      <c r="LSA24" s="9"/>
      <c r="LSB24" s="9"/>
      <c r="LSC24" s="9"/>
      <c r="LSD24" s="9"/>
      <c r="LSE24" s="9"/>
      <c r="LSF24" s="9"/>
      <c r="LSG24" s="9"/>
      <c r="LSH24" s="9"/>
      <c r="LSI24" s="9"/>
      <c r="LSJ24" s="9"/>
      <c r="LSK24" s="9"/>
      <c r="LSL24" s="9"/>
      <c r="LSM24" s="9"/>
      <c r="LSN24" s="9"/>
      <c r="LSO24" s="9"/>
      <c r="LSP24" s="9"/>
      <c r="LSQ24" s="9"/>
      <c r="LSR24" s="9"/>
      <c r="LSS24" s="9"/>
      <c r="LST24" s="9"/>
      <c r="LSU24" s="9"/>
      <c r="LSV24" s="9"/>
      <c r="LSW24" s="9"/>
      <c r="LSX24" s="9"/>
      <c r="LSY24" s="9"/>
      <c r="LSZ24" s="9"/>
      <c r="LTA24" s="9"/>
      <c r="LTB24" s="9"/>
      <c r="LTC24" s="9"/>
      <c r="LTD24" s="9"/>
      <c r="LTE24" s="9"/>
      <c r="LTF24" s="9"/>
      <c r="LTG24" s="9"/>
      <c r="LTH24" s="9"/>
      <c r="LTI24" s="9"/>
      <c r="LTJ24" s="9"/>
      <c r="LTK24" s="9"/>
      <c r="LTL24" s="9"/>
      <c r="LTM24" s="9"/>
      <c r="LTN24" s="9"/>
      <c r="LTO24" s="9"/>
      <c r="LTP24" s="9"/>
      <c r="LTQ24" s="9"/>
      <c r="LTR24" s="9"/>
      <c r="LTS24" s="9"/>
      <c r="LTT24" s="9"/>
      <c r="LTU24" s="9"/>
      <c r="LTV24" s="9"/>
      <c r="LTW24" s="9"/>
      <c r="LTX24" s="9"/>
      <c r="LTY24" s="9"/>
      <c r="LTZ24" s="9"/>
      <c r="LUA24" s="9"/>
      <c r="LUB24" s="9"/>
      <c r="LUC24" s="9"/>
      <c r="LUD24" s="9"/>
      <c r="LUE24" s="9"/>
      <c r="LUF24" s="9"/>
      <c r="LUG24" s="9"/>
      <c r="LUH24" s="9"/>
      <c r="LUI24" s="9"/>
      <c r="LUJ24" s="9"/>
      <c r="LUK24" s="9"/>
      <c r="LUL24" s="9"/>
      <c r="LUM24" s="9"/>
      <c r="LUN24" s="9"/>
      <c r="LUO24" s="9"/>
      <c r="LUP24" s="9"/>
      <c r="LUQ24" s="9"/>
      <c r="LUR24" s="9"/>
      <c r="LUS24" s="9"/>
      <c r="LUT24" s="9"/>
      <c r="LUU24" s="9"/>
      <c r="LUV24" s="9"/>
      <c r="LUW24" s="9"/>
      <c r="LUX24" s="9"/>
      <c r="LUY24" s="9"/>
      <c r="LUZ24" s="9"/>
      <c r="LVA24" s="9"/>
      <c r="LVB24" s="9"/>
      <c r="LVC24" s="9"/>
      <c r="LVD24" s="9"/>
      <c r="LVE24" s="9"/>
      <c r="LVF24" s="9"/>
      <c r="LVG24" s="9"/>
      <c r="LVH24" s="9"/>
      <c r="LVI24" s="9"/>
      <c r="LVJ24" s="9"/>
      <c r="LVK24" s="9"/>
      <c r="LVL24" s="9"/>
      <c r="LVM24" s="9"/>
      <c r="LVN24" s="9"/>
      <c r="LVO24" s="9"/>
      <c r="LVP24" s="9"/>
      <c r="LVQ24" s="9"/>
      <c r="LVR24" s="9"/>
      <c r="LVS24" s="9"/>
      <c r="LVT24" s="9"/>
      <c r="LVU24" s="9"/>
      <c r="LVV24" s="9"/>
      <c r="LVW24" s="9"/>
      <c r="LVX24" s="9"/>
      <c r="LVY24" s="9"/>
      <c r="LVZ24" s="9"/>
      <c r="LWA24" s="9"/>
      <c r="LWB24" s="9"/>
      <c r="LWC24" s="9"/>
      <c r="LWD24" s="9"/>
      <c r="LWE24" s="9"/>
      <c r="LWF24" s="9"/>
      <c r="LWG24" s="9"/>
      <c r="LWH24" s="9"/>
      <c r="LWI24" s="9"/>
      <c r="LWJ24" s="9"/>
      <c r="LWK24" s="9"/>
      <c r="LWL24" s="9"/>
      <c r="LWM24" s="9"/>
      <c r="LWN24" s="9"/>
      <c r="LWO24" s="9"/>
      <c r="LWP24" s="9"/>
      <c r="LWQ24" s="9"/>
      <c r="LWR24" s="9"/>
      <c r="LWS24" s="9"/>
      <c r="LWT24" s="9"/>
      <c r="LWU24" s="9"/>
      <c r="LWV24" s="9"/>
      <c r="LWW24" s="9"/>
      <c r="LWX24" s="9"/>
      <c r="LWY24" s="9"/>
      <c r="LWZ24" s="9"/>
      <c r="LXA24" s="9"/>
      <c r="LXB24" s="9"/>
      <c r="LXC24" s="9"/>
      <c r="LXD24" s="9"/>
      <c r="LXE24" s="9"/>
      <c r="LXF24" s="9"/>
      <c r="LXG24" s="9"/>
      <c r="LXH24" s="9"/>
      <c r="LXI24" s="9"/>
      <c r="LXJ24" s="9"/>
      <c r="LXK24" s="9"/>
      <c r="LXL24" s="9"/>
      <c r="LXM24" s="9"/>
      <c r="LXN24" s="9"/>
      <c r="LXO24" s="9"/>
      <c r="LXP24" s="9"/>
      <c r="LXQ24" s="9"/>
      <c r="LXR24" s="9"/>
      <c r="LXS24" s="9"/>
      <c r="LXT24" s="9"/>
      <c r="LXU24" s="9"/>
      <c r="LXV24" s="9"/>
      <c r="LXW24" s="9"/>
      <c r="LXX24" s="9"/>
      <c r="LXY24" s="9"/>
      <c r="LXZ24" s="9"/>
      <c r="LYA24" s="9"/>
      <c r="LYB24" s="9"/>
      <c r="LYC24" s="9"/>
      <c r="LYD24" s="9"/>
      <c r="LYE24" s="9"/>
      <c r="LYF24" s="9"/>
      <c r="LYG24" s="9"/>
      <c r="LYH24" s="9"/>
      <c r="LYI24" s="9"/>
      <c r="LYJ24" s="9"/>
      <c r="LYK24" s="9"/>
      <c r="LYL24" s="9"/>
      <c r="LYM24" s="9"/>
      <c r="LYN24" s="9"/>
      <c r="LYO24" s="9"/>
      <c r="LYP24" s="9"/>
      <c r="LYQ24" s="9"/>
      <c r="LYR24" s="9"/>
      <c r="LYS24" s="9"/>
      <c r="LYT24" s="9"/>
      <c r="LYU24" s="9"/>
      <c r="LYV24" s="9"/>
      <c r="LYW24" s="9"/>
      <c r="LYX24" s="9"/>
      <c r="LYY24" s="9"/>
      <c r="LYZ24" s="9"/>
      <c r="LZA24" s="9"/>
      <c r="LZB24" s="9"/>
      <c r="LZC24" s="9"/>
      <c r="LZD24" s="9"/>
      <c r="LZE24" s="9"/>
      <c r="LZF24" s="9"/>
      <c r="LZG24" s="9"/>
      <c r="LZH24" s="9"/>
      <c r="LZI24" s="9"/>
      <c r="LZJ24" s="9"/>
      <c r="LZK24" s="9"/>
      <c r="LZL24" s="9"/>
      <c r="LZM24" s="9"/>
      <c r="LZN24" s="9"/>
      <c r="LZO24" s="9"/>
      <c r="LZP24" s="9"/>
      <c r="LZQ24" s="9"/>
      <c r="LZR24" s="9"/>
      <c r="LZS24" s="9"/>
      <c r="LZT24" s="9"/>
      <c r="LZU24" s="9"/>
      <c r="LZV24" s="9"/>
      <c r="LZW24" s="9"/>
      <c r="LZX24" s="9"/>
      <c r="LZY24" s="9"/>
      <c r="LZZ24" s="9"/>
      <c r="MAA24" s="9"/>
      <c r="MAB24" s="9"/>
      <c r="MAC24" s="9"/>
      <c r="MAD24" s="9"/>
      <c r="MAE24" s="9"/>
      <c r="MAF24" s="9"/>
      <c r="MAG24" s="9"/>
      <c r="MAH24" s="9"/>
      <c r="MAI24" s="9"/>
      <c r="MAJ24" s="9"/>
      <c r="MAK24" s="9"/>
      <c r="MAL24" s="9"/>
      <c r="MAM24" s="9"/>
      <c r="MAN24" s="9"/>
      <c r="MAO24" s="9"/>
      <c r="MAP24" s="9"/>
      <c r="MAQ24" s="9"/>
      <c r="MAR24" s="9"/>
      <c r="MAS24" s="9"/>
      <c r="MAT24" s="9"/>
      <c r="MAU24" s="9"/>
      <c r="MAV24" s="9"/>
      <c r="MAW24" s="9"/>
      <c r="MAX24" s="9"/>
      <c r="MAY24" s="9"/>
      <c r="MAZ24" s="9"/>
      <c r="MBA24" s="9"/>
      <c r="MBB24" s="9"/>
      <c r="MBC24" s="9"/>
      <c r="MBD24" s="9"/>
      <c r="MBE24" s="9"/>
      <c r="MBF24" s="9"/>
      <c r="MBG24" s="9"/>
      <c r="MBH24" s="9"/>
      <c r="MBI24" s="9"/>
      <c r="MBJ24" s="9"/>
      <c r="MBK24" s="9"/>
      <c r="MBL24" s="9"/>
      <c r="MBM24" s="9"/>
      <c r="MBN24" s="9"/>
      <c r="MBO24" s="9"/>
      <c r="MBP24" s="9"/>
      <c r="MBQ24" s="9"/>
      <c r="MBR24" s="9"/>
      <c r="MBS24" s="9"/>
      <c r="MBT24" s="9"/>
      <c r="MBU24" s="9"/>
      <c r="MBV24" s="9"/>
      <c r="MBW24" s="9"/>
      <c r="MBX24" s="9"/>
      <c r="MBY24" s="9"/>
      <c r="MBZ24" s="9"/>
      <c r="MCA24" s="9"/>
      <c r="MCB24" s="9"/>
      <c r="MCC24" s="9"/>
      <c r="MCD24" s="9"/>
      <c r="MCE24" s="9"/>
      <c r="MCF24" s="9"/>
      <c r="MCG24" s="9"/>
      <c r="MCH24" s="9"/>
      <c r="MCI24" s="9"/>
      <c r="MCJ24" s="9"/>
      <c r="MCK24" s="9"/>
      <c r="MCL24" s="9"/>
      <c r="MCM24" s="9"/>
      <c r="MCN24" s="9"/>
      <c r="MCO24" s="9"/>
      <c r="MCP24" s="9"/>
      <c r="MCQ24" s="9"/>
      <c r="MCR24" s="9"/>
      <c r="MCS24" s="9"/>
      <c r="MCT24" s="9"/>
      <c r="MCU24" s="9"/>
      <c r="MCV24" s="9"/>
      <c r="MCW24" s="9"/>
      <c r="MCX24" s="9"/>
      <c r="MCY24" s="9"/>
      <c r="MCZ24" s="9"/>
      <c r="MDA24" s="9"/>
      <c r="MDB24" s="9"/>
      <c r="MDC24" s="9"/>
      <c r="MDD24" s="9"/>
      <c r="MDE24" s="9"/>
      <c r="MDF24" s="9"/>
      <c r="MDG24" s="9"/>
      <c r="MDH24" s="9"/>
      <c r="MDI24" s="9"/>
      <c r="MDJ24" s="9"/>
      <c r="MDK24" s="9"/>
      <c r="MDL24" s="9"/>
      <c r="MDM24" s="9"/>
      <c r="MDN24" s="9"/>
      <c r="MDO24" s="9"/>
      <c r="MDP24" s="9"/>
      <c r="MDQ24" s="9"/>
      <c r="MDR24" s="9"/>
      <c r="MDS24" s="9"/>
      <c r="MDT24" s="9"/>
      <c r="MDU24" s="9"/>
      <c r="MDV24" s="9"/>
      <c r="MDW24" s="9"/>
      <c r="MDX24" s="9"/>
      <c r="MDY24" s="9"/>
      <c r="MDZ24" s="9"/>
      <c r="MEA24" s="9"/>
      <c r="MEB24" s="9"/>
      <c r="MEC24" s="9"/>
      <c r="MED24" s="9"/>
      <c r="MEE24" s="9"/>
      <c r="MEF24" s="9"/>
      <c r="MEG24" s="9"/>
      <c r="MEH24" s="9"/>
      <c r="MEI24" s="9"/>
      <c r="MEJ24" s="9"/>
      <c r="MEK24" s="9"/>
      <c r="MEL24" s="9"/>
      <c r="MEM24" s="9"/>
      <c r="MEN24" s="9"/>
      <c r="MEO24" s="9"/>
      <c r="MEP24" s="9"/>
      <c r="MEQ24" s="9"/>
      <c r="MER24" s="9"/>
      <c r="MES24" s="9"/>
      <c r="MET24" s="9"/>
      <c r="MEU24" s="9"/>
      <c r="MEV24" s="9"/>
      <c r="MEW24" s="9"/>
      <c r="MEX24" s="9"/>
      <c r="MEY24" s="9"/>
      <c r="MEZ24" s="9"/>
      <c r="MFA24" s="9"/>
      <c r="MFB24" s="9"/>
      <c r="MFC24" s="9"/>
      <c r="MFD24" s="9"/>
      <c r="MFE24" s="9"/>
      <c r="MFF24" s="9"/>
      <c r="MFG24" s="9"/>
      <c r="MFH24" s="9"/>
      <c r="MFI24" s="9"/>
      <c r="MFJ24" s="9"/>
      <c r="MFK24" s="9"/>
      <c r="MFL24" s="9"/>
      <c r="MFM24" s="9"/>
      <c r="MFN24" s="9"/>
      <c r="MFO24" s="9"/>
      <c r="MFP24" s="9"/>
      <c r="MFQ24" s="9"/>
      <c r="MFR24" s="9"/>
      <c r="MFS24" s="9"/>
      <c r="MFT24" s="9"/>
      <c r="MFU24" s="9"/>
      <c r="MFV24" s="9"/>
      <c r="MFW24" s="9"/>
      <c r="MFX24" s="9"/>
      <c r="MFY24" s="9"/>
      <c r="MFZ24" s="9"/>
      <c r="MGA24" s="9"/>
      <c r="MGB24" s="9"/>
      <c r="MGC24" s="9"/>
      <c r="MGD24" s="9"/>
      <c r="MGE24" s="9"/>
      <c r="MGF24" s="9"/>
      <c r="MGG24" s="9"/>
      <c r="MGH24" s="9"/>
      <c r="MGI24" s="9"/>
      <c r="MGJ24" s="9"/>
      <c r="MGK24" s="9"/>
      <c r="MGL24" s="9"/>
      <c r="MGM24" s="9"/>
      <c r="MGN24" s="9"/>
      <c r="MGO24" s="9"/>
      <c r="MGP24" s="9"/>
      <c r="MGQ24" s="9"/>
      <c r="MGR24" s="9"/>
      <c r="MGS24" s="9"/>
      <c r="MGT24" s="9"/>
      <c r="MGU24" s="9"/>
      <c r="MGV24" s="9"/>
      <c r="MGW24" s="9"/>
      <c r="MGX24" s="9"/>
      <c r="MGY24" s="9"/>
      <c r="MGZ24" s="9"/>
      <c r="MHA24" s="9"/>
      <c r="MHB24" s="9"/>
      <c r="MHC24" s="9"/>
      <c r="MHD24" s="9"/>
      <c r="MHE24" s="9"/>
      <c r="MHF24" s="9"/>
      <c r="MHG24" s="9"/>
      <c r="MHH24" s="9"/>
      <c r="MHI24" s="9"/>
      <c r="MHJ24" s="9"/>
      <c r="MHK24" s="9"/>
      <c r="MHL24" s="9"/>
      <c r="MHM24" s="9"/>
      <c r="MHN24" s="9"/>
      <c r="MHO24" s="9"/>
      <c r="MHP24" s="9"/>
      <c r="MHQ24" s="9"/>
      <c r="MHR24" s="9"/>
      <c r="MHS24" s="9"/>
      <c r="MHT24" s="9"/>
      <c r="MHU24" s="9"/>
      <c r="MHV24" s="9"/>
      <c r="MHW24" s="9"/>
      <c r="MHX24" s="9"/>
      <c r="MHY24" s="9"/>
      <c r="MHZ24" s="9"/>
      <c r="MIA24" s="9"/>
      <c r="MIB24" s="9"/>
      <c r="MIC24" s="9"/>
      <c r="MID24" s="9"/>
      <c r="MIE24" s="9"/>
      <c r="MIF24" s="9"/>
      <c r="MIG24" s="9"/>
      <c r="MIH24" s="9"/>
      <c r="MII24" s="9"/>
      <c r="MIJ24" s="9"/>
      <c r="MIK24" s="9"/>
      <c r="MIL24" s="9"/>
      <c r="MIM24" s="9"/>
      <c r="MIN24" s="9"/>
      <c r="MIO24" s="9"/>
      <c r="MIP24" s="9"/>
      <c r="MIQ24" s="9"/>
      <c r="MIR24" s="9"/>
      <c r="MIS24" s="9"/>
      <c r="MIT24" s="9"/>
      <c r="MIU24" s="9"/>
      <c r="MIV24" s="9"/>
      <c r="MIW24" s="9"/>
      <c r="MIX24" s="9"/>
      <c r="MIY24" s="9"/>
      <c r="MIZ24" s="9"/>
      <c r="MJA24" s="9"/>
      <c r="MJB24" s="9"/>
      <c r="MJC24" s="9"/>
      <c r="MJD24" s="9"/>
      <c r="MJE24" s="9"/>
      <c r="MJF24" s="9"/>
      <c r="MJG24" s="9"/>
      <c r="MJH24" s="9"/>
      <c r="MJI24" s="9"/>
      <c r="MJJ24" s="9"/>
      <c r="MJK24" s="9"/>
      <c r="MJL24" s="9"/>
      <c r="MJM24" s="9"/>
      <c r="MJN24" s="9"/>
      <c r="MJO24" s="9"/>
      <c r="MJP24" s="9"/>
      <c r="MJQ24" s="9"/>
      <c r="MJR24" s="9"/>
      <c r="MJS24" s="9"/>
      <c r="MJT24" s="9"/>
      <c r="MJU24" s="9"/>
      <c r="MJV24" s="9"/>
      <c r="MJW24" s="9"/>
      <c r="MJX24" s="9"/>
      <c r="MJY24" s="9"/>
      <c r="MJZ24" s="9"/>
      <c r="MKA24" s="9"/>
      <c r="MKB24" s="9"/>
      <c r="MKC24" s="9"/>
      <c r="MKD24" s="9"/>
      <c r="MKE24" s="9"/>
      <c r="MKF24" s="9"/>
      <c r="MKG24" s="9"/>
      <c r="MKH24" s="9"/>
      <c r="MKI24" s="9"/>
      <c r="MKJ24" s="9"/>
      <c r="MKK24" s="9"/>
      <c r="MKL24" s="9"/>
      <c r="MKM24" s="9"/>
      <c r="MKN24" s="9"/>
      <c r="MKO24" s="9"/>
      <c r="MKP24" s="9"/>
      <c r="MKQ24" s="9"/>
      <c r="MKR24" s="9"/>
      <c r="MKS24" s="9"/>
      <c r="MKT24" s="9"/>
      <c r="MKU24" s="9"/>
      <c r="MKV24" s="9"/>
      <c r="MKW24" s="9"/>
      <c r="MKX24" s="9"/>
      <c r="MKY24" s="9"/>
      <c r="MKZ24" s="9"/>
      <c r="MLA24" s="9"/>
      <c r="MLB24" s="9"/>
      <c r="MLC24" s="9"/>
      <c r="MLD24" s="9"/>
      <c r="MLE24" s="9"/>
      <c r="MLF24" s="9"/>
      <c r="MLG24" s="9"/>
      <c r="MLH24" s="9"/>
      <c r="MLI24" s="9"/>
      <c r="MLJ24" s="9"/>
      <c r="MLK24" s="9"/>
      <c r="MLL24" s="9"/>
      <c r="MLM24" s="9"/>
      <c r="MLN24" s="9"/>
      <c r="MLO24" s="9"/>
      <c r="MLP24" s="9"/>
      <c r="MLQ24" s="9"/>
      <c r="MLR24" s="9"/>
      <c r="MLS24" s="9"/>
      <c r="MLT24" s="9"/>
      <c r="MLU24" s="9"/>
      <c r="MLV24" s="9"/>
      <c r="MLW24" s="9"/>
      <c r="MLX24" s="9"/>
      <c r="MLY24" s="9"/>
      <c r="MLZ24" s="9"/>
      <c r="MMA24" s="9"/>
      <c r="MMB24" s="9"/>
      <c r="MMC24" s="9"/>
      <c r="MMD24" s="9"/>
      <c r="MME24" s="9"/>
      <c r="MMF24" s="9"/>
      <c r="MMG24" s="9"/>
      <c r="MMH24" s="9"/>
      <c r="MMI24" s="9"/>
      <c r="MMJ24" s="9"/>
      <c r="MMK24" s="9"/>
      <c r="MML24" s="9"/>
      <c r="MMM24" s="9"/>
      <c r="MMN24" s="9"/>
      <c r="MMO24" s="9"/>
      <c r="MMP24" s="9"/>
      <c r="MMQ24" s="9"/>
      <c r="MMR24" s="9"/>
      <c r="MMS24" s="9"/>
      <c r="MMT24" s="9"/>
      <c r="MMU24" s="9"/>
      <c r="MMV24" s="9"/>
      <c r="MMW24" s="9"/>
      <c r="MMX24" s="9"/>
      <c r="MMY24" s="9"/>
      <c r="MMZ24" s="9"/>
      <c r="MNA24" s="9"/>
      <c r="MNB24" s="9"/>
      <c r="MNC24" s="9"/>
      <c r="MND24" s="9"/>
      <c r="MNE24" s="9"/>
      <c r="MNF24" s="9"/>
      <c r="MNG24" s="9"/>
      <c r="MNH24" s="9"/>
      <c r="MNI24" s="9"/>
      <c r="MNJ24" s="9"/>
      <c r="MNK24" s="9"/>
      <c r="MNL24" s="9"/>
      <c r="MNM24" s="9"/>
      <c r="MNN24" s="9"/>
      <c r="MNO24" s="9"/>
      <c r="MNP24" s="9"/>
      <c r="MNQ24" s="9"/>
      <c r="MNR24" s="9"/>
      <c r="MNS24" s="9"/>
      <c r="MNT24" s="9"/>
      <c r="MNU24" s="9"/>
      <c r="MNV24" s="9"/>
      <c r="MNW24" s="9"/>
      <c r="MNX24" s="9"/>
      <c r="MNY24" s="9"/>
      <c r="MNZ24" s="9"/>
      <c r="MOA24" s="9"/>
      <c r="MOB24" s="9"/>
      <c r="MOC24" s="9"/>
      <c r="MOD24" s="9"/>
      <c r="MOE24" s="9"/>
      <c r="MOF24" s="9"/>
      <c r="MOG24" s="9"/>
      <c r="MOH24" s="9"/>
      <c r="MOI24" s="9"/>
      <c r="MOJ24" s="9"/>
      <c r="MOK24" s="9"/>
      <c r="MOL24" s="9"/>
      <c r="MOM24" s="9"/>
      <c r="MON24" s="9"/>
      <c r="MOO24" s="9"/>
      <c r="MOP24" s="9"/>
      <c r="MOQ24" s="9"/>
      <c r="MOR24" s="9"/>
      <c r="MOS24" s="9"/>
      <c r="MOT24" s="9"/>
      <c r="MOU24" s="9"/>
      <c r="MOV24" s="9"/>
      <c r="MOW24" s="9"/>
      <c r="MOX24" s="9"/>
      <c r="MOY24" s="9"/>
      <c r="MOZ24" s="9"/>
      <c r="MPA24" s="9"/>
      <c r="MPB24" s="9"/>
      <c r="MPC24" s="9"/>
      <c r="MPD24" s="9"/>
      <c r="MPE24" s="9"/>
      <c r="MPF24" s="9"/>
      <c r="MPG24" s="9"/>
      <c r="MPH24" s="9"/>
      <c r="MPI24" s="9"/>
      <c r="MPJ24" s="9"/>
      <c r="MPK24" s="9"/>
      <c r="MPL24" s="9"/>
      <c r="MPM24" s="9"/>
      <c r="MPN24" s="9"/>
      <c r="MPO24" s="9"/>
      <c r="MPP24" s="9"/>
      <c r="MPQ24" s="9"/>
      <c r="MPR24" s="9"/>
      <c r="MPS24" s="9"/>
      <c r="MPT24" s="9"/>
      <c r="MPU24" s="9"/>
      <c r="MPV24" s="9"/>
      <c r="MPW24" s="9"/>
      <c r="MPX24" s="9"/>
      <c r="MPY24" s="9"/>
      <c r="MPZ24" s="9"/>
      <c r="MQA24" s="9"/>
      <c r="MQB24" s="9"/>
      <c r="MQC24" s="9"/>
      <c r="MQD24" s="9"/>
      <c r="MQE24" s="9"/>
      <c r="MQF24" s="9"/>
      <c r="MQG24" s="9"/>
      <c r="MQH24" s="9"/>
      <c r="MQI24" s="9"/>
      <c r="MQJ24" s="9"/>
      <c r="MQK24" s="9"/>
      <c r="MQL24" s="9"/>
      <c r="MQM24" s="9"/>
      <c r="MQN24" s="9"/>
      <c r="MQO24" s="9"/>
      <c r="MQP24" s="9"/>
      <c r="MQQ24" s="9"/>
      <c r="MQR24" s="9"/>
      <c r="MQS24" s="9"/>
      <c r="MQT24" s="9"/>
      <c r="MQU24" s="9"/>
      <c r="MQV24" s="9"/>
      <c r="MQW24" s="9"/>
      <c r="MQX24" s="9"/>
      <c r="MQY24" s="9"/>
      <c r="MQZ24" s="9"/>
      <c r="MRA24" s="9"/>
      <c r="MRB24" s="9"/>
      <c r="MRC24" s="9"/>
      <c r="MRD24" s="9"/>
      <c r="MRE24" s="9"/>
      <c r="MRF24" s="9"/>
      <c r="MRG24" s="9"/>
      <c r="MRH24" s="9"/>
      <c r="MRI24" s="9"/>
      <c r="MRJ24" s="9"/>
      <c r="MRK24" s="9"/>
      <c r="MRL24" s="9"/>
      <c r="MRM24" s="9"/>
      <c r="MRN24" s="9"/>
      <c r="MRO24" s="9"/>
      <c r="MRP24" s="9"/>
      <c r="MRQ24" s="9"/>
      <c r="MRR24" s="9"/>
      <c r="MRS24" s="9"/>
      <c r="MRT24" s="9"/>
      <c r="MRU24" s="9"/>
      <c r="MRV24" s="9"/>
      <c r="MRW24" s="9"/>
      <c r="MRX24" s="9"/>
      <c r="MRY24" s="9"/>
      <c r="MRZ24" s="9"/>
      <c r="MSA24" s="9"/>
      <c r="MSB24" s="9"/>
      <c r="MSC24" s="9"/>
      <c r="MSD24" s="9"/>
      <c r="MSE24" s="9"/>
      <c r="MSF24" s="9"/>
      <c r="MSG24" s="9"/>
      <c r="MSH24" s="9"/>
      <c r="MSI24" s="9"/>
      <c r="MSJ24" s="9"/>
      <c r="MSK24" s="9"/>
      <c r="MSL24" s="9"/>
      <c r="MSM24" s="9"/>
      <c r="MSN24" s="9"/>
      <c r="MSO24" s="9"/>
      <c r="MSP24" s="9"/>
      <c r="MSQ24" s="9"/>
      <c r="MSR24" s="9"/>
      <c r="MSS24" s="9"/>
      <c r="MST24" s="9"/>
      <c r="MSU24" s="9"/>
      <c r="MSV24" s="9"/>
      <c r="MSW24" s="9"/>
      <c r="MSX24" s="9"/>
      <c r="MSY24" s="9"/>
      <c r="MSZ24" s="9"/>
      <c r="MTA24" s="9"/>
      <c r="MTB24" s="9"/>
      <c r="MTC24" s="9"/>
      <c r="MTD24" s="9"/>
      <c r="MTE24" s="9"/>
      <c r="MTF24" s="9"/>
      <c r="MTG24" s="9"/>
      <c r="MTH24" s="9"/>
      <c r="MTI24" s="9"/>
      <c r="MTJ24" s="9"/>
      <c r="MTK24" s="9"/>
      <c r="MTL24" s="9"/>
      <c r="MTM24" s="9"/>
      <c r="MTN24" s="9"/>
      <c r="MTO24" s="9"/>
      <c r="MTP24" s="9"/>
      <c r="MTQ24" s="9"/>
      <c r="MTR24" s="9"/>
      <c r="MTS24" s="9"/>
      <c r="MTT24" s="9"/>
      <c r="MTU24" s="9"/>
      <c r="MTV24" s="9"/>
      <c r="MTW24" s="9"/>
      <c r="MTX24" s="9"/>
      <c r="MTY24" s="9"/>
      <c r="MTZ24" s="9"/>
      <c r="MUA24" s="9"/>
      <c r="MUB24" s="9"/>
      <c r="MUC24" s="9"/>
      <c r="MUD24" s="9"/>
      <c r="MUE24" s="9"/>
      <c r="MUF24" s="9"/>
      <c r="MUG24" s="9"/>
      <c r="MUH24" s="9"/>
      <c r="MUI24" s="9"/>
      <c r="MUJ24" s="9"/>
      <c r="MUK24" s="9"/>
      <c r="MUL24" s="9"/>
      <c r="MUM24" s="9"/>
      <c r="MUN24" s="9"/>
      <c r="MUO24" s="9"/>
      <c r="MUP24" s="9"/>
      <c r="MUQ24" s="9"/>
      <c r="MUR24" s="9"/>
      <c r="MUS24" s="9"/>
      <c r="MUT24" s="9"/>
      <c r="MUU24" s="9"/>
      <c r="MUV24" s="9"/>
      <c r="MUW24" s="9"/>
      <c r="MUX24" s="9"/>
      <c r="MUY24" s="9"/>
      <c r="MUZ24" s="9"/>
      <c r="MVA24" s="9"/>
      <c r="MVB24" s="9"/>
      <c r="MVC24" s="9"/>
      <c r="MVD24" s="9"/>
      <c r="MVE24" s="9"/>
      <c r="MVF24" s="9"/>
      <c r="MVG24" s="9"/>
      <c r="MVH24" s="9"/>
      <c r="MVI24" s="9"/>
      <c r="MVJ24" s="9"/>
      <c r="MVK24" s="9"/>
      <c r="MVL24" s="9"/>
      <c r="MVM24" s="9"/>
      <c r="MVN24" s="9"/>
      <c r="MVO24" s="9"/>
      <c r="MVP24" s="9"/>
      <c r="MVQ24" s="9"/>
      <c r="MVR24" s="9"/>
      <c r="MVS24" s="9"/>
      <c r="MVT24" s="9"/>
      <c r="MVU24" s="9"/>
      <c r="MVV24" s="9"/>
      <c r="MVW24" s="9"/>
      <c r="MVX24" s="9"/>
      <c r="MVY24" s="9"/>
      <c r="MVZ24" s="9"/>
      <c r="MWA24" s="9"/>
      <c r="MWB24" s="9"/>
      <c r="MWC24" s="9"/>
      <c r="MWD24" s="9"/>
      <c r="MWE24" s="9"/>
      <c r="MWF24" s="9"/>
      <c r="MWG24" s="9"/>
      <c r="MWH24" s="9"/>
      <c r="MWI24" s="9"/>
      <c r="MWJ24" s="9"/>
      <c r="MWK24" s="9"/>
      <c r="MWL24" s="9"/>
      <c r="MWM24" s="9"/>
      <c r="MWN24" s="9"/>
      <c r="MWO24" s="9"/>
      <c r="MWP24" s="9"/>
      <c r="MWQ24" s="9"/>
      <c r="MWR24" s="9"/>
      <c r="MWS24" s="9"/>
      <c r="MWT24" s="9"/>
      <c r="MWU24" s="9"/>
      <c r="MWV24" s="9"/>
      <c r="MWW24" s="9"/>
      <c r="MWX24" s="9"/>
      <c r="MWY24" s="9"/>
      <c r="MWZ24" s="9"/>
      <c r="MXA24" s="9"/>
      <c r="MXB24" s="9"/>
      <c r="MXC24" s="9"/>
      <c r="MXD24" s="9"/>
      <c r="MXE24" s="9"/>
      <c r="MXF24" s="9"/>
      <c r="MXG24" s="9"/>
      <c r="MXH24" s="9"/>
      <c r="MXI24" s="9"/>
      <c r="MXJ24" s="9"/>
      <c r="MXK24" s="9"/>
      <c r="MXL24" s="9"/>
      <c r="MXM24" s="9"/>
      <c r="MXN24" s="9"/>
      <c r="MXO24" s="9"/>
      <c r="MXP24" s="9"/>
      <c r="MXQ24" s="9"/>
      <c r="MXR24" s="9"/>
      <c r="MXS24" s="9"/>
      <c r="MXT24" s="9"/>
      <c r="MXU24" s="9"/>
      <c r="MXV24" s="9"/>
      <c r="MXW24" s="9"/>
      <c r="MXX24" s="9"/>
      <c r="MXY24" s="9"/>
      <c r="MXZ24" s="9"/>
      <c r="MYA24" s="9"/>
      <c r="MYB24" s="9"/>
      <c r="MYC24" s="9"/>
      <c r="MYD24" s="9"/>
      <c r="MYE24" s="9"/>
      <c r="MYF24" s="9"/>
      <c r="MYG24" s="9"/>
      <c r="MYH24" s="9"/>
      <c r="MYI24" s="9"/>
      <c r="MYJ24" s="9"/>
      <c r="MYK24" s="9"/>
      <c r="MYL24" s="9"/>
      <c r="MYM24" s="9"/>
      <c r="MYN24" s="9"/>
      <c r="MYO24" s="9"/>
      <c r="MYP24" s="9"/>
      <c r="MYQ24" s="9"/>
      <c r="MYR24" s="9"/>
      <c r="MYS24" s="9"/>
      <c r="MYT24" s="9"/>
      <c r="MYU24" s="9"/>
      <c r="MYV24" s="9"/>
      <c r="MYW24" s="9"/>
      <c r="MYX24" s="9"/>
      <c r="MYY24" s="9"/>
      <c r="MYZ24" s="9"/>
      <c r="MZA24" s="9"/>
      <c r="MZB24" s="9"/>
      <c r="MZC24" s="9"/>
      <c r="MZD24" s="9"/>
      <c r="MZE24" s="9"/>
      <c r="MZF24" s="9"/>
      <c r="MZG24" s="9"/>
      <c r="MZH24" s="9"/>
      <c r="MZI24" s="9"/>
      <c r="MZJ24" s="9"/>
      <c r="MZK24" s="9"/>
      <c r="MZL24" s="9"/>
      <c r="MZM24" s="9"/>
      <c r="MZN24" s="9"/>
      <c r="MZO24" s="9"/>
      <c r="MZP24" s="9"/>
      <c r="MZQ24" s="9"/>
      <c r="MZR24" s="9"/>
      <c r="MZS24" s="9"/>
      <c r="MZT24" s="9"/>
      <c r="MZU24" s="9"/>
      <c r="MZV24" s="9"/>
      <c r="MZW24" s="9"/>
      <c r="MZX24" s="9"/>
      <c r="MZY24" s="9"/>
      <c r="MZZ24" s="9"/>
      <c r="NAA24" s="9"/>
      <c r="NAB24" s="9"/>
      <c r="NAC24" s="9"/>
      <c r="NAD24" s="9"/>
      <c r="NAE24" s="9"/>
      <c r="NAF24" s="9"/>
      <c r="NAG24" s="9"/>
      <c r="NAH24" s="9"/>
      <c r="NAI24" s="9"/>
      <c r="NAJ24" s="9"/>
      <c r="NAK24" s="9"/>
      <c r="NAL24" s="9"/>
      <c r="NAM24" s="9"/>
      <c r="NAN24" s="9"/>
      <c r="NAO24" s="9"/>
      <c r="NAP24" s="9"/>
      <c r="NAQ24" s="9"/>
      <c r="NAR24" s="9"/>
      <c r="NAS24" s="9"/>
      <c r="NAT24" s="9"/>
      <c r="NAU24" s="9"/>
      <c r="NAV24" s="9"/>
      <c r="NAW24" s="9"/>
      <c r="NAX24" s="9"/>
      <c r="NAY24" s="9"/>
      <c r="NAZ24" s="9"/>
      <c r="NBA24" s="9"/>
      <c r="NBB24" s="9"/>
      <c r="NBC24" s="9"/>
      <c r="NBD24" s="9"/>
      <c r="NBE24" s="9"/>
      <c r="NBF24" s="9"/>
      <c r="NBG24" s="9"/>
      <c r="NBH24" s="9"/>
      <c r="NBI24" s="9"/>
      <c r="NBJ24" s="9"/>
      <c r="NBK24" s="9"/>
      <c r="NBL24" s="9"/>
      <c r="NBM24" s="9"/>
      <c r="NBN24" s="9"/>
      <c r="NBO24" s="9"/>
      <c r="NBP24" s="9"/>
      <c r="NBQ24" s="9"/>
      <c r="NBR24" s="9"/>
      <c r="NBS24" s="9"/>
      <c r="NBT24" s="9"/>
      <c r="NBU24" s="9"/>
      <c r="NBV24" s="9"/>
      <c r="NBW24" s="9"/>
      <c r="NBX24" s="9"/>
      <c r="NBY24" s="9"/>
      <c r="NBZ24" s="9"/>
      <c r="NCA24" s="9"/>
      <c r="NCB24" s="9"/>
      <c r="NCC24" s="9"/>
      <c r="NCD24" s="9"/>
      <c r="NCE24" s="9"/>
      <c r="NCF24" s="9"/>
      <c r="NCG24" s="9"/>
      <c r="NCH24" s="9"/>
      <c r="NCI24" s="9"/>
      <c r="NCJ24" s="9"/>
      <c r="NCK24" s="9"/>
      <c r="NCL24" s="9"/>
      <c r="NCM24" s="9"/>
      <c r="NCN24" s="9"/>
      <c r="NCO24" s="9"/>
      <c r="NCP24" s="9"/>
      <c r="NCQ24" s="9"/>
      <c r="NCR24" s="9"/>
      <c r="NCS24" s="9"/>
      <c r="NCT24" s="9"/>
      <c r="NCU24" s="9"/>
      <c r="NCV24" s="9"/>
      <c r="NCW24" s="9"/>
      <c r="NCX24" s="9"/>
      <c r="NCY24" s="9"/>
      <c r="NCZ24" s="9"/>
      <c r="NDA24" s="9"/>
      <c r="NDB24" s="9"/>
      <c r="NDC24" s="9"/>
      <c r="NDD24" s="9"/>
      <c r="NDE24" s="9"/>
      <c r="NDF24" s="9"/>
      <c r="NDG24" s="9"/>
      <c r="NDH24" s="9"/>
      <c r="NDI24" s="9"/>
      <c r="NDJ24" s="9"/>
      <c r="NDK24" s="9"/>
      <c r="NDL24" s="9"/>
      <c r="NDM24" s="9"/>
      <c r="NDN24" s="9"/>
      <c r="NDO24" s="9"/>
      <c r="NDP24" s="9"/>
      <c r="NDQ24" s="9"/>
      <c r="NDR24" s="9"/>
      <c r="NDS24" s="9"/>
      <c r="NDT24" s="9"/>
      <c r="NDU24" s="9"/>
      <c r="NDV24" s="9"/>
      <c r="NDW24" s="9"/>
      <c r="NDX24" s="9"/>
      <c r="NDY24" s="9"/>
      <c r="NDZ24" s="9"/>
      <c r="NEA24" s="9"/>
      <c r="NEB24" s="9"/>
      <c r="NEC24" s="9"/>
      <c r="NED24" s="9"/>
      <c r="NEE24" s="9"/>
      <c r="NEF24" s="9"/>
      <c r="NEG24" s="9"/>
      <c r="NEH24" s="9"/>
      <c r="NEI24" s="9"/>
      <c r="NEJ24" s="9"/>
      <c r="NEK24" s="9"/>
      <c r="NEL24" s="9"/>
      <c r="NEM24" s="9"/>
      <c r="NEN24" s="9"/>
      <c r="NEO24" s="9"/>
      <c r="NEP24" s="9"/>
      <c r="NEQ24" s="9"/>
      <c r="NER24" s="9"/>
      <c r="NES24" s="9"/>
      <c r="NET24" s="9"/>
      <c r="NEU24" s="9"/>
      <c r="NEV24" s="9"/>
      <c r="NEW24" s="9"/>
      <c r="NEX24" s="9"/>
      <c r="NEY24" s="9"/>
      <c r="NEZ24" s="9"/>
      <c r="NFA24" s="9"/>
      <c r="NFB24" s="9"/>
      <c r="NFC24" s="9"/>
      <c r="NFD24" s="9"/>
      <c r="NFE24" s="9"/>
      <c r="NFF24" s="9"/>
      <c r="NFG24" s="9"/>
      <c r="NFH24" s="9"/>
      <c r="NFI24" s="9"/>
      <c r="NFJ24" s="9"/>
      <c r="NFK24" s="9"/>
      <c r="NFL24" s="9"/>
      <c r="NFM24" s="9"/>
      <c r="NFN24" s="9"/>
      <c r="NFO24" s="9"/>
      <c r="NFP24" s="9"/>
      <c r="NFQ24" s="9"/>
      <c r="NFR24" s="9"/>
      <c r="NFS24" s="9"/>
      <c r="NFT24" s="9"/>
      <c r="NFU24" s="9"/>
      <c r="NFV24" s="9"/>
      <c r="NFW24" s="9"/>
      <c r="NFX24" s="9"/>
      <c r="NFY24" s="9"/>
      <c r="NFZ24" s="9"/>
      <c r="NGA24" s="9"/>
      <c r="NGB24" s="9"/>
      <c r="NGC24" s="9"/>
      <c r="NGD24" s="9"/>
      <c r="NGE24" s="9"/>
      <c r="NGF24" s="9"/>
      <c r="NGG24" s="9"/>
      <c r="NGH24" s="9"/>
      <c r="NGI24" s="9"/>
      <c r="NGJ24" s="9"/>
      <c r="NGK24" s="9"/>
      <c r="NGL24" s="9"/>
      <c r="NGM24" s="9"/>
      <c r="NGN24" s="9"/>
      <c r="NGO24" s="9"/>
      <c r="NGP24" s="9"/>
      <c r="NGQ24" s="9"/>
      <c r="NGR24" s="9"/>
      <c r="NGS24" s="9"/>
      <c r="NGT24" s="9"/>
      <c r="NGU24" s="9"/>
      <c r="NGV24" s="9"/>
      <c r="NGW24" s="9"/>
      <c r="NGX24" s="9"/>
      <c r="NGY24" s="9"/>
      <c r="NGZ24" s="9"/>
      <c r="NHA24" s="9"/>
      <c r="NHB24" s="9"/>
      <c r="NHC24" s="9"/>
      <c r="NHD24" s="9"/>
      <c r="NHE24" s="9"/>
      <c r="NHF24" s="9"/>
      <c r="NHG24" s="9"/>
      <c r="NHH24" s="9"/>
      <c r="NHI24" s="9"/>
      <c r="NHJ24" s="9"/>
      <c r="NHK24" s="9"/>
      <c r="NHL24" s="9"/>
      <c r="NHM24" s="9"/>
      <c r="NHN24" s="9"/>
      <c r="NHO24" s="9"/>
      <c r="NHP24" s="9"/>
      <c r="NHQ24" s="9"/>
      <c r="NHR24" s="9"/>
      <c r="NHS24" s="9"/>
      <c r="NHT24" s="9"/>
      <c r="NHU24" s="9"/>
      <c r="NHV24" s="9"/>
      <c r="NHW24" s="9"/>
      <c r="NHX24" s="9"/>
      <c r="NHY24" s="9"/>
      <c r="NHZ24" s="9"/>
      <c r="NIA24" s="9"/>
      <c r="NIB24" s="9"/>
      <c r="NIC24" s="9"/>
      <c r="NID24" s="9"/>
      <c r="NIE24" s="9"/>
      <c r="NIF24" s="9"/>
      <c r="NIG24" s="9"/>
      <c r="NIH24" s="9"/>
      <c r="NII24" s="9"/>
      <c r="NIJ24" s="9"/>
      <c r="NIK24" s="9"/>
      <c r="NIL24" s="9"/>
      <c r="NIM24" s="9"/>
      <c r="NIN24" s="9"/>
      <c r="NIO24" s="9"/>
      <c r="NIP24" s="9"/>
      <c r="NIQ24" s="9"/>
      <c r="NIR24" s="9"/>
      <c r="NIS24" s="9"/>
      <c r="NIT24" s="9"/>
      <c r="NIU24" s="9"/>
      <c r="NIV24" s="9"/>
      <c r="NIW24" s="9"/>
      <c r="NIX24" s="9"/>
      <c r="NIY24" s="9"/>
      <c r="NIZ24" s="9"/>
      <c r="NJA24" s="9"/>
      <c r="NJB24" s="9"/>
      <c r="NJC24" s="9"/>
      <c r="NJD24" s="9"/>
      <c r="NJE24" s="9"/>
      <c r="NJF24" s="9"/>
      <c r="NJG24" s="9"/>
      <c r="NJH24" s="9"/>
      <c r="NJI24" s="9"/>
      <c r="NJJ24" s="9"/>
      <c r="NJK24" s="9"/>
      <c r="NJL24" s="9"/>
      <c r="NJM24" s="9"/>
      <c r="NJN24" s="9"/>
      <c r="NJO24" s="9"/>
      <c r="NJP24" s="9"/>
      <c r="NJQ24" s="9"/>
      <c r="NJR24" s="9"/>
      <c r="NJS24" s="9"/>
      <c r="NJT24" s="9"/>
      <c r="NJU24" s="9"/>
      <c r="NJV24" s="9"/>
      <c r="NJW24" s="9"/>
      <c r="NJX24" s="9"/>
      <c r="NJY24" s="9"/>
      <c r="NJZ24" s="9"/>
      <c r="NKA24" s="9"/>
      <c r="NKB24" s="9"/>
      <c r="NKC24" s="9"/>
      <c r="NKD24" s="9"/>
      <c r="NKE24" s="9"/>
      <c r="NKF24" s="9"/>
      <c r="NKG24" s="9"/>
      <c r="NKH24" s="9"/>
      <c r="NKI24" s="9"/>
      <c r="NKJ24" s="9"/>
      <c r="NKK24" s="9"/>
      <c r="NKL24" s="9"/>
      <c r="NKM24" s="9"/>
      <c r="NKN24" s="9"/>
      <c r="NKO24" s="9"/>
      <c r="NKP24" s="9"/>
      <c r="NKQ24" s="9"/>
      <c r="NKR24" s="9"/>
      <c r="NKS24" s="9"/>
      <c r="NKT24" s="9"/>
      <c r="NKU24" s="9"/>
      <c r="NKV24" s="9"/>
      <c r="NKW24" s="9"/>
      <c r="NKX24" s="9"/>
      <c r="NKY24" s="9"/>
      <c r="NKZ24" s="9"/>
      <c r="NLA24" s="9"/>
      <c r="NLB24" s="9"/>
      <c r="NLC24" s="9"/>
      <c r="NLD24" s="9"/>
      <c r="NLE24" s="9"/>
      <c r="NLF24" s="9"/>
      <c r="NLG24" s="9"/>
      <c r="NLH24" s="9"/>
      <c r="NLI24" s="9"/>
      <c r="NLJ24" s="9"/>
      <c r="NLK24" s="9"/>
      <c r="NLL24" s="9"/>
      <c r="NLM24" s="9"/>
      <c r="NLN24" s="9"/>
      <c r="NLO24" s="9"/>
      <c r="NLP24" s="9"/>
      <c r="NLQ24" s="9"/>
      <c r="NLR24" s="9"/>
      <c r="NLS24" s="9"/>
      <c r="NLT24" s="9"/>
      <c r="NLU24" s="9"/>
      <c r="NLV24" s="9"/>
      <c r="NLW24" s="9"/>
      <c r="NLX24" s="9"/>
      <c r="NLY24" s="9"/>
      <c r="NLZ24" s="9"/>
      <c r="NMA24" s="9"/>
      <c r="NMB24" s="9"/>
      <c r="NMC24" s="9"/>
      <c r="NMD24" s="9"/>
      <c r="NME24" s="9"/>
      <c r="NMF24" s="9"/>
      <c r="NMG24" s="9"/>
      <c r="NMH24" s="9"/>
      <c r="NMI24" s="9"/>
      <c r="NMJ24" s="9"/>
      <c r="NMK24" s="9"/>
      <c r="NML24" s="9"/>
      <c r="NMM24" s="9"/>
      <c r="NMN24" s="9"/>
      <c r="NMO24" s="9"/>
      <c r="NMP24" s="9"/>
      <c r="NMQ24" s="9"/>
      <c r="NMR24" s="9"/>
      <c r="NMS24" s="9"/>
      <c r="NMT24" s="9"/>
      <c r="NMU24" s="9"/>
      <c r="NMV24" s="9"/>
      <c r="NMW24" s="9"/>
      <c r="NMX24" s="9"/>
      <c r="NMY24" s="9"/>
      <c r="NMZ24" s="9"/>
      <c r="NNA24" s="9"/>
      <c r="NNB24" s="9"/>
      <c r="NNC24" s="9"/>
      <c r="NND24" s="9"/>
      <c r="NNE24" s="9"/>
      <c r="NNF24" s="9"/>
      <c r="NNG24" s="9"/>
      <c r="NNH24" s="9"/>
      <c r="NNI24" s="9"/>
      <c r="NNJ24" s="9"/>
      <c r="NNK24" s="9"/>
      <c r="NNL24" s="9"/>
      <c r="NNM24" s="9"/>
      <c r="NNN24" s="9"/>
      <c r="NNO24" s="9"/>
      <c r="NNP24" s="9"/>
      <c r="NNQ24" s="9"/>
      <c r="NNR24" s="9"/>
      <c r="NNS24" s="9"/>
      <c r="NNT24" s="9"/>
      <c r="NNU24" s="9"/>
      <c r="NNV24" s="9"/>
      <c r="NNW24" s="9"/>
      <c r="NNX24" s="9"/>
      <c r="NNY24" s="9"/>
      <c r="NNZ24" s="9"/>
      <c r="NOA24" s="9"/>
      <c r="NOB24" s="9"/>
      <c r="NOC24" s="9"/>
      <c r="NOD24" s="9"/>
      <c r="NOE24" s="9"/>
      <c r="NOF24" s="9"/>
      <c r="NOG24" s="9"/>
      <c r="NOH24" s="9"/>
      <c r="NOI24" s="9"/>
      <c r="NOJ24" s="9"/>
      <c r="NOK24" s="9"/>
      <c r="NOL24" s="9"/>
      <c r="NOM24" s="9"/>
      <c r="NON24" s="9"/>
      <c r="NOO24" s="9"/>
      <c r="NOP24" s="9"/>
      <c r="NOQ24" s="9"/>
      <c r="NOR24" s="9"/>
      <c r="NOS24" s="9"/>
      <c r="NOT24" s="9"/>
      <c r="NOU24" s="9"/>
      <c r="NOV24" s="9"/>
      <c r="NOW24" s="9"/>
      <c r="NOX24" s="9"/>
      <c r="NOY24" s="9"/>
      <c r="NOZ24" s="9"/>
      <c r="NPA24" s="9"/>
      <c r="NPB24" s="9"/>
      <c r="NPC24" s="9"/>
      <c r="NPD24" s="9"/>
      <c r="NPE24" s="9"/>
      <c r="NPF24" s="9"/>
      <c r="NPG24" s="9"/>
      <c r="NPH24" s="9"/>
      <c r="NPI24" s="9"/>
      <c r="NPJ24" s="9"/>
      <c r="NPK24" s="9"/>
      <c r="NPL24" s="9"/>
      <c r="NPM24" s="9"/>
      <c r="NPN24" s="9"/>
      <c r="NPO24" s="9"/>
      <c r="NPP24" s="9"/>
      <c r="NPQ24" s="9"/>
      <c r="NPR24" s="9"/>
      <c r="NPS24" s="9"/>
      <c r="NPT24" s="9"/>
      <c r="NPU24" s="9"/>
      <c r="NPV24" s="9"/>
      <c r="NPW24" s="9"/>
      <c r="NPX24" s="9"/>
      <c r="NPY24" s="9"/>
      <c r="NPZ24" s="9"/>
      <c r="NQA24" s="9"/>
      <c r="NQB24" s="9"/>
      <c r="NQC24" s="9"/>
      <c r="NQD24" s="9"/>
      <c r="NQE24" s="9"/>
      <c r="NQF24" s="9"/>
      <c r="NQG24" s="9"/>
      <c r="NQH24" s="9"/>
      <c r="NQI24" s="9"/>
      <c r="NQJ24" s="9"/>
      <c r="NQK24" s="9"/>
      <c r="NQL24" s="9"/>
      <c r="NQM24" s="9"/>
      <c r="NQN24" s="9"/>
      <c r="NQO24" s="9"/>
      <c r="NQP24" s="9"/>
      <c r="NQQ24" s="9"/>
      <c r="NQR24" s="9"/>
      <c r="NQS24" s="9"/>
      <c r="NQT24" s="9"/>
      <c r="NQU24" s="9"/>
      <c r="NQV24" s="9"/>
      <c r="NQW24" s="9"/>
      <c r="NQX24" s="9"/>
      <c r="NQY24" s="9"/>
      <c r="NQZ24" s="9"/>
      <c r="NRA24" s="9"/>
      <c r="NRB24" s="9"/>
      <c r="NRC24" s="9"/>
      <c r="NRD24" s="9"/>
      <c r="NRE24" s="9"/>
      <c r="NRF24" s="9"/>
      <c r="NRG24" s="9"/>
      <c r="NRH24" s="9"/>
      <c r="NRI24" s="9"/>
      <c r="NRJ24" s="9"/>
      <c r="NRK24" s="9"/>
      <c r="NRL24" s="9"/>
      <c r="NRM24" s="9"/>
      <c r="NRN24" s="9"/>
      <c r="NRO24" s="9"/>
      <c r="NRP24" s="9"/>
      <c r="NRQ24" s="9"/>
      <c r="NRR24" s="9"/>
      <c r="NRS24" s="9"/>
      <c r="NRT24" s="9"/>
      <c r="NRU24" s="9"/>
      <c r="NRV24" s="9"/>
      <c r="NRW24" s="9"/>
      <c r="NRX24" s="9"/>
      <c r="NRY24" s="9"/>
      <c r="NRZ24" s="9"/>
      <c r="NSA24" s="9"/>
      <c r="NSB24" s="9"/>
      <c r="NSC24" s="9"/>
      <c r="NSD24" s="9"/>
      <c r="NSE24" s="9"/>
      <c r="NSF24" s="9"/>
      <c r="NSG24" s="9"/>
      <c r="NSH24" s="9"/>
      <c r="NSI24" s="9"/>
      <c r="NSJ24" s="9"/>
      <c r="NSK24" s="9"/>
      <c r="NSL24" s="9"/>
      <c r="NSM24" s="9"/>
      <c r="NSN24" s="9"/>
      <c r="NSO24" s="9"/>
      <c r="NSP24" s="9"/>
      <c r="NSQ24" s="9"/>
      <c r="NSR24" s="9"/>
      <c r="NSS24" s="9"/>
      <c r="NST24" s="9"/>
      <c r="NSU24" s="9"/>
      <c r="NSV24" s="9"/>
      <c r="NSW24" s="9"/>
      <c r="NSX24" s="9"/>
      <c r="NSY24" s="9"/>
      <c r="NSZ24" s="9"/>
      <c r="NTA24" s="9"/>
      <c r="NTB24" s="9"/>
      <c r="NTC24" s="9"/>
      <c r="NTD24" s="9"/>
      <c r="NTE24" s="9"/>
      <c r="NTF24" s="9"/>
      <c r="NTG24" s="9"/>
      <c r="NTH24" s="9"/>
      <c r="NTI24" s="9"/>
      <c r="NTJ24" s="9"/>
      <c r="NTK24" s="9"/>
      <c r="NTL24" s="9"/>
      <c r="NTM24" s="9"/>
      <c r="NTN24" s="9"/>
      <c r="NTO24" s="9"/>
      <c r="NTP24" s="9"/>
      <c r="NTQ24" s="9"/>
      <c r="NTR24" s="9"/>
      <c r="NTS24" s="9"/>
      <c r="NTT24" s="9"/>
      <c r="NTU24" s="9"/>
      <c r="NTV24" s="9"/>
      <c r="NTW24" s="9"/>
      <c r="NTX24" s="9"/>
      <c r="NTY24" s="9"/>
      <c r="NTZ24" s="9"/>
      <c r="NUA24" s="9"/>
      <c r="NUB24" s="9"/>
      <c r="NUC24" s="9"/>
      <c r="NUD24" s="9"/>
      <c r="NUE24" s="9"/>
      <c r="NUF24" s="9"/>
      <c r="NUG24" s="9"/>
      <c r="NUH24" s="9"/>
      <c r="NUI24" s="9"/>
      <c r="NUJ24" s="9"/>
      <c r="NUK24" s="9"/>
      <c r="NUL24" s="9"/>
      <c r="NUM24" s="9"/>
      <c r="NUN24" s="9"/>
      <c r="NUO24" s="9"/>
      <c r="NUP24" s="9"/>
      <c r="NUQ24" s="9"/>
      <c r="NUR24" s="9"/>
      <c r="NUS24" s="9"/>
      <c r="NUT24" s="9"/>
      <c r="NUU24" s="9"/>
      <c r="NUV24" s="9"/>
      <c r="NUW24" s="9"/>
      <c r="NUX24" s="9"/>
      <c r="NUY24" s="9"/>
      <c r="NUZ24" s="9"/>
      <c r="NVA24" s="9"/>
      <c r="NVB24" s="9"/>
      <c r="NVC24" s="9"/>
      <c r="NVD24" s="9"/>
      <c r="NVE24" s="9"/>
      <c r="NVF24" s="9"/>
      <c r="NVG24" s="9"/>
      <c r="NVH24" s="9"/>
      <c r="NVI24" s="9"/>
      <c r="NVJ24" s="9"/>
      <c r="NVK24" s="9"/>
      <c r="NVL24" s="9"/>
      <c r="NVM24" s="9"/>
      <c r="NVN24" s="9"/>
      <c r="NVO24" s="9"/>
      <c r="NVP24" s="9"/>
      <c r="NVQ24" s="9"/>
      <c r="NVR24" s="9"/>
      <c r="NVS24" s="9"/>
      <c r="NVT24" s="9"/>
      <c r="NVU24" s="9"/>
      <c r="NVV24" s="9"/>
      <c r="NVW24" s="9"/>
      <c r="NVX24" s="9"/>
      <c r="NVY24" s="9"/>
      <c r="NVZ24" s="9"/>
      <c r="NWA24" s="9"/>
      <c r="NWB24" s="9"/>
      <c r="NWC24" s="9"/>
      <c r="NWD24" s="9"/>
      <c r="NWE24" s="9"/>
      <c r="NWF24" s="9"/>
      <c r="NWG24" s="9"/>
      <c r="NWH24" s="9"/>
      <c r="NWI24" s="9"/>
      <c r="NWJ24" s="9"/>
      <c r="NWK24" s="9"/>
      <c r="NWL24" s="9"/>
      <c r="NWM24" s="9"/>
      <c r="NWN24" s="9"/>
      <c r="NWO24" s="9"/>
      <c r="NWP24" s="9"/>
      <c r="NWQ24" s="9"/>
      <c r="NWR24" s="9"/>
      <c r="NWS24" s="9"/>
      <c r="NWT24" s="9"/>
      <c r="NWU24" s="9"/>
      <c r="NWV24" s="9"/>
      <c r="NWW24" s="9"/>
      <c r="NWX24" s="9"/>
      <c r="NWY24" s="9"/>
      <c r="NWZ24" s="9"/>
      <c r="NXA24" s="9"/>
      <c r="NXB24" s="9"/>
      <c r="NXC24" s="9"/>
      <c r="NXD24" s="9"/>
      <c r="NXE24" s="9"/>
      <c r="NXF24" s="9"/>
      <c r="NXG24" s="9"/>
      <c r="NXH24" s="9"/>
      <c r="NXI24" s="9"/>
      <c r="NXJ24" s="9"/>
      <c r="NXK24" s="9"/>
      <c r="NXL24" s="9"/>
      <c r="NXM24" s="9"/>
      <c r="NXN24" s="9"/>
      <c r="NXO24" s="9"/>
      <c r="NXP24" s="9"/>
      <c r="NXQ24" s="9"/>
      <c r="NXR24" s="9"/>
      <c r="NXS24" s="9"/>
      <c r="NXT24" s="9"/>
      <c r="NXU24" s="9"/>
      <c r="NXV24" s="9"/>
      <c r="NXW24" s="9"/>
      <c r="NXX24" s="9"/>
      <c r="NXY24" s="9"/>
      <c r="NXZ24" s="9"/>
      <c r="NYA24" s="9"/>
      <c r="NYB24" s="9"/>
      <c r="NYC24" s="9"/>
      <c r="NYD24" s="9"/>
      <c r="NYE24" s="9"/>
      <c r="NYF24" s="9"/>
      <c r="NYG24" s="9"/>
      <c r="NYH24" s="9"/>
      <c r="NYI24" s="9"/>
      <c r="NYJ24" s="9"/>
      <c r="NYK24" s="9"/>
      <c r="NYL24" s="9"/>
      <c r="NYM24" s="9"/>
      <c r="NYN24" s="9"/>
      <c r="NYO24" s="9"/>
      <c r="NYP24" s="9"/>
      <c r="NYQ24" s="9"/>
      <c r="NYR24" s="9"/>
      <c r="NYS24" s="9"/>
      <c r="NYT24" s="9"/>
      <c r="NYU24" s="9"/>
      <c r="NYV24" s="9"/>
      <c r="NYW24" s="9"/>
      <c r="NYX24" s="9"/>
      <c r="NYY24" s="9"/>
      <c r="NYZ24" s="9"/>
      <c r="NZA24" s="9"/>
      <c r="NZB24" s="9"/>
      <c r="NZC24" s="9"/>
      <c r="NZD24" s="9"/>
      <c r="NZE24" s="9"/>
      <c r="NZF24" s="9"/>
      <c r="NZG24" s="9"/>
      <c r="NZH24" s="9"/>
      <c r="NZI24" s="9"/>
      <c r="NZJ24" s="9"/>
      <c r="NZK24" s="9"/>
      <c r="NZL24" s="9"/>
      <c r="NZM24" s="9"/>
      <c r="NZN24" s="9"/>
      <c r="NZO24" s="9"/>
      <c r="NZP24" s="9"/>
      <c r="NZQ24" s="9"/>
      <c r="NZR24" s="9"/>
      <c r="NZS24" s="9"/>
      <c r="NZT24" s="9"/>
      <c r="NZU24" s="9"/>
      <c r="NZV24" s="9"/>
      <c r="NZW24" s="9"/>
      <c r="NZX24" s="9"/>
      <c r="NZY24" s="9"/>
      <c r="NZZ24" s="9"/>
      <c r="OAA24" s="9"/>
      <c r="OAB24" s="9"/>
      <c r="OAC24" s="9"/>
      <c r="OAD24" s="9"/>
      <c r="OAE24" s="9"/>
      <c r="OAF24" s="9"/>
      <c r="OAG24" s="9"/>
      <c r="OAH24" s="9"/>
      <c r="OAI24" s="9"/>
      <c r="OAJ24" s="9"/>
      <c r="OAK24" s="9"/>
      <c r="OAL24" s="9"/>
      <c r="OAM24" s="9"/>
      <c r="OAN24" s="9"/>
      <c r="OAO24" s="9"/>
      <c r="OAP24" s="9"/>
      <c r="OAQ24" s="9"/>
      <c r="OAR24" s="9"/>
      <c r="OAS24" s="9"/>
      <c r="OAT24" s="9"/>
      <c r="OAU24" s="9"/>
      <c r="OAV24" s="9"/>
      <c r="OAW24" s="9"/>
      <c r="OAX24" s="9"/>
      <c r="OAY24" s="9"/>
      <c r="OAZ24" s="9"/>
      <c r="OBA24" s="9"/>
      <c r="OBB24" s="9"/>
      <c r="OBC24" s="9"/>
      <c r="OBD24" s="9"/>
      <c r="OBE24" s="9"/>
      <c r="OBF24" s="9"/>
      <c r="OBG24" s="9"/>
      <c r="OBH24" s="9"/>
      <c r="OBI24" s="9"/>
      <c r="OBJ24" s="9"/>
      <c r="OBK24" s="9"/>
      <c r="OBL24" s="9"/>
      <c r="OBM24" s="9"/>
      <c r="OBN24" s="9"/>
      <c r="OBO24" s="9"/>
      <c r="OBP24" s="9"/>
      <c r="OBQ24" s="9"/>
      <c r="OBR24" s="9"/>
      <c r="OBS24" s="9"/>
      <c r="OBT24" s="9"/>
      <c r="OBU24" s="9"/>
      <c r="OBV24" s="9"/>
      <c r="OBW24" s="9"/>
      <c r="OBX24" s="9"/>
      <c r="OBY24" s="9"/>
      <c r="OBZ24" s="9"/>
      <c r="OCA24" s="9"/>
      <c r="OCB24" s="9"/>
      <c r="OCC24" s="9"/>
      <c r="OCD24" s="9"/>
      <c r="OCE24" s="9"/>
      <c r="OCF24" s="9"/>
      <c r="OCG24" s="9"/>
      <c r="OCH24" s="9"/>
      <c r="OCI24" s="9"/>
      <c r="OCJ24" s="9"/>
      <c r="OCK24" s="9"/>
      <c r="OCL24" s="9"/>
      <c r="OCM24" s="9"/>
      <c r="OCN24" s="9"/>
      <c r="OCO24" s="9"/>
      <c r="OCP24" s="9"/>
      <c r="OCQ24" s="9"/>
      <c r="OCR24" s="9"/>
      <c r="OCS24" s="9"/>
      <c r="OCT24" s="9"/>
      <c r="OCU24" s="9"/>
      <c r="OCV24" s="9"/>
      <c r="OCW24" s="9"/>
      <c r="OCX24" s="9"/>
      <c r="OCY24" s="9"/>
      <c r="OCZ24" s="9"/>
      <c r="ODA24" s="9"/>
      <c r="ODB24" s="9"/>
      <c r="ODC24" s="9"/>
      <c r="ODD24" s="9"/>
      <c r="ODE24" s="9"/>
      <c r="ODF24" s="9"/>
      <c r="ODG24" s="9"/>
      <c r="ODH24" s="9"/>
      <c r="ODI24" s="9"/>
      <c r="ODJ24" s="9"/>
      <c r="ODK24" s="9"/>
      <c r="ODL24" s="9"/>
      <c r="ODM24" s="9"/>
      <c r="ODN24" s="9"/>
      <c r="ODO24" s="9"/>
      <c r="ODP24" s="9"/>
      <c r="ODQ24" s="9"/>
      <c r="ODR24" s="9"/>
      <c r="ODS24" s="9"/>
      <c r="ODT24" s="9"/>
      <c r="ODU24" s="9"/>
      <c r="ODV24" s="9"/>
      <c r="ODW24" s="9"/>
      <c r="ODX24" s="9"/>
      <c r="ODY24" s="9"/>
      <c r="ODZ24" s="9"/>
      <c r="OEA24" s="9"/>
      <c r="OEB24" s="9"/>
      <c r="OEC24" s="9"/>
      <c r="OED24" s="9"/>
      <c r="OEE24" s="9"/>
      <c r="OEF24" s="9"/>
      <c r="OEG24" s="9"/>
      <c r="OEH24" s="9"/>
      <c r="OEI24" s="9"/>
      <c r="OEJ24" s="9"/>
      <c r="OEK24" s="9"/>
      <c r="OEL24" s="9"/>
      <c r="OEM24" s="9"/>
      <c r="OEN24" s="9"/>
      <c r="OEO24" s="9"/>
      <c r="OEP24" s="9"/>
      <c r="OEQ24" s="9"/>
      <c r="OER24" s="9"/>
      <c r="OES24" s="9"/>
      <c r="OET24" s="9"/>
      <c r="OEU24" s="9"/>
      <c r="OEV24" s="9"/>
      <c r="OEW24" s="9"/>
      <c r="OEX24" s="9"/>
      <c r="OEY24" s="9"/>
      <c r="OEZ24" s="9"/>
      <c r="OFA24" s="9"/>
      <c r="OFB24" s="9"/>
      <c r="OFC24" s="9"/>
      <c r="OFD24" s="9"/>
      <c r="OFE24" s="9"/>
      <c r="OFF24" s="9"/>
      <c r="OFG24" s="9"/>
      <c r="OFH24" s="9"/>
      <c r="OFI24" s="9"/>
      <c r="OFJ24" s="9"/>
      <c r="OFK24" s="9"/>
      <c r="OFL24" s="9"/>
      <c r="OFM24" s="9"/>
      <c r="OFN24" s="9"/>
      <c r="OFO24" s="9"/>
      <c r="OFP24" s="9"/>
      <c r="OFQ24" s="9"/>
      <c r="OFR24" s="9"/>
      <c r="OFS24" s="9"/>
      <c r="OFT24" s="9"/>
      <c r="OFU24" s="9"/>
      <c r="OFV24" s="9"/>
      <c r="OFW24" s="9"/>
      <c r="OFX24" s="9"/>
      <c r="OFY24" s="9"/>
      <c r="OFZ24" s="9"/>
      <c r="OGA24" s="9"/>
      <c r="OGB24" s="9"/>
      <c r="OGC24" s="9"/>
      <c r="OGD24" s="9"/>
      <c r="OGE24" s="9"/>
      <c r="OGF24" s="9"/>
      <c r="OGG24" s="9"/>
      <c r="OGH24" s="9"/>
      <c r="OGI24" s="9"/>
      <c r="OGJ24" s="9"/>
      <c r="OGK24" s="9"/>
      <c r="OGL24" s="9"/>
      <c r="OGM24" s="9"/>
      <c r="OGN24" s="9"/>
      <c r="OGO24" s="9"/>
      <c r="OGP24" s="9"/>
      <c r="OGQ24" s="9"/>
      <c r="OGR24" s="9"/>
      <c r="OGS24" s="9"/>
      <c r="OGT24" s="9"/>
      <c r="OGU24" s="9"/>
      <c r="OGV24" s="9"/>
      <c r="OGW24" s="9"/>
      <c r="OGX24" s="9"/>
      <c r="OGY24" s="9"/>
      <c r="OGZ24" s="9"/>
      <c r="OHA24" s="9"/>
      <c r="OHB24" s="9"/>
      <c r="OHC24" s="9"/>
      <c r="OHD24" s="9"/>
      <c r="OHE24" s="9"/>
      <c r="OHF24" s="9"/>
      <c r="OHG24" s="9"/>
      <c r="OHH24" s="9"/>
      <c r="OHI24" s="9"/>
      <c r="OHJ24" s="9"/>
      <c r="OHK24" s="9"/>
      <c r="OHL24" s="9"/>
      <c r="OHM24" s="9"/>
      <c r="OHN24" s="9"/>
      <c r="OHO24" s="9"/>
      <c r="OHP24" s="9"/>
      <c r="OHQ24" s="9"/>
      <c r="OHR24" s="9"/>
      <c r="OHS24" s="9"/>
      <c r="OHT24" s="9"/>
      <c r="OHU24" s="9"/>
      <c r="OHV24" s="9"/>
      <c r="OHW24" s="9"/>
      <c r="OHX24" s="9"/>
      <c r="OHY24" s="9"/>
      <c r="OHZ24" s="9"/>
      <c r="OIA24" s="9"/>
      <c r="OIB24" s="9"/>
      <c r="OIC24" s="9"/>
      <c r="OID24" s="9"/>
      <c r="OIE24" s="9"/>
      <c r="OIF24" s="9"/>
      <c r="OIG24" s="9"/>
      <c r="OIH24" s="9"/>
      <c r="OII24" s="9"/>
      <c r="OIJ24" s="9"/>
      <c r="OIK24" s="9"/>
      <c r="OIL24" s="9"/>
      <c r="OIM24" s="9"/>
      <c r="OIN24" s="9"/>
      <c r="OIO24" s="9"/>
      <c r="OIP24" s="9"/>
      <c r="OIQ24" s="9"/>
      <c r="OIR24" s="9"/>
      <c r="OIS24" s="9"/>
      <c r="OIT24" s="9"/>
      <c r="OIU24" s="9"/>
      <c r="OIV24" s="9"/>
      <c r="OIW24" s="9"/>
      <c r="OIX24" s="9"/>
      <c r="OIY24" s="9"/>
      <c r="OIZ24" s="9"/>
      <c r="OJA24" s="9"/>
      <c r="OJB24" s="9"/>
      <c r="OJC24" s="9"/>
      <c r="OJD24" s="9"/>
      <c r="OJE24" s="9"/>
      <c r="OJF24" s="9"/>
      <c r="OJG24" s="9"/>
      <c r="OJH24" s="9"/>
      <c r="OJI24" s="9"/>
      <c r="OJJ24" s="9"/>
      <c r="OJK24" s="9"/>
      <c r="OJL24" s="9"/>
      <c r="OJM24" s="9"/>
      <c r="OJN24" s="9"/>
      <c r="OJO24" s="9"/>
      <c r="OJP24" s="9"/>
      <c r="OJQ24" s="9"/>
      <c r="OJR24" s="9"/>
      <c r="OJS24" s="9"/>
      <c r="OJT24" s="9"/>
      <c r="OJU24" s="9"/>
      <c r="OJV24" s="9"/>
      <c r="OJW24" s="9"/>
      <c r="OJX24" s="9"/>
      <c r="OJY24" s="9"/>
      <c r="OJZ24" s="9"/>
      <c r="OKA24" s="9"/>
      <c r="OKB24" s="9"/>
      <c r="OKC24" s="9"/>
      <c r="OKD24" s="9"/>
      <c r="OKE24" s="9"/>
      <c r="OKF24" s="9"/>
      <c r="OKG24" s="9"/>
      <c r="OKH24" s="9"/>
      <c r="OKI24" s="9"/>
      <c r="OKJ24" s="9"/>
      <c r="OKK24" s="9"/>
      <c r="OKL24" s="9"/>
      <c r="OKM24" s="9"/>
      <c r="OKN24" s="9"/>
      <c r="OKO24" s="9"/>
      <c r="OKP24" s="9"/>
      <c r="OKQ24" s="9"/>
      <c r="OKR24" s="9"/>
      <c r="OKS24" s="9"/>
      <c r="OKT24" s="9"/>
      <c r="OKU24" s="9"/>
      <c r="OKV24" s="9"/>
      <c r="OKW24" s="9"/>
      <c r="OKX24" s="9"/>
      <c r="OKY24" s="9"/>
      <c r="OKZ24" s="9"/>
      <c r="OLA24" s="9"/>
      <c r="OLB24" s="9"/>
      <c r="OLC24" s="9"/>
      <c r="OLD24" s="9"/>
      <c r="OLE24" s="9"/>
      <c r="OLF24" s="9"/>
      <c r="OLG24" s="9"/>
      <c r="OLH24" s="9"/>
      <c r="OLI24" s="9"/>
      <c r="OLJ24" s="9"/>
      <c r="OLK24" s="9"/>
      <c r="OLL24" s="9"/>
      <c r="OLM24" s="9"/>
      <c r="OLN24" s="9"/>
      <c r="OLO24" s="9"/>
      <c r="OLP24" s="9"/>
      <c r="OLQ24" s="9"/>
      <c r="OLR24" s="9"/>
      <c r="OLS24" s="9"/>
      <c r="OLT24" s="9"/>
      <c r="OLU24" s="9"/>
      <c r="OLV24" s="9"/>
      <c r="OLW24" s="9"/>
      <c r="OLX24" s="9"/>
      <c r="OLY24" s="9"/>
      <c r="OLZ24" s="9"/>
      <c r="OMA24" s="9"/>
      <c r="OMB24" s="9"/>
      <c r="OMC24" s="9"/>
      <c r="OMD24" s="9"/>
      <c r="OME24" s="9"/>
      <c r="OMF24" s="9"/>
      <c r="OMG24" s="9"/>
      <c r="OMH24" s="9"/>
      <c r="OMI24" s="9"/>
      <c r="OMJ24" s="9"/>
      <c r="OMK24" s="9"/>
      <c r="OML24" s="9"/>
      <c r="OMM24" s="9"/>
      <c r="OMN24" s="9"/>
      <c r="OMO24" s="9"/>
      <c r="OMP24" s="9"/>
      <c r="OMQ24" s="9"/>
      <c r="OMR24" s="9"/>
      <c r="OMS24" s="9"/>
      <c r="OMT24" s="9"/>
      <c r="OMU24" s="9"/>
      <c r="OMV24" s="9"/>
      <c r="OMW24" s="9"/>
      <c r="OMX24" s="9"/>
      <c r="OMY24" s="9"/>
      <c r="OMZ24" s="9"/>
      <c r="ONA24" s="9"/>
      <c r="ONB24" s="9"/>
      <c r="ONC24" s="9"/>
      <c r="OND24" s="9"/>
      <c r="ONE24" s="9"/>
      <c r="ONF24" s="9"/>
      <c r="ONG24" s="9"/>
      <c r="ONH24" s="9"/>
      <c r="ONI24" s="9"/>
      <c r="ONJ24" s="9"/>
      <c r="ONK24" s="9"/>
      <c r="ONL24" s="9"/>
      <c r="ONM24" s="9"/>
      <c r="ONN24" s="9"/>
      <c r="ONO24" s="9"/>
      <c r="ONP24" s="9"/>
      <c r="ONQ24" s="9"/>
      <c r="ONR24" s="9"/>
      <c r="ONS24" s="9"/>
      <c r="ONT24" s="9"/>
      <c r="ONU24" s="9"/>
      <c r="ONV24" s="9"/>
      <c r="ONW24" s="9"/>
      <c r="ONX24" s="9"/>
      <c r="ONY24" s="9"/>
      <c r="ONZ24" s="9"/>
      <c r="OOA24" s="9"/>
      <c r="OOB24" s="9"/>
      <c r="OOC24" s="9"/>
      <c r="OOD24" s="9"/>
      <c r="OOE24" s="9"/>
      <c r="OOF24" s="9"/>
      <c r="OOG24" s="9"/>
      <c r="OOH24" s="9"/>
      <c r="OOI24" s="9"/>
      <c r="OOJ24" s="9"/>
      <c r="OOK24" s="9"/>
      <c r="OOL24" s="9"/>
      <c r="OOM24" s="9"/>
      <c r="OON24" s="9"/>
      <c r="OOO24" s="9"/>
      <c r="OOP24" s="9"/>
      <c r="OOQ24" s="9"/>
      <c r="OOR24" s="9"/>
      <c r="OOS24" s="9"/>
      <c r="OOT24" s="9"/>
      <c r="OOU24" s="9"/>
      <c r="OOV24" s="9"/>
      <c r="OOW24" s="9"/>
      <c r="OOX24" s="9"/>
      <c r="OOY24" s="9"/>
      <c r="OOZ24" s="9"/>
      <c r="OPA24" s="9"/>
      <c r="OPB24" s="9"/>
      <c r="OPC24" s="9"/>
      <c r="OPD24" s="9"/>
      <c r="OPE24" s="9"/>
      <c r="OPF24" s="9"/>
      <c r="OPG24" s="9"/>
      <c r="OPH24" s="9"/>
      <c r="OPI24" s="9"/>
      <c r="OPJ24" s="9"/>
      <c r="OPK24" s="9"/>
      <c r="OPL24" s="9"/>
      <c r="OPM24" s="9"/>
      <c r="OPN24" s="9"/>
      <c r="OPO24" s="9"/>
      <c r="OPP24" s="9"/>
      <c r="OPQ24" s="9"/>
      <c r="OPR24" s="9"/>
      <c r="OPS24" s="9"/>
      <c r="OPT24" s="9"/>
      <c r="OPU24" s="9"/>
      <c r="OPV24" s="9"/>
      <c r="OPW24" s="9"/>
      <c r="OPX24" s="9"/>
      <c r="OPY24" s="9"/>
      <c r="OPZ24" s="9"/>
      <c r="OQA24" s="9"/>
      <c r="OQB24" s="9"/>
      <c r="OQC24" s="9"/>
      <c r="OQD24" s="9"/>
      <c r="OQE24" s="9"/>
      <c r="OQF24" s="9"/>
      <c r="OQG24" s="9"/>
      <c r="OQH24" s="9"/>
      <c r="OQI24" s="9"/>
      <c r="OQJ24" s="9"/>
      <c r="OQK24" s="9"/>
      <c r="OQL24" s="9"/>
      <c r="OQM24" s="9"/>
      <c r="OQN24" s="9"/>
      <c r="OQO24" s="9"/>
      <c r="OQP24" s="9"/>
      <c r="OQQ24" s="9"/>
      <c r="OQR24" s="9"/>
      <c r="OQS24" s="9"/>
      <c r="OQT24" s="9"/>
      <c r="OQU24" s="9"/>
      <c r="OQV24" s="9"/>
      <c r="OQW24" s="9"/>
      <c r="OQX24" s="9"/>
      <c r="OQY24" s="9"/>
      <c r="OQZ24" s="9"/>
      <c r="ORA24" s="9"/>
      <c r="ORB24" s="9"/>
      <c r="ORC24" s="9"/>
      <c r="ORD24" s="9"/>
      <c r="ORE24" s="9"/>
      <c r="ORF24" s="9"/>
      <c r="ORG24" s="9"/>
      <c r="ORH24" s="9"/>
      <c r="ORI24" s="9"/>
      <c r="ORJ24" s="9"/>
      <c r="ORK24" s="9"/>
      <c r="ORL24" s="9"/>
      <c r="ORM24" s="9"/>
      <c r="ORN24" s="9"/>
      <c r="ORO24" s="9"/>
      <c r="ORP24" s="9"/>
      <c r="ORQ24" s="9"/>
      <c r="ORR24" s="9"/>
      <c r="ORS24" s="9"/>
      <c r="ORT24" s="9"/>
      <c r="ORU24" s="9"/>
      <c r="ORV24" s="9"/>
      <c r="ORW24" s="9"/>
      <c r="ORX24" s="9"/>
      <c r="ORY24" s="9"/>
      <c r="ORZ24" s="9"/>
      <c r="OSA24" s="9"/>
      <c r="OSB24" s="9"/>
      <c r="OSC24" s="9"/>
      <c r="OSD24" s="9"/>
      <c r="OSE24" s="9"/>
      <c r="OSF24" s="9"/>
      <c r="OSG24" s="9"/>
      <c r="OSH24" s="9"/>
      <c r="OSI24" s="9"/>
      <c r="OSJ24" s="9"/>
      <c r="OSK24" s="9"/>
      <c r="OSL24" s="9"/>
      <c r="OSM24" s="9"/>
      <c r="OSN24" s="9"/>
      <c r="OSO24" s="9"/>
      <c r="OSP24" s="9"/>
      <c r="OSQ24" s="9"/>
      <c r="OSR24" s="9"/>
      <c r="OSS24" s="9"/>
      <c r="OST24" s="9"/>
      <c r="OSU24" s="9"/>
      <c r="OSV24" s="9"/>
      <c r="OSW24" s="9"/>
      <c r="OSX24" s="9"/>
      <c r="OSY24" s="9"/>
      <c r="OSZ24" s="9"/>
      <c r="OTA24" s="9"/>
      <c r="OTB24" s="9"/>
      <c r="OTC24" s="9"/>
      <c r="OTD24" s="9"/>
      <c r="OTE24" s="9"/>
      <c r="OTF24" s="9"/>
      <c r="OTG24" s="9"/>
      <c r="OTH24" s="9"/>
      <c r="OTI24" s="9"/>
      <c r="OTJ24" s="9"/>
      <c r="OTK24" s="9"/>
      <c r="OTL24" s="9"/>
      <c r="OTM24" s="9"/>
      <c r="OTN24" s="9"/>
      <c r="OTO24" s="9"/>
      <c r="OTP24" s="9"/>
      <c r="OTQ24" s="9"/>
      <c r="OTR24" s="9"/>
      <c r="OTS24" s="9"/>
      <c r="OTT24" s="9"/>
      <c r="OTU24" s="9"/>
      <c r="OTV24" s="9"/>
      <c r="OTW24" s="9"/>
      <c r="OTX24" s="9"/>
      <c r="OTY24" s="9"/>
      <c r="OTZ24" s="9"/>
      <c r="OUA24" s="9"/>
      <c r="OUB24" s="9"/>
      <c r="OUC24" s="9"/>
      <c r="OUD24" s="9"/>
      <c r="OUE24" s="9"/>
      <c r="OUF24" s="9"/>
      <c r="OUG24" s="9"/>
      <c r="OUH24" s="9"/>
      <c r="OUI24" s="9"/>
      <c r="OUJ24" s="9"/>
      <c r="OUK24" s="9"/>
      <c r="OUL24" s="9"/>
      <c r="OUM24" s="9"/>
      <c r="OUN24" s="9"/>
      <c r="OUO24" s="9"/>
      <c r="OUP24" s="9"/>
      <c r="OUQ24" s="9"/>
      <c r="OUR24" s="9"/>
      <c r="OUS24" s="9"/>
      <c r="OUT24" s="9"/>
      <c r="OUU24" s="9"/>
      <c r="OUV24" s="9"/>
      <c r="OUW24" s="9"/>
      <c r="OUX24" s="9"/>
      <c r="OUY24" s="9"/>
      <c r="OUZ24" s="9"/>
      <c r="OVA24" s="9"/>
      <c r="OVB24" s="9"/>
      <c r="OVC24" s="9"/>
      <c r="OVD24" s="9"/>
      <c r="OVE24" s="9"/>
      <c r="OVF24" s="9"/>
      <c r="OVG24" s="9"/>
      <c r="OVH24" s="9"/>
      <c r="OVI24" s="9"/>
      <c r="OVJ24" s="9"/>
      <c r="OVK24" s="9"/>
      <c r="OVL24" s="9"/>
      <c r="OVM24" s="9"/>
      <c r="OVN24" s="9"/>
      <c r="OVO24" s="9"/>
      <c r="OVP24" s="9"/>
      <c r="OVQ24" s="9"/>
      <c r="OVR24" s="9"/>
      <c r="OVS24" s="9"/>
      <c r="OVT24" s="9"/>
      <c r="OVU24" s="9"/>
      <c r="OVV24" s="9"/>
      <c r="OVW24" s="9"/>
      <c r="OVX24" s="9"/>
      <c r="OVY24" s="9"/>
      <c r="OVZ24" s="9"/>
      <c r="OWA24" s="9"/>
      <c r="OWB24" s="9"/>
      <c r="OWC24" s="9"/>
      <c r="OWD24" s="9"/>
      <c r="OWE24" s="9"/>
      <c r="OWF24" s="9"/>
      <c r="OWG24" s="9"/>
      <c r="OWH24" s="9"/>
      <c r="OWI24" s="9"/>
      <c r="OWJ24" s="9"/>
      <c r="OWK24" s="9"/>
      <c r="OWL24" s="9"/>
      <c r="OWM24" s="9"/>
      <c r="OWN24" s="9"/>
      <c r="OWO24" s="9"/>
      <c r="OWP24" s="9"/>
      <c r="OWQ24" s="9"/>
      <c r="OWR24" s="9"/>
      <c r="OWS24" s="9"/>
      <c r="OWT24" s="9"/>
      <c r="OWU24" s="9"/>
      <c r="OWV24" s="9"/>
      <c r="OWW24" s="9"/>
      <c r="OWX24" s="9"/>
      <c r="OWY24" s="9"/>
      <c r="OWZ24" s="9"/>
      <c r="OXA24" s="9"/>
      <c r="OXB24" s="9"/>
      <c r="OXC24" s="9"/>
      <c r="OXD24" s="9"/>
      <c r="OXE24" s="9"/>
      <c r="OXF24" s="9"/>
      <c r="OXG24" s="9"/>
      <c r="OXH24" s="9"/>
      <c r="OXI24" s="9"/>
      <c r="OXJ24" s="9"/>
      <c r="OXK24" s="9"/>
      <c r="OXL24" s="9"/>
      <c r="OXM24" s="9"/>
      <c r="OXN24" s="9"/>
      <c r="OXO24" s="9"/>
      <c r="OXP24" s="9"/>
      <c r="OXQ24" s="9"/>
      <c r="OXR24" s="9"/>
      <c r="OXS24" s="9"/>
      <c r="OXT24" s="9"/>
      <c r="OXU24" s="9"/>
      <c r="OXV24" s="9"/>
      <c r="OXW24" s="9"/>
      <c r="OXX24" s="9"/>
      <c r="OXY24" s="9"/>
      <c r="OXZ24" s="9"/>
      <c r="OYA24" s="9"/>
      <c r="OYB24" s="9"/>
      <c r="OYC24" s="9"/>
      <c r="OYD24" s="9"/>
      <c r="OYE24" s="9"/>
      <c r="OYF24" s="9"/>
      <c r="OYG24" s="9"/>
      <c r="OYH24" s="9"/>
      <c r="OYI24" s="9"/>
      <c r="OYJ24" s="9"/>
      <c r="OYK24" s="9"/>
      <c r="OYL24" s="9"/>
      <c r="OYM24" s="9"/>
      <c r="OYN24" s="9"/>
      <c r="OYO24" s="9"/>
      <c r="OYP24" s="9"/>
      <c r="OYQ24" s="9"/>
      <c r="OYR24" s="9"/>
      <c r="OYS24" s="9"/>
      <c r="OYT24" s="9"/>
      <c r="OYU24" s="9"/>
      <c r="OYV24" s="9"/>
      <c r="OYW24" s="9"/>
      <c r="OYX24" s="9"/>
      <c r="OYY24" s="9"/>
      <c r="OYZ24" s="9"/>
      <c r="OZA24" s="9"/>
      <c r="OZB24" s="9"/>
      <c r="OZC24" s="9"/>
      <c r="OZD24" s="9"/>
      <c r="OZE24" s="9"/>
      <c r="OZF24" s="9"/>
      <c r="OZG24" s="9"/>
      <c r="OZH24" s="9"/>
      <c r="OZI24" s="9"/>
      <c r="OZJ24" s="9"/>
      <c r="OZK24" s="9"/>
      <c r="OZL24" s="9"/>
      <c r="OZM24" s="9"/>
      <c r="OZN24" s="9"/>
      <c r="OZO24" s="9"/>
      <c r="OZP24" s="9"/>
      <c r="OZQ24" s="9"/>
      <c r="OZR24" s="9"/>
      <c r="OZS24" s="9"/>
      <c r="OZT24" s="9"/>
      <c r="OZU24" s="9"/>
      <c r="OZV24" s="9"/>
      <c r="OZW24" s="9"/>
      <c r="OZX24" s="9"/>
      <c r="OZY24" s="9"/>
      <c r="OZZ24" s="9"/>
      <c r="PAA24" s="9"/>
      <c r="PAB24" s="9"/>
      <c r="PAC24" s="9"/>
      <c r="PAD24" s="9"/>
      <c r="PAE24" s="9"/>
      <c r="PAF24" s="9"/>
      <c r="PAG24" s="9"/>
      <c r="PAH24" s="9"/>
      <c r="PAI24" s="9"/>
      <c r="PAJ24" s="9"/>
      <c r="PAK24" s="9"/>
      <c r="PAL24" s="9"/>
      <c r="PAM24" s="9"/>
      <c r="PAN24" s="9"/>
      <c r="PAO24" s="9"/>
      <c r="PAP24" s="9"/>
      <c r="PAQ24" s="9"/>
      <c r="PAR24" s="9"/>
      <c r="PAS24" s="9"/>
      <c r="PAT24" s="9"/>
      <c r="PAU24" s="9"/>
      <c r="PAV24" s="9"/>
      <c r="PAW24" s="9"/>
      <c r="PAX24" s="9"/>
      <c r="PAY24" s="9"/>
      <c r="PAZ24" s="9"/>
      <c r="PBA24" s="9"/>
      <c r="PBB24" s="9"/>
      <c r="PBC24" s="9"/>
      <c r="PBD24" s="9"/>
      <c r="PBE24" s="9"/>
      <c r="PBF24" s="9"/>
      <c r="PBG24" s="9"/>
      <c r="PBH24" s="9"/>
      <c r="PBI24" s="9"/>
      <c r="PBJ24" s="9"/>
      <c r="PBK24" s="9"/>
      <c r="PBL24" s="9"/>
      <c r="PBM24" s="9"/>
      <c r="PBN24" s="9"/>
      <c r="PBO24" s="9"/>
      <c r="PBP24" s="9"/>
      <c r="PBQ24" s="9"/>
      <c r="PBR24" s="9"/>
      <c r="PBS24" s="9"/>
      <c r="PBT24" s="9"/>
      <c r="PBU24" s="9"/>
      <c r="PBV24" s="9"/>
      <c r="PBW24" s="9"/>
      <c r="PBX24" s="9"/>
      <c r="PBY24" s="9"/>
      <c r="PBZ24" s="9"/>
      <c r="PCA24" s="9"/>
      <c r="PCB24" s="9"/>
      <c r="PCC24" s="9"/>
      <c r="PCD24" s="9"/>
      <c r="PCE24" s="9"/>
      <c r="PCF24" s="9"/>
      <c r="PCG24" s="9"/>
      <c r="PCH24" s="9"/>
      <c r="PCI24" s="9"/>
      <c r="PCJ24" s="9"/>
      <c r="PCK24" s="9"/>
      <c r="PCL24" s="9"/>
      <c r="PCM24" s="9"/>
      <c r="PCN24" s="9"/>
      <c r="PCO24" s="9"/>
      <c r="PCP24" s="9"/>
      <c r="PCQ24" s="9"/>
      <c r="PCR24" s="9"/>
      <c r="PCS24" s="9"/>
      <c r="PCT24" s="9"/>
      <c r="PCU24" s="9"/>
      <c r="PCV24" s="9"/>
      <c r="PCW24" s="9"/>
      <c r="PCX24" s="9"/>
      <c r="PCY24" s="9"/>
      <c r="PCZ24" s="9"/>
      <c r="PDA24" s="9"/>
      <c r="PDB24" s="9"/>
      <c r="PDC24" s="9"/>
      <c r="PDD24" s="9"/>
      <c r="PDE24" s="9"/>
      <c r="PDF24" s="9"/>
      <c r="PDG24" s="9"/>
      <c r="PDH24" s="9"/>
      <c r="PDI24" s="9"/>
      <c r="PDJ24" s="9"/>
      <c r="PDK24" s="9"/>
      <c r="PDL24" s="9"/>
      <c r="PDM24" s="9"/>
      <c r="PDN24" s="9"/>
      <c r="PDO24" s="9"/>
      <c r="PDP24" s="9"/>
      <c r="PDQ24" s="9"/>
      <c r="PDR24" s="9"/>
      <c r="PDS24" s="9"/>
      <c r="PDT24" s="9"/>
      <c r="PDU24" s="9"/>
      <c r="PDV24" s="9"/>
      <c r="PDW24" s="9"/>
      <c r="PDX24" s="9"/>
      <c r="PDY24" s="9"/>
      <c r="PDZ24" s="9"/>
      <c r="PEA24" s="9"/>
      <c r="PEB24" s="9"/>
      <c r="PEC24" s="9"/>
      <c r="PED24" s="9"/>
      <c r="PEE24" s="9"/>
      <c r="PEF24" s="9"/>
      <c r="PEG24" s="9"/>
      <c r="PEH24" s="9"/>
      <c r="PEI24" s="9"/>
      <c r="PEJ24" s="9"/>
      <c r="PEK24" s="9"/>
      <c r="PEL24" s="9"/>
      <c r="PEM24" s="9"/>
      <c r="PEN24" s="9"/>
      <c r="PEO24" s="9"/>
      <c r="PEP24" s="9"/>
      <c r="PEQ24" s="9"/>
      <c r="PER24" s="9"/>
      <c r="PES24" s="9"/>
      <c r="PET24" s="9"/>
      <c r="PEU24" s="9"/>
      <c r="PEV24" s="9"/>
      <c r="PEW24" s="9"/>
      <c r="PEX24" s="9"/>
      <c r="PEY24" s="9"/>
      <c r="PEZ24" s="9"/>
      <c r="PFA24" s="9"/>
      <c r="PFB24" s="9"/>
      <c r="PFC24" s="9"/>
      <c r="PFD24" s="9"/>
      <c r="PFE24" s="9"/>
      <c r="PFF24" s="9"/>
      <c r="PFG24" s="9"/>
      <c r="PFH24" s="9"/>
      <c r="PFI24" s="9"/>
      <c r="PFJ24" s="9"/>
      <c r="PFK24" s="9"/>
      <c r="PFL24" s="9"/>
      <c r="PFM24" s="9"/>
      <c r="PFN24" s="9"/>
      <c r="PFO24" s="9"/>
      <c r="PFP24" s="9"/>
      <c r="PFQ24" s="9"/>
      <c r="PFR24" s="9"/>
      <c r="PFS24" s="9"/>
      <c r="PFT24" s="9"/>
      <c r="PFU24" s="9"/>
      <c r="PFV24" s="9"/>
      <c r="PFW24" s="9"/>
      <c r="PFX24" s="9"/>
      <c r="PFY24" s="9"/>
      <c r="PFZ24" s="9"/>
      <c r="PGA24" s="9"/>
      <c r="PGB24" s="9"/>
      <c r="PGC24" s="9"/>
      <c r="PGD24" s="9"/>
      <c r="PGE24" s="9"/>
      <c r="PGF24" s="9"/>
      <c r="PGG24" s="9"/>
      <c r="PGH24" s="9"/>
      <c r="PGI24" s="9"/>
      <c r="PGJ24" s="9"/>
      <c r="PGK24" s="9"/>
      <c r="PGL24" s="9"/>
      <c r="PGM24" s="9"/>
      <c r="PGN24" s="9"/>
      <c r="PGO24" s="9"/>
      <c r="PGP24" s="9"/>
      <c r="PGQ24" s="9"/>
      <c r="PGR24" s="9"/>
      <c r="PGS24" s="9"/>
      <c r="PGT24" s="9"/>
      <c r="PGU24" s="9"/>
      <c r="PGV24" s="9"/>
      <c r="PGW24" s="9"/>
      <c r="PGX24" s="9"/>
      <c r="PGY24" s="9"/>
      <c r="PGZ24" s="9"/>
      <c r="PHA24" s="9"/>
      <c r="PHB24" s="9"/>
      <c r="PHC24" s="9"/>
      <c r="PHD24" s="9"/>
      <c r="PHE24" s="9"/>
      <c r="PHF24" s="9"/>
      <c r="PHG24" s="9"/>
      <c r="PHH24" s="9"/>
      <c r="PHI24" s="9"/>
      <c r="PHJ24" s="9"/>
      <c r="PHK24" s="9"/>
      <c r="PHL24" s="9"/>
      <c r="PHM24" s="9"/>
      <c r="PHN24" s="9"/>
      <c r="PHO24" s="9"/>
      <c r="PHP24" s="9"/>
      <c r="PHQ24" s="9"/>
      <c r="PHR24" s="9"/>
      <c r="PHS24" s="9"/>
      <c r="PHT24" s="9"/>
      <c r="PHU24" s="9"/>
      <c r="PHV24" s="9"/>
      <c r="PHW24" s="9"/>
      <c r="PHX24" s="9"/>
      <c r="PHY24" s="9"/>
      <c r="PHZ24" s="9"/>
      <c r="PIA24" s="9"/>
      <c r="PIB24" s="9"/>
      <c r="PIC24" s="9"/>
      <c r="PID24" s="9"/>
      <c r="PIE24" s="9"/>
      <c r="PIF24" s="9"/>
      <c r="PIG24" s="9"/>
      <c r="PIH24" s="9"/>
      <c r="PII24" s="9"/>
      <c r="PIJ24" s="9"/>
      <c r="PIK24" s="9"/>
      <c r="PIL24" s="9"/>
      <c r="PIM24" s="9"/>
      <c r="PIN24" s="9"/>
      <c r="PIO24" s="9"/>
      <c r="PIP24" s="9"/>
      <c r="PIQ24" s="9"/>
      <c r="PIR24" s="9"/>
      <c r="PIS24" s="9"/>
      <c r="PIT24" s="9"/>
      <c r="PIU24" s="9"/>
      <c r="PIV24" s="9"/>
      <c r="PIW24" s="9"/>
      <c r="PIX24" s="9"/>
      <c r="PIY24" s="9"/>
      <c r="PIZ24" s="9"/>
      <c r="PJA24" s="9"/>
      <c r="PJB24" s="9"/>
      <c r="PJC24" s="9"/>
      <c r="PJD24" s="9"/>
      <c r="PJE24" s="9"/>
      <c r="PJF24" s="9"/>
      <c r="PJG24" s="9"/>
      <c r="PJH24" s="9"/>
      <c r="PJI24" s="9"/>
      <c r="PJJ24" s="9"/>
      <c r="PJK24" s="9"/>
      <c r="PJL24" s="9"/>
      <c r="PJM24" s="9"/>
      <c r="PJN24" s="9"/>
      <c r="PJO24" s="9"/>
      <c r="PJP24" s="9"/>
      <c r="PJQ24" s="9"/>
      <c r="PJR24" s="9"/>
      <c r="PJS24" s="9"/>
      <c r="PJT24" s="9"/>
      <c r="PJU24" s="9"/>
      <c r="PJV24" s="9"/>
      <c r="PJW24" s="9"/>
      <c r="PJX24" s="9"/>
      <c r="PJY24" s="9"/>
      <c r="PJZ24" s="9"/>
      <c r="PKA24" s="9"/>
      <c r="PKB24" s="9"/>
      <c r="PKC24" s="9"/>
      <c r="PKD24" s="9"/>
      <c r="PKE24" s="9"/>
      <c r="PKF24" s="9"/>
      <c r="PKG24" s="9"/>
      <c r="PKH24" s="9"/>
      <c r="PKI24" s="9"/>
      <c r="PKJ24" s="9"/>
      <c r="PKK24" s="9"/>
      <c r="PKL24" s="9"/>
      <c r="PKM24" s="9"/>
      <c r="PKN24" s="9"/>
      <c r="PKO24" s="9"/>
      <c r="PKP24" s="9"/>
      <c r="PKQ24" s="9"/>
      <c r="PKR24" s="9"/>
      <c r="PKS24" s="9"/>
      <c r="PKT24" s="9"/>
      <c r="PKU24" s="9"/>
      <c r="PKV24" s="9"/>
      <c r="PKW24" s="9"/>
      <c r="PKX24" s="9"/>
      <c r="PKY24" s="9"/>
      <c r="PKZ24" s="9"/>
      <c r="PLA24" s="9"/>
      <c r="PLB24" s="9"/>
      <c r="PLC24" s="9"/>
      <c r="PLD24" s="9"/>
      <c r="PLE24" s="9"/>
      <c r="PLF24" s="9"/>
      <c r="PLG24" s="9"/>
      <c r="PLH24" s="9"/>
      <c r="PLI24" s="9"/>
      <c r="PLJ24" s="9"/>
      <c r="PLK24" s="9"/>
      <c r="PLL24" s="9"/>
      <c r="PLM24" s="9"/>
      <c r="PLN24" s="9"/>
      <c r="PLO24" s="9"/>
      <c r="PLP24" s="9"/>
      <c r="PLQ24" s="9"/>
      <c r="PLR24" s="9"/>
      <c r="PLS24" s="9"/>
      <c r="PLT24" s="9"/>
      <c r="PLU24" s="9"/>
      <c r="PLV24" s="9"/>
      <c r="PLW24" s="9"/>
      <c r="PLX24" s="9"/>
      <c r="PLY24" s="9"/>
      <c r="PLZ24" s="9"/>
      <c r="PMA24" s="9"/>
      <c r="PMB24" s="9"/>
      <c r="PMC24" s="9"/>
      <c r="PMD24" s="9"/>
      <c r="PME24" s="9"/>
      <c r="PMF24" s="9"/>
      <c r="PMG24" s="9"/>
      <c r="PMH24" s="9"/>
      <c r="PMI24" s="9"/>
      <c r="PMJ24" s="9"/>
      <c r="PMK24" s="9"/>
      <c r="PML24" s="9"/>
      <c r="PMM24" s="9"/>
      <c r="PMN24" s="9"/>
      <c r="PMO24" s="9"/>
      <c r="PMP24" s="9"/>
      <c r="PMQ24" s="9"/>
      <c r="PMR24" s="9"/>
      <c r="PMS24" s="9"/>
      <c r="PMT24" s="9"/>
      <c r="PMU24" s="9"/>
      <c r="PMV24" s="9"/>
      <c r="PMW24" s="9"/>
      <c r="PMX24" s="9"/>
      <c r="PMY24" s="9"/>
      <c r="PMZ24" s="9"/>
      <c r="PNA24" s="9"/>
      <c r="PNB24" s="9"/>
      <c r="PNC24" s="9"/>
      <c r="PND24" s="9"/>
      <c r="PNE24" s="9"/>
      <c r="PNF24" s="9"/>
      <c r="PNG24" s="9"/>
      <c r="PNH24" s="9"/>
      <c r="PNI24" s="9"/>
      <c r="PNJ24" s="9"/>
      <c r="PNK24" s="9"/>
      <c r="PNL24" s="9"/>
      <c r="PNM24" s="9"/>
      <c r="PNN24" s="9"/>
      <c r="PNO24" s="9"/>
      <c r="PNP24" s="9"/>
      <c r="PNQ24" s="9"/>
      <c r="PNR24" s="9"/>
      <c r="PNS24" s="9"/>
      <c r="PNT24" s="9"/>
      <c r="PNU24" s="9"/>
      <c r="PNV24" s="9"/>
      <c r="PNW24" s="9"/>
      <c r="PNX24" s="9"/>
      <c r="PNY24" s="9"/>
      <c r="PNZ24" s="9"/>
      <c r="POA24" s="9"/>
      <c r="POB24" s="9"/>
      <c r="POC24" s="9"/>
      <c r="POD24" s="9"/>
      <c r="POE24" s="9"/>
      <c r="POF24" s="9"/>
      <c r="POG24" s="9"/>
      <c r="POH24" s="9"/>
      <c r="POI24" s="9"/>
      <c r="POJ24" s="9"/>
      <c r="POK24" s="9"/>
      <c r="POL24" s="9"/>
      <c r="POM24" s="9"/>
      <c r="PON24" s="9"/>
      <c r="POO24" s="9"/>
      <c r="POP24" s="9"/>
      <c r="POQ24" s="9"/>
      <c r="POR24" s="9"/>
      <c r="POS24" s="9"/>
      <c r="POT24" s="9"/>
      <c r="POU24" s="9"/>
      <c r="POV24" s="9"/>
      <c r="POW24" s="9"/>
      <c r="POX24" s="9"/>
      <c r="POY24" s="9"/>
      <c r="POZ24" s="9"/>
      <c r="PPA24" s="9"/>
      <c r="PPB24" s="9"/>
      <c r="PPC24" s="9"/>
      <c r="PPD24" s="9"/>
      <c r="PPE24" s="9"/>
      <c r="PPF24" s="9"/>
      <c r="PPG24" s="9"/>
      <c r="PPH24" s="9"/>
      <c r="PPI24" s="9"/>
      <c r="PPJ24" s="9"/>
      <c r="PPK24" s="9"/>
      <c r="PPL24" s="9"/>
      <c r="PPM24" s="9"/>
      <c r="PPN24" s="9"/>
      <c r="PPO24" s="9"/>
      <c r="PPP24" s="9"/>
      <c r="PPQ24" s="9"/>
      <c r="PPR24" s="9"/>
      <c r="PPS24" s="9"/>
      <c r="PPT24" s="9"/>
      <c r="PPU24" s="9"/>
      <c r="PPV24" s="9"/>
      <c r="PPW24" s="9"/>
      <c r="PPX24" s="9"/>
      <c r="PPY24" s="9"/>
      <c r="PPZ24" s="9"/>
      <c r="PQA24" s="9"/>
      <c r="PQB24" s="9"/>
      <c r="PQC24" s="9"/>
      <c r="PQD24" s="9"/>
      <c r="PQE24" s="9"/>
      <c r="PQF24" s="9"/>
      <c r="PQG24" s="9"/>
      <c r="PQH24" s="9"/>
      <c r="PQI24" s="9"/>
      <c r="PQJ24" s="9"/>
      <c r="PQK24" s="9"/>
      <c r="PQL24" s="9"/>
      <c r="PQM24" s="9"/>
      <c r="PQN24" s="9"/>
      <c r="PQO24" s="9"/>
      <c r="PQP24" s="9"/>
      <c r="PQQ24" s="9"/>
      <c r="PQR24" s="9"/>
      <c r="PQS24" s="9"/>
      <c r="PQT24" s="9"/>
      <c r="PQU24" s="9"/>
      <c r="PQV24" s="9"/>
      <c r="PQW24" s="9"/>
      <c r="PQX24" s="9"/>
      <c r="PQY24" s="9"/>
      <c r="PQZ24" s="9"/>
      <c r="PRA24" s="9"/>
      <c r="PRB24" s="9"/>
      <c r="PRC24" s="9"/>
      <c r="PRD24" s="9"/>
      <c r="PRE24" s="9"/>
      <c r="PRF24" s="9"/>
      <c r="PRG24" s="9"/>
      <c r="PRH24" s="9"/>
      <c r="PRI24" s="9"/>
      <c r="PRJ24" s="9"/>
      <c r="PRK24" s="9"/>
      <c r="PRL24" s="9"/>
      <c r="PRM24" s="9"/>
      <c r="PRN24" s="9"/>
      <c r="PRO24" s="9"/>
      <c r="PRP24" s="9"/>
      <c r="PRQ24" s="9"/>
      <c r="PRR24" s="9"/>
      <c r="PRS24" s="9"/>
      <c r="PRT24" s="9"/>
      <c r="PRU24" s="9"/>
      <c r="PRV24" s="9"/>
      <c r="PRW24" s="9"/>
      <c r="PRX24" s="9"/>
      <c r="PRY24" s="9"/>
      <c r="PRZ24" s="9"/>
      <c r="PSA24" s="9"/>
      <c r="PSB24" s="9"/>
      <c r="PSC24" s="9"/>
      <c r="PSD24" s="9"/>
      <c r="PSE24" s="9"/>
      <c r="PSF24" s="9"/>
      <c r="PSG24" s="9"/>
      <c r="PSH24" s="9"/>
      <c r="PSI24" s="9"/>
      <c r="PSJ24" s="9"/>
      <c r="PSK24" s="9"/>
      <c r="PSL24" s="9"/>
      <c r="PSM24" s="9"/>
      <c r="PSN24" s="9"/>
      <c r="PSO24" s="9"/>
      <c r="PSP24" s="9"/>
      <c r="PSQ24" s="9"/>
      <c r="PSR24" s="9"/>
      <c r="PSS24" s="9"/>
      <c r="PST24" s="9"/>
      <c r="PSU24" s="9"/>
      <c r="PSV24" s="9"/>
      <c r="PSW24" s="9"/>
      <c r="PSX24" s="9"/>
      <c r="PSY24" s="9"/>
      <c r="PSZ24" s="9"/>
      <c r="PTA24" s="9"/>
      <c r="PTB24" s="9"/>
      <c r="PTC24" s="9"/>
      <c r="PTD24" s="9"/>
      <c r="PTE24" s="9"/>
      <c r="PTF24" s="9"/>
      <c r="PTG24" s="9"/>
      <c r="PTH24" s="9"/>
      <c r="PTI24" s="9"/>
      <c r="PTJ24" s="9"/>
      <c r="PTK24" s="9"/>
      <c r="PTL24" s="9"/>
      <c r="PTM24" s="9"/>
      <c r="PTN24" s="9"/>
      <c r="PTO24" s="9"/>
      <c r="PTP24" s="9"/>
      <c r="PTQ24" s="9"/>
      <c r="PTR24" s="9"/>
      <c r="PTS24" s="9"/>
      <c r="PTT24" s="9"/>
      <c r="PTU24" s="9"/>
      <c r="PTV24" s="9"/>
      <c r="PTW24" s="9"/>
      <c r="PTX24" s="9"/>
      <c r="PTY24" s="9"/>
      <c r="PTZ24" s="9"/>
      <c r="PUA24" s="9"/>
      <c r="PUB24" s="9"/>
      <c r="PUC24" s="9"/>
      <c r="PUD24" s="9"/>
      <c r="PUE24" s="9"/>
      <c r="PUF24" s="9"/>
      <c r="PUG24" s="9"/>
      <c r="PUH24" s="9"/>
      <c r="PUI24" s="9"/>
      <c r="PUJ24" s="9"/>
      <c r="PUK24" s="9"/>
      <c r="PUL24" s="9"/>
      <c r="PUM24" s="9"/>
      <c r="PUN24" s="9"/>
      <c r="PUO24" s="9"/>
      <c r="PUP24" s="9"/>
      <c r="PUQ24" s="9"/>
      <c r="PUR24" s="9"/>
      <c r="PUS24" s="9"/>
      <c r="PUT24" s="9"/>
      <c r="PUU24" s="9"/>
      <c r="PUV24" s="9"/>
      <c r="PUW24" s="9"/>
      <c r="PUX24" s="9"/>
      <c r="PUY24" s="9"/>
      <c r="PUZ24" s="9"/>
      <c r="PVA24" s="9"/>
      <c r="PVB24" s="9"/>
      <c r="PVC24" s="9"/>
      <c r="PVD24" s="9"/>
      <c r="PVE24" s="9"/>
      <c r="PVF24" s="9"/>
      <c r="PVG24" s="9"/>
      <c r="PVH24" s="9"/>
      <c r="PVI24" s="9"/>
      <c r="PVJ24" s="9"/>
      <c r="PVK24" s="9"/>
      <c r="PVL24" s="9"/>
      <c r="PVM24" s="9"/>
      <c r="PVN24" s="9"/>
      <c r="PVO24" s="9"/>
      <c r="PVP24" s="9"/>
      <c r="PVQ24" s="9"/>
      <c r="PVR24" s="9"/>
      <c r="PVS24" s="9"/>
      <c r="PVT24" s="9"/>
      <c r="PVU24" s="9"/>
      <c r="PVV24" s="9"/>
      <c r="PVW24" s="9"/>
      <c r="PVX24" s="9"/>
      <c r="PVY24" s="9"/>
      <c r="PVZ24" s="9"/>
      <c r="PWA24" s="9"/>
      <c r="PWB24" s="9"/>
      <c r="PWC24" s="9"/>
      <c r="PWD24" s="9"/>
      <c r="PWE24" s="9"/>
      <c r="PWF24" s="9"/>
      <c r="PWG24" s="9"/>
      <c r="PWH24" s="9"/>
      <c r="PWI24" s="9"/>
      <c r="PWJ24" s="9"/>
      <c r="PWK24" s="9"/>
      <c r="PWL24" s="9"/>
      <c r="PWM24" s="9"/>
      <c r="PWN24" s="9"/>
      <c r="PWO24" s="9"/>
      <c r="PWP24" s="9"/>
      <c r="PWQ24" s="9"/>
      <c r="PWR24" s="9"/>
      <c r="PWS24" s="9"/>
      <c r="PWT24" s="9"/>
      <c r="PWU24" s="9"/>
      <c r="PWV24" s="9"/>
      <c r="PWW24" s="9"/>
      <c r="PWX24" s="9"/>
      <c r="PWY24" s="9"/>
      <c r="PWZ24" s="9"/>
      <c r="PXA24" s="9"/>
      <c r="PXB24" s="9"/>
      <c r="PXC24" s="9"/>
      <c r="PXD24" s="9"/>
      <c r="PXE24" s="9"/>
      <c r="PXF24" s="9"/>
      <c r="PXG24" s="9"/>
      <c r="PXH24" s="9"/>
      <c r="PXI24" s="9"/>
      <c r="PXJ24" s="9"/>
      <c r="PXK24" s="9"/>
      <c r="PXL24" s="9"/>
      <c r="PXM24" s="9"/>
      <c r="PXN24" s="9"/>
      <c r="PXO24" s="9"/>
      <c r="PXP24" s="9"/>
      <c r="PXQ24" s="9"/>
      <c r="PXR24" s="9"/>
      <c r="PXS24" s="9"/>
      <c r="PXT24" s="9"/>
      <c r="PXU24" s="9"/>
      <c r="PXV24" s="9"/>
      <c r="PXW24" s="9"/>
      <c r="PXX24" s="9"/>
      <c r="PXY24" s="9"/>
      <c r="PXZ24" s="9"/>
      <c r="PYA24" s="9"/>
      <c r="PYB24" s="9"/>
      <c r="PYC24" s="9"/>
      <c r="PYD24" s="9"/>
      <c r="PYE24" s="9"/>
      <c r="PYF24" s="9"/>
      <c r="PYG24" s="9"/>
      <c r="PYH24" s="9"/>
      <c r="PYI24" s="9"/>
      <c r="PYJ24" s="9"/>
      <c r="PYK24" s="9"/>
      <c r="PYL24" s="9"/>
      <c r="PYM24" s="9"/>
      <c r="PYN24" s="9"/>
      <c r="PYO24" s="9"/>
      <c r="PYP24" s="9"/>
      <c r="PYQ24" s="9"/>
      <c r="PYR24" s="9"/>
      <c r="PYS24" s="9"/>
      <c r="PYT24" s="9"/>
      <c r="PYU24" s="9"/>
      <c r="PYV24" s="9"/>
      <c r="PYW24" s="9"/>
      <c r="PYX24" s="9"/>
      <c r="PYY24" s="9"/>
      <c r="PYZ24" s="9"/>
      <c r="PZA24" s="9"/>
      <c r="PZB24" s="9"/>
      <c r="PZC24" s="9"/>
      <c r="PZD24" s="9"/>
      <c r="PZE24" s="9"/>
      <c r="PZF24" s="9"/>
      <c r="PZG24" s="9"/>
      <c r="PZH24" s="9"/>
      <c r="PZI24" s="9"/>
      <c r="PZJ24" s="9"/>
      <c r="PZK24" s="9"/>
      <c r="PZL24" s="9"/>
      <c r="PZM24" s="9"/>
      <c r="PZN24" s="9"/>
      <c r="PZO24" s="9"/>
      <c r="PZP24" s="9"/>
      <c r="PZQ24" s="9"/>
      <c r="PZR24" s="9"/>
      <c r="PZS24" s="9"/>
      <c r="PZT24" s="9"/>
      <c r="PZU24" s="9"/>
      <c r="PZV24" s="9"/>
      <c r="PZW24" s="9"/>
      <c r="PZX24" s="9"/>
      <c r="PZY24" s="9"/>
      <c r="PZZ24" s="9"/>
      <c r="QAA24" s="9"/>
      <c r="QAB24" s="9"/>
      <c r="QAC24" s="9"/>
      <c r="QAD24" s="9"/>
      <c r="QAE24" s="9"/>
      <c r="QAF24" s="9"/>
      <c r="QAG24" s="9"/>
      <c r="QAH24" s="9"/>
      <c r="QAI24" s="9"/>
      <c r="QAJ24" s="9"/>
      <c r="QAK24" s="9"/>
      <c r="QAL24" s="9"/>
      <c r="QAM24" s="9"/>
      <c r="QAN24" s="9"/>
      <c r="QAO24" s="9"/>
      <c r="QAP24" s="9"/>
      <c r="QAQ24" s="9"/>
      <c r="QAR24" s="9"/>
      <c r="QAS24" s="9"/>
      <c r="QAT24" s="9"/>
      <c r="QAU24" s="9"/>
      <c r="QAV24" s="9"/>
      <c r="QAW24" s="9"/>
      <c r="QAX24" s="9"/>
      <c r="QAY24" s="9"/>
      <c r="QAZ24" s="9"/>
      <c r="QBA24" s="9"/>
      <c r="QBB24" s="9"/>
      <c r="QBC24" s="9"/>
      <c r="QBD24" s="9"/>
      <c r="QBE24" s="9"/>
      <c r="QBF24" s="9"/>
      <c r="QBG24" s="9"/>
      <c r="QBH24" s="9"/>
      <c r="QBI24" s="9"/>
      <c r="QBJ24" s="9"/>
      <c r="QBK24" s="9"/>
      <c r="QBL24" s="9"/>
      <c r="QBM24" s="9"/>
      <c r="QBN24" s="9"/>
      <c r="QBO24" s="9"/>
      <c r="QBP24" s="9"/>
      <c r="QBQ24" s="9"/>
      <c r="QBR24" s="9"/>
      <c r="QBS24" s="9"/>
      <c r="QBT24" s="9"/>
      <c r="QBU24" s="9"/>
      <c r="QBV24" s="9"/>
      <c r="QBW24" s="9"/>
      <c r="QBX24" s="9"/>
      <c r="QBY24" s="9"/>
      <c r="QBZ24" s="9"/>
      <c r="QCA24" s="9"/>
      <c r="QCB24" s="9"/>
      <c r="QCC24" s="9"/>
      <c r="QCD24" s="9"/>
      <c r="QCE24" s="9"/>
      <c r="QCF24" s="9"/>
      <c r="QCG24" s="9"/>
      <c r="QCH24" s="9"/>
      <c r="QCI24" s="9"/>
      <c r="QCJ24" s="9"/>
      <c r="QCK24" s="9"/>
      <c r="QCL24" s="9"/>
      <c r="QCM24" s="9"/>
      <c r="QCN24" s="9"/>
      <c r="QCO24" s="9"/>
      <c r="QCP24" s="9"/>
      <c r="QCQ24" s="9"/>
      <c r="QCR24" s="9"/>
      <c r="QCS24" s="9"/>
      <c r="QCT24" s="9"/>
      <c r="QCU24" s="9"/>
      <c r="QCV24" s="9"/>
      <c r="QCW24" s="9"/>
      <c r="QCX24" s="9"/>
      <c r="QCY24" s="9"/>
      <c r="QCZ24" s="9"/>
      <c r="QDA24" s="9"/>
      <c r="QDB24" s="9"/>
      <c r="QDC24" s="9"/>
      <c r="QDD24" s="9"/>
      <c r="QDE24" s="9"/>
      <c r="QDF24" s="9"/>
      <c r="QDG24" s="9"/>
      <c r="QDH24" s="9"/>
      <c r="QDI24" s="9"/>
      <c r="QDJ24" s="9"/>
      <c r="QDK24" s="9"/>
      <c r="QDL24" s="9"/>
      <c r="QDM24" s="9"/>
      <c r="QDN24" s="9"/>
      <c r="QDO24" s="9"/>
      <c r="QDP24" s="9"/>
      <c r="QDQ24" s="9"/>
      <c r="QDR24" s="9"/>
      <c r="QDS24" s="9"/>
      <c r="QDT24" s="9"/>
      <c r="QDU24" s="9"/>
      <c r="QDV24" s="9"/>
      <c r="QDW24" s="9"/>
      <c r="QDX24" s="9"/>
      <c r="QDY24" s="9"/>
      <c r="QDZ24" s="9"/>
      <c r="QEA24" s="9"/>
      <c r="QEB24" s="9"/>
      <c r="QEC24" s="9"/>
      <c r="QED24" s="9"/>
      <c r="QEE24" s="9"/>
      <c r="QEF24" s="9"/>
      <c r="QEG24" s="9"/>
      <c r="QEH24" s="9"/>
      <c r="QEI24" s="9"/>
      <c r="QEJ24" s="9"/>
      <c r="QEK24" s="9"/>
      <c r="QEL24" s="9"/>
      <c r="QEM24" s="9"/>
      <c r="QEN24" s="9"/>
      <c r="QEO24" s="9"/>
      <c r="QEP24" s="9"/>
      <c r="QEQ24" s="9"/>
      <c r="QER24" s="9"/>
      <c r="QES24" s="9"/>
      <c r="QET24" s="9"/>
      <c r="QEU24" s="9"/>
      <c r="QEV24" s="9"/>
      <c r="QEW24" s="9"/>
      <c r="QEX24" s="9"/>
      <c r="QEY24" s="9"/>
      <c r="QEZ24" s="9"/>
      <c r="QFA24" s="9"/>
      <c r="QFB24" s="9"/>
      <c r="QFC24" s="9"/>
      <c r="QFD24" s="9"/>
      <c r="QFE24" s="9"/>
      <c r="QFF24" s="9"/>
      <c r="QFG24" s="9"/>
      <c r="QFH24" s="9"/>
      <c r="QFI24" s="9"/>
      <c r="QFJ24" s="9"/>
      <c r="QFK24" s="9"/>
      <c r="QFL24" s="9"/>
      <c r="QFM24" s="9"/>
      <c r="QFN24" s="9"/>
      <c r="QFO24" s="9"/>
      <c r="QFP24" s="9"/>
      <c r="QFQ24" s="9"/>
      <c r="QFR24" s="9"/>
      <c r="QFS24" s="9"/>
      <c r="QFT24" s="9"/>
      <c r="QFU24" s="9"/>
      <c r="QFV24" s="9"/>
      <c r="QFW24" s="9"/>
      <c r="QFX24" s="9"/>
      <c r="QFY24" s="9"/>
      <c r="QFZ24" s="9"/>
      <c r="QGA24" s="9"/>
      <c r="QGB24" s="9"/>
      <c r="QGC24" s="9"/>
      <c r="QGD24" s="9"/>
      <c r="QGE24" s="9"/>
      <c r="QGF24" s="9"/>
      <c r="QGG24" s="9"/>
      <c r="QGH24" s="9"/>
      <c r="QGI24" s="9"/>
      <c r="QGJ24" s="9"/>
      <c r="QGK24" s="9"/>
      <c r="QGL24" s="9"/>
      <c r="QGM24" s="9"/>
      <c r="QGN24" s="9"/>
      <c r="QGO24" s="9"/>
      <c r="QGP24" s="9"/>
      <c r="QGQ24" s="9"/>
      <c r="QGR24" s="9"/>
      <c r="QGS24" s="9"/>
      <c r="QGT24" s="9"/>
      <c r="QGU24" s="9"/>
      <c r="QGV24" s="9"/>
      <c r="QGW24" s="9"/>
      <c r="QGX24" s="9"/>
      <c r="QGY24" s="9"/>
      <c r="QGZ24" s="9"/>
      <c r="QHA24" s="9"/>
      <c r="QHB24" s="9"/>
      <c r="QHC24" s="9"/>
      <c r="QHD24" s="9"/>
      <c r="QHE24" s="9"/>
      <c r="QHF24" s="9"/>
      <c r="QHG24" s="9"/>
      <c r="QHH24" s="9"/>
      <c r="QHI24" s="9"/>
      <c r="QHJ24" s="9"/>
      <c r="QHK24" s="9"/>
      <c r="QHL24" s="9"/>
      <c r="QHM24" s="9"/>
      <c r="QHN24" s="9"/>
      <c r="QHO24" s="9"/>
      <c r="QHP24" s="9"/>
      <c r="QHQ24" s="9"/>
      <c r="QHR24" s="9"/>
      <c r="QHS24" s="9"/>
      <c r="QHT24" s="9"/>
      <c r="QHU24" s="9"/>
      <c r="QHV24" s="9"/>
      <c r="QHW24" s="9"/>
      <c r="QHX24" s="9"/>
      <c r="QHY24" s="9"/>
      <c r="QHZ24" s="9"/>
      <c r="QIA24" s="9"/>
      <c r="QIB24" s="9"/>
      <c r="QIC24" s="9"/>
      <c r="QID24" s="9"/>
      <c r="QIE24" s="9"/>
      <c r="QIF24" s="9"/>
      <c r="QIG24" s="9"/>
      <c r="QIH24" s="9"/>
      <c r="QII24" s="9"/>
      <c r="QIJ24" s="9"/>
      <c r="QIK24" s="9"/>
      <c r="QIL24" s="9"/>
      <c r="QIM24" s="9"/>
      <c r="QIN24" s="9"/>
      <c r="QIO24" s="9"/>
      <c r="QIP24" s="9"/>
      <c r="QIQ24" s="9"/>
      <c r="QIR24" s="9"/>
      <c r="QIS24" s="9"/>
      <c r="QIT24" s="9"/>
      <c r="QIU24" s="9"/>
      <c r="QIV24" s="9"/>
      <c r="QIW24" s="9"/>
      <c r="QIX24" s="9"/>
      <c r="QIY24" s="9"/>
      <c r="QIZ24" s="9"/>
      <c r="QJA24" s="9"/>
      <c r="QJB24" s="9"/>
      <c r="QJC24" s="9"/>
      <c r="QJD24" s="9"/>
      <c r="QJE24" s="9"/>
      <c r="QJF24" s="9"/>
      <c r="QJG24" s="9"/>
      <c r="QJH24" s="9"/>
      <c r="QJI24" s="9"/>
      <c r="QJJ24" s="9"/>
      <c r="QJK24" s="9"/>
      <c r="QJL24" s="9"/>
      <c r="QJM24" s="9"/>
      <c r="QJN24" s="9"/>
      <c r="QJO24" s="9"/>
      <c r="QJP24" s="9"/>
      <c r="QJQ24" s="9"/>
      <c r="QJR24" s="9"/>
      <c r="QJS24" s="9"/>
      <c r="QJT24" s="9"/>
      <c r="QJU24" s="9"/>
      <c r="QJV24" s="9"/>
      <c r="QJW24" s="9"/>
      <c r="QJX24" s="9"/>
      <c r="QJY24" s="9"/>
      <c r="QJZ24" s="9"/>
      <c r="QKA24" s="9"/>
      <c r="QKB24" s="9"/>
      <c r="QKC24" s="9"/>
      <c r="QKD24" s="9"/>
      <c r="QKE24" s="9"/>
      <c r="QKF24" s="9"/>
      <c r="QKG24" s="9"/>
      <c r="QKH24" s="9"/>
      <c r="QKI24" s="9"/>
      <c r="QKJ24" s="9"/>
      <c r="QKK24" s="9"/>
      <c r="QKL24" s="9"/>
      <c r="QKM24" s="9"/>
      <c r="QKN24" s="9"/>
      <c r="QKO24" s="9"/>
      <c r="QKP24" s="9"/>
      <c r="QKQ24" s="9"/>
      <c r="QKR24" s="9"/>
      <c r="QKS24" s="9"/>
      <c r="QKT24" s="9"/>
      <c r="QKU24" s="9"/>
      <c r="QKV24" s="9"/>
      <c r="QKW24" s="9"/>
      <c r="QKX24" s="9"/>
      <c r="QKY24" s="9"/>
      <c r="QKZ24" s="9"/>
      <c r="QLA24" s="9"/>
      <c r="QLB24" s="9"/>
      <c r="QLC24" s="9"/>
      <c r="QLD24" s="9"/>
      <c r="QLE24" s="9"/>
      <c r="QLF24" s="9"/>
      <c r="QLG24" s="9"/>
      <c r="QLH24" s="9"/>
      <c r="QLI24" s="9"/>
      <c r="QLJ24" s="9"/>
      <c r="QLK24" s="9"/>
      <c r="QLL24" s="9"/>
      <c r="QLM24" s="9"/>
      <c r="QLN24" s="9"/>
      <c r="QLO24" s="9"/>
      <c r="QLP24" s="9"/>
      <c r="QLQ24" s="9"/>
      <c r="QLR24" s="9"/>
      <c r="QLS24" s="9"/>
      <c r="QLT24" s="9"/>
      <c r="QLU24" s="9"/>
      <c r="QLV24" s="9"/>
      <c r="QLW24" s="9"/>
      <c r="QLX24" s="9"/>
      <c r="QLY24" s="9"/>
      <c r="QLZ24" s="9"/>
      <c r="QMA24" s="9"/>
      <c r="QMB24" s="9"/>
      <c r="QMC24" s="9"/>
      <c r="QMD24" s="9"/>
      <c r="QME24" s="9"/>
      <c r="QMF24" s="9"/>
      <c r="QMG24" s="9"/>
      <c r="QMH24" s="9"/>
      <c r="QMI24" s="9"/>
      <c r="QMJ24" s="9"/>
      <c r="QMK24" s="9"/>
      <c r="QML24" s="9"/>
      <c r="QMM24" s="9"/>
      <c r="QMN24" s="9"/>
      <c r="QMO24" s="9"/>
      <c r="QMP24" s="9"/>
      <c r="QMQ24" s="9"/>
      <c r="QMR24" s="9"/>
      <c r="QMS24" s="9"/>
      <c r="QMT24" s="9"/>
      <c r="QMU24" s="9"/>
      <c r="QMV24" s="9"/>
      <c r="QMW24" s="9"/>
      <c r="QMX24" s="9"/>
      <c r="QMY24" s="9"/>
      <c r="QMZ24" s="9"/>
      <c r="QNA24" s="9"/>
      <c r="QNB24" s="9"/>
      <c r="QNC24" s="9"/>
      <c r="QND24" s="9"/>
      <c r="QNE24" s="9"/>
      <c r="QNF24" s="9"/>
      <c r="QNG24" s="9"/>
      <c r="QNH24" s="9"/>
      <c r="QNI24" s="9"/>
      <c r="QNJ24" s="9"/>
      <c r="QNK24" s="9"/>
      <c r="QNL24" s="9"/>
      <c r="QNM24" s="9"/>
      <c r="QNN24" s="9"/>
      <c r="QNO24" s="9"/>
      <c r="QNP24" s="9"/>
      <c r="QNQ24" s="9"/>
      <c r="QNR24" s="9"/>
      <c r="QNS24" s="9"/>
      <c r="QNT24" s="9"/>
      <c r="QNU24" s="9"/>
      <c r="QNV24" s="9"/>
      <c r="QNW24" s="9"/>
      <c r="QNX24" s="9"/>
      <c r="QNY24" s="9"/>
      <c r="QNZ24" s="9"/>
      <c r="QOA24" s="9"/>
      <c r="QOB24" s="9"/>
      <c r="QOC24" s="9"/>
      <c r="QOD24" s="9"/>
      <c r="QOE24" s="9"/>
      <c r="QOF24" s="9"/>
      <c r="QOG24" s="9"/>
      <c r="QOH24" s="9"/>
      <c r="QOI24" s="9"/>
      <c r="QOJ24" s="9"/>
      <c r="QOK24" s="9"/>
      <c r="QOL24" s="9"/>
      <c r="QOM24" s="9"/>
      <c r="QON24" s="9"/>
      <c r="QOO24" s="9"/>
      <c r="QOP24" s="9"/>
      <c r="QOQ24" s="9"/>
      <c r="QOR24" s="9"/>
      <c r="QOS24" s="9"/>
      <c r="QOT24" s="9"/>
      <c r="QOU24" s="9"/>
      <c r="QOV24" s="9"/>
      <c r="QOW24" s="9"/>
      <c r="QOX24" s="9"/>
      <c r="QOY24" s="9"/>
      <c r="QOZ24" s="9"/>
      <c r="QPA24" s="9"/>
      <c r="QPB24" s="9"/>
      <c r="QPC24" s="9"/>
      <c r="QPD24" s="9"/>
      <c r="QPE24" s="9"/>
      <c r="QPF24" s="9"/>
      <c r="QPG24" s="9"/>
      <c r="QPH24" s="9"/>
      <c r="QPI24" s="9"/>
      <c r="QPJ24" s="9"/>
      <c r="QPK24" s="9"/>
      <c r="QPL24" s="9"/>
      <c r="QPM24" s="9"/>
      <c r="QPN24" s="9"/>
      <c r="QPO24" s="9"/>
      <c r="QPP24" s="9"/>
      <c r="QPQ24" s="9"/>
      <c r="QPR24" s="9"/>
      <c r="QPS24" s="9"/>
      <c r="QPT24" s="9"/>
      <c r="QPU24" s="9"/>
      <c r="QPV24" s="9"/>
      <c r="QPW24" s="9"/>
      <c r="QPX24" s="9"/>
      <c r="QPY24" s="9"/>
      <c r="QPZ24" s="9"/>
      <c r="QQA24" s="9"/>
      <c r="QQB24" s="9"/>
      <c r="QQC24" s="9"/>
      <c r="QQD24" s="9"/>
      <c r="QQE24" s="9"/>
      <c r="QQF24" s="9"/>
      <c r="QQG24" s="9"/>
      <c r="QQH24" s="9"/>
      <c r="QQI24" s="9"/>
      <c r="QQJ24" s="9"/>
      <c r="QQK24" s="9"/>
      <c r="QQL24" s="9"/>
      <c r="QQM24" s="9"/>
      <c r="QQN24" s="9"/>
      <c r="QQO24" s="9"/>
      <c r="QQP24" s="9"/>
      <c r="QQQ24" s="9"/>
      <c r="QQR24" s="9"/>
      <c r="QQS24" s="9"/>
      <c r="QQT24" s="9"/>
      <c r="QQU24" s="9"/>
      <c r="QQV24" s="9"/>
      <c r="QQW24" s="9"/>
      <c r="QQX24" s="9"/>
      <c r="QQY24" s="9"/>
      <c r="QQZ24" s="9"/>
      <c r="QRA24" s="9"/>
      <c r="QRB24" s="9"/>
      <c r="QRC24" s="9"/>
      <c r="QRD24" s="9"/>
      <c r="QRE24" s="9"/>
      <c r="QRF24" s="9"/>
      <c r="QRG24" s="9"/>
      <c r="QRH24" s="9"/>
      <c r="QRI24" s="9"/>
      <c r="QRJ24" s="9"/>
      <c r="QRK24" s="9"/>
      <c r="QRL24" s="9"/>
      <c r="QRM24" s="9"/>
      <c r="QRN24" s="9"/>
      <c r="QRO24" s="9"/>
      <c r="QRP24" s="9"/>
      <c r="QRQ24" s="9"/>
      <c r="QRR24" s="9"/>
      <c r="QRS24" s="9"/>
      <c r="QRT24" s="9"/>
      <c r="QRU24" s="9"/>
      <c r="QRV24" s="9"/>
      <c r="QRW24" s="9"/>
      <c r="QRX24" s="9"/>
      <c r="QRY24" s="9"/>
      <c r="QRZ24" s="9"/>
      <c r="QSA24" s="9"/>
      <c r="QSB24" s="9"/>
      <c r="QSC24" s="9"/>
      <c r="QSD24" s="9"/>
      <c r="QSE24" s="9"/>
      <c r="QSF24" s="9"/>
      <c r="QSG24" s="9"/>
      <c r="QSH24" s="9"/>
      <c r="QSI24" s="9"/>
      <c r="QSJ24" s="9"/>
      <c r="QSK24" s="9"/>
      <c r="QSL24" s="9"/>
      <c r="QSM24" s="9"/>
      <c r="QSN24" s="9"/>
      <c r="QSO24" s="9"/>
      <c r="QSP24" s="9"/>
      <c r="QSQ24" s="9"/>
      <c r="QSR24" s="9"/>
      <c r="QSS24" s="9"/>
      <c r="QST24" s="9"/>
      <c r="QSU24" s="9"/>
      <c r="QSV24" s="9"/>
      <c r="QSW24" s="9"/>
      <c r="QSX24" s="9"/>
      <c r="QSY24" s="9"/>
      <c r="QSZ24" s="9"/>
      <c r="QTA24" s="9"/>
      <c r="QTB24" s="9"/>
      <c r="QTC24" s="9"/>
      <c r="QTD24" s="9"/>
      <c r="QTE24" s="9"/>
      <c r="QTF24" s="9"/>
      <c r="QTG24" s="9"/>
      <c r="QTH24" s="9"/>
      <c r="QTI24" s="9"/>
      <c r="QTJ24" s="9"/>
      <c r="QTK24" s="9"/>
      <c r="QTL24" s="9"/>
      <c r="QTM24" s="9"/>
      <c r="QTN24" s="9"/>
      <c r="QTO24" s="9"/>
      <c r="QTP24" s="9"/>
      <c r="QTQ24" s="9"/>
      <c r="QTR24" s="9"/>
      <c r="QTS24" s="9"/>
      <c r="QTT24" s="9"/>
      <c r="QTU24" s="9"/>
      <c r="QTV24" s="9"/>
      <c r="QTW24" s="9"/>
      <c r="QTX24" s="9"/>
      <c r="QTY24" s="9"/>
      <c r="QTZ24" s="9"/>
      <c r="QUA24" s="9"/>
      <c r="QUB24" s="9"/>
      <c r="QUC24" s="9"/>
      <c r="QUD24" s="9"/>
      <c r="QUE24" s="9"/>
      <c r="QUF24" s="9"/>
      <c r="QUG24" s="9"/>
      <c r="QUH24" s="9"/>
      <c r="QUI24" s="9"/>
      <c r="QUJ24" s="9"/>
      <c r="QUK24" s="9"/>
      <c r="QUL24" s="9"/>
      <c r="QUM24" s="9"/>
      <c r="QUN24" s="9"/>
      <c r="QUO24" s="9"/>
      <c r="QUP24" s="9"/>
      <c r="QUQ24" s="9"/>
      <c r="QUR24" s="9"/>
      <c r="QUS24" s="9"/>
      <c r="QUT24" s="9"/>
      <c r="QUU24" s="9"/>
      <c r="QUV24" s="9"/>
      <c r="QUW24" s="9"/>
      <c r="QUX24" s="9"/>
      <c r="QUY24" s="9"/>
      <c r="QUZ24" s="9"/>
      <c r="QVA24" s="9"/>
      <c r="QVB24" s="9"/>
      <c r="QVC24" s="9"/>
      <c r="QVD24" s="9"/>
      <c r="QVE24" s="9"/>
      <c r="QVF24" s="9"/>
      <c r="QVG24" s="9"/>
      <c r="QVH24" s="9"/>
      <c r="QVI24" s="9"/>
      <c r="QVJ24" s="9"/>
      <c r="QVK24" s="9"/>
      <c r="QVL24" s="9"/>
      <c r="QVM24" s="9"/>
      <c r="QVN24" s="9"/>
      <c r="QVO24" s="9"/>
      <c r="QVP24" s="9"/>
      <c r="QVQ24" s="9"/>
      <c r="QVR24" s="9"/>
      <c r="QVS24" s="9"/>
      <c r="QVT24" s="9"/>
      <c r="QVU24" s="9"/>
      <c r="QVV24" s="9"/>
      <c r="QVW24" s="9"/>
      <c r="QVX24" s="9"/>
      <c r="QVY24" s="9"/>
      <c r="QVZ24" s="9"/>
      <c r="QWA24" s="9"/>
      <c r="QWB24" s="9"/>
      <c r="QWC24" s="9"/>
      <c r="QWD24" s="9"/>
      <c r="QWE24" s="9"/>
      <c r="QWF24" s="9"/>
      <c r="QWG24" s="9"/>
      <c r="QWH24" s="9"/>
      <c r="QWI24" s="9"/>
      <c r="QWJ24" s="9"/>
      <c r="QWK24" s="9"/>
      <c r="QWL24" s="9"/>
      <c r="QWM24" s="9"/>
      <c r="QWN24" s="9"/>
      <c r="QWO24" s="9"/>
      <c r="QWP24" s="9"/>
      <c r="QWQ24" s="9"/>
      <c r="QWR24" s="9"/>
      <c r="QWS24" s="9"/>
      <c r="QWT24" s="9"/>
      <c r="QWU24" s="9"/>
      <c r="QWV24" s="9"/>
      <c r="QWW24" s="9"/>
      <c r="QWX24" s="9"/>
      <c r="QWY24" s="9"/>
      <c r="QWZ24" s="9"/>
      <c r="QXA24" s="9"/>
      <c r="QXB24" s="9"/>
      <c r="QXC24" s="9"/>
      <c r="QXD24" s="9"/>
      <c r="QXE24" s="9"/>
      <c r="QXF24" s="9"/>
      <c r="QXG24" s="9"/>
      <c r="QXH24" s="9"/>
      <c r="QXI24" s="9"/>
      <c r="QXJ24" s="9"/>
      <c r="QXK24" s="9"/>
      <c r="QXL24" s="9"/>
      <c r="QXM24" s="9"/>
      <c r="QXN24" s="9"/>
      <c r="QXO24" s="9"/>
      <c r="QXP24" s="9"/>
      <c r="QXQ24" s="9"/>
      <c r="QXR24" s="9"/>
      <c r="QXS24" s="9"/>
      <c r="QXT24" s="9"/>
      <c r="QXU24" s="9"/>
      <c r="QXV24" s="9"/>
      <c r="QXW24" s="9"/>
      <c r="QXX24" s="9"/>
      <c r="QXY24" s="9"/>
      <c r="QXZ24" s="9"/>
      <c r="QYA24" s="9"/>
      <c r="QYB24" s="9"/>
      <c r="QYC24" s="9"/>
      <c r="QYD24" s="9"/>
      <c r="QYE24" s="9"/>
      <c r="QYF24" s="9"/>
      <c r="QYG24" s="9"/>
      <c r="QYH24" s="9"/>
      <c r="QYI24" s="9"/>
      <c r="QYJ24" s="9"/>
      <c r="QYK24" s="9"/>
      <c r="QYL24" s="9"/>
      <c r="QYM24" s="9"/>
      <c r="QYN24" s="9"/>
      <c r="QYO24" s="9"/>
      <c r="QYP24" s="9"/>
      <c r="QYQ24" s="9"/>
      <c r="QYR24" s="9"/>
      <c r="QYS24" s="9"/>
      <c r="QYT24" s="9"/>
      <c r="QYU24" s="9"/>
      <c r="QYV24" s="9"/>
      <c r="QYW24" s="9"/>
      <c r="QYX24" s="9"/>
      <c r="QYY24" s="9"/>
      <c r="QYZ24" s="9"/>
      <c r="QZA24" s="9"/>
      <c r="QZB24" s="9"/>
      <c r="QZC24" s="9"/>
      <c r="QZD24" s="9"/>
      <c r="QZE24" s="9"/>
      <c r="QZF24" s="9"/>
      <c r="QZG24" s="9"/>
      <c r="QZH24" s="9"/>
      <c r="QZI24" s="9"/>
      <c r="QZJ24" s="9"/>
      <c r="QZK24" s="9"/>
      <c r="QZL24" s="9"/>
      <c r="QZM24" s="9"/>
      <c r="QZN24" s="9"/>
      <c r="QZO24" s="9"/>
      <c r="QZP24" s="9"/>
      <c r="QZQ24" s="9"/>
      <c r="QZR24" s="9"/>
      <c r="QZS24" s="9"/>
      <c r="QZT24" s="9"/>
      <c r="QZU24" s="9"/>
      <c r="QZV24" s="9"/>
      <c r="QZW24" s="9"/>
      <c r="QZX24" s="9"/>
      <c r="QZY24" s="9"/>
      <c r="QZZ24" s="9"/>
      <c r="RAA24" s="9"/>
      <c r="RAB24" s="9"/>
      <c r="RAC24" s="9"/>
      <c r="RAD24" s="9"/>
      <c r="RAE24" s="9"/>
      <c r="RAF24" s="9"/>
      <c r="RAG24" s="9"/>
      <c r="RAH24" s="9"/>
      <c r="RAI24" s="9"/>
      <c r="RAJ24" s="9"/>
      <c r="RAK24" s="9"/>
      <c r="RAL24" s="9"/>
      <c r="RAM24" s="9"/>
      <c r="RAN24" s="9"/>
      <c r="RAO24" s="9"/>
      <c r="RAP24" s="9"/>
      <c r="RAQ24" s="9"/>
      <c r="RAR24" s="9"/>
      <c r="RAS24" s="9"/>
      <c r="RAT24" s="9"/>
      <c r="RAU24" s="9"/>
      <c r="RAV24" s="9"/>
      <c r="RAW24" s="9"/>
      <c r="RAX24" s="9"/>
      <c r="RAY24" s="9"/>
      <c r="RAZ24" s="9"/>
      <c r="RBA24" s="9"/>
      <c r="RBB24" s="9"/>
      <c r="RBC24" s="9"/>
      <c r="RBD24" s="9"/>
      <c r="RBE24" s="9"/>
      <c r="RBF24" s="9"/>
      <c r="RBG24" s="9"/>
      <c r="RBH24" s="9"/>
      <c r="RBI24" s="9"/>
      <c r="RBJ24" s="9"/>
      <c r="RBK24" s="9"/>
      <c r="RBL24" s="9"/>
      <c r="RBM24" s="9"/>
      <c r="RBN24" s="9"/>
      <c r="RBO24" s="9"/>
      <c r="RBP24" s="9"/>
      <c r="RBQ24" s="9"/>
      <c r="RBR24" s="9"/>
      <c r="RBS24" s="9"/>
      <c r="RBT24" s="9"/>
      <c r="RBU24" s="9"/>
      <c r="RBV24" s="9"/>
      <c r="RBW24" s="9"/>
      <c r="RBX24" s="9"/>
      <c r="RBY24" s="9"/>
      <c r="RBZ24" s="9"/>
      <c r="RCA24" s="9"/>
      <c r="RCB24" s="9"/>
      <c r="RCC24" s="9"/>
      <c r="RCD24" s="9"/>
      <c r="RCE24" s="9"/>
      <c r="RCF24" s="9"/>
      <c r="RCG24" s="9"/>
      <c r="RCH24" s="9"/>
      <c r="RCI24" s="9"/>
      <c r="RCJ24" s="9"/>
      <c r="RCK24" s="9"/>
      <c r="RCL24" s="9"/>
      <c r="RCM24" s="9"/>
      <c r="RCN24" s="9"/>
      <c r="RCO24" s="9"/>
      <c r="RCP24" s="9"/>
      <c r="RCQ24" s="9"/>
      <c r="RCR24" s="9"/>
      <c r="RCS24" s="9"/>
      <c r="RCT24" s="9"/>
      <c r="RCU24" s="9"/>
      <c r="RCV24" s="9"/>
      <c r="RCW24" s="9"/>
      <c r="RCX24" s="9"/>
      <c r="RCY24" s="9"/>
      <c r="RCZ24" s="9"/>
      <c r="RDA24" s="9"/>
      <c r="RDB24" s="9"/>
      <c r="RDC24" s="9"/>
      <c r="RDD24" s="9"/>
      <c r="RDE24" s="9"/>
      <c r="RDF24" s="9"/>
      <c r="RDG24" s="9"/>
      <c r="RDH24" s="9"/>
      <c r="RDI24" s="9"/>
      <c r="RDJ24" s="9"/>
      <c r="RDK24" s="9"/>
      <c r="RDL24" s="9"/>
      <c r="RDM24" s="9"/>
      <c r="RDN24" s="9"/>
      <c r="RDO24" s="9"/>
      <c r="RDP24" s="9"/>
      <c r="RDQ24" s="9"/>
      <c r="RDR24" s="9"/>
      <c r="RDS24" s="9"/>
      <c r="RDT24" s="9"/>
      <c r="RDU24" s="9"/>
      <c r="RDV24" s="9"/>
      <c r="RDW24" s="9"/>
      <c r="RDX24" s="9"/>
      <c r="RDY24" s="9"/>
      <c r="RDZ24" s="9"/>
      <c r="REA24" s="9"/>
      <c r="REB24" s="9"/>
      <c r="REC24" s="9"/>
      <c r="RED24" s="9"/>
      <c r="REE24" s="9"/>
      <c r="REF24" s="9"/>
      <c r="REG24" s="9"/>
      <c r="REH24" s="9"/>
      <c r="REI24" s="9"/>
      <c r="REJ24" s="9"/>
      <c r="REK24" s="9"/>
      <c r="REL24" s="9"/>
      <c r="REM24" s="9"/>
      <c r="REN24" s="9"/>
      <c r="REO24" s="9"/>
      <c r="REP24" s="9"/>
      <c r="REQ24" s="9"/>
      <c r="RER24" s="9"/>
      <c r="RES24" s="9"/>
      <c r="RET24" s="9"/>
      <c r="REU24" s="9"/>
      <c r="REV24" s="9"/>
      <c r="REW24" s="9"/>
      <c r="REX24" s="9"/>
      <c r="REY24" s="9"/>
      <c r="REZ24" s="9"/>
      <c r="RFA24" s="9"/>
      <c r="RFB24" s="9"/>
      <c r="RFC24" s="9"/>
      <c r="RFD24" s="9"/>
      <c r="RFE24" s="9"/>
      <c r="RFF24" s="9"/>
      <c r="RFG24" s="9"/>
      <c r="RFH24" s="9"/>
      <c r="RFI24" s="9"/>
      <c r="RFJ24" s="9"/>
      <c r="RFK24" s="9"/>
      <c r="RFL24" s="9"/>
      <c r="RFM24" s="9"/>
      <c r="RFN24" s="9"/>
      <c r="RFO24" s="9"/>
      <c r="RFP24" s="9"/>
      <c r="RFQ24" s="9"/>
      <c r="RFR24" s="9"/>
      <c r="RFS24" s="9"/>
      <c r="RFT24" s="9"/>
      <c r="RFU24" s="9"/>
      <c r="RFV24" s="9"/>
      <c r="RFW24" s="9"/>
      <c r="RFX24" s="9"/>
      <c r="RFY24" s="9"/>
      <c r="RFZ24" s="9"/>
      <c r="RGA24" s="9"/>
      <c r="RGB24" s="9"/>
      <c r="RGC24" s="9"/>
      <c r="RGD24" s="9"/>
      <c r="RGE24" s="9"/>
      <c r="RGF24" s="9"/>
      <c r="RGG24" s="9"/>
      <c r="RGH24" s="9"/>
      <c r="RGI24" s="9"/>
      <c r="RGJ24" s="9"/>
      <c r="RGK24" s="9"/>
      <c r="RGL24" s="9"/>
      <c r="RGM24" s="9"/>
      <c r="RGN24" s="9"/>
      <c r="RGO24" s="9"/>
      <c r="RGP24" s="9"/>
      <c r="RGQ24" s="9"/>
      <c r="RGR24" s="9"/>
      <c r="RGS24" s="9"/>
      <c r="RGT24" s="9"/>
      <c r="RGU24" s="9"/>
      <c r="RGV24" s="9"/>
      <c r="RGW24" s="9"/>
      <c r="RGX24" s="9"/>
      <c r="RGY24" s="9"/>
      <c r="RGZ24" s="9"/>
      <c r="RHA24" s="9"/>
      <c r="RHB24" s="9"/>
      <c r="RHC24" s="9"/>
      <c r="RHD24" s="9"/>
      <c r="RHE24" s="9"/>
      <c r="RHF24" s="9"/>
      <c r="RHG24" s="9"/>
      <c r="RHH24" s="9"/>
      <c r="RHI24" s="9"/>
      <c r="RHJ24" s="9"/>
      <c r="RHK24" s="9"/>
      <c r="RHL24" s="9"/>
      <c r="RHM24" s="9"/>
      <c r="RHN24" s="9"/>
      <c r="RHO24" s="9"/>
      <c r="RHP24" s="9"/>
      <c r="RHQ24" s="9"/>
      <c r="RHR24" s="9"/>
      <c r="RHS24" s="9"/>
      <c r="RHT24" s="9"/>
      <c r="RHU24" s="9"/>
      <c r="RHV24" s="9"/>
      <c r="RHW24" s="9"/>
      <c r="RHX24" s="9"/>
      <c r="RHY24" s="9"/>
      <c r="RHZ24" s="9"/>
      <c r="RIA24" s="9"/>
      <c r="RIB24" s="9"/>
      <c r="RIC24" s="9"/>
      <c r="RID24" s="9"/>
      <c r="RIE24" s="9"/>
      <c r="RIF24" s="9"/>
      <c r="RIG24" s="9"/>
      <c r="RIH24" s="9"/>
      <c r="RII24" s="9"/>
      <c r="RIJ24" s="9"/>
      <c r="RIK24" s="9"/>
      <c r="RIL24" s="9"/>
      <c r="RIM24" s="9"/>
      <c r="RIN24" s="9"/>
      <c r="RIO24" s="9"/>
      <c r="RIP24" s="9"/>
      <c r="RIQ24" s="9"/>
      <c r="RIR24" s="9"/>
      <c r="RIS24" s="9"/>
      <c r="RIT24" s="9"/>
      <c r="RIU24" s="9"/>
      <c r="RIV24" s="9"/>
      <c r="RIW24" s="9"/>
      <c r="RIX24" s="9"/>
      <c r="RIY24" s="9"/>
      <c r="RIZ24" s="9"/>
      <c r="RJA24" s="9"/>
      <c r="RJB24" s="9"/>
      <c r="RJC24" s="9"/>
      <c r="RJD24" s="9"/>
      <c r="RJE24" s="9"/>
      <c r="RJF24" s="9"/>
      <c r="RJG24" s="9"/>
      <c r="RJH24" s="9"/>
      <c r="RJI24" s="9"/>
      <c r="RJJ24" s="9"/>
      <c r="RJK24" s="9"/>
      <c r="RJL24" s="9"/>
      <c r="RJM24" s="9"/>
      <c r="RJN24" s="9"/>
      <c r="RJO24" s="9"/>
      <c r="RJP24" s="9"/>
      <c r="RJQ24" s="9"/>
      <c r="RJR24" s="9"/>
      <c r="RJS24" s="9"/>
      <c r="RJT24" s="9"/>
      <c r="RJU24" s="9"/>
      <c r="RJV24" s="9"/>
      <c r="RJW24" s="9"/>
      <c r="RJX24" s="9"/>
      <c r="RJY24" s="9"/>
      <c r="RJZ24" s="9"/>
      <c r="RKA24" s="9"/>
      <c r="RKB24" s="9"/>
      <c r="RKC24" s="9"/>
      <c r="RKD24" s="9"/>
      <c r="RKE24" s="9"/>
      <c r="RKF24" s="9"/>
      <c r="RKG24" s="9"/>
      <c r="RKH24" s="9"/>
      <c r="RKI24" s="9"/>
      <c r="RKJ24" s="9"/>
      <c r="RKK24" s="9"/>
      <c r="RKL24" s="9"/>
      <c r="RKM24" s="9"/>
      <c r="RKN24" s="9"/>
      <c r="RKO24" s="9"/>
      <c r="RKP24" s="9"/>
      <c r="RKQ24" s="9"/>
      <c r="RKR24" s="9"/>
      <c r="RKS24" s="9"/>
      <c r="RKT24" s="9"/>
      <c r="RKU24" s="9"/>
      <c r="RKV24" s="9"/>
      <c r="RKW24" s="9"/>
      <c r="RKX24" s="9"/>
      <c r="RKY24" s="9"/>
      <c r="RKZ24" s="9"/>
      <c r="RLA24" s="9"/>
      <c r="RLB24" s="9"/>
      <c r="RLC24" s="9"/>
      <c r="RLD24" s="9"/>
      <c r="RLE24" s="9"/>
      <c r="RLF24" s="9"/>
      <c r="RLG24" s="9"/>
      <c r="RLH24" s="9"/>
      <c r="RLI24" s="9"/>
      <c r="RLJ24" s="9"/>
      <c r="RLK24" s="9"/>
      <c r="RLL24" s="9"/>
      <c r="RLM24" s="9"/>
      <c r="RLN24" s="9"/>
      <c r="RLO24" s="9"/>
      <c r="RLP24" s="9"/>
      <c r="RLQ24" s="9"/>
      <c r="RLR24" s="9"/>
      <c r="RLS24" s="9"/>
      <c r="RLT24" s="9"/>
      <c r="RLU24" s="9"/>
      <c r="RLV24" s="9"/>
      <c r="RLW24" s="9"/>
      <c r="RLX24" s="9"/>
      <c r="RLY24" s="9"/>
      <c r="RLZ24" s="9"/>
      <c r="RMA24" s="9"/>
      <c r="RMB24" s="9"/>
      <c r="RMC24" s="9"/>
      <c r="RMD24" s="9"/>
      <c r="RME24" s="9"/>
      <c r="RMF24" s="9"/>
      <c r="RMG24" s="9"/>
      <c r="RMH24" s="9"/>
      <c r="RMI24" s="9"/>
      <c r="RMJ24" s="9"/>
      <c r="RMK24" s="9"/>
      <c r="RML24" s="9"/>
      <c r="RMM24" s="9"/>
      <c r="RMN24" s="9"/>
      <c r="RMO24" s="9"/>
      <c r="RMP24" s="9"/>
      <c r="RMQ24" s="9"/>
      <c r="RMR24" s="9"/>
      <c r="RMS24" s="9"/>
      <c r="RMT24" s="9"/>
      <c r="RMU24" s="9"/>
      <c r="RMV24" s="9"/>
      <c r="RMW24" s="9"/>
      <c r="RMX24" s="9"/>
      <c r="RMY24" s="9"/>
      <c r="RMZ24" s="9"/>
      <c r="RNA24" s="9"/>
      <c r="RNB24" s="9"/>
      <c r="RNC24" s="9"/>
      <c r="RND24" s="9"/>
      <c r="RNE24" s="9"/>
      <c r="RNF24" s="9"/>
      <c r="RNG24" s="9"/>
      <c r="RNH24" s="9"/>
      <c r="RNI24" s="9"/>
      <c r="RNJ24" s="9"/>
      <c r="RNK24" s="9"/>
      <c r="RNL24" s="9"/>
      <c r="RNM24" s="9"/>
      <c r="RNN24" s="9"/>
      <c r="RNO24" s="9"/>
      <c r="RNP24" s="9"/>
      <c r="RNQ24" s="9"/>
      <c r="RNR24" s="9"/>
      <c r="RNS24" s="9"/>
      <c r="RNT24" s="9"/>
      <c r="RNU24" s="9"/>
      <c r="RNV24" s="9"/>
      <c r="RNW24" s="9"/>
      <c r="RNX24" s="9"/>
      <c r="RNY24" s="9"/>
      <c r="RNZ24" s="9"/>
      <c r="ROA24" s="9"/>
      <c r="ROB24" s="9"/>
      <c r="ROC24" s="9"/>
      <c r="ROD24" s="9"/>
      <c r="ROE24" s="9"/>
      <c r="ROF24" s="9"/>
      <c r="ROG24" s="9"/>
      <c r="ROH24" s="9"/>
      <c r="ROI24" s="9"/>
      <c r="ROJ24" s="9"/>
      <c r="ROK24" s="9"/>
      <c r="ROL24" s="9"/>
      <c r="ROM24" s="9"/>
      <c r="RON24" s="9"/>
      <c r="ROO24" s="9"/>
      <c r="ROP24" s="9"/>
      <c r="ROQ24" s="9"/>
      <c r="ROR24" s="9"/>
      <c r="ROS24" s="9"/>
      <c r="ROT24" s="9"/>
      <c r="ROU24" s="9"/>
      <c r="ROV24" s="9"/>
      <c r="ROW24" s="9"/>
      <c r="ROX24" s="9"/>
      <c r="ROY24" s="9"/>
      <c r="ROZ24" s="9"/>
      <c r="RPA24" s="9"/>
      <c r="RPB24" s="9"/>
      <c r="RPC24" s="9"/>
      <c r="RPD24" s="9"/>
      <c r="RPE24" s="9"/>
      <c r="RPF24" s="9"/>
      <c r="RPG24" s="9"/>
      <c r="RPH24" s="9"/>
      <c r="RPI24" s="9"/>
      <c r="RPJ24" s="9"/>
      <c r="RPK24" s="9"/>
      <c r="RPL24" s="9"/>
      <c r="RPM24" s="9"/>
      <c r="RPN24" s="9"/>
      <c r="RPO24" s="9"/>
      <c r="RPP24" s="9"/>
      <c r="RPQ24" s="9"/>
      <c r="RPR24" s="9"/>
      <c r="RPS24" s="9"/>
      <c r="RPT24" s="9"/>
      <c r="RPU24" s="9"/>
      <c r="RPV24" s="9"/>
      <c r="RPW24" s="9"/>
      <c r="RPX24" s="9"/>
      <c r="RPY24" s="9"/>
      <c r="RPZ24" s="9"/>
      <c r="RQA24" s="9"/>
      <c r="RQB24" s="9"/>
      <c r="RQC24" s="9"/>
      <c r="RQD24" s="9"/>
      <c r="RQE24" s="9"/>
      <c r="RQF24" s="9"/>
      <c r="RQG24" s="9"/>
      <c r="RQH24" s="9"/>
      <c r="RQI24" s="9"/>
      <c r="RQJ24" s="9"/>
      <c r="RQK24" s="9"/>
      <c r="RQL24" s="9"/>
      <c r="RQM24" s="9"/>
      <c r="RQN24" s="9"/>
      <c r="RQO24" s="9"/>
      <c r="RQP24" s="9"/>
      <c r="RQQ24" s="9"/>
      <c r="RQR24" s="9"/>
      <c r="RQS24" s="9"/>
      <c r="RQT24" s="9"/>
      <c r="RQU24" s="9"/>
      <c r="RQV24" s="9"/>
      <c r="RQW24" s="9"/>
      <c r="RQX24" s="9"/>
      <c r="RQY24" s="9"/>
      <c r="RQZ24" s="9"/>
      <c r="RRA24" s="9"/>
      <c r="RRB24" s="9"/>
      <c r="RRC24" s="9"/>
      <c r="RRD24" s="9"/>
      <c r="RRE24" s="9"/>
      <c r="RRF24" s="9"/>
      <c r="RRG24" s="9"/>
      <c r="RRH24" s="9"/>
      <c r="RRI24" s="9"/>
      <c r="RRJ24" s="9"/>
      <c r="RRK24" s="9"/>
      <c r="RRL24" s="9"/>
      <c r="RRM24" s="9"/>
      <c r="RRN24" s="9"/>
      <c r="RRO24" s="9"/>
      <c r="RRP24" s="9"/>
      <c r="RRQ24" s="9"/>
      <c r="RRR24" s="9"/>
      <c r="RRS24" s="9"/>
      <c r="RRT24" s="9"/>
      <c r="RRU24" s="9"/>
      <c r="RRV24" s="9"/>
      <c r="RRW24" s="9"/>
      <c r="RRX24" s="9"/>
      <c r="RRY24" s="9"/>
      <c r="RRZ24" s="9"/>
      <c r="RSA24" s="9"/>
      <c r="RSB24" s="9"/>
      <c r="RSC24" s="9"/>
      <c r="RSD24" s="9"/>
      <c r="RSE24" s="9"/>
      <c r="RSF24" s="9"/>
      <c r="RSG24" s="9"/>
      <c r="RSH24" s="9"/>
      <c r="RSI24" s="9"/>
      <c r="RSJ24" s="9"/>
      <c r="RSK24" s="9"/>
      <c r="RSL24" s="9"/>
      <c r="RSM24" s="9"/>
      <c r="RSN24" s="9"/>
      <c r="RSO24" s="9"/>
      <c r="RSP24" s="9"/>
      <c r="RSQ24" s="9"/>
      <c r="RSR24" s="9"/>
      <c r="RSS24" s="9"/>
      <c r="RST24" s="9"/>
      <c r="RSU24" s="9"/>
      <c r="RSV24" s="9"/>
      <c r="RSW24" s="9"/>
      <c r="RSX24" s="9"/>
      <c r="RSY24" s="9"/>
      <c r="RSZ24" s="9"/>
      <c r="RTA24" s="9"/>
      <c r="RTB24" s="9"/>
      <c r="RTC24" s="9"/>
      <c r="RTD24" s="9"/>
      <c r="RTE24" s="9"/>
      <c r="RTF24" s="9"/>
      <c r="RTG24" s="9"/>
      <c r="RTH24" s="9"/>
      <c r="RTI24" s="9"/>
      <c r="RTJ24" s="9"/>
      <c r="RTK24" s="9"/>
      <c r="RTL24" s="9"/>
      <c r="RTM24" s="9"/>
      <c r="RTN24" s="9"/>
      <c r="RTO24" s="9"/>
      <c r="RTP24" s="9"/>
      <c r="RTQ24" s="9"/>
      <c r="RTR24" s="9"/>
      <c r="RTS24" s="9"/>
      <c r="RTT24" s="9"/>
      <c r="RTU24" s="9"/>
      <c r="RTV24" s="9"/>
      <c r="RTW24" s="9"/>
      <c r="RTX24" s="9"/>
      <c r="RTY24" s="9"/>
      <c r="RTZ24" s="9"/>
      <c r="RUA24" s="9"/>
      <c r="RUB24" s="9"/>
      <c r="RUC24" s="9"/>
      <c r="RUD24" s="9"/>
      <c r="RUE24" s="9"/>
      <c r="RUF24" s="9"/>
      <c r="RUG24" s="9"/>
      <c r="RUH24" s="9"/>
      <c r="RUI24" s="9"/>
      <c r="RUJ24" s="9"/>
      <c r="RUK24" s="9"/>
      <c r="RUL24" s="9"/>
      <c r="RUM24" s="9"/>
      <c r="RUN24" s="9"/>
      <c r="RUO24" s="9"/>
      <c r="RUP24" s="9"/>
      <c r="RUQ24" s="9"/>
      <c r="RUR24" s="9"/>
      <c r="RUS24" s="9"/>
      <c r="RUT24" s="9"/>
      <c r="RUU24" s="9"/>
      <c r="RUV24" s="9"/>
      <c r="RUW24" s="9"/>
      <c r="RUX24" s="9"/>
      <c r="RUY24" s="9"/>
      <c r="RUZ24" s="9"/>
      <c r="RVA24" s="9"/>
      <c r="RVB24" s="9"/>
      <c r="RVC24" s="9"/>
      <c r="RVD24" s="9"/>
      <c r="RVE24" s="9"/>
      <c r="RVF24" s="9"/>
      <c r="RVG24" s="9"/>
      <c r="RVH24" s="9"/>
      <c r="RVI24" s="9"/>
      <c r="RVJ24" s="9"/>
      <c r="RVK24" s="9"/>
      <c r="RVL24" s="9"/>
      <c r="RVM24" s="9"/>
      <c r="RVN24" s="9"/>
      <c r="RVO24" s="9"/>
      <c r="RVP24" s="9"/>
      <c r="RVQ24" s="9"/>
      <c r="RVR24" s="9"/>
      <c r="RVS24" s="9"/>
      <c r="RVT24" s="9"/>
      <c r="RVU24" s="9"/>
      <c r="RVV24" s="9"/>
      <c r="RVW24" s="9"/>
      <c r="RVX24" s="9"/>
      <c r="RVY24" s="9"/>
      <c r="RVZ24" s="9"/>
      <c r="RWA24" s="9"/>
      <c r="RWB24" s="9"/>
      <c r="RWC24" s="9"/>
      <c r="RWD24" s="9"/>
      <c r="RWE24" s="9"/>
      <c r="RWF24" s="9"/>
      <c r="RWG24" s="9"/>
      <c r="RWH24" s="9"/>
      <c r="RWI24" s="9"/>
      <c r="RWJ24" s="9"/>
      <c r="RWK24" s="9"/>
      <c r="RWL24" s="9"/>
      <c r="RWM24" s="9"/>
      <c r="RWN24" s="9"/>
      <c r="RWO24" s="9"/>
      <c r="RWP24" s="9"/>
      <c r="RWQ24" s="9"/>
      <c r="RWR24" s="9"/>
      <c r="RWS24" s="9"/>
      <c r="RWT24" s="9"/>
      <c r="RWU24" s="9"/>
      <c r="RWV24" s="9"/>
      <c r="RWW24" s="9"/>
      <c r="RWX24" s="9"/>
      <c r="RWY24" s="9"/>
      <c r="RWZ24" s="9"/>
      <c r="RXA24" s="9"/>
      <c r="RXB24" s="9"/>
      <c r="RXC24" s="9"/>
      <c r="RXD24" s="9"/>
      <c r="RXE24" s="9"/>
      <c r="RXF24" s="9"/>
      <c r="RXG24" s="9"/>
      <c r="RXH24" s="9"/>
      <c r="RXI24" s="9"/>
      <c r="RXJ24" s="9"/>
      <c r="RXK24" s="9"/>
      <c r="RXL24" s="9"/>
      <c r="RXM24" s="9"/>
      <c r="RXN24" s="9"/>
      <c r="RXO24" s="9"/>
      <c r="RXP24" s="9"/>
      <c r="RXQ24" s="9"/>
      <c r="RXR24" s="9"/>
      <c r="RXS24" s="9"/>
      <c r="RXT24" s="9"/>
      <c r="RXU24" s="9"/>
      <c r="RXV24" s="9"/>
      <c r="RXW24" s="9"/>
      <c r="RXX24" s="9"/>
      <c r="RXY24" s="9"/>
      <c r="RXZ24" s="9"/>
      <c r="RYA24" s="9"/>
      <c r="RYB24" s="9"/>
      <c r="RYC24" s="9"/>
      <c r="RYD24" s="9"/>
      <c r="RYE24" s="9"/>
      <c r="RYF24" s="9"/>
      <c r="RYG24" s="9"/>
      <c r="RYH24" s="9"/>
      <c r="RYI24" s="9"/>
      <c r="RYJ24" s="9"/>
      <c r="RYK24" s="9"/>
      <c r="RYL24" s="9"/>
      <c r="RYM24" s="9"/>
      <c r="RYN24" s="9"/>
      <c r="RYO24" s="9"/>
      <c r="RYP24" s="9"/>
      <c r="RYQ24" s="9"/>
      <c r="RYR24" s="9"/>
      <c r="RYS24" s="9"/>
      <c r="RYT24" s="9"/>
      <c r="RYU24" s="9"/>
      <c r="RYV24" s="9"/>
      <c r="RYW24" s="9"/>
      <c r="RYX24" s="9"/>
      <c r="RYY24" s="9"/>
      <c r="RYZ24" s="9"/>
      <c r="RZA24" s="9"/>
      <c r="RZB24" s="9"/>
      <c r="RZC24" s="9"/>
      <c r="RZD24" s="9"/>
      <c r="RZE24" s="9"/>
      <c r="RZF24" s="9"/>
      <c r="RZG24" s="9"/>
      <c r="RZH24" s="9"/>
      <c r="RZI24" s="9"/>
      <c r="RZJ24" s="9"/>
      <c r="RZK24" s="9"/>
      <c r="RZL24" s="9"/>
      <c r="RZM24" s="9"/>
      <c r="RZN24" s="9"/>
      <c r="RZO24" s="9"/>
      <c r="RZP24" s="9"/>
      <c r="RZQ24" s="9"/>
      <c r="RZR24" s="9"/>
      <c r="RZS24" s="9"/>
      <c r="RZT24" s="9"/>
      <c r="RZU24" s="9"/>
      <c r="RZV24" s="9"/>
      <c r="RZW24" s="9"/>
      <c r="RZX24" s="9"/>
      <c r="RZY24" s="9"/>
      <c r="RZZ24" s="9"/>
      <c r="SAA24" s="9"/>
      <c r="SAB24" s="9"/>
      <c r="SAC24" s="9"/>
      <c r="SAD24" s="9"/>
      <c r="SAE24" s="9"/>
      <c r="SAF24" s="9"/>
      <c r="SAG24" s="9"/>
      <c r="SAH24" s="9"/>
      <c r="SAI24" s="9"/>
      <c r="SAJ24" s="9"/>
      <c r="SAK24" s="9"/>
      <c r="SAL24" s="9"/>
      <c r="SAM24" s="9"/>
      <c r="SAN24" s="9"/>
      <c r="SAO24" s="9"/>
      <c r="SAP24" s="9"/>
      <c r="SAQ24" s="9"/>
      <c r="SAR24" s="9"/>
      <c r="SAS24" s="9"/>
      <c r="SAT24" s="9"/>
      <c r="SAU24" s="9"/>
      <c r="SAV24" s="9"/>
      <c r="SAW24" s="9"/>
      <c r="SAX24" s="9"/>
      <c r="SAY24" s="9"/>
      <c r="SAZ24" s="9"/>
      <c r="SBA24" s="9"/>
      <c r="SBB24" s="9"/>
      <c r="SBC24" s="9"/>
      <c r="SBD24" s="9"/>
      <c r="SBE24" s="9"/>
      <c r="SBF24" s="9"/>
      <c r="SBG24" s="9"/>
      <c r="SBH24" s="9"/>
      <c r="SBI24" s="9"/>
      <c r="SBJ24" s="9"/>
      <c r="SBK24" s="9"/>
      <c r="SBL24" s="9"/>
      <c r="SBM24" s="9"/>
      <c r="SBN24" s="9"/>
      <c r="SBO24" s="9"/>
      <c r="SBP24" s="9"/>
      <c r="SBQ24" s="9"/>
      <c r="SBR24" s="9"/>
      <c r="SBS24" s="9"/>
      <c r="SBT24" s="9"/>
      <c r="SBU24" s="9"/>
      <c r="SBV24" s="9"/>
      <c r="SBW24" s="9"/>
      <c r="SBX24" s="9"/>
      <c r="SBY24" s="9"/>
      <c r="SBZ24" s="9"/>
      <c r="SCA24" s="9"/>
      <c r="SCB24" s="9"/>
      <c r="SCC24" s="9"/>
      <c r="SCD24" s="9"/>
      <c r="SCE24" s="9"/>
      <c r="SCF24" s="9"/>
      <c r="SCG24" s="9"/>
      <c r="SCH24" s="9"/>
      <c r="SCI24" s="9"/>
      <c r="SCJ24" s="9"/>
      <c r="SCK24" s="9"/>
      <c r="SCL24" s="9"/>
      <c r="SCM24" s="9"/>
      <c r="SCN24" s="9"/>
      <c r="SCO24" s="9"/>
      <c r="SCP24" s="9"/>
      <c r="SCQ24" s="9"/>
      <c r="SCR24" s="9"/>
      <c r="SCS24" s="9"/>
      <c r="SCT24" s="9"/>
      <c r="SCU24" s="9"/>
      <c r="SCV24" s="9"/>
      <c r="SCW24" s="9"/>
      <c r="SCX24" s="9"/>
      <c r="SCY24" s="9"/>
      <c r="SCZ24" s="9"/>
      <c r="SDA24" s="9"/>
      <c r="SDB24" s="9"/>
      <c r="SDC24" s="9"/>
      <c r="SDD24" s="9"/>
      <c r="SDE24" s="9"/>
      <c r="SDF24" s="9"/>
      <c r="SDG24" s="9"/>
      <c r="SDH24" s="9"/>
      <c r="SDI24" s="9"/>
      <c r="SDJ24" s="9"/>
      <c r="SDK24" s="9"/>
      <c r="SDL24" s="9"/>
      <c r="SDM24" s="9"/>
      <c r="SDN24" s="9"/>
      <c r="SDO24" s="9"/>
      <c r="SDP24" s="9"/>
      <c r="SDQ24" s="9"/>
      <c r="SDR24" s="9"/>
      <c r="SDS24" s="9"/>
      <c r="SDT24" s="9"/>
      <c r="SDU24" s="9"/>
      <c r="SDV24" s="9"/>
      <c r="SDW24" s="9"/>
      <c r="SDX24" s="9"/>
      <c r="SDY24" s="9"/>
      <c r="SDZ24" s="9"/>
      <c r="SEA24" s="9"/>
      <c r="SEB24" s="9"/>
      <c r="SEC24" s="9"/>
      <c r="SED24" s="9"/>
      <c r="SEE24" s="9"/>
      <c r="SEF24" s="9"/>
      <c r="SEG24" s="9"/>
      <c r="SEH24" s="9"/>
      <c r="SEI24" s="9"/>
      <c r="SEJ24" s="9"/>
      <c r="SEK24" s="9"/>
      <c r="SEL24" s="9"/>
      <c r="SEM24" s="9"/>
      <c r="SEN24" s="9"/>
      <c r="SEO24" s="9"/>
      <c r="SEP24" s="9"/>
      <c r="SEQ24" s="9"/>
      <c r="SER24" s="9"/>
      <c r="SES24" s="9"/>
      <c r="SET24" s="9"/>
      <c r="SEU24" s="9"/>
      <c r="SEV24" s="9"/>
      <c r="SEW24" s="9"/>
      <c r="SEX24" s="9"/>
      <c r="SEY24" s="9"/>
      <c r="SEZ24" s="9"/>
      <c r="SFA24" s="9"/>
      <c r="SFB24" s="9"/>
      <c r="SFC24" s="9"/>
      <c r="SFD24" s="9"/>
      <c r="SFE24" s="9"/>
      <c r="SFF24" s="9"/>
      <c r="SFG24" s="9"/>
      <c r="SFH24" s="9"/>
      <c r="SFI24" s="9"/>
      <c r="SFJ24" s="9"/>
      <c r="SFK24" s="9"/>
      <c r="SFL24" s="9"/>
      <c r="SFM24" s="9"/>
      <c r="SFN24" s="9"/>
      <c r="SFO24" s="9"/>
      <c r="SFP24" s="9"/>
      <c r="SFQ24" s="9"/>
      <c r="SFR24" s="9"/>
      <c r="SFS24" s="9"/>
      <c r="SFT24" s="9"/>
      <c r="SFU24" s="9"/>
      <c r="SFV24" s="9"/>
      <c r="SFW24" s="9"/>
      <c r="SFX24" s="9"/>
      <c r="SFY24" s="9"/>
      <c r="SFZ24" s="9"/>
      <c r="SGA24" s="9"/>
      <c r="SGB24" s="9"/>
      <c r="SGC24" s="9"/>
      <c r="SGD24" s="9"/>
      <c r="SGE24" s="9"/>
      <c r="SGF24" s="9"/>
      <c r="SGG24" s="9"/>
      <c r="SGH24" s="9"/>
      <c r="SGI24" s="9"/>
      <c r="SGJ24" s="9"/>
      <c r="SGK24" s="9"/>
      <c r="SGL24" s="9"/>
      <c r="SGM24" s="9"/>
      <c r="SGN24" s="9"/>
      <c r="SGO24" s="9"/>
      <c r="SGP24" s="9"/>
      <c r="SGQ24" s="9"/>
      <c r="SGR24" s="9"/>
      <c r="SGS24" s="9"/>
      <c r="SGT24" s="9"/>
      <c r="SGU24" s="9"/>
      <c r="SGV24" s="9"/>
      <c r="SGW24" s="9"/>
      <c r="SGX24" s="9"/>
      <c r="SGY24" s="9"/>
      <c r="SGZ24" s="9"/>
      <c r="SHA24" s="9"/>
      <c r="SHB24" s="9"/>
      <c r="SHC24" s="9"/>
      <c r="SHD24" s="9"/>
      <c r="SHE24" s="9"/>
      <c r="SHF24" s="9"/>
      <c r="SHG24" s="9"/>
      <c r="SHH24" s="9"/>
      <c r="SHI24" s="9"/>
      <c r="SHJ24" s="9"/>
      <c r="SHK24" s="9"/>
      <c r="SHL24" s="9"/>
      <c r="SHM24" s="9"/>
      <c r="SHN24" s="9"/>
      <c r="SHO24" s="9"/>
      <c r="SHP24" s="9"/>
      <c r="SHQ24" s="9"/>
      <c r="SHR24" s="9"/>
      <c r="SHS24" s="9"/>
      <c r="SHT24" s="9"/>
      <c r="SHU24" s="9"/>
      <c r="SHV24" s="9"/>
      <c r="SHW24" s="9"/>
      <c r="SHX24" s="9"/>
      <c r="SHY24" s="9"/>
      <c r="SHZ24" s="9"/>
      <c r="SIA24" s="9"/>
      <c r="SIB24" s="9"/>
      <c r="SIC24" s="9"/>
      <c r="SID24" s="9"/>
      <c r="SIE24" s="9"/>
      <c r="SIF24" s="9"/>
      <c r="SIG24" s="9"/>
      <c r="SIH24" s="9"/>
      <c r="SII24" s="9"/>
      <c r="SIJ24" s="9"/>
      <c r="SIK24" s="9"/>
      <c r="SIL24" s="9"/>
      <c r="SIM24" s="9"/>
      <c r="SIN24" s="9"/>
      <c r="SIO24" s="9"/>
      <c r="SIP24" s="9"/>
      <c r="SIQ24" s="9"/>
      <c r="SIR24" s="9"/>
      <c r="SIS24" s="9"/>
      <c r="SIT24" s="9"/>
      <c r="SIU24" s="9"/>
      <c r="SIV24" s="9"/>
      <c r="SIW24" s="9"/>
      <c r="SIX24" s="9"/>
      <c r="SIY24" s="9"/>
      <c r="SIZ24" s="9"/>
      <c r="SJA24" s="9"/>
      <c r="SJB24" s="9"/>
      <c r="SJC24" s="9"/>
      <c r="SJD24" s="9"/>
      <c r="SJE24" s="9"/>
      <c r="SJF24" s="9"/>
      <c r="SJG24" s="9"/>
      <c r="SJH24" s="9"/>
      <c r="SJI24" s="9"/>
      <c r="SJJ24" s="9"/>
      <c r="SJK24" s="9"/>
      <c r="SJL24" s="9"/>
      <c r="SJM24" s="9"/>
      <c r="SJN24" s="9"/>
      <c r="SJO24" s="9"/>
      <c r="SJP24" s="9"/>
      <c r="SJQ24" s="9"/>
      <c r="SJR24" s="9"/>
      <c r="SJS24" s="9"/>
      <c r="SJT24" s="9"/>
      <c r="SJU24" s="9"/>
      <c r="SJV24" s="9"/>
      <c r="SJW24" s="9"/>
      <c r="SJX24" s="9"/>
      <c r="SJY24" s="9"/>
      <c r="SJZ24" s="9"/>
      <c r="SKA24" s="9"/>
      <c r="SKB24" s="9"/>
      <c r="SKC24" s="9"/>
      <c r="SKD24" s="9"/>
      <c r="SKE24" s="9"/>
      <c r="SKF24" s="9"/>
      <c r="SKG24" s="9"/>
      <c r="SKH24" s="9"/>
      <c r="SKI24" s="9"/>
      <c r="SKJ24" s="9"/>
      <c r="SKK24" s="9"/>
      <c r="SKL24" s="9"/>
      <c r="SKM24" s="9"/>
      <c r="SKN24" s="9"/>
      <c r="SKO24" s="9"/>
      <c r="SKP24" s="9"/>
      <c r="SKQ24" s="9"/>
      <c r="SKR24" s="9"/>
      <c r="SKS24" s="9"/>
      <c r="SKT24" s="9"/>
      <c r="SKU24" s="9"/>
      <c r="SKV24" s="9"/>
      <c r="SKW24" s="9"/>
      <c r="SKX24" s="9"/>
      <c r="SKY24" s="9"/>
      <c r="SKZ24" s="9"/>
      <c r="SLA24" s="9"/>
      <c r="SLB24" s="9"/>
      <c r="SLC24" s="9"/>
      <c r="SLD24" s="9"/>
      <c r="SLE24" s="9"/>
      <c r="SLF24" s="9"/>
      <c r="SLG24" s="9"/>
      <c r="SLH24" s="9"/>
      <c r="SLI24" s="9"/>
      <c r="SLJ24" s="9"/>
      <c r="SLK24" s="9"/>
      <c r="SLL24" s="9"/>
      <c r="SLM24" s="9"/>
      <c r="SLN24" s="9"/>
      <c r="SLO24" s="9"/>
      <c r="SLP24" s="9"/>
      <c r="SLQ24" s="9"/>
      <c r="SLR24" s="9"/>
      <c r="SLS24" s="9"/>
      <c r="SLT24" s="9"/>
      <c r="SLU24" s="9"/>
      <c r="SLV24" s="9"/>
      <c r="SLW24" s="9"/>
      <c r="SLX24" s="9"/>
      <c r="SLY24" s="9"/>
      <c r="SLZ24" s="9"/>
      <c r="SMA24" s="9"/>
      <c r="SMB24" s="9"/>
      <c r="SMC24" s="9"/>
      <c r="SMD24" s="9"/>
      <c r="SME24" s="9"/>
      <c r="SMF24" s="9"/>
      <c r="SMG24" s="9"/>
      <c r="SMH24" s="9"/>
      <c r="SMI24" s="9"/>
      <c r="SMJ24" s="9"/>
      <c r="SMK24" s="9"/>
      <c r="SML24" s="9"/>
      <c r="SMM24" s="9"/>
      <c r="SMN24" s="9"/>
      <c r="SMO24" s="9"/>
      <c r="SMP24" s="9"/>
      <c r="SMQ24" s="9"/>
      <c r="SMR24" s="9"/>
      <c r="SMS24" s="9"/>
      <c r="SMT24" s="9"/>
      <c r="SMU24" s="9"/>
      <c r="SMV24" s="9"/>
      <c r="SMW24" s="9"/>
      <c r="SMX24" s="9"/>
      <c r="SMY24" s="9"/>
      <c r="SMZ24" s="9"/>
      <c r="SNA24" s="9"/>
      <c r="SNB24" s="9"/>
      <c r="SNC24" s="9"/>
      <c r="SND24" s="9"/>
      <c r="SNE24" s="9"/>
      <c r="SNF24" s="9"/>
      <c r="SNG24" s="9"/>
      <c r="SNH24" s="9"/>
      <c r="SNI24" s="9"/>
      <c r="SNJ24" s="9"/>
      <c r="SNK24" s="9"/>
      <c r="SNL24" s="9"/>
      <c r="SNM24" s="9"/>
      <c r="SNN24" s="9"/>
      <c r="SNO24" s="9"/>
      <c r="SNP24" s="9"/>
      <c r="SNQ24" s="9"/>
      <c r="SNR24" s="9"/>
      <c r="SNS24" s="9"/>
      <c r="SNT24" s="9"/>
      <c r="SNU24" s="9"/>
      <c r="SNV24" s="9"/>
      <c r="SNW24" s="9"/>
      <c r="SNX24" s="9"/>
      <c r="SNY24" s="9"/>
      <c r="SNZ24" s="9"/>
      <c r="SOA24" s="9"/>
      <c r="SOB24" s="9"/>
      <c r="SOC24" s="9"/>
      <c r="SOD24" s="9"/>
      <c r="SOE24" s="9"/>
      <c r="SOF24" s="9"/>
      <c r="SOG24" s="9"/>
      <c r="SOH24" s="9"/>
      <c r="SOI24" s="9"/>
      <c r="SOJ24" s="9"/>
      <c r="SOK24" s="9"/>
      <c r="SOL24" s="9"/>
      <c r="SOM24" s="9"/>
      <c r="SON24" s="9"/>
      <c r="SOO24" s="9"/>
      <c r="SOP24" s="9"/>
      <c r="SOQ24" s="9"/>
      <c r="SOR24" s="9"/>
      <c r="SOS24" s="9"/>
      <c r="SOT24" s="9"/>
      <c r="SOU24" s="9"/>
      <c r="SOV24" s="9"/>
      <c r="SOW24" s="9"/>
      <c r="SOX24" s="9"/>
      <c r="SOY24" s="9"/>
      <c r="SOZ24" s="9"/>
      <c r="SPA24" s="9"/>
      <c r="SPB24" s="9"/>
      <c r="SPC24" s="9"/>
      <c r="SPD24" s="9"/>
      <c r="SPE24" s="9"/>
      <c r="SPF24" s="9"/>
      <c r="SPG24" s="9"/>
      <c r="SPH24" s="9"/>
      <c r="SPI24" s="9"/>
      <c r="SPJ24" s="9"/>
      <c r="SPK24" s="9"/>
      <c r="SPL24" s="9"/>
      <c r="SPM24" s="9"/>
      <c r="SPN24" s="9"/>
      <c r="SPO24" s="9"/>
      <c r="SPP24" s="9"/>
      <c r="SPQ24" s="9"/>
      <c r="SPR24" s="9"/>
      <c r="SPS24" s="9"/>
      <c r="SPT24" s="9"/>
      <c r="SPU24" s="9"/>
      <c r="SPV24" s="9"/>
      <c r="SPW24" s="9"/>
      <c r="SPX24" s="9"/>
      <c r="SPY24" s="9"/>
      <c r="SPZ24" s="9"/>
      <c r="SQA24" s="9"/>
      <c r="SQB24" s="9"/>
      <c r="SQC24" s="9"/>
      <c r="SQD24" s="9"/>
      <c r="SQE24" s="9"/>
      <c r="SQF24" s="9"/>
      <c r="SQG24" s="9"/>
      <c r="SQH24" s="9"/>
      <c r="SQI24" s="9"/>
      <c r="SQJ24" s="9"/>
      <c r="SQK24" s="9"/>
      <c r="SQL24" s="9"/>
      <c r="SQM24" s="9"/>
      <c r="SQN24" s="9"/>
      <c r="SQO24" s="9"/>
      <c r="SQP24" s="9"/>
      <c r="SQQ24" s="9"/>
      <c r="SQR24" s="9"/>
      <c r="SQS24" s="9"/>
      <c r="SQT24" s="9"/>
      <c r="SQU24" s="9"/>
      <c r="SQV24" s="9"/>
      <c r="SQW24" s="9"/>
      <c r="SQX24" s="9"/>
      <c r="SQY24" s="9"/>
      <c r="SQZ24" s="9"/>
      <c r="SRA24" s="9"/>
      <c r="SRB24" s="9"/>
      <c r="SRC24" s="9"/>
      <c r="SRD24" s="9"/>
      <c r="SRE24" s="9"/>
      <c r="SRF24" s="9"/>
      <c r="SRG24" s="9"/>
      <c r="SRH24" s="9"/>
      <c r="SRI24" s="9"/>
      <c r="SRJ24" s="9"/>
      <c r="SRK24" s="9"/>
      <c r="SRL24" s="9"/>
      <c r="SRM24" s="9"/>
      <c r="SRN24" s="9"/>
      <c r="SRO24" s="9"/>
      <c r="SRP24" s="9"/>
      <c r="SRQ24" s="9"/>
      <c r="SRR24" s="9"/>
      <c r="SRS24" s="9"/>
      <c r="SRT24" s="9"/>
      <c r="SRU24" s="9"/>
      <c r="SRV24" s="9"/>
      <c r="SRW24" s="9"/>
      <c r="SRX24" s="9"/>
      <c r="SRY24" s="9"/>
      <c r="SRZ24" s="9"/>
      <c r="SSA24" s="9"/>
      <c r="SSB24" s="9"/>
      <c r="SSC24" s="9"/>
      <c r="SSD24" s="9"/>
      <c r="SSE24" s="9"/>
      <c r="SSF24" s="9"/>
      <c r="SSG24" s="9"/>
      <c r="SSH24" s="9"/>
      <c r="SSI24" s="9"/>
      <c r="SSJ24" s="9"/>
      <c r="SSK24" s="9"/>
      <c r="SSL24" s="9"/>
      <c r="SSM24" s="9"/>
      <c r="SSN24" s="9"/>
      <c r="SSO24" s="9"/>
      <c r="SSP24" s="9"/>
      <c r="SSQ24" s="9"/>
      <c r="SSR24" s="9"/>
      <c r="SSS24" s="9"/>
      <c r="SST24" s="9"/>
      <c r="SSU24" s="9"/>
      <c r="SSV24" s="9"/>
      <c r="SSW24" s="9"/>
      <c r="SSX24" s="9"/>
      <c r="SSY24" s="9"/>
      <c r="SSZ24" s="9"/>
      <c r="STA24" s="9"/>
      <c r="STB24" s="9"/>
      <c r="STC24" s="9"/>
      <c r="STD24" s="9"/>
      <c r="STE24" s="9"/>
      <c r="STF24" s="9"/>
      <c r="STG24" s="9"/>
      <c r="STH24" s="9"/>
      <c r="STI24" s="9"/>
      <c r="STJ24" s="9"/>
      <c r="STK24" s="9"/>
      <c r="STL24" s="9"/>
      <c r="STM24" s="9"/>
      <c r="STN24" s="9"/>
      <c r="STO24" s="9"/>
      <c r="STP24" s="9"/>
      <c r="STQ24" s="9"/>
      <c r="STR24" s="9"/>
      <c r="STS24" s="9"/>
      <c r="STT24" s="9"/>
      <c r="STU24" s="9"/>
      <c r="STV24" s="9"/>
      <c r="STW24" s="9"/>
      <c r="STX24" s="9"/>
      <c r="STY24" s="9"/>
      <c r="STZ24" s="9"/>
      <c r="SUA24" s="9"/>
      <c r="SUB24" s="9"/>
      <c r="SUC24" s="9"/>
      <c r="SUD24" s="9"/>
      <c r="SUE24" s="9"/>
      <c r="SUF24" s="9"/>
      <c r="SUG24" s="9"/>
      <c r="SUH24" s="9"/>
      <c r="SUI24" s="9"/>
      <c r="SUJ24" s="9"/>
      <c r="SUK24" s="9"/>
      <c r="SUL24" s="9"/>
      <c r="SUM24" s="9"/>
      <c r="SUN24" s="9"/>
      <c r="SUO24" s="9"/>
      <c r="SUP24" s="9"/>
      <c r="SUQ24" s="9"/>
      <c r="SUR24" s="9"/>
      <c r="SUS24" s="9"/>
      <c r="SUT24" s="9"/>
      <c r="SUU24" s="9"/>
      <c r="SUV24" s="9"/>
      <c r="SUW24" s="9"/>
      <c r="SUX24" s="9"/>
      <c r="SUY24" s="9"/>
      <c r="SUZ24" s="9"/>
      <c r="SVA24" s="9"/>
      <c r="SVB24" s="9"/>
      <c r="SVC24" s="9"/>
      <c r="SVD24" s="9"/>
      <c r="SVE24" s="9"/>
      <c r="SVF24" s="9"/>
      <c r="SVG24" s="9"/>
      <c r="SVH24" s="9"/>
      <c r="SVI24" s="9"/>
      <c r="SVJ24" s="9"/>
      <c r="SVK24" s="9"/>
      <c r="SVL24" s="9"/>
      <c r="SVM24" s="9"/>
      <c r="SVN24" s="9"/>
      <c r="SVO24" s="9"/>
      <c r="SVP24" s="9"/>
      <c r="SVQ24" s="9"/>
      <c r="SVR24" s="9"/>
      <c r="SVS24" s="9"/>
      <c r="SVT24" s="9"/>
      <c r="SVU24" s="9"/>
      <c r="SVV24" s="9"/>
      <c r="SVW24" s="9"/>
      <c r="SVX24" s="9"/>
      <c r="SVY24" s="9"/>
      <c r="SVZ24" s="9"/>
      <c r="SWA24" s="9"/>
      <c r="SWB24" s="9"/>
      <c r="SWC24" s="9"/>
      <c r="SWD24" s="9"/>
      <c r="SWE24" s="9"/>
      <c r="SWF24" s="9"/>
      <c r="SWG24" s="9"/>
      <c r="SWH24" s="9"/>
      <c r="SWI24" s="9"/>
      <c r="SWJ24" s="9"/>
      <c r="SWK24" s="9"/>
      <c r="SWL24" s="9"/>
      <c r="SWM24" s="9"/>
      <c r="SWN24" s="9"/>
      <c r="SWO24" s="9"/>
      <c r="SWP24" s="9"/>
      <c r="SWQ24" s="9"/>
      <c r="SWR24" s="9"/>
      <c r="SWS24" s="9"/>
      <c r="SWT24" s="9"/>
      <c r="SWU24" s="9"/>
      <c r="SWV24" s="9"/>
      <c r="SWW24" s="9"/>
      <c r="SWX24" s="9"/>
      <c r="SWY24" s="9"/>
      <c r="SWZ24" s="9"/>
      <c r="SXA24" s="9"/>
      <c r="SXB24" s="9"/>
      <c r="SXC24" s="9"/>
      <c r="SXD24" s="9"/>
      <c r="SXE24" s="9"/>
      <c r="SXF24" s="9"/>
      <c r="SXG24" s="9"/>
      <c r="SXH24" s="9"/>
      <c r="SXI24" s="9"/>
      <c r="SXJ24" s="9"/>
      <c r="SXK24" s="9"/>
      <c r="SXL24" s="9"/>
      <c r="SXM24" s="9"/>
      <c r="SXN24" s="9"/>
      <c r="SXO24" s="9"/>
      <c r="SXP24" s="9"/>
      <c r="SXQ24" s="9"/>
      <c r="SXR24" s="9"/>
      <c r="SXS24" s="9"/>
      <c r="SXT24" s="9"/>
      <c r="SXU24" s="9"/>
      <c r="SXV24" s="9"/>
      <c r="SXW24" s="9"/>
      <c r="SXX24" s="9"/>
      <c r="SXY24" s="9"/>
      <c r="SXZ24" s="9"/>
      <c r="SYA24" s="9"/>
      <c r="SYB24" s="9"/>
      <c r="SYC24" s="9"/>
      <c r="SYD24" s="9"/>
      <c r="SYE24" s="9"/>
      <c r="SYF24" s="9"/>
      <c r="SYG24" s="9"/>
      <c r="SYH24" s="9"/>
      <c r="SYI24" s="9"/>
      <c r="SYJ24" s="9"/>
      <c r="SYK24" s="9"/>
      <c r="SYL24" s="9"/>
      <c r="SYM24" s="9"/>
      <c r="SYN24" s="9"/>
      <c r="SYO24" s="9"/>
      <c r="SYP24" s="9"/>
      <c r="SYQ24" s="9"/>
      <c r="SYR24" s="9"/>
      <c r="SYS24" s="9"/>
      <c r="SYT24" s="9"/>
      <c r="SYU24" s="9"/>
      <c r="SYV24" s="9"/>
      <c r="SYW24" s="9"/>
      <c r="SYX24" s="9"/>
      <c r="SYY24" s="9"/>
      <c r="SYZ24" s="9"/>
      <c r="SZA24" s="9"/>
      <c r="SZB24" s="9"/>
      <c r="SZC24" s="9"/>
      <c r="SZD24" s="9"/>
      <c r="SZE24" s="9"/>
      <c r="SZF24" s="9"/>
      <c r="SZG24" s="9"/>
      <c r="SZH24" s="9"/>
      <c r="SZI24" s="9"/>
      <c r="SZJ24" s="9"/>
      <c r="SZK24" s="9"/>
      <c r="SZL24" s="9"/>
      <c r="SZM24" s="9"/>
      <c r="SZN24" s="9"/>
      <c r="SZO24" s="9"/>
      <c r="SZP24" s="9"/>
      <c r="SZQ24" s="9"/>
      <c r="SZR24" s="9"/>
      <c r="SZS24" s="9"/>
      <c r="SZT24" s="9"/>
      <c r="SZU24" s="9"/>
      <c r="SZV24" s="9"/>
      <c r="SZW24" s="9"/>
      <c r="SZX24" s="9"/>
      <c r="SZY24" s="9"/>
      <c r="SZZ24" s="9"/>
      <c r="TAA24" s="9"/>
      <c r="TAB24" s="9"/>
      <c r="TAC24" s="9"/>
      <c r="TAD24" s="9"/>
      <c r="TAE24" s="9"/>
      <c r="TAF24" s="9"/>
      <c r="TAG24" s="9"/>
      <c r="TAH24" s="9"/>
      <c r="TAI24" s="9"/>
      <c r="TAJ24" s="9"/>
      <c r="TAK24" s="9"/>
      <c r="TAL24" s="9"/>
      <c r="TAM24" s="9"/>
      <c r="TAN24" s="9"/>
      <c r="TAO24" s="9"/>
      <c r="TAP24" s="9"/>
      <c r="TAQ24" s="9"/>
      <c r="TAR24" s="9"/>
      <c r="TAS24" s="9"/>
      <c r="TAT24" s="9"/>
      <c r="TAU24" s="9"/>
      <c r="TAV24" s="9"/>
      <c r="TAW24" s="9"/>
      <c r="TAX24" s="9"/>
      <c r="TAY24" s="9"/>
      <c r="TAZ24" s="9"/>
      <c r="TBA24" s="9"/>
      <c r="TBB24" s="9"/>
      <c r="TBC24" s="9"/>
      <c r="TBD24" s="9"/>
      <c r="TBE24" s="9"/>
      <c r="TBF24" s="9"/>
      <c r="TBG24" s="9"/>
      <c r="TBH24" s="9"/>
      <c r="TBI24" s="9"/>
      <c r="TBJ24" s="9"/>
      <c r="TBK24" s="9"/>
      <c r="TBL24" s="9"/>
      <c r="TBM24" s="9"/>
      <c r="TBN24" s="9"/>
      <c r="TBO24" s="9"/>
      <c r="TBP24" s="9"/>
      <c r="TBQ24" s="9"/>
      <c r="TBR24" s="9"/>
      <c r="TBS24" s="9"/>
      <c r="TBT24" s="9"/>
      <c r="TBU24" s="9"/>
      <c r="TBV24" s="9"/>
      <c r="TBW24" s="9"/>
      <c r="TBX24" s="9"/>
      <c r="TBY24" s="9"/>
      <c r="TBZ24" s="9"/>
      <c r="TCA24" s="9"/>
      <c r="TCB24" s="9"/>
      <c r="TCC24" s="9"/>
      <c r="TCD24" s="9"/>
      <c r="TCE24" s="9"/>
      <c r="TCF24" s="9"/>
      <c r="TCG24" s="9"/>
      <c r="TCH24" s="9"/>
      <c r="TCI24" s="9"/>
      <c r="TCJ24" s="9"/>
      <c r="TCK24" s="9"/>
      <c r="TCL24" s="9"/>
      <c r="TCM24" s="9"/>
      <c r="TCN24" s="9"/>
      <c r="TCO24" s="9"/>
      <c r="TCP24" s="9"/>
      <c r="TCQ24" s="9"/>
      <c r="TCR24" s="9"/>
      <c r="TCS24" s="9"/>
      <c r="TCT24" s="9"/>
      <c r="TCU24" s="9"/>
      <c r="TCV24" s="9"/>
      <c r="TCW24" s="9"/>
      <c r="TCX24" s="9"/>
      <c r="TCY24" s="9"/>
      <c r="TCZ24" s="9"/>
      <c r="TDA24" s="9"/>
      <c r="TDB24" s="9"/>
      <c r="TDC24" s="9"/>
      <c r="TDD24" s="9"/>
      <c r="TDE24" s="9"/>
      <c r="TDF24" s="9"/>
      <c r="TDG24" s="9"/>
      <c r="TDH24" s="9"/>
      <c r="TDI24" s="9"/>
      <c r="TDJ24" s="9"/>
      <c r="TDK24" s="9"/>
      <c r="TDL24" s="9"/>
      <c r="TDM24" s="9"/>
      <c r="TDN24" s="9"/>
      <c r="TDO24" s="9"/>
      <c r="TDP24" s="9"/>
      <c r="TDQ24" s="9"/>
      <c r="TDR24" s="9"/>
      <c r="TDS24" s="9"/>
      <c r="TDT24" s="9"/>
      <c r="TDU24" s="9"/>
      <c r="TDV24" s="9"/>
      <c r="TDW24" s="9"/>
      <c r="TDX24" s="9"/>
      <c r="TDY24" s="9"/>
      <c r="TDZ24" s="9"/>
      <c r="TEA24" s="9"/>
      <c r="TEB24" s="9"/>
      <c r="TEC24" s="9"/>
      <c r="TED24" s="9"/>
      <c r="TEE24" s="9"/>
      <c r="TEF24" s="9"/>
      <c r="TEG24" s="9"/>
      <c r="TEH24" s="9"/>
      <c r="TEI24" s="9"/>
      <c r="TEJ24" s="9"/>
      <c r="TEK24" s="9"/>
      <c r="TEL24" s="9"/>
      <c r="TEM24" s="9"/>
      <c r="TEN24" s="9"/>
      <c r="TEO24" s="9"/>
      <c r="TEP24" s="9"/>
      <c r="TEQ24" s="9"/>
      <c r="TER24" s="9"/>
      <c r="TES24" s="9"/>
      <c r="TET24" s="9"/>
      <c r="TEU24" s="9"/>
      <c r="TEV24" s="9"/>
      <c r="TEW24" s="9"/>
      <c r="TEX24" s="9"/>
      <c r="TEY24" s="9"/>
      <c r="TEZ24" s="9"/>
      <c r="TFA24" s="9"/>
      <c r="TFB24" s="9"/>
      <c r="TFC24" s="9"/>
      <c r="TFD24" s="9"/>
      <c r="TFE24" s="9"/>
      <c r="TFF24" s="9"/>
      <c r="TFG24" s="9"/>
      <c r="TFH24" s="9"/>
      <c r="TFI24" s="9"/>
      <c r="TFJ24" s="9"/>
      <c r="TFK24" s="9"/>
      <c r="TFL24" s="9"/>
      <c r="TFM24" s="9"/>
      <c r="TFN24" s="9"/>
      <c r="TFO24" s="9"/>
      <c r="TFP24" s="9"/>
      <c r="TFQ24" s="9"/>
      <c r="TFR24" s="9"/>
      <c r="TFS24" s="9"/>
      <c r="TFT24" s="9"/>
      <c r="TFU24" s="9"/>
      <c r="TFV24" s="9"/>
      <c r="TFW24" s="9"/>
      <c r="TFX24" s="9"/>
      <c r="TFY24" s="9"/>
      <c r="TFZ24" s="9"/>
      <c r="TGA24" s="9"/>
      <c r="TGB24" s="9"/>
      <c r="TGC24" s="9"/>
      <c r="TGD24" s="9"/>
      <c r="TGE24" s="9"/>
      <c r="TGF24" s="9"/>
      <c r="TGG24" s="9"/>
      <c r="TGH24" s="9"/>
      <c r="TGI24" s="9"/>
      <c r="TGJ24" s="9"/>
      <c r="TGK24" s="9"/>
      <c r="TGL24" s="9"/>
      <c r="TGM24" s="9"/>
      <c r="TGN24" s="9"/>
      <c r="TGO24" s="9"/>
      <c r="TGP24" s="9"/>
      <c r="TGQ24" s="9"/>
      <c r="TGR24" s="9"/>
      <c r="TGS24" s="9"/>
      <c r="TGT24" s="9"/>
      <c r="TGU24" s="9"/>
      <c r="TGV24" s="9"/>
      <c r="TGW24" s="9"/>
      <c r="TGX24" s="9"/>
      <c r="TGY24" s="9"/>
      <c r="TGZ24" s="9"/>
      <c r="THA24" s="9"/>
      <c r="THB24" s="9"/>
      <c r="THC24" s="9"/>
      <c r="THD24" s="9"/>
      <c r="THE24" s="9"/>
      <c r="THF24" s="9"/>
      <c r="THG24" s="9"/>
      <c r="THH24" s="9"/>
      <c r="THI24" s="9"/>
      <c r="THJ24" s="9"/>
      <c r="THK24" s="9"/>
      <c r="THL24" s="9"/>
      <c r="THM24" s="9"/>
      <c r="THN24" s="9"/>
      <c r="THO24" s="9"/>
      <c r="THP24" s="9"/>
      <c r="THQ24" s="9"/>
      <c r="THR24" s="9"/>
      <c r="THS24" s="9"/>
      <c r="THT24" s="9"/>
      <c r="THU24" s="9"/>
      <c r="THV24" s="9"/>
      <c r="THW24" s="9"/>
      <c r="THX24" s="9"/>
      <c r="THY24" s="9"/>
      <c r="THZ24" s="9"/>
      <c r="TIA24" s="9"/>
      <c r="TIB24" s="9"/>
      <c r="TIC24" s="9"/>
      <c r="TID24" s="9"/>
      <c r="TIE24" s="9"/>
      <c r="TIF24" s="9"/>
      <c r="TIG24" s="9"/>
      <c r="TIH24" s="9"/>
      <c r="TII24" s="9"/>
      <c r="TIJ24" s="9"/>
      <c r="TIK24" s="9"/>
      <c r="TIL24" s="9"/>
      <c r="TIM24" s="9"/>
      <c r="TIN24" s="9"/>
      <c r="TIO24" s="9"/>
      <c r="TIP24" s="9"/>
      <c r="TIQ24" s="9"/>
      <c r="TIR24" s="9"/>
      <c r="TIS24" s="9"/>
      <c r="TIT24" s="9"/>
      <c r="TIU24" s="9"/>
      <c r="TIV24" s="9"/>
      <c r="TIW24" s="9"/>
      <c r="TIX24" s="9"/>
      <c r="TIY24" s="9"/>
      <c r="TIZ24" s="9"/>
      <c r="TJA24" s="9"/>
      <c r="TJB24" s="9"/>
      <c r="TJC24" s="9"/>
      <c r="TJD24" s="9"/>
      <c r="TJE24" s="9"/>
      <c r="TJF24" s="9"/>
      <c r="TJG24" s="9"/>
      <c r="TJH24" s="9"/>
      <c r="TJI24" s="9"/>
      <c r="TJJ24" s="9"/>
      <c r="TJK24" s="9"/>
      <c r="TJL24" s="9"/>
      <c r="TJM24" s="9"/>
      <c r="TJN24" s="9"/>
      <c r="TJO24" s="9"/>
      <c r="TJP24" s="9"/>
      <c r="TJQ24" s="9"/>
      <c r="TJR24" s="9"/>
      <c r="TJS24" s="9"/>
      <c r="TJT24" s="9"/>
      <c r="TJU24" s="9"/>
      <c r="TJV24" s="9"/>
      <c r="TJW24" s="9"/>
      <c r="TJX24" s="9"/>
      <c r="TJY24" s="9"/>
      <c r="TJZ24" s="9"/>
      <c r="TKA24" s="9"/>
      <c r="TKB24" s="9"/>
      <c r="TKC24" s="9"/>
      <c r="TKD24" s="9"/>
      <c r="TKE24" s="9"/>
      <c r="TKF24" s="9"/>
      <c r="TKG24" s="9"/>
      <c r="TKH24" s="9"/>
      <c r="TKI24" s="9"/>
      <c r="TKJ24" s="9"/>
      <c r="TKK24" s="9"/>
      <c r="TKL24" s="9"/>
      <c r="TKM24" s="9"/>
      <c r="TKN24" s="9"/>
      <c r="TKO24" s="9"/>
      <c r="TKP24" s="9"/>
      <c r="TKQ24" s="9"/>
      <c r="TKR24" s="9"/>
      <c r="TKS24" s="9"/>
      <c r="TKT24" s="9"/>
      <c r="TKU24" s="9"/>
      <c r="TKV24" s="9"/>
      <c r="TKW24" s="9"/>
      <c r="TKX24" s="9"/>
      <c r="TKY24" s="9"/>
      <c r="TKZ24" s="9"/>
      <c r="TLA24" s="9"/>
      <c r="TLB24" s="9"/>
      <c r="TLC24" s="9"/>
      <c r="TLD24" s="9"/>
      <c r="TLE24" s="9"/>
      <c r="TLF24" s="9"/>
      <c r="TLG24" s="9"/>
      <c r="TLH24" s="9"/>
      <c r="TLI24" s="9"/>
      <c r="TLJ24" s="9"/>
      <c r="TLK24" s="9"/>
      <c r="TLL24" s="9"/>
      <c r="TLM24" s="9"/>
      <c r="TLN24" s="9"/>
      <c r="TLO24" s="9"/>
      <c r="TLP24" s="9"/>
      <c r="TLQ24" s="9"/>
      <c r="TLR24" s="9"/>
      <c r="TLS24" s="9"/>
      <c r="TLT24" s="9"/>
      <c r="TLU24" s="9"/>
      <c r="TLV24" s="9"/>
      <c r="TLW24" s="9"/>
      <c r="TLX24" s="9"/>
      <c r="TLY24" s="9"/>
      <c r="TLZ24" s="9"/>
      <c r="TMA24" s="9"/>
      <c r="TMB24" s="9"/>
      <c r="TMC24" s="9"/>
      <c r="TMD24" s="9"/>
      <c r="TME24" s="9"/>
      <c r="TMF24" s="9"/>
      <c r="TMG24" s="9"/>
      <c r="TMH24" s="9"/>
      <c r="TMI24" s="9"/>
      <c r="TMJ24" s="9"/>
      <c r="TMK24" s="9"/>
      <c r="TML24" s="9"/>
      <c r="TMM24" s="9"/>
      <c r="TMN24" s="9"/>
      <c r="TMO24" s="9"/>
      <c r="TMP24" s="9"/>
      <c r="TMQ24" s="9"/>
      <c r="TMR24" s="9"/>
      <c r="TMS24" s="9"/>
      <c r="TMT24" s="9"/>
      <c r="TMU24" s="9"/>
      <c r="TMV24" s="9"/>
      <c r="TMW24" s="9"/>
      <c r="TMX24" s="9"/>
      <c r="TMY24" s="9"/>
      <c r="TMZ24" s="9"/>
      <c r="TNA24" s="9"/>
      <c r="TNB24" s="9"/>
      <c r="TNC24" s="9"/>
      <c r="TND24" s="9"/>
      <c r="TNE24" s="9"/>
      <c r="TNF24" s="9"/>
      <c r="TNG24" s="9"/>
      <c r="TNH24" s="9"/>
      <c r="TNI24" s="9"/>
      <c r="TNJ24" s="9"/>
      <c r="TNK24" s="9"/>
      <c r="TNL24" s="9"/>
      <c r="TNM24" s="9"/>
      <c r="TNN24" s="9"/>
      <c r="TNO24" s="9"/>
      <c r="TNP24" s="9"/>
      <c r="TNQ24" s="9"/>
      <c r="TNR24" s="9"/>
      <c r="TNS24" s="9"/>
      <c r="TNT24" s="9"/>
      <c r="TNU24" s="9"/>
      <c r="TNV24" s="9"/>
      <c r="TNW24" s="9"/>
      <c r="TNX24" s="9"/>
      <c r="TNY24" s="9"/>
      <c r="TNZ24" s="9"/>
      <c r="TOA24" s="9"/>
      <c r="TOB24" s="9"/>
      <c r="TOC24" s="9"/>
      <c r="TOD24" s="9"/>
      <c r="TOE24" s="9"/>
      <c r="TOF24" s="9"/>
      <c r="TOG24" s="9"/>
      <c r="TOH24" s="9"/>
      <c r="TOI24" s="9"/>
      <c r="TOJ24" s="9"/>
      <c r="TOK24" s="9"/>
      <c r="TOL24" s="9"/>
      <c r="TOM24" s="9"/>
      <c r="TON24" s="9"/>
      <c r="TOO24" s="9"/>
      <c r="TOP24" s="9"/>
      <c r="TOQ24" s="9"/>
      <c r="TOR24" s="9"/>
      <c r="TOS24" s="9"/>
      <c r="TOT24" s="9"/>
      <c r="TOU24" s="9"/>
      <c r="TOV24" s="9"/>
      <c r="TOW24" s="9"/>
      <c r="TOX24" s="9"/>
      <c r="TOY24" s="9"/>
      <c r="TOZ24" s="9"/>
      <c r="TPA24" s="9"/>
      <c r="TPB24" s="9"/>
      <c r="TPC24" s="9"/>
      <c r="TPD24" s="9"/>
      <c r="TPE24" s="9"/>
      <c r="TPF24" s="9"/>
      <c r="TPG24" s="9"/>
      <c r="TPH24" s="9"/>
      <c r="TPI24" s="9"/>
      <c r="TPJ24" s="9"/>
      <c r="TPK24" s="9"/>
      <c r="TPL24" s="9"/>
      <c r="TPM24" s="9"/>
      <c r="TPN24" s="9"/>
      <c r="TPO24" s="9"/>
      <c r="TPP24" s="9"/>
      <c r="TPQ24" s="9"/>
      <c r="TPR24" s="9"/>
      <c r="TPS24" s="9"/>
      <c r="TPT24" s="9"/>
      <c r="TPU24" s="9"/>
      <c r="TPV24" s="9"/>
      <c r="TPW24" s="9"/>
      <c r="TPX24" s="9"/>
      <c r="TPY24" s="9"/>
      <c r="TPZ24" s="9"/>
      <c r="TQA24" s="9"/>
      <c r="TQB24" s="9"/>
      <c r="TQC24" s="9"/>
      <c r="TQD24" s="9"/>
      <c r="TQE24" s="9"/>
      <c r="TQF24" s="9"/>
      <c r="TQG24" s="9"/>
      <c r="TQH24" s="9"/>
      <c r="TQI24" s="9"/>
      <c r="TQJ24" s="9"/>
      <c r="TQK24" s="9"/>
      <c r="TQL24" s="9"/>
      <c r="TQM24" s="9"/>
      <c r="TQN24" s="9"/>
      <c r="TQO24" s="9"/>
      <c r="TQP24" s="9"/>
      <c r="TQQ24" s="9"/>
      <c r="TQR24" s="9"/>
      <c r="TQS24" s="9"/>
      <c r="TQT24" s="9"/>
      <c r="TQU24" s="9"/>
      <c r="TQV24" s="9"/>
      <c r="TQW24" s="9"/>
      <c r="TQX24" s="9"/>
      <c r="TQY24" s="9"/>
      <c r="TQZ24" s="9"/>
      <c r="TRA24" s="9"/>
      <c r="TRB24" s="9"/>
      <c r="TRC24" s="9"/>
      <c r="TRD24" s="9"/>
      <c r="TRE24" s="9"/>
      <c r="TRF24" s="9"/>
      <c r="TRG24" s="9"/>
      <c r="TRH24" s="9"/>
      <c r="TRI24" s="9"/>
      <c r="TRJ24" s="9"/>
      <c r="TRK24" s="9"/>
      <c r="TRL24" s="9"/>
      <c r="TRM24" s="9"/>
      <c r="TRN24" s="9"/>
      <c r="TRO24" s="9"/>
      <c r="TRP24" s="9"/>
      <c r="TRQ24" s="9"/>
      <c r="TRR24" s="9"/>
      <c r="TRS24" s="9"/>
      <c r="TRT24" s="9"/>
      <c r="TRU24" s="9"/>
      <c r="TRV24" s="9"/>
      <c r="TRW24" s="9"/>
      <c r="TRX24" s="9"/>
      <c r="TRY24" s="9"/>
      <c r="TRZ24" s="9"/>
      <c r="TSA24" s="9"/>
      <c r="TSB24" s="9"/>
      <c r="TSC24" s="9"/>
      <c r="TSD24" s="9"/>
      <c r="TSE24" s="9"/>
      <c r="TSF24" s="9"/>
      <c r="TSG24" s="9"/>
      <c r="TSH24" s="9"/>
      <c r="TSI24" s="9"/>
      <c r="TSJ24" s="9"/>
      <c r="TSK24" s="9"/>
      <c r="TSL24" s="9"/>
      <c r="TSM24" s="9"/>
      <c r="TSN24" s="9"/>
      <c r="TSO24" s="9"/>
      <c r="TSP24" s="9"/>
      <c r="TSQ24" s="9"/>
      <c r="TSR24" s="9"/>
      <c r="TSS24" s="9"/>
      <c r="TST24" s="9"/>
      <c r="TSU24" s="9"/>
      <c r="TSV24" s="9"/>
      <c r="TSW24" s="9"/>
      <c r="TSX24" s="9"/>
      <c r="TSY24" s="9"/>
      <c r="TSZ24" s="9"/>
      <c r="TTA24" s="9"/>
      <c r="TTB24" s="9"/>
      <c r="TTC24" s="9"/>
      <c r="TTD24" s="9"/>
      <c r="TTE24" s="9"/>
      <c r="TTF24" s="9"/>
      <c r="TTG24" s="9"/>
      <c r="TTH24" s="9"/>
      <c r="TTI24" s="9"/>
      <c r="TTJ24" s="9"/>
      <c r="TTK24" s="9"/>
      <c r="TTL24" s="9"/>
      <c r="TTM24" s="9"/>
      <c r="TTN24" s="9"/>
      <c r="TTO24" s="9"/>
      <c r="TTP24" s="9"/>
      <c r="TTQ24" s="9"/>
      <c r="TTR24" s="9"/>
      <c r="TTS24" s="9"/>
      <c r="TTT24" s="9"/>
      <c r="TTU24" s="9"/>
      <c r="TTV24" s="9"/>
      <c r="TTW24" s="9"/>
      <c r="TTX24" s="9"/>
      <c r="TTY24" s="9"/>
      <c r="TTZ24" s="9"/>
      <c r="TUA24" s="9"/>
      <c r="TUB24" s="9"/>
      <c r="TUC24" s="9"/>
      <c r="TUD24" s="9"/>
      <c r="TUE24" s="9"/>
      <c r="TUF24" s="9"/>
      <c r="TUG24" s="9"/>
      <c r="TUH24" s="9"/>
      <c r="TUI24" s="9"/>
      <c r="TUJ24" s="9"/>
      <c r="TUK24" s="9"/>
      <c r="TUL24" s="9"/>
      <c r="TUM24" s="9"/>
      <c r="TUN24" s="9"/>
      <c r="TUO24" s="9"/>
      <c r="TUP24" s="9"/>
      <c r="TUQ24" s="9"/>
      <c r="TUR24" s="9"/>
      <c r="TUS24" s="9"/>
      <c r="TUT24" s="9"/>
      <c r="TUU24" s="9"/>
      <c r="TUV24" s="9"/>
      <c r="TUW24" s="9"/>
      <c r="TUX24" s="9"/>
      <c r="TUY24" s="9"/>
      <c r="TUZ24" s="9"/>
      <c r="TVA24" s="9"/>
      <c r="TVB24" s="9"/>
      <c r="TVC24" s="9"/>
      <c r="TVD24" s="9"/>
      <c r="TVE24" s="9"/>
      <c r="TVF24" s="9"/>
      <c r="TVG24" s="9"/>
      <c r="TVH24" s="9"/>
      <c r="TVI24" s="9"/>
      <c r="TVJ24" s="9"/>
      <c r="TVK24" s="9"/>
      <c r="TVL24" s="9"/>
      <c r="TVM24" s="9"/>
      <c r="TVN24" s="9"/>
      <c r="TVO24" s="9"/>
      <c r="TVP24" s="9"/>
      <c r="TVQ24" s="9"/>
      <c r="TVR24" s="9"/>
      <c r="TVS24" s="9"/>
      <c r="TVT24" s="9"/>
      <c r="TVU24" s="9"/>
      <c r="TVV24" s="9"/>
      <c r="TVW24" s="9"/>
      <c r="TVX24" s="9"/>
      <c r="TVY24" s="9"/>
      <c r="TVZ24" s="9"/>
      <c r="TWA24" s="9"/>
      <c r="TWB24" s="9"/>
      <c r="TWC24" s="9"/>
      <c r="TWD24" s="9"/>
      <c r="TWE24" s="9"/>
      <c r="TWF24" s="9"/>
      <c r="TWG24" s="9"/>
      <c r="TWH24" s="9"/>
      <c r="TWI24" s="9"/>
      <c r="TWJ24" s="9"/>
      <c r="TWK24" s="9"/>
      <c r="TWL24" s="9"/>
      <c r="TWM24" s="9"/>
      <c r="TWN24" s="9"/>
      <c r="TWO24" s="9"/>
      <c r="TWP24" s="9"/>
      <c r="TWQ24" s="9"/>
      <c r="TWR24" s="9"/>
      <c r="TWS24" s="9"/>
      <c r="TWT24" s="9"/>
      <c r="TWU24" s="9"/>
      <c r="TWV24" s="9"/>
      <c r="TWW24" s="9"/>
      <c r="TWX24" s="9"/>
      <c r="TWY24" s="9"/>
      <c r="TWZ24" s="9"/>
      <c r="TXA24" s="9"/>
      <c r="TXB24" s="9"/>
      <c r="TXC24" s="9"/>
      <c r="TXD24" s="9"/>
      <c r="TXE24" s="9"/>
      <c r="TXF24" s="9"/>
      <c r="TXG24" s="9"/>
      <c r="TXH24" s="9"/>
      <c r="TXI24" s="9"/>
      <c r="TXJ24" s="9"/>
      <c r="TXK24" s="9"/>
      <c r="TXL24" s="9"/>
      <c r="TXM24" s="9"/>
      <c r="TXN24" s="9"/>
      <c r="TXO24" s="9"/>
      <c r="TXP24" s="9"/>
      <c r="TXQ24" s="9"/>
      <c r="TXR24" s="9"/>
      <c r="TXS24" s="9"/>
      <c r="TXT24" s="9"/>
      <c r="TXU24" s="9"/>
      <c r="TXV24" s="9"/>
      <c r="TXW24" s="9"/>
      <c r="TXX24" s="9"/>
      <c r="TXY24" s="9"/>
      <c r="TXZ24" s="9"/>
      <c r="TYA24" s="9"/>
      <c r="TYB24" s="9"/>
      <c r="TYC24" s="9"/>
      <c r="TYD24" s="9"/>
      <c r="TYE24" s="9"/>
      <c r="TYF24" s="9"/>
      <c r="TYG24" s="9"/>
      <c r="TYH24" s="9"/>
      <c r="TYI24" s="9"/>
      <c r="TYJ24" s="9"/>
      <c r="TYK24" s="9"/>
      <c r="TYL24" s="9"/>
      <c r="TYM24" s="9"/>
      <c r="TYN24" s="9"/>
      <c r="TYO24" s="9"/>
      <c r="TYP24" s="9"/>
      <c r="TYQ24" s="9"/>
      <c r="TYR24" s="9"/>
      <c r="TYS24" s="9"/>
      <c r="TYT24" s="9"/>
      <c r="TYU24" s="9"/>
      <c r="TYV24" s="9"/>
      <c r="TYW24" s="9"/>
      <c r="TYX24" s="9"/>
      <c r="TYY24" s="9"/>
      <c r="TYZ24" s="9"/>
      <c r="TZA24" s="9"/>
      <c r="TZB24" s="9"/>
      <c r="TZC24" s="9"/>
      <c r="TZD24" s="9"/>
      <c r="TZE24" s="9"/>
      <c r="TZF24" s="9"/>
      <c r="TZG24" s="9"/>
      <c r="TZH24" s="9"/>
      <c r="TZI24" s="9"/>
      <c r="TZJ24" s="9"/>
      <c r="TZK24" s="9"/>
      <c r="TZL24" s="9"/>
      <c r="TZM24" s="9"/>
      <c r="TZN24" s="9"/>
      <c r="TZO24" s="9"/>
      <c r="TZP24" s="9"/>
      <c r="TZQ24" s="9"/>
      <c r="TZR24" s="9"/>
      <c r="TZS24" s="9"/>
      <c r="TZT24" s="9"/>
      <c r="TZU24" s="9"/>
      <c r="TZV24" s="9"/>
      <c r="TZW24" s="9"/>
      <c r="TZX24" s="9"/>
      <c r="TZY24" s="9"/>
      <c r="TZZ24" s="9"/>
      <c r="UAA24" s="9"/>
      <c r="UAB24" s="9"/>
      <c r="UAC24" s="9"/>
      <c r="UAD24" s="9"/>
      <c r="UAE24" s="9"/>
      <c r="UAF24" s="9"/>
      <c r="UAG24" s="9"/>
      <c r="UAH24" s="9"/>
      <c r="UAI24" s="9"/>
      <c r="UAJ24" s="9"/>
      <c r="UAK24" s="9"/>
      <c r="UAL24" s="9"/>
      <c r="UAM24" s="9"/>
      <c r="UAN24" s="9"/>
      <c r="UAO24" s="9"/>
      <c r="UAP24" s="9"/>
      <c r="UAQ24" s="9"/>
      <c r="UAR24" s="9"/>
      <c r="UAS24" s="9"/>
      <c r="UAT24" s="9"/>
      <c r="UAU24" s="9"/>
      <c r="UAV24" s="9"/>
      <c r="UAW24" s="9"/>
      <c r="UAX24" s="9"/>
      <c r="UAY24" s="9"/>
      <c r="UAZ24" s="9"/>
      <c r="UBA24" s="9"/>
      <c r="UBB24" s="9"/>
      <c r="UBC24" s="9"/>
      <c r="UBD24" s="9"/>
      <c r="UBE24" s="9"/>
      <c r="UBF24" s="9"/>
      <c r="UBG24" s="9"/>
      <c r="UBH24" s="9"/>
      <c r="UBI24" s="9"/>
      <c r="UBJ24" s="9"/>
      <c r="UBK24" s="9"/>
      <c r="UBL24" s="9"/>
      <c r="UBM24" s="9"/>
      <c r="UBN24" s="9"/>
      <c r="UBO24" s="9"/>
      <c r="UBP24" s="9"/>
      <c r="UBQ24" s="9"/>
      <c r="UBR24" s="9"/>
      <c r="UBS24" s="9"/>
      <c r="UBT24" s="9"/>
      <c r="UBU24" s="9"/>
      <c r="UBV24" s="9"/>
      <c r="UBW24" s="9"/>
      <c r="UBX24" s="9"/>
      <c r="UBY24" s="9"/>
      <c r="UBZ24" s="9"/>
      <c r="UCA24" s="9"/>
      <c r="UCB24" s="9"/>
      <c r="UCC24" s="9"/>
      <c r="UCD24" s="9"/>
      <c r="UCE24" s="9"/>
      <c r="UCF24" s="9"/>
      <c r="UCG24" s="9"/>
      <c r="UCH24" s="9"/>
      <c r="UCI24" s="9"/>
      <c r="UCJ24" s="9"/>
      <c r="UCK24" s="9"/>
      <c r="UCL24" s="9"/>
      <c r="UCM24" s="9"/>
      <c r="UCN24" s="9"/>
      <c r="UCO24" s="9"/>
      <c r="UCP24" s="9"/>
      <c r="UCQ24" s="9"/>
      <c r="UCR24" s="9"/>
      <c r="UCS24" s="9"/>
      <c r="UCT24" s="9"/>
      <c r="UCU24" s="9"/>
      <c r="UCV24" s="9"/>
      <c r="UCW24" s="9"/>
      <c r="UCX24" s="9"/>
      <c r="UCY24" s="9"/>
      <c r="UCZ24" s="9"/>
      <c r="UDA24" s="9"/>
      <c r="UDB24" s="9"/>
      <c r="UDC24" s="9"/>
      <c r="UDD24" s="9"/>
      <c r="UDE24" s="9"/>
      <c r="UDF24" s="9"/>
      <c r="UDG24" s="9"/>
      <c r="UDH24" s="9"/>
      <c r="UDI24" s="9"/>
      <c r="UDJ24" s="9"/>
      <c r="UDK24" s="9"/>
      <c r="UDL24" s="9"/>
      <c r="UDM24" s="9"/>
      <c r="UDN24" s="9"/>
      <c r="UDO24" s="9"/>
      <c r="UDP24" s="9"/>
      <c r="UDQ24" s="9"/>
      <c r="UDR24" s="9"/>
      <c r="UDS24" s="9"/>
      <c r="UDT24" s="9"/>
      <c r="UDU24" s="9"/>
      <c r="UDV24" s="9"/>
      <c r="UDW24" s="9"/>
      <c r="UDX24" s="9"/>
      <c r="UDY24" s="9"/>
      <c r="UDZ24" s="9"/>
      <c r="UEA24" s="9"/>
      <c r="UEB24" s="9"/>
      <c r="UEC24" s="9"/>
      <c r="UED24" s="9"/>
      <c r="UEE24" s="9"/>
      <c r="UEF24" s="9"/>
      <c r="UEG24" s="9"/>
      <c r="UEH24" s="9"/>
      <c r="UEI24" s="9"/>
      <c r="UEJ24" s="9"/>
      <c r="UEK24" s="9"/>
      <c r="UEL24" s="9"/>
      <c r="UEM24" s="9"/>
      <c r="UEN24" s="9"/>
      <c r="UEO24" s="9"/>
      <c r="UEP24" s="9"/>
      <c r="UEQ24" s="9"/>
      <c r="UER24" s="9"/>
      <c r="UES24" s="9"/>
      <c r="UET24" s="9"/>
      <c r="UEU24" s="9"/>
      <c r="UEV24" s="9"/>
      <c r="UEW24" s="9"/>
      <c r="UEX24" s="9"/>
      <c r="UEY24" s="9"/>
      <c r="UEZ24" s="9"/>
      <c r="UFA24" s="9"/>
      <c r="UFB24" s="9"/>
      <c r="UFC24" s="9"/>
      <c r="UFD24" s="9"/>
      <c r="UFE24" s="9"/>
      <c r="UFF24" s="9"/>
      <c r="UFG24" s="9"/>
      <c r="UFH24" s="9"/>
      <c r="UFI24" s="9"/>
      <c r="UFJ24" s="9"/>
      <c r="UFK24" s="9"/>
      <c r="UFL24" s="9"/>
      <c r="UFM24" s="9"/>
      <c r="UFN24" s="9"/>
      <c r="UFO24" s="9"/>
      <c r="UFP24" s="9"/>
      <c r="UFQ24" s="9"/>
      <c r="UFR24" s="9"/>
      <c r="UFS24" s="9"/>
      <c r="UFT24" s="9"/>
      <c r="UFU24" s="9"/>
      <c r="UFV24" s="9"/>
      <c r="UFW24" s="9"/>
      <c r="UFX24" s="9"/>
      <c r="UFY24" s="9"/>
      <c r="UFZ24" s="9"/>
      <c r="UGA24" s="9"/>
      <c r="UGB24" s="9"/>
      <c r="UGC24" s="9"/>
      <c r="UGD24" s="9"/>
      <c r="UGE24" s="9"/>
      <c r="UGF24" s="9"/>
      <c r="UGG24" s="9"/>
      <c r="UGH24" s="9"/>
      <c r="UGI24" s="9"/>
      <c r="UGJ24" s="9"/>
      <c r="UGK24" s="9"/>
      <c r="UGL24" s="9"/>
      <c r="UGM24" s="9"/>
      <c r="UGN24" s="9"/>
      <c r="UGO24" s="9"/>
      <c r="UGP24" s="9"/>
      <c r="UGQ24" s="9"/>
      <c r="UGR24" s="9"/>
      <c r="UGS24" s="9"/>
      <c r="UGT24" s="9"/>
      <c r="UGU24" s="9"/>
      <c r="UGV24" s="9"/>
      <c r="UGW24" s="9"/>
      <c r="UGX24" s="9"/>
      <c r="UGY24" s="9"/>
      <c r="UGZ24" s="9"/>
      <c r="UHA24" s="9"/>
      <c r="UHB24" s="9"/>
      <c r="UHC24" s="9"/>
      <c r="UHD24" s="9"/>
      <c r="UHE24" s="9"/>
      <c r="UHF24" s="9"/>
      <c r="UHG24" s="9"/>
      <c r="UHH24" s="9"/>
      <c r="UHI24" s="9"/>
      <c r="UHJ24" s="9"/>
      <c r="UHK24" s="9"/>
      <c r="UHL24" s="9"/>
      <c r="UHM24" s="9"/>
      <c r="UHN24" s="9"/>
      <c r="UHO24" s="9"/>
      <c r="UHP24" s="9"/>
      <c r="UHQ24" s="9"/>
      <c r="UHR24" s="9"/>
      <c r="UHS24" s="9"/>
      <c r="UHT24" s="9"/>
      <c r="UHU24" s="9"/>
      <c r="UHV24" s="9"/>
      <c r="UHW24" s="9"/>
      <c r="UHX24" s="9"/>
      <c r="UHY24" s="9"/>
      <c r="UHZ24" s="9"/>
      <c r="UIA24" s="9"/>
      <c r="UIB24" s="9"/>
      <c r="UIC24" s="9"/>
      <c r="UID24" s="9"/>
      <c r="UIE24" s="9"/>
      <c r="UIF24" s="9"/>
      <c r="UIG24" s="9"/>
      <c r="UIH24" s="9"/>
      <c r="UII24" s="9"/>
      <c r="UIJ24" s="9"/>
      <c r="UIK24" s="9"/>
      <c r="UIL24" s="9"/>
      <c r="UIM24" s="9"/>
      <c r="UIN24" s="9"/>
      <c r="UIO24" s="9"/>
      <c r="UIP24" s="9"/>
      <c r="UIQ24" s="9"/>
      <c r="UIR24" s="9"/>
      <c r="UIS24" s="9"/>
      <c r="UIT24" s="9"/>
      <c r="UIU24" s="9"/>
      <c r="UIV24" s="9"/>
      <c r="UIW24" s="9"/>
      <c r="UIX24" s="9"/>
      <c r="UIY24" s="9"/>
      <c r="UIZ24" s="9"/>
      <c r="UJA24" s="9"/>
      <c r="UJB24" s="9"/>
      <c r="UJC24" s="9"/>
      <c r="UJD24" s="9"/>
      <c r="UJE24" s="9"/>
      <c r="UJF24" s="9"/>
      <c r="UJG24" s="9"/>
      <c r="UJH24" s="9"/>
      <c r="UJI24" s="9"/>
      <c r="UJJ24" s="9"/>
      <c r="UJK24" s="9"/>
      <c r="UJL24" s="9"/>
      <c r="UJM24" s="9"/>
      <c r="UJN24" s="9"/>
      <c r="UJO24" s="9"/>
      <c r="UJP24" s="9"/>
      <c r="UJQ24" s="9"/>
      <c r="UJR24" s="9"/>
      <c r="UJS24" s="9"/>
      <c r="UJT24" s="9"/>
      <c r="UJU24" s="9"/>
      <c r="UJV24" s="9"/>
      <c r="UJW24" s="9"/>
      <c r="UJX24" s="9"/>
      <c r="UJY24" s="9"/>
      <c r="UJZ24" s="9"/>
      <c r="UKA24" s="9"/>
      <c r="UKB24" s="9"/>
      <c r="UKC24" s="9"/>
      <c r="UKD24" s="9"/>
      <c r="UKE24" s="9"/>
      <c r="UKF24" s="9"/>
      <c r="UKG24" s="9"/>
      <c r="UKH24" s="9"/>
      <c r="UKI24" s="9"/>
      <c r="UKJ24" s="9"/>
      <c r="UKK24" s="9"/>
      <c r="UKL24" s="9"/>
      <c r="UKM24" s="9"/>
      <c r="UKN24" s="9"/>
      <c r="UKO24" s="9"/>
      <c r="UKP24" s="9"/>
      <c r="UKQ24" s="9"/>
      <c r="UKR24" s="9"/>
      <c r="UKS24" s="9"/>
      <c r="UKT24" s="9"/>
      <c r="UKU24" s="9"/>
      <c r="UKV24" s="9"/>
      <c r="UKW24" s="9"/>
      <c r="UKX24" s="9"/>
      <c r="UKY24" s="9"/>
      <c r="UKZ24" s="9"/>
      <c r="ULA24" s="9"/>
      <c r="ULB24" s="9"/>
      <c r="ULC24" s="9"/>
      <c r="ULD24" s="9"/>
      <c r="ULE24" s="9"/>
      <c r="ULF24" s="9"/>
      <c r="ULG24" s="9"/>
      <c r="ULH24" s="9"/>
      <c r="ULI24" s="9"/>
      <c r="ULJ24" s="9"/>
      <c r="ULK24" s="9"/>
      <c r="ULL24" s="9"/>
      <c r="ULM24" s="9"/>
      <c r="ULN24" s="9"/>
      <c r="ULO24" s="9"/>
      <c r="ULP24" s="9"/>
      <c r="ULQ24" s="9"/>
      <c r="ULR24" s="9"/>
      <c r="ULS24" s="9"/>
      <c r="ULT24" s="9"/>
      <c r="ULU24" s="9"/>
      <c r="ULV24" s="9"/>
      <c r="ULW24" s="9"/>
      <c r="ULX24" s="9"/>
      <c r="ULY24" s="9"/>
      <c r="ULZ24" s="9"/>
      <c r="UMA24" s="9"/>
      <c r="UMB24" s="9"/>
      <c r="UMC24" s="9"/>
      <c r="UMD24" s="9"/>
      <c r="UME24" s="9"/>
      <c r="UMF24" s="9"/>
      <c r="UMG24" s="9"/>
      <c r="UMH24" s="9"/>
      <c r="UMI24" s="9"/>
      <c r="UMJ24" s="9"/>
      <c r="UMK24" s="9"/>
      <c r="UML24" s="9"/>
      <c r="UMM24" s="9"/>
      <c r="UMN24" s="9"/>
      <c r="UMO24" s="9"/>
      <c r="UMP24" s="9"/>
      <c r="UMQ24" s="9"/>
      <c r="UMR24" s="9"/>
      <c r="UMS24" s="9"/>
      <c r="UMT24" s="9"/>
      <c r="UMU24" s="9"/>
      <c r="UMV24" s="9"/>
      <c r="UMW24" s="9"/>
      <c r="UMX24" s="9"/>
      <c r="UMY24" s="9"/>
      <c r="UMZ24" s="9"/>
      <c r="UNA24" s="9"/>
      <c r="UNB24" s="9"/>
      <c r="UNC24" s="9"/>
      <c r="UND24" s="9"/>
      <c r="UNE24" s="9"/>
      <c r="UNF24" s="9"/>
      <c r="UNG24" s="9"/>
      <c r="UNH24" s="9"/>
      <c r="UNI24" s="9"/>
      <c r="UNJ24" s="9"/>
      <c r="UNK24" s="9"/>
      <c r="UNL24" s="9"/>
      <c r="UNM24" s="9"/>
      <c r="UNN24" s="9"/>
      <c r="UNO24" s="9"/>
      <c r="UNP24" s="9"/>
      <c r="UNQ24" s="9"/>
      <c r="UNR24" s="9"/>
      <c r="UNS24" s="9"/>
      <c r="UNT24" s="9"/>
      <c r="UNU24" s="9"/>
      <c r="UNV24" s="9"/>
      <c r="UNW24" s="9"/>
      <c r="UNX24" s="9"/>
      <c r="UNY24" s="9"/>
      <c r="UNZ24" s="9"/>
      <c r="UOA24" s="9"/>
      <c r="UOB24" s="9"/>
      <c r="UOC24" s="9"/>
      <c r="UOD24" s="9"/>
      <c r="UOE24" s="9"/>
      <c r="UOF24" s="9"/>
      <c r="UOG24" s="9"/>
      <c r="UOH24" s="9"/>
      <c r="UOI24" s="9"/>
      <c r="UOJ24" s="9"/>
      <c r="UOK24" s="9"/>
      <c r="UOL24" s="9"/>
      <c r="UOM24" s="9"/>
      <c r="UON24" s="9"/>
      <c r="UOO24" s="9"/>
      <c r="UOP24" s="9"/>
      <c r="UOQ24" s="9"/>
      <c r="UOR24" s="9"/>
      <c r="UOS24" s="9"/>
      <c r="UOT24" s="9"/>
      <c r="UOU24" s="9"/>
      <c r="UOV24" s="9"/>
      <c r="UOW24" s="9"/>
      <c r="UOX24" s="9"/>
      <c r="UOY24" s="9"/>
      <c r="UOZ24" s="9"/>
      <c r="UPA24" s="9"/>
      <c r="UPB24" s="9"/>
      <c r="UPC24" s="9"/>
      <c r="UPD24" s="9"/>
      <c r="UPE24" s="9"/>
      <c r="UPF24" s="9"/>
      <c r="UPG24" s="9"/>
      <c r="UPH24" s="9"/>
      <c r="UPI24" s="9"/>
      <c r="UPJ24" s="9"/>
      <c r="UPK24" s="9"/>
      <c r="UPL24" s="9"/>
      <c r="UPM24" s="9"/>
      <c r="UPN24" s="9"/>
      <c r="UPO24" s="9"/>
      <c r="UPP24" s="9"/>
      <c r="UPQ24" s="9"/>
      <c r="UPR24" s="9"/>
      <c r="UPS24" s="9"/>
      <c r="UPT24" s="9"/>
      <c r="UPU24" s="9"/>
      <c r="UPV24" s="9"/>
      <c r="UPW24" s="9"/>
      <c r="UPX24" s="9"/>
      <c r="UPY24" s="9"/>
      <c r="UPZ24" s="9"/>
      <c r="UQA24" s="9"/>
      <c r="UQB24" s="9"/>
      <c r="UQC24" s="9"/>
      <c r="UQD24" s="9"/>
      <c r="UQE24" s="9"/>
      <c r="UQF24" s="9"/>
      <c r="UQG24" s="9"/>
      <c r="UQH24" s="9"/>
      <c r="UQI24" s="9"/>
      <c r="UQJ24" s="9"/>
      <c r="UQK24" s="9"/>
      <c r="UQL24" s="9"/>
      <c r="UQM24" s="9"/>
      <c r="UQN24" s="9"/>
      <c r="UQO24" s="9"/>
      <c r="UQP24" s="9"/>
      <c r="UQQ24" s="9"/>
      <c r="UQR24" s="9"/>
      <c r="UQS24" s="9"/>
      <c r="UQT24" s="9"/>
      <c r="UQU24" s="9"/>
      <c r="UQV24" s="9"/>
      <c r="UQW24" s="9"/>
      <c r="UQX24" s="9"/>
      <c r="UQY24" s="9"/>
      <c r="UQZ24" s="9"/>
      <c r="URA24" s="9"/>
      <c r="URB24" s="9"/>
      <c r="URC24" s="9"/>
      <c r="URD24" s="9"/>
      <c r="URE24" s="9"/>
      <c r="URF24" s="9"/>
      <c r="URG24" s="9"/>
      <c r="URH24" s="9"/>
      <c r="URI24" s="9"/>
      <c r="URJ24" s="9"/>
      <c r="URK24" s="9"/>
      <c r="URL24" s="9"/>
      <c r="URM24" s="9"/>
      <c r="URN24" s="9"/>
      <c r="URO24" s="9"/>
      <c r="URP24" s="9"/>
      <c r="URQ24" s="9"/>
      <c r="URR24" s="9"/>
      <c r="URS24" s="9"/>
      <c r="URT24" s="9"/>
      <c r="URU24" s="9"/>
      <c r="URV24" s="9"/>
      <c r="URW24" s="9"/>
      <c r="URX24" s="9"/>
      <c r="URY24" s="9"/>
      <c r="URZ24" s="9"/>
      <c r="USA24" s="9"/>
      <c r="USB24" s="9"/>
      <c r="USC24" s="9"/>
      <c r="USD24" s="9"/>
      <c r="USE24" s="9"/>
      <c r="USF24" s="9"/>
      <c r="USG24" s="9"/>
      <c r="USH24" s="9"/>
      <c r="USI24" s="9"/>
      <c r="USJ24" s="9"/>
      <c r="USK24" s="9"/>
      <c r="USL24" s="9"/>
      <c r="USM24" s="9"/>
      <c r="USN24" s="9"/>
      <c r="USO24" s="9"/>
      <c r="USP24" s="9"/>
      <c r="USQ24" s="9"/>
      <c r="USR24" s="9"/>
      <c r="USS24" s="9"/>
      <c r="UST24" s="9"/>
      <c r="USU24" s="9"/>
      <c r="USV24" s="9"/>
      <c r="USW24" s="9"/>
      <c r="USX24" s="9"/>
      <c r="USY24" s="9"/>
      <c r="USZ24" s="9"/>
      <c r="UTA24" s="9"/>
      <c r="UTB24" s="9"/>
      <c r="UTC24" s="9"/>
      <c r="UTD24" s="9"/>
      <c r="UTE24" s="9"/>
      <c r="UTF24" s="9"/>
      <c r="UTG24" s="9"/>
      <c r="UTH24" s="9"/>
      <c r="UTI24" s="9"/>
      <c r="UTJ24" s="9"/>
      <c r="UTK24" s="9"/>
      <c r="UTL24" s="9"/>
      <c r="UTM24" s="9"/>
      <c r="UTN24" s="9"/>
      <c r="UTO24" s="9"/>
      <c r="UTP24" s="9"/>
      <c r="UTQ24" s="9"/>
      <c r="UTR24" s="9"/>
      <c r="UTS24" s="9"/>
      <c r="UTT24" s="9"/>
      <c r="UTU24" s="9"/>
      <c r="UTV24" s="9"/>
      <c r="UTW24" s="9"/>
      <c r="UTX24" s="9"/>
      <c r="UTY24" s="9"/>
      <c r="UTZ24" s="9"/>
      <c r="UUA24" s="9"/>
      <c r="UUB24" s="9"/>
      <c r="UUC24" s="9"/>
      <c r="UUD24" s="9"/>
      <c r="UUE24" s="9"/>
      <c r="UUF24" s="9"/>
      <c r="UUG24" s="9"/>
      <c r="UUH24" s="9"/>
      <c r="UUI24" s="9"/>
      <c r="UUJ24" s="9"/>
      <c r="UUK24" s="9"/>
      <c r="UUL24" s="9"/>
      <c r="UUM24" s="9"/>
      <c r="UUN24" s="9"/>
      <c r="UUO24" s="9"/>
      <c r="UUP24" s="9"/>
      <c r="UUQ24" s="9"/>
      <c r="UUR24" s="9"/>
      <c r="UUS24" s="9"/>
      <c r="UUT24" s="9"/>
      <c r="UUU24" s="9"/>
      <c r="UUV24" s="9"/>
      <c r="UUW24" s="9"/>
      <c r="UUX24" s="9"/>
      <c r="UUY24" s="9"/>
      <c r="UUZ24" s="9"/>
      <c r="UVA24" s="9"/>
      <c r="UVB24" s="9"/>
      <c r="UVC24" s="9"/>
      <c r="UVD24" s="9"/>
      <c r="UVE24" s="9"/>
      <c r="UVF24" s="9"/>
      <c r="UVG24" s="9"/>
      <c r="UVH24" s="9"/>
      <c r="UVI24" s="9"/>
      <c r="UVJ24" s="9"/>
      <c r="UVK24" s="9"/>
      <c r="UVL24" s="9"/>
      <c r="UVM24" s="9"/>
      <c r="UVN24" s="9"/>
      <c r="UVO24" s="9"/>
      <c r="UVP24" s="9"/>
      <c r="UVQ24" s="9"/>
      <c r="UVR24" s="9"/>
      <c r="UVS24" s="9"/>
      <c r="UVT24" s="9"/>
      <c r="UVU24" s="9"/>
      <c r="UVV24" s="9"/>
      <c r="UVW24" s="9"/>
      <c r="UVX24" s="9"/>
      <c r="UVY24" s="9"/>
      <c r="UVZ24" s="9"/>
      <c r="UWA24" s="9"/>
      <c r="UWB24" s="9"/>
      <c r="UWC24" s="9"/>
      <c r="UWD24" s="9"/>
      <c r="UWE24" s="9"/>
      <c r="UWF24" s="9"/>
      <c r="UWG24" s="9"/>
      <c r="UWH24" s="9"/>
      <c r="UWI24" s="9"/>
      <c r="UWJ24" s="9"/>
      <c r="UWK24" s="9"/>
      <c r="UWL24" s="9"/>
      <c r="UWM24" s="9"/>
      <c r="UWN24" s="9"/>
      <c r="UWO24" s="9"/>
      <c r="UWP24" s="9"/>
      <c r="UWQ24" s="9"/>
      <c r="UWR24" s="9"/>
      <c r="UWS24" s="9"/>
      <c r="UWT24" s="9"/>
      <c r="UWU24" s="9"/>
      <c r="UWV24" s="9"/>
      <c r="UWW24" s="9"/>
      <c r="UWX24" s="9"/>
      <c r="UWY24" s="9"/>
      <c r="UWZ24" s="9"/>
      <c r="UXA24" s="9"/>
      <c r="UXB24" s="9"/>
      <c r="UXC24" s="9"/>
      <c r="UXD24" s="9"/>
      <c r="UXE24" s="9"/>
      <c r="UXF24" s="9"/>
      <c r="UXG24" s="9"/>
      <c r="UXH24" s="9"/>
      <c r="UXI24" s="9"/>
      <c r="UXJ24" s="9"/>
      <c r="UXK24" s="9"/>
      <c r="UXL24" s="9"/>
      <c r="UXM24" s="9"/>
      <c r="UXN24" s="9"/>
      <c r="UXO24" s="9"/>
      <c r="UXP24" s="9"/>
      <c r="UXQ24" s="9"/>
      <c r="UXR24" s="9"/>
      <c r="UXS24" s="9"/>
      <c r="UXT24" s="9"/>
      <c r="UXU24" s="9"/>
      <c r="UXV24" s="9"/>
      <c r="UXW24" s="9"/>
      <c r="UXX24" s="9"/>
      <c r="UXY24" s="9"/>
      <c r="UXZ24" s="9"/>
      <c r="UYA24" s="9"/>
      <c r="UYB24" s="9"/>
      <c r="UYC24" s="9"/>
      <c r="UYD24" s="9"/>
      <c r="UYE24" s="9"/>
      <c r="UYF24" s="9"/>
      <c r="UYG24" s="9"/>
      <c r="UYH24" s="9"/>
      <c r="UYI24" s="9"/>
      <c r="UYJ24" s="9"/>
      <c r="UYK24" s="9"/>
      <c r="UYL24" s="9"/>
      <c r="UYM24" s="9"/>
      <c r="UYN24" s="9"/>
      <c r="UYO24" s="9"/>
      <c r="UYP24" s="9"/>
      <c r="UYQ24" s="9"/>
      <c r="UYR24" s="9"/>
      <c r="UYS24" s="9"/>
      <c r="UYT24" s="9"/>
      <c r="UYU24" s="9"/>
      <c r="UYV24" s="9"/>
      <c r="UYW24" s="9"/>
      <c r="UYX24" s="9"/>
      <c r="UYY24" s="9"/>
      <c r="UYZ24" s="9"/>
      <c r="UZA24" s="9"/>
      <c r="UZB24" s="9"/>
      <c r="UZC24" s="9"/>
      <c r="UZD24" s="9"/>
      <c r="UZE24" s="9"/>
      <c r="UZF24" s="9"/>
      <c r="UZG24" s="9"/>
      <c r="UZH24" s="9"/>
      <c r="UZI24" s="9"/>
      <c r="UZJ24" s="9"/>
      <c r="UZK24" s="9"/>
      <c r="UZL24" s="9"/>
      <c r="UZM24" s="9"/>
      <c r="UZN24" s="9"/>
      <c r="UZO24" s="9"/>
      <c r="UZP24" s="9"/>
      <c r="UZQ24" s="9"/>
      <c r="UZR24" s="9"/>
      <c r="UZS24" s="9"/>
      <c r="UZT24" s="9"/>
      <c r="UZU24" s="9"/>
      <c r="UZV24" s="9"/>
      <c r="UZW24" s="9"/>
      <c r="UZX24" s="9"/>
      <c r="UZY24" s="9"/>
      <c r="UZZ24" s="9"/>
      <c r="VAA24" s="9"/>
      <c r="VAB24" s="9"/>
      <c r="VAC24" s="9"/>
      <c r="VAD24" s="9"/>
      <c r="VAE24" s="9"/>
      <c r="VAF24" s="9"/>
      <c r="VAG24" s="9"/>
      <c r="VAH24" s="9"/>
      <c r="VAI24" s="9"/>
      <c r="VAJ24" s="9"/>
      <c r="VAK24" s="9"/>
      <c r="VAL24" s="9"/>
      <c r="VAM24" s="9"/>
      <c r="VAN24" s="9"/>
      <c r="VAO24" s="9"/>
      <c r="VAP24" s="9"/>
      <c r="VAQ24" s="9"/>
      <c r="VAR24" s="9"/>
      <c r="VAS24" s="9"/>
      <c r="VAT24" s="9"/>
      <c r="VAU24" s="9"/>
      <c r="VAV24" s="9"/>
      <c r="VAW24" s="9"/>
      <c r="VAX24" s="9"/>
      <c r="VAY24" s="9"/>
      <c r="VAZ24" s="9"/>
      <c r="VBA24" s="9"/>
      <c r="VBB24" s="9"/>
      <c r="VBC24" s="9"/>
      <c r="VBD24" s="9"/>
      <c r="VBE24" s="9"/>
      <c r="VBF24" s="9"/>
      <c r="VBG24" s="9"/>
      <c r="VBH24" s="9"/>
      <c r="VBI24" s="9"/>
      <c r="VBJ24" s="9"/>
      <c r="VBK24" s="9"/>
      <c r="VBL24" s="9"/>
      <c r="VBM24" s="9"/>
      <c r="VBN24" s="9"/>
      <c r="VBO24" s="9"/>
      <c r="VBP24" s="9"/>
      <c r="VBQ24" s="9"/>
      <c r="VBR24" s="9"/>
      <c r="VBS24" s="9"/>
      <c r="VBT24" s="9"/>
      <c r="VBU24" s="9"/>
      <c r="VBV24" s="9"/>
      <c r="VBW24" s="9"/>
      <c r="VBX24" s="9"/>
      <c r="VBY24" s="9"/>
      <c r="VBZ24" s="9"/>
      <c r="VCA24" s="9"/>
      <c r="VCB24" s="9"/>
      <c r="VCC24" s="9"/>
      <c r="VCD24" s="9"/>
      <c r="VCE24" s="9"/>
      <c r="VCF24" s="9"/>
      <c r="VCG24" s="9"/>
      <c r="VCH24" s="9"/>
      <c r="VCI24" s="9"/>
      <c r="VCJ24" s="9"/>
      <c r="VCK24" s="9"/>
      <c r="VCL24" s="9"/>
      <c r="VCM24" s="9"/>
      <c r="VCN24" s="9"/>
      <c r="VCO24" s="9"/>
      <c r="VCP24" s="9"/>
      <c r="VCQ24" s="9"/>
      <c r="VCR24" s="9"/>
      <c r="VCS24" s="9"/>
      <c r="VCT24" s="9"/>
      <c r="VCU24" s="9"/>
      <c r="VCV24" s="9"/>
      <c r="VCW24" s="9"/>
      <c r="VCX24" s="9"/>
      <c r="VCY24" s="9"/>
      <c r="VCZ24" s="9"/>
      <c r="VDA24" s="9"/>
      <c r="VDB24" s="9"/>
      <c r="VDC24" s="9"/>
      <c r="VDD24" s="9"/>
      <c r="VDE24" s="9"/>
      <c r="VDF24" s="9"/>
      <c r="VDG24" s="9"/>
      <c r="VDH24" s="9"/>
      <c r="VDI24" s="9"/>
      <c r="VDJ24" s="9"/>
      <c r="VDK24" s="9"/>
      <c r="VDL24" s="9"/>
      <c r="VDM24" s="9"/>
      <c r="VDN24" s="9"/>
      <c r="VDO24" s="9"/>
      <c r="VDP24" s="9"/>
      <c r="VDQ24" s="9"/>
      <c r="VDR24" s="9"/>
      <c r="VDS24" s="9"/>
      <c r="VDT24" s="9"/>
      <c r="VDU24" s="9"/>
      <c r="VDV24" s="9"/>
      <c r="VDW24" s="9"/>
      <c r="VDX24" s="9"/>
      <c r="VDY24" s="9"/>
      <c r="VDZ24" s="9"/>
      <c r="VEA24" s="9"/>
      <c r="VEB24" s="9"/>
      <c r="VEC24" s="9"/>
      <c r="VED24" s="9"/>
      <c r="VEE24" s="9"/>
      <c r="VEF24" s="9"/>
      <c r="VEG24" s="9"/>
      <c r="VEH24" s="9"/>
      <c r="VEI24" s="9"/>
      <c r="VEJ24" s="9"/>
      <c r="VEK24" s="9"/>
      <c r="VEL24" s="9"/>
      <c r="VEM24" s="9"/>
      <c r="VEN24" s="9"/>
      <c r="VEO24" s="9"/>
      <c r="VEP24" s="9"/>
      <c r="VEQ24" s="9"/>
      <c r="VER24" s="9"/>
      <c r="VES24" s="9"/>
      <c r="VET24" s="9"/>
      <c r="VEU24" s="9"/>
      <c r="VEV24" s="9"/>
      <c r="VEW24" s="9"/>
      <c r="VEX24" s="9"/>
      <c r="VEY24" s="9"/>
      <c r="VEZ24" s="9"/>
      <c r="VFA24" s="9"/>
      <c r="VFB24" s="9"/>
      <c r="VFC24" s="9"/>
      <c r="VFD24" s="9"/>
      <c r="VFE24" s="9"/>
      <c r="VFF24" s="9"/>
      <c r="VFG24" s="9"/>
      <c r="VFH24" s="9"/>
      <c r="VFI24" s="9"/>
      <c r="VFJ24" s="9"/>
      <c r="VFK24" s="9"/>
      <c r="VFL24" s="9"/>
      <c r="VFM24" s="9"/>
      <c r="VFN24" s="9"/>
      <c r="VFO24" s="9"/>
      <c r="VFP24" s="9"/>
      <c r="VFQ24" s="9"/>
      <c r="VFR24" s="9"/>
      <c r="VFS24" s="9"/>
      <c r="VFT24" s="9"/>
      <c r="VFU24" s="9"/>
      <c r="VFV24" s="9"/>
      <c r="VFW24" s="9"/>
      <c r="VFX24" s="9"/>
      <c r="VFY24" s="9"/>
      <c r="VFZ24" s="9"/>
      <c r="VGA24" s="9"/>
      <c r="VGB24" s="9"/>
      <c r="VGC24" s="9"/>
      <c r="VGD24" s="9"/>
      <c r="VGE24" s="9"/>
      <c r="VGF24" s="9"/>
      <c r="VGG24" s="9"/>
      <c r="VGH24" s="9"/>
      <c r="VGI24" s="9"/>
      <c r="VGJ24" s="9"/>
      <c r="VGK24" s="9"/>
      <c r="VGL24" s="9"/>
      <c r="VGM24" s="9"/>
      <c r="VGN24" s="9"/>
      <c r="VGO24" s="9"/>
      <c r="VGP24" s="9"/>
      <c r="VGQ24" s="9"/>
      <c r="VGR24" s="9"/>
      <c r="VGS24" s="9"/>
      <c r="VGT24" s="9"/>
      <c r="VGU24" s="9"/>
      <c r="VGV24" s="9"/>
      <c r="VGW24" s="9"/>
      <c r="VGX24" s="9"/>
      <c r="VGY24" s="9"/>
      <c r="VGZ24" s="9"/>
      <c r="VHA24" s="9"/>
      <c r="VHB24" s="9"/>
      <c r="VHC24" s="9"/>
      <c r="VHD24" s="9"/>
      <c r="VHE24" s="9"/>
      <c r="VHF24" s="9"/>
      <c r="VHG24" s="9"/>
      <c r="VHH24" s="9"/>
      <c r="VHI24" s="9"/>
      <c r="VHJ24" s="9"/>
      <c r="VHK24" s="9"/>
      <c r="VHL24" s="9"/>
      <c r="VHM24" s="9"/>
      <c r="VHN24" s="9"/>
      <c r="VHO24" s="9"/>
      <c r="VHP24" s="9"/>
      <c r="VHQ24" s="9"/>
      <c r="VHR24" s="9"/>
      <c r="VHS24" s="9"/>
      <c r="VHT24" s="9"/>
      <c r="VHU24" s="9"/>
      <c r="VHV24" s="9"/>
      <c r="VHW24" s="9"/>
      <c r="VHX24" s="9"/>
      <c r="VHY24" s="9"/>
      <c r="VHZ24" s="9"/>
      <c r="VIA24" s="9"/>
      <c r="VIB24" s="9"/>
      <c r="VIC24" s="9"/>
      <c r="VID24" s="9"/>
      <c r="VIE24" s="9"/>
      <c r="VIF24" s="9"/>
      <c r="VIG24" s="9"/>
      <c r="VIH24" s="9"/>
      <c r="VII24" s="9"/>
      <c r="VIJ24" s="9"/>
      <c r="VIK24" s="9"/>
      <c r="VIL24" s="9"/>
      <c r="VIM24" s="9"/>
      <c r="VIN24" s="9"/>
      <c r="VIO24" s="9"/>
      <c r="VIP24" s="9"/>
      <c r="VIQ24" s="9"/>
      <c r="VIR24" s="9"/>
      <c r="VIS24" s="9"/>
      <c r="VIT24" s="9"/>
      <c r="VIU24" s="9"/>
      <c r="VIV24" s="9"/>
      <c r="VIW24" s="9"/>
      <c r="VIX24" s="9"/>
      <c r="VIY24" s="9"/>
      <c r="VIZ24" s="9"/>
      <c r="VJA24" s="9"/>
      <c r="VJB24" s="9"/>
      <c r="VJC24" s="9"/>
      <c r="VJD24" s="9"/>
      <c r="VJE24" s="9"/>
      <c r="VJF24" s="9"/>
      <c r="VJG24" s="9"/>
      <c r="VJH24" s="9"/>
      <c r="VJI24" s="9"/>
      <c r="VJJ24" s="9"/>
      <c r="VJK24" s="9"/>
      <c r="VJL24" s="9"/>
      <c r="VJM24" s="9"/>
      <c r="VJN24" s="9"/>
      <c r="VJO24" s="9"/>
      <c r="VJP24" s="9"/>
      <c r="VJQ24" s="9"/>
      <c r="VJR24" s="9"/>
      <c r="VJS24" s="9"/>
      <c r="VJT24" s="9"/>
      <c r="VJU24" s="9"/>
      <c r="VJV24" s="9"/>
      <c r="VJW24" s="9"/>
      <c r="VJX24" s="9"/>
      <c r="VJY24" s="9"/>
      <c r="VJZ24" s="9"/>
      <c r="VKA24" s="9"/>
      <c r="VKB24" s="9"/>
      <c r="VKC24" s="9"/>
      <c r="VKD24" s="9"/>
      <c r="VKE24" s="9"/>
      <c r="VKF24" s="9"/>
      <c r="VKG24" s="9"/>
      <c r="VKH24" s="9"/>
      <c r="VKI24" s="9"/>
      <c r="VKJ24" s="9"/>
      <c r="VKK24" s="9"/>
      <c r="VKL24" s="9"/>
      <c r="VKM24" s="9"/>
      <c r="VKN24" s="9"/>
      <c r="VKO24" s="9"/>
      <c r="VKP24" s="9"/>
      <c r="VKQ24" s="9"/>
      <c r="VKR24" s="9"/>
      <c r="VKS24" s="9"/>
      <c r="VKT24" s="9"/>
      <c r="VKU24" s="9"/>
      <c r="VKV24" s="9"/>
      <c r="VKW24" s="9"/>
      <c r="VKX24" s="9"/>
      <c r="VKY24" s="9"/>
      <c r="VKZ24" s="9"/>
      <c r="VLA24" s="9"/>
      <c r="VLB24" s="9"/>
      <c r="VLC24" s="9"/>
      <c r="VLD24" s="9"/>
      <c r="VLE24" s="9"/>
      <c r="VLF24" s="9"/>
      <c r="VLG24" s="9"/>
      <c r="VLH24" s="9"/>
      <c r="VLI24" s="9"/>
      <c r="VLJ24" s="9"/>
      <c r="VLK24" s="9"/>
      <c r="VLL24" s="9"/>
      <c r="VLM24" s="9"/>
      <c r="VLN24" s="9"/>
      <c r="VLO24" s="9"/>
      <c r="VLP24" s="9"/>
      <c r="VLQ24" s="9"/>
      <c r="VLR24" s="9"/>
      <c r="VLS24" s="9"/>
      <c r="VLT24" s="9"/>
      <c r="VLU24" s="9"/>
      <c r="VLV24" s="9"/>
      <c r="VLW24" s="9"/>
      <c r="VLX24" s="9"/>
      <c r="VLY24" s="9"/>
      <c r="VLZ24" s="9"/>
      <c r="VMA24" s="9"/>
      <c r="VMB24" s="9"/>
      <c r="VMC24" s="9"/>
      <c r="VMD24" s="9"/>
      <c r="VME24" s="9"/>
      <c r="VMF24" s="9"/>
      <c r="VMG24" s="9"/>
      <c r="VMH24" s="9"/>
      <c r="VMI24" s="9"/>
      <c r="VMJ24" s="9"/>
      <c r="VMK24" s="9"/>
      <c r="VML24" s="9"/>
      <c r="VMM24" s="9"/>
      <c r="VMN24" s="9"/>
      <c r="VMO24" s="9"/>
      <c r="VMP24" s="9"/>
      <c r="VMQ24" s="9"/>
      <c r="VMR24" s="9"/>
      <c r="VMS24" s="9"/>
      <c r="VMT24" s="9"/>
      <c r="VMU24" s="9"/>
      <c r="VMV24" s="9"/>
      <c r="VMW24" s="9"/>
      <c r="VMX24" s="9"/>
      <c r="VMY24" s="9"/>
      <c r="VMZ24" s="9"/>
      <c r="VNA24" s="9"/>
      <c r="VNB24" s="9"/>
      <c r="VNC24" s="9"/>
      <c r="VND24" s="9"/>
      <c r="VNE24" s="9"/>
      <c r="VNF24" s="9"/>
      <c r="VNG24" s="9"/>
      <c r="VNH24" s="9"/>
      <c r="VNI24" s="9"/>
      <c r="VNJ24" s="9"/>
      <c r="VNK24" s="9"/>
      <c r="VNL24" s="9"/>
      <c r="VNM24" s="9"/>
      <c r="VNN24" s="9"/>
      <c r="VNO24" s="9"/>
      <c r="VNP24" s="9"/>
      <c r="VNQ24" s="9"/>
      <c r="VNR24" s="9"/>
      <c r="VNS24" s="9"/>
      <c r="VNT24" s="9"/>
      <c r="VNU24" s="9"/>
      <c r="VNV24" s="9"/>
      <c r="VNW24" s="9"/>
      <c r="VNX24" s="9"/>
      <c r="VNY24" s="9"/>
      <c r="VNZ24" s="9"/>
      <c r="VOA24" s="9"/>
      <c r="VOB24" s="9"/>
      <c r="VOC24" s="9"/>
      <c r="VOD24" s="9"/>
      <c r="VOE24" s="9"/>
      <c r="VOF24" s="9"/>
      <c r="VOG24" s="9"/>
      <c r="VOH24" s="9"/>
      <c r="VOI24" s="9"/>
      <c r="VOJ24" s="9"/>
      <c r="VOK24" s="9"/>
      <c r="VOL24" s="9"/>
      <c r="VOM24" s="9"/>
      <c r="VON24" s="9"/>
      <c r="VOO24" s="9"/>
      <c r="VOP24" s="9"/>
      <c r="VOQ24" s="9"/>
      <c r="VOR24" s="9"/>
      <c r="VOS24" s="9"/>
      <c r="VOT24" s="9"/>
      <c r="VOU24" s="9"/>
      <c r="VOV24" s="9"/>
      <c r="VOW24" s="9"/>
      <c r="VOX24" s="9"/>
      <c r="VOY24" s="9"/>
      <c r="VOZ24" s="9"/>
      <c r="VPA24" s="9"/>
      <c r="VPB24" s="9"/>
      <c r="VPC24" s="9"/>
      <c r="VPD24" s="9"/>
      <c r="VPE24" s="9"/>
      <c r="VPF24" s="9"/>
      <c r="VPG24" s="9"/>
      <c r="VPH24" s="9"/>
      <c r="VPI24" s="9"/>
      <c r="VPJ24" s="9"/>
      <c r="VPK24" s="9"/>
      <c r="VPL24" s="9"/>
      <c r="VPM24" s="9"/>
      <c r="VPN24" s="9"/>
      <c r="VPO24" s="9"/>
      <c r="VPP24" s="9"/>
      <c r="VPQ24" s="9"/>
      <c r="VPR24" s="9"/>
      <c r="VPS24" s="9"/>
      <c r="VPT24" s="9"/>
      <c r="VPU24" s="9"/>
      <c r="VPV24" s="9"/>
      <c r="VPW24" s="9"/>
      <c r="VPX24" s="9"/>
      <c r="VPY24" s="9"/>
      <c r="VPZ24" s="9"/>
      <c r="VQA24" s="9"/>
      <c r="VQB24" s="9"/>
      <c r="VQC24" s="9"/>
      <c r="VQD24" s="9"/>
      <c r="VQE24" s="9"/>
      <c r="VQF24" s="9"/>
      <c r="VQG24" s="9"/>
      <c r="VQH24" s="9"/>
      <c r="VQI24" s="9"/>
      <c r="VQJ24" s="9"/>
      <c r="VQK24" s="9"/>
      <c r="VQL24" s="9"/>
      <c r="VQM24" s="9"/>
      <c r="VQN24" s="9"/>
      <c r="VQO24" s="9"/>
      <c r="VQP24" s="9"/>
      <c r="VQQ24" s="9"/>
      <c r="VQR24" s="9"/>
      <c r="VQS24" s="9"/>
      <c r="VQT24" s="9"/>
      <c r="VQU24" s="9"/>
      <c r="VQV24" s="9"/>
      <c r="VQW24" s="9"/>
      <c r="VQX24" s="9"/>
      <c r="VQY24" s="9"/>
      <c r="VQZ24" s="9"/>
      <c r="VRA24" s="9"/>
      <c r="VRB24" s="9"/>
      <c r="VRC24" s="9"/>
      <c r="VRD24" s="9"/>
      <c r="VRE24" s="9"/>
      <c r="VRF24" s="9"/>
      <c r="VRG24" s="9"/>
      <c r="VRH24" s="9"/>
      <c r="VRI24" s="9"/>
      <c r="VRJ24" s="9"/>
      <c r="VRK24" s="9"/>
      <c r="VRL24" s="9"/>
      <c r="VRM24" s="9"/>
      <c r="VRN24" s="9"/>
      <c r="VRO24" s="9"/>
      <c r="VRP24" s="9"/>
      <c r="VRQ24" s="9"/>
      <c r="VRR24" s="9"/>
      <c r="VRS24" s="9"/>
      <c r="VRT24" s="9"/>
      <c r="VRU24" s="9"/>
      <c r="VRV24" s="9"/>
      <c r="VRW24" s="9"/>
      <c r="VRX24" s="9"/>
      <c r="VRY24" s="9"/>
      <c r="VRZ24" s="9"/>
      <c r="VSA24" s="9"/>
      <c r="VSB24" s="9"/>
      <c r="VSC24" s="9"/>
      <c r="VSD24" s="9"/>
      <c r="VSE24" s="9"/>
      <c r="VSF24" s="9"/>
      <c r="VSG24" s="9"/>
      <c r="VSH24" s="9"/>
      <c r="VSI24" s="9"/>
      <c r="VSJ24" s="9"/>
      <c r="VSK24" s="9"/>
      <c r="VSL24" s="9"/>
      <c r="VSM24" s="9"/>
      <c r="VSN24" s="9"/>
      <c r="VSO24" s="9"/>
      <c r="VSP24" s="9"/>
      <c r="VSQ24" s="9"/>
      <c r="VSR24" s="9"/>
      <c r="VSS24" s="9"/>
      <c r="VST24" s="9"/>
      <c r="VSU24" s="9"/>
      <c r="VSV24" s="9"/>
      <c r="VSW24" s="9"/>
      <c r="VSX24" s="9"/>
      <c r="VSY24" s="9"/>
      <c r="VSZ24" s="9"/>
      <c r="VTA24" s="9"/>
      <c r="VTB24" s="9"/>
      <c r="VTC24" s="9"/>
      <c r="VTD24" s="9"/>
      <c r="VTE24" s="9"/>
      <c r="VTF24" s="9"/>
      <c r="VTG24" s="9"/>
      <c r="VTH24" s="9"/>
      <c r="VTI24" s="9"/>
      <c r="VTJ24" s="9"/>
      <c r="VTK24" s="9"/>
      <c r="VTL24" s="9"/>
      <c r="VTM24" s="9"/>
      <c r="VTN24" s="9"/>
      <c r="VTO24" s="9"/>
      <c r="VTP24" s="9"/>
      <c r="VTQ24" s="9"/>
      <c r="VTR24" s="9"/>
      <c r="VTS24" s="9"/>
      <c r="VTT24" s="9"/>
      <c r="VTU24" s="9"/>
      <c r="VTV24" s="9"/>
      <c r="VTW24" s="9"/>
      <c r="VTX24" s="9"/>
      <c r="VTY24" s="9"/>
      <c r="VTZ24" s="9"/>
      <c r="VUA24" s="9"/>
      <c r="VUB24" s="9"/>
      <c r="VUC24" s="9"/>
      <c r="VUD24" s="9"/>
      <c r="VUE24" s="9"/>
      <c r="VUF24" s="9"/>
      <c r="VUG24" s="9"/>
      <c r="VUH24" s="9"/>
      <c r="VUI24" s="9"/>
      <c r="VUJ24" s="9"/>
      <c r="VUK24" s="9"/>
      <c r="VUL24" s="9"/>
      <c r="VUM24" s="9"/>
      <c r="VUN24" s="9"/>
      <c r="VUO24" s="9"/>
      <c r="VUP24" s="9"/>
      <c r="VUQ24" s="9"/>
      <c r="VUR24" s="9"/>
      <c r="VUS24" s="9"/>
      <c r="VUT24" s="9"/>
      <c r="VUU24" s="9"/>
      <c r="VUV24" s="9"/>
      <c r="VUW24" s="9"/>
      <c r="VUX24" s="9"/>
      <c r="VUY24" s="9"/>
      <c r="VUZ24" s="9"/>
      <c r="VVA24" s="9"/>
      <c r="VVB24" s="9"/>
      <c r="VVC24" s="9"/>
      <c r="VVD24" s="9"/>
      <c r="VVE24" s="9"/>
      <c r="VVF24" s="9"/>
      <c r="VVG24" s="9"/>
      <c r="VVH24" s="9"/>
      <c r="VVI24" s="9"/>
      <c r="VVJ24" s="9"/>
      <c r="VVK24" s="9"/>
      <c r="VVL24" s="9"/>
      <c r="VVM24" s="9"/>
      <c r="VVN24" s="9"/>
      <c r="VVO24" s="9"/>
      <c r="VVP24" s="9"/>
      <c r="VVQ24" s="9"/>
      <c r="VVR24" s="9"/>
      <c r="VVS24" s="9"/>
      <c r="VVT24" s="9"/>
      <c r="VVU24" s="9"/>
      <c r="VVV24" s="9"/>
      <c r="VVW24" s="9"/>
      <c r="VVX24" s="9"/>
      <c r="VVY24" s="9"/>
      <c r="VVZ24" s="9"/>
      <c r="VWA24" s="9"/>
      <c r="VWB24" s="9"/>
      <c r="VWC24" s="9"/>
      <c r="VWD24" s="9"/>
      <c r="VWE24" s="9"/>
      <c r="VWF24" s="9"/>
      <c r="VWG24" s="9"/>
      <c r="VWH24" s="9"/>
      <c r="VWI24" s="9"/>
      <c r="VWJ24" s="9"/>
      <c r="VWK24" s="9"/>
      <c r="VWL24" s="9"/>
      <c r="VWM24" s="9"/>
      <c r="VWN24" s="9"/>
      <c r="VWO24" s="9"/>
      <c r="VWP24" s="9"/>
      <c r="VWQ24" s="9"/>
      <c r="VWR24" s="9"/>
      <c r="VWS24" s="9"/>
      <c r="VWT24" s="9"/>
      <c r="VWU24" s="9"/>
      <c r="VWV24" s="9"/>
      <c r="VWW24" s="9"/>
      <c r="VWX24" s="9"/>
      <c r="VWY24" s="9"/>
      <c r="VWZ24" s="9"/>
      <c r="VXA24" s="9"/>
      <c r="VXB24" s="9"/>
      <c r="VXC24" s="9"/>
      <c r="VXD24" s="9"/>
      <c r="VXE24" s="9"/>
      <c r="VXF24" s="9"/>
      <c r="VXG24" s="9"/>
      <c r="VXH24" s="9"/>
      <c r="VXI24" s="9"/>
      <c r="VXJ24" s="9"/>
      <c r="VXK24" s="9"/>
      <c r="VXL24" s="9"/>
      <c r="VXM24" s="9"/>
      <c r="VXN24" s="9"/>
      <c r="VXO24" s="9"/>
      <c r="VXP24" s="9"/>
      <c r="VXQ24" s="9"/>
      <c r="VXR24" s="9"/>
      <c r="VXS24" s="9"/>
      <c r="VXT24" s="9"/>
      <c r="VXU24" s="9"/>
      <c r="VXV24" s="9"/>
      <c r="VXW24" s="9"/>
      <c r="VXX24" s="9"/>
      <c r="VXY24" s="9"/>
      <c r="VXZ24" s="9"/>
      <c r="VYA24" s="9"/>
      <c r="VYB24" s="9"/>
      <c r="VYC24" s="9"/>
      <c r="VYD24" s="9"/>
      <c r="VYE24" s="9"/>
      <c r="VYF24" s="9"/>
      <c r="VYG24" s="9"/>
      <c r="VYH24" s="9"/>
      <c r="VYI24" s="9"/>
      <c r="VYJ24" s="9"/>
      <c r="VYK24" s="9"/>
      <c r="VYL24" s="9"/>
      <c r="VYM24" s="9"/>
      <c r="VYN24" s="9"/>
      <c r="VYO24" s="9"/>
      <c r="VYP24" s="9"/>
      <c r="VYQ24" s="9"/>
      <c r="VYR24" s="9"/>
      <c r="VYS24" s="9"/>
      <c r="VYT24" s="9"/>
      <c r="VYU24" s="9"/>
      <c r="VYV24" s="9"/>
      <c r="VYW24" s="9"/>
      <c r="VYX24" s="9"/>
      <c r="VYY24" s="9"/>
      <c r="VYZ24" s="9"/>
      <c r="VZA24" s="9"/>
      <c r="VZB24" s="9"/>
      <c r="VZC24" s="9"/>
      <c r="VZD24" s="9"/>
      <c r="VZE24" s="9"/>
      <c r="VZF24" s="9"/>
      <c r="VZG24" s="9"/>
      <c r="VZH24" s="9"/>
      <c r="VZI24" s="9"/>
      <c r="VZJ24" s="9"/>
      <c r="VZK24" s="9"/>
      <c r="VZL24" s="9"/>
      <c r="VZM24" s="9"/>
      <c r="VZN24" s="9"/>
      <c r="VZO24" s="9"/>
      <c r="VZP24" s="9"/>
      <c r="VZQ24" s="9"/>
      <c r="VZR24" s="9"/>
      <c r="VZS24" s="9"/>
      <c r="VZT24" s="9"/>
      <c r="VZU24" s="9"/>
      <c r="VZV24" s="9"/>
      <c r="VZW24" s="9"/>
      <c r="VZX24" s="9"/>
      <c r="VZY24" s="9"/>
      <c r="VZZ24" s="9"/>
      <c r="WAA24" s="9"/>
      <c r="WAB24" s="9"/>
      <c r="WAC24" s="9"/>
      <c r="WAD24" s="9"/>
      <c r="WAE24" s="9"/>
      <c r="WAF24" s="9"/>
      <c r="WAG24" s="9"/>
      <c r="WAH24" s="9"/>
      <c r="WAI24" s="9"/>
      <c r="WAJ24" s="9"/>
      <c r="WAK24" s="9"/>
      <c r="WAL24" s="9"/>
      <c r="WAM24" s="9"/>
      <c r="WAN24" s="9"/>
      <c r="WAO24" s="9"/>
      <c r="WAP24" s="9"/>
      <c r="WAQ24" s="9"/>
      <c r="WAR24" s="9"/>
      <c r="WAS24" s="9"/>
      <c r="WAT24" s="9"/>
      <c r="WAU24" s="9"/>
      <c r="WAV24" s="9"/>
      <c r="WAW24" s="9"/>
      <c r="WAX24" s="9"/>
      <c r="WAY24" s="9"/>
      <c r="WAZ24" s="9"/>
      <c r="WBA24" s="9"/>
      <c r="WBB24" s="9"/>
      <c r="WBC24" s="9"/>
      <c r="WBD24" s="9"/>
      <c r="WBE24" s="9"/>
      <c r="WBF24" s="9"/>
      <c r="WBG24" s="9"/>
      <c r="WBH24" s="9"/>
      <c r="WBI24" s="9"/>
      <c r="WBJ24" s="9"/>
      <c r="WBK24" s="9"/>
      <c r="WBL24" s="9"/>
      <c r="WBM24" s="9"/>
      <c r="WBN24" s="9"/>
      <c r="WBO24" s="9"/>
      <c r="WBP24" s="9"/>
      <c r="WBQ24" s="9"/>
      <c r="WBR24" s="9"/>
      <c r="WBS24" s="9"/>
      <c r="WBT24" s="9"/>
      <c r="WBU24" s="9"/>
      <c r="WBV24" s="9"/>
      <c r="WBW24" s="9"/>
      <c r="WBX24" s="9"/>
      <c r="WBY24" s="9"/>
      <c r="WBZ24" s="9"/>
      <c r="WCA24" s="9"/>
      <c r="WCB24" s="9"/>
      <c r="WCC24" s="9"/>
      <c r="WCD24" s="9"/>
      <c r="WCE24" s="9"/>
      <c r="WCF24" s="9"/>
      <c r="WCG24" s="9"/>
      <c r="WCH24" s="9"/>
      <c r="WCI24" s="9"/>
      <c r="WCJ24" s="9"/>
      <c r="WCK24" s="9"/>
      <c r="WCL24" s="9"/>
      <c r="WCM24" s="9"/>
      <c r="WCN24" s="9"/>
      <c r="WCO24" s="9"/>
      <c r="WCP24" s="9"/>
      <c r="WCQ24" s="9"/>
      <c r="WCR24" s="9"/>
      <c r="WCS24" s="9"/>
      <c r="WCT24" s="9"/>
      <c r="WCU24" s="9"/>
      <c r="WCV24" s="9"/>
      <c r="WCW24" s="9"/>
      <c r="WCX24" s="9"/>
      <c r="WCY24" s="9"/>
      <c r="WCZ24" s="9"/>
      <c r="WDA24" s="9"/>
      <c r="WDB24" s="9"/>
      <c r="WDC24" s="9"/>
      <c r="WDD24" s="9"/>
      <c r="WDE24" s="9"/>
      <c r="WDF24" s="9"/>
      <c r="WDG24" s="9"/>
      <c r="WDH24" s="9"/>
      <c r="WDI24" s="9"/>
      <c r="WDJ24" s="9"/>
      <c r="WDK24" s="9"/>
      <c r="WDL24" s="9"/>
      <c r="WDM24" s="9"/>
      <c r="WDN24" s="9"/>
      <c r="WDO24" s="9"/>
      <c r="WDP24" s="9"/>
      <c r="WDQ24" s="9"/>
      <c r="WDR24" s="9"/>
      <c r="WDS24" s="9"/>
      <c r="WDT24" s="9"/>
      <c r="WDU24" s="9"/>
      <c r="WDV24" s="9"/>
      <c r="WDW24" s="9"/>
      <c r="WDX24" s="9"/>
      <c r="WDY24" s="9"/>
      <c r="WDZ24" s="9"/>
      <c r="WEA24" s="9"/>
      <c r="WEB24" s="9"/>
      <c r="WEC24" s="9"/>
      <c r="WED24" s="9"/>
      <c r="WEE24" s="9"/>
      <c r="WEF24" s="9"/>
      <c r="WEG24" s="9"/>
      <c r="WEH24" s="9"/>
      <c r="WEI24" s="9"/>
      <c r="WEJ24" s="9"/>
      <c r="WEK24" s="9"/>
      <c r="WEL24" s="9"/>
      <c r="WEM24" s="9"/>
      <c r="WEN24" s="9"/>
      <c r="WEO24" s="9"/>
      <c r="WEP24" s="9"/>
      <c r="WEQ24" s="9"/>
      <c r="WER24" s="9"/>
      <c r="WES24" s="9"/>
      <c r="WET24" s="9"/>
      <c r="WEU24" s="9"/>
      <c r="WEV24" s="9"/>
      <c r="WEW24" s="9"/>
      <c r="WEX24" s="9"/>
      <c r="WEY24" s="9"/>
      <c r="WEZ24" s="9"/>
      <c r="WFA24" s="9"/>
      <c r="WFB24" s="9"/>
      <c r="WFC24" s="9"/>
      <c r="WFD24" s="9"/>
      <c r="WFE24" s="9"/>
      <c r="WFF24" s="9"/>
      <c r="WFG24" s="9"/>
      <c r="WFH24" s="9"/>
      <c r="WFI24" s="9"/>
      <c r="WFJ24" s="9"/>
      <c r="WFK24" s="9"/>
      <c r="WFL24" s="9"/>
      <c r="WFM24" s="9"/>
      <c r="WFN24" s="9"/>
      <c r="WFO24" s="9"/>
      <c r="WFP24" s="9"/>
      <c r="WFQ24" s="9"/>
      <c r="WFR24" s="9"/>
      <c r="WFS24" s="9"/>
      <c r="WFT24" s="9"/>
      <c r="WFU24" s="9"/>
      <c r="WFV24" s="9"/>
      <c r="WFW24" s="9"/>
      <c r="WFX24" s="9"/>
      <c r="WFY24" s="9"/>
      <c r="WFZ24" s="9"/>
      <c r="WGA24" s="9"/>
      <c r="WGB24" s="9"/>
      <c r="WGC24" s="9"/>
      <c r="WGD24" s="9"/>
      <c r="WGE24" s="9"/>
      <c r="WGF24" s="9"/>
      <c r="WGG24" s="9"/>
      <c r="WGH24" s="9"/>
      <c r="WGI24" s="9"/>
      <c r="WGJ24" s="9"/>
      <c r="WGK24" s="9"/>
      <c r="WGL24" s="9"/>
      <c r="WGM24" s="9"/>
      <c r="WGN24" s="9"/>
      <c r="WGO24" s="9"/>
      <c r="WGP24" s="9"/>
      <c r="WGQ24" s="9"/>
      <c r="WGR24" s="9"/>
      <c r="WGS24" s="9"/>
      <c r="WGT24" s="9"/>
      <c r="WGU24" s="9"/>
      <c r="WGV24" s="9"/>
      <c r="WGW24" s="9"/>
      <c r="WGX24" s="9"/>
      <c r="WGY24" s="9"/>
      <c r="WGZ24" s="9"/>
      <c r="WHA24" s="9"/>
      <c r="WHB24" s="9"/>
      <c r="WHC24" s="9"/>
      <c r="WHD24" s="9"/>
      <c r="WHE24" s="9"/>
      <c r="WHF24" s="9"/>
      <c r="WHG24" s="9"/>
      <c r="WHH24" s="9"/>
      <c r="WHI24" s="9"/>
      <c r="WHJ24" s="9"/>
      <c r="WHK24" s="9"/>
      <c r="WHL24" s="9"/>
      <c r="WHM24" s="9"/>
      <c r="WHN24" s="9"/>
      <c r="WHO24" s="9"/>
      <c r="WHP24" s="9"/>
      <c r="WHQ24" s="9"/>
      <c r="WHR24" s="9"/>
      <c r="WHS24" s="9"/>
      <c r="WHT24" s="9"/>
      <c r="WHU24" s="9"/>
      <c r="WHV24" s="9"/>
      <c r="WHW24" s="9"/>
      <c r="WHX24" s="9"/>
      <c r="WHY24" s="9"/>
      <c r="WHZ24" s="9"/>
      <c r="WIA24" s="9"/>
      <c r="WIB24" s="9"/>
      <c r="WIC24" s="9"/>
      <c r="WID24" s="9"/>
      <c r="WIE24" s="9"/>
      <c r="WIF24" s="9"/>
      <c r="WIG24" s="9"/>
      <c r="WIH24" s="9"/>
      <c r="WII24" s="9"/>
      <c r="WIJ24" s="9"/>
      <c r="WIK24" s="9"/>
      <c r="WIL24" s="9"/>
      <c r="WIM24" s="9"/>
      <c r="WIN24" s="9"/>
      <c r="WIO24" s="9"/>
      <c r="WIP24" s="9"/>
      <c r="WIQ24" s="9"/>
      <c r="WIR24" s="9"/>
      <c r="WIS24" s="9"/>
      <c r="WIT24" s="9"/>
      <c r="WIU24" s="9"/>
      <c r="WIV24" s="9"/>
      <c r="WIW24" s="9"/>
      <c r="WIX24" s="9"/>
      <c r="WIY24" s="9"/>
      <c r="WIZ24" s="9"/>
      <c r="WJA24" s="9"/>
      <c r="WJB24" s="9"/>
      <c r="WJC24" s="9"/>
      <c r="WJD24" s="9"/>
      <c r="WJE24" s="9"/>
      <c r="WJF24" s="9"/>
      <c r="WJG24" s="9"/>
      <c r="WJH24" s="9"/>
      <c r="WJI24" s="9"/>
      <c r="WJJ24" s="9"/>
      <c r="WJK24" s="9"/>
      <c r="WJL24" s="9"/>
      <c r="WJM24" s="9"/>
      <c r="WJN24" s="9"/>
      <c r="WJO24" s="9"/>
      <c r="WJP24" s="9"/>
      <c r="WJQ24" s="9"/>
      <c r="WJR24" s="9"/>
      <c r="WJS24" s="9"/>
      <c r="WJT24" s="9"/>
      <c r="WJU24" s="9"/>
      <c r="WJV24" s="9"/>
      <c r="WJW24" s="9"/>
      <c r="WJX24" s="9"/>
      <c r="WJY24" s="9"/>
      <c r="WJZ24" s="9"/>
      <c r="WKA24" s="9"/>
      <c r="WKB24" s="9"/>
      <c r="WKC24" s="9"/>
      <c r="WKD24" s="9"/>
      <c r="WKE24" s="9"/>
      <c r="WKF24" s="9"/>
      <c r="WKG24" s="9"/>
      <c r="WKH24" s="9"/>
      <c r="WKI24" s="9"/>
      <c r="WKJ24" s="9"/>
      <c r="WKK24" s="9"/>
      <c r="WKL24" s="9"/>
      <c r="WKM24" s="9"/>
      <c r="WKN24" s="9"/>
      <c r="WKO24" s="9"/>
      <c r="WKP24" s="9"/>
      <c r="WKQ24" s="9"/>
      <c r="WKR24" s="9"/>
      <c r="WKS24" s="9"/>
      <c r="WKT24" s="9"/>
      <c r="WKU24" s="9"/>
      <c r="WKV24" s="9"/>
      <c r="WKW24" s="9"/>
      <c r="WKX24" s="9"/>
      <c r="WKY24" s="9"/>
      <c r="WKZ24" s="9"/>
      <c r="WLA24" s="9"/>
      <c r="WLB24" s="9"/>
      <c r="WLC24" s="9"/>
      <c r="WLD24" s="9"/>
      <c r="WLE24" s="9"/>
      <c r="WLF24" s="9"/>
      <c r="WLG24" s="9"/>
      <c r="WLH24" s="9"/>
      <c r="WLI24" s="9"/>
      <c r="WLJ24" s="9"/>
      <c r="WLK24" s="9"/>
      <c r="WLL24" s="9"/>
      <c r="WLM24" s="9"/>
      <c r="WLN24" s="9"/>
      <c r="WLO24" s="9"/>
      <c r="WLP24" s="9"/>
      <c r="WLQ24" s="9"/>
      <c r="WLR24" s="9"/>
      <c r="WLS24" s="9"/>
      <c r="WLT24" s="9"/>
      <c r="WLU24" s="9"/>
      <c r="WLV24" s="9"/>
      <c r="WLW24" s="9"/>
      <c r="WLX24" s="9"/>
      <c r="WLY24" s="9"/>
      <c r="WLZ24" s="9"/>
      <c r="WMA24" s="9"/>
      <c r="WMB24" s="9"/>
      <c r="WMC24" s="9"/>
      <c r="WMD24" s="9"/>
      <c r="WME24" s="9"/>
      <c r="WMF24" s="9"/>
      <c r="WMG24" s="9"/>
      <c r="WMH24" s="9"/>
      <c r="WMI24" s="9"/>
      <c r="WMJ24" s="9"/>
      <c r="WMK24" s="9"/>
      <c r="WML24" s="9"/>
      <c r="WMM24" s="9"/>
      <c r="WMN24" s="9"/>
      <c r="WMO24" s="9"/>
      <c r="WMP24" s="9"/>
      <c r="WMQ24" s="9"/>
      <c r="WMR24" s="9"/>
      <c r="WMS24" s="9"/>
      <c r="WMT24" s="9"/>
      <c r="WMU24" s="9"/>
      <c r="WMV24" s="9"/>
      <c r="WMW24" s="9"/>
      <c r="WMX24" s="9"/>
      <c r="WMY24" s="9"/>
      <c r="WMZ24" s="9"/>
      <c r="WNA24" s="9"/>
      <c r="WNB24" s="9"/>
      <c r="WNC24" s="9"/>
      <c r="WND24" s="9"/>
      <c r="WNE24" s="9"/>
      <c r="WNF24" s="9"/>
      <c r="WNG24" s="9"/>
      <c r="WNH24" s="9"/>
      <c r="WNI24" s="9"/>
      <c r="WNJ24" s="9"/>
      <c r="WNK24" s="9"/>
      <c r="WNL24" s="9"/>
      <c r="WNM24" s="9"/>
      <c r="WNN24" s="9"/>
      <c r="WNO24" s="9"/>
      <c r="WNP24" s="9"/>
      <c r="WNQ24" s="9"/>
      <c r="WNR24" s="9"/>
      <c r="WNS24" s="9"/>
      <c r="WNT24" s="9"/>
      <c r="WNU24" s="9"/>
      <c r="WNV24" s="9"/>
      <c r="WNW24" s="9"/>
      <c r="WNX24" s="9"/>
      <c r="WNY24" s="9"/>
      <c r="WNZ24" s="9"/>
      <c r="WOA24" s="9"/>
      <c r="WOB24" s="9"/>
      <c r="WOC24" s="9"/>
      <c r="WOD24" s="9"/>
      <c r="WOE24" s="9"/>
      <c r="WOF24" s="9"/>
      <c r="WOG24" s="9"/>
      <c r="WOH24" s="9"/>
      <c r="WOI24" s="9"/>
      <c r="WOJ24" s="9"/>
      <c r="WOK24" s="9"/>
      <c r="WOL24" s="9"/>
      <c r="WOM24" s="9"/>
      <c r="WON24" s="9"/>
      <c r="WOO24" s="9"/>
      <c r="WOP24" s="9"/>
      <c r="WOQ24" s="9"/>
      <c r="WOR24" s="9"/>
      <c r="WOS24" s="9"/>
      <c r="WOT24" s="9"/>
      <c r="WOU24" s="9"/>
      <c r="WOV24" s="9"/>
      <c r="WOW24" s="9"/>
      <c r="WOX24" s="9"/>
      <c r="WOY24" s="9"/>
      <c r="WOZ24" s="9"/>
      <c r="WPA24" s="9"/>
      <c r="WPB24" s="9"/>
      <c r="WPC24" s="9"/>
      <c r="WPD24" s="9"/>
      <c r="WPE24" s="9"/>
      <c r="WPF24" s="9"/>
      <c r="WPG24" s="9"/>
      <c r="WPH24" s="9"/>
      <c r="WPI24" s="9"/>
      <c r="WPJ24" s="9"/>
      <c r="WPK24" s="9"/>
      <c r="WPL24" s="9"/>
      <c r="WPM24" s="9"/>
      <c r="WPN24" s="9"/>
      <c r="WPO24" s="9"/>
      <c r="WPP24" s="9"/>
      <c r="WPQ24" s="9"/>
      <c r="WPR24" s="9"/>
      <c r="WPS24" s="9"/>
      <c r="WPT24" s="9"/>
      <c r="WPU24" s="9"/>
      <c r="WPV24" s="9"/>
      <c r="WPW24" s="9"/>
      <c r="WPX24" s="9"/>
      <c r="WPY24" s="9"/>
      <c r="WPZ24" s="9"/>
      <c r="WQA24" s="9"/>
      <c r="WQB24" s="9"/>
      <c r="WQC24" s="9"/>
      <c r="WQD24" s="9"/>
      <c r="WQE24" s="9"/>
      <c r="WQF24" s="9"/>
      <c r="WQG24" s="9"/>
      <c r="WQH24" s="9"/>
      <c r="WQI24" s="9"/>
      <c r="WQJ24" s="9"/>
      <c r="WQK24" s="9"/>
      <c r="WQL24" s="9"/>
      <c r="WQM24" s="9"/>
      <c r="WQN24" s="9"/>
      <c r="WQO24" s="9"/>
      <c r="WQP24" s="9"/>
      <c r="WQQ24" s="9"/>
      <c r="WQR24" s="9"/>
      <c r="WQS24" s="9"/>
      <c r="WQT24" s="9"/>
      <c r="WQU24" s="9"/>
      <c r="WQV24" s="9"/>
      <c r="WQW24" s="9"/>
      <c r="WQX24" s="9"/>
      <c r="WQY24" s="9"/>
      <c r="WQZ24" s="9"/>
      <c r="WRA24" s="9"/>
      <c r="WRB24" s="9"/>
      <c r="WRC24" s="9"/>
      <c r="WRD24" s="9"/>
      <c r="WRE24" s="9"/>
      <c r="WRF24" s="9"/>
      <c r="WRG24" s="9"/>
      <c r="WRH24" s="9"/>
      <c r="WRI24" s="9"/>
      <c r="WRJ24" s="9"/>
      <c r="WRK24" s="9"/>
      <c r="WRL24" s="9"/>
      <c r="WRM24" s="9"/>
      <c r="WRN24" s="9"/>
      <c r="WRO24" s="9"/>
      <c r="WRP24" s="9"/>
      <c r="WRQ24" s="9"/>
      <c r="WRR24" s="9"/>
      <c r="WRS24" s="9"/>
      <c r="WRT24" s="9"/>
      <c r="WRU24" s="9"/>
      <c r="WRV24" s="9"/>
      <c r="WRW24" s="9"/>
      <c r="WRX24" s="9"/>
      <c r="WRY24" s="9"/>
      <c r="WRZ24" s="9"/>
      <c r="WSA24" s="9"/>
      <c r="WSB24" s="9"/>
      <c r="WSC24" s="9"/>
      <c r="WSD24" s="9"/>
      <c r="WSE24" s="9"/>
      <c r="WSF24" s="9"/>
      <c r="WSG24" s="9"/>
      <c r="WSH24" s="9"/>
      <c r="WSI24" s="9"/>
      <c r="WSJ24" s="9"/>
      <c r="WSK24" s="9"/>
      <c r="WSL24" s="9"/>
      <c r="WSM24" s="9"/>
      <c r="WSN24" s="9"/>
      <c r="WSO24" s="9"/>
      <c r="WSP24" s="9"/>
      <c r="WSQ24" s="9"/>
      <c r="WSR24" s="9"/>
      <c r="WSS24" s="9"/>
      <c r="WST24" s="9"/>
      <c r="WSU24" s="9"/>
      <c r="WSV24" s="9"/>
      <c r="WSW24" s="9"/>
      <c r="WSX24" s="9"/>
      <c r="WSY24" s="9"/>
      <c r="WSZ24" s="9"/>
      <c r="WTA24" s="9"/>
      <c r="WTB24" s="9"/>
      <c r="WTC24" s="9"/>
      <c r="WTD24" s="9"/>
      <c r="WTE24" s="9"/>
      <c r="WTF24" s="9"/>
      <c r="WTG24" s="9"/>
      <c r="WTH24" s="9"/>
      <c r="WTI24" s="9"/>
      <c r="WTJ24" s="9"/>
      <c r="WTK24" s="9"/>
      <c r="WTL24" s="9"/>
      <c r="WTM24" s="9"/>
      <c r="WTN24" s="9"/>
      <c r="WTO24" s="9"/>
      <c r="WTP24" s="9"/>
      <c r="WTQ24" s="9"/>
      <c r="WTR24" s="9"/>
      <c r="WTS24" s="9"/>
      <c r="WTT24" s="9"/>
      <c r="WTU24" s="9"/>
      <c r="WTV24" s="9"/>
      <c r="WTW24" s="9"/>
      <c r="WTX24" s="9"/>
      <c r="WTY24" s="9"/>
      <c r="WTZ24" s="9"/>
      <c r="WUA24" s="9"/>
      <c r="WUB24" s="9"/>
      <c r="WUC24" s="9"/>
      <c r="WUD24" s="9"/>
      <c r="WUE24" s="9"/>
      <c r="WUF24" s="9"/>
      <c r="WUG24" s="9"/>
      <c r="WUH24" s="9"/>
      <c r="WUI24" s="9"/>
      <c r="WUJ24" s="9"/>
      <c r="WUK24" s="9"/>
      <c r="WUL24" s="9"/>
      <c r="WUM24" s="9"/>
      <c r="WUN24" s="9"/>
      <c r="WUO24" s="9"/>
      <c r="WUP24" s="9"/>
      <c r="WUQ24" s="9"/>
      <c r="WUR24" s="9"/>
      <c r="WUS24" s="9"/>
      <c r="WUT24" s="9"/>
      <c r="WUU24" s="9"/>
      <c r="WUV24" s="9"/>
      <c r="WUW24" s="9"/>
      <c r="WUX24" s="9"/>
      <c r="WUY24" s="9"/>
      <c r="WUZ24" s="9"/>
      <c r="WVA24" s="9"/>
      <c r="WVB24" s="9"/>
      <c r="WVC24" s="9"/>
      <c r="WVD24" s="9"/>
      <c r="WVE24" s="9"/>
      <c r="WVF24" s="9"/>
      <c r="WVG24" s="9"/>
      <c r="WVH24" s="9"/>
      <c r="WVI24" s="9"/>
      <c r="WVJ24" s="9"/>
      <c r="WVK24" s="9"/>
      <c r="WVL24" s="9"/>
      <c r="WVM24" s="9"/>
      <c r="WVN24" s="9"/>
      <c r="WVO24" s="9"/>
      <c r="WVP24" s="9"/>
      <c r="WVQ24" s="9"/>
      <c r="WVR24" s="9"/>
      <c r="WVS24" s="9"/>
      <c r="WVT24" s="9"/>
      <c r="WVU24" s="9"/>
      <c r="WVV24" s="9"/>
      <c r="WVW24" s="9"/>
      <c r="WVX24" s="9"/>
      <c r="WVY24" s="9"/>
      <c r="WVZ24" s="9"/>
      <c r="WWA24" s="9"/>
      <c r="WWB24" s="9"/>
      <c r="WWC24" s="9"/>
      <c r="WWD24" s="9"/>
      <c r="WWE24" s="9"/>
      <c r="WWF24" s="9"/>
      <c r="WWG24" s="9"/>
      <c r="WWH24" s="9"/>
      <c r="WWI24" s="9"/>
      <c r="WWJ24" s="9"/>
      <c r="WWK24" s="9"/>
      <c r="WWL24" s="9"/>
      <c r="WWM24" s="9"/>
      <c r="WWN24" s="9"/>
      <c r="WWO24" s="9"/>
      <c r="WWP24" s="9"/>
      <c r="WWQ24" s="9"/>
      <c r="WWR24" s="9"/>
      <c r="WWS24" s="9"/>
      <c r="WWT24" s="9"/>
      <c r="WWU24" s="9"/>
      <c r="WWV24" s="9"/>
      <c r="WWW24" s="9"/>
      <c r="WWX24" s="9"/>
      <c r="WWY24" s="9"/>
      <c r="WWZ24" s="9"/>
      <c r="WXA24" s="9"/>
      <c r="WXB24" s="9"/>
      <c r="WXC24" s="9"/>
      <c r="WXD24" s="9"/>
      <c r="WXE24" s="9"/>
      <c r="WXF24" s="9"/>
      <c r="WXG24" s="9"/>
      <c r="WXH24" s="9"/>
      <c r="WXI24" s="9"/>
      <c r="WXJ24" s="9"/>
      <c r="WXK24" s="9"/>
      <c r="WXL24" s="9"/>
      <c r="WXM24" s="9"/>
      <c r="WXN24" s="9"/>
      <c r="WXO24" s="9"/>
      <c r="WXP24" s="9"/>
      <c r="WXQ24" s="9"/>
      <c r="WXR24" s="9"/>
      <c r="WXS24" s="9"/>
      <c r="WXT24" s="9"/>
      <c r="WXU24" s="9"/>
      <c r="WXV24" s="9"/>
      <c r="WXW24" s="9"/>
      <c r="WXX24" s="9"/>
      <c r="WXY24" s="9"/>
      <c r="WXZ24" s="9"/>
      <c r="WYA24" s="9"/>
      <c r="WYB24" s="9"/>
      <c r="WYC24" s="9"/>
      <c r="WYD24" s="9"/>
      <c r="WYE24" s="9"/>
      <c r="WYF24" s="9"/>
      <c r="WYG24" s="9"/>
      <c r="WYH24" s="9"/>
      <c r="WYI24" s="9"/>
      <c r="WYJ24" s="9"/>
      <c r="WYK24" s="9"/>
      <c r="WYL24" s="9"/>
      <c r="WYM24" s="9"/>
      <c r="WYN24" s="9"/>
      <c r="WYO24" s="9"/>
      <c r="WYP24" s="9"/>
      <c r="WYQ24" s="9"/>
      <c r="WYR24" s="9"/>
      <c r="WYS24" s="9"/>
      <c r="WYT24" s="9"/>
      <c r="WYU24" s="9"/>
      <c r="WYV24" s="9"/>
      <c r="WYW24" s="9"/>
      <c r="WYX24" s="9"/>
      <c r="WYY24" s="9"/>
      <c r="WYZ24" s="9"/>
      <c r="WZA24" s="9"/>
      <c r="WZB24" s="9"/>
      <c r="WZC24" s="9"/>
      <c r="WZD24" s="9"/>
      <c r="WZE24" s="9"/>
      <c r="WZF24" s="9"/>
      <c r="WZG24" s="9"/>
      <c r="WZH24" s="9"/>
      <c r="WZI24" s="9"/>
      <c r="WZJ24" s="9"/>
      <c r="WZK24" s="9"/>
      <c r="WZL24" s="9"/>
      <c r="WZM24" s="9"/>
      <c r="WZN24" s="9"/>
      <c r="WZO24" s="9"/>
      <c r="WZP24" s="9"/>
      <c r="WZQ24" s="9"/>
      <c r="WZR24" s="9"/>
      <c r="WZS24" s="9"/>
      <c r="WZT24" s="9"/>
      <c r="WZU24" s="9"/>
      <c r="WZV24" s="9"/>
      <c r="WZW24" s="9"/>
      <c r="WZX24" s="9"/>
      <c r="WZY24" s="9"/>
      <c r="WZZ24" s="9"/>
      <c r="XAA24" s="9"/>
      <c r="XAB24" s="9"/>
      <c r="XAC24" s="9"/>
      <c r="XAD24" s="9"/>
      <c r="XAE24" s="9"/>
      <c r="XAF24" s="9"/>
      <c r="XAG24" s="9"/>
      <c r="XAH24" s="9"/>
      <c r="XAI24" s="9"/>
      <c r="XAJ24" s="9"/>
      <c r="XAK24" s="9"/>
      <c r="XAL24" s="9"/>
      <c r="XAM24" s="9"/>
      <c r="XAN24" s="9"/>
      <c r="XAO24" s="9"/>
      <c r="XAP24" s="9"/>
      <c r="XAQ24" s="9"/>
      <c r="XAR24" s="9"/>
      <c r="XAS24" s="9"/>
      <c r="XAT24" s="9"/>
      <c r="XAU24" s="9"/>
      <c r="XAV24" s="9"/>
      <c r="XAW24" s="9"/>
      <c r="XAX24" s="9"/>
      <c r="XAY24" s="9"/>
      <c r="XAZ24" s="9"/>
      <c r="XBA24" s="9"/>
      <c r="XBB24" s="9"/>
      <c r="XBC24" s="9"/>
      <c r="XBD24" s="9"/>
      <c r="XBE24" s="9"/>
      <c r="XBF24" s="9"/>
      <c r="XBG24" s="9"/>
      <c r="XBH24" s="9"/>
      <c r="XBI24" s="9"/>
      <c r="XBJ24" s="9"/>
      <c r="XBK24" s="9"/>
      <c r="XBL24" s="9"/>
      <c r="XBM24" s="9"/>
      <c r="XBN24" s="9"/>
      <c r="XBO24" s="9"/>
      <c r="XBP24" s="9"/>
      <c r="XBQ24" s="9"/>
      <c r="XBR24" s="9"/>
      <c r="XBS24" s="9"/>
      <c r="XBT24" s="9"/>
      <c r="XBU24" s="9"/>
      <c r="XBV24" s="9"/>
      <c r="XBW24" s="9"/>
      <c r="XBX24" s="9"/>
      <c r="XBY24" s="9"/>
      <c r="XBZ24" s="9"/>
      <c r="XCA24" s="9"/>
      <c r="XCB24" s="9"/>
      <c r="XCC24" s="9"/>
      <c r="XCD24" s="9"/>
      <c r="XCE24" s="9"/>
      <c r="XCF24" s="9"/>
      <c r="XCG24" s="9"/>
      <c r="XCH24" s="9"/>
      <c r="XCI24" s="9"/>
      <c r="XCJ24" s="9"/>
      <c r="XCK24" s="9"/>
      <c r="XCL24" s="9"/>
      <c r="XCM24" s="9"/>
      <c r="XCN24" s="9"/>
      <c r="XCO24" s="9"/>
      <c r="XCP24" s="9"/>
      <c r="XCQ24" s="9"/>
      <c r="XCR24" s="9"/>
      <c r="XCS24" s="9"/>
      <c r="XCT24" s="9"/>
      <c r="XCU24" s="9"/>
      <c r="XCV24" s="9"/>
      <c r="XCW24" s="9"/>
      <c r="XCX24" s="9"/>
      <c r="XCY24" s="9"/>
      <c r="XCZ24" s="9"/>
      <c r="XDA24" s="9"/>
      <c r="XDB24" s="9"/>
      <c r="XDC24" s="9"/>
      <c r="XDD24" s="9"/>
      <c r="XDE24" s="9"/>
      <c r="XDF24" s="9"/>
      <c r="XDG24" s="9"/>
      <c r="XDH24" s="9"/>
      <c r="XDI24" s="9"/>
      <c r="XDJ24" s="9"/>
      <c r="XDK24" s="9"/>
      <c r="XDL24" s="9"/>
      <c r="XDM24" s="9"/>
      <c r="XDN24" s="9"/>
      <c r="XDO24" s="9"/>
      <c r="XDP24" s="9"/>
      <c r="XDQ24" s="9"/>
      <c r="XDR24" s="9"/>
      <c r="XDS24" s="9"/>
      <c r="XDT24" s="9"/>
      <c r="XDU24" s="9"/>
      <c r="XDV24" s="9"/>
      <c r="XDW24" s="9"/>
      <c r="XDX24" s="9"/>
      <c r="XDY24" s="9"/>
      <c r="XDZ24" s="9"/>
      <c r="XEA24" s="9"/>
      <c r="XEB24" s="9"/>
      <c r="XEC24" s="9"/>
      <c r="XED24" s="9"/>
      <c r="XEE24" s="9"/>
      <c r="XEF24" s="9"/>
      <c r="XEG24" s="9"/>
      <c r="XEH24" s="9"/>
      <c r="XEI24" s="9"/>
      <c r="XEJ24" s="9"/>
      <c r="XEK24" s="9"/>
      <c r="XEL24" s="9"/>
      <c r="XEM24" s="9"/>
      <c r="XEN24" s="9"/>
      <c r="XEO24" s="9"/>
      <c r="XEP24" s="9"/>
      <c r="XEQ24" s="9"/>
      <c r="XER24" s="9"/>
      <c r="XES24" s="9"/>
      <c r="XET24" s="9"/>
      <c r="XEU24" s="9"/>
      <c r="XEV24" s="9"/>
      <c r="XEW24" s="9"/>
      <c r="XEX24" s="9"/>
      <c r="XEY24" s="9"/>
      <c r="XEZ24" s="9"/>
      <c r="XFA24" s="9"/>
      <c r="XFB24" s="9"/>
      <c r="XFC24" s="9"/>
    </row>
    <row r="25" spans="2:16383" s="4" customFormat="1" x14ac:dyDescent="0.3">
      <c r="B25" s="14"/>
      <c r="C25" s="13"/>
      <c r="D25" s="25" t="s">
        <v>17</v>
      </c>
      <c r="E25" s="26"/>
      <c r="F25" s="10"/>
      <c r="G25" s="27">
        <f>'FC 1- Detailed'!I68</f>
        <v>105347840.52000001</v>
      </c>
      <c r="H25" s="51">
        <v>301946569.14999998</v>
      </c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  <c r="ALQ25" s="9"/>
      <c r="ALR25" s="9"/>
      <c r="ALS25" s="9"/>
      <c r="ALT25" s="9"/>
      <c r="ALU25" s="9"/>
      <c r="ALV25" s="9"/>
      <c r="ALW25" s="9"/>
      <c r="ALX25" s="9"/>
      <c r="ALY25" s="9"/>
      <c r="ALZ25" s="9"/>
      <c r="AMA25" s="9"/>
      <c r="AMB25" s="9"/>
      <c r="AMC25" s="9"/>
      <c r="AMD25" s="9"/>
      <c r="AME25" s="9"/>
      <c r="AMF25" s="9"/>
      <c r="AMG25" s="9"/>
      <c r="AMH25" s="9"/>
      <c r="AMI25" s="9"/>
      <c r="AMJ25" s="9"/>
      <c r="AMK25" s="9"/>
      <c r="AML25" s="9"/>
      <c r="AMM25" s="9"/>
      <c r="AMN25" s="9"/>
      <c r="AMO25" s="9"/>
      <c r="AMP25" s="9"/>
      <c r="AMQ25" s="9"/>
      <c r="AMR25" s="9"/>
      <c r="AMS25" s="9"/>
      <c r="AMT25" s="9"/>
      <c r="AMU25" s="9"/>
      <c r="AMV25" s="9"/>
      <c r="AMW25" s="9"/>
      <c r="AMX25" s="9"/>
      <c r="AMY25" s="9"/>
      <c r="AMZ25" s="9"/>
      <c r="ANA25" s="9"/>
      <c r="ANB25" s="9"/>
      <c r="ANC25" s="9"/>
      <c r="AND25" s="9"/>
      <c r="ANE25" s="9"/>
      <c r="ANF25" s="9"/>
      <c r="ANG25" s="9"/>
      <c r="ANH25" s="9"/>
      <c r="ANI25" s="9"/>
      <c r="ANJ25" s="9"/>
      <c r="ANK25" s="9"/>
      <c r="ANL25" s="9"/>
      <c r="ANM25" s="9"/>
      <c r="ANN25" s="9"/>
      <c r="ANO25" s="9"/>
      <c r="ANP25" s="9"/>
      <c r="ANQ25" s="9"/>
      <c r="ANR25" s="9"/>
      <c r="ANS25" s="9"/>
      <c r="ANT25" s="9"/>
      <c r="ANU25" s="9"/>
      <c r="ANV25" s="9"/>
      <c r="ANW25" s="9"/>
      <c r="ANX25" s="9"/>
      <c r="ANY25" s="9"/>
      <c r="ANZ25" s="9"/>
      <c r="AOA25" s="9"/>
      <c r="AOB25" s="9"/>
      <c r="AOC25" s="9"/>
      <c r="AOD25" s="9"/>
      <c r="AOE25" s="9"/>
      <c r="AOF25" s="9"/>
      <c r="AOG25" s="9"/>
      <c r="AOH25" s="9"/>
      <c r="AOI25" s="9"/>
      <c r="AOJ25" s="9"/>
      <c r="AOK25" s="9"/>
      <c r="AOL25" s="9"/>
      <c r="AOM25" s="9"/>
      <c r="AON25" s="9"/>
      <c r="AOO25" s="9"/>
      <c r="AOP25" s="9"/>
      <c r="AOQ25" s="9"/>
      <c r="AOR25" s="9"/>
      <c r="AOS25" s="9"/>
      <c r="AOT25" s="9"/>
      <c r="AOU25" s="9"/>
      <c r="AOV25" s="9"/>
      <c r="AOW25" s="9"/>
      <c r="AOX25" s="9"/>
      <c r="AOY25" s="9"/>
      <c r="AOZ25" s="9"/>
      <c r="APA25" s="9"/>
      <c r="APB25" s="9"/>
      <c r="APC25" s="9"/>
      <c r="APD25" s="9"/>
      <c r="APE25" s="9"/>
      <c r="APF25" s="9"/>
      <c r="APG25" s="9"/>
      <c r="APH25" s="9"/>
      <c r="API25" s="9"/>
      <c r="APJ25" s="9"/>
      <c r="APK25" s="9"/>
      <c r="APL25" s="9"/>
      <c r="APM25" s="9"/>
      <c r="APN25" s="9"/>
      <c r="APO25" s="9"/>
      <c r="APP25" s="9"/>
      <c r="APQ25" s="9"/>
      <c r="APR25" s="9"/>
      <c r="APS25" s="9"/>
      <c r="APT25" s="9"/>
      <c r="APU25" s="9"/>
      <c r="APV25" s="9"/>
      <c r="APW25" s="9"/>
      <c r="APX25" s="9"/>
      <c r="APY25" s="9"/>
      <c r="APZ25" s="9"/>
      <c r="AQA25" s="9"/>
      <c r="AQB25" s="9"/>
      <c r="AQC25" s="9"/>
      <c r="AQD25" s="9"/>
      <c r="AQE25" s="9"/>
      <c r="AQF25" s="9"/>
      <c r="AQG25" s="9"/>
      <c r="AQH25" s="9"/>
      <c r="AQI25" s="9"/>
      <c r="AQJ25" s="9"/>
      <c r="AQK25" s="9"/>
      <c r="AQL25" s="9"/>
      <c r="AQM25" s="9"/>
      <c r="AQN25" s="9"/>
      <c r="AQO25" s="9"/>
      <c r="AQP25" s="9"/>
      <c r="AQQ25" s="9"/>
      <c r="AQR25" s="9"/>
      <c r="AQS25" s="9"/>
      <c r="AQT25" s="9"/>
      <c r="AQU25" s="9"/>
      <c r="AQV25" s="9"/>
      <c r="AQW25" s="9"/>
      <c r="AQX25" s="9"/>
      <c r="AQY25" s="9"/>
      <c r="AQZ25" s="9"/>
      <c r="ARA25" s="9"/>
      <c r="ARB25" s="9"/>
      <c r="ARC25" s="9"/>
      <c r="ARD25" s="9"/>
      <c r="ARE25" s="9"/>
      <c r="ARF25" s="9"/>
      <c r="ARG25" s="9"/>
      <c r="ARH25" s="9"/>
      <c r="ARI25" s="9"/>
      <c r="ARJ25" s="9"/>
      <c r="ARK25" s="9"/>
      <c r="ARL25" s="9"/>
      <c r="ARM25" s="9"/>
      <c r="ARN25" s="9"/>
      <c r="ARO25" s="9"/>
      <c r="ARP25" s="9"/>
      <c r="ARQ25" s="9"/>
      <c r="ARR25" s="9"/>
      <c r="ARS25" s="9"/>
      <c r="ART25" s="9"/>
      <c r="ARU25" s="9"/>
      <c r="ARV25" s="9"/>
      <c r="ARW25" s="9"/>
      <c r="ARX25" s="9"/>
      <c r="ARY25" s="9"/>
      <c r="ARZ25" s="9"/>
      <c r="ASA25" s="9"/>
      <c r="ASB25" s="9"/>
      <c r="ASC25" s="9"/>
      <c r="ASD25" s="9"/>
      <c r="ASE25" s="9"/>
      <c r="ASF25" s="9"/>
      <c r="ASG25" s="9"/>
      <c r="ASH25" s="9"/>
      <c r="ASI25" s="9"/>
      <c r="ASJ25" s="9"/>
      <c r="ASK25" s="9"/>
      <c r="ASL25" s="9"/>
      <c r="ASM25" s="9"/>
      <c r="ASN25" s="9"/>
      <c r="ASO25" s="9"/>
      <c r="ASP25" s="9"/>
      <c r="ASQ25" s="9"/>
      <c r="ASR25" s="9"/>
      <c r="ASS25" s="9"/>
      <c r="AST25" s="9"/>
      <c r="ASU25" s="9"/>
      <c r="ASV25" s="9"/>
      <c r="ASW25" s="9"/>
      <c r="ASX25" s="9"/>
      <c r="ASY25" s="9"/>
      <c r="ASZ25" s="9"/>
      <c r="ATA25" s="9"/>
      <c r="ATB25" s="9"/>
      <c r="ATC25" s="9"/>
      <c r="ATD25" s="9"/>
      <c r="ATE25" s="9"/>
      <c r="ATF25" s="9"/>
      <c r="ATG25" s="9"/>
      <c r="ATH25" s="9"/>
      <c r="ATI25" s="9"/>
      <c r="ATJ25" s="9"/>
      <c r="ATK25" s="9"/>
      <c r="ATL25" s="9"/>
      <c r="ATM25" s="9"/>
      <c r="ATN25" s="9"/>
      <c r="ATO25" s="9"/>
      <c r="ATP25" s="9"/>
      <c r="ATQ25" s="9"/>
      <c r="ATR25" s="9"/>
      <c r="ATS25" s="9"/>
      <c r="ATT25" s="9"/>
      <c r="ATU25" s="9"/>
      <c r="ATV25" s="9"/>
      <c r="ATW25" s="9"/>
      <c r="ATX25" s="9"/>
      <c r="ATY25" s="9"/>
      <c r="ATZ25" s="9"/>
      <c r="AUA25" s="9"/>
      <c r="AUB25" s="9"/>
      <c r="AUC25" s="9"/>
      <c r="AUD25" s="9"/>
      <c r="AUE25" s="9"/>
      <c r="AUF25" s="9"/>
      <c r="AUG25" s="9"/>
      <c r="AUH25" s="9"/>
      <c r="AUI25" s="9"/>
      <c r="AUJ25" s="9"/>
      <c r="AUK25" s="9"/>
      <c r="AUL25" s="9"/>
      <c r="AUM25" s="9"/>
      <c r="AUN25" s="9"/>
      <c r="AUO25" s="9"/>
      <c r="AUP25" s="9"/>
      <c r="AUQ25" s="9"/>
      <c r="AUR25" s="9"/>
      <c r="AUS25" s="9"/>
      <c r="AUT25" s="9"/>
      <c r="AUU25" s="9"/>
      <c r="AUV25" s="9"/>
      <c r="AUW25" s="9"/>
      <c r="AUX25" s="9"/>
      <c r="AUY25" s="9"/>
      <c r="AUZ25" s="9"/>
      <c r="AVA25" s="9"/>
      <c r="AVB25" s="9"/>
      <c r="AVC25" s="9"/>
      <c r="AVD25" s="9"/>
      <c r="AVE25" s="9"/>
      <c r="AVF25" s="9"/>
      <c r="AVG25" s="9"/>
      <c r="AVH25" s="9"/>
      <c r="AVI25" s="9"/>
      <c r="AVJ25" s="9"/>
      <c r="AVK25" s="9"/>
      <c r="AVL25" s="9"/>
      <c r="AVM25" s="9"/>
      <c r="AVN25" s="9"/>
      <c r="AVO25" s="9"/>
      <c r="AVP25" s="9"/>
      <c r="AVQ25" s="9"/>
      <c r="AVR25" s="9"/>
      <c r="AVS25" s="9"/>
      <c r="AVT25" s="9"/>
      <c r="AVU25" s="9"/>
      <c r="AVV25" s="9"/>
      <c r="AVW25" s="9"/>
      <c r="AVX25" s="9"/>
      <c r="AVY25" s="9"/>
      <c r="AVZ25" s="9"/>
      <c r="AWA25" s="9"/>
      <c r="AWB25" s="9"/>
      <c r="AWC25" s="9"/>
      <c r="AWD25" s="9"/>
      <c r="AWE25" s="9"/>
      <c r="AWF25" s="9"/>
      <c r="AWG25" s="9"/>
      <c r="AWH25" s="9"/>
      <c r="AWI25" s="9"/>
      <c r="AWJ25" s="9"/>
      <c r="AWK25" s="9"/>
      <c r="AWL25" s="9"/>
      <c r="AWM25" s="9"/>
      <c r="AWN25" s="9"/>
      <c r="AWO25" s="9"/>
      <c r="AWP25" s="9"/>
      <c r="AWQ25" s="9"/>
      <c r="AWR25" s="9"/>
      <c r="AWS25" s="9"/>
      <c r="AWT25" s="9"/>
      <c r="AWU25" s="9"/>
      <c r="AWV25" s="9"/>
      <c r="AWW25" s="9"/>
      <c r="AWX25" s="9"/>
      <c r="AWY25" s="9"/>
      <c r="AWZ25" s="9"/>
      <c r="AXA25" s="9"/>
      <c r="AXB25" s="9"/>
      <c r="AXC25" s="9"/>
      <c r="AXD25" s="9"/>
      <c r="AXE25" s="9"/>
      <c r="AXF25" s="9"/>
      <c r="AXG25" s="9"/>
      <c r="AXH25" s="9"/>
      <c r="AXI25" s="9"/>
      <c r="AXJ25" s="9"/>
      <c r="AXK25" s="9"/>
      <c r="AXL25" s="9"/>
      <c r="AXM25" s="9"/>
      <c r="AXN25" s="9"/>
      <c r="AXO25" s="9"/>
      <c r="AXP25" s="9"/>
      <c r="AXQ25" s="9"/>
      <c r="AXR25" s="9"/>
      <c r="AXS25" s="9"/>
      <c r="AXT25" s="9"/>
      <c r="AXU25" s="9"/>
      <c r="AXV25" s="9"/>
      <c r="AXW25" s="9"/>
      <c r="AXX25" s="9"/>
      <c r="AXY25" s="9"/>
      <c r="AXZ25" s="9"/>
      <c r="AYA25" s="9"/>
      <c r="AYB25" s="9"/>
      <c r="AYC25" s="9"/>
      <c r="AYD25" s="9"/>
      <c r="AYE25" s="9"/>
      <c r="AYF25" s="9"/>
      <c r="AYG25" s="9"/>
      <c r="AYH25" s="9"/>
      <c r="AYI25" s="9"/>
      <c r="AYJ25" s="9"/>
      <c r="AYK25" s="9"/>
      <c r="AYL25" s="9"/>
      <c r="AYM25" s="9"/>
      <c r="AYN25" s="9"/>
      <c r="AYO25" s="9"/>
      <c r="AYP25" s="9"/>
      <c r="AYQ25" s="9"/>
      <c r="AYR25" s="9"/>
      <c r="AYS25" s="9"/>
      <c r="AYT25" s="9"/>
      <c r="AYU25" s="9"/>
      <c r="AYV25" s="9"/>
      <c r="AYW25" s="9"/>
      <c r="AYX25" s="9"/>
      <c r="AYY25" s="9"/>
      <c r="AYZ25" s="9"/>
      <c r="AZA25" s="9"/>
      <c r="AZB25" s="9"/>
      <c r="AZC25" s="9"/>
      <c r="AZD25" s="9"/>
      <c r="AZE25" s="9"/>
      <c r="AZF25" s="9"/>
      <c r="AZG25" s="9"/>
      <c r="AZH25" s="9"/>
      <c r="AZI25" s="9"/>
      <c r="AZJ25" s="9"/>
      <c r="AZK25" s="9"/>
      <c r="AZL25" s="9"/>
      <c r="AZM25" s="9"/>
      <c r="AZN25" s="9"/>
      <c r="AZO25" s="9"/>
      <c r="AZP25" s="9"/>
      <c r="AZQ25" s="9"/>
      <c r="AZR25" s="9"/>
      <c r="AZS25" s="9"/>
      <c r="AZT25" s="9"/>
      <c r="AZU25" s="9"/>
      <c r="AZV25" s="9"/>
      <c r="AZW25" s="9"/>
      <c r="AZX25" s="9"/>
      <c r="AZY25" s="9"/>
      <c r="AZZ25" s="9"/>
      <c r="BAA25" s="9"/>
      <c r="BAB25" s="9"/>
      <c r="BAC25" s="9"/>
      <c r="BAD25" s="9"/>
      <c r="BAE25" s="9"/>
      <c r="BAF25" s="9"/>
      <c r="BAG25" s="9"/>
      <c r="BAH25" s="9"/>
      <c r="BAI25" s="9"/>
      <c r="BAJ25" s="9"/>
      <c r="BAK25" s="9"/>
      <c r="BAL25" s="9"/>
      <c r="BAM25" s="9"/>
      <c r="BAN25" s="9"/>
      <c r="BAO25" s="9"/>
      <c r="BAP25" s="9"/>
      <c r="BAQ25" s="9"/>
      <c r="BAR25" s="9"/>
      <c r="BAS25" s="9"/>
      <c r="BAT25" s="9"/>
      <c r="BAU25" s="9"/>
      <c r="BAV25" s="9"/>
      <c r="BAW25" s="9"/>
      <c r="BAX25" s="9"/>
      <c r="BAY25" s="9"/>
      <c r="BAZ25" s="9"/>
      <c r="BBA25" s="9"/>
      <c r="BBB25" s="9"/>
      <c r="BBC25" s="9"/>
      <c r="BBD25" s="9"/>
      <c r="BBE25" s="9"/>
      <c r="BBF25" s="9"/>
      <c r="BBG25" s="9"/>
      <c r="BBH25" s="9"/>
      <c r="BBI25" s="9"/>
      <c r="BBJ25" s="9"/>
      <c r="BBK25" s="9"/>
      <c r="BBL25" s="9"/>
      <c r="BBM25" s="9"/>
      <c r="BBN25" s="9"/>
      <c r="BBO25" s="9"/>
      <c r="BBP25" s="9"/>
      <c r="BBQ25" s="9"/>
      <c r="BBR25" s="9"/>
      <c r="BBS25" s="9"/>
      <c r="BBT25" s="9"/>
      <c r="BBU25" s="9"/>
      <c r="BBV25" s="9"/>
      <c r="BBW25" s="9"/>
      <c r="BBX25" s="9"/>
      <c r="BBY25" s="9"/>
      <c r="BBZ25" s="9"/>
      <c r="BCA25" s="9"/>
      <c r="BCB25" s="9"/>
      <c r="BCC25" s="9"/>
      <c r="BCD25" s="9"/>
      <c r="BCE25" s="9"/>
      <c r="BCF25" s="9"/>
      <c r="BCG25" s="9"/>
      <c r="BCH25" s="9"/>
      <c r="BCI25" s="9"/>
      <c r="BCJ25" s="9"/>
      <c r="BCK25" s="9"/>
      <c r="BCL25" s="9"/>
      <c r="BCM25" s="9"/>
      <c r="BCN25" s="9"/>
      <c r="BCO25" s="9"/>
      <c r="BCP25" s="9"/>
      <c r="BCQ25" s="9"/>
      <c r="BCR25" s="9"/>
      <c r="BCS25" s="9"/>
      <c r="BCT25" s="9"/>
      <c r="BCU25" s="9"/>
      <c r="BCV25" s="9"/>
      <c r="BCW25" s="9"/>
      <c r="BCX25" s="9"/>
      <c r="BCY25" s="9"/>
      <c r="BCZ25" s="9"/>
      <c r="BDA25" s="9"/>
      <c r="BDB25" s="9"/>
      <c r="BDC25" s="9"/>
      <c r="BDD25" s="9"/>
      <c r="BDE25" s="9"/>
      <c r="BDF25" s="9"/>
      <c r="BDG25" s="9"/>
      <c r="BDH25" s="9"/>
      <c r="BDI25" s="9"/>
      <c r="BDJ25" s="9"/>
      <c r="BDK25" s="9"/>
      <c r="BDL25" s="9"/>
      <c r="BDM25" s="9"/>
      <c r="BDN25" s="9"/>
      <c r="BDO25" s="9"/>
      <c r="BDP25" s="9"/>
      <c r="BDQ25" s="9"/>
      <c r="BDR25" s="9"/>
      <c r="BDS25" s="9"/>
      <c r="BDT25" s="9"/>
      <c r="BDU25" s="9"/>
      <c r="BDV25" s="9"/>
      <c r="BDW25" s="9"/>
      <c r="BDX25" s="9"/>
      <c r="BDY25" s="9"/>
      <c r="BDZ25" s="9"/>
      <c r="BEA25" s="9"/>
      <c r="BEB25" s="9"/>
      <c r="BEC25" s="9"/>
      <c r="BED25" s="9"/>
      <c r="BEE25" s="9"/>
      <c r="BEF25" s="9"/>
      <c r="BEG25" s="9"/>
      <c r="BEH25" s="9"/>
      <c r="BEI25" s="9"/>
      <c r="BEJ25" s="9"/>
      <c r="BEK25" s="9"/>
      <c r="BEL25" s="9"/>
      <c r="BEM25" s="9"/>
      <c r="BEN25" s="9"/>
      <c r="BEO25" s="9"/>
      <c r="BEP25" s="9"/>
      <c r="BEQ25" s="9"/>
      <c r="BER25" s="9"/>
      <c r="BES25" s="9"/>
      <c r="BET25" s="9"/>
      <c r="BEU25" s="9"/>
      <c r="BEV25" s="9"/>
      <c r="BEW25" s="9"/>
      <c r="BEX25" s="9"/>
      <c r="BEY25" s="9"/>
      <c r="BEZ25" s="9"/>
      <c r="BFA25" s="9"/>
      <c r="BFB25" s="9"/>
      <c r="BFC25" s="9"/>
      <c r="BFD25" s="9"/>
      <c r="BFE25" s="9"/>
      <c r="BFF25" s="9"/>
      <c r="BFG25" s="9"/>
      <c r="BFH25" s="9"/>
      <c r="BFI25" s="9"/>
      <c r="BFJ25" s="9"/>
      <c r="BFK25" s="9"/>
      <c r="BFL25" s="9"/>
      <c r="BFM25" s="9"/>
      <c r="BFN25" s="9"/>
      <c r="BFO25" s="9"/>
      <c r="BFP25" s="9"/>
      <c r="BFQ25" s="9"/>
      <c r="BFR25" s="9"/>
      <c r="BFS25" s="9"/>
      <c r="BFT25" s="9"/>
      <c r="BFU25" s="9"/>
      <c r="BFV25" s="9"/>
      <c r="BFW25" s="9"/>
      <c r="BFX25" s="9"/>
      <c r="BFY25" s="9"/>
      <c r="BFZ25" s="9"/>
      <c r="BGA25" s="9"/>
      <c r="BGB25" s="9"/>
      <c r="BGC25" s="9"/>
      <c r="BGD25" s="9"/>
      <c r="BGE25" s="9"/>
      <c r="BGF25" s="9"/>
      <c r="BGG25" s="9"/>
      <c r="BGH25" s="9"/>
      <c r="BGI25" s="9"/>
      <c r="BGJ25" s="9"/>
      <c r="BGK25" s="9"/>
      <c r="BGL25" s="9"/>
      <c r="BGM25" s="9"/>
      <c r="BGN25" s="9"/>
      <c r="BGO25" s="9"/>
      <c r="BGP25" s="9"/>
      <c r="BGQ25" s="9"/>
      <c r="BGR25" s="9"/>
      <c r="BGS25" s="9"/>
      <c r="BGT25" s="9"/>
      <c r="BGU25" s="9"/>
      <c r="BGV25" s="9"/>
      <c r="BGW25" s="9"/>
      <c r="BGX25" s="9"/>
      <c r="BGY25" s="9"/>
      <c r="BGZ25" s="9"/>
      <c r="BHA25" s="9"/>
      <c r="BHB25" s="9"/>
      <c r="BHC25" s="9"/>
      <c r="BHD25" s="9"/>
      <c r="BHE25" s="9"/>
      <c r="BHF25" s="9"/>
      <c r="BHG25" s="9"/>
      <c r="BHH25" s="9"/>
      <c r="BHI25" s="9"/>
      <c r="BHJ25" s="9"/>
      <c r="BHK25" s="9"/>
      <c r="BHL25" s="9"/>
      <c r="BHM25" s="9"/>
      <c r="BHN25" s="9"/>
      <c r="BHO25" s="9"/>
      <c r="BHP25" s="9"/>
      <c r="BHQ25" s="9"/>
      <c r="BHR25" s="9"/>
      <c r="BHS25" s="9"/>
      <c r="BHT25" s="9"/>
      <c r="BHU25" s="9"/>
      <c r="BHV25" s="9"/>
      <c r="BHW25" s="9"/>
      <c r="BHX25" s="9"/>
      <c r="BHY25" s="9"/>
      <c r="BHZ25" s="9"/>
      <c r="BIA25" s="9"/>
      <c r="BIB25" s="9"/>
      <c r="BIC25" s="9"/>
      <c r="BID25" s="9"/>
      <c r="BIE25" s="9"/>
      <c r="BIF25" s="9"/>
      <c r="BIG25" s="9"/>
      <c r="BIH25" s="9"/>
      <c r="BII25" s="9"/>
      <c r="BIJ25" s="9"/>
      <c r="BIK25" s="9"/>
      <c r="BIL25" s="9"/>
      <c r="BIM25" s="9"/>
      <c r="BIN25" s="9"/>
      <c r="BIO25" s="9"/>
      <c r="BIP25" s="9"/>
      <c r="BIQ25" s="9"/>
      <c r="BIR25" s="9"/>
      <c r="BIS25" s="9"/>
      <c r="BIT25" s="9"/>
      <c r="BIU25" s="9"/>
      <c r="BIV25" s="9"/>
      <c r="BIW25" s="9"/>
      <c r="BIX25" s="9"/>
      <c r="BIY25" s="9"/>
      <c r="BIZ25" s="9"/>
      <c r="BJA25" s="9"/>
      <c r="BJB25" s="9"/>
      <c r="BJC25" s="9"/>
      <c r="BJD25" s="9"/>
      <c r="BJE25" s="9"/>
      <c r="BJF25" s="9"/>
      <c r="BJG25" s="9"/>
      <c r="BJH25" s="9"/>
      <c r="BJI25" s="9"/>
      <c r="BJJ25" s="9"/>
      <c r="BJK25" s="9"/>
      <c r="BJL25" s="9"/>
      <c r="BJM25" s="9"/>
      <c r="BJN25" s="9"/>
      <c r="BJO25" s="9"/>
      <c r="BJP25" s="9"/>
      <c r="BJQ25" s="9"/>
      <c r="BJR25" s="9"/>
      <c r="BJS25" s="9"/>
      <c r="BJT25" s="9"/>
      <c r="BJU25" s="9"/>
      <c r="BJV25" s="9"/>
      <c r="BJW25" s="9"/>
      <c r="BJX25" s="9"/>
      <c r="BJY25" s="9"/>
      <c r="BJZ25" s="9"/>
      <c r="BKA25" s="9"/>
      <c r="BKB25" s="9"/>
      <c r="BKC25" s="9"/>
      <c r="BKD25" s="9"/>
      <c r="BKE25" s="9"/>
      <c r="BKF25" s="9"/>
      <c r="BKG25" s="9"/>
      <c r="BKH25" s="9"/>
      <c r="BKI25" s="9"/>
      <c r="BKJ25" s="9"/>
      <c r="BKK25" s="9"/>
      <c r="BKL25" s="9"/>
      <c r="BKM25" s="9"/>
      <c r="BKN25" s="9"/>
      <c r="BKO25" s="9"/>
      <c r="BKP25" s="9"/>
      <c r="BKQ25" s="9"/>
      <c r="BKR25" s="9"/>
      <c r="BKS25" s="9"/>
      <c r="BKT25" s="9"/>
      <c r="BKU25" s="9"/>
      <c r="BKV25" s="9"/>
      <c r="BKW25" s="9"/>
      <c r="BKX25" s="9"/>
      <c r="BKY25" s="9"/>
      <c r="BKZ25" s="9"/>
      <c r="BLA25" s="9"/>
      <c r="BLB25" s="9"/>
      <c r="BLC25" s="9"/>
      <c r="BLD25" s="9"/>
      <c r="BLE25" s="9"/>
      <c r="BLF25" s="9"/>
      <c r="BLG25" s="9"/>
      <c r="BLH25" s="9"/>
      <c r="BLI25" s="9"/>
      <c r="BLJ25" s="9"/>
      <c r="BLK25" s="9"/>
      <c r="BLL25" s="9"/>
      <c r="BLM25" s="9"/>
      <c r="BLN25" s="9"/>
      <c r="BLO25" s="9"/>
      <c r="BLP25" s="9"/>
      <c r="BLQ25" s="9"/>
      <c r="BLR25" s="9"/>
      <c r="BLS25" s="9"/>
      <c r="BLT25" s="9"/>
      <c r="BLU25" s="9"/>
      <c r="BLV25" s="9"/>
      <c r="BLW25" s="9"/>
      <c r="BLX25" s="9"/>
      <c r="BLY25" s="9"/>
      <c r="BLZ25" s="9"/>
      <c r="BMA25" s="9"/>
      <c r="BMB25" s="9"/>
      <c r="BMC25" s="9"/>
      <c r="BMD25" s="9"/>
      <c r="BME25" s="9"/>
      <c r="BMF25" s="9"/>
      <c r="BMG25" s="9"/>
      <c r="BMH25" s="9"/>
      <c r="BMI25" s="9"/>
      <c r="BMJ25" s="9"/>
      <c r="BMK25" s="9"/>
      <c r="BML25" s="9"/>
      <c r="BMM25" s="9"/>
      <c r="BMN25" s="9"/>
      <c r="BMO25" s="9"/>
      <c r="BMP25" s="9"/>
      <c r="BMQ25" s="9"/>
      <c r="BMR25" s="9"/>
      <c r="BMS25" s="9"/>
      <c r="BMT25" s="9"/>
      <c r="BMU25" s="9"/>
      <c r="BMV25" s="9"/>
      <c r="BMW25" s="9"/>
      <c r="BMX25" s="9"/>
      <c r="BMY25" s="9"/>
      <c r="BMZ25" s="9"/>
      <c r="BNA25" s="9"/>
      <c r="BNB25" s="9"/>
      <c r="BNC25" s="9"/>
      <c r="BND25" s="9"/>
      <c r="BNE25" s="9"/>
      <c r="BNF25" s="9"/>
      <c r="BNG25" s="9"/>
      <c r="BNH25" s="9"/>
      <c r="BNI25" s="9"/>
      <c r="BNJ25" s="9"/>
      <c r="BNK25" s="9"/>
      <c r="BNL25" s="9"/>
      <c r="BNM25" s="9"/>
      <c r="BNN25" s="9"/>
      <c r="BNO25" s="9"/>
      <c r="BNP25" s="9"/>
      <c r="BNQ25" s="9"/>
      <c r="BNR25" s="9"/>
      <c r="BNS25" s="9"/>
      <c r="BNT25" s="9"/>
      <c r="BNU25" s="9"/>
      <c r="BNV25" s="9"/>
      <c r="BNW25" s="9"/>
      <c r="BNX25" s="9"/>
      <c r="BNY25" s="9"/>
      <c r="BNZ25" s="9"/>
      <c r="BOA25" s="9"/>
      <c r="BOB25" s="9"/>
      <c r="BOC25" s="9"/>
      <c r="BOD25" s="9"/>
      <c r="BOE25" s="9"/>
      <c r="BOF25" s="9"/>
      <c r="BOG25" s="9"/>
      <c r="BOH25" s="9"/>
      <c r="BOI25" s="9"/>
      <c r="BOJ25" s="9"/>
      <c r="BOK25" s="9"/>
      <c r="BOL25" s="9"/>
      <c r="BOM25" s="9"/>
      <c r="BON25" s="9"/>
      <c r="BOO25" s="9"/>
      <c r="BOP25" s="9"/>
      <c r="BOQ25" s="9"/>
      <c r="BOR25" s="9"/>
      <c r="BOS25" s="9"/>
      <c r="BOT25" s="9"/>
      <c r="BOU25" s="9"/>
      <c r="BOV25" s="9"/>
      <c r="BOW25" s="9"/>
      <c r="BOX25" s="9"/>
      <c r="BOY25" s="9"/>
      <c r="BOZ25" s="9"/>
      <c r="BPA25" s="9"/>
      <c r="BPB25" s="9"/>
      <c r="BPC25" s="9"/>
      <c r="BPD25" s="9"/>
      <c r="BPE25" s="9"/>
      <c r="BPF25" s="9"/>
      <c r="BPG25" s="9"/>
      <c r="BPH25" s="9"/>
      <c r="BPI25" s="9"/>
      <c r="BPJ25" s="9"/>
      <c r="BPK25" s="9"/>
      <c r="BPL25" s="9"/>
      <c r="BPM25" s="9"/>
      <c r="BPN25" s="9"/>
      <c r="BPO25" s="9"/>
      <c r="BPP25" s="9"/>
      <c r="BPQ25" s="9"/>
      <c r="BPR25" s="9"/>
      <c r="BPS25" s="9"/>
      <c r="BPT25" s="9"/>
      <c r="BPU25" s="9"/>
      <c r="BPV25" s="9"/>
      <c r="BPW25" s="9"/>
      <c r="BPX25" s="9"/>
      <c r="BPY25" s="9"/>
      <c r="BPZ25" s="9"/>
      <c r="BQA25" s="9"/>
      <c r="BQB25" s="9"/>
      <c r="BQC25" s="9"/>
      <c r="BQD25" s="9"/>
      <c r="BQE25" s="9"/>
      <c r="BQF25" s="9"/>
      <c r="BQG25" s="9"/>
      <c r="BQH25" s="9"/>
      <c r="BQI25" s="9"/>
      <c r="BQJ25" s="9"/>
      <c r="BQK25" s="9"/>
      <c r="BQL25" s="9"/>
      <c r="BQM25" s="9"/>
      <c r="BQN25" s="9"/>
      <c r="BQO25" s="9"/>
      <c r="BQP25" s="9"/>
      <c r="BQQ25" s="9"/>
      <c r="BQR25" s="9"/>
      <c r="BQS25" s="9"/>
      <c r="BQT25" s="9"/>
      <c r="BQU25" s="9"/>
      <c r="BQV25" s="9"/>
      <c r="BQW25" s="9"/>
      <c r="BQX25" s="9"/>
      <c r="BQY25" s="9"/>
      <c r="BQZ25" s="9"/>
      <c r="BRA25" s="9"/>
      <c r="BRB25" s="9"/>
      <c r="BRC25" s="9"/>
      <c r="BRD25" s="9"/>
      <c r="BRE25" s="9"/>
      <c r="BRF25" s="9"/>
      <c r="BRG25" s="9"/>
      <c r="BRH25" s="9"/>
      <c r="BRI25" s="9"/>
      <c r="BRJ25" s="9"/>
      <c r="BRK25" s="9"/>
      <c r="BRL25" s="9"/>
      <c r="BRM25" s="9"/>
      <c r="BRN25" s="9"/>
      <c r="BRO25" s="9"/>
      <c r="BRP25" s="9"/>
      <c r="BRQ25" s="9"/>
      <c r="BRR25" s="9"/>
      <c r="BRS25" s="9"/>
      <c r="BRT25" s="9"/>
      <c r="BRU25" s="9"/>
      <c r="BRV25" s="9"/>
      <c r="BRW25" s="9"/>
      <c r="BRX25" s="9"/>
      <c r="BRY25" s="9"/>
      <c r="BRZ25" s="9"/>
      <c r="BSA25" s="9"/>
      <c r="BSB25" s="9"/>
      <c r="BSC25" s="9"/>
      <c r="BSD25" s="9"/>
      <c r="BSE25" s="9"/>
      <c r="BSF25" s="9"/>
      <c r="BSG25" s="9"/>
      <c r="BSH25" s="9"/>
      <c r="BSI25" s="9"/>
      <c r="BSJ25" s="9"/>
      <c r="BSK25" s="9"/>
      <c r="BSL25" s="9"/>
      <c r="BSM25" s="9"/>
      <c r="BSN25" s="9"/>
      <c r="BSO25" s="9"/>
      <c r="BSP25" s="9"/>
      <c r="BSQ25" s="9"/>
      <c r="BSR25" s="9"/>
      <c r="BSS25" s="9"/>
      <c r="BST25" s="9"/>
      <c r="BSU25" s="9"/>
      <c r="BSV25" s="9"/>
      <c r="BSW25" s="9"/>
      <c r="BSX25" s="9"/>
      <c r="BSY25" s="9"/>
      <c r="BSZ25" s="9"/>
      <c r="BTA25" s="9"/>
      <c r="BTB25" s="9"/>
      <c r="BTC25" s="9"/>
      <c r="BTD25" s="9"/>
      <c r="BTE25" s="9"/>
      <c r="BTF25" s="9"/>
      <c r="BTG25" s="9"/>
      <c r="BTH25" s="9"/>
      <c r="BTI25" s="9"/>
      <c r="BTJ25" s="9"/>
      <c r="BTK25" s="9"/>
      <c r="BTL25" s="9"/>
      <c r="BTM25" s="9"/>
      <c r="BTN25" s="9"/>
      <c r="BTO25" s="9"/>
      <c r="BTP25" s="9"/>
      <c r="BTQ25" s="9"/>
      <c r="BTR25" s="9"/>
      <c r="BTS25" s="9"/>
      <c r="BTT25" s="9"/>
      <c r="BTU25" s="9"/>
      <c r="BTV25" s="9"/>
      <c r="BTW25" s="9"/>
      <c r="BTX25" s="9"/>
      <c r="BTY25" s="9"/>
      <c r="BTZ25" s="9"/>
      <c r="BUA25" s="9"/>
      <c r="BUB25" s="9"/>
      <c r="BUC25" s="9"/>
      <c r="BUD25" s="9"/>
      <c r="BUE25" s="9"/>
      <c r="BUF25" s="9"/>
      <c r="BUG25" s="9"/>
      <c r="BUH25" s="9"/>
      <c r="BUI25" s="9"/>
      <c r="BUJ25" s="9"/>
      <c r="BUK25" s="9"/>
      <c r="BUL25" s="9"/>
      <c r="BUM25" s="9"/>
      <c r="BUN25" s="9"/>
      <c r="BUO25" s="9"/>
      <c r="BUP25" s="9"/>
      <c r="BUQ25" s="9"/>
      <c r="BUR25" s="9"/>
      <c r="BUS25" s="9"/>
      <c r="BUT25" s="9"/>
      <c r="BUU25" s="9"/>
      <c r="BUV25" s="9"/>
      <c r="BUW25" s="9"/>
      <c r="BUX25" s="9"/>
      <c r="BUY25" s="9"/>
      <c r="BUZ25" s="9"/>
      <c r="BVA25" s="9"/>
      <c r="BVB25" s="9"/>
      <c r="BVC25" s="9"/>
      <c r="BVD25" s="9"/>
      <c r="BVE25" s="9"/>
      <c r="BVF25" s="9"/>
      <c r="BVG25" s="9"/>
      <c r="BVH25" s="9"/>
      <c r="BVI25" s="9"/>
      <c r="BVJ25" s="9"/>
      <c r="BVK25" s="9"/>
      <c r="BVL25" s="9"/>
      <c r="BVM25" s="9"/>
      <c r="BVN25" s="9"/>
      <c r="BVO25" s="9"/>
      <c r="BVP25" s="9"/>
      <c r="BVQ25" s="9"/>
      <c r="BVR25" s="9"/>
      <c r="BVS25" s="9"/>
      <c r="BVT25" s="9"/>
      <c r="BVU25" s="9"/>
      <c r="BVV25" s="9"/>
      <c r="BVW25" s="9"/>
      <c r="BVX25" s="9"/>
      <c r="BVY25" s="9"/>
      <c r="BVZ25" s="9"/>
      <c r="BWA25" s="9"/>
      <c r="BWB25" s="9"/>
      <c r="BWC25" s="9"/>
      <c r="BWD25" s="9"/>
      <c r="BWE25" s="9"/>
      <c r="BWF25" s="9"/>
      <c r="BWG25" s="9"/>
      <c r="BWH25" s="9"/>
      <c r="BWI25" s="9"/>
      <c r="BWJ25" s="9"/>
      <c r="BWK25" s="9"/>
      <c r="BWL25" s="9"/>
      <c r="BWM25" s="9"/>
      <c r="BWN25" s="9"/>
      <c r="BWO25" s="9"/>
      <c r="BWP25" s="9"/>
      <c r="BWQ25" s="9"/>
      <c r="BWR25" s="9"/>
      <c r="BWS25" s="9"/>
      <c r="BWT25" s="9"/>
      <c r="BWU25" s="9"/>
      <c r="BWV25" s="9"/>
      <c r="BWW25" s="9"/>
      <c r="BWX25" s="9"/>
      <c r="BWY25" s="9"/>
      <c r="BWZ25" s="9"/>
      <c r="BXA25" s="9"/>
      <c r="BXB25" s="9"/>
      <c r="BXC25" s="9"/>
      <c r="BXD25" s="9"/>
      <c r="BXE25" s="9"/>
      <c r="BXF25" s="9"/>
      <c r="BXG25" s="9"/>
      <c r="BXH25" s="9"/>
      <c r="BXI25" s="9"/>
      <c r="BXJ25" s="9"/>
      <c r="BXK25" s="9"/>
      <c r="BXL25" s="9"/>
      <c r="BXM25" s="9"/>
      <c r="BXN25" s="9"/>
      <c r="BXO25" s="9"/>
      <c r="BXP25" s="9"/>
      <c r="BXQ25" s="9"/>
      <c r="BXR25" s="9"/>
      <c r="BXS25" s="9"/>
      <c r="BXT25" s="9"/>
      <c r="BXU25" s="9"/>
      <c r="BXV25" s="9"/>
      <c r="BXW25" s="9"/>
      <c r="BXX25" s="9"/>
      <c r="BXY25" s="9"/>
      <c r="BXZ25" s="9"/>
      <c r="BYA25" s="9"/>
      <c r="BYB25" s="9"/>
      <c r="BYC25" s="9"/>
      <c r="BYD25" s="9"/>
      <c r="BYE25" s="9"/>
      <c r="BYF25" s="9"/>
      <c r="BYG25" s="9"/>
      <c r="BYH25" s="9"/>
      <c r="BYI25" s="9"/>
      <c r="BYJ25" s="9"/>
      <c r="BYK25" s="9"/>
      <c r="BYL25" s="9"/>
      <c r="BYM25" s="9"/>
      <c r="BYN25" s="9"/>
      <c r="BYO25" s="9"/>
      <c r="BYP25" s="9"/>
      <c r="BYQ25" s="9"/>
      <c r="BYR25" s="9"/>
      <c r="BYS25" s="9"/>
      <c r="BYT25" s="9"/>
      <c r="BYU25" s="9"/>
      <c r="BYV25" s="9"/>
      <c r="BYW25" s="9"/>
      <c r="BYX25" s="9"/>
      <c r="BYY25" s="9"/>
      <c r="BYZ25" s="9"/>
      <c r="BZA25" s="9"/>
      <c r="BZB25" s="9"/>
      <c r="BZC25" s="9"/>
      <c r="BZD25" s="9"/>
      <c r="BZE25" s="9"/>
      <c r="BZF25" s="9"/>
      <c r="BZG25" s="9"/>
      <c r="BZH25" s="9"/>
      <c r="BZI25" s="9"/>
      <c r="BZJ25" s="9"/>
      <c r="BZK25" s="9"/>
      <c r="BZL25" s="9"/>
      <c r="BZM25" s="9"/>
      <c r="BZN25" s="9"/>
      <c r="BZO25" s="9"/>
      <c r="BZP25" s="9"/>
      <c r="BZQ25" s="9"/>
      <c r="BZR25" s="9"/>
      <c r="BZS25" s="9"/>
      <c r="BZT25" s="9"/>
      <c r="BZU25" s="9"/>
      <c r="BZV25" s="9"/>
      <c r="BZW25" s="9"/>
      <c r="BZX25" s="9"/>
      <c r="BZY25" s="9"/>
      <c r="BZZ25" s="9"/>
      <c r="CAA25" s="9"/>
      <c r="CAB25" s="9"/>
      <c r="CAC25" s="9"/>
      <c r="CAD25" s="9"/>
      <c r="CAE25" s="9"/>
      <c r="CAF25" s="9"/>
      <c r="CAG25" s="9"/>
      <c r="CAH25" s="9"/>
      <c r="CAI25" s="9"/>
      <c r="CAJ25" s="9"/>
      <c r="CAK25" s="9"/>
      <c r="CAL25" s="9"/>
      <c r="CAM25" s="9"/>
      <c r="CAN25" s="9"/>
      <c r="CAO25" s="9"/>
      <c r="CAP25" s="9"/>
      <c r="CAQ25" s="9"/>
      <c r="CAR25" s="9"/>
      <c r="CAS25" s="9"/>
      <c r="CAT25" s="9"/>
      <c r="CAU25" s="9"/>
      <c r="CAV25" s="9"/>
      <c r="CAW25" s="9"/>
      <c r="CAX25" s="9"/>
      <c r="CAY25" s="9"/>
      <c r="CAZ25" s="9"/>
      <c r="CBA25" s="9"/>
      <c r="CBB25" s="9"/>
      <c r="CBC25" s="9"/>
      <c r="CBD25" s="9"/>
      <c r="CBE25" s="9"/>
      <c r="CBF25" s="9"/>
      <c r="CBG25" s="9"/>
      <c r="CBH25" s="9"/>
      <c r="CBI25" s="9"/>
      <c r="CBJ25" s="9"/>
      <c r="CBK25" s="9"/>
      <c r="CBL25" s="9"/>
      <c r="CBM25" s="9"/>
      <c r="CBN25" s="9"/>
      <c r="CBO25" s="9"/>
      <c r="CBP25" s="9"/>
      <c r="CBQ25" s="9"/>
      <c r="CBR25" s="9"/>
      <c r="CBS25" s="9"/>
      <c r="CBT25" s="9"/>
      <c r="CBU25" s="9"/>
      <c r="CBV25" s="9"/>
      <c r="CBW25" s="9"/>
      <c r="CBX25" s="9"/>
      <c r="CBY25" s="9"/>
      <c r="CBZ25" s="9"/>
      <c r="CCA25" s="9"/>
      <c r="CCB25" s="9"/>
      <c r="CCC25" s="9"/>
      <c r="CCD25" s="9"/>
      <c r="CCE25" s="9"/>
      <c r="CCF25" s="9"/>
      <c r="CCG25" s="9"/>
      <c r="CCH25" s="9"/>
      <c r="CCI25" s="9"/>
      <c r="CCJ25" s="9"/>
      <c r="CCK25" s="9"/>
      <c r="CCL25" s="9"/>
      <c r="CCM25" s="9"/>
      <c r="CCN25" s="9"/>
      <c r="CCO25" s="9"/>
      <c r="CCP25" s="9"/>
      <c r="CCQ25" s="9"/>
      <c r="CCR25" s="9"/>
      <c r="CCS25" s="9"/>
      <c r="CCT25" s="9"/>
      <c r="CCU25" s="9"/>
      <c r="CCV25" s="9"/>
      <c r="CCW25" s="9"/>
      <c r="CCX25" s="9"/>
      <c r="CCY25" s="9"/>
      <c r="CCZ25" s="9"/>
      <c r="CDA25" s="9"/>
      <c r="CDB25" s="9"/>
      <c r="CDC25" s="9"/>
      <c r="CDD25" s="9"/>
      <c r="CDE25" s="9"/>
      <c r="CDF25" s="9"/>
      <c r="CDG25" s="9"/>
      <c r="CDH25" s="9"/>
      <c r="CDI25" s="9"/>
      <c r="CDJ25" s="9"/>
      <c r="CDK25" s="9"/>
      <c r="CDL25" s="9"/>
      <c r="CDM25" s="9"/>
      <c r="CDN25" s="9"/>
      <c r="CDO25" s="9"/>
      <c r="CDP25" s="9"/>
      <c r="CDQ25" s="9"/>
      <c r="CDR25" s="9"/>
      <c r="CDS25" s="9"/>
      <c r="CDT25" s="9"/>
      <c r="CDU25" s="9"/>
      <c r="CDV25" s="9"/>
      <c r="CDW25" s="9"/>
      <c r="CDX25" s="9"/>
      <c r="CDY25" s="9"/>
      <c r="CDZ25" s="9"/>
      <c r="CEA25" s="9"/>
      <c r="CEB25" s="9"/>
      <c r="CEC25" s="9"/>
      <c r="CED25" s="9"/>
      <c r="CEE25" s="9"/>
      <c r="CEF25" s="9"/>
      <c r="CEG25" s="9"/>
      <c r="CEH25" s="9"/>
      <c r="CEI25" s="9"/>
      <c r="CEJ25" s="9"/>
      <c r="CEK25" s="9"/>
      <c r="CEL25" s="9"/>
      <c r="CEM25" s="9"/>
      <c r="CEN25" s="9"/>
      <c r="CEO25" s="9"/>
      <c r="CEP25" s="9"/>
      <c r="CEQ25" s="9"/>
      <c r="CER25" s="9"/>
      <c r="CES25" s="9"/>
      <c r="CET25" s="9"/>
      <c r="CEU25" s="9"/>
      <c r="CEV25" s="9"/>
      <c r="CEW25" s="9"/>
      <c r="CEX25" s="9"/>
      <c r="CEY25" s="9"/>
      <c r="CEZ25" s="9"/>
      <c r="CFA25" s="9"/>
      <c r="CFB25" s="9"/>
      <c r="CFC25" s="9"/>
      <c r="CFD25" s="9"/>
      <c r="CFE25" s="9"/>
      <c r="CFF25" s="9"/>
      <c r="CFG25" s="9"/>
      <c r="CFH25" s="9"/>
      <c r="CFI25" s="9"/>
      <c r="CFJ25" s="9"/>
      <c r="CFK25" s="9"/>
      <c r="CFL25" s="9"/>
      <c r="CFM25" s="9"/>
      <c r="CFN25" s="9"/>
      <c r="CFO25" s="9"/>
      <c r="CFP25" s="9"/>
      <c r="CFQ25" s="9"/>
      <c r="CFR25" s="9"/>
      <c r="CFS25" s="9"/>
      <c r="CFT25" s="9"/>
      <c r="CFU25" s="9"/>
      <c r="CFV25" s="9"/>
      <c r="CFW25" s="9"/>
      <c r="CFX25" s="9"/>
      <c r="CFY25" s="9"/>
      <c r="CFZ25" s="9"/>
      <c r="CGA25" s="9"/>
      <c r="CGB25" s="9"/>
      <c r="CGC25" s="9"/>
      <c r="CGD25" s="9"/>
      <c r="CGE25" s="9"/>
      <c r="CGF25" s="9"/>
      <c r="CGG25" s="9"/>
      <c r="CGH25" s="9"/>
      <c r="CGI25" s="9"/>
      <c r="CGJ25" s="9"/>
      <c r="CGK25" s="9"/>
      <c r="CGL25" s="9"/>
      <c r="CGM25" s="9"/>
      <c r="CGN25" s="9"/>
      <c r="CGO25" s="9"/>
      <c r="CGP25" s="9"/>
      <c r="CGQ25" s="9"/>
      <c r="CGR25" s="9"/>
      <c r="CGS25" s="9"/>
      <c r="CGT25" s="9"/>
      <c r="CGU25" s="9"/>
      <c r="CGV25" s="9"/>
      <c r="CGW25" s="9"/>
      <c r="CGX25" s="9"/>
      <c r="CGY25" s="9"/>
      <c r="CGZ25" s="9"/>
      <c r="CHA25" s="9"/>
      <c r="CHB25" s="9"/>
      <c r="CHC25" s="9"/>
      <c r="CHD25" s="9"/>
      <c r="CHE25" s="9"/>
      <c r="CHF25" s="9"/>
      <c r="CHG25" s="9"/>
      <c r="CHH25" s="9"/>
      <c r="CHI25" s="9"/>
      <c r="CHJ25" s="9"/>
      <c r="CHK25" s="9"/>
      <c r="CHL25" s="9"/>
      <c r="CHM25" s="9"/>
      <c r="CHN25" s="9"/>
      <c r="CHO25" s="9"/>
      <c r="CHP25" s="9"/>
      <c r="CHQ25" s="9"/>
      <c r="CHR25" s="9"/>
      <c r="CHS25" s="9"/>
      <c r="CHT25" s="9"/>
      <c r="CHU25" s="9"/>
      <c r="CHV25" s="9"/>
      <c r="CHW25" s="9"/>
      <c r="CHX25" s="9"/>
      <c r="CHY25" s="9"/>
      <c r="CHZ25" s="9"/>
      <c r="CIA25" s="9"/>
      <c r="CIB25" s="9"/>
      <c r="CIC25" s="9"/>
      <c r="CID25" s="9"/>
      <c r="CIE25" s="9"/>
      <c r="CIF25" s="9"/>
      <c r="CIG25" s="9"/>
      <c r="CIH25" s="9"/>
      <c r="CII25" s="9"/>
      <c r="CIJ25" s="9"/>
      <c r="CIK25" s="9"/>
      <c r="CIL25" s="9"/>
      <c r="CIM25" s="9"/>
      <c r="CIN25" s="9"/>
      <c r="CIO25" s="9"/>
      <c r="CIP25" s="9"/>
      <c r="CIQ25" s="9"/>
      <c r="CIR25" s="9"/>
      <c r="CIS25" s="9"/>
      <c r="CIT25" s="9"/>
      <c r="CIU25" s="9"/>
      <c r="CIV25" s="9"/>
      <c r="CIW25" s="9"/>
      <c r="CIX25" s="9"/>
      <c r="CIY25" s="9"/>
      <c r="CIZ25" s="9"/>
      <c r="CJA25" s="9"/>
      <c r="CJB25" s="9"/>
      <c r="CJC25" s="9"/>
      <c r="CJD25" s="9"/>
      <c r="CJE25" s="9"/>
      <c r="CJF25" s="9"/>
      <c r="CJG25" s="9"/>
      <c r="CJH25" s="9"/>
      <c r="CJI25" s="9"/>
      <c r="CJJ25" s="9"/>
      <c r="CJK25" s="9"/>
      <c r="CJL25" s="9"/>
      <c r="CJM25" s="9"/>
      <c r="CJN25" s="9"/>
      <c r="CJO25" s="9"/>
      <c r="CJP25" s="9"/>
      <c r="CJQ25" s="9"/>
      <c r="CJR25" s="9"/>
      <c r="CJS25" s="9"/>
      <c r="CJT25" s="9"/>
      <c r="CJU25" s="9"/>
      <c r="CJV25" s="9"/>
      <c r="CJW25" s="9"/>
      <c r="CJX25" s="9"/>
      <c r="CJY25" s="9"/>
      <c r="CJZ25" s="9"/>
      <c r="CKA25" s="9"/>
      <c r="CKB25" s="9"/>
      <c r="CKC25" s="9"/>
      <c r="CKD25" s="9"/>
      <c r="CKE25" s="9"/>
      <c r="CKF25" s="9"/>
      <c r="CKG25" s="9"/>
      <c r="CKH25" s="9"/>
      <c r="CKI25" s="9"/>
      <c r="CKJ25" s="9"/>
      <c r="CKK25" s="9"/>
      <c r="CKL25" s="9"/>
      <c r="CKM25" s="9"/>
      <c r="CKN25" s="9"/>
      <c r="CKO25" s="9"/>
      <c r="CKP25" s="9"/>
      <c r="CKQ25" s="9"/>
      <c r="CKR25" s="9"/>
      <c r="CKS25" s="9"/>
      <c r="CKT25" s="9"/>
      <c r="CKU25" s="9"/>
      <c r="CKV25" s="9"/>
      <c r="CKW25" s="9"/>
      <c r="CKX25" s="9"/>
      <c r="CKY25" s="9"/>
      <c r="CKZ25" s="9"/>
      <c r="CLA25" s="9"/>
      <c r="CLB25" s="9"/>
      <c r="CLC25" s="9"/>
      <c r="CLD25" s="9"/>
      <c r="CLE25" s="9"/>
      <c r="CLF25" s="9"/>
      <c r="CLG25" s="9"/>
      <c r="CLH25" s="9"/>
      <c r="CLI25" s="9"/>
      <c r="CLJ25" s="9"/>
      <c r="CLK25" s="9"/>
      <c r="CLL25" s="9"/>
      <c r="CLM25" s="9"/>
      <c r="CLN25" s="9"/>
      <c r="CLO25" s="9"/>
      <c r="CLP25" s="9"/>
      <c r="CLQ25" s="9"/>
      <c r="CLR25" s="9"/>
      <c r="CLS25" s="9"/>
      <c r="CLT25" s="9"/>
      <c r="CLU25" s="9"/>
      <c r="CLV25" s="9"/>
      <c r="CLW25" s="9"/>
      <c r="CLX25" s="9"/>
      <c r="CLY25" s="9"/>
      <c r="CLZ25" s="9"/>
      <c r="CMA25" s="9"/>
      <c r="CMB25" s="9"/>
      <c r="CMC25" s="9"/>
      <c r="CMD25" s="9"/>
      <c r="CME25" s="9"/>
      <c r="CMF25" s="9"/>
      <c r="CMG25" s="9"/>
      <c r="CMH25" s="9"/>
      <c r="CMI25" s="9"/>
      <c r="CMJ25" s="9"/>
      <c r="CMK25" s="9"/>
      <c r="CML25" s="9"/>
      <c r="CMM25" s="9"/>
      <c r="CMN25" s="9"/>
      <c r="CMO25" s="9"/>
      <c r="CMP25" s="9"/>
      <c r="CMQ25" s="9"/>
      <c r="CMR25" s="9"/>
      <c r="CMS25" s="9"/>
      <c r="CMT25" s="9"/>
      <c r="CMU25" s="9"/>
      <c r="CMV25" s="9"/>
      <c r="CMW25" s="9"/>
      <c r="CMX25" s="9"/>
      <c r="CMY25" s="9"/>
      <c r="CMZ25" s="9"/>
      <c r="CNA25" s="9"/>
      <c r="CNB25" s="9"/>
      <c r="CNC25" s="9"/>
      <c r="CND25" s="9"/>
      <c r="CNE25" s="9"/>
      <c r="CNF25" s="9"/>
      <c r="CNG25" s="9"/>
      <c r="CNH25" s="9"/>
      <c r="CNI25" s="9"/>
      <c r="CNJ25" s="9"/>
      <c r="CNK25" s="9"/>
      <c r="CNL25" s="9"/>
      <c r="CNM25" s="9"/>
      <c r="CNN25" s="9"/>
      <c r="CNO25" s="9"/>
      <c r="CNP25" s="9"/>
      <c r="CNQ25" s="9"/>
      <c r="CNR25" s="9"/>
      <c r="CNS25" s="9"/>
      <c r="CNT25" s="9"/>
      <c r="CNU25" s="9"/>
      <c r="CNV25" s="9"/>
      <c r="CNW25" s="9"/>
      <c r="CNX25" s="9"/>
      <c r="CNY25" s="9"/>
      <c r="CNZ25" s="9"/>
      <c r="COA25" s="9"/>
      <c r="COB25" s="9"/>
      <c r="COC25" s="9"/>
      <c r="COD25" s="9"/>
      <c r="COE25" s="9"/>
      <c r="COF25" s="9"/>
      <c r="COG25" s="9"/>
      <c r="COH25" s="9"/>
      <c r="COI25" s="9"/>
      <c r="COJ25" s="9"/>
      <c r="COK25" s="9"/>
      <c r="COL25" s="9"/>
      <c r="COM25" s="9"/>
      <c r="CON25" s="9"/>
      <c r="COO25" s="9"/>
      <c r="COP25" s="9"/>
      <c r="COQ25" s="9"/>
      <c r="COR25" s="9"/>
      <c r="COS25" s="9"/>
      <c r="COT25" s="9"/>
      <c r="COU25" s="9"/>
      <c r="COV25" s="9"/>
      <c r="COW25" s="9"/>
      <c r="COX25" s="9"/>
      <c r="COY25" s="9"/>
      <c r="COZ25" s="9"/>
      <c r="CPA25" s="9"/>
      <c r="CPB25" s="9"/>
      <c r="CPC25" s="9"/>
      <c r="CPD25" s="9"/>
      <c r="CPE25" s="9"/>
      <c r="CPF25" s="9"/>
      <c r="CPG25" s="9"/>
      <c r="CPH25" s="9"/>
      <c r="CPI25" s="9"/>
      <c r="CPJ25" s="9"/>
      <c r="CPK25" s="9"/>
      <c r="CPL25" s="9"/>
      <c r="CPM25" s="9"/>
      <c r="CPN25" s="9"/>
      <c r="CPO25" s="9"/>
      <c r="CPP25" s="9"/>
      <c r="CPQ25" s="9"/>
      <c r="CPR25" s="9"/>
      <c r="CPS25" s="9"/>
      <c r="CPT25" s="9"/>
      <c r="CPU25" s="9"/>
      <c r="CPV25" s="9"/>
      <c r="CPW25" s="9"/>
      <c r="CPX25" s="9"/>
      <c r="CPY25" s="9"/>
      <c r="CPZ25" s="9"/>
      <c r="CQA25" s="9"/>
      <c r="CQB25" s="9"/>
      <c r="CQC25" s="9"/>
      <c r="CQD25" s="9"/>
      <c r="CQE25" s="9"/>
      <c r="CQF25" s="9"/>
      <c r="CQG25" s="9"/>
      <c r="CQH25" s="9"/>
      <c r="CQI25" s="9"/>
      <c r="CQJ25" s="9"/>
      <c r="CQK25" s="9"/>
      <c r="CQL25" s="9"/>
      <c r="CQM25" s="9"/>
      <c r="CQN25" s="9"/>
      <c r="CQO25" s="9"/>
      <c r="CQP25" s="9"/>
      <c r="CQQ25" s="9"/>
      <c r="CQR25" s="9"/>
      <c r="CQS25" s="9"/>
      <c r="CQT25" s="9"/>
      <c r="CQU25" s="9"/>
      <c r="CQV25" s="9"/>
      <c r="CQW25" s="9"/>
      <c r="CQX25" s="9"/>
      <c r="CQY25" s="9"/>
      <c r="CQZ25" s="9"/>
      <c r="CRA25" s="9"/>
      <c r="CRB25" s="9"/>
      <c r="CRC25" s="9"/>
      <c r="CRD25" s="9"/>
      <c r="CRE25" s="9"/>
      <c r="CRF25" s="9"/>
      <c r="CRG25" s="9"/>
      <c r="CRH25" s="9"/>
      <c r="CRI25" s="9"/>
      <c r="CRJ25" s="9"/>
      <c r="CRK25" s="9"/>
      <c r="CRL25" s="9"/>
      <c r="CRM25" s="9"/>
      <c r="CRN25" s="9"/>
      <c r="CRO25" s="9"/>
      <c r="CRP25" s="9"/>
      <c r="CRQ25" s="9"/>
      <c r="CRR25" s="9"/>
      <c r="CRS25" s="9"/>
      <c r="CRT25" s="9"/>
      <c r="CRU25" s="9"/>
      <c r="CRV25" s="9"/>
      <c r="CRW25" s="9"/>
      <c r="CRX25" s="9"/>
      <c r="CRY25" s="9"/>
      <c r="CRZ25" s="9"/>
      <c r="CSA25" s="9"/>
      <c r="CSB25" s="9"/>
      <c r="CSC25" s="9"/>
      <c r="CSD25" s="9"/>
      <c r="CSE25" s="9"/>
      <c r="CSF25" s="9"/>
      <c r="CSG25" s="9"/>
      <c r="CSH25" s="9"/>
      <c r="CSI25" s="9"/>
      <c r="CSJ25" s="9"/>
      <c r="CSK25" s="9"/>
      <c r="CSL25" s="9"/>
      <c r="CSM25" s="9"/>
      <c r="CSN25" s="9"/>
      <c r="CSO25" s="9"/>
      <c r="CSP25" s="9"/>
      <c r="CSQ25" s="9"/>
      <c r="CSR25" s="9"/>
      <c r="CSS25" s="9"/>
      <c r="CST25" s="9"/>
      <c r="CSU25" s="9"/>
      <c r="CSV25" s="9"/>
      <c r="CSW25" s="9"/>
      <c r="CSX25" s="9"/>
      <c r="CSY25" s="9"/>
      <c r="CSZ25" s="9"/>
      <c r="CTA25" s="9"/>
      <c r="CTB25" s="9"/>
      <c r="CTC25" s="9"/>
      <c r="CTD25" s="9"/>
      <c r="CTE25" s="9"/>
      <c r="CTF25" s="9"/>
      <c r="CTG25" s="9"/>
      <c r="CTH25" s="9"/>
      <c r="CTI25" s="9"/>
      <c r="CTJ25" s="9"/>
      <c r="CTK25" s="9"/>
      <c r="CTL25" s="9"/>
      <c r="CTM25" s="9"/>
      <c r="CTN25" s="9"/>
      <c r="CTO25" s="9"/>
      <c r="CTP25" s="9"/>
      <c r="CTQ25" s="9"/>
      <c r="CTR25" s="9"/>
      <c r="CTS25" s="9"/>
      <c r="CTT25" s="9"/>
      <c r="CTU25" s="9"/>
      <c r="CTV25" s="9"/>
      <c r="CTW25" s="9"/>
      <c r="CTX25" s="9"/>
      <c r="CTY25" s="9"/>
      <c r="CTZ25" s="9"/>
      <c r="CUA25" s="9"/>
      <c r="CUB25" s="9"/>
      <c r="CUC25" s="9"/>
      <c r="CUD25" s="9"/>
      <c r="CUE25" s="9"/>
      <c r="CUF25" s="9"/>
      <c r="CUG25" s="9"/>
      <c r="CUH25" s="9"/>
      <c r="CUI25" s="9"/>
      <c r="CUJ25" s="9"/>
      <c r="CUK25" s="9"/>
      <c r="CUL25" s="9"/>
      <c r="CUM25" s="9"/>
      <c r="CUN25" s="9"/>
      <c r="CUO25" s="9"/>
      <c r="CUP25" s="9"/>
      <c r="CUQ25" s="9"/>
      <c r="CUR25" s="9"/>
      <c r="CUS25" s="9"/>
      <c r="CUT25" s="9"/>
      <c r="CUU25" s="9"/>
      <c r="CUV25" s="9"/>
      <c r="CUW25" s="9"/>
      <c r="CUX25" s="9"/>
      <c r="CUY25" s="9"/>
      <c r="CUZ25" s="9"/>
      <c r="CVA25" s="9"/>
      <c r="CVB25" s="9"/>
      <c r="CVC25" s="9"/>
      <c r="CVD25" s="9"/>
      <c r="CVE25" s="9"/>
      <c r="CVF25" s="9"/>
      <c r="CVG25" s="9"/>
      <c r="CVH25" s="9"/>
      <c r="CVI25" s="9"/>
      <c r="CVJ25" s="9"/>
      <c r="CVK25" s="9"/>
      <c r="CVL25" s="9"/>
      <c r="CVM25" s="9"/>
      <c r="CVN25" s="9"/>
      <c r="CVO25" s="9"/>
      <c r="CVP25" s="9"/>
      <c r="CVQ25" s="9"/>
      <c r="CVR25" s="9"/>
      <c r="CVS25" s="9"/>
      <c r="CVT25" s="9"/>
      <c r="CVU25" s="9"/>
      <c r="CVV25" s="9"/>
      <c r="CVW25" s="9"/>
      <c r="CVX25" s="9"/>
      <c r="CVY25" s="9"/>
      <c r="CVZ25" s="9"/>
      <c r="CWA25" s="9"/>
      <c r="CWB25" s="9"/>
      <c r="CWC25" s="9"/>
      <c r="CWD25" s="9"/>
      <c r="CWE25" s="9"/>
      <c r="CWF25" s="9"/>
      <c r="CWG25" s="9"/>
      <c r="CWH25" s="9"/>
      <c r="CWI25" s="9"/>
      <c r="CWJ25" s="9"/>
      <c r="CWK25" s="9"/>
      <c r="CWL25" s="9"/>
      <c r="CWM25" s="9"/>
      <c r="CWN25" s="9"/>
      <c r="CWO25" s="9"/>
      <c r="CWP25" s="9"/>
      <c r="CWQ25" s="9"/>
      <c r="CWR25" s="9"/>
      <c r="CWS25" s="9"/>
      <c r="CWT25" s="9"/>
      <c r="CWU25" s="9"/>
      <c r="CWV25" s="9"/>
      <c r="CWW25" s="9"/>
      <c r="CWX25" s="9"/>
      <c r="CWY25" s="9"/>
      <c r="CWZ25" s="9"/>
      <c r="CXA25" s="9"/>
      <c r="CXB25" s="9"/>
      <c r="CXC25" s="9"/>
      <c r="CXD25" s="9"/>
      <c r="CXE25" s="9"/>
      <c r="CXF25" s="9"/>
      <c r="CXG25" s="9"/>
      <c r="CXH25" s="9"/>
      <c r="CXI25" s="9"/>
      <c r="CXJ25" s="9"/>
      <c r="CXK25" s="9"/>
      <c r="CXL25" s="9"/>
      <c r="CXM25" s="9"/>
      <c r="CXN25" s="9"/>
      <c r="CXO25" s="9"/>
      <c r="CXP25" s="9"/>
      <c r="CXQ25" s="9"/>
      <c r="CXR25" s="9"/>
      <c r="CXS25" s="9"/>
      <c r="CXT25" s="9"/>
      <c r="CXU25" s="9"/>
      <c r="CXV25" s="9"/>
      <c r="CXW25" s="9"/>
      <c r="CXX25" s="9"/>
      <c r="CXY25" s="9"/>
      <c r="CXZ25" s="9"/>
      <c r="CYA25" s="9"/>
      <c r="CYB25" s="9"/>
      <c r="CYC25" s="9"/>
      <c r="CYD25" s="9"/>
      <c r="CYE25" s="9"/>
      <c r="CYF25" s="9"/>
      <c r="CYG25" s="9"/>
      <c r="CYH25" s="9"/>
      <c r="CYI25" s="9"/>
      <c r="CYJ25" s="9"/>
      <c r="CYK25" s="9"/>
      <c r="CYL25" s="9"/>
      <c r="CYM25" s="9"/>
      <c r="CYN25" s="9"/>
      <c r="CYO25" s="9"/>
      <c r="CYP25" s="9"/>
      <c r="CYQ25" s="9"/>
      <c r="CYR25" s="9"/>
      <c r="CYS25" s="9"/>
      <c r="CYT25" s="9"/>
      <c r="CYU25" s="9"/>
      <c r="CYV25" s="9"/>
      <c r="CYW25" s="9"/>
      <c r="CYX25" s="9"/>
      <c r="CYY25" s="9"/>
      <c r="CYZ25" s="9"/>
      <c r="CZA25" s="9"/>
      <c r="CZB25" s="9"/>
      <c r="CZC25" s="9"/>
      <c r="CZD25" s="9"/>
      <c r="CZE25" s="9"/>
      <c r="CZF25" s="9"/>
      <c r="CZG25" s="9"/>
      <c r="CZH25" s="9"/>
      <c r="CZI25" s="9"/>
      <c r="CZJ25" s="9"/>
      <c r="CZK25" s="9"/>
      <c r="CZL25" s="9"/>
      <c r="CZM25" s="9"/>
      <c r="CZN25" s="9"/>
      <c r="CZO25" s="9"/>
      <c r="CZP25" s="9"/>
      <c r="CZQ25" s="9"/>
      <c r="CZR25" s="9"/>
      <c r="CZS25" s="9"/>
      <c r="CZT25" s="9"/>
      <c r="CZU25" s="9"/>
      <c r="CZV25" s="9"/>
      <c r="CZW25" s="9"/>
      <c r="CZX25" s="9"/>
      <c r="CZY25" s="9"/>
      <c r="CZZ25" s="9"/>
      <c r="DAA25" s="9"/>
      <c r="DAB25" s="9"/>
      <c r="DAC25" s="9"/>
      <c r="DAD25" s="9"/>
      <c r="DAE25" s="9"/>
      <c r="DAF25" s="9"/>
      <c r="DAG25" s="9"/>
      <c r="DAH25" s="9"/>
      <c r="DAI25" s="9"/>
      <c r="DAJ25" s="9"/>
      <c r="DAK25" s="9"/>
      <c r="DAL25" s="9"/>
      <c r="DAM25" s="9"/>
      <c r="DAN25" s="9"/>
      <c r="DAO25" s="9"/>
      <c r="DAP25" s="9"/>
      <c r="DAQ25" s="9"/>
      <c r="DAR25" s="9"/>
      <c r="DAS25" s="9"/>
      <c r="DAT25" s="9"/>
      <c r="DAU25" s="9"/>
      <c r="DAV25" s="9"/>
      <c r="DAW25" s="9"/>
      <c r="DAX25" s="9"/>
      <c r="DAY25" s="9"/>
      <c r="DAZ25" s="9"/>
      <c r="DBA25" s="9"/>
      <c r="DBB25" s="9"/>
      <c r="DBC25" s="9"/>
      <c r="DBD25" s="9"/>
      <c r="DBE25" s="9"/>
      <c r="DBF25" s="9"/>
      <c r="DBG25" s="9"/>
      <c r="DBH25" s="9"/>
      <c r="DBI25" s="9"/>
      <c r="DBJ25" s="9"/>
      <c r="DBK25" s="9"/>
      <c r="DBL25" s="9"/>
      <c r="DBM25" s="9"/>
      <c r="DBN25" s="9"/>
      <c r="DBO25" s="9"/>
      <c r="DBP25" s="9"/>
      <c r="DBQ25" s="9"/>
      <c r="DBR25" s="9"/>
      <c r="DBS25" s="9"/>
      <c r="DBT25" s="9"/>
      <c r="DBU25" s="9"/>
      <c r="DBV25" s="9"/>
      <c r="DBW25" s="9"/>
      <c r="DBX25" s="9"/>
      <c r="DBY25" s="9"/>
      <c r="DBZ25" s="9"/>
      <c r="DCA25" s="9"/>
      <c r="DCB25" s="9"/>
      <c r="DCC25" s="9"/>
      <c r="DCD25" s="9"/>
      <c r="DCE25" s="9"/>
      <c r="DCF25" s="9"/>
      <c r="DCG25" s="9"/>
      <c r="DCH25" s="9"/>
      <c r="DCI25" s="9"/>
      <c r="DCJ25" s="9"/>
      <c r="DCK25" s="9"/>
      <c r="DCL25" s="9"/>
      <c r="DCM25" s="9"/>
      <c r="DCN25" s="9"/>
      <c r="DCO25" s="9"/>
      <c r="DCP25" s="9"/>
      <c r="DCQ25" s="9"/>
      <c r="DCR25" s="9"/>
      <c r="DCS25" s="9"/>
      <c r="DCT25" s="9"/>
      <c r="DCU25" s="9"/>
      <c r="DCV25" s="9"/>
      <c r="DCW25" s="9"/>
      <c r="DCX25" s="9"/>
      <c r="DCY25" s="9"/>
      <c r="DCZ25" s="9"/>
      <c r="DDA25" s="9"/>
      <c r="DDB25" s="9"/>
      <c r="DDC25" s="9"/>
      <c r="DDD25" s="9"/>
      <c r="DDE25" s="9"/>
      <c r="DDF25" s="9"/>
      <c r="DDG25" s="9"/>
      <c r="DDH25" s="9"/>
      <c r="DDI25" s="9"/>
      <c r="DDJ25" s="9"/>
      <c r="DDK25" s="9"/>
      <c r="DDL25" s="9"/>
      <c r="DDM25" s="9"/>
      <c r="DDN25" s="9"/>
      <c r="DDO25" s="9"/>
      <c r="DDP25" s="9"/>
      <c r="DDQ25" s="9"/>
      <c r="DDR25" s="9"/>
      <c r="DDS25" s="9"/>
      <c r="DDT25" s="9"/>
      <c r="DDU25" s="9"/>
      <c r="DDV25" s="9"/>
      <c r="DDW25" s="9"/>
      <c r="DDX25" s="9"/>
      <c r="DDY25" s="9"/>
      <c r="DDZ25" s="9"/>
      <c r="DEA25" s="9"/>
      <c r="DEB25" s="9"/>
      <c r="DEC25" s="9"/>
      <c r="DED25" s="9"/>
      <c r="DEE25" s="9"/>
      <c r="DEF25" s="9"/>
      <c r="DEG25" s="9"/>
      <c r="DEH25" s="9"/>
      <c r="DEI25" s="9"/>
      <c r="DEJ25" s="9"/>
      <c r="DEK25" s="9"/>
      <c r="DEL25" s="9"/>
      <c r="DEM25" s="9"/>
      <c r="DEN25" s="9"/>
      <c r="DEO25" s="9"/>
      <c r="DEP25" s="9"/>
      <c r="DEQ25" s="9"/>
      <c r="DER25" s="9"/>
      <c r="DES25" s="9"/>
      <c r="DET25" s="9"/>
      <c r="DEU25" s="9"/>
      <c r="DEV25" s="9"/>
      <c r="DEW25" s="9"/>
      <c r="DEX25" s="9"/>
      <c r="DEY25" s="9"/>
      <c r="DEZ25" s="9"/>
      <c r="DFA25" s="9"/>
      <c r="DFB25" s="9"/>
      <c r="DFC25" s="9"/>
      <c r="DFD25" s="9"/>
      <c r="DFE25" s="9"/>
      <c r="DFF25" s="9"/>
      <c r="DFG25" s="9"/>
      <c r="DFH25" s="9"/>
      <c r="DFI25" s="9"/>
      <c r="DFJ25" s="9"/>
      <c r="DFK25" s="9"/>
      <c r="DFL25" s="9"/>
      <c r="DFM25" s="9"/>
      <c r="DFN25" s="9"/>
      <c r="DFO25" s="9"/>
      <c r="DFP25" s="9"/>
      <c r="DFQ25" s="9"/>
      <c r="DFR25" s="9"/>
      <c r="DFS25" s="9"/>
      <c r="DFT25" s="9"/>
      <c r="DFU25" s="9"/>
      <c r="DFV25" s="9"/>
      <c r="DFW25" s="9"/>
      <c r="DFX25" s="9"/>
      <c r="DFY25" s="9"/>
      <c r="DFZ25" s="9"/>
      <c r="DGA25" s="9"/>
      <c r="DGB25" s="9"/>
      <c r="DGC25" s="9"/>
      <c r="DGD25" s="9"/>
      <c r="DGE25" s="9"/>
      <c r="DGF25" s="9"/>
      <c r="DGG25" s="9"/>
      <c r="DGH25" s="9"/>
      <c r="DGI25" s="9"/>
      <c r="DGJ25" s="9"/>
      <c r="DGK25" s="9"/>
      <c r="DGL25" s="9"/>
      <c r="DGM25" s="9"/>
      <c r="DGN25" s="9"/>
      <c r="DGO25" s="9"/>
      <c r="DGP25" s="9"/>
      <c r="DGQ25" s="9"/>
      <c r="DGR25" s="9"/>
      <c r="DGS25" s="9"/>
      <c r="DGT25" s="9"/>
      <c r="DGU25" s="9"/>
      <c r="DGV25" s="9"/>
      <c r="DGW25" s="9"/>
      <c r="DGX25" s="9"/>
      <c r="DGY25" s="9"/>
      <c r="DGZ25" s="9"/>
      <c r="DHA25" s="9"/>
      <c r="DHB25" s="9"/>
      <c r="DHC25" s="9"/>
      <c r="DHD25" s="9"/>
      <c r="DHE25" s="9"/>
      <c r="DHF25" s="9"/>
      <c r="DHG25" s="9"/>
      <c r="DHH25" s="9"/>
      <c r="DHI25" s="9"/>
      <c r="DHJ25" s="9"/>
      <c r="DHK25" s="9"/>
      <c r="DHL25" s="9"/>
      <c r="DHM25" s="9"/>
      <c r="DHN25" s="9"/>
      <c r="DHO25" s="9"/>
      <c r="DHP25" s="9"/>
      <c r="DHQ25" s="9"/>
      <c r="DHR25" s="9"/>
      <c r="DHS25" s="9"/>
      <c r="DHT25" s="9"/>
      <c r="DHU25" s="9"/>
      <c r="DHV25" s="9"/>
      <c r="DHW25" s="9"/>
      <c r="DHX25" s="9"/>
      <c r="DHY25" s="9"/>
      <c r="DHZ25" s="9"/>
      <c r="DIA25" s="9"/>
      <c r="DIB25" s="9"/>
      <c r="DIC25" s="9"/>
      <c r="DID25" s="9"/>
      <c r="DIE25" s="9"/>
      <c r="DIF25" s="9"/>
      <c r="DIG25" s="9"/>
      <c r="DIH25" s="9"/>
      <c r="DII25" s="9"/>
      <c r="DIJ25" s="9"/>
      <c r="DIK25" s="9"/>
      <c r="DIL25" s="9"/>
      <c r="DIM25" s="9"/>
      <c r="DIN25" s="9"/>
      <c r="DIO25" s="9"/>
      <c r="DIP25" s="9"/>
      <c r="DIQ25" s="9"/>
      <c r="DIR25" s="9"/>
      <c r="DIS25" s="9"/>
      <c r="DIT25" s="9"/>
      <c r="DIU25" s="9"/>
      <c r="DIV25" s="9"/>
      <c r="DIW25" s="9"/>
      <c r="DIX25" s="9"/>
      <c r="DIY25" s="9"/>
      <c r="DIZ25" s="9"/>
      <c r="DJA25" s="9"/>
      <c r="DJB25" s="9"/>
      <c r="DJC25" s="9"/>
      <c r="DJD25" s="9"/>
      <c r="DJE25" s="9"/>
      <c r="DJF25" s="9"/>
      <c r="DJG25" s="9"/>
      <c r="DJH25" s="9"/>
      <c r="DJI25" s="9"/>
      <c r="DJJ25" s="9"/>
      <c r="DJK25" s="9"/>
      <c r="DJL25" s="9"/>
      <c r="DJM25" s="9"/>
      <c r="DJN25" s="9"/>
      <c r="DJO25" s="9"/>
      <c r="DJP25" s="9"/>
      <c r="DJQ25" s="9"/>
      <c r="DJR25" s="9"/>
      <c r="DJS25" s="9"/>
      <c r="DJT25" s="9"/>
      <c r="DJU25" s="9"/>
      <c r="DJV25" s="9"/>
      <c r="DJW25" s="9"/>
      <c r="DJX25" s="9"/>
      <c r="DJY25" s="9"/>
      <c r="DJZ25" s="9"/>
      <c r="DKA25" s="9"/>
      <c r="DKB25" s="9"/>
      <c r="DKC25" s="9"/>
      <c r="DKD25" s="9"/>
      <c r="DKE25" s="9"/>
      <c r="DKF25" s="9"/>
      <c r="DKG25" s="9"/>
      <c r="DKH25" s="9"/>
      <c r="DKI25" s="9"/>
      <c r="DKJ25" s="9"/>
      <c r="DKK25" s="9"/>
      <c r="DKL25" s="9"/>
      <c r="DKM25" s="9"/>
      <c r="DKN25" s="9"/>
      <c r="DKO25" s="9"/>
      <c r="DKP25" s="9"/>
      <c r="DKQ25" s="9"/>
      <c r="DKR25" s="9"/>
      <c r="DKS25" s="9"/>
      <c r="DKT25" s="9"/>
      <c r="DKU25" s="9"/>
      <c r="DKV25" s="9"/>
      <c r="DKW25" s="9"/>
      <c r="DKX25" s="9"/>
      <c r="DKY25" s="9"/>
      <c r="DKZ25" s="9"/>
      <c r="DLA25" s="9"/>
      <c r="DLB25" s="9"/>
      <c r="DLC25" s="9"/>
      <c r="DLD25" s="9"/>
      <c r="DLE25" s="9"/>
      <c r="DLF25" s="9"/>
      <c r="DLG25" s="9"/>
      <c r="DLH25" s="9"/>
      <c r="DLI25" s="9"/>
      <c r="DLJ25" s="9"/>
      <c r="DLK25" s="9"/>
      <c r="DLL25" s="9"/>
      <c r="DLM25" s="9"/>
      <c r="DLN25" s="9"/>
      <c r="DLO25" s="9"/>
      <c r="DLP25" s="9"/>
      <c r="DLQ25" s="9"/>
      <c r="DLR25" s="9"/>
      <c r="DLS25" s="9"/>
      <c r="DLT25" s="9"/>
      <c r="DLU25" s="9"/>
      <c r="DLV25" s="9"/>
      <c r="DLW25" s="9"/>
      <c r="DLX25" s="9"/>
      <c r="DLY25" s="9"/>
      <c r="DLZ25" s="9"/>
      <c r="DMA25" s="9"/>
      <c r="DMB25" s="9"/>
      <c r="DMC25" s="9"/>
      <c r="DMD25" s="9"/>
      <c r="DME25" s="9"/>
      <c r="DMF25" s="9"/>
      <c r="DMG25" s="9"/>
      <c r="DMH25" s="9"/>
      <c r="DMI25" s="9"/>
      <c r="DMJ25" s="9"/>
      <c r="DMK25" s="9"/>
      <c r="DML25" s="9"/>
      <c r="DMM25" s="9"/>
      <c r="DMN25" s="9"/>
      <c r="DMO25" s="9"/>
      <c r="DMP25" s="9"/>
      <c r="DMQ25" s="9"/>
      <c r="DMR25" s="9"/>
      <c r="DMS25" s="9"/>
      <c r="DMT25" s="9"/>
      <c r="DMU25" s="9"/>
      <c r="DMV25" s="9"/>
      <c r="DMW25" s="9"/>
      <c r="DMX25" s="9"/>
      <c r="DMY25" s="9"/>
      <c r="DMZ25" s="9"/>
      <c r="DNA25" s="9"/>
      <c r="DNB25" s="9"/>
      <c r="DNC25" s="9"/>
      <c r="DND25" s="9"/>
      <c r="DNE25" s="9"/>
      <c r="DNF25" s="9"/>
      <c r="DNG25" s="9"/>
      <c r="DNH25" s="9"/>
      <c r="DNI25" s="9"/>
      <c r="DNJ25" s="9"/>
      <c r="DNK25" s="9"/>
      <c r="DNL25" s="9"/>
      <c r="DNM25" s="9"/>
      <c r="DNN25" s="9"/>
      <c r="DNO25" s="9"/>
      <c r="DNP25" s="9"/>
      <c r="DNQ25" s="9"/>
      <c r="DNR25" s="9"/>
      <c r="DNS25" s="9"/>
      <c r="DNT25" s="9"/>
      <c r="DNU25" s="9"/>
      <c r="DNV25" s="9"/>
      <c r="DNW25" s="9"/>
      <c r="DNX25" s="9"/>
      <c r="DNY25" s="9"/>
      <c r="DNZ25" s="9"/>
      <c r="DOA25" s="9"/>
      <c r="DOB25" s="9"/>
      <c r="DOC25" s="9"/>
      <c r="DOD25" s="9"/>
      <c r="DOE25" s="9"/>
      <c r="DOF25" s="9"/>
      <c r="DOG25" s="9"/>
      <c r="DOH25" s="9"/>
      <c r="DOI25" s="9"/>
      <c r="DOJ25" s="9"/>
      <c r="DOK25" s="9"/>
      <c r="DOL25" s="9"/>
      <c r="DOM25" s="9"/>
      <c r="DON25" s="9"/>
      <c r="DOO25" s="9"/>
      <c r="DOP25" s="9"/>
      <c r="DOQ25" s="9"/>
      <c r="DOR25" s="9"/>
      <c r="DOS25" s="9"/>
      <c r="DOT25" s="9"/>
      <c r="DOU25" s="9"/>
      <c r="DOV25" s="9"/>
      <c r="DOW25" s="9"/>
      <c r="DOX25" s="9"/>
      <c r="DOY25" s="9"/>
      <c r="DOZ25" s="9"/>
      <c r="DPA25" s="9"/>
      <c r="DPB25" s="9"/>
      <c r="DPC25" s="9"/>
      <c r="DPD25" s="9"/>
      <c r="DPE25" s="9"/>
      <c r="DPF25" s="9"/>
      <c r="DPG25" s="9"/>
      <c r="DPH25" s="9"/>
      <c r="DPI25" s="9"/>
      <c r="DPJ25" s="9"/>
      <c r="DPK25" s="9"/>
      <c r="DPL25" s="9"/>
      <c r="DPM25" s="9"/>
      <c r="DPN25" s="9"/>
      <c r="DPO25" s="9"/>
      <c r="DPP25" s="9"/>
      <c r="DPQ25" s="9"/>
      <c r="DPR25" s="9"/>
      <c r="DPS25" s="9"/>
      <c r="DPT25" s="9"/>
      <c r="DPU25" s="9"/>
      <c r="DPV25" s="9"/>
      <c r="DPW25" s="9"/>
      <c r="DPX25" s="9"/>
      <c r="DPY25" s="9"/>
      <c r="DPZ25" s="9"/>
      <c r="DQA25" s="9"/>
      <c r="DQB25" s="9"/>
      <c r="DQC25" s="9"/>
      <c r="DQD25" s="9"/>
      <c r="DQE25" s="9"/>
      <c r="DQF25" s="9"/>
      <c r="DQG25" s="9"/>
      <c r="DQH25" s="9"/>
      <c r="DQI25" s="9"/>
      <c r="DQJ25" s="9"/>
      <c r="DQK25" s="9"/>
      <c r="DQL25" s="9"/>
      <c r="DQM25" s="9"/>
      <c r="DQN25" s="9"/>
      <c r="DQO25" s="9"/>
      <c r="DQP25" s="9"/>
      <c r="DQQ25" s="9"/>
      <c r="DQR25" s="9"/>
      <c r="DQS25" s="9"/>
      <c r="DQT25" s="9"/>
      <c r="DQU25" s="9"/>
      <c r="DQV25" s="9"/>
      <c r="DQW25" s="9"/>
      <c r="DQX25" s="9"/>
      <c r="DQY25" s="9"/>
      <c r="DQZ25" s="9"/>
      <c r="DRA25" s="9"/>
      <c r="DRB25" s="9"/>
      <c r="DRC25" s="9"/>
      <c r="DRD25" s="9"/>
      <c r="DRE25" s="9"/>
      <c r="DRF25" s="9"/>
      <c r="DRG25" s="9"/>
      <c r="DRH25" s="9"/>
      <c r="DRI25" s="9"/>
      <c r="DRJ25" s="9"/>
      <c r="DRK25" s="9"/>
      <c r="DRL25" s="9"/>
      <c r="DRM25" s="9"/>
      <c r="DRN25" s="9"/>
      <c r="DRO25" s="9"/>
      <c r="DRP25" s="9"/>
      <c r="DRQ25" s="9"/>
      <c r="DRR25" s="9"/>
      <c r="DRS25" s="9"/>
      <c r="DRT25" s="9"/>
      <c r="DRU25" s="9"/>
      <c r="DRV25" s="9"/>
      <c r="DRW25" s="9"/>
      <c r="DRX25" s="9"/>
      <c r="DRY25" s="9"/>
      <c r="DRZ25" s="9"/>
      <c r="DSA25" s="9"/>
      <c r="DSB25" s="9"/>
      <c r="DSC25" s="9"/>
      <c r="DSD25" s="9"/>
      <c r="DSE25" s="9"/>
      <c r="DSF25" s="9"/>
      <c r="DSG25" s="9"/>
      <c r="DSH25" s="9"/>
      <c r="DSI25" s="9"/>
      <c r="DSJ25" s="9"/>
      <c r="DSK25" s="9"/>
      <c r="DSL25" s="9"/>
      <c r="DSM25" s="9"/>
      <c r="DSN25" s="9"/>
      <c r="DSO25" s="9"/>
      <c r="DSP25" s="9"/>
      <c r="DSQ25" s="9"/>
      <c r="DSR25" s="9"/>
      <c r="DSS25" s="9"/>
      <c r="DST25" s="9"/>
      <c r="DSU25" s="9"/>
      <c r="DSV25" s="9"/>
      <c r="DSW25" s="9"/>
      <c r="DSX25" s="9"/>
      <c r="DSY25" s="9"/>
      <c r="DSZ25" s="9"/>
      <c r="DTA25" s="9"/>
      <c r="DTB25" s="9"/>
      <c r="DTC25" s="9"/>
      <c r="DTD25" s="9"/>
      <c r="DTE25" s="9"/>
      <c r="DTF25" s="9"/>
      <c r="DTG25" s="9"/>
      <c r="DTH25" s="9"/>
      <c r="DTI25" s="9"/>
      <c r="DTJ25" s="9"/>
      <c r="DTK25" s="9"/>
      <c r="DTL25" s="9"/>
      <c r="DTM25" s="9"/>
      <c r="DTN25" s="9"/>
      <c r="DTO25" s="9"/>
      <c r="DTP25" s="9"/>
      <c r="DTQ25" s="9"/>
      <c r="DTR25" s="9"/>
      <c r="DTS25" s="9"/>
      <c r="DTT25" s="9"/>
      <c r="DTU25" s="9"/>
      <c r="DTV25" s="9"/>
      <c r="DTW25" s="9"/>
      <c r="DTX25" s="9"/>
      <c r="DTY25" s="9"/>
      <c r="DTZ25" s="9"/>
      <c r="DUA25" s="9"/>
      <c r="DUB25" s="9"/>
      <c r="DUC25" s="9"/>
      <c r="DUD25" s="9"/>
      <c r="DUE25" s="9"/>
      <c r="DUF25" s="9"/>
      <c r="DUG25" s="9"/>
      <c r="DUH25" s="9"/>
      <c r="DUI25" s="9"/>
      <c r="DUJ25" s="9"/>
      <c r="DUK25" s="9"/>
      <c r="DUL25" s="9"/>
      <c r="DUM25" s="9"/>
      <c r="DUN25" s="9"/>
      <c r="DUO25" s="9"/>
      <c r="DUP25" s="9"/>
      <c r="DUQ25" s="9"/>
      <c r="DUR25" s="9"/>
      <c r="DUS25" s="9"/>
      <c r="DUT25" s="9"/>
      <c r="DUU25" s="9"/>
      <c r="DUV25" s="9"/>
      <c r="DUW25" s="9"/>
      <c r="DUX25" s="9"/>
      <c r="DUY25" s="9"/>
      <c r="DUZ25" s="9"/>
      <c r="DVA25" s="9"/>
      <c r="DVB25" s="9"/>
      <c r="DVC25" s="9"/>
      <c r="DVD25" s="9"/>
      <c r="DVE25" s="9"/>
      <c r="DVF25" s="9"/>
      <c r="DVG25" s="9"/>
      <c r="DVH25" s="9"/>
      <c r="DVI25" s="9"/>
      <c r="DVJ25" s="9"/>
      <c r="DVK25" s="9"/>
      <c r="DVL25" s="9"/>
      <c r="DVM25" s="9"/>
      <c r="DVN25" s="9"/>
      <c r="DVO25" s="9"/>
      <c r="DVP25" s="9"/>
      <c r="DVQ25" s="9"/>
      <c r="DVR25" s="9"/>
      <c r="DVS25" s="9"/>
      <c r="DVT25" s="9"/>
      <c r="DVU25" s="9"/>
      <c r="DVV25" s="9"/>
      <c r="DVW25" s="9"/>
      <c r="DVX25" s="9"/>
      <c r="DVY25" s="9"/>
      <c r="DVZ25" s="9"/>
      <c r="DWA25" s="9"/>
      <c r="DWB25" s="9"/>
      <c r="DWC25" s="9"/>
      <c r="DWD25" s="9"/>
      <c r="DWE25" s="9"/>
      <c r="DWF25" s="9"/>
      <c r="DWG25" s="9"/>
      <c r="DWH25" s="9"/>
      <c r="DWI25" s="9"/>
      <c r="DWJ25" s="9"/>
      <c r="DWK25" s="9"/>
      <c r="DWL25" s="9"/>
      <c r="DWM25" s="9"/>
      <c r="DWN25" s="9"/>
      <c r="DWO25" s="9"/>
      <c r="DWP25" s="9"/>
      <c r="DWQ25" s="9"/>
      <c r="DWR25" s="9"/>
      <c r="DWS25" s="9"/>
      <c r="DWT25" s="9"/>
      <c r="DWU25" s="9"/>
      <c r="DWV25" s="9"/>
      <c r="DWW25" s="9"/>
      <c r="DWX25" s="9"/>
      <c r="DWY25" s="9"/>
      <c r="DWZ25" s="9"/>
      <c r="DXA25" s="9"/>
      <c r="DXB25" s="9"/>
      <c r="DXC25" s="9"/>
      <c r="DXD25" s="9"/>
      <c r="DXE25" s="9"/>
      <c r="DXF25" s="9"/>
      <c r="DXG25" s="9"/>
      <c r="DXH25" s="9"/>
      <c r="DXI25" s="9"/>
      <c r="DXJ25" s="9"/>
      <c r="DXK25" s="9"/>
      <c r="DXL25" s="9"/>
      <c r="DXM25" s="9"/>
      <c r="DXN25" s="9"/>
      <c r="DXO25" s="9"/>
      <c r="DXP25" s="9"/>
      <c r="DXQ25" s="9"/>
      <c r="DXR25" s="9"/>
      <c r="DXS25" s="9"/>
      <c r="DXT25" s="9"/>
      <c r="DXU25" s="9"/>
      <c r="DXV25" s="9"/>
      <c r="DXW25" s="9"/>
      <c r="DXX25" s="9"/>
      <c r="DXY25" s="9"/>
      <c r="DXZ25" s="9"/>
      <c r="DYA25" s="9"/>
      <c r="DYB25" s="9"/>
      <c r="DYC25" s="9"/>
      <c r="DYD25" s="9"/>
      <c r="DYE25" s="9"/>
      <c r="DYF25" s="9"/>
      <c r="DYG25" s="9"/>
      <c r="DYH25" s="9"/>
      <c r="DYI25" s="9"/>
      <c r="DYJ25" s="9"/>
      <c r="DYK25" s="9"/>
      <c r="DYL25" s="9"/>
      <c r="DYM25" s="9"/>
      <c r="DYN25" s="9"/>
      <c r="DYO25" s="9"/>
      <c r="DYP25" s="9"/>
      <c r="DYQ25" s="9"/>
      <c r="DYR25" s="9"/>
      <c r="DYS25" s="9"/>
      <c r="DYT25" s="9"/>
      <c r="DYU25" s="9"/>
      <c r="DYV25" s="9"/>
      <c r="DYW25" s="9"/>
      <c r="DYX25" s="9"/>
      <c r="DYY25" s="9"/>
      <c r="DYZ25" s="9"/>
      <c r="DZA25" s="9"/>
      <c r="DZB25" s="9"/>
      <c r="DZC25" s="9"/>
      <c r="DZD25" s="9"/>
      <c r="DZE25" s="9"/>
      <c r="DZF25" s="9"/>
      <c r="DZG25" s="9"/>
      <c r="DZH25" s="9"/>
      <c r="DZI25" s="9"/>
      <c r="DZJ25" s="9"/>
      <c r="DZK25" s="9"/>
      <c r="DZL25" s="9"/>
      <c r="DZM25" s="9"/>
      <c r="DZN25" s="9"/>
      <c r="DZO25" s="9"/>
      <c r="DZP25" s="9"/>
      <c r="DZQ25" s="9"/>
      <c r="DZR25" s="9"/>
      <c r="DZS25" s="9"/>
      <c r="DZT25" s="9"/>
      <c r="DZU25" s="9"/>
      <c r="DZV25" s="9"/>
      <c r="DZW25" s="9"/>
      <c r="DZX25" s="9"/>
      <c r="DZY25" s="9"/>
      <c r="DZZ25" s="9"/>
      <c r="EAA25" s="9"/>
      <c r="EAB25" s="9"/>
      <c r="EAC25" s="9"/>
      <c r="EAD25" s="9"/>
      <c r="EAE25" s="9"/>
      <c r="EAF25" s="9"/>
      <c r="EAG25" s="9"/>
      <c r="EAH25" s="9"/>
      <c r="EAI25" s="9"/>
      <c r="EAJ25" s="9"/>
      <c r="EAK25" s="9"/>
      <c r="EAL25" s="9"/>
      <c r="EAM25" s="9"/>
      <c r="EAN25" s="9"/>
      <c r="EAO25" s="9"/>
      <c r="EAP25" s="9"/>
      <c r="EAQ25" s="9"/>
      <c r="EAR25" s="9"/>
      <c r="EAS25" s="9"/>
      <c r="EAT25" s="9"/>
      <c r="EAU25" s="9"/>
      <c r="EAV25" s="9"/>
      <c r="EAW25" s="9"/>
      <c r="EAX25" s="9"/>
      <c r="EAY25" s="9"/>
      <c r="EAZ25" s="9"/>
      <c r="EBA25" s="9"/>
      <c r="EBB25" s="9"/>
      <c r="EBC25" s="9"/>
      <c r="EBD25" s="9"/>
      <c r="EBE25" s="9"/>
      <c r="EBF25" s="9"/>
      <c r="EBG25" s="9"/>
      <c r="EBH25" s="9"/>
      <c r="EBI25" s="9"/>
      <c r="EBJ25" s="9"/>
      <c r="EBK25" s="9"/>
      <c r="EBL25" s="9"/>
      <c r="EBM25" s="9"/>
      <c r="EBN25" s="9"/>
      <c r="EBO25" s="9"/>
      <c r="EBP25" s="9"/>
      <c r="EBQ25" s="9"/>
      <c r="EBR25" s="9"/>
      <c r="EBS25" s="9"/>
      <c r="EBT25" s="9"/>
      <c r="EBU25" s="9"/>
      <c r="EBV25" s="9"/>
      <c r="EBW25" s="9"/>
      <c r="EBX25" s="9"/>
      <c r="EBY25" s="9"/>
      <c r="EBZ25" s="9"/>
      <c r="ECA25" s="9"/>
      <c r="ECB25" s="9"/>
      <c r="ECC25" s="9"/>
      <c r="ECD25" s="9"/>
      <c r="ECE25" s="9"/>
      <c r="ECF25" s="9"/>
      <c r="ECG25" s="9"/>
      <c r="ECH25" s="9"/>
      <c r="ECI25" s="9"/>
      <c r="ECJ25" s="9"/>
      <c r="ECK25" s="9"/>
      <c r="ECL25" s="9"/>
      <c r="ECM25" s="9"/>
      <c r="ECN25" s="9"/>
      <c r="ECO25" s="9"/>
      <c r="ECP25" s="9"/>
      <c r="ECQ25" s="9"/>
      <c r="ECR25" s="9"/>
      <c r="ECS25" s="9"/>
      <c r="ECT25" s="9"/>
      <c r="ECU25" s="9"/>
      <c r="ECV25" s="9"/>
      <c r="ECW25" s="9"/>
      <c r="ECX25" s="9"/>
      <c r="ECY25" s="9"/>
      <c r="ECZ25" s="9"/>
      <c r="EDA25" s="9"/>
      <c r="EDB25" s="9"/>
      <c r="EDC25" s="9"/>
      <c r="EDD25" s="9"/>
      <c r="EDE25" s="9"/>
      <c r="EDF25" s="9"/>
      <c r="EDG25" s="9"/>
      <c r="EDH25" s="9"/>
      <c r="EDI25" s="9"/>
      <c r="EDJ25" s="9"/>
      <c r="EDK25" s="9"/>
      <c r="EDL25" s="9"/>
      <c r="EDM25" s="9"/>
      <c r="EDN25" s="9"/>
      <c r="EDO25" s="9"/>
      <c r="EDP25" s="9"/>
      <c r="EDQ25" s="9"/>
      <c r="EDR25" s="9"/>
      <c r="EDS25" s="9"/>
      <c r="EDT25" s="9"/>
      <c r="EDU25" s="9"/>
      <c r="EDV25" s="9"/>
      <c r="EDW25" s="9"/>
      <c r="EDX25" s="9"/>
      <c r="EDY25" s="9"/>
      <c r="EDZ25" s="9"/>
      <c r="EEA25" s="9"/>
      <c r="EEB25" s="9"/>
      <c r="EEC25" s="9"/>
      <c r="EED25" s="9"/>
      <c r="EEE25" s="9"/>
      <c r="EEF25" s="9"/>
      <c r="EEG25" s="9"/>
      <c r="EEH25" s="9"/>
      <c r="EEI25" s="9"/>
      <c r="EEJ25" s="9"/>
      <c r="EEK25" s="9"/>
      <c r="EEL25" s="9"/>
      <c r="EEM25" s="9"/>
      <c r="EEN25" s="9"/>
      <c r="EEO25" s="9"/>
      <c r="EEP25" s="9"/>
      <c r="EEQ25" s="9"/>
      <c r="EER25" s="9"/>
      <c r="EES25" s="9"/>
      <c r="EET25" s="9"/>
      <c r="EEU25" s="9"/>
      <c r="EEV25" s="9"/>
      <c r="EEW25" s="9"/>
      <c r="EEX25" s="9"/>
      <c r="EEY25" s="9"/>
      <c r="EEZ25" s="9"/>
      <c r="EFA25" s="9"/>
      <c r="EFB25" s="9"/>
      <c r="EFC25" s="9"/>
      <c r="EFD25" s="9"/>
      <c r="EFE25" s="9"/>
      <c r="EFF25" s="9"/>
      <c r="EFG25" s="9"/>
      <c r="EFH25" s="9"/>
      <c r="EFI25" s="9"/>
      <c r="EFJ25" s="9"/>
      <c r="EFK25" s="9"/>
      <c r="EFL25" s="9"/>
      <c r="EFM25" s="9"/>
      <c r="EFN25" s="9"/>
      <c r="EFO25" s="9"/>
      <c r="EFP25" s="9"/>
      <c r="EFQ25" s="9"/>
      <c r="EFR25" s="9"/>
      <c r="EFS25" s="9"/>
      <c r="EFT25" s="9"/>
      <c r="EFU25" s="9"/>
      <c r="EFV25" s="9"/>
      <c r="EFW25" s="9"/>
      <c r="EFX25" s="9"/>
      <c r="EFY25" s="9"/>
      <c r="EFZ25" s="9"/>
      <c r="EGA25" s="9"/>
      <c r="EGB25" s="9"/>
      <c r="EGC25" s="9"/>
      <c r="EGD25" s="9"/>
      <c r="EGE25" s="9"/>
      <c r="EGF25" s="9"/>
      <c r="EGG25" s="9"/>
      <c r="EGH25" s="9"/>
      <c r="EGI25" s="9"/>
      <c r="EGJ25" s="9"/>
      <c r="EGK25" s="9"/>
      <c r="EGL25" s="9"/>
      <c r="EGM25" s="9"/>
      <c r="EGN25" s="9"/>
      <c r="EGO25" s="9"/>
      <c r="EGP25" s="9"/>
      <c r="EGQ25" s="9"/>
      <c r="EGR25" s="9"/>
      <c r="EGS25" s="9"/>
      <c r="EGT25" s="9"/>
      <c r="EGU25" s="9"/>
      <c r="EGV25" s="9"/>
      <c r="EGW25" s="9"/>
      <c r="EGX25" s="9"/>
      <c r="EGY25" s="9"/>
      <c r="EGZ25" s="9"/>
      <c r="EHA25" s="9"/>
      <c r="EHB25" s="9"/>
      <c r="EHC25" s="9"/>
      <c r="EHD25" s="9"/>
      <c r="EHE25" s="9"/>
      <c r="EHF25" s="9"/>
      <c r="EHG25" s="9"/>
      <c r="EHH25" s="9"/>
      <c r="EHI25" s="9"/>
      <c r="EHJ25" s="9"/>
      <c r="EHK25" s="9"/>
      <c r="EHL25" s="9"/>
      <c r="EHM25" s="9"/>
      <c r="EHN25" s="9"/>
      <c r="EHO25" s="9"/>
      <c r="EHP25" s="9"/>
      <c r="EHQ25" s="9"/>
      <c r="EHR25" s="9"/>
      <c r="EHS25" s="9"/>
      <c r="EHT25" s="9"/>
      <c r="EHU25" s="9"/>
      <c r="EHV25" s="9"/>
      <c r="EHW25" s="9"/>
      <c r="EHX25" s="9"/>
      <c r="EHY25" s="9"/>
      <c r="EHZ25" s="9"/>
      <c r="EIA25" s="9"/>
      <c r="EIB25" s="9"/>
      <c r="EIC25" s="9"/>
      <c r="EID25" s="9"/>
      <c r="EIE25" s="9"/>
      <c r="EIF25" s="9"/>
      <c r="EIG25" s="9"/>
      <c r="EIH25" s="9"/>
      <c r="EII25" s="9"/>
      <c r="EIJ25" s="9"/>
      <c r="EIK25" s="9"/>
      <c r="EIL25" s="9"/>
      <c r="EIM25" s="9"/>
      <c r="EIN25" s="9"/>
      <c r="EIO25" s="9"/>
      <c r="EIP25" s="9"/>
      <c r="EIQ25" s="9"/>
      <c r="EIR25" s="9"/>
      <c r="EIS25" s="9"/>
      <c r="EIT25" s="9"/>
      <c r="EIU25" s="9"/>
      <c r="EIV25" s="9"/>
      <c r="EIW25" s="9"/>
      <c r="EIX25" s="9"/>
      <c r="EIY25" s="9"/>
      <c r="EIZ25" s="9"/>
      <c r="EJA25" s="9"/>
      <c r="EJB25" s="9"/>
      <c r="EJC25" s="9"/>
      <c r="EJD25" s="9"/>
      <c r="EJE25" s="9"/>
      <c r="EJF25" s="9"/>
      <c r="EJG25" s="9"/>
      <c r="EJH25" s="9"/>
      <c r="EJI25" s="9"/>
      <c r="EJJ25" s="9"/>
      <c r="EJK25" s="9"/>
      <c r="EJL25" s="9"/>
      <c r="EJM25" s="9"/>
      <c r="EJN25" s="9"/>
      <c r="EJO25" s="9"/>
      <c r="EJP25" s="9"/>
      <c r="EJQ25" s="9"/>
      <c r="EJR25" s="9"/>
      <c r="EJS25" s="9"/>
      <c r="EJT25" s="9"/>
      <c r="EJU25" s="9"/>
      <c r="EJV25" s="9"/>
      <c r="EJW25" s="9"/>
      <c r="EJX25" s="9"/>
      <c r="EJY25" s="9"/>
      <c r="EJZ25" s="9"/>
      <c r="EKA25" s="9"/>
      <c r="EKB25" s="9"/>
      <c r="EKC25" s="9"/>
      <c r="EKD25" s="9"/>
      <c r="EKE25" s="9"/>
      <c r="EKF25" s="9"/>
      <c r="EKG25" s="9"/>
      <c r="EKH25" s="9"/>
      <c r="EKI25" s="9"/>
      <c r="EKJ25" s="9"/>
      <c r="EKK25" s="9"/>
      <c r="EKL25" s="9"/>
      <c r="EKM25" s="9"/>
      <c r="EKN25" s="9"/>
      <c r="EKO25" s="9"/>
      <c r="EKP25" s="9"/>
      <c r="EKQ25" s="9"/>
      <c r="EKR25" s="9"/>
      <c r="EKS25" s="9"/>
      <c r="EKT25" s="9"/>
      <c r="EKU25" s="9"/>
      <c r="EKV25" s="9"/>
      <c r="EKW25" s="9"/>
      <c r="EKX25" s="9"/>
      <c r="EKY25" s="9"/>
      <c r="EKZ25" s="9"/>
      <c r="ELA25" s="9"/>
      <c r="ELB25" s="9"/>
      <c r="ELC25" s="9"/>
      <c r="ELD25" s="9"/>
      <c r="ELE25" s="9"/>
      <c r="ELF25" s="9"/>
      <c r="ELG25" s="9"/>
      <c r="ELH25" s="9"/>
      <c r="ELI25" s="9"/>
      <c r="ELJ25" s="9"/>
      <c r="ELK25" s="9"/>
      <c r="ELL25" s="9"/>
      <c r="ELM25" s="9"/>
      <c r="ELN25" s="9"/>
      <c r="ELO25" s="9"/>
      <c r="ELP25" s="9"/>
      <c r="ELQ25" s="9"/>
      <c r="ELR25" s="9"/>
      <c r="ELS25" s="9"/>
      <c r="ELT25" s="9"/>
      <c r="ELU25" s="9"/>
      <c r="ELV25" s="9"/>
      <c r="ELW25" s="9"/>
      <c r="ELX25" s="9"/>
      <c r="ELY25" s="9"/>
      <c r="ELZ25" s="9"/>
      <c r="EMA25" s="9"/>
      <c r="EMB25" s="9"/>
      <c r="EMC25" s="9"/>
      <c r="EMD25" s="9"/>
      <c r="EME25" s="9"/>
      <c r="EMF25" s="9"/>
      <c r="EMG25" s="9"/>
      <c r="EMH25" s="9"/>
      <c r="EMI25" s="9"/>
      <c r="EMJ25" s="9"/>
      <c r="EMK25" s="9"/>
      <c r="EML25" s="9"/>
      <c r="EMM25" s="9"/>
      <c r="EMN25" s="9"/>
      <c r="EMO25" s="9"/>
      <c r="EMP25" s="9"/>
      <c r="EMQ25" s="9"/>
      <c r="EMR25" s="9"/>
      <c r="EMS25" s="9"/>
      <c r="EMT25" s="9"/>
      <c r="EMU25" s="9"/>
      <c r="EMV25" s="9"/>
      <c r="EMW25" s="9"/>
      <c r="EMX25" s="9"/>
      <c r="EMY25" s="9"/>
      <c r="EMZ25" s="9"/>
      <c r="ENA25" s="9"/>
      <c r="ENB25" s="9"/>
      <c r="ENC25" s="9"/>
      <c r="END25" s="9"/>
      <c r="ENE25" s="9"/>
      <c r="ENF25" s="9"/>
      <c r="ENG25" s="9"/>
      <c r="ENH25" s="9"/>
      <c r="ENI25" s="9"/>
      <c r="ENJ25" s="9"/>
      <c r="ENK25" s="9"/>
      <c r="ENL25" s="9"/>
      <c r="ENM25" s="9"/>
      <c r="ENN25" s="9"/>
      <c r="ENO25" s="9"/>
      <c r="ENP25" s="9"/>
      <c r="ENQ25" s="9"/>
      <c r="ENR25" s="9"/>
      <c r="ENS25" s="9"/>
      <c r="ENT25" s="9"/>
      <c r="ENU25" s="9"/>
      <c r="ENV25" s="9"/>
      <c r="ENW25" s="9"/>
      <c r="ENX25" s="9"/>
      <c r="ENY25" s="9"/>
      <c r="ENZ25" s="9"/>
      <c r="EOA25" s="9"/>
      <c r="EOB25" s="9"/>
      <c r="EOC25" s="9"/>
      <c r="EOD25" s="9"/>
      <c r="EOE25" s="9"/>
      <c r="EOF25" s="9"/>
      <c r="EOG25" s="9"/>
      <c r="EOH25" s="9"/>
      <c r="EOI25" s="9"/>
      <c r="EOJ25" s="9"/>
      <c r="EOK25" s="9"/>
      <c r="EOL25" s="9"/>
      <c r="EOM25" s="9"/>
      <c r="EON25" s="9"/>
      <c r="EOO25" s="9"/>
      <c r="EOP25" s="9"/>
      <c r="EOQ25" s="9"/>
      <c r="EOR25" s="9"/>
      <c r="EOS25" s="9"/>
      <c r="EOT25" s="9"/>
      <c r="EOU25" s="9"/>
      <c r="EOV25" s="9"/>
      <c r="EOW25" s="9"/>
      <c r="EOX25" s="9"/>
      <c r="EOY25" s="9"/>
      <c r="EOZ25" s="9"/>
      <c r="EPA25" s="9"/>
      <c r="EPB25" s="9"/>
      <c r="EPC25" s="9"/>
      <c r="EPD25" s="9"/>
      <c r="EPE25" s="9"/>
      <c r="EPF25" s="9"/>
      <c r="EPG25" s="9"/>
      <c r="EPH25" s="9"/>
      <c r="EPI25" s="9"/>
      <c r="EPJ25" s="9"/>
      <c r="EPK25" s="9"/>
      <c r="EPL25" s="9"/>
      <c r="EPM25" s="9"/>
      <c r="EPN25" s="9"/>
      <c r="EPO25" s="9"/>
      <c r="EPP25" s="9"/>
      <c r="EPQ25" s="9"/>
      <c r="EPR25" s="9"/>
      <c r="EPS25" s="9"/>
      <c r="EPT25" s="9"/>
      <c r="EPU25" s="9"/>
      <c r="EPV25" s="9"/>
      <c r="EPW25" s="9"/>
      <c r="EPX25" s="9"/>
      <c r="EPY25" s="9"/>
      <c r="EPZ25" s="9"/>
      <c r="EQA25" s="9"/>
      <c r="EQB25" s="9"/>
      <c r="EQC25" s="9"/>
      <c r="EQD25" s="9"/>
      <c r="EQE25" s="9"/>
      <c r="EQF25" s="9"/>
      <c r="EQG25" s="9"/>
      <c r="EQH25" s="9"/>
      <c r="EQI25" s="9"/>
      <c r="EQJ25" s="9"/>
      <c r="EQK25" s="9"/>
      <c r="EQL25" s="9"/>
      <c r="EQM25" s="9"/>
      <c r="EQN25" s="9"/>
      <c r="EQO25" s="9"/>
      <c r="EQP25" s="9"/>
      <c r="EQQ25" s="9"/>
      <c r="EQR25" s="9"/>
      <c r="EQS25" s="9"/>
      <c r="EQT25" s="9"/>
      <c r="EQU25" s="9"/>
      <c r="EQV25" s="9"/>
      <c r="EQW25" s="9"/>
      <c r="EQX25" s="9"/>
      <c r="EQY25" s="9"/>
      <c r="EQZ25" s="9"/>
      <c r="ERA25" s="9"/>
      <c r="ERB25" s="9"/>
      <c r="ERC25" s="9"/>
      <c r="ERD25" s="9"/>
      <c r="ERE25" s="9"/>
      <c r="ERF25" s="9"/>
      <c r="ERG25" s="9"/>
      <c r="ERH25" s="9"/>
      <c r="ERI25" s="9"/>
      <c r="ERJ25" s="9"/>
      <c r="ERK25" s="9"/>
      <c r="ERL25" s="9"/>
      <c r="ERM25" s="9"/>
      <c r="ERN25" s="9"/>
      <c r="ERO25" s="9"/>
      <c r="ERP25" s="9"/>
      <c r="ERQ25" s="9"/>
      <c r="ERR25" s="9"/>
      <c r="ERS25" s="9"/>
      <c r="ERT25" s="9"/>
      <c r="ERU25" s="9"/>
      <c r="ERV25" s="9"/>
      <c r="ERW25" s="9"/>
      <c r="ERX25" s="9"/>
      <c r="ERY25" s="9"/>
      <c r="ERZ25" s="9"/>
      <c r="ESA25" s="9"/>
      <c r="ESB25" s="9"/>
      <c r="ESC25" s="9"/>
      <c r="ESD25" s="9"/>
      <c r="ESE25" s="9"/>
      <c r="ESF25" s="9"/>
      <c r="ESG25" s="9"/>
      <c r="ESH25" s="9"/>
      <c r="ESI25" s="9"/>
      <c r="ESJ25" s="9"/>
      <c r="ESK25" s="9"/>
      <c r="ESL25" s="9"/>
      <c r="ESM25" s="9"/>
      <c r="ESN25" s="9"/>
      <c r="ESO25" s="9"/>
      <c r="ESP25" s="9"/>
      <c r="ESQ25" s="9"/>
      <c r="ESR25" s="9"/>
      <c r="ESS25" s="9"/>
      <c r="EST25" s="9"/>
      <c r="ESU25" s="9"/>
      <c r="ESV25" s="9"/>
      <c r="ESW25" s="9"/>
      <c r="ESX25" s="9"/>
      <c r="ESY25" s="9"/>
      <c r="ESZ25" s="9"/>
      <c r="ETA25" s="9"/>
      <c r="ETB25" s="9"/>
      <c r="ETC25" s="9"/>
      <c r="ETD25" s="9"/>
      <c r="ETE25" s="9"/>
      <c r="ETF25" s="9"/>
      <c r="ETG25" s="9"/>
      <c r="ETH25" s="9"/>
      <c r="ETI25" s="9"/>
      <c r="ETJ25" s="9"/>
      <c r="ETK25" s="9"/>
      <c r="ETL25" s="9"/>
      <c r="ETM25" s="9"/>
      <c r="ETN25" s="9"/>
      <c r="ETO25" s="9"/>
      <c r="ETP25" s="9"/>
      <c r="ETQ25" s="9"/>
      <c r="ETR25" s="9"/>
      <c r="ETS25" s="9"/>
      <c r="ETT25" s="9"/>
      <c r="ETU25" s="9"/>
      <c r="ETV25" s="9"/>
      <c r="ETW25" s="9"/>
      <c r="ETX25" s="9"/>
      <c r="ETY25" s="9"/>
      <c r="ETZ25" s="9"/>
      <c r="EUA25" s="9"/>
      <c r="EUB25" s="9"/>
      <c r="EUC25" s="9"/>
      <c r="EUD25" s="9"/>
      <c r="EUE25" s="9"/>
      <c r="EUF25" s="9"/>
      <c r="EUG25" s="9"/>
      <c r="EUH25" s="9"/>
      <c r="EUI25" s="9"/>
      <c r="EUJ25" s="9"/>
      <c r="EUK25" s="9"/>
      <c r="EUL25" s="9"/>
      <c r="EUM25" s="9"/>
      <c r="EUN25" s="9"/>
      <c r="EUO25" s="9"/>
      <c r="EUP25" s="9"/>
      <c r="EUQ25" s="9"/>
      <c r="EUR25" s="9"/>
      <c r="EUS25" s="9"/>
      <c r="EUT25" s="9"/>
      <c r="EUU25" s="9"/>
      <c r="EUV25" s="9"/>
      <c r="EUW25" s="9"/>
      <c r="EUX25" s="9"/>
      <c r="EUY25" s="9"/>
      <c r="EUZ25" s="9"/>
      <c r="EVA25" s="9"/>
      <c r="EVB25" s="9"/>
      <c r="EVC25" s="9"/>
      <c r="EVD25" s="9"/>
      <c r="EVE25" s="9"/>
      <c r="EVF25" s="9"/>
      <c r="EVG25" s="9"/>
      <c r="EVH25" s="9"/>
      <c r="EVI25" s="9"/>
      <c r="EVJ25" s="9"/>
      <c r="EVK25" s="9"/>
      <c r="EVL25" s="9"/>
      <c r="EVM25" s="9"/>
      <c r="EVN25" s="9"/>
      <c r="EVO25" s="9"/>
      <c r="EVP25" s="9"/>
      <c r="EVQ25" s="9"/>
      <c r="EVR25" s="9"/>
      <c r="EVS25" s="9"/>
      <c r="EVT25" s="9"/>
      <c r="EVU25" s="9"/>
      <c r="EVV25" s="9"/>
      <c r="EVW25" s="9"/>
      <c r="EVX25" s="9"/>
      <c r="EVY25" s="9"/>
      <c r="EVZ25" s="9"/>
      <c r="EWA25" s="9"/>
      <c r="EWB25" s="9"/>
      <c r="EWC25" s="9"/>
      <c r="EWD25" s="9"/>
      <c r="EWE25" s="9"/>
      <c r="EWF25" s="9"/>
      <c r="EWG25" s="9"/>
      <c r="EWH25" s="9"/>
      <c r="EWI25" s="9"/>
      <c r="EWJ25" s="9"/>
      <c r="EWK25" s="9"/>
      <c r="EWL25" s="9"/>
      <c r="EWM25" s="9"/>
      <c r="EWN25" s="9"/>
      <c r="EWO25" s="9"/>
      <c r="EWP25" s="9"/>
      <c r="EWQ25" s="9"/>
      <c r="EWR25" s="9"/>
      <c r="EWS25" s="9"/>
      <c r="EWT25" s="9"/>
      <c r="EWU25" s="9"/>
      <c r="EWV25" s="9"/>
      <c r="EWW25" s="9"/>
      <c r="EWX25" s="9"/>
      <c r="EWY25" s="9"/>
      <c r="EWZ25" s="9"/>
      <c r="EXA25" s="9"/>
      <c r="EXB25" s="9"/>
      <c r="EXC25" s="9"/>
      <c r="EXD25" s="9"/>
      <c r="EXE25" s="9"/>
      <c r="EXF25" s="9"/>
      <c r="EXG25" s="9"/>
      <c r="EXH25" s="9"/>
      <c r="EXI25" s="9"/>
      <c r="EXJ25" s="9"/>
      <c r="EXK25" s="9"/>
      <c r="EXL25" s="9"/>
      <c r="EXM25" s="9"/>
      <c r="EXN25" s="9"/>
      <c r="EXO25" s="9"/>
      <c r="EXP25" s="9"/>
      <c r="EXQ25" s="9"/>
      <c r="EXR25" s="9"/>
      <c r="EXS25" s="9"/>
      <c r="EXT25" s="9"/>
      <c r="EXU25" s="9"/>
      <c r="EXV25" s="9"/>
      <c r="EXW25" s="9"/>
      <c r="EXX25" s="9"/>
      <c r="EXY25" s="9"/>
      <c r="EXZ25" s="9"/>
      <c r="EYA25" s="9"/>
      <c r="EYB25" s="9"/>
      <c r="EYC25" s="9"/>
      <c r="EYD25" s="9"/>
      <c r="EYE25" s="9"/>
      <c r="EYF25" s="9"/>
      <c r="EYG25" s="9"/>
      <c r="EYH25" s="9"/>
      <c r="EYI25" s="9"/>
      <c r="EYJ25" s="9"/>
      <c r="EYK25" s="9"/>
      <c r="EYL25" s="9"/>
      <c r="EYM25" s="9"/>
      <c r="EYN25" s="9"/>
      <c r="EYO25" s="9"/>
      <c r="EYP25" s="9"/>
      <c r="EYQ25" s="9"/>
      <c r="EYR25" s="9"/>
      <c r="EYS25" s="9"/>
      <c r="EYT25" s="9"/>
      <c r="EYU25" s="9"/>
      <c r="EYV25" s="9"/>
      <c r="EYW25" s="9"/>
      <c r="EYX25" s="9"/>
      <c r="EYY25" s="9"/>
      <c r="EYZ25" s="9"/>
      <c r="EZA25" s="9"/>
      <c r="EZB25" s="9"/>
      <c r="EZC25" s="9"/>
      <c r="EZD25" s="9"/>
      <c r="EZE25" s="9"/>
      <c r="EZF25" s="9"/>
      <c r="EZG25" s="9"/>
      <c r="EZH25" s="9"/>
      <c r="EZI25" s="9"/>
      <c r="EZJ25" s="9"/>
      <c r="EZK25" s="9"/>
      <c r="EZL25" s="9"/>
      <c r="EZM25" s="9"/>
      <c r="EZN25" s="9"/>
      <c r="EZO25" s="9"/>
      <c r="EZP25" s="9"/>
      <c r="EZQ25" s="9"/>
      <c r="EZR25" s="9"/>
      <c r="EZS25" s="9"/>
      <c r="EZT25" s="9"/>
      <c r="EZU25" s="9"/>
      <c r="EZV25" s="9"/>
      <c r="EZW25" s="9"/>
      <c r="EZX25" s="9"/>
      <c r="EZY25" s="9"/>
      <c r="EZZ25" s="9"/>
      <c r="FAA25" s="9"/>
      <c r="FAB25" s="9"/>
      <c r="FAC25" s="9"/>
      <c r="FAD25" s="9"/>
      <c r="FAE25" s="9"/>
      <c r="FAF25" s="9"/>
      <c r="FAG25" s="9"/>
      <c r="FAH25" s="9"/>
      <c r="FAI25" s="9"/>
      <c r="FAJ25" s="9"/>
      <c r="FAK25" s="9"/>
      <c r="FAL25" s="9"/>
      <c r="FAM25" s="9"/>
      <c r="FAN25" s="9"/>
      <c r="FAO25" s="9"/>
      <c r="FAP25" s="9"/>
      <c r="FAQ25" s="9"/>
      <c r="FAR25" s="9"/>
      <c r="FAS25" s="9"/>
      <c r="FAT25" s="9"/>
      <c r="FAU25" s="9"/>
      <c r="FAV25" s="9"/>
      <c r="FAW25" s="9"/>
      <c r="FAX25" s="9"/>
      <c r="FAY25" s="9"/>
      <c r="FAZ25" s="9"/>
      <c r="FBA25" s="9"/>
      <c r="FBB25" s="9"/>
      <c r="FBC25" s="9"/>
      <c r="FBD25" s="9"/>
      <c r="FBE25" s="9"/>
      <c r="FBF25" s="9"/>
      <c r="FBG25" s="9"/>
      <c r="FBH25" s="9"/>
      <c r="FBI25" s="9"/>
      <c r="FBJ25" s="9"/>
      <c r="FBK25" s="9"/>
      <c r="FBL25" s="9"/>
      <c r="FBM25" s="9"/>
      <c r="FBN25" s="9"/>
      <c r="FBO25" s="9"/>
      <c r="FBP25" s="9"/>
      <c r="FBQ25" s="9"/>
      <c r="FBR25" s="9"/>
      <c r="FBS25" s="9"/>
      <c r="FBT25" s="9"/>
      <c r="FBU25" s="9"/>
      <c r="FBV25" s="9"/>
      <c r="FBW25" s="9"/>
      <c r="FBX25" s="9"/>
      <c r="FBY25" s="9"/>
      <c r="FBZ25" s="9"/>
      <c r="FCA25" s="9"/>
      <c r="FCB25" s="9"/>
      <c r="FCC25" s="9"/>
      <c r="FCD25" s="9"/>
      <c r="FCE25" s="9"/>
      <c r="FCF25" s="9"/>
      <c r="FCG25" s="9"/>
      <c r="FCH25" s="9"/>
      <c r="FCI25" s="9"/>
      <c r="FCJ25" s="9"/>
      <c r="FCK25" s="9"/>
      <c r="FCL25" s="9"/>
      <c r="FCM25" s="9"/>
      <c r="FCN25" s="9"/>
      <c r="FCO25" s="9"/>
      <c r="FCP25" s="9"/>
      <c r="FCQ25" s="9"/>
      <c r="FCR25" s="9"/>
      <c r="FCS25" s="9"/>
      <c r="FCT25" s="9"/>
      <c r="FCU25" s="9"/>
      <c r="FCV25" s="9"/>
      <c r="FCW25" s="9"/>
      <c r="FCX25" s="9"/>
      <c r="FCY25" s="9"/>
      <c r="FCZ25" s="9"/>
      <c r="FDA25" s="9"/>
      <c r="FDB25" s="9"/>
      <c r="FDC25" s="9"/>
      <c r="FDD25" s="9"/>
      <c r="FDE25" s="9"/>
      <c r="FDF25" s="9"/>
      <c r="FDG25" s="9"/>
      <c r="FDH25" s="9"/>
      <c r="FDI25" s="9"/>
      <c r="FDJ25" s="9"/>
      <c r="FDK25" s="9"/>
      <c r="FDL25" s="9"/>
      <c r="FDM25" s="9"/>
      <c r="FDN25" s="9"/>
      <c r="FDO25" s="9"/>
      <c r="FDP25" s="9"/>
      <c r="FDQ25" s="9"/>
      <c r="FDR25" s="9"/>
      <c r="FDS25" s="9"/>
      <c r="FDT25" s="9"/>
      <c r="FDU25" s="9"/>
      <c r="FDV25" s="9"/>
      <c r="FDW25" s="9"/>
      <c r="FDX25" s="9"/>
      <c r="FDY25" s="9"/>
      <c r="FDZ25" s="9"/>
      <c r="FEA25" s="9"/>
      <c r="FEB25" s="9"/>
      <c r="FEC25" s="9"/>
      <c r="FED25" s="9"/>
      <c r="FEE25" s="9"/>
      <c r="FEF25" s="9"/>
      <c r="FEG25" s="9"/>
      <c r="FEH25" s="9"/>
      <c r="FEI25" s="9"/>
      <c r="FEJ25" s="9"/>
      <c r="FEK25" s="9"/>
      <c r="FEL25" s="9"/>
      <c r="FEM25" s="9"/>
      <c r="FEN25" s="9"/>
      <c r="FEO25" s="9"/>
      <c r="FEP25" s="9"/>
      <c r="FEQ25" s="9"/>
      <c r="FER25" s="9"/>
      <c r="FES25" s="9"/>
      <c r="FET25" s="9"/>
      <c r="FEU25" s="9"/>
      <c r="FEV25" s="9"/>
      <c r="FEW25" s="9"/>
      <c r="FEX25" s="9"/>
      <c r="FEY25" s="9"/>
      <c r="FEZ25" s="9"/>
      <c r="FFA25" s="9"/>
      <c r="FFB25" s="9"/>
      <c r="FFC25" s="9"/>
      <c r="FFD25" s="9"/>
      <c r="FFE25" s="9"/>
      <c r="FFF25" s="9"/>
      <c r="FFG25" s="9"/>
      <c r="FFH25" s="9"/>
      <c r="FFI25" s="9"/>
      <c r="FFJ25" s="9"/>
      <c r="FFK25" s="9"/>
      <c r="FFL25" s="9"/>
      <c r="FFM25" s="9"/>
      <c r="FFN25" s="9"/>
      <c r="FFO25" s="9"/>
      <c r="FFP25" s="9"/>
      <c r="FFQ25" s="9"/>
      <c r="FFR25" s="9"/>
      <c r="FFS25" s="9"/>
      <c r="FFT25" s="9"/>
      <c r="FFU25" s="9"/>
      <c r="FFV25" s="9"/>
      <c r="FFW25" s="9"/>
      <c r="FFX25" s="9"/>
      <c r="FFY25" s="9"/>
      <c r="FFZ25" s="9"/>
      <c r="FGA25" s="9"/>
      <c r="FGB25" s="9"/>
      <c r="FGC25" s="9"/>
      <c r="FGD25" s="9"/>
      <c r="FGE25" s="9"/>
      <c r="FGF25" s="9"/>
      <c r="FGG25" s="9"/>
      <c r="FGH25" s="9"/>
      <c r="FGI25" s="9"/>
      <c r="FGJ25" s="9"/>
      <c r="FGK25" s="9"/>
      <c r="FGL25" s="9"/>
      <c r="FGM25" s="9"/>
      <c r="FGN25" s="9"/>
      <c r="FGO25" s="9"/>
      <c r="FGP25" s="9"/>
      <c r="FGQ25" s="9"/>
      <c r="FGR25" s="9"/>
      <c r="FGS25" s="9"/>
      <c r="FGT25" s="9"/>
      <c r="FGU25" s="9"/>
      <c r="FGV25" s="9"/>
      <c r="FGW25" s="9"/>
      <c r="FGX25" s="9"/>
      <c r="FGY25" s="9"/>
      <c r="FGZ25" s="9"/>
      <c r="FHA25" s="9"/>
      <c r="FHB25" s="9"/>
      <c r="FHC25" s="9"/>
      <c r="FHD25" s="9"/>
      <c r="FHE25" s="9"/>
      <c r="FHF25" s="9"/>
      <c r="FHG25" s="9"/>
      <c r="FHH25" s="9"/>
      <c r="FHI25" s="9"/>
      <c r="FHJ25" s="9"/>
      <c r="FHK25" s="9"/>
      <c r="FHL25" s="9"/>
      <c r="FHM25" s="9"/>
      <c r="FHN25" s="9"/>
      <c r="FHO25" s="9"/>
      <c r="FHP25" s="9"/>
      <c r="FHQ25" s="9"/>
      <c r="FHR25" s="9"/>
      <c r="FHS25" s="9"/>
      <c r="FHT25" s="9"/>
      <c r="FHU25" s="9"/>
      <c r="FHV25" s="9"/>
      <c r="FHW25" s="9"/>
      <c r="FHX25" s="9"/>
      <c r="FHY25" s="9"/>
      <c r="FHZ25" s="9"/>
      <c r="FIA25" s="9"/>
      <c r="FIB25" s="9"/>
      <c r="FIC25" s="9"/>
      <c r="FID25" s="9"/>
      <c r="FIE25" s="9"/>
      <c r="FIF25" s="9"/>
      <c r="FIG25" s="9"/>
      <c r="FIH25" s="9"/>
      <c r="FII25" s="9"/>
      <c r="FIJ25" s="9"/>
      <c r="FIK25" s="9"/>
      <c r="FIL25" s="9"/>
      <c r="FIM25" s="9"/>
      <c r="FIN25" s="9"/>
      <c r="FIO25" s="9"/>
      <c r="FIP25" s="9"/>
      <c r="FIQ25" s="9"/>
      <c r="FIR25" s="9"/>
      <c r="FIS25" s="9"/>
      <c r="FIT25" s="9"/>
      <c r="FIU25" s="9"/>
      <c r="FIV25" s="9"/>
      <c r="FIW25" s="9"/>
      <c r="FIX25" s="9"/>
      <c r="FIY25" s="9"/>
      <c r="FIZ25" s="9"/>
      <c r="FJA25" s="9"/>
      <c r="FJB25" s="9"/>
      <c r="FJC25" s="9"/>
      <c r="FJD25" s="9"/>
      <c r="FJE25" s="9"/>
      <c r="FJF25" s="9"/>
      <c r="FJG25" s="9"/>
      <c r="FJH25" s="9"/>
      <c r="FJI25" s="9"/>
      <c r="FJJ25" s="9"/>
      <c r="FJK25" s="9"/>
      <c r="FJL25" s="9"/>
      <c r="FJM25" s="9"/>
      <c r="FJN25" s="9"/>
      <c r="FJO25" s="9"/>
      <c r="FJP25" s="9"/>
      <c r="FJQ25" s="9"/>
      <c r="FJR25" s="9"/>
      <c r="FJS25" s="9"/>
      <c r="FJT25" s="9"/>
      <c r="FJU25" s="9"/>
      <c r="FJV25" s="9"/>
      <c r="FJW25" s="9"/>
      <c r="FJX25" s="9"/>
      <c r="FJY25" s="9"/>
      <c r="FJZ25" s="9"/>
      <c r="FKA25" s="9"/>
      <c r="FKB25" s="9"/>
      <c r="FKC25" s="9"/>
      <c r="FKD25" s="9"/>
      <c r="FKE25" s="9"/>
      <c r="FKF25" s="9"/>
      <c r="FKG25" s="9"/>
      <c r="FKH25" s="9"/>
      <c r="FKI25" s="9"/>
      <c r="FKJ25" s="9"/>
      <c r="FKK25" s="9"/>
      <c r="FKL25" s="9"/>
      <c r="FKM25" s="9"/>
      <c r="FKN25" s="9"/>
      <c r="FKO25" s="9"/>
      <c r="FKP25" s="9"/>
      <c r="FKQ25" s="9"/>
      <c r="FKR25" s="9"/>
      <c r="FKS25" s="9"/>
      <c r="FKT25" s="9"/>
      <c r="FKU25" s="9"/>
      <c r="FKV25" s="9"/>
      <c r="FKW25" s="9"/>
      <c r="FKX25" s="9"/>
      <c r="FKY25" s="9"/>
      <c r="FKZ25" s="9"/>
      <c r="FLA25" s="9"/>
      <c r="FLB25" s="9"/>
      <c r="FLC25" s="9"/>
      <c r="FLD25" s="9"/>
      <c r="FLE25" s="9"/>
      <c r="FLF25" s="9"/>
      <c r="FLG25" s="9"/>
      <c r="FLH25" s="9"/>
      <c r="FLI25" s="9"/>
      <c r="FLJ25" s="9"/>
      <c r="FLK25" s="9"/>
      <c r="FLL25" s="9"/>
      <c r="FLM25" s="9"/>
      <c r="FLN25" s="9"/>
      <c r="FLO25" s="9"/>
      <c r="FLP25" s="9"/>
      <c r="FLQ25" s="9"/>
      <c r="FLR25" s="9"/>
      <c r="FLS25" s="9"/>
      <c r="FLT25" s="9"/>
      <c r="FLU25" s="9"/>
      <c r="FLV25" s="9"/>
      <c r="FLW25" s="9"/>
      <c r="FLX25" s="9"/>
      <c r="FLY25" s="9"/>
      <c r="FLZ25" s="9"/>
      <c r="FMA25" s="9"/>
      <c r="FMB25" s="9"/>
      <c r="FMC25" s="9"/>
      <c r="FMD25" s="9"/>
      <c r="FME25" s="9"/>
      <c r="FMF25" s="9"/>
      <c r="FMG25" s="9"/>
      <c r="FMH25" s="9"/>
      <c r="FMI25" s="9"/>
      <c r="FMJ25" s="9"/>
      <c r="FMK25" s="9"/>
      <c r="FML25" s="9"/>
      <c r="FMM25" s="9"/>
      <c r="FMN25" s="9"/>
      <c r="FMO25" s="9"/>
      <c r="FMP25" s="9"/>
      <c r="FMQ25" s="9"/>
      <c r="FMR25" s="9"/>
      <c r="FMS25" s="9"/>
      <c r="FMT25" s="9"/>
      <c r="FMU25" s="9"/>
      <c r="FMV25" s="9"/>
      <c r="FMW25" s="9"/>
      <c r="FMX25" s="9"/>
      <c r="FMY25" s="9"/>
      <c r="FMZ25" s="9"/>
      <c r="FNA25" s="9"/>
      <c r="FNB25" s="9"/>
      <c r="FNC25" s="9"/>
      <c r="FND25" s="9"/>
      <c r="FNE25" s="9"/>
      <c r="FNF25" s="9"/>
      <c r="FNG25" s="9"/>
      <c r="FNH25" s="9"/>
      <c r="FNI25" s="9"/>
      <c r="FNJ25" s="9"/>
      <c r="FNK25" s="9"/>
      <c r="FNL25" s="9"/>
      <c r="FNM25" s="9"/>
      <c r="FNN25" s="9"/>
      <c r="FNO25" s="9"/>
      <c r="FNP25" s="9"/>
      <c r="FNQ25" s="9"/>
      <c r="FNR25" s="9"/>
      <c r="FNS25" s="9"/>
      <c r="FNT25" s="9"/>
      <c r="FNU25" s="9"/>
      <c r="FNV25" s="9"/>
      <c r="FNW25" s="9"/>
      <c r="FNX25" s="9"/>
      <c r="FNY25" s="9"/>
      <c r="FNZ25" s="9"/>
      <c r="FOA25" s="9"/>
      <c r="FOB25" s="9"/>
      <c r="FOC25" s="9"/>
      <c r="FOD25" s="9"/>
      <c r="FOE25" s="9"/>
      <c r="FOF25" s="9"/>
      <c r="FOG25" s="9"/>
      <c r="FOH25" s="9"/>
      <c r="FOI25" s="9"/>
      <c r="FOJ25" s="9"/>
      <c r="FOK25" s="9"/>
      <c r="FOL25" s="9"/>
      <c r="FOM25" s="9"/>
      <c r="FON25" s="9"/>
      <c r="FOO25" s="9"/>
      <c r="FOP25" s="9"/>
      <c r="FOQ25" s="9"/>
      <c r="FOR25" s="9"/>
      <c r="FOS25" s="9"/>
      <c r="FOT25" s="9"/>
      <c r="FOU25" s="9"/>
      <c r="FOV25" s="9"/>
      <c r="FOW25" s="9"/>
      <c r="FOX25" s="9"/>
      <c r="FOY25" s="9"/>
      <c r="FOZ25" s="9"/>
      <c r="FPA25" s="9"/>
      <c r="FPB25" s="9"/>
      <c r="FPC25" s="9"/>
      <c r="FPD25" s="9"/>
      <c r="FPE25" s="9"/>
      <c r="FPF25" s="9"/>
      <c r="FPG25" s="9"/>
      <c r="FPH25" s="9"/>
      <c r="FPI25" s="9"/>
      <c r="FPJ25" s="9"/>
      <c r="FPK25" s="9"/>
      <c r="FPL25" s="9"/>
      <c r="FPM25" s="9"/>
      <c r="FPN25" s="9"/>
      <c r="FPO25" s="9"/>
      <c r="FPP25" s="9"/>
      <c r="FPQ25" s="9"/>
      <c r="FPR25" s="9"/>
      <c r="FPS25" s="9"/>
      <c r="FPT25" s="9"/>
      <c r="FPU25" s="9"/>
      <c r="FPV25" s="9"/>
      <c r="FPW25" s="9"/>
      <c r="FPX25" s="9"/>
      <c r="FPY25" s="9"/>
      <c r="FPZ25" s="9"/>
      <c r="FQA25" s="9"/>
      <c r="FQB25" s="9"/>
      <c r="FQC25" s="9"/>
      <c r="FQD25" s="9"/>
      <c r="FQE25" s="9"/>
      <c r="FQF25" s="9"/>
      <c r="FQG25" s="9"/>
      <c r="FQH25" s="9"/>
      <c r="FQI25" s="9"/>
      <c r="FQJ25" s="9"/>
      <c r="FQK25" s="9"/>
      <c r="FQL25" s="9"/>
      <c r="FQM25" s="9"/>
      <c r="FQN25" s="9"/>
      <c r="FQO25" s="9"/>
      <c r="FQP25" s="9"/>
      <c r="FQQ25" s="9"/>
      <c r="FQR25" s="9"/>
      <c r="FQS25" s="9"/>
      <c r="FQT25" s="9"/>
      <c r="FQU25" s="9"/>
      <c r="FQV25" s="9"/>
      <c r="FQW25" s="9"/>
      <c r="FQX25" s="9"/>
      <c r="FQY25" s="9"/>
      <c r="FQZ25" s="9"/>
      <c r="FRA25" s="9"/>
      <c r="FRB25" s="9"/>
      <c r="FRC25" s="9"/>
      <c r="FRD25" s="9"/>
      <c r="FRE25" s="9"/>
      <c r="FRF25" s="9"/>
      <c r="FRG25" s="9"/>
      <c r="FRH25" s="9"/>
      <c r="FRI25" s="9"/>
      <c r="FRJ25" s="9"/>
      <c r="FRK25" s="9"/>
      <c r="FRL25" s="9"/>
      <c r="FRM25" s="9"/>
      <c r="FRN25" s="9"/>
      <c r="FRO25" s="9"/>
      <c r="FRP25" s="9"/>
      <c r="FRQ25" s="9"/>
      <c r="FRR25" s="9"/>
      <c r="FRS25" s="9"/>
      <c r="FRT25" s="9"/>
      <c r="FRU25" s="9"/>
      <c r="FRV25" s="9"/>
      <c r="FRW25" s="9"/>
      <c r="FRX25" s="9"/>
      <c r="FRY25" s="9"/>
      <c r="FRZ25" s="9"/>
      <c r="FSA25" s="9"/>
      <c r="FSB25" s="9"/>
      <c r="FSC25" s="9"/>
      <c r="FSD25" s="9"/>
      <c r="FSE25" s="9"/>
      <c r="FSF25" s="9"/>
      <c r="FSG25" s="9"/>
      <c r="FSH25" s="9"/>
      <c r="FSI25" s="9"/>
      <c r="FSJ25" s="9"/>
      <c r="FSK25" s="9"/>
      <c r="FSL25" s="9"/>
      <c r="FSM25" s="9"/>
      <c r="FSN25" s="9"/>
      <c r="FSO25" s="9"/>
      <c r="FSP25" s="9"/>
      <c r="FSQ25" s="9"/>
      <c r="FSR25" s="9"/>
      <c r="FSS25" s="9"/>
      <c r="FST25" s="9"/>
      <c r="FSU25" s="9"/>
      <c r="FSV25" s="9"/>
      <c r="FSW25" s="9"/>
      <c r="FSX25" s="9"/>
      <c r="FSY25" s="9"/>
      <c r="FSZ25" s="9"/>
      <c r="FTA25" s="9"/>
      <c r="FTB25" s="9"/>
      <c r="FTC25" s="9"/>
      <c r="FTD25" s="9"/>
      <c r="FTE25" s="9"/>
      <c r="FTF25" s="9"/>
      <c r="FTG25" s="9"/>
      <c r="FTH25" s="9"/>
      <c r="FTI25" s="9"/>
      <c r="FTJ25" s="9"/>
      <c r="FTK25" s="9"/>
      <c r="FTL25" s="9"/>
      <c r="FTM25" s="9"/>
      <c r="FTN25" s="9"/>
      <c r="FTO25" s="9"/>
      <c r="FTP25" s="9"/>
      <c r="FTQ25" s="9"/>
      <c r="FTR25" s="9"/>
      <c r="FTS25" s="9"/>
      <c r="FTT25" s="9"/>
      <c r="FTU25" s="9"/>
      <c r="FTV25" s="9"/>
      <c r="FTW25" s="9"/>
      <c r="FTX25" s="9"/>
      <c r="FTY25" s="9"/>
      <c r="FTZ25" s="9"/>
      <c r="FUA25" s="9"/>
      <c r="FUB25" s="9"/>
      <c r="FUC25" s="9"/>
      <c r="FUD25" s="9"/>
      <c r="FUE25" s="9"/>
      <c r="FUF25" s="9"/>
      <c r="FUG25" s="9"/>
      <c r="FUH25" s="9"/>
      <c r="FUI25" s="9"/>
      <c r="FUJ25" s="9"/>
      <c r="FUK25" s="9"/>
      <c r="FUL25" s="9"/>
      <c r="FUM25" s="9"/>
      <c r="FUN25" s="9"/>
      <c r="FUO25" s="9"/>
      <c r="FUP25" s="9"/>
      <c r="FUQ25" s="9"/>
      <c r="FUR25" s="9"/>
      <c r="FUS25" s="9"/>
      <c r="FUT25" s="9"/>
      <c r="FUU25" s="9"/>
      <c r="FUV25" s="9"/>
      <c r="FUW25" s="9"/>
      <c r="FUX25" s="9"/>
      <c r="FUY25" s="9"/>
      <c r="FUZ25" s="9"/>
      <c r="FVA25" s="9"/>
      <c r="FVB25" s="9"/>
      <c r="FVC25" s="9"/>
      <c r="FVD25" s="9"/>
      <c r="FVE25" s="9"/>
      <c r="FVF25" s="9"/>
      <c r="FVG25" s="9"/>
      <c r="FVH25" s="9"/>
      <c r="FVI25" s="9"/>
      <c r="FVJ25" s="9"/>
      <c r="FVK25" s="9"/>
      <c r="FVL25" s="9"/>
      <c r="FVM25" s="9"/>
      <c r="FVN25" s="9"/>
      <c r="FVO25" s="9"/>
      <c r="FVP25" s="9"/>
      <c r="FVQ25" s="9"/>
      <c r="FVR25" s="9"/>
      <c r="FVS25" s="9"/>
      <c r="FVT25" s="9"/>
      <c r="FVU25" s="9"/>
      <c r="FVV25" s="9"/>
      <c r="FVW25" s="9"/>
      <c r="FVX25" s="9"/>
      <c r="FVY25" s="9"/>
      <c r="FVZ25" s="9"/>
      <c r="FWA25" s="9"/>
      <c r="FWB25" s="9"/>
      <c r="FWC25" s="9"/>
      <c r="FWD25" s="9"/>
      <c r="FWE25" s="9"/>
      <c r="FWF25" s="9"/>
      <c r="FWG25" s="9"/>
      <c r="FWH25" s="9"/>
      <c r="FWI25" s="9"/>
      <c r="FWJ25" s="9"/>
      <c r="FWK25" s="9"/>
      <c r="FWL25" s="9"/>
      <c r="FWM25" s="9"/>
      <c r="FWN25" s="9"/>
      <c r="FWO25" s="9"/>
      <c r="FWP25" s="9"/>
      <c r="FWQ25" s="9"/>
      <c r="FWR25" s="9"/>
      <c r="FWS25" s="9"/>
      <c r="FWT25" s="9"/>
      <c r="FWU25" s="9"/>
      <c r="FWV25" s="9"/>
      <c r="FWW25" s="9"/>
      <c r="FWX25" s="9"/>
      <c r="FWY25" s="9"/>
      <c r="FWZ25" s="9"/>
      <c r="FXA25" s="9"/>
      <c r="FXB25" s="9"/>
      <c r="FXC25" s="9"/>
      <c r="FXD25" s="9"/>
      <c r="FXE25" s="9"/>
      <c r="FXF25" s="9"/>
      <c r="FXG25" s="9"/>
      <c r="FXH25" s="9"/>
      <c r="FXI25" s="9"/>
      <c r="FXJ25" s="9"/>
      <c r="FXK25" s="9"/>
      <c r="FXL25" s="9"/>
      <c r="FXM25" s="9"/>
      <c r="FXN25" s="9"/>
      <c r="FXO25" s="9"/>
      <c r="FXP25" s="9"/>
      <c r="FXQ25" s="9"/>
      <c r="FXR25" s="9"/>
      <c r="FXS25" s="9"/>
      <c r="FXT25" s="9"/>
      <c r="FXU25" s="9"/>
      <c r="FXV25" s="9"/>
      <c r="FXW25" s="9"/>
      <c r="FXX25" s="9"/>
      <c r="FXY25" s="9"/>
      <c r="FXZ25" s="9"/>
      <c r="FYA25" s="9"/>
      <c r="FYB25" s="9"/>
      <c r="FYC25" s="9"/>
      <c r="FYD25" s="9"/>
      <c r="FYE25" s="9"/>
      <c r="FYF25" s="9"/>
      <c r="FYG25" s="9"/>
      <c r="FYH25" s="9"/>
      <c r="FYI25" s="9"/>
      <c r="FYJ25" s="9"/>
      <c r="FYK25" s="9"/>
      <c r="FYL25" s="9"/>
      <c r="FYM25" s="9"/>
      <c r="FYN25" s="9"/>
      <c r="FYO25" s="9"/>
      <c r="FYP25" s="9"/>
      <c r="FYQ25" s="9"/>
      <c r="FYR25" s="9"/>
      <c r="FYS25" s="9"/>
      <c r="FYT25" s="9"/>
      <c r="FYU25" s="9"/>
      <c r="FYV25" s="9"/>
      <c r="FYW25" s="9"/>
      <c r="FYX25" s="9"/>
      <c r="FYY25" s="9"/>
      <c r="FYZ25" s="9"/>
      <c r="FZA25" s="9"/>
      <c r="FZB25" s="9"/>
      <c r="FZC25" s="9"/>
      <c r="FZD25" s="9"/>
      <c r="FZE25" s="9"/>
      <c r="FZF25" s="9"/>
      <c r="FZG25" s="9"/>
      <c r="FZH25" s="9"/>
      <c r="FZI25" s="9"/>
      <c r="FZJ25" s="9"/>
      <c r="FZK25" s="9"/>
      <c r="FZL25" s="9"/>
      <c r="FZM25" s="9"/>
      <c r="FZN25" s="9"/>
      <c r="FZO25" s="9"/>
      <c r="FZP25" s="9"/>
      <c r="FZQ25" s="9"/>
      <c r="FZR25" s="9"/>
      <c r="FZS25" s="9"/>
      <c r="FZT25" s="9"/>
      <c r="FZU25" s="9"/>
      <c r="FZV25" s="9"/>
      <c r="FZW25" s="9"/>
      <c r="FZX25" s="9"/>
      <c r="FZY25" s="9"/>
      <c r="FZZ25" s="9"/>
      <c r="GAA25" s="9"/>
      <c r="GAB25" s="9"/>
      <c r="GAC25" s="9"/>
      <c r="GAD25" s="9"/>
      <c r="GAE25" s="9"/>
      <c r="GAF25" s="9"/>
      <c r="GAG25" s="9"/>
      <c r="GAH25" s="9"/>
      <c r="GAI25" s="9"/>
      <c r="GAJ25" s="9"/>
      <c r="GAK25" s="9"/>
      <c r="GAL25" s="9"/>
      <c r="GAM25" s="9"/>
      <c r="GAN25" s="9"/>
      <c r="GAO25" s="9"/>
      <c r="GAP25" s="9"/>
      <c r="GAQ25" s="9"/>
      <c r="GAR25" s="9"/>
      <c r="GAS25" s="9"/>
      <c r="GAT25" s="9"/>
      <c r="GAU25" s="9"/>
      <c r="GAV25" s="9"/>
      <c r="GAW25" s="9"/>
      <c r="GAX25" s="9"/>
      <c r="GAY25" s="9"/>
      <c r="GAZ25" s="9"/>
      <c r="GBA25" s="9"/>
      <c r="GBB25" s="9"/>
      <c r="GBC25" s="9"/>
      <c r="GBD25" s="9"/>
      <c r="GBE25" s="9"/>
      <c r="GBF25" s="9"/>
      <c r="GBG25" s="9"/>
      <c r="GBH25" s="9"/>
      <c r="GBI25" s="9"/>
      <c r="GBJ25" s="9"/>
      <c r="GBK25" s="9"/>
      <c r="GBL25" s="9"/>
      <c r="GBM25" s="9"/>
      <c r="GBN25" s="9"/>
      <c r="GBO25" s="9"/>
      <c r="GBP25" s="9"/>
      <c r="GBQ25" s="9"/>
      <c r="GBR25" s="9"/>
      <c r="GBS25" s="9"/>
      <c r="GBT25" s="9"/>
      <c r="GBU25" s="9"/>
      <c r="GBV25" s="9"/>
      <c r="GBW25" s="9"/>
      <c r="GBX25" s="9"/>
      <c r="GBY25" s="9"/>
      <c r="GBZ25" s="9"/>
      <c r="GCA25" s="9"/>
      <c r="GCB25" s="9"/>
      <c r="GCC25" s="9"/>
      <c r="GCD25" s="9"/>
      <c r="GCE25" s="9"/>
      <c r="GCF25" s="9"/>
      <c r="GCG25" s="9"/>
      <c r="GCH25" s="9"/>
      <c r="GCI25" s="9"/>
      <c r="GCJ25" s="9"/>
      <c r="GCK25" s="9"/>
      <c r="GCL25" s="9"/>
      <c r="GCM25" s="9"/>
      <c r="GCN25" s="9"/>
      <c r="GCO25" s="9"/>
      <c r="GCP25" s="9"/>
      <c r="GCQ25" s="9"/>
      <c r="GCR25" s="9"/>
      <c r="GCS25" s="9"/>
      <c r="GCT25" s="9"/>
      <c r="GCU25" s="9"/>
      <c r="GCV25" s="9"/>
      <c r="GCW25" s="9"/>
      <c r="GCX25" s="9"/>
      <c r="GCY25" s="9"/>
      <c r="GCZ25" s="9"/>
      <c r="GDA25" s="9"/>
      <c r="GDB25" s="9"/>
      <c r="GDC25" s="9"/>
      <c r="GDD25" s="9"/>
      <c r="GDE25" s="9"/>
      <c r="GDF25" s="9"/>
      <c r="GDG25" s="9"/>
      <c r="GDH25" s="9"/>
      <c r="GDI25" s="9"/>
      <c r="GDJ25" s="9"/>
      <c r="GDK25" s="9"/>
      <c r="GDL25" s="9"/>
      <c r="GDM25" s="9"/>
      <c r="GDN25" s="9"/>
      <c r="GDO25" s="9"/>
      <c r="GDP25" s="9"/>
      <c r="GDQ25" s="9"/>
      <c r="GDR25" s="9"/>
      <c r="GDS25" s="9"/>
      <c r="GDT25" s="9"/>
      <c r="GDU25" s="9"/>
      <c r="GDV25" s="9"/>
      <c r="GDW25" s="9"/>
      <c r="GDX25" s="9"/>
      <c r="GDY25" s="9"/>
      <c r="GDZ25" s="9"/>
      <c r="GEA25" s="9"/>
      <c r="GEB25" s="9"/>
      <c r="GEC25" s="9"/>
      <c r="GED25" s="9"/>
      <c r="GEE25" s="9"/>
      <c r="GEF25" s="9"/>
      <c r="GEG25" s="9"/>
      <c r="GEH25" s="9"/>
      <c r="GEI25" s="9"/>
      <c r="GEJ25" s="9"/>
      <c r="GEK25" s="9"/>
      <c r="GEL25" s="9"/>
      <c r="GEM25" s="9"/>
      <c r="GEN25" s="9"/>
      <c r="GEO25" s="9"/>
      <c r="GEP25" s="9"/>
      <c r="GEQ25" s="9"/>
      <c r="GER25" s="9"/>
      <c r="GES25" s="9"/>
      <c r="GET25" s="9"/>
      <c r="GEU25" s="9"/>
      <c r="GEV25" s="9"/>
      <c r="GEW25" s="9"/>
      <c r="GEX25" s="9"/>
      <c r="GEY25" s="9"/>
      <c r="GEZ25" s="9"/>
      <c r="GFA25" s="9"/>
      <c r="GFB25" s="9"/>
      <c r="GFC25" s="9"/>
      <c r="GFD25" s="9"/>
      <c r="GFE25" s="9"/>
      <c r="GFF25" s="9"/>
      <c r="GFG25" s="9"/>
      <c r="GFH25" s="9"/>
      <c r="GFI25" s="9"/>
      <c r="GFJ25" s="9"/>
      <c r="GFK25" s="9"/>
      <c r="GFL25" s="9"/>
      <c r="GFM25" s="9"/>
      <c r="GFN25" s="9"/>
      <c r="GFO25" s="9"/>
      <c r="GFP25" s="9"/>
      <c r="GFQ25" s="9"/>
      <c r="GFR25" s="9"/>
      <c r="GFS25" s="9"/>
      <c r="GFT25" s="9"/>
      <c r="GFU25" s="9"/>
      <c r="GFV25" s="9"/>
      <c r="GFW25" s="9"/>
      <c r="GFX25" s="9"/>
      <c r="GFY25" s="9"/>
      <c r="GFZ25" s="9"/>
      <c r="GGA25" s="9"/>
      <c r="GGB25" s="9"/>
      <c r="GGC25" s="9"/>
      <c r="GGD25" s="9"/>
      <c r="GGE25" s="9"/>
      <c r="GGF25" s="9"/>
      <c r="GGG25" s="9"/>
      <c r="GGH25" s="9"/>
      <c r="GGI25" s="9"/>
      <c r="GGJ25" s="9"/>
      <c r="GGK25" s="9"/>
      <c r="GGL25" s="9"/>
      <c r="GGM25" s="9"/>
      <c r="GGN25" s="9"/>
      <c r="GGO25" s="9"/>
      <c r="GGP25" s="9"/>
      <c r="GGQ25" s="9"/>
      <c r="GGR25" s="9"/>
      <c r="GGS25" s="9"/>
      <c r="GGT25" s="9"/>
      <c r="GGU25" s="9"/>
      <c r="GGV25" s="9"/>
      <c r="GGW25" s="9"/>
      <c r="GGX25" s="9"/>
      <c r="GGY25" s="9"/>
      <c r="GGZ25" s="9"/>
      <c r="GHA25" s="9"/>
      <c r="GHB25" s="9"/>
      <c r="GHC25" s="9"/>
      <c r="GHD25" s="9"/>
      <c r="GHE25" s="9"/>
      <c r="GHF25" s="9"/>
      <c r="GHG25" s="9"/>
      <c r="GHH25" s="9"/>
      <c r="GHI25" s="9"/>
      <c r="GHJ25" s="9"/>
      <c r="GHK25" s="9"/>
      <c r="GHL25" s="9"/>
      <c r="GHM25" s="9"/>
      <c r="GHN25" s="9"/>
      <c r="GHO25" s="9"/>
      <c r="GHP25" s="9"/>
      <c r="GHQ25" s="9"/>
      <c r="GHR25" s="9"/>
      <c r="GHS25" s="9"/>
      <c r="GHT25" s="9"/>
      <c r="GHU25" s="9"/>
      <c r="GHV25" s="9"/>
      <c r="GHW25" s="9"/>
      <c r="GHX25" s="9"/>
      <c r="GHY25" s="9"/>
      <c r="GHZ25" s="9"/>
      <c r="GIA25" s="9"/>
      <c r="GIB25" s="9"/>
      <c r="GIC25" s="9"/>
      <c r="GID25" s="9"/>
      <c r="GIE25" s="9"/>
      <c r="GIF25" s="9"/>
      <c r="GIG25" s="9"/>
      <c r="GIH25" s="9"/>
      <c r="GII25" s="9"/>
      <c r="GIJ25" s="9"/>
      <c r="GIK25" s="9"/>
      <c r="GIL25" s="9"/>
      <c r="GIM25" s="9"/>
      <c r="GIN25" s="9"/>
      <c r="GIO25" s="9"/>
      <c r="GIP25" s="9"/>
      <c r="GIQ25" s="9"/>
      <c r="GIR25" s="9"/>
      <c r="GIS25" s="9"/>
      <c r="GIT25" s="9"/>
      <c r="GIU25" s="9"/>
      <c r="GIV25" s="9"/>
      <c r="GIW25" s="9"/>
      <c r="GIX25" s="9"/>
      <c r="GIY25" s="9"/>
      <c r="GIZ25" s="9"/>
      <c r="GJA25" s="9"/>
      <c r="GJB25" s="9"/>
      <c r="GJC25" s="9"/>
      <c r="GJD25" s="9"/>
      <c r="GJE25" s="9"/>
      <c r="GJF25" s="9"/>
      <c r="GJG25" s="9"/>
      <c r="GJH25" s="9"/>
      <c r="GJI25" s="9"/>
      <c r="GJJ25" s="9"/>
      <c r="GJK25" s="9"/>
      <c r="GJL25" s="9"/>
      <c r="GJM25" s="9"/>
      <c r="GJN25" s="9"/>
      <c r="GJO25" s="9"/>
      <c r="GJP25" s="9"/>
      <c r="GJQ25" s="9"/>
      <c r="GJR25" s="9"/>
      <c r="GJS25" s="9"/>
      <c r="GJT25" s="9"/>
      <c r="GJU25" s="9"/>
      <c r="GJV25" s="9"/>
      <c r="GJW25" s="9"/>
      <c r="GJX25" s="9"/>
      <c r="GJY25" s="9"/>
      <c r="GJZ25" s="9"/>
      <c r="GKA25" s="9"/>
      <c r="GKB25" s="9"/>
      <c r="GKC25" s="9"/>
      <c r="GKD25" s="9"/>
      <c r="GKE25" s="9"/>
      <c r="GKF25" s="9"/>
      <c r="GKG25" s="9"/>
      <c r="GKH25" s="9"/>
      <c r="GKI25" s="9"/>
      <c r="GKJ25" s="9"/>
      <c r="GKK25" s="9"/>
      <c r="GKL25" s="9"/>
      <c r="GKM25" s="9"/>
      <c r="GKN25" s="9"/>
      <c r="GKO25" s="9"/>
      <c r="GKP25" s="9"/>
      <c r="GKQ25" s="9"/>
      <c r="GKR25" s="9"/>
      <c r="GKS25" s="9"/>
      <c r="GKT25" s="9"/>
      <c r="GKU25" s="9"/>
      <c r="GKV25" s="9"/>
      <c r="GKW25" s="9"/>
      <c r="GKX25" s="9"/>
      <c r="GKY25" s="9"/>
      <c r="GKZ25" s="9"/>
      <c r="GLA25" s="9"/>
      <c r="GLB25" s="9"/>
      <c r="GLC25" s="9"/>
      <c r="GLD25" s="9"/>
      <c r="GLE25" s="9"/>
      <c r="GLF25" s="9"/>
      <c r="GLG25" s="9"/>
      <c r="GLH25" s="9"/>
      <c r="GLI25" s="9"/>
      <c r="GLJ25" s="9"/>
      <c r="GLK25" s="9"/>
      <c r="GLL25" s="9"/>
      <c r="GLM25" s="9"/>
      <c r="GLN25" s="9"/>
      <c r="GLO25" s="9"/>
      <c r="GLP25" s="9"/>
      <c r="GLQ25" s="9"/>
      <c r="GLR25" s="9"/>
      <c r="GLS25" s="9"/>
      <c r="GLT25" s="9"/>
      <c r="GLU25" s="9"/>
      <c r="GLV25" s="9"/>
      <c r="GLW25" s="9"/>
      <c r="GLX25" s="9"/>
      <c r="GLY25" s="9"/>
      <c r="GLZ25" s="9"/>
      <c r="GMA25" s="9"/>
      <c r="GMB25" s="9"/>
      <c r="GMC25" s="9"/>
      <c r="GMD25" s="9"/>
      <c r="GME25" s="9"/>
      <c r="GMF25" s="9"/>
      <c r="GMG25" s="9"/>
      <c r="GMH25" s="9"/>
      <c r="GMI25" s="9"/>
      <c r="GMJ25" s="9"/>
      <c r="GMK25" s="9"/>
      <c r="GML25" s="9"/>
      <c r="GMM25" s="9"/>
      <c r="GMN25" s="9"/>
      <c r="GMO25" s="9"/>
      <c r="GMP25" s="9"/>
      <c r="GMQ25" s="9"/>
      <c r="GMR25" s="9"/>
      <c r="GMS25" s="9"/>
      <c r="GMT25" s="9"/>
      <c r="GMU25" s="9"/>
      <c r="GMV25" s="9"/>
      <c r="GMW25" s="9"/>
      <c r="GMX25" s="9"/>
      <c r="GMY25" s="9"/>
      <c r="GMZ25" s="9"/>
      <c r="GNA25" s="9"/>
      <c r="GNB25" s="9"/>
      <c r="GNC25" s="9"/>
      <c r="GND25" s="9"/>
      <c r="GNE25" s="9"/>
      <c r="GNF25" s="9"/>
      <c r="GNG25" s="9"/>
      <c r="GNH25" s="9"/>
      <c r="GNI25" s="9"/>
      <c r="GNJ25" s="9"/>
      <c r="GNK25" s="9"/>
      <c r="GNL25" s="9"/>
      <c r="GNM25" s="9"/>
      <c r="GNN25" s="9"/>
      <c r="GNO25" s="9"/>
      <c r="GNP25" s="9"/>
      <c r="GNQ25" s="9"/>
      <c r="GNR25" s="9"/>
      <c r="GNS25" s="9"/>
      <c r="GNT25" s="9"/>
      <c r="GNU25" s="9"/>
      <c r="GNV25" s="9"/>
      <c r="GNW25" s="9"/>
      <c r="GNX25" s="9"/>
      <c r="GNY25" s="9"/>
      <c r="GNZ25" s="9"/>
      <c r="GOA25" s="9"/>
      <c r="GOB25" s="9"/>
      <c r="GOC25" s="9"/>
      <c r="GOD25" s="9"/>
      <c r="GOE25" s="9"/>
      <c r="GOF25" s="9"/>
      <c r="GOG25" s="9"/>
      <c r="GOH25" s="9"/>
      <c r="GOI25" s="9"/>
      <c r="GOJ25" s="9"/>
      <c r="GOK25" s="9"/>
      <c r="GOL25" s="9"/>
      <c r="GOM25" s="9"/>
      <c r="GON25" s="9"/>
      <c r="GOO25" s="9"/>
      <c r="GOP25" s="9"/>
      <c r="GOQ25" s="9"/>
      <c r="GOR25" s="9"/>
      <c r="GOS25" s="9"/>
      <c r="GOT25" s="9"/>
      <c r="GOU25" s="9"/>
      <c r="GOV25" s="9"/>
      <c r="GOW25" s="9"/>
      <c r="GOX25" s="9"/>
      <c r="GOY25" s="9"/>
      <c r="GOZ25" s="9"/>
      <c r="GPA25" s="9"/>
      <c r="GPB25" s="9"/>
      <c r="GPC25" s="9"/>
      <c r="GPD25" s="9"/>
      <c r="GPE25" s="9"/>
      <c r="GPF25" s="9"/>
      <c r="GPG25" s="9"/>
      <c r="GPH25" s="9"/>
      <c r="GPI25" s="9"/>
      <c r="GPJ25" s="9"/>
      <c r="GPK25" s="9"/>
      <c r="GPL25" s="9"/>
      <c r="GPM25" s="9"/>
      <c r="GPN25" s="9"/>
      <c r="GPO25" s="9"/>
      <c r="GPP25" s="9"/>
      <c r="GPQ25" s="9"/>
      <c r="GPR25" s="9"/>
      <c r="GPS25" s="9"/>
      <c r="GPT25" s="9"/>
      <c r="GPU25" s="9"/>
      <c r="GPV25" s="9"/>
      <c r="GPW25" s="9"/>
      <c r="GPX25" s="9"/>
      <c r="GPY25" s="9"/>
      <c r="GPZ25" s="9"/>
      <c r="GQA25" s="9"/>
      <c r="GQB25" s="9"/>
      <c r="GQC25" s="9"/>
      <c r="GQD25" s="9"/>
      <c r="GQE25" s="9"/>
      <c r="GQF25" s="9"/>
      <c r="GQG25" s="9"/>
      <c r="GQH25" s="9"/>
      <c r="GQI25" s="9"/>
      <c r="GQJ25" s="9"/>
      <c r="GQK25" s="9"/>
      <c r="GQL25" s="9"/>
      <c r="GQM25" s="9"/>
      <c r="GQN25" s="9"/>
      <c r="GQO25" s="9"/>
      <c r="GQP25" s="9"/>
      <c r="GQQ25" s="9"/>
      <c r="GQR25" s="9"/>
      <c r="GQS25" s="9"/>
      <c r="GQT25" s="9"/>
      <c r="GQU25" s="9"/>
      <c r="GQV25" s="9"/>
      <c r="GQW25" s="9"/>
      <c r="GQX25" s="9"/>
      <c r="GQY25" s="9"/>
      <c r="GQZ25" s="9"/>
      <c r="GRA25" s="9"/>
      <c r="GRB25" s="9"/>
      <c r="GRC25" s="9"/>
      <c r="GRD25" s="9"/>
      <c r="GRE25" s="9"/>
      <c r="GRF25" s="9"/>
      <c r="GRG25" s="9"/>
      <c r="GRH25" s="9"/>
      <c r="GRI25" s="9"/>
      <c r="GRJ25" s="9"/>
      <c r="GRK25" s="9"/>
      <c r="GRL25" s="9"/>
      <c r="GRM25" s="9"/>
      <c r="GRN25" s="9"/>
      <c r="GRO25" s="9"/>
      <c r="GRP25" s="9"/>
      <c r="GRQ25" s="9"/>
      <c r="GRR25" s="9"/>
      <c r="GRS25" s="9"/>
      <c r="GRT25" s="9"/>
      <c r="GRU25" s="9"/>
      <c r="GRV25" s="9"/>
      <c r="GRW25" s="9"/>
      <c r="GRX25" s="9"/>
      <c r="GRY25" s="9"/>
      <c r="GRZ25" s="9"/>
      <c r="GSA25" s="9"/>
      <c r="GSB25" s="9"/>
      <c r="GSC25" s="9"/>
      <c r="GSD25" s="9"/>
      <c r="GSE25" s="9"/>
      <c r="GSF25" s="9"/>
      <c r="GSG25" s="9"/>
      <c r="GSH25" s="9"/>
      <c r="GSI25" s="9"/>
      <c r="GSJ25" s="9"/>
      <c r="GSK25" s="9"/>
      <c r="GSL25" s="9"/>
      <c r="GSM25" s="9"/>
      <c r="GSN25" s="9"/>
      <c r="GSO25" s="9"/>
      <c r="GSP25" s="9"/>
      <c r="GSQ25" s="9"/>
      <c r="GSR25" s="9"/>
      <c r="GSS25" s="9"/>
      <c r="GST25" s="9"/>
      <c r="GSU25" s="9"/>
      <c r="GSV25" s="9"/>
      <c r="GSW25" s="9"/>
      <c r="GSX25" s="9"/>
      <c r="GSY25" s="9"/>
      <c r="GSZ25" s="9"/>
      <c r="GTA25" s="9"/>
      <c r="GTB25" s="9"/>
      <c r="GTC25" s="9"/>
      <c r="GTD25" s="9"/>
      <c r="GTE25" s="9"/>
      <c r="GTF25" s="9"/>
      <c r="GTG25" s="9"/>
      <c r="GTH25" s="9"/>
      <c r="GTI25" s="9"/>
      <c r="GTJ25" s="9"/>
      <c r="GTK25" s="9"/>
      <c r="GTL25" s="9"/>
      <c r="GTM25" s="9"/>
      <c r="GTN25" s="9"/>
      <c r="GTO25" s="9"/>
      <c r="GTP25" s="9"/>
      <c r="GTQ25" s="9"/>
      <c r="GTR25" s="9"/>
      <c r="GTS25" s="9"/>
      <c r="GTT25" s="9"/>
      <c r="GTU25" s="9"/>
      <c r="GTV25" s="9"/>
      <c r="GTW25" s="9"/>
      <c r="GTX25" s="9"/>
      <c r="GTY25" s="9"/>
      <c r="GTZ25" s="9"/>
      <c r="GUA25" s="9"/>
      <c r="GUB25" s="9"/>
      <c r="GUC25" s="9"/>
      <c r="GUD25" s="9"/>
      <c r="GUE25" s="9"/>
      <c r="GUF25" s="9"/>
      <c r="GUG25" s="9"/>
      <c r="GUH25" s="9"/>
      <c r="GUI25" s="9"/>
      <c r="GUJ25" s="9"/>
      <c r="GUK25" s="9"/>
      <c r="GUL25" s="9"/>
      <c r="GUM25" s="9"/>
      <c r="GUN25" s="9"/>
      <c r="GUO25" s="9"/>
      <c r="GUP25" s="9"/>
      <c r="GUQ25" s="9"/>
      <c r="GUR25" s="9"/>
      <c r="GUS25" s="9"/>
      <c r="GUT25" s="9"/>
      <c r="GUU25" s="9"/>
      <c r="GUV25" s="9"/>
      <c r="GUW25" s="9"/>
      <c r="GUX25" s="9"/>
      <c r="GUY25" s="9"/>
      <c r="GUZ25" s="9"/>
      <c r="GVA25" s="9"/>
      <c r="GVB25" s="9"/>
      <c r="GVC25" s="9"/>
      <c r="GVD25" s="9"/>
      <c r="GVE25" s="9"/>
      <c r="GVF25" s="9"/>
      <c r="GVG25" s="9"/>
      <c r="GVH25" s="9"/>
      <c r="GVI25" s="9"/>
      <c r="GVJ25" s="9"/>
      <c r="GVK25" s="9"/>
      <c r="GVL25" s="9"/>
      <c r="GVM25" s="9"/>
      <c r="GVN25" s="9"/>
      <c r="GVO25" s="9"/>
      <c r="GVP25" s="9"/>
      <c r="GVQ25" s="9"/>
      <c r="GVR25" s="9"/>
      <c r="GVS25" s="9"/>
      <c r="GVT25" s="9"/>
      <c r="GVU25" s="9"/>
      <c r="GVV25" s="9"/>
      <c r="GVW25" s="9"/>
      <c r="GVX25" s="9"/>
      <c r="GVY25" s="9"/>
      <c r="GVZ25" s="9"/>
      <c r="GWA25" s="9"/>
      <c r="GWB25" s="9"/>
      <c r="GWC25" s="9"/>
      <c r="GWD25" s="9"/>
      <c r="GWE25" s="9"/>
      <c r="GWF25" s="9"/>
      <c r="GWG25" s="9"/>
      <c r="GWH25" s="9"/>
      <c r="GWI25" s="9"/>
      <c r="GWJ25" s="9"/>
      <c r="GWK25" s="9"/>
      <c r="GWL25" s="9"/>
      <c r="GWM25" s="9"/>
      <c r="GWN25" s="9"/>
      <c r="GWO25" s="9"/>
      <c r="GWP25" s="9"/>
      <c r="GWQ25" s="9"/>
      <c r="GWR25" s="9"/>
      <c r="GWS25" s="9"/>
      <c r="GWT25" s="9"/>
      <c r="GWU25" s="9"/>
      <c r="GWV25" s="9"/>
      <c r="GWW25" s="9"/>
      <c r="GWX25" s="9"/>
      <c r="GWY25" s="9"/>
      <c r="GWZ25" s="9"/>
      <c r="GXA25" s="9"/>
      <c r="GXB25" s="9"/>
      <c r="GXC25" s="9"/>
      <c r="GXD25" s="9"/>
      <c r="GXE25" s="9"/>
      <c r="GXF25" s="9"/>
      <c r="GXG25" s="9"/>
      <c r="GXH25" s="9"/>
      <c r="GXI25" s="9"/>
      <c r="GXJ25" s="9"/>
      <c r="GXK25" s="9"/>
      <c r="GXL25" s="9"/>
      <c r="GXM25" s="9"/>
      <c r="GXN25" s="9"/>
      <c r="GXO25" s="9"/>
      <c r="GXP25" s="9"/>
      <c r="GXQ25" s="9"/>
      <c r="GXR25" s="9"/>
      <c r="GXS25" s="9"/>
      <c r="GXT25" s="9"/>
      <c r="GXU25" s="9"/>
      <c r="GXV25" s="9"/>
      <c r="GXW25" s="9"/>
      <c r="GXX25" s="9"/>
      <c r="GXY25" s="9"/>
      <c r="GXZ25" s="9"/>
      <c r="GYA25" s="9"/>
      <c r="GYB25" s="9"/>
      <c r="GYC25" s="9"/>
      <c r="GYD25" s="9"/>
      <c r="GYE25" s="9"/>
      <c r="GYF25" s="9"/>
      <c r="GYG25" s="9"/>
      <c r="GYH25" s="9"/>
      <c r="GYI25" s="9"/>
      <c r="GYJ25" s="9"/>
      <c r="GYK25" s="9"/>
      <c r="GYL25" s="9"/>
      <c r="GYM25" s="9"/>
      <c r="GYN25" s="9"/>
      <c r="GYO25" s="9"/>
      <c r="GYP25" s="9"/>
      <c r="GYQ25" s="9"/>
      <c r="GYR25" s="9"/>
      <c r="GYS25" s="9"/>
      <c r="GYT25" s="9"/>
      <c r="GYU25" s="9"/>
      <c r="GYV25" s="9"/>
      <c r="GYW25" s="9"/>
      <c r="GYX25" s="9"/>
      <c r="GYY25" s="9"/>
      <c r="GYZ25" s="9"/>
      <c r="GZA25" s="9"/>
      <c r="GZB25" s="9"/>
      <c r="GZC25" s="9"/>
      <c r="GZD25" s="9"/>
      <c r="GZE25" s="9"/>
      <c r="GZF25" s="9"/>
      <c r="GZG25" s="9"/>
      <c r="GZH25" s="9"/>
      <c r="GZI25" s="9"/>
      <c r="GZJ25" s="9"/>
      <c r="GZK25" s="9"/>
      <c r="GZL25" s="9"/>
      <c r="GZM25" s="9"/>
      <c r="GZN25" s="9"/>
      <c r="GZO25" s="9"/>
      <c r="GZP25" s="9"/>
      <c r="GZQ25" s="9"/>
      <c r="GZR25" s="9"/>
      <c r="GZS25" s="9"/>
      <c r="GZT25" s="9"/>
      <c r="GZU25" s="9"/>
      <c r="GZV25" s="9"/>
      <c r="GZW25" s="9"/>
      <c r="GZX25" s="9"/>
      <c r="GZY25" s="9"/>
      <c r="GZZ25" s="9"/>
      <c r="HAA25" s="9"/>
      <c r="HAB25" s="9"/>
      <c r="HAC25" s="9"/>
      <c r="HAD25" s="9"/>
      <c r="HAE25" s="9"/>
      <c r="HAF25" s="9"/>
      <c r="HAG25" s="9"/>
      <c r="HAH25" s="9"/>
      <c r="HAI25" s="9"/>
      <c r="HAJ25" s="9"/>
      <c r="HAK25" s="9"/>
      <c r="HAL25" s="9"/>
      <c r="HAM25" s="9"/>
      <c r="HAN25" s="9"/>
      <c r="HAO25" s="9"/>
      <c r="HAP25" s="9"/>
      <c r="HAQ25" s="9"/>
      <c r="HAR25" s="9"/>
      <c r="HAS25" s="9"/>
      <c r="HAT25" s="9"/>
      <c r="HAU25" s="9"/>
      <c r="HAV25" s="9"/>
      <c r="HAW25" s="9"/>
      <c r="HAX25" s="9"/>
      <c r="HAY25" s="9"/>
      <c r="HAZ25" s="9"/>
      <c r="HBA25" s="9"/>
      <c r="HBB25" s="9"/>
      <c r="HBC25" s="9"/>
      <c r="HBD25" s="9"/>
      <c r="HBE25" s="9"/>
      <c r="HBF25" s="9"/>
      <c r="HBG25" s="9"/>
      <c r="HBH25" s="9"/>
      <c r="HBI25" s="9"/>
      <c r="HBJ25" s="9"/>
      <c r="HBK25" s="9"/>
      <c r="HBL25" s="9"/>
      <c r="HBM25" s="9"/>
      <c r="HBN25" s="9"/>
      <c r="HBO25" s="9"/>
      <c r="HBP25" s="9"/>
      <c r="HBQ25" s="9"/>
      <c r="HBR25" s="9"/>
      <c r="HBS25" s="9"/>
      <c r="HBT25" s="9"/>
      <c r="HBU25" s="9"/>
      <c r="HBV25" s="9"/>
      <c r="HBW25" s="9"/>
      <c r="HBX25" s="9"/>
      <c r="HBY25" s="9"/>
      <c r="HBZ25" s="9"/>
      <c r="HCA25" s="9"/>
      <c r="HCB25" s="9"/>
      <c r="HCC25" s="9"/>
      <c r="HCD25" s="9"/>
      <c r="HCE25" s="9"/>
      <c r="HCF25" s="9"/>
      <c r="HCG25" s="9"/>
      <c r="HCH25" s="9"/>
      <c r="HCI25" s="9"/>
      <c r="HCJ25" s="9"/>
      <c r="HCK25" s="9"/>
      <c r="HCL25" s="9"/>
      <c r="HCM25" s="9"/>
      <c r="HCN25" s="9"/>
      <c r="HCO25" s="9"/>
      <c r="HCP25" s="9"/>
      <c r="HCQ25" s="9"/>
      <c r="HCR25" s="9"/>
      <c r="HCS25" s="9"/>
      <c r="HCT25" s="9"/>
      <c r="HCU25" s="9"/>
      <c r="HCV25" s="9"/>
      <c r="HCW25" s="9"/>
      <c r="HCX25" s="9"/>
      <c r="HCY25" s="9"/>
      <c r="HCZ25" s="9"/>
      <c r="HDA25" s="9"/>
      <c r="HDB25" s="9"/>
      <c r="HDC25" s="9"/>
      <c r="HDD25" s="9"/>
      <c r="HDE25" s="9"/>
      <c r="HDF25" s="9"/>
      <c r="HDG25" s="9"/>
      <c r="HDH25" s="9"/>
      <c r="HDI25" s="9"/>
      <c r="HDJ25" s="9"/>
      <c r="HDK25" s="9"/>
      <c r="HDL25" s="9"/>
      <c r="HDM25" s="9"/>
      <c r="HDN25" s="9"/>
      <c r="HDO25" s="9"/>
      <c r="HDP25" s="9"/>
      <c r="HDQ25" s="9"/>
      <c r="HDR25" s="9"/>
      <c r="HDS25" s="9"/>
      <c r="HDT25" s="9"/>
      <c r="HDU25" s="9"/>
      <c r="HDV25" s="9"/>
      <c r="HDW25" s="9"/>
      <c r="HDX25" s="9"/>
      <c r="HDY25" s="9"/>
      <c r="HDZ25" s="9"/>
      <c r="HEA25" s="9"/>
      <c r="HEB25" s="9"/>
      <c r="HEC25" s="9"/>
      <c r="HED25" s="9"/>
      <c r="HEE25" s="9"/>
      <c r="HEF25" s="9"/>
      <c r="HEG25" s="9"/>
      <c r="HEH25" s="9"/>
      <c r="HEI25" s="9"/>
      <c r="HEJ25" s="9"/>
      <c r="HEK25" s="9"/>
      <c r="HEL25" s="9"/>
      <c r="HEM25" s="9"/>
      <c r="HEN25" s="9"/>
      <c r="HEO25" s="9"/>
      <c r="HEP25" s="9"/>
      <c r="HEQ25" s="9"/>
      <c r="HER25" s="9"/>
      <c r="HES25" s="9"/>
      <c r="HET25" s="9"/>
      <c r="HEU25" s="9"/>
      <c r="HEV25" s="9"/>
      <c r="HEW25" s="9"/>
      <c r="HEX25" s="9"/>
      <c r="HEY25" s="9"/>
      <c r="HEZ25" s="9"/>
      <c r="HFA25" s="9"/>
      <c r="HFB25" s="9"/>
      <c r="HFC25" s="9"/>
      <c r="HFD25" s="9"/>
      <c r="HFE25" s="9"/>
      <c r="HFF25" s="9"/>
      <c r="HFG25" s="9"/>
      <c r="HFH25" s="9"/>
      <c r="HFI25" s="9"/>
      <c r="HFJ25" s="9"/>
      <c r="HFK25" s="9"/>
      <c r="HFL25" s="9"/>
      <c r="HFM25" s="9"/>
      <c r="HFN25" s="9"/>
      <c r="HFO25" s="9"/>
      <c r="HFP25" s="9"/>
      <c r="HFQ25" s="9"/>
      <c r="HFR25" s="9"/>
      <c r="HFS25" s="9"/>
      <c r="HFT25" s="9"/>
      <c r="HFU25" s="9"/>
      <c r="HFV25" s="9"/>
      <c r="HFW25" s="9"/>
      <c r="HFX25" s="9"/>
      <c r="HFY25" s="9"/>
      <c r="HFZ25" s="9"/>
      <c r="HGA25" s="9"/>
      <c r="HGB25" s="9"/>
      <c r="HGC25" s="9"/>
      <c r="HGD25" s="9"/>
      <c r="HGE25" s="9"/>
      <c r="HGF25" s="9"/>
      <c r="HGG25" s="9"/>
      <c r="HGH25" s="9"/>
      <c r="HGI25" s="9"/>
      <c r="HGJ25" s="9"/>
      <c r="HGK25" s="9"/>
      <c r="HGL25" s="9"/>
      <c r="HGM25" s="9"/>
      <c r="HGN25" s="9"/>
      <c r="HGO25" s="9"/>
      <c r="HGP25" s="9"/>
      <c r="HGQ25" s="9"/>
      <c r="HGR25" s="9"/>
      <c r="HGS25" s="9"/>
      <c r="HGT25" s="9"/>
      <c r="HGU25" s="9"/>
      <c r="HGV25" s="9"/>
      <c r="HGW25" s="9"/>
      <c r="HGX25" s="9"/>
      <c r="HGY25" s="9"/>
      <c r="HGZ25" s="9"/>
      <c r="HHA25" s="9"/>
      <c r="HHB25" s="9"/>
      <c r="HHC25" s="9"/>
      <c r="HHD25" s="9"/>
      <c r="HHE25" s="9"/>
      <c r="HHF25" s="9"/>
      <c r="HHG25" s="9"/>
      <c r="HHH25" s="9"/>
      <c r="HHI25" s="9"/>
      <c r="HHJ25" s="9"/>
      <c r="HHK25" s="9"/>
      <c r="HHL25" s="9"/>
      <c r="HHM25" s="9"/>
      <c r="HHN25" s="9"/>
      <c r="HHO25" s="9"/>
      <c r="HHP25" s="9"/>
      <c r="HHQ25" s="9"/>
      <c r="HHR25" s="9"/>
      <c r="HHS25" s="9"/>
      <c r="HHT25" s="9"/>
      <c r="HHU25" s="9"/>
      <c r="HHV25" s="9"/>
      <c r="HHW25" s="9"/>
      <c r="HHX25" s="9"/>
      <c r="HHY25" s="9"/>
      <c r="HHZ25" s="9"/>
      <c r="HIA25" s="9"/>
      <c r="HIB25" s="9"/>
      <c r="HIC25" s="9"/>
      <c r="HID25" s="9"/>
      <c r="HIE25" s="9"/>
      <c r="HIF25" s="9"/>
      <c r="HIG25" s="9"/>
      <c r="HIH25" s="9"/>
      <c r="HII25" s="9"/>
      <c r="HIJ25" s="9"/>
      <c r="HIK25" s="9"/>
      <c r="HIL25" s="9"/>
      <c r="HIM25" s="9"/>
      <c r="HIN25" s="9"/>
      <c r="HIO25" s="9"/>
      <c r="HIP25" s="9"/>
      <c r="HIQ25" s="9"/>
      <c r="HIR25" s="9"/>
      <c r="HIS25" s="9"/>
      <c r="HIT25" s="9"/>
      <c r="HIU25" s="9"/>
      <c r="HIV25" s="9"/>
      <c r="HIW25" s="9"/>
      <c r="HIX25" s="9"/>
      <c r="HIY25" s="9"/>
      <c r="HIZ25" s="9"/>
      <c r="HJA25" s="9"/>
      <c r="HJB25" s="9"/>
      <c r="HJC25" s="9"/>
      <c r="HJD25" s="9"/>
      <c r="HJE25" s="9"/>
      <c r="HJF25" s="9"/>
      <c r="HJG25" s="9"/>
      <c r="HJH25" s="9"/>
      <c r="HJI25" s="9"/>
      <c r="HJJ25" s="9"/>
      <c r="HJK25" s="9"/>
      <c r="HJL25" s="9"/>
      <c r="HJM25" s="9"/>
      <c r="HJN25" s="9"/>
      <c r="HJO25" s="9"/>
      <c r="HJP25" s="9"/>
      <c r="HJQ25" s="9"/>
      <c r="HJR25" s="9"/>
      <c r="HJS25" s="9"/>
      <c r="HJT25" s="9"/>
      <c r="HJU25" s="9"/>
      <c r="HJV25" s="9"/>
      <c r="HJW25" s="9"/>
      <c r="HJX25" s="9"/>
      <c r="HJY25" s="9"/>
      <c r="HJZ25" s="9"/>
      <c r="HKA25" s="9"/>
      <c r="HKB25" s="9"/>
      <c r="HKC25" s="9"/>
      <c r="HKD25" s="9"/>
      <c r="HKE25" s="9"/>
      <c r="HKF25" s="9"/>
      <c r="HKG25" s="9"/>
      <c r="HKH25" s="9"/>
      <c r="HKI25" s="9"/>
      <c r="HKJ25" s="9"/>
      <c r="HKK25" s="9"/>
      <c r="HKL25" s="9"/>
      <c r="HKM25" s="9"/>
      <c r="HKN25" s="9"/>
      <c r="HKO25" s="9"/>
      <c r="HKP25" s="9"/>
      <c r="HKQ25" s="9"/>
      <c r="HKR25" s="9"/>
      <c r="HKS25" s="9"/>
      <c r="HKT25" s="9"/>
      <c r="HKU25" s="9"/>
      <c r="HKV25" s="9"/>
      <c r="HKW25" s="9"/>
      <c r="HKX25" s="9"/>
      <c r="HKY25" s="9"/>
      <c r="HKZ25" s="9"/>
      <c r="HLA25" s="9"/>
      <c r="HLB25" s="9"/>
      <c r="HLC25" s="9"/>
      <c r="HLD25" s="9"/>
      <c r="HLE25" s="9"/>
      <c r="HLF25" s="9"/>
      <c r="HLG25" s="9"/>
      <c r="HLH25" s="9"/>
      <c r="HLI25" s="9"/>
      <c r="HLJ25" s="9"/>
      <c r="HLK25" s="9"/>
      <c r="HLL25" s="9"/>
      <c r="HLM25" s="9"/>
      <c r="HLN25" s="9"/>
      <c r="HLO25" s="9"/>
      <c r="HLP25" s="9"/>
      <c r="HLQ25" s="9"/>
      <c r="HLR25" s="9"/>
      <c r="HLS25" s="9"/>
      <c r="HLT25" s="9"/>
      <c r="HLU25" s="9"/>
      <c r="HLV25" s="9"/>
      <c r="HLW25" s="9"/>
      <c r="HLX25" s="9"/>
      <c r="HLY25" s="9"/>
      <c r="HLZ25" s="9"/>
      <c r="HMA25" s="9"/>
      <c r="HMB25" s="9"/>
      <c r="HMC25" s="9"/>
      <c r="HMD25" s="9"/>
      <c r="HME25" s="9"/>
      <c r="HMF25" s="9"/>
      <c r="HMG25" s="9"/>
      <c r="HMH25" s="9"/>
      <c r="HMI25" s="9"/>
      <c r="HMJ25" s="9"/>
      <c r="HMK25" s="9"/>
      <c r="HML25" s="9"/>
      <c r="HMM25" s="9"/>
      <c r="HMN25" s="9"/>
      <c r="HMO25" s="9"/>
      <c r="HMP25" s="9"/>
      <c r="HMQ25" s="9"/>
      <c r="HMR25" s="9"/>
      <c r="HMS25" s="9"/>
      <c r="HMT25" s="9"/>
      <c r="HMU25" s="9"/>
      <c r="HMV25" s="9"/>
      <c r="HMW25" s="9"/>
      <c r="HMX25" s="9"/>
      <c r="HMY25" s="9"/>
      <c r="HMZ25" s="9"/>
      <c r="HNA25" s="9"/>
      <c r="HNB25" s="9"/>
      <c r="HNC25" s="9"/>
      <c r="HND25" s="9"/>
      <c r="HNE25" s="9"/>
      <c r="HNF25" s="9"/>
      <c r="HNG25" s="9"/>
      <c r="HNH25" s="9"/>
      <c r="HNI25" s="9"/>
      <c r="HNJ25" s="9"/>
      <c r="HNK25" s="9"/>
      <c r="HNL25" s="9"/>
      <c r="HNM25" s="9"/>
      <c r="HNN25" s="9"/>
      <c r="HNO25" s="9"/>
      <c r="HNP25" s="9"/>
      <c r="HNQ25" s="9"/>
      <c r="HNR25" s="9"/>
      <c r="HNS25" s="9"/>
      <c r="HNT25" s="9"/>
      <c r="HNU25" s="9"/>
      <c r="HNV25" s="9"/>
      <c r="HNW25" s="9"/>
      <c r="HNX25" s="9"/>
      <c r="HNY25" s="9"/>
      <c r="HNZ25" s="9"/>
      <c r="HOA25" s="9"/>
      <c r="HOB25" s="9"/>
      <c r="HOC25" s="9"/>
      <c r="HOD25" s="9"/>
      <c r="HOE25" s="9"/>
      <c r="HOF25" s="9"/>
      <c r="HOG25" s="9"/>
      <c r="HOH25" s="9"/>
      <c r="HOI25" s="9"/>
      <c r="HOJ25" s="9"/>
      <c r="HOK25" s="9"/>
      <c r="HOL25" s="9"/>
      <c r="HOM25" s="9"/>
      <c r="HON25" s="9"/>
      <c r="HOO25" s="9"/>
      <c r="HOP25" s="9"/>
      <c r="HOQ25" s="9"/>
      <c r="HOR25" s="9"/>
      <c r="HOS25" s="9"/>
      <c r="HOT25" s="9"/>
      <c r="HOU25" s="9"/>
      <c r="HOV25" s="9"/>
      <c r="HOW25" s="9"/>
      <c r="HOX25" s="9"/>
      <c r="HOY25" s="9"/>
      <c r="HOZ25" s="9"/>
      <c r="HPA25" s="9"/>
      <c r="HPB25" s="9"/>
      <c r="HPC25" s="9"/>
      <c r="HPD25" s="9"/>
      <c r="HPE25" s="9"/>
      <c r="HPF25" s="9"/>
      <c r="HPG25" s="9"/>
      <c r="HPH25" s="9"/>
      <c r="HPI25" s="9"/>
      <c r="HPJ25" s="9"/>
      <c r="HPK25" s="9"/>
      <c r="HPL25" s="9"/>
      <c r="HPM25" s="9"/>
      <c r="HPN25" s="9"/>
      <c r="HPO25" s="9"/>
      <c r="HPP25" s="9"/>
      <c r="HPQ25" s="9"/>
      <c r="HPR25" s="9"/>
      <c r="HPS25" s="9"/>
      <c r="HPT25" s="9"/>
      <c r="HPU25" s="9"/>
      <c r="HPV25" s="9"/>
      <c r="HPW25" s="9"/>
      <c r="HPX25" s="9"/>
      <c r="HPY25" s="9"/>
      <c r="HPZ25" s="9"/>
      <c r="HQA25" s="9"/>
      <c r="HQB25" s="9"/>
      <c r="HQC25" s="9"/>
      <c r="HQD25" s="9"/>
      <c r="HQE25" s="9"/>
      <c r="HQF25" s="9"/>
      <c r="HQG25" s="9"/>
      <c r="HQH25" s="9"/>
      <c r="HQI25" s="9"/>
      <c r="HQJ25" s="9"/>
      <c r="HQK25" s="9"/>
      <c r="HQL25" s="9"/>
      <c r="HQM25" s="9"/>
      <c r="HQN25" s="9"/>
      <c r="HQO25" s="9"/>
      <c r="HQP25" s="9"/>
      <c r="HQQ25" s="9"/>
      <c r="HQR25" s="9"/>
      <c r="HQS25" s="9"/>
      <c r="HQT25" s="9"/>
      <c r="HQU25" s="9"/>
      <c r="HQV25" s="9"/>
      <c r="HQW25" s="9"/>
      <c r="HQX25" s="9"/>
      <c r="HQY25" s="9"/>
      <c r="HQZ25" s="9"/>
      <c r="HRA25" s="9"/>
      <c r="HRB25" s="9"/>
      <c r="HRC25" s="9"/>
      <c r="HRD25" s="9"/>
      <c r="HRE25" s="9"/>
      <c r="HRF25" s="9"/>
      <c r="HRG25" s="9"/>
      <c r="HRH25" s="9"/>
      <c r="HRI25" s="9"/>
      <c r="HRJ25" s="9"/>
      <c r="HRK25" s="9"/>
      <c r="HRL25" s="9"/>
      <c r="HRM25" s="9"/>
      <c r="HRN25" s="9"/>
      <c r="HRO25" s="9"/>
      <c r="HRP25" s="9"/>
      <c r="HRQ25" s="9"/>
      <c r="HRR25" s="9"/>
      <c r="HRS25" s="9"/>
      <c r="HRT25" s="9"/>
      <c r="HRU25" s="9"/>
      <c r="HRV25" s="9"/>
      <c r="HRW25" s="9"/>
      <c r="HRX25" s="9"/>
      <c r="HRY25" s="9"/>
      <c r="HRZ25" s="9"/>
      <c r="HSA25" s="9"/>
      <c r="HSB25" s="9"/>
      <c r="HSC25" s="9"/>
      <c r="HSD25" s="9"/>
      <c r="HSE25" s="9"/>
      <c r="HSF25" s="9"/>
      <c r="HSG25" s="9"/>
      <c r="HSH25" s="9"/>
      <c r="HSI25" s="9"/>
      <c r="HSJ25" s="9"/>
      <c r="HSK25" s="9"/>
      <c r="HSL25" s="9"/>
      <c r="HSM25" s="9"/>
      <c r="HSN25" s="9"/>
      <c r="HSO25" s="9"/>
      <c r="HSP25" s="9"/>
      <c r="HSQ25" s="9"/>
      <c r="HSR25" s="9"/>
      <c r="HSS25" s="9"/>
      <c r="HST25" s="9"/>
      <c r="HSU25" s="9"/>
      <c r="HSV25" s="9"/>
      <c r="HSW25" s="9"/>
      <c r="HSX25" s="9"/>
      <c r="HSY25" s="9"/>
      <c r="HSZ25" s="9"/>
      <c r="HTA25" s="9"/>
      <c r="HTB25" s="9"/>
      <c r="HTC25" s="9"/>
      <c r="HTD25" s="9"/>
      <c r="HTE25" s="9"/>
      <c r="HTF25" s="9"/>
      <c r="HTG25" s="9"/>
      <c r="HTH25" s="9"/>
      <c r="HTI25" s="9"/>
      <c r="HTJ25" s="9"/>
      <c r="HTK25" s="9"/>
      <c r="HTL25" s="9"/>
      <c r="HTM25" s="9"/>
      <c r="HTN25" s="9"/>
      <c r="HTO25" s="9"/>
      <c r="HTP25" s="9"/>
      <c r="HTQ25" s="9"/>
      <c r="HTR25" s="9"/>
      <c r="HTS25" s="9"/>
      <c r="HTT25" s="9"/>
      <c r="HTU25" s="9"/>
      <c r="HTV25" s="9"/>
      <c r="HTW25" s="9"/>
      <c r="HTX25" s="9"/>
      <c r="HTY25" s="9"/>
      <c r="HTZ25" s="9"/>
      <c r="HUA25" s="9"/>
      <c r="HUB25" s="9"/>
      <c r="HUC25" s="9"/>
      <c r="HUD25" s="9"/>
      <c r="HUE25" s="9"/>
      <c r="HUF25" s="9"/>
      <c r="HUG25" s="9"/>
      <c r="HUH25" s="9"/>
      <c r="HUI25" s="9"/>
      <c r="HUJ25" s="9"/>
      <c r="HUK25" s="9"/>
      <c r="HUL25" s="9"/>
      <c r="HUM25" s="9"/>
      <c r="HUN25" s="9"/>
      <c r="HUO25" s="9"/>
      <c r="HUP25" s="9"/>
      <c r="HUQ25" s="9"/>
      <c r="HUR25" s="9"/>
      <c r="HUS25" s="9"/>
      <c r="HUT25" s="9"/>
      <c r="HUU25" s="9"/>
      <c r="HUV25" s="9"/>
      <c r="HUW25" s="9"/>
      <c r="HUX25" s="9"/>
      <c r="HUY25" s="9"/>
      <c r="HUZ25" s="9"/>
      <c r="HVA25" s="9"/>
      <c r="HVB25" s="9"/>
      <c r="HVC25" s="9"/>
      <c r="HVD25" s="9"/>
      <c r="HVE25" s="9"/>
      <c r="HVF25" s="9"/>
      <c r="HVG25" s="9"/>
      <c r="HVH25" s="9"/>
      <c r="HVI25" s="9"/>
      <c r="HVJ25" s="9"/>
      <c r="HVK25" s="9"/>
      <c r="HVL25" s="9"/>
      <c r="HVM25" s="9"/>
      <c r="HVN25" s="9"/>
      <c r="HVO25" s="9"/>
      <c r="HVP25" s="9"/>
      <c r="HVQ25" s="9"/>
      <c r="HVR25" s="9"/>
      <c r="HVS25" s="9"/>
      <c r="HVT25" s="9"/>
      <c r="HVU25" s="9"/>
      <c r="HVV25" s="9"/>
      <c r="HVW25" s="9"/>
      <c r="HVX25" s="9"/>
      <c r="HVY25" s="9"/>
      <c r="HVZ25" s="9"/>
      <c r="HWA25" s="9"/>
      <c r="HWB25" s="9"/>
      <c r="HWC25" s="9"/>
      <c r="HWD25" s="9"/>
      <c r="HWE25" s="9"/>
      <c r="HWF25" s="9"/>
      <c r="HWG25" s="9"/>
      <c r="HWH25" s="9"/>
      <c r="HWI25" s="9"/>
      <c r="HWJ25" s="9"/>
      <c r="HWK25" s="9"/>
      <c r="HWL25" s="9"/>
      <c r="HWM25" s="9"/>
      <c r="HWN25" s="9"/>
      <c r="HWO25" s="9"/>
      <c r="HWP25" s="9"/>
      <c r="HWQ25" s="9"/>
      <c r="HWR25" s="9"/>
      <c r="HWS25" s="9"/>
      <c r="HWT25" s="9"/>
      <c r="HWU25" s="9"/>
      <c r="HWV25" s="9"/>
      <c r="HWW25" s="9"/>
      <c r="HWX25" s="9"/>
      <c r="HWY25" s="9"/>
      <c r="HWZ25" s="9"/>
      <c r="HXA25" s="9"/>
      <c r="HXB25" s="9"/>
      <c r="HXC25" s="9"/>
      <c r="HXD25" s="9"/>
      <c r="HXE25" s="9"/>
      <c r="HXF25" s="9"/>
      <c r="HXG25" s="9"/>
      <c r="HXH25" s="9"/>
      <c r="HXI25" s="9"/>
      <c r="HXJ25" s="9"/>
      <c r="HXK25" s="9"/>
      <c r="HXL25" s="9"/>
      <c r="HXM25" s="9"/>
      <c r="HXN25" s="9"/>
      <c r="HXO25" s="9"/>
      <c r="HXP25" s="9"/>
      <c r="HXQ25" s="9"/>
      <c r="HXR25" s="9"/>
      <c r="HXS25" s="9"/>
      <c r="HXT25" s="9"/>
      <c r="HXU25" s="9"/>
      <c r="HXV25" s="9"/>
      <c r="HXW25" s="9"/>
      <c r="HXX25" s="9"/>
      <c r="HXY25" s="9"/>
      <c r="HXZ25" s="9"/>
      <c r="HYA25" s="9"/>
      <c r="HYB25" s="9"/>
      <c r="HYC25" s="9"/>
      <c r="HYD25" s="9"/>
      <c r="HYE25" s="9"/>
      <c r="HYF25" s="9"/>
      <c r="HYG25" s="9"/>
      <c r="HYH25" s="9"/>
      <c r="HYI25" s="9"/>
      <c r="HYJ25" s="9"/>
      <c r="HYK25" s="9"/>
      <c r="HYL25" s="9"/>
      <c r="HYM25" s="9"/>
      <c r="HYN25" s="9"/>
      <c r="HYO25" s="9"/>
      <c r="HYP25" s="9"/>
      <c r="HYQ25" s="9"/>
      <c r="HYR25" s="9"/>
      <c r="HYS25" s="9"/>
      <c r="HYT25" s="9"/>
      <c r="HYU25" s="9"/>
      <c r="HYV25" s="9"/>
      <c r="HYW25" s="9"/>
      <c r="HYX25" s="9"/>
      <c r="HYY25" s="9"/>
      <c r="HYZ25" s="9"/>
      <c r="HZA25" s="9"/>
      <c r="HZB25" s="9"/>
      <c r="HZC25" s="9"/>
      <c r="HZD25" s="9"/>
      <c r="HZE25" s="9"/>
      <c r="HZF25" s="9"/>
      <c r="HZG25" s="9"/>
      <c r="HZH25" s="9"/>
      <c r="HZI25" s="9"/>
      <c r="HZJ25" s="9"/>
      <c r="HZK25" s="9"/>
      <c r="HZL25" s="9"/>
      <c r="HZM25" s="9"/>
      <c r="HZN25" s="9"/>
      <c r="HZO25" s="9"/>
      <c r="HZP25" s="9"/>
      <c r="HZQ25" s="9"/>
      <c r="HZR25" s="9"/>
      <c r="HZS25" s="9"/>
      <c r="HZT25" s="9"/>
      <c r="HZU25" s="9"/>
      <c r="HZV25" s="9"/>
      <c r="HZW25" s="9"/>
      <c r="HZX25" s="9"/>
      <c r="HZY25" s="9"/>
      <c r="HZZ25" s="9"/>
      <c r="IAA25" s="9"/>
      <c r="IAB25" s="9"/>
      <c r="IAC25" s="9"/>
      <c r="IAD25" s="9"/>
      <c r="IAE25" s="9"/>
      <c r="IAF25" s="9"/>
      <c r="IAG25" s="9"/>
      <c r="IAH25" s="9"/>
      <c r="IAI25" s="9"/>
      <c r="IAJ25" s="9"/>
      <c r="IAK25" s="9"/>
      <c r="IAL25" s="9"/>
      <c r="IAM25" s="9"/>
      <c r="IAN25" s="9"/>
      <c r="IAO25" s="9"/>
      <c r="IAP25" s="9"/>
      <c r="IAQ25" s="9"/>
      <c r="IAR25" s="9"/>
      <c r="IAS25" s="9"/>
      <c r="IAT25" s="9"/>
      <c r="IAU25" s="9"/>
      <c r="IAV25" s="9"/>
      <c r="IAW25" s="9"/>
      <c r="IAX25" s="9"/>
      <c r="IAY25" s="9"/>
      <c r="IAZ25" s="9"/>
      <c r="IBA25" s="9"/>
      <c r="IBB25" s="9"/>
      <c r="IBC25" s="9"/>
      <c r="IBD25" s="9"/>
      <c r="IBE25" s="9"/>
      <c r="IBF25" s="9"/>
      <c r="IBG25" s="9"/>
      <c r="IBH25" s="9"/>
      <c r="IBI25" s="9"/>
      <c r="IBJ25" s="9"/>
      <c r="IBK25" s="9"/>
      <c r="IBL25" s="9"/>
      <c r="IBM25" s="9"/>
      <c r="IBN25" s="9"/>
      <c r="IBO25" s="9"/>
      <c r="IBP25" s="9"/>
      <c r="IBQ25" s="9"/>
      <c r="IBR25" s="9"/>
      <c r="IBS25" s="9"/>
      <c r="IBT25" s="9"/>
      <c r="IBU25" s="9"/>
      <c r="IBV25" s="9"/>
      <c r="IBW25" s="9"/>
      <c r="IBX25" s="9"/>
      <c r="IBY25" s="9"/>
      <c r="IBZ25" s="9"/>
      <c r="ICA25" s="9"/>
      <c r="ICB25" s="9"/>
      <c r="ICC25" s="9"/>
      <c r="ICD25" s="9"/>
      <c r="ICE25" s="9"/>
      <c r="ICF25" s="9"/>
      <c r="ICG25" s="9"/>
      <c r="ICH25" s="9"/>
      <c r="ICI25" s="9"/>
      <c r="ICJ25" s="9"/>
      <c r="ICK25" s="9"/>
      <c r="ICL25" s="9"/>
      <c r="ICM25" s="9"/>
      <c r="ICN25" s="9"/>
      <c r="ICO25" s="9"/>
      <c r="ICP25" s="9"/>
      <c r="ICQ25" s="9"/>
      <c r="ICR25" s="9"/>
      <c r="ICS25" s="9"/>
      <c r="ICT25" s="9"/>
      <c r="ICU25" s="9"/>
      <c r="ICV25" s="9"/>
      <c r="ICW25" s="9"/>
      <c r="ICX25" s="9"/>
      <c r="ICY25" s="9"/>
      <c r="ICZ25" s="9"/>
      <c r="IDA25" s="9"/>
      <c r="IDB25" s="9"/>
      <c r="IDC25" s="9"/>
      <c r="IDD25" s="9"/>
      <c r="IDE25" s="9"/>
      <c r="IDF25" s="9"/>
      <c r="IDG25" s="9"/>
      <c r="IDH25" s="9"/>
      <c r="IDI25" s="9"/>
      <c r="IDJ25" s="9"/>
      <c r="IDK25" s="9"/>
      <c r="IDL25" s="9"/>
      <c r="IDM25" s="9"/>
      <c r="IDN25" s="9"/>
      <c r="IDO25" s="9"/>
      <c r="IDP25" s="9"/>
      <c r="IDQ25" s="9"/>
      <c r="IDR25" s="9"/>
      <c r="IDS25" s="9"/>
      <c r="IDT25" s="9"/>
      <c r="IDU25" s="9"/>
      <c r="IDV25" s="9"/>
      <c r="IDW25" s="9"/>
      <c r="IDX25" s="9"/>
      <c r="IDY25" s="9"/>
      <c r="IDZ25" s="9"/>
      <c r="IEA25" s="9"/>
      <c r="IEB25" s="9"/>
      <c r="IEC25" s="9"/>
      <c r="IED25" s="9"/>
      <c r="IEE25" s="9"/>
      <c r="IEF25" s="9"/>
      <c r="IEG25" s="9"/>
      <c r="IEH25" s="9"/>
      <c r="IEI25" s="9"/>
      <c r="IEJ25" s="9"/>
      <c r="IEK25" s="9"/>
      <c r="IEL25" s="9"/>
      <c r="IEM25" s="9"/>
      <c r="IEN25" s="9"/>
      <c r="IEO25" s="9"/>
      <c r="IEP25" s="9"/>
      <c r="IEQ25" s="9"/>
      <c r="IER25" s="9"/>
      <c r="IES25" s="9"/>
      <c r="IET25" s="9"/>
      <c r="IEU25" s="9"/>
      <c r="IEV25" s="9"/>
      <c r="IEW25" s="9"/>
      <c r="IEX25" s="9"/>
      <c r="IEY25" s="9"/>
      <c r="IEZ25" s="9"/>
      <c r="IFA25" s="9"/>
      <c r="IFB25" s="9"/>
      <c r="IFC25" s="9"/>
      <c r="IFD25" s="9"/>
      <c r="IFE25" s="9"/>
      <c r="IFF25" s="9"/>
      <c r="IFG25" s="9"/>
      <c r="IFH25" s="9"/>
      <c r="IFI25" s="9"/>
      <c r="IFJ25" s="9"/>
      <c r="IFK25" s="9"/>
      <c r="IFL25" s="9"/>
      <c r="IFM25" s="9"/>
      <c r="IFN25" s="9"/>
      <c r="IFO25" s="9"/>
      <c r="IFP25" s="9"/>
      <c r="IFQ25" s="9"/>
      <c r="IFR25" s="9"/>
      <c r="IFS25" s="9"/>
      <c r="IFT25" s="9"/>
      <c r="IFU25" s="9"/>
      <c r="IFV25" s="9"/>
      <c r="IFW25" s="9"/>
      <c r="IFX25" s="9"/>
      <c r="IFY25" s="9"/>
      <c r="IFZ25" s="9"/>
      <c r="IGA25" s="9"/>
      <c r="IGB25" s="9"/>
      <c r="IGC25" s="9"/>
      <c r="IGD25" s="9"/>
      <c r="IGE25" s="9"/>
      <c r="IGF25" s="9"/>
      <c r="IGG25" s="9"/>
      <c r="IGH25" s="9"/>
      <c r="IGI25" s="9"/>
      <c r="IGJ25" s="9"/>
      <c r="IGK25" s="9"/>
      <c r="IGL25" s="9"/>
      <c r="IGM25" s="9"/>
      <c r="IGN25" s="9"/>
      <c r="IGO25" s="9"/>
      <c r="IGP25" s="9"/>
      <c r="IGQ25" s="9"/>
      <c r="IGR25" s="9"/>
      <c r="IGS25" s="9"/>
      <c r="IGT25" s="9"/>
      <c r="IGU25" s="9"/>
      <c r="IGV25" s="9"/>
      <c r="IGW25" s="9"/>
      <c r="IGX25" s="9"/>
      <c r="IGY25" s="9"/>
      <c r="IGZ25" s="9"/>
      <c r="IHA25" s="9"/>
      <c r="IHB25" s="9"/>
      <c r="IHC25" s="9"/>
      <c r="IHD25" s="9"/>
      <c r="IHE25" s="9"/>
      <c r="IHF25" s="9"/>
      <c r="IHG25" s="9"/>
      <c r="IHH25" s="9"/>
      <c r="IHI25" s="9"/>
      <c r="IHJ25" s="9"/>
      <c r="IHK25" s="9"/>
      <c r="IHL25" s="9"/>
      <c r="IHM25" s="9"/>
      <c r="IHN25" s="9"/>
      <c r="IHO25" s="9"/>
      <c r="IHP25" s="9"/>
      <c r="IHQ25" s="9"/>
      <c r="IHR25" s="9"/>
      <c r="IHS25" s="9"/>
      <c r="IHT25" s="9"/>
      <c r="IHU25" s="9"/>
      <c r="IHV25" s="9"/>
      <c r="IHW25" s="9"/>
      <c r="IHX25" s="9"/>
      <c r="IHY25" s="9"/>
      <c r="IHZ25" s="9"/>
      <c r="IIA25" s="9"/>
      <c r="IIB25" s="9"/>
      <c r="IIC25" s="9"/>
      <c r="IID25" s="9"/>
      <c r="IIE25" s="9"/>
      <c r="IIF25" s="9"/>
      <c r="IIG25" s="9"/>
      <c r="IIH25" s="9"/>
      <c r="III25" s="9"/>
      <c r="IIJ25" s="9"/>
      <c r="IIK25" s="9"/>
      <c r="IIL25" s="9"/>
      <c r="IIM25" s="9"/>
      <c r="IIN25" s="9"/>
      <c r="IIO25" s="9"/>
      <c r="IIP25" s="9"/>
      <c r="IIQ25" s="9"/>
      <c r="IIR25" s="9"/>
      <c r="IIS25" s="9"/>
      <c r="IIT25" s="9"/>
      <c r="IIU25" s="9"/>
      <c r="IIV25" s="9"/>
      <c r="IIW25" s="9"/>
      <c r="IIX25" s="9"/>
      <c r="IIY25" s="9"/>
      <c r="IIZ25" s="9"/>
      <c r="IJA25" s="9"/>
      <c r="IJB25" s="9"/>
      <c r="IJC25" s="9"/>
      <c r="IJD25" s="9"/>
      <c r="IJE25" s="9"/>
      <c r="IJF25" s="9"/>
      <c r="IJG25" s="9"/>
      <c r="IJH25" s="9"/>
      <c r="IJI25" s="9"/>
      <c r="IJJ25" s="9"/>
      <c r="IJK25" s="9"/>
      <c r="IJL25" s="9"/>
      <c r="IJM25" s="9"/>
      <c r="IJN25" s="9"/>
      <c r="IJO25" s="9"/>
      <c r="IJP25" s="9"/>
      <c r="IJQ25" s="9"/>
      <c r="IJR25" s="9"/>
      <c r="IJS25" s="9"/>
      <c r="IJT25" s="9"/>
      <c r="IJU25" s="9"/>
      <c r="IJV25" s="9"/>
      <c r="IJW25" s="9"/>
      <c r="IJX25" s="9"/>
      <c r="IJY25" s="9"/>
      <c r="IJZ25" s="9"/>
      <c r="IKA25" s="9"/>
      <c r="IKB25" s="9"/>
      <c r="IKC25" s="9"/>
      <c r="IKD25" s="9"/>
      <c r="IKE25" s="9"/>
      <c r="IKF25" s="9"/>
      <c r="IKG25" s="9"/>
      <c r="IKH25" s="9"/>
      <c r="IKI25" s="9"/>
      <c r="IKJ25" s="9"/>
      <c r="IKK25" s="9"/>
      <c r="IKL25" s="9"/>
      <c r="IKM25" s="9"/>
      <c r="IKN25" s="9"/>
      <c r="IKO25" s="9"/>
      <c r="IKP25" s="9"/>
      <c r="IKQ25" s="9"/>
      <c r="IKR25" s="9"/>
      <c r="IKS25" s="9"/>
      <c r="IKT25" s="9"/>
      <c r="IKU25" s="9"/>
      <c r="IKV25" s="9"/>
      <c r="IKW25" s="9"/>
      <c r="IKX25" s="9"/>
      <c r="IKY25" s="9"/>
      <c r="IKZ25" s="9"/>
      <c r="ILA25" s="9"/>
      <c r="ILB25" s="9"/>
      <c r="ILC25" s="9"/>
      <c r="ILD25" s="9"/>
      <c r="ILE25" s="9"/>
      <c r="ILF25" s="9"/>
      <c r="ILG25" s="9"/>
      <c r="ILH25" s="9"/>
      <c r="ILI25" s="9"/>
      <c r="ILJ25" s="9"/>
      <c r="ILK25" s="9"/>
      <c r="ILL25" s="9"/>
      <c r="ILM25" s="9"/>
      <c r="ILN25" s="9"/>
      <c r="ILO25" s="9"/>
      <c r="ILP25" s="9"/>
      <c r="ILQ25" s="9"/>
      <c r="ILR25" s="9"/>
      <c r="ILS25" s="9"/>
      <c r="ILT25" s="9"/>
      <c r="ILU25" s="9"/>
      <c r="ILV25" s="9"/>
      <c r="ILW25" s="9"/>
      <c r="ILX25" s="9"/>
      <c r="ILY25" s="9"/>
      <c r="ILZ25" s="9"/>
      <c r="IMA25" s="9"/>
      <c r="IMB25" s="9"/>
      <c r="IMC25" s="9"/>
      <c r="IMD25" s="9"/>
      <c r="IME25" s="9"/>
      <c r="IMF25" s="9"/>
      <c r="IMG25" s="9"/>
      <c r="IMH25" s="9"/>
      <c r="IMI25" s="9"/>
      <c r="IMJ25" s="9"/>
      <c r="IMK25" s="9"/>
      <c r="IML25" s="9"/>
      <c r="IMM25" s="9"/>
      <c r="IMN25" s="9"/>
      <c r="IMO25" s="9"/>
      <c r="IMP25" s="9"/>
      <c r="IMQ25" s="9"/>
      <c r="IMR25" s="9"/>
      <c r="IMS25" s="9"/>
      <c r="IMT25" s="9"/>
      <c r="IMU25" s="9"/>
      <c r="IMV25" s="9"/>
      <c r="IMW25" s="9"/>
      <c r="IMX25" s="9"/>
      <c r="IMY25" s="9"/>
      <c r="IMZ25" s="9"/>
      <c r="INA25" s="9"/>
      <c r="INB25" s="9"/>
      <c r="INC25" s="9"/>
      <c r="IND25" s="9"/>
      <c r="INE25" s="9"/>
      <c r="INF25" s="9"/>
      <c r="ING25" s="9"/>
      <c r="INH25" s="9"/>
      <c r="INI25" s="9"/>
      <c r="INJ25" s="9"/>
      <c r="INK25" s="9"/>
      <c r="INL25" s="9"/>
      <c r="INM25" s="9"/>
      <c r="INN25" s="9"/>
      <c r="INO25" s="9"/>
      <c r="INP25" s="9"/>
      <c r="INQ25" s="9"/>
      <c r="INR25" s="9"/>
      <c r="INS25" s="9"/>
      <c r="INT25" s="9"/>
      <c r="INU25" s="9"/>
      <c r="INV25" s="9"/>
      <c r="INW25" s="9"/>
      <c r="INX25" s="9"/>
      <c r="INY25" s="9"/>
      <c r="INZ25" s="9"/>
      <c r="IOA25" s="9"/>
      <c r="IOB25" s="9"/>
      <c r="IOC25" s="9"/>
      <c r="IOD25" s="9"/>
      <c r="IOE25" s="9"/>
      <c r="IOF25" s="9"/>
      <c r="IOG25" s="9"/>
      <c r="IOH25" s="9"/>
      <c r="IOI25" s="9"/>
      <c r="IOJ25" s="9"/>
      <c r="IOK25" s="9"/>
      <c r="IOL25" s="9"/>
      <c r="IOM25" s="9"/>
      <c r="ION25" s="9"/>
      <c r="IOO25" s="9"/>
      <c r="IOP25" s="9"/>
      <c r="IOQ25" s="9"/>
      <c r="IOR25" s="9"/>
      <c r="IOS25" s="9"/>
      <c r="IOT25" s="9"/>
      <c r="IOU25" s="9"/>
      <c r="IOV25" s="9"/>
      <c r="IOW25" s="9"/>
      <c r="IOX25" s="9"/>
      <c r="IOY25" s="9"/>
      <c r="IOZ25" s="9"/>
      <c r="IPA25" s="9"/>
      <c r="IPB25" s="9"/>
      <c r="IPC25" s="9"/>
      <c r="IPD25" s="9"/>
      <c r="IPE25" s="9"/>
      <c r="IPF25" s="9"/>
      <c r="IPG25" s="9"/>
      <c r="IPH25" s="9"/>
      <c r="IPI25" s="9"/>
      <c r="IPJ25" s="9"/>
      <c r="IPK25" s="9"/>
      <c r="IPL25" s="9"/>
      <c r="IPM25" s="9"/>
      <c r="IPN25" s="9"/>
      <c r="IPO25" s="9"/>
      <c r="IPP25" s="9"/>
      <c r="IPQ25" s="9"/>
      <c r="IPR25" s="9"/>
      <c r="IPS25" s="9"/>
      <c r="IPT25" s="9"/>
      <c r="IPU25" s="9"/>
      <c r="IPV25" s="9"/>
      <c r="IPW25" s="9"/>
      <c r="IPX25" s="9"/>
      <c r="IPY25" s="9"/>
      <c r="IPZ25" s="9"/>
      <c r="IQA25" s="9"/>
      <c r="IQB25" s="9"/>
      <c r="IQC25" s="9"/>
      <c r="IQD25" s="9"/>
      <c r="IQE25" s="9"/>
      <c r="IQF25" s="9"/>
      <c r="IQG25" s="9"/>
      <c r="IQH25" s="9"/>
      <c r="IQI25" s="9"/>
      <c r="IQJ25" s="9"/>
      <c r="IQK25" s="9"/>
      <c r="IQL25" s="9"/>
      <c r="IQM25" s="9"/>
      <c r="IQN25" s="9"/>
      <c r="IQO25" s="9"/>
      <c r="IQP25" s="9"/>
      <c r="IQQ25" s="9"/>
      <c r="IQR25" s="9"/>
      <c r="IQS25" s="9"/>
      <c r="IQT25" s="9"/>
      <c r="IQU25" s="9"/>
      <c r="IQV25" s="9"/>
      <c r="IQW25" s="9"/>
      <c r="IQX25" s="9"/>
      <c r="IQY25" s="9"/>
      <c r="IQZ25" s="9"/>
      <c r="IRA25" s="9"/>
      <c r="IRB25" s="9"/>
      <c r="IRC25" s="9"/>
      <c r="IRD25" s="9"/>
      <c r="IRE25" s="9"/>
      <c r="IRF25" s="9"/>
      <c r="IRG25" s="9"/>
      <c r="IRH25" s="9"/>
      <c r="IRI25" s="9"/>
      <c r="IRJ25" s="9"/>
      <c r="IRK25" s="9"/>
      <c r="IRL25" s="9"/>
      <c r="IRM25" s="9"/>
      <c r="IRN25" s="9"/>
      <c r="IRO25" s="9"/>
      <c r="IRP25" s="9"/>
      <c r="IRQ25" s="9"/>
      <c r="IRR25" s="9"/>
      <c r="IRS25" s="9"/>
      <c r="IRT25" s="9"/>
      <c r="IRU25" s="9"/>
      <c r="IRV25" s="9"/>
      <c r="IRW25" s="9"/>
      <c r="IRX25" s="9"/>
      <c r="IRY25" s="9"/>
      <c r="IRZ25" s="9"/>
      <c r="ISA25" s="9"/>
      <c r="ISB25" s="9"/>
      <c r="ISC25" s="9"/>
      <c r="ISD25" s="9"/>
      <c r="ISE25" s="9"/>
      <c r="ISF25" s="9"/>
      <c r="ISG25" s="9"/>
      <c r="ISH25" s="9"/>
      <c r="ISI25" s="9"/>
      <c r="ISJ25" s="9"/>
      <c r="ISK25" s="9"/>
      <c r="ISL25" s="9"/>
      <c r="ISM25" s="9"/>
      <c r="ISN25" s="9"/>
      <c r="ISO25" s="9"/>
      <c r="ISP25" s="9"/>
      <c r="ISQ25" s="9"/>
      <c r="ISR25" s="9"/>
      <c r="ISS25" s="9"/>
      <c r="IST25" s="9"/>
      <c r="ISU25" s="9"/>
      <c r="ISV25" s="9"/>
      <c r="ISW25" s="9"/>
      <c r="ISX25" s="9"/>
      <c r="ISY25" s="9"/>
      <c r="ISZ25" s="9"/>
      <c r="ITA25" s="9"/>
      <c r="ITB25" s="9"/>
      <c r="ITC25" s="9"/>
      <c r="ITD25" s="9"/>
      <c r="ITE25" s="9"/>
      <c r="ITF25" s="9"/>
      <c r="ITG25" s="9"/>
      <c r="ITH25" s="9"/>
      <c r="ITI25" s="9"/>
      <c r="ITJ25" s="9"/>
      <c r="ITK25" s="9"/>
      <c r="ITL25" s="9"/>
      <c r="ITM25" s="9"/>
      <c r="ITN25" s="9"/>
      <c r="ITO25" s="9"/>
      <c r="ITP25" s="9"/>
      <c r="ITQ25" s="9"/>
      <c r="ITR25" s="9"/>
      <c r="ITS25" s="9"/>
      <c r="ITT25" s="9"/>
      <c r="ITU25" s="9"/>
      <c r="ITV25" s="9"/>
      <c r="ITW25" s="9"/>
      <c r="ITX25" s="9"/>
      <c r="ITY25" s="9"/>
      <c r="ITZ25" s="9"/>
      <c r="IUA25" s="9"/>
      <c r="IUB25" s="9"/>
      <c r="IUC25" s="9"/>
      <c r="IUD25" s="9"/>
      <c r="IUE25" s="9"/>
      <c r="IUF25" s="9"/>
      <c r="IUG25" s="9"/>
      <c r="IUH25" s="9"/>
      <c r="IUI25" s="9"/>
      <c r="IUJ25" s="9"/>
      <c r="IUK25" s="9"/>
      <c r="IUL25" s="9"/>
      <c r="IUM25" s="9"/>
      <c r="IUN25" s="9"/>
      <c r="IUO25" s="9"/>
      <c r="IUP25" s="9"/>
      <c r="IUQ25" s="9"/>
      <c r="IUR25" s="9"/>
      <c r="IUS25" s="9"/>
      <c r="IUT25" s="9"/>
      <c r="IUU25" s="9"/>
      <c r="IUV25" s="9"/>
      <c r="IUW25" s="9"/>
      <c r="IUX25" s="9"/>
      <c r="IUY25" s="9"/>
      <c r="IUZ25" s="9"/>
      <c r="IVA25" s="9"/>
      <c r="IVB25" s="9"/>
      <c r="IVC25" s="9"/>
      <c r="IVD25" s="9"/>
      <c r="IVE25" s="9"/>
      <c r="IVF25" s="9"/>
      <c r="IVG25" s="9"/>
      <c r="IVH25" s="9"/>
      <c r="IVI25" s="9"/>
      <c r="IVJ25" s="9"/>
      <c r="IVK25" s="9"/>
      <c r="IVL25" s="9"/>
      <c r="IVM25" s="9"/>
      <c r="IVN25" s="9"/>
      <c r="IVO25" s="9"/>
      <c r="IVP25" s="9"/>
      <c r="IVQ25" s="9"/>
      <c r="IVR25" s="9"/>
      <c r="IVS25" s="9"/>
      <c r="IVT25" s="9"/>
      <c r="IVU25" s="9"/>
      <c r="IVV25" s="9"/>
      <c r="IVW25" s="9"/>
      <c r="IVX25" s="9"/>
      <c r="IVY25" s="9"/>
      <c r="IVZ25" s="9"/>
      <c r="IWA25" s="9"/>
      <c r="IWB25" s="9"/>
      <c r="IWC25" s="9"/>
      <c r="IWD25" s="9"/>
      <c r="IWE25" s="9"/>
      <c r="IWF25" s="9"/>
      <c r="IWG25" s="9"/>
      <c r="IWH25" s="9"/>
      <c r="IWI25" s="9"/>
      <c r="IWJ25" s="9"/>
      <c r="IWK25" s="9"/>
      <c r="IWL25" s="9"/>
      <c r="IWM25" s="9"/>
      <c r="IWN25" s="9"/>
      <c r="IWO25" s="9"/>
      <c r="IWP25" s="9"/>
      <c r="IWQ25" s="9"/>
      <c r="IWR25" s="9"/>
      <c r="IWS25" s="9"/>
      <c r="IWT25" s="9"/>
      <c r="IWU25" s="9"/>
      <c r="IWV25" s="9"/>
      <c r="IWW25" s="9"/>
      <c r="IWX25" s="9"/>
      <c r="IWY25" s="9"/>
      <c r="IWZ25" s="9"/>
      <c r="IXA25" s="9"/>
      <c r="IXB25" s="9"/>
      <c r="IXC25" s="9"/>
      <c r="IXD25" s="9"/>
      <c r="IXE25" s="9"/>
      <c r="IXF25" s="9"/>
      <c r="IXG25" s="9"/>
      <c r="IXH25" s="9"/>
      <c r="IXI25" s="9"/>
      <c r="IXJ25" s="9"/>
      <c r="IXK25" s="9"/>
      <c r="IXL25" s="9"/>
      <c r="IXM25" s="9"/>
      <c r="IXN25" s="9"/>
      <c r="IXO25" s="9"/>
      <c r="IXP25" s="9"/>
      <c r="IXQ25" s="9"/>
      <c r="IXR25" s="9"/>
      <c r="IXS25" s="9"/>
      <c r="IXT25" s="9"/>
      <c r="IXU25" s="9"/>
      <c r="IXV25" s="9"/>
      <c r="IXW25" s="9"/>
      <c r="IXX25" s="9"/>
      <c r="IXY25" s="9"/>
      <c r="IXZ25" s="9"/>
      <c r="IYA25" s="9"/>
      <c r="IYB25" s="9"/>
      <c r="IYC25" s="9"/>
      <c r="IYD25" s="9"/>
      <c r="IYE25" s="9"/>
      <c r="IYF25" s="9"/>
      <c r="IYG25" s="9"/>
      <c r="IYH25" s="9"/>
      <c r="IYI25" s="9"/>
      <c r="IYJ25" s="9"/>
      <c r="IYK25" s="9"/>
      <c r="IYL25" s="9"/>
      <c r="IYM25" s="9"/>
      <c r="IYN25" s="9"/>
      <c r="IYO25" s="9"/>
      <c r="IYP25" s="9"/>
      <c r="IYQ25" s="9"/>
      <c r="IYR25" s="9"/>
      <c r="IYS25" s="9"/>
      <c r="IYT25" s="9"/>
      <c r="IYU25" s="9"/>
      <c r="IYV25" s="9"/>
      <c r="IYW25" s="9"/>
      <c r="IYX25" s="9"/>
      <c r="IYY25" s="9"/>
      <c r="IYZ25" s="9"/>
      <c r="IZA25" s="9"/>
      <c r="IZB25" s="9"/>
      <c r="IZC25" s="9"/>
      <c r="IZD25" s="9"/>
      <c r="IZE25" s="9"/>
      <c r="IZF25" s="9"/>
      <c r="IZG25" s="9"/>
      <c r="IZH25" s="9"/>
      <c r="IZI25" s="9"/>
      <c r="IZJ25" s="9"/>
      <c r="IZK25" s="9"/>
      <c r="IZL25" s="9"/>
      <c r="IZM25" s="9"/>
      <c r="IZN25" s="9"/>
      <c r="IZO25" s="9"/>
      <c r="IZP25" s="9"/>
      <c r="IZQ25" s="9"/>
      <c r="IZR25" s="9"/>
      <c r="IZS25" s="9"/>
      <c r="IZT25" s="9"/>
      <c r="IZU25" s="9"/>
      <c r="IZV25" s="9"/>
      <c r="IZW25" s="9"/>
      <c r="IZX25" s="9"/>
      <c r="IZY25" s="9"/>
      <c r="IZZ25" s="9"/>
      <c r="JAA25" s="9"/>
      <c r="JAB25" s="9"/>
      <c r="JAC25" s="9"/>
      <c r="JAD25" s="9"/>
      <c r="JAE25" s="9"/>
      <c r="JAF25" s="9"/>
      <c r="JAG25" s="9"/>
      <c r="JAH25" s="9"/>
      <c r="JAI25" s="9"/>
      <c r="JAJ25" s="9"/>
      <c r="JAK25" s="9"/>
      <c r="JAL25" s="9"/>
      <c r="JAM25" s="9"/>
      <c r="JAN25" s="9"/>
      <c r="JAO25" s="9"/>
      <c r="JAP25" s="9"/>
      <c r="JAQ25" s="9"/>
      <c r="JAR25" s="9"/>
      <c r="JAS25" s="9"/>
      <c r="JAT25" s="9"/>
      <c r="JAU25" s="9"/>
      <c r="JAV25" s="9"/>
      <c r="JAW25" s="9"/>
      <c r="JAX25" s="9"/>
      <c r="JAY25" s="9"/>
      <c r="JAZ25" s="9"/>
      <c r="JBA25" s="9"/>
      <c r="JBB25" s="9"/>
      <c r="JBC25" s="9"/>
      <c r="JBD25" s="9"/>
      <c r="JBE25" s="9"/>
      <c r="JBF25" s="9"/>
      <c r="JBG25" s="9"/>
      <c r="JBH25" s="9"/>
      <c r="JBI25" s="9"/>
      <c r="JBJ25" s="9"/>
      <c r="JBK25" s="9"/>
      <c r="JBL25" s="9"/>
      <c r="JBM25" s="9"/>
      <c r="JBN25" s="9"/>
      <c r="JBO25" s="9"/>
      <c r="JBP25" s="9"/>
      <c r="JBQ25" s="9"/>
      <c r="JBR25" s="9"/>
      <c r="JBS25" s="9"/>
      <c r="JBT25" s="9"/>
      <c r="JBU25" s="9"/>
      <c r="JBV25" s="9"/>
      <c r="JBW25" s="9"/>
      <c r="JBX25" s="9"/>
      <c r="JBY25" s="9"/>
      <c r="JBZ25" s="9"/>
      <c r="JCA25" s="9"/>
      <c r="JCB25" s="9"/>
      <c r="JCC25" s="9"/>
      <c r="JCD25" s="9"/>
      <c r="JCE25" s="9"/>
      <c r="JCF25" s="9"/>
      <c r="JCG25" s="9"/>
      <c r="JCH25" s="9"/>
      <c r="JCI25" s="9"/>
      <c r="JCJ25" s="9"/>
      <c r="JCK25" s="9"/>
      <c r="JCL25" s="9"/>
      <c r="JCM25" s="9"/>
      <c r="JCN25" s="9"/>
      <c r="JCO25" s="9"/>
      <c r="JCP25" s="9"/>
      <c r="JCQ25" s="9"/>
      <c r="JCR25" s="9"/>
      <c r="JCS25" s="9"/>
      <c r="JCT25" s="9"/>
      <c r="JCU25" s="9"/>
      <c r="JCV25" s="9"/>
      <c r="JCW25" s="9"/>
      <c r="JCX25" s="9"/>
      <c r="JCY25" s="9"/>
      <c r="JCZ25" s="9"/>
      <c r="JDA25" s="9"/>
      <c r="JDB25" s="9"/>
      <c r="JDC25" s="9"/>
      <c r="JDD25" s="9"/>
      <c r="JDE25" s="9"/>
      <c r="JDF25" s="9"/>
      <c r="JDG25" s="9"/>
      <c r="JDH25" s="9"/>
      <c r="JDI25" s="9"/>
      <c r="JDJ25" s="9"/>
      <c r="JDK25" s="9"/>
      <c r="JDL25" s="9"/>
      <c r="JDM25" s="9"/>
      <c r="JDN25" s="9"/>
      <c r="JDO25" s="9"/>
      <c r="JDP25" s="9"/>
      <c r="JDQ25" s="9"/>
      <c r="JDR25" s="9"/>
      <c r="JDS25" s="9"/>
      <c r="JDT25" s="9"/>
      <c r="JDU25" s="9"/>
      <c r="JDV25" s="9"/>
      <c r="JDW25" s="9"/>
      <c r="JDX25" s="9"/>
      <c r="JDY25" s="9"/>
      <c r="JDZ25" s="9"/>
      <c r="JEA25" s="9"/>
      <c r="JEB25" s="9"/>
      <c r="JEC25" s="9"/>
      <c r="JED25" s="9"/>
      <c r="JEE25" s="9"/>
      <c r="JEF25" s="9"/>
      <c r="JEG25" s="9"/>
      <c r="JEH25" s="9"/>
      <c r="JEI25" s="9"/>
      <c r="JEJ25" s="9"/>
      <c r="JEK25" s="9"/>
      <c r="JEL25" s="9"/>
      <c r="JEM25" s="9"/>
      <c r="JEN25" s="9"/>
      <c r="JEO25" s="9"/>
      <c r="JEP25" s="9"/>
      <c r="JEQ25" s="9"/>
      <c r="JER25" s="9"/>
      <c r="JES25" s="9"/>
      <c r="JET25" s="9"/>
      <c r="JEU25" s="9"/>
      <c r="JEV25" s="9"/>
      <c r="JEW25" s="9"/>
      <c r="JEX25" s="9"/>
      <c r="JEY25" s="9"/>
      <c r="JEZ25" s="9"/>
      <c r="JFA25" s="9"/>
      <c r="JFB25" s="9"/>
      <c r="JFC25" s="9"/>
      <c r="JFD25" s="9"/>
      <c r="JFE25" s="9"/>
      <c r="JFF25" s="9"/>
      <c r="JFG25" s="9"/>
      <c r="JFH25" s="9"/>
      <c r="JFI25" s="9"/>
      <c r="JFJ25" s="9"/>
      <c r="JFK25" s="9"/>
      <c r="JFL25" s="9"/>
      <c r="JFM25" s="9"/>
      <c r="JFN25" s="9"/>
      <c r="JFO25" s="9"/>
      <c r="JFP25" s="9"/>
      <c r="JFQ25" s="9"/>
      <c r="JFR25" s="9"/>
      <c r="JFS25" s="9"/>
      <c r="JFT25" s="9"/>
      <c r="JFU25" s="9"/>
      <c r="JFV25" s="9"/>
      <c r="JFW25" s="9"/>
      <c r="JFX25" s="9"/>
      <c r="JFY25" s="9"/>
      <c r="JFZ25" s="9"/>
      <c r="JGA25" s="9"/>
      <c r="JGB25" s="9"/>
      <c r="JGC25" s="9"/>
      <c r="JGD25" s="9"/>
      <c r="JGE25" s="9"/>
      <c r="JGF25" s="9"/>
      <c r="JGG25" s="9"/>
      <c r="JGH25" s="9"/>
      <c r="JGI25" s="9"/>
      <c r="JGJ25" s="9"/>
      <c r="JGK25" s="9"/>
      <c r="JGL25" s="9"/>
      <c r="JGM25" s="9"/>
      <c r="JGN25" s="9"/>
      <c r="JGO25" s="9"/>
      <c r="JGP25" s="9"/>
      <c r="JGQ25" s="9"/>
      <c r="JGR25" s="9"/>
      <c r="JGS25" s="9"/>
      <c r="JGT25" s="9"/>
      <c r="JGU25" s="9"/>
      <c r="JGV25" s="9"/>
      <c r="JGW25" s="9"/>
      <c r="JGX25" s="9"/>
      <c r="JGY25" s="9"/>
      <c r="JGZ25" s="9"/>
      <c r="JHA25" s="9"/>
      <c r="JHB25" s="9"/>
      <c r="JHC25" s="9"/>
      <c r="JHD25" s="9"/>
      <c r="JHE25" s="9"/>
      <c r="JHF25" s="9"/>
      <c r="JHG25" s="9"/>
      <c r="JHH25" s="9"/>
      <c r="JHI25" s="9"/>
      <c r="JHJ25" s="9"/>
      <c r="JHK25" s="9"/>
      <c r="JHL25" s="9"/>
      <c r="JHM25" s="9"/>
      <c r="JHN25" s="9"/>
      <c r="JHO25" s="9"/>
      <c r="JHP25" s="9"/>
      <c r="JHQ25" s="9"/>
      <c r="JHR25" s="9"/>
      <c r="JHS25" s="9"/>
      <c r="JHT25" s="9"/>
      <c r="JHU25" s="9"/>
      <c r="JHV25" s="9"/>
      <c r="JHW25" s="9"/>
      <c r="JHX25" s="9"/>
      <c r="JHY25" s="9"/>
      <c r="JHZ25" s="9"/>
      <c r="JIA25" s="9"/>
      <c r="JIB25" s="9"/>
      <c r="JIC25" s="9"/>
      <c r="JID25" s="9"/>
      <c r="JIE25" s="9"/>
      <c r="JIF25" s="9"/>
      <c r="JIG25" s="9"/>
      <c r="JIH25" s="9"/>
      <c r="JII25" s="9"/>
      <c r="JIJ25" s="9"/>
      <c r="JIK25" s="9"/>
      <c r="JIL25" s="9"/>
      <c r="JIM25" s="9"/>
      <c r="JIN25" s="9"/>
      <c r="JIO25" s="9"/>
      <c r="JIP25" s="9"/>
      <c r="JIQ25" s="9"/>
      <c r="JIR25" s="9"/>
      <c r="JIS25" s="9"/>
      <c r="JIT25" s="9"/>
      <c r="JIU25" s="9"/>
      <c r="JIV25" s="9"/>
      <c r="JIW25" s="9"/>
      <c r="JIX25" s="9"/>
      <c r="JIY25" s="9"/>
      <c r="JIZ25" s="9"/>
      <c r="JJA25" s="9"/>
      <c r="JJB25" s="9"/>
      <c r="JJC25" s="9"/>
      <c r="JJD25" s="9"/>
      <c r="JJE25" s="9"/>
      <c r="JJF25" s="9"/>
      <c r="JJG25" s="9"/>
      <c r="JJH25" s="9"/>
      <c r="JJI25" s="9"/>
      <c r="JJJ25" s="9"/>
      <c r="JJK25" s="9"/>
      <c r="JJL25" s="9"/>
      <c r="JJM25" s="9"/>
      <c r="JJN25" s="9"/>
      <c r="JJO25" s="9"/>
      <c r="JJP25" s="9"/>
      <c r="JJQ25" s="9"/>
      <c r="JJR25" s="9"/>
      <c r="JJS25" s="9"/>
      <c r="JJT25" s="9"/>
      <c r="JJU25" s="9"/>
      <c r="JJV25" s="9"/>
      <c r="JJW25" s="9"/>
      <c r="JJX25" s="9"/>
      <c r="JJY25" s="9"/>
      <c r="JJZ25" s="9"/>
      <c r="JKA25" s="9"/>
      <c r="JKB25" s="9"/>
      <c r="JKC25" s="9"/>
      <c r="JKD25" s="9"/>
      <c r="JKE25" s="9"/>
      <c r="JKF25" s="9"/>
      <c r="JKG25" s="9"/>
      <c r="JKH25" s="9"/>
      <c r="JKI25" s="9"/>
      <c r="JKJ25" s="9"/>
      <c r="JKK25" s="9"/>
      <c r="JKL25" s="9"/>
      <c r="JKM25" s="9"/>
      <c r="JKN25" s="9"/>
      <c r="JKO25" s="9"/>
      <c r="JKP25" s="9"/>
      <c r="JKQ25" s="9"/>
      <c r="JKR25" s="9"/>
      <c r="JKS25" s="9"/>
      <c r="JKT25" s="9"/>
      <c r="JKU25" s="9"/>
      <c r="JKV25" s="9"/>
      <c r="JKW25" s="9"/>
      <c r="JKX25" s="9"/>
      <c r="JKY25" s="9"/>
      <c r="JKZ25" s="9"/>
      <c r="JLA25" s="9"/>
      <c r="JLB25" s="9"/>
      <c r="JLC25" s="9"/>
      <c r="JLD25" s="9"/>
      <c r="JLE25" s="9"/>
      <c r="JLF25" s="9"/>
      <c r="JLG25" s="9"/>
      <c r="JLH25" s="9"/>
      <c r="JLI25" s="9"/>
      <c r="JLJ25" s="9"/>
      <c r="JLK25" s="9"/>
      <c r="JLL25" s="9"/>
      <c r="JLM25" s="9"/>
      <c r="JLN25" s="9"/>
      <c r="JLO25" s="9"/>
      <c r="JLP25" s="9"/>
      <c r="JLQ25" s="9"/>
      <c r="JLR25" s="9"/>
      <c r="JLS25" s="9"/>
      <c r="JLT25" s="9"/>
      <c r="JLU25" s="9"/>
      <c r="JLV25" s="9"/>
      <c r="JLW25" s="9"/>
      <c r="JLX25" s="9"/>
      <c r="JLY25" s="9"/>
      <c r="JLZ25" s="9"/>
      <c r="JMA25" s="9"/>
      <c r="JMB25" s="9"/>
      <c r="JMC25" s="9"/>
      <c r="JMD25" s="9"/>
      <c r="JME25" s="9"/>
      <c r="JMF25" s="9"/>
      <c r="JMG25" s="9"/>
      <c r="JMH25" s="9"/>
      <c r="JMI25" s="9"/>
      <c r="JMJ25" s="9"/>
      <c r="JMK25" s="9"/>
      <c r="JML25" s="9"/>
      <c r="JMM25" s="9"/>
      <c r="JMN25" s="9"/>
      <c r="JMO25" s="9"/>
      <c r="JMP25" s="9"/>
      <c r="JMQ25" s="9"/>
      <c r="JMR25" s="9"/>
      <c r="JMS25" s="9"/>
      <c r="JMT25" s="9"/>
      <c r="JMU25" s="9"/>
      <c r="JMV25" s="9"/>
      <c r="JMW25" s="9"/>
      <c r="JMX25" s="9"/>
      <c r="JMY25" s="9"/>
      <c r="JMZ25" s="9"/>
      <c r="JNA25" s="9"/>
      <c r="JNB25" s="9"/>
      <c r="JNC25" s="9"/>
      <c r="JND25" s="9"/>
      <c r="JNE25" s="9"/>
      <c r="JNF25" s="9"/>
      <c r="JNG25" s="9"/>
      <c r="JNH25" s="9"/>
      <c r="JNI25" s="9"/>
      <c r="JNJ25" s="9"/>
      <c r="JNK25" s="9"/>
      <c r="JNL25" s="9"/>
      <c r="JNM25" s="9"/>
      <c r="JNN25" s="9"/>
      <c r="JNO25" s="9"/>
      <c r="JNP25" s="9"/>
      <c r="JNQ25" s="9"/>
      <c r="JNR25" s="9"/>
      <c r="JNS25" s="9"/>
      <c r="JNT25" s="9"/>
      <c r="JNU25" s="9"/>
      <c r="JNV25" s="9"/>
      <c r="JNW25" s="9"/>
      <c r="JNX25" s="9"/>
      <c r="JNY25" s="9"/>
      <c r="JNZ25" s="9"/>
      <c r="JOA25" s="9"/>
      <c r="JOB25" s="9"/>
      <c r="JOC25" s="9"/>
      <c r="JOD25" s="9"/>
      <c r="JOE25" s="9"/>
      <c r="JOF25" s="9"/>
      <c r="JOG25" s="9"/>
      <c r="JOH25" s="9"/>
      <c r="JOI25" s="9"/>
      <c r="JOJ25" s="9"/>
      <c r="JOK25" s="9"/>
      <c r="JOL25" s="9"/>
      <c r="JOM25" s="9"/>
      <c r="JON25" s="9"/>
      <c r="JOO25" s="9"/>
      <c r="JOP25" s="9"/>
      <c r="JOQ25" s="9"/>
      <c r="JOR25" s="9"/>
      <c r="JOS25" s="9"/>
      <c r="JOT25" s="9"/>
      <c r="JOU25" s="9"/>
      <c r="JOV25" s="9"/>
      <c r="JOW25" s="9"/>
      <c r="JOX25" s="9"/>
      <c r="JOY25" s="9"/>
      <c r="JOZ25" s="9"/>
      <c r="JPA25" s="9"/>
      <c r="JPB25" s="9"/>
      <c r="JPC25" s="9"/>
      <c r="JPD25" s="9"/>
      <c r="JPE25" s="9"/>
      <c r="JPF25" s="9"/>
      <c r="JPG25" s="9"/>
      <c r="JPH25" s="9"/>
      <c r="JPI25" s="9"/>
      <c r="JPJ25" s="9"/>
      <c r="JPK25" s="9"/>
      <c r="JPL25" s="9"/>
      <c r="JPM25" s="9"/>
      <c r="JPN25" s="9"/>
      <c r="JPO25" s="9"/>
      <c r="JPP25" s="9"/>
      <c r="JPQ25" s="9"/>
      <c r="JPR25" s="9"/>
      <c r="JPS25" s="9"/>
      <c r="JPT25" s="9"/>
      <c r="JPU25" s="9"/>
      <c r="JPV25" s="9"/>
      <c r="JPW25" s="9"/>
      <c r="JPX25" s="9"/>
      <c r="JPY25" s="9"/>
      <c r="JPZ25" s="9"/>
      <c r="JQA25" s="9"/>
      <c r="JQB25" s="9"/>
      <c r="JQC25" s="9"/>
      <c r="JQD25" s="9"/>
      <c r="JQE25" s="9"/>
      <c r="JQF25" s="9"/>
      <c r="JQG25" s="9"/>
      <c r="JQH25" s="9"/>
      <c r="JQI25" s="9"/>
      <c r="JQJ25" s="9"/>
      <c r="JQK25" s="9"/>
      <c r="JQL25" s="9"/>
      <c r="JQM25" s="9"/>
      <c r="JQN25" s="9"/>
      <c r="JQO25" s="9"/>
      <c r="JQP25" s="9"/>
      <c r="JQQ25" s="9"/>
      <c r="JQR25" s="9"/>
      <c r="JQS25" s="9"/>
      <c r="JQT25" s="9"/>
      <c r="JQU25" s="9"/>
      <c r="JQV25" s="9"/>
      <c r="JQW25" s="9"/>
      <c r="JQX25" s="9"/>
      <c r="JQY25" s="9"/>
      <c r="JQZ25" s="9"/>
      <c r="JRA25" s="9"/>
      <c r="JRB25" s="9"/>
      <c r="JRC25" s="9"/>
      <c r="JRD25" s="9"/>
      <c r="JRE25" s="9"/>
      <c r="JRF25" s="9"/>
      <c r="JRG25" s="9"/>
      <c r="JRH25" s="9"/>
      <c r="JRI25" s="9"/>
      <c r="JRJ25" s="9"/>
      <c r="JRK25" s="9"/>
      <c r="JRL25" s="9"/>
      <c r="JRM25" s="9"/>
      <c r="JRN25" s="9"/>
      <c r="JRO25" s="9"/>
      <c r="JRP25" s="9"/>
      <c r="JRQ25" s="9"/>
      <c r="JRR25" s="9"/>
      <c r="JRS25" s="9"/>
      <c r="JRT25" s="9"/>
      <c r="JRU25" s="9"/>
      <c r="JRV25" s="9"/>
      <c r="JRW25" s="9"/>
      <c r="JRX25" s="9"/>
      <c r="JRY25" s="9"/>
      <c r="JRZ25" s="9"/>
      <c r="JSA25" s="9"/>
      <c r="JSB25" s="9"/>
      <c r="JSC25" s="9"/>
      <c r="JSD25" s="9"/>
      <c r="JSE25" s="9"/>
      <c r="JSF25" s="9"/>
      <c r="JSG25" s="9"/>
      <c r="JSH25" s="9"/>
      <c r="JSI25" s="9"/>
      <c r="JSJ25" s="9"/>
      <c r="JSK25" s="9"/>
      <c r="JSL25" s="9"/>
      <c r="JSM25" s="9"/>
      <c r="JSN25" s="9"/>
      <c r="JSO25" s="9"/>
      <c r="JSP25" s="9"/>
      <c r="JSQ25" s="9"/>
      <c r="JSR25" s="9"/>
      <c r="JSS25" s="9"/>
      <c r="JST25" s="9"/>
      <c r="JSU25" s="9"/>
      <c r="JSV25" s="9"/>
      <c r="JSW25" s="9"/>
      <c r="JSX25" s="9"/>
      <c r="JSY25" s="9"/>
      <c r="JSZ25" s="9"/>
      <c r="JTA25" s="9"/>
      <c r="JTB25" s="9"/>
      <c r="JTC25" s="9"/>
      <c r="JTD25" s="9"/>
      <c r="JTE25" s="9"/>
      <c r="JTF25" s="9"/>
      <c r="JTG25" s="9"/>
      <c r="JTH25" s="9"/>
      <c r="JTI25" s="9"/>
      <c r="JTJ25" s="9"/>
      <c r="JTK25" s="9"/>
      <c r="JTL25" s="9"/>
      <c r="JTM25" s="9"/>
      <c r="JTN25" s="9"/>
      <c r="JTO25" s="9"/>
      <c r="JTP25" s="9"/>
      <c r="JTQ25" s="9"/>
      <c r="JTR25" s="9"/>
      <c r="JTS25" s="9"/>
      <c r="JTT25" s="9"/>
      <c r="JTU25" s="9"/>
      <c r="JTV25" s="9"/>
      <c r="JTW25" s="9"/>
      <c r="JTX25" s="9"/>
      <c r="JTY25" s="9"/>
      <c r="JTZ25" s="9"/>
      <c r="JUA25" s="9"/>
      <c r="JUB25" s="9"/>
      <c r="JUC25" s="9"/>
      <c r="JUD25" s="9"/>
      <c r="JUE25" s="9"/>
      <c r="JUF25" s="9"/>
      <c r="JUG25" s="9"/>
      <c r="JUH25" s="9"/>
      <c r="JUI25" s="9"/>
      <c r="JUJ25" s="9"/>
      <c r="JUK25" s="9"/>
      <c r="JUL25" s="9"/>
      <c r="JUM25" s="9"/>
      <c r="JUN25" s="9"/>
      <c r="JUO25" s="9"/>
      <c r="JUP25" s="9"/>
      <c r="JUQ25" s="9"/>
      <c r="JUR25" s="9"/>
      <c r="JUS25" s="9"/>
      <c r="JUT25" s="9"/>
      <c r="JUU25" s="9"/>
      <c r="JUV25" s="9"/>
      <c r="JUW25" s="9"/>
      <c r="JUX25" s="9"/>
      <c r="JUY25" s="9"/>
      <c r="JUZ25" s="9"/>
      <c r="JVA25" s="9"/>
      <c r="JVB25" s="9"/>
      <c r="JVC25" s="9"/>
      <c r="JVD25" s="9"/>
      <c r="JVE25" s="9"/>
      <c r="JVF25" s="9"/>
      <c r="JVG25" s="9"/>
      <c r="JVH25" s="9"/>
      <c r="JVI25" s="9"/>
      <c r="JVJ25" s="9"/>
      <c r="JVK25" s="9"/>
      <c r="JVL25" s="9"/>
      <c r="JVM25" s="9"/>
      <c r="JVN25" s="9"/>
      <c r="JVO25" s="9"/>
      <c r="JVP25" s="9"/>
      <c r="JVQ25" s="9"/>
      <c r="JVR25" s="9"/>
      <c r="JVS25" s="9"/>
      <c r="JVT25" s="9"/>
      <c r="JVU25" s="9"/>
      <c r="JVV25" s="9"/>
      <c r="JVW25" s="9"/>
      <c r="JVX25" s="9"/>
      <c r="JVY25" s="9"/>
      <c r="JVZ25" s="9"/>
      <c r="JWA25" s="9"/>
      <c r="JWB25" s="9"/>
      <c r="JWC25" s="9"/>
      <c r="JWD25" s="9"/>
      <c r="JWE25" s="9"/>
      <c r="JWF25" s="9"/>
      <c r="JWG25" s="9"/>
      <c r="JWH25" s="9"/>
      <c r="JWI25" s="9"/>
      <c r="JWJ25" s="9"/>
      <c r="JWK25" s="9"/>
      <c r="JWL25" s="9"/>
      <c r="JWM25" s="9"/>
      <c r="JWN25" s="9"/>
      <c r="JWO25" s="9"/>
      <c r="JWP25" s="9"/>
      <c r="JWQ25" s="9"/>
      <c r="JWR25" s="9"/>
      <c r="JWS25" s="9"/>
      <c r="JWT25" s="9"/>
      <c r="JWU25" s="9"/>
      <c r="JWV25" s="9"/>
      <c r="JWW25" s="9"/>
      <c r="JWX25" s="9"/>
      <c r="JWY25" s="9"/>
      <c r="JWZ25" s="9"/>
      <c r="JXA25" s="9"/>
      <c r="JXB25" s="9"/>
      <c r="JXC25" s="9"/>
      <c r="JXD25" s="9"/>
      <c r="JXE25" s="9"/>
      <c r="JXF25" s="9"/>
      <c r="JXG25" s="9"/>
      <c r="JXH25" s="9"/>
      <c r="JXI25" s="9"/>
      <c r="JXJ25" s="9"/>
      <c r="JXK25" s="9"/>
      <c r="JXL25" s="9"/>
      <c r="JXM25" s="9"/>
      <c r="JXN25" s="9"/>
      <c r="JXO25" s="9"/>
      <c r="JXP25" s="9"/>
      <c r="JXQ25" s="9"/>
      <c r="JXR25" s="9"/>
      <c r="JXS25" s="9"/>
      <c r="JXT25" s="9"/>
      <c r="JXU25" s="9"/>
      <c r="JXV25" s="9"/>
      <c r="JXW25" s="9"/>
      <c r="JXX25" s="9"/>
      <c r="JXY25" s="9"/>
      <c r="JXZ25" s="9"/>
      <c r="JYA25" s="9"/>
      <c r="JYB25" s="9"/>
      <c r="JYC25" s="9"/>
      <c r="JYD25" s="9"/>
      <c r="JYE25" s="9"/>
      <c r="JYF25" s="9"/>
      <c r="JYG25" s="9"/>
      <c r="JYH25" s="9"/>
      <c r="JYI25" s="9"/>
      <c r="JYJ25" s="9"/>
      <c r="JYK25" s="9"/>
      <c r="JYL25" s="9"/>
      <c r="JYM25" s="9"/>
      <c r="JYN25" s="9"/>
      <c r="JYO25" s="9"/>
      <c r="JYP25" s="9"/>
      <c r="JYQ25" s="9"/>
      <c r="JYR25" s="9"/>
      <c r="JYS25" s="9"/>
      <c r="JYT25" s="9"/>
      <c r="JYU25" s="9"/>
      <c r="JYV25" s="9"/>
      <c r="JYW25" s="9"/>
      <c r="JYX25" s="9"/>
      <c r="JYY25" s="9"/>
      <c r="JYZ25" s="9"/>
      <c r="JZA25" s="9"/>
      <c r="JZB25" s="9"/>
      <c r="JZC25" s="9"/>
      <c r="JZD25" s="9"/>
      <c r="JZE25" s="9"/>
      <c r="JZF25" s="9"/>
      <c r="JZG25" s="9"/>
      <c r="JZH25" s="9"/>
      <c r="JZI25" s="9"/>
      <c r="JZJ25" s="9"/>
      <c r="JZK25" s="9"/>
      <c r="JZL25" s="9"/>
      <c r="JZM25" s="9"/>
      <c r="JZN25" s="9"/>
      <c r="JZO25" s="9"/>
      <c r="JZP25" s="9"/>
      <c r="JZQ25" s="9"/>
      <c r="JZR25" s="9"/>
      <c r="JZS25" s="9"/>
      <c r="JZT25" s="9"/>
      <c r="JZU25" s="9"/>
      <c r="JZV25" s="9"/>
      <c r="JZW25" s="9"/>
      <c r="JZX25" s="9"/>
      <c r="JZY25" s="9"/>
      <c r="JZZ25" s="9"/>
      <c r="KAA25" s="9"/>
      <c r="KAB25" s="9"/>
      <c r="KAC25" s="9"/>
      <c r="KAD25" s="9"/>
      <c r="KAE25" s="9"/>
      <c r="KAF25" s="9"/>
      <c r="KAG25" s="9"/>
      <c r="KAH25" s="9"/>
      <c r="KAI25" s="9"/>
      <c r="KAJ25" s="9"/>
      <c r="KAK25" s="9"/>
      <c r="KAL25" s="9"/>
      <c r="KAM25" s="9"/>
      <c r="KAN25" s="9"/>
      <c r="KAO25" s="9"/>
      <c r="KAP25" s="9"/>
      <c r="KAQ25" s="9"/>
      <c r="KAR25" s="9"/>
      <c r="KAS25" s="9"/>
      <c r="KAT25" s="9"/>
      <c r="KAU25" s="9"/>
      <c r="KAV25" s="9"/>
      <c r="KAW25" s="9"/>
      <c r="KAX25" s="9"/>
      <c r="KAY25" s="9"/>
      <c r="KAZ25" s="9"/>
      <c r="KBA25" s="9"/>
      <c r="KBB25" s="9"/>
      <c r="KBC25" s="9"/>
      <c r="KBD25" s="9"/>
      <c r="KBE25" s="9"/>
      <c r="KBF25" s="9"/>
      <c r="KBG25" s="9"/>
      <c r="KBH25" s="9"/>
      <c r="KBI25" s="9"/>
      <c r="KBJ25" s="9"/>
      <c r="KBK25" s="9"/>
      <c r="KBL25" s="9"/>
      <c r="KBM25" s="9"/>
      <c r="KBN25" s="9"/>
      <c r="KBO25" s="9"/>
      <c r="KBP25" s="9"/>
      <c r="KBQ25" s="9"/>
      <c r="KBR25" s="9"/>
      <c r="KBS25" s="9"/>
      <c r="KBT25" s="9"/>
      <c r="KBU25" s="9"/>
      <c r="KBV25" s="9"/>
      <c r="KBW25" s="9"/>
      <c r="KBX25" s="9"/>
      <c r="KBY25" s="9"/>
      <c r="KBZ25" s="9"/>
      <c r="KCA25" s="9"/>
      <c r="KCB25" s="9"/>
      <c r="KCC25" s="9"/>
      <c r="KCD25" s="9"/>
      <c r="KCE25" s="9"/>
      <c r="KCF25" s="9"/>
      <c r="KCG25" s="9"/>
      <c r="KCH25" s="9"/>
      <c r="KCI25" s="9"/>
      <c r="KCJ25" s="9"/>
      <c r="KCK25" s="9"/>
      <c r="KCL25" s="9"/>
      <c r="KCM25" s="9"/>
      <c r="KCN25" s="9"/>
      <c r="KCO25" s="9"/>
      <c r="KCP25" s="9"/>
      <c r="KCQ25" s="9"/>
      <c r="KCR25" s="9"/>
      <c r="KCS25" s="9"/>
      <c r="KCT25" s="9"/>
      <c r="KCU25" s="9"/>
      <c r="KCV25" s="9"/>
      <c r="KCW25" s="9"/>
      <c r="KCX25" s="9"/>
      <c r="KCY25" s="9"/>
      <c r="KCZ25" s="9"/>
      <c r="KDA25" s="9"/>
      <c r="KDB25" s="9"/>
      <c r="KDC25" s="9"/>
      <c r="KDD25" s="9"/>
      <c r="KDE25" s="9"/>
      <c r="KDF25" s="9"/>
      <c r="KDG25" s="9"/>
      <c r="KDH25" s="9"/>
      <c r="KDI25" s="9"/>
      <c r="KDJ25" s="9"/>
      <c r="KDK25" s="9"/>
      <c r="KDL25" s="9"/>
      <c r="KDM25" s="9"/>
      <c r="KDN25" s="9"/>
      <c r="KDO25" s="9"/>
      <c r="KDP25" s="9"/>
      <c r="KDQ25" s="9"/>
      <c r="KDR25" s="9"/>
      <c r="KDS25" s="9"/>
      <c r="KDT25" s="9"/>
      <c r="KDU25" s="9"/>
      <c r="KDV25" s="9"/>
      <c r="KDW25" s="9"/>
      <c r="KDX25" s="9"/>
      <c r="KDY25" s="9"/>
      <c r="KDZ25" s="9"/>
      <c r="KEA25" s="9"/>
      <c r="KEB25" s="9"/>
      <c r="KEC25" s="9"/>
      <c r="KED25" s="9"/>
      <c r="KEE25" s="9"/>
      <c r="KEF25" s="9"/>
      <c r="KEG25" s="9"/>
      <c r="KEH25" s="9"/>
      <c r="KEI25" s="9"/>
      <c r="KEJ25" s="9"/>
      <c r="KEK25" s="9"/>
      <c r="KEL25" s="9"/>
      <c r="KEM25" s="9"/>
      <c r="KEN25" s="9"/>
      <c r="KEO25" s="9"/>
      <c r="KEP25" s="9"/>
      <c r="KEQ25" s="9"/>
      <c r="KER25" s="9"/>
      <c r="KES25" s="9"/>
      <c r="KET25" s="9"/>
      <c r="KEU25" s="9"/>
      <c r="KEV25" s="9"/>
      <c r="KEW25" s="9"/>
      <c r="KEX25" s="9"/>
      <c r="KEY25" s="9"/>
      <c r="KEZ25" s="9"/>
      <c r="KFA25" s="9"/>
      <c r="KFB25" s="9"/>
      <c r="KFC25" s="9"/>
      <c r="KFD25" s="9"/>
      <c r="KFE25" s="9"/>
      <c r="KFF25" s="9"/>
      <c r="KFG25" s="9"/>
      <c r="KFH25" s="9"/>
      <c r="KFI25" s="9"/>
      <c r="KFJ25" s="9"/>
      <c r="KFK25" s="9"/>
      <c r="KFL25" s="9"/>
      <c r="KFM25" s="9"/>
      <c r="KFN25" s="9"/>
      <c r="KFO25" s="9"/>
      <c r="KFP25" s="9"/>
      <c r="KFQ25" s="9"/>
      <c r="KFR25" s="9"/>
      <c r="KFS25" s="9"/>
      <c r="KFT25" s="9"/>
      <c r="KFU25" s="9"/>
      <c r="KFV25" s="9"/>
      <c r="KFW25" s="9"/>
      <c r="KFX25" s="9"/>
      <c r="KFY25" s="9"/>
      <c r="KFZ25" s="9"/>
      <c r="KGA25" s="9"/>
      <c r="KGB25" s="9"/>
      <c r="KGC25" s="9"/>
      <c r="KGD25" s="9"/>
      <c r="KGE25" s="9"/>
      <c r="KGF25" s="9"/>
      <c r="KGG25" s="9"/>
      <c r="KGH25" s="9"/>
      <c r="KGI25" s="9"/>
      <c r="KGJ25" s="9"/>
      <c r="KGK25" s="9"/>
      <c r="KGL25" s="9"/>
      <c r="KGM25" s="9"/>
      <c r="KGN25" s="9"/>
      <c r="KGO25" s="9"/>
      <c r="KGP25" s="9"/>
      <c r="KGQ25" s="9"/>
      <c r="KGR25" s="9"/>
      <c r="KGS25" s="9"/>
      <c r="KGT25" s="9"/>
      <c r="KGU25" s="9"/>
      <c r="KGV25" s="9"/>
      <c r="KGW25" s="9"/>
      <c r="KGX25" s="9"/>
      <c r="KGY25" s="9"/>
      <c r="KGZ25" s="9"/>
      <c r="KHA25" s="9"/>
      <c r="KHB25" s="9"/>
      <c r="KHC25" s="9"/>
      <c r="KHD25" s="9"/>
      <c r="KHE25" s="9"/>
      <c r="KHF25" s="9"/>
      <c r="KHG25" s="9"/>
      <c r="KHH25" s="9"/>
      <c r="KHI25" s="9"/>
      <c r="KHJ25" s="9"/>
      <c r="KHK25" s="9"/>
      <c r="KHL25" s="9"/>
      <c r="KHM25" s="9"/>
      <c r="KHN25" s="9"/>
      <c r="KHO25" s="9"/>
      <c r="KHP25" s="9"/>
      <c r="KHQ25" s="9"/>
      <c r="KHR25" s="9"/>
      <c r="KHS25" s="9"/>
      <c r="KHT25" s="9"/>
      <c r="KHU25" s="9"/>
      <c r="KHV25" s="9"/>
      <c r="KHW25" s="9"/>
      <c r="KHX25" s="9"/>
      <c r="KHY25" s="9"/>
      <c r="KHZ25" s="9"/>
      <c r="KIA25" s="9"/>
      <c r="KIB25" s="9"/>
      <c r="KIC25" s="9"/>
      <c r="KID25" s="9"/>
      <c r="KIE25" s="9"/>
      <c r="KIF25" s="9"/>
      <c r="KIG25" s="9"/>
      <c r="KIH25" s="9"/>
      <c r="KII25" s="9"/>
      <c r="KIJ25" s="9"/>
      <c r="KIK25" s="9"/>
      <c r="KIL25" s="9"/>
      <c r="KIM25" s="9"/>
      <c r="KIN25" s="9"/>
      <c r="KIO25" s="9"/>
      <c r="KIP25" s="9"/>
      <c r="KIQ25" s="9"/>
      <c r="KIR25" s="9"/>
      <c r="KIS25" s="9"/>
      <c r="KIT25" s="9"/>
      <c r="KIU25" s="9"/>
      <c r="KIV25" s="9"/>
      <c r="KIW25" s="9"/>
      <c r="KIX25" s="9"/>
      <c r="KIY25" s="9"/>
      <c r="KIZ25" s="9"/>
      <c r="KJA25" s="9"/>
      <c r="KJB25" s="9"/>
      <c r="KJC25" s="9"/>
      <c r="KJD25" s="9"/>
      <c r="KJE25" s="9"/>
      <c r="KJF25" s="9"/>
      <c r="KJG25" s="9"/>
      <c r="KJH25" s="9"/>
      <c r="KJI25" s="9"/>
      <c r="KJJ25" s="9"/>
      <c r="KJK25" s="9"/>
      <c r="KJL25" s="9"/>
      <c r="KJM25" s="9"/>
      <c r="KJN25" s="9"/>
      <c r="KJO25" s="9"/>
      <c r="KJP25" s="9"/>
      <c r="KJQ25" s="9"/>
      <c r="KJR25" s="9"/>
      <c r="KJS25" s="9"/>
      <c r="KJT25" s="9"/>
      <c r="KJU25" s="9"/>
      <c r="KJV25" s="9"/>
      <c r="KJW25" s="9"/>
      <c r="KJX25" s="9"/>
      <c r="KJY25" s="9"/>
      <c r="KJZ25" s="9"/>
      <c r="KKA25" s="9"/>
      <c r="KKB25" s="9"/>
      <c r="KKC25" s="9"/>
      <c r="KKD25" s="9"/>
      <c r="KKE25" s="9"/>
      <c r="KKF25" s="9"/>
      <c r="KKG25" s="9"/>
      <c r="KKH25" s="9"/>
      <c r="KKI25" s="9"/>
      <c r="KKJ25" s="9"/>
      <c r="KKK25" s="9"/>
      <c r="KKL25" s="9"/>
      <c r="KKM25" s="9"/>
      <c r="KKN25" s="9"/>
      <c r="KKO25" s="9"/>
      <c r="KKP25" s="9"/>
      <c r="KKQ25" s="9"/>
      <c r="KKR25" s="9"/>
      <c r="KKS25" s="9"/>
      <c r="KKT25" s="9"/>
      <c r="KKU25" s="9"/>
      <c r="KKV25" s="9"/>
      <c r="KKW25" s="9"/>
      <c r="KKX25" s="9"/>
      <c r="KKY25" s="9"/>
      <c r="KKZ25" s="9"/>
      <c r="KLA25" s="9"/>
      <c r="KLB25" s="9"/>
      <c r="KLC25" s="9"/>
      <c r="KLD25" s="9"/>
      <c r="KLE25" s="9"/>
      <c r="KLF25" s="9"/>
      <c r="KLG25" s="9"/>
      <c r="KLH25" s="9"/>
      <c r="KLI25" s="9"/>
      <c r="KLJ25" s="9"/>
      <c r="KLK25" s="9"/>
      <c r="KLL25" s="9"/>
      <c r="KLM25" s="9"/>
      <c r="KLN25" s="9"/>
      <c r="KLO25" s="9"/>
      <c r="KLP25" s="9"/>
      <c r="KLQ25" s="9"/>
      <c r="KLR25" s="9"/>
      <c r="KLS25" s="9"/>
      <c r="KLT25" s="9"/>
      <c r="KLU25" s="9"/>
      <c r="KLV25" s="9"/>
      <c r="KLW25" s="9"/>
      <c r="KLX25" s="9"/>
      <c r="KLY25" s="9"/>
      <c r="KLZ25" s="9"/>
      <c r="KMA25" s="9"/>
      <c r="KMB25" s="9"/>
      <c r="KMC25" s="9"/>
      <c r="KMD25" s="9"/>
      <c r="KME25" s="9"/>
      <c r="KMF25" s="9"/>
      <c r="KMG25" s="9"/>
      <c r="KMH25" s="9"/>
      <c r="KMI25" s="9"/>
      <c r="KMJ25" s="9"/>
      <c r="KMK25" s="9"/>
      <c r="KML25" s="9"/>
      <c r="KMM25" s="9"/>
      <c r="KMN25" s="9"/>
      <c r="KMO25" s="9"/>
      <c r="KMP25" s="9"/>
      <c r="KMQ25" s="9"/>
      <c r="KMR25" s="9"/>
      <c r="KMS25" s="9"/>
      <c r="KMT25" s="9"/>
      <c r="KMU25" s="9"/>
      <c r="KMV25" s="9"/>
      <c r="KMW25" s="9"/>
      <c r="KMX25" s="9"/>
      <c r="KMY25" s="9"/>
      <c r="KMZ25" s="9"/>
      <c r="KNA25" s="9"/>
      <c r="KNB25" s="9"/>
      <c r="KNC25" s="9"/>
      <c r="KND25" s="9"/>
      <c r="KNE25" s="9"/>
      <c r="KNF25" s="9"/>
      <c r="KNG25" s="9"/>
      <c r="KNH25" s="9"/>
      <c r="KNI25" s="9"/>
      <c r="KNJ25" s="9"/>
      <c r="KNK25" s="9"/>
      <c r="KNL25" s="9"/>
      <c r="KNM25" s="9"/>
      <c r="KNN25" s="9"/>
      <c r="KNO25" s="9"/>
      <c r="KNP25" s="9"/>
      <c r="KNQ25" s="9"/>
      <c r="KNR25" s="9"/>
      <c r="KNS25" s="9"/>
      <c r="KNT25" s="9"/>
      <c r="KNU25" s="9"/>
      <c r="KNV25" s="9"/>
      <c r="KNW25" s="9"/>
      <c r="KNX25" s="9"/>
      <c r="KNY25" s="9"/>
      <c r="KNZ25" s="9"/>
      <c r="KOA25" s="9"/>
      <c r="KOB25" s="9"/>
      <c r="KOC25" s="9"/>
      <c r="KOD25" s="9"/>
      <c r="KOE25" s="9"/>
      <c r="KOF25" s="9"/>
      <c r="KOG25" s="9"/>
      <c r="KOH25" s="9"/>
      <c r="KOI25" s="9"/>
      <c r="KOJ25" s="9"/>
      <c r="KOK25" s="9"/>
      <c r="KOL25" s="9"/>
      <c r="KOM25" s="9"/>
      <c r="KON25" s="9"/>
      <c r="KOO25" s="9"/>
      <c r="KOP25" s="9"/>
      <c r="KOQ25" s="9"/>
      <c r="KOR25" s="9"/>
      <c r="KOS25" s="9"/>
      <c r="KOT25" s="9"/>
      <c r="KOU25" s="9"/>
      <c r="KOV25" s="9"/>
      <c r="KOW25" s="9"/>
      <c r="KOX25" s="9"/>
      <c r="KOY25" s="9"/>
      <c r="KOZ25" s="9"/>
      <c r="KPA25" s="9"/>
      <c r="KPB25" s="9"/>
      <c r="KPC25" s="9"/>
      <c r="KPD25" s="9"/>
      <c r="KPE25" s="9"/>
      <c r="KPF25" s="9"/>
      <c r="KPG25" s="9"/>
      <c r="KPH25" s="9"/>
      <c r="KPI25" s="9"/>
      <c r="KPJ25" s="9"/>
      <c r="KPK25" s="9"/>
      <c r="KPL25" s="9"/>
      <c r="KPM25" s="9"/>
      <c r="KPN25" s="9"/>
      <c r="KPO25" s="9"/>
      <c r="KPP25" s="9"/>
      <c r="KPQ25" s="9"/>
      <c r="KPR25" s="9"/>
      <c r="KPS25" s="9"/>
      <c r="KPT25" s="9"/>
      <c r="KPU25" s="9"/>
      <c r="KPV25" s="9"/>
      <c r="KPW25" s="9"/>
      <c r="KPX25" s="9"/>
      <c r="KPY25" s="9"/>
      <c r="KPZ25" s="9"/>
      <c r="KQA25" s="9"/>
      <c r="KQB25" s="9"/>
      <c r="KQC25" s="9"/>
      <c r="KQD25" s="9"/>
      <c r="KQE25" s="9"/>
      <c r="KQF25" s="9"/>
      <c r="KQG25" s="9"/>
      <c r="KQH25" s="9"/>
      <c r="KQI25" s="9"/>
      <c r="KQJ25" s="9"/>
      <c r="KQK25" s="9"/>
      <c r="KQL25" s="9"/>
      <c r="KQM25" s="9"/>
      <c r="KQN25" s="9"/>
      <c r="KQO25" s="9"/>
      <c r="KQP25" s="9"/>
      <c r="KQQ25" s="9"/>
      <c r="KQR25" s="9"/>
      <c r="KQS25" s="9"/>
      <c r="KQT25" s="9"/>
      <c r="KQU25" s="9"/>
      <c r="KQV25" s="9"/>
      <c r="KQW25" s="9"/>
      <c r="KQX25" s="9"/>
      <c r="KQY25" s="9"/>
      <c r="KQZ25" s="9"/>
      <c r="KRA25" s="9"/>
      <c r="KRB25" s="9"/>
      <c r="KRC25" s="9"/>
      <c r="KRD25" s="9"/>
      <c r="KRE25" s="9"/>
      <c r="KRF25" s="9"/>
      <c r="KRG25" s="9"/>
      <c r="KRH25" s="9"/>
      <c r="KRI25" s="9"/>
      <c r="KRJ25" s="9"/>
      <c r="KRK25" s="9"/>
      <c r="KRL25" s="9"/>
      <c r="KRM25" s="9"/>
      <c r="KRN25" s="9"/>
      <c r="KRO25" s="9"/>
      <c r="KRP25" s="9"/>
      <c r="KRQ25" s="9"/>
      <c r="KRR25" s="9"/>
      <c r="KRS25" s="9"/>
      <c r="KRT25" s="9"/>
      <c r="KRU25" s="9"/>
      <c r="KRV25" s="9"/>
      <c r="KRW25" s="9"/>
      <c r="KRX25" s="9"/>
      <c r="KRY25" s="9"/>
      <c r="KRZ25" s="9"/>
      <c r="KSA25" s="9"/>
      <c r="KSB25" s="9"/>
      <c r="KSC25" s="9"/>
      <c r="KSD25" s="9"/>
      <c r="KSE25" s="9"/>
      <c r="KSF25" s="9"/>
      <c r="KSG25" s="9"/>
      <c r="KSH25" s="9"/>
      <c r="KSI25" s="9"/>
      <c r="KSJ25" s="9"/>
      <c r="KSK25" s="9"/>
      <c r="KSL25" s="9"/>
      <c r="KSM25" s="9"/>
      <c r="KSN25" s="9"/>
      <c r="KSO25" s="9"/>
      <c r="KSP25" s="9"/>
      <c r="KSQ25" s="9"/>
      <c r="KSR25" s="9"/>
      <c r="KSS25" s="9"/>
      <c r="KST25" s="9"/>
      <c r="KSU25" s="9"/>
      <c r="KSV25" s="9"/>
      <c r="KSW25" s="9"/>
      <c r="KSX25" s="9"/>
      <c r="KSY25" s="9"/>
      <c r="KSZ25" s="9"/>
      <c r="KTA25" s="9"/>
      <c r="KTB25" s="9"/>
      <c r="KTC25" s="9"/>
      <c r="KTD25" s="9"/>
      <c r="KTE25" s="9"/>
      <c r="KTF25" s="9"/>
      <c r="KTG25" s="9"/>
      <c r="KTH25" s="9"/>
      <c r="KTI25" s="9"/>
      <c r="KTJ25" s="9"/>
      <c r="KTK25" s="9"/>
      <c r="KTL25" s="9"/>
      <c r="KTM25" s="9"/>
      <c r="KTN25" s="9"/>
      <c r="KTO25" s="9"/>
      <c r="KTP25" s="9"/>
      <c r="KTQ25" s="9"/>
      <c r="KTR25" s="9"/>
      <c r="KTS25" s="9"/>
      <c r="KTT25" s="9"/>
      <c r="KTU25" s="9"/>
      <c r="KTV25" s="9"/>
      <c r="KTW25" s="9"/>
      <c r="KTX25" s="9"/>
      <c r="KTY25" s="9"/>
      <c r="KTZ25" s="9"/>
      <c r="KUA25" s="9"/>
      <c r="KUB25" s="9"/>
      <c r="KUC25" s="9"/>
      <c r="KUD25" s="9"/>
      <c r="KUE25" s="9"/>
      <c r="KUF25" s="9"/>
      <c r="KUG25" s="9"/>
      <c r="KUH25" s="9"/>
      <c r="KUI25" s="9"/>
      <c r="KUJ25" s="9"/>
      <c r="KUK25" s="9"/>
      <c r="KUL25" s="9"/>
      <c r="KUM25" s="9"/>
      <c r="KUN25" s="9"/>
      <c r="KUO25" s="9"/>
      <c r="KUP25" s="9"/>
      <c r="KUQ25" s="9"/>
      <c r="KUR25" s="9"/>
      <c r="KUS25" s="9"/>
      <c r="KUT25" s="9"/>
      <c r="KUU25" s="9"/>
      <c r="KUV25" s="9"/>
      <c r="KUW25" s="9"/>
      <c r="KUX25" s="9"/>
      <c r="KUY25" s="9"/>
      <c r="KUZ25" s="9"/>
      <c r="KVA25" s="9"/>
      <c r="KVB25" s="9"/>
      <c r="KVC25" s="9"/>
      <c r="KVD25" s="9"/>
      <c r="KVE25" s="9"/>
      <c r="KVF25" s="9"/>
      <c r="KVG25" s="9"/>
      <c r="KVH25" s="9"/>
      <c r="KVI25" s="9"/>
      <c r="KVJ25" s="9"/>
      <c r="KVK25" s="9"/>
      <c r="KVL25" s="9"/>
      <c r="KVM25" s="9"/>
      <c r="KVN25" s="9"/>
      <c r="KVO25" s="9"/>
      <c r="KVP25" s="9"/>
      <c r="KVQ25" s="9"/>
      <c r="KVR25" s="9"/>
      <c r="KVS25" s="9"/>
      <c r="KVT25" s="9"/>
      <c r="KVU25" s="9"/>
      <c r="KVV25" s="9"/>
      <c r="KVW25" s="9"/>
      <c r="KVX25" s="9"/>
      <c r="KVY25" s="9"/>
      <c r="KVZ25" s="9"/>
      <c r="KWA25" s="9"/>
      <c r="KWB25" s="9"/>
      <c r="KWC25" s="9"/>
      <c r="KWD25" s="9"/>
      <c r="KWE25" s="9"/>
      <c r="KWF25" s="9"/>
      <c r="KWG25" s="9"/>
      <c r="KWH25" s="9"/>
      <c r="KWI25" s="9"/>
      <c r="KWJ25" s="9"/>
      <c r="KWK25" s="9"/>
      <c r="KWL25" s="9"/>
      <c r="KWM25" s="9"/>
      <c r="KWN25" s="9"/>
      <c r="KWO25" s="9"/>
      <c r="KWP25" s="9"/>
      <c r="KWQ25" s="9"/>
      <c r="KWR25" s="9"/>
      <c r="KWS25" s="9"/>
      <c r="KWT25" s="9"/>
      <c r="KWU25" s="9"/>
      <c r="KWV25" s="9"/>
      <c r="KWW25" s="9"/>
      <c r="KWX25" s="9"/>
      <c r="KWY25" s="9"/>
      <c r="KWZ25" s="9"/>
      <c r="KXA25" s="9"/>
      <c r="KXB25" s="9"/>
      <c r="KXC25" s="9"/>
      <c r="KXD25" s="9"/>
      <c r="KXE25" s="9"/>
      <c r="KXF25" s="9"/>
      <c r="KXG25" s="9"/>
      <c r="KXH25" s="9"/>
      <c r="KXI25" s="9"/>
      <c r="KXJ25" s="9"/>
      <c r="KXK25" s="9"/>
      <c r="KXL25" s="9"/>
      <c r="KXM25" s="9"/>
      <c r="KXN25" s="9"/>
      <c r="KXO25" s="9"/>
      <c r="KXP25" s="9"/>
      <c r="KXQ25" s="9"/>
      <c r="KXR25" s="9"/>
      <c r="KXS25" s="9"/>
      <c r="KXT25" s="9"/>
      <c r="KXU25" s="9"/>
      <c r="KXV25" s="9"/>
      <c r="KXW25" s="9"/>
      <c r="KXX25" s="9"/>
      <c r="KXY25" s="9"/>
      <c r="KXZ25" s="9"/>
      <c r="KYA25" s="9"/>
      <c r="KYB25" s="9"/>
      <c r="KYC25" s="9"/>
      <c r="KYD25" s="9"/>
      <c r="KYE25" s="9"/>
      <c r="KYF25" s="9"/>
      <c r="KYG25" s="9"/>
      <c r="KYH25" s="9"/>
      <c r="KYI25" s="9"/>
      <c r="KYJ25" s="9"/>
      <c r="KYK25" s="9"/>
      <c r="KYL25" s="9"/>
      <c r="KYM25" s="9"/>
      <c r="KYN25" s="9"/>
      <c r="KYO25" s="9"/>
      <c r="KYP25" s="9"/>
      <c r="KYQ25" s="9"/>
      <c r="KYR25" s="9"/>
      <c r="KYS25" s="9"/>
      <c r="KYT25" s="9"/>
      <c r="KYU25" s="9"/>
      <c r="KYV25" s="9"/>
      <c r="KYW25" s="9"/>
      <c r="KYX25" s="9"/>
      <c r="KYY25" s="9"/>
      <c r="KYZ25" s="9"/>
      <c r="KZA25" s="9"/>
      <c r="KZB25" s="9"/>
      <c r="KZC25" s="9"/>
      <c r="KZD25" s="9"/>
      <c r="KZE25" s="9"/>
      <c r="KZF25" s="9"/>
      <c r="KZG25" s="9"/>
      <c r="KZH25" s="9"/>
      <c r="KZI25" s="9"/>
      <c r="KZJ25" s="9"/>
      <c r="KZK25" s="9"/>
      <c r="KZL25" s="9"/>
      <c r="KZM25" s="9"/>
      <c r="KZN25" s="9"/>
      <c r="KZO25" s="9"/>
      <c r="KZP25" s="9"/>
      <c r="KZQ25" s="9"/>
      <c r="KZR25" s="9"/>
      <c r="KZS25" s="9"/>
      <c r="KZT25" s="9"/>
      <c r="KZU25" s="9"/>
      <c r="KZV25" s="9"/>
      <c r="KZW25" s="9"/>
      <c r="KZX25" s="9"/>
      <c r="KZY25" s="9"/>
      <c r="KZZ25" s="9"/>
      <c r="LAA25" s="9"/>
      <c r="LAB25" s="9"/>
      <c r="LAC25" s="9"/>
      <c r="LAD25" s="9"/>
      <c r="LAE25" s="9"/>
      <c r="LAF25" s="9"/>
      <c r="LAG25" s="9"/>
      <c r="LAH25" s="9"/>
      <c r="LAI25" s="9"/>
      <c r="LAJ25" s="9"/>
      <c r="LAK25" s="9"/>
      <c r="LAL25" s="9"/>
      <c r="LAM25" s="9"/>
      <c r="LAN25" s="9"/>
      <c r="LAO25" s="9"/>
      <c r="LAP25" s="9"/>
      <c r="LAQ25" s="9"/>
      <c r="LAR25" s="9"/>
      <c r="LAS25" s="9"/>
      <c r="LAT25" s="9"/>
      <c r="LAU25" s="9"/>
      <c r="LAV25" s="9"/>
      <c r="LAW25" s="9"/>
      <c r="LAX25" s="9"/>
      <c r="LAY25" s="9"/>
      <c r="LAZ25" s="9"/>
      <c r="LBA25" s="9"/>
      <c r="LBB25" s="9"/>
      <c r="LBC25" s="9"/>
      <c r="LBD25" s="9"/>
      <c r="LBE25" s="9"/>
      <c r="LBF25" s="9"/>
      <c r="LBG25" s="9"/>
      <c r="LBH25" s="9"/>
      <c r="LBI25" s="9"/>
      <c r="LBJ25" s="9"/>
      <c r="LBK25" s="9"/>
      <c r="LBL25" s="9"/>
      <c r="LBM25" s="9"/>
      <c r="LBN25" s="9"/>
      <c r="LBO25" s="9"/>
      <c r="LBP25" s="9"/>
      <c r="LBQ25" s="9"/>
      <c r="LBR25" s="9"/>
      <c r="LBS25" s="9"/>
      <c r="LBT25" s="9"/>
      <c r="LBU25" s="9"/>
      <c r="LBV25" s="9"/>
      <c r="LBW25" s="9"/>
      <c r="LBX25" s="9"/>
      <c r="LBY25" s="9"/>
      <c r="LBZ25" s="9"/>
      <c r="LCA25" s="9"/>
      <c r="LCB25" s="9"/>
      <c r="LCC25" s="9"/>
      <c r="LCD25" s="9"/>
      <c r="LCE25" s="9"/>
      <c r="LCF25" s="9"/>
      <c r="LCG25" s="9"/>
      <c r="LCH25" s="9"/>
      <c r="LCI25" s="9"/>
      <c r="LCJ25" s="9"/>
      <c r="LCK25" s="9"/>
      <c r="LCL25" s="9"/>
      <c r="LCM25" s="9"/>
      <c r="LCN25" s="9"/>
      <c r="LCO25" s="9"/>
      <c r="LCP25" s="9"/>
      <c r="LCQ25" s="9"/>
      <c r="LCR25" s="9"/>
      <c r="LCS25" s="9"/>
      <c r="LCT25" s="9"/>
      <c r="LCU25" s="9"/>
      <c r="LCV25" s="9"/>
      <c r="LCW25" s="9"/>
      <c r="LCX25" s="9"/>
      <c r="LCY25" s="9"/>
      <c r="LCZ25" s="9"/>
      <c r="LDA25" s="9"/>
      <c r="LDB25" s="9"/>
      <c r="LDC25" s="9"/>
      <c r="LDD25" s="9"/>
      <c r="LDE25" s="9"/>
      <c r="LDF25" s="9"/>
      <c r="LDG25" s="9"/>
      <c r="LDH25" s="9"/>
      <c r="LDI25" s="9"/>
      <c r="LDJ25" s="9"/>
      <c r="LDK25" s="9"/>
      <c r="LDL25" s="9"/>
      <c r="LDM25" s="9"/>
      <c r="LDN25" s="9"/>
      <c r="LDO25" s="9"/>
      <c r="LDP25" s="9"/>
      <c r="LDQ25" s="9"/>
      <c r="LDR25" s="9"/>
      <c r="LDS25" s="9"/>
      <c r="LDT25" s="9"/>
      <c r="LDU25" s="9"/>
      <c r="LDV25" s="9"/>
      <c r="LDW25" s="9"/>
      <c r="LDX25" s="9"/>
      <c r="LDY25" s="9"/>
      <c r="LDZ25" s="9"/>
      <c r="LEA25" s="9"/>
      <c r="LEB25" s="9"/>
      <c r="LEC25" s="9"/>
      <c r="LED25" s="9"/>
      <c r="LEE25" s="9"/>
      <c r="LEF25" s="9"/>
      <c r="LEG25" s="9"/>
      <c r="LEH25" s="9"/>
      <c r="LEI25" s="9"/>
      <c r="LEJ25" s="9"/>
      <c r="LEK25" s="9"/>
      <c r="LEL25" s="9"/>
      <c r="LEM25" s="9"/>
      <c r="LEN25" s="9"/>
      <c r="LEO25" s="9"/>
      <c r="LEP25" s="9"/>
      <c r="LEQ25" s="9"/>
      <c r="LER25" s="9"/>
      <c r="LES25" s="9"/>
      <c r="LET25" s="9"/>
      <c r="LEU25" s="9"/>
      <c r="LEV25" s="9"/>
      <c r="LEW25" s="9"/>
      <c r="LEX25" s="9"/>
      <c r="LEY25" s="9"/>
      <c r="LEZ25" s="9"/>
      <c r="LFA25" s="9"/>
      <c r="LFB25" s="9"/>
      <c r="LFC25" s="9"/>
      <c r="LFD25" s="9"/>
      <c r="LFE25" s="9"/>
      <c r="LFF25" s="9"/>
      <c r="LFG25" s="9"/>
      <c r="LFH25" s="9"/>
      <c r="LFI25" s="9"/>
      <c r="LFJ25" s="9"/>
      <c r="LFK25" s="9"/>
      <c r="LFL25" s="9"/>
      <c r="LFM25" s="9"/>
      <c r="LFN25" s="9"/>
      <c r="LFO25" s="9"/>
      <c r="LFP25" s="9"/>
      <c r="LFQ25" s="9"/>
      <c r="LFR25" s="9"/>
      <c r="LFS25" s="9"/>
      <c r="LFT25" s="9"/>
      <c r="LFU25" s="9"/>
      <c r="LFV25" s="9"/>
      <c r="LFW25" s="9"/>
      <c r="LFX25" s="9"/>
      <c r="LFY25" s="9"/>
      <c r="LFZ25" s="9"/>
      <c r="LGA25" s="9"/>
      <c r="LGB25" s="9"/>
      <c r="LGC25" s="9"/>
      <c r="LGD25" s="9"/>
      <c r="LGE25" s="9"/>
      <c r="LGF25" s="9"/>
      <c r="LGG25" s="9"/>
      <c r="LGH25" s="9"/>
      <c r="LGI25" s="9"/>
      <c r="LGJ25" s="9"/>
      <c r="LGK25" s="9"/>
      <c r="LGL25" s="9"/>
      <c r="LGM25" s="9"/>
      <c r="LGN25" s="9"/>
      <c r="LGO25" s="9"/>
      <c r="LGP25" s="9"/>
      <c r="LGQ25" s="9"/>
      <c r="LGR25" s="9"/>
      <c r="LGS25" s="9"/>
      <c r="LGT25" s="9"/>
      <c r="LGU25" s="9"/>
      <c r="LGV25" s="9"/>
      <c r="LGW25" s="9"/>
      <c r="LGX25" s="9"/>
      <c r="LGY25" s="9"/>
      <c r="LGZ25" s="9"/>
      <c r="LHA25" s="9"/>
      <c r="LHB25" s="9"/>
      <c r="LHC25" s="9"/>
      <c r="LHD25" s="9"/>
      <c r="LHE25" s="9"/>
      <c r="LHF25" s="9"/>
      <c r="LHG25" s="9"/>
      <c r="LHH25" s="9"/>
      <c r="LHI25" s="9"/>
      <c r="LHJ25" s="9"/>
      <c r="LHK25" s="9"/>
      <c r="LHL25" s="9"/>
      <c r="LHM25" s="9"/>
      <c r="LHN25" s="9"/>
      <c r="LHO25" s="9"/>
      <c r="LHP25" s="9"/>
      <c r="LHQ25" s="9"/>
      <c r="LHR25" s="9"/>
      <c r="LHS25" s="9"/>
      <c r="LHT25" s="9"/>
      <c r="LHU25" s="9"/>
      <c r="LHV25" s="9"/>
      <c r="LHW25" s="9"/>
      <c r="LHX25" s="9"/>
      <c r="LHY25" s="9"/>
      <c r="LHZ25" s="9"/>
      <c r="LIA25" s="9"/>
      <c r="LIB25" s="9"/>
      <c r="LIC25" s="9"/>
      <c r="LID25" s="9"/>
      <c r="LIE25" s="9"/>
      <c r="LIF25" s="9"/>
      <c r="LIG25" s="9"/>
      <c r="LIH25" s="9"/>
      <c r="LII25" s="9"/>
      <c r="LIJ25" s="9"/>
      <c r="LIK25" s="9"/>
      <c r="LIL25" s="9"/>
      <c r="LIM25" s="9"/>
      <c r="LIN25" s="9"/>
      <c r="LIO25" s="9"/>
      <c r="LIP25" s="9"/>
      <c r="LIQ25" s="9"/>
      <c r="LIR25" s="9"/>
      <c r="LIS25" s="9"/>
      <c r="LIT25" s="9"/>
      <c r="LIU25" s="9"/>
      <c r="LIV25" s="9"/>
      <c r="LIW25" s="9"/>
      <c r="LIX25" s="9"/>
      <c r="LIY25" s="9"/>
      <c r="LIZ25" s="9"/>
      <c r="LJA25" s="9"/>
      <c r="LJB25" s="9"/>
      <c r="LJC25" s="9"/>
      <c r="LJD25" s="9"/>
      <c r="LJE25" s="9"/>
      <c r="LJF25" s="9"/>
      <c r="LJG25" s="9"/>
      <c r="LJH25" s="9"/>
      <c r="LJI25" s="9"/>
      <c r="LJJ25" s="9"/>
      <c r="LJK25" s="9"/>
      <c r="LJL25" s="9"/>
      <c r="LJM25" s="9"/>
      <c r="LJN25" s="9"/>
      <c r="LJO25" s="9"/>
      <c r="LJP25" s="9"/>
      <c r="LJQ25" s="9"/>
      <c r="LJR25" s="9"/>
      <c r="LJS25" s="9"/>
      <c r="LJT25" s="9"/>
      <c r="LJU25" s="9"/>
      <c r="LJV25" s="9"/>
      <c r="LJW25" s="9"/>
      <c r="LJX25" s="9"/>
      <c r="LJY25" s="9"/>
      <c r="LJZ25" s="9"/>
      <c r="LKA25" s="9"/>
      <c r="LKB25" s="9"/>
      <c r="LKC25" s="9"/>
      <c r="LKD25" s="9"/>
      <c r="LKE25" s="9"/>
      <c r="LKF25" s="9"/>
      <c r="LKG25" s="9"/>
      <c r="LKH25" s="9"/>
      <c r="LKI25" s="9"/>
      <c r="LKJ25" s="9"/>
      <c r="LKK25" s="9"/>
      <c r="LKL25" s="9"/>
      <c r="LKM25" s="9"/>
      <c r="LKN25" s="9"/>
      <c r="LKO25" s="9"/>
      <c r="LKP25" s="9"/>
      <c r="LKQ25" s="9"/>
      <c r="LKR25" s="9"/>
      <c r="LKS25" s="9"/>
      <c r="LKT25" s="9"/>
      <c r="LKU25" s="9"/>
      <c r="LKV25" s="9"/>
      <c r="LKW25" s="9"/>
      <c r="LKX25" s="9"/>
      <c r="LKY25" s="9"/>
      <c r="LKZ25" s="9"/>
      <c r="LLA25" s="9"/>
      <c r="LLB25" s="9"/>
      <c r="LLC25" s="9"/>
      <c r="LLD25" s="9"/>
      <c r="LLE25" s="9"/>
      <c r="LLF25" s="9"/>
      <c r="LLG25" s="9"/>
      <c r="LLH25" s="9"/>
      <c r="LLI25" s="9"/>
      <c r="LLJ25" s="9"/>
      <c r="LLK25" s="9"/>
      <c r="LLL25" s="9"/>
      <c r="LLM25" s="9"/>
      <c r="LLN25" s="9"/>
      <c r="LLO25" s="9"/>
      <c r="LLP25" s="9"/>
      <c r="LLQ25" s="9"/>
      <c r="LLR25" s="9"/>
      <c r="LLS25" s="9"/>
      <c r="LLT25" s="9"/>
      <c r="LLU25" s="9"/>
      <c r="LLV25" s="9"/>
      <c r="LLW25" s="9"/>
      <c r="LLX25" s="9"/>
      <c r="LLY25" s="9"/>
      <c r="LLZ25" s="9"/>
      <c r="LMA25" s="9"/>
      <c r="LMB25" s="9"/>
      <c r="LMC25" s="9"/>
      <c r="LMD25" s="9"/>
      <c r="LME25" s="9"/>
      <c r="LMF25" s="9"/>
      <c r="LMG25" s="9"/>
      <c r="LMH25" s="9"/>
      <c r="LMI25" s="9"/>
      <c r="LMJ25" s="9"/>
      <c r="LMK25" s="9"/>
      <c r="LML25" s="9"/>
      <c r="LMM25" s="9"/>
      <c r="LMN25" s="9"/>
      <c r="LMO25" s="9"/>
      <c r="LMP25" s="9"/>
      <c r="LMQ25" s="9"/>
      <c r="LMR25" s="9"/>
      <c r="LMS25" s="9"/>
      <c r="LMT25" s="9"/>
      <c r="LMU25" s="9"/>
      <c r="LMV25" s="9"/>
      <c r="LMW25" s="9"/>
      <c r="LMX25" s="9"/>
      <c r="LMY25" s="9"/>
      <c r="LMZ25" s="9"/>
      <c r="LNA25" s="9"/>
      <c r="LNB25" s="9"/>
      <c r="LNC25" s="9"/>
      <c r="LND25" s="9"/>
      <c r="LNE25" s="9"/>
      <c r="LNF25" s="9"/>
      <c r="LNG25" s="9"/>
      <c r="LNH25" s="9"/>
      <c r="LNI25" s="9"/>
      <c r="LNJ25" s="9"/>
      <c r="LNK25" s="9"/>
      <c r="LNL25" s="9"/>
      <c r="LNM25" s="9"/>
      <c r="LNN25" s="9"/>
      <c r="LNO25" s="9"/>
      <c r="LNP25" s="9"/>
      <c r="LNQ25" s="9"/>
      <c r="LNR25" s="9"/>
      <c r="LNS25" s="9"/>
      <c r="LNT25" s="9"/>
      <c r="LNU25" s="9"/>
      <c r="LNV25" s="9"/>
      <c r="LNW25" s="9"/>
      <c r="LNX25" s="9"/>
      <c r="LNY25" s="9"/>
      <c r="LNZ25" s="9"/>
      <c r="LOA25" s="9"/>
      <c r="LOB25" s="9"/>
      <c r="LOC25" s="9"/>
      <c r="LOD25" s="9"/>
      <c r="LOE25" s="9"/>
      <c r="LOF25" s="9"/>
      <c r="LOG25" s="9"/>
      <c r="LOH25" s="9"/>
      <c r="LOI25" s="9"/>
      <c r="LOJ25" s="9"/>
      <c r="LOK25" s="9"/>
      <c r="LOL25" s="9"/>
      <c r="LOM25" s="9"/>
      <c r="LON25" s="9"/>
      <c r="LOO25" s="9"/>
      <c r="LOP25" s="9"/>
      <c r="LOQ25" s="9"/>
      <c r="LOR25" s="9"/>
      <c r="LOS25" s="9"/>
      <c r="LOT25" s="9"/>
      <c r="LOU25" s="9"/>
      <c r="LOV25" s="9"/>
      <c r="LOW25" s="9"/>
      <c r="LOX25" s="9"/>
      <c r="LOY25" s="9"/>
      <c r="LOZ25" s="9"/>
      <c r="LPA25" s="9"/>
      <c r="LPB25" s="9"/>
      <c r="LPC25" s="9"/>
      <c r="LPD25" s="9"/>
      <c r="LPE25" s="9"/>
      <c r="LPF25" s="9"/>
      <c r="LPG25" s="9"/>
      <c r="LPH25" s="9"/>
      <c r="LPI25" s="9"/>
      <c r="LPJ25" s="9"/>
      <c r="LPK25" s="9"/>
      <c r="LPL25" s="9"/>
      <c r="LPM25" s="9"/>
      <c r="LPN25" s="9"/>
      <c r="LPO25" s="9"/>
      <c r="LPP25" s="9"/>
      <c r="LPQ25" s="9"/>
      <c r="LPR25" s="9"/>
      <c r="LPS25" s="9"/>
      <c r="LPT25" s="9"/>
      <c r="LPU25" s="9"/>
      <c r="LPV25" s="9"/>
      <c r="LPW25" s="9"/>
      <c r="LPX25" s="9"/>
      <c r="LPY25" s="9"/>
      <c r="LPZ25" s="9"/>
      <c r="LQA25" s="9"/>
      <c r="LQB25" s="9"/>
      <c r="LQC25" s="9"/>
      <c r="LQD25" s="9"/>
      <c r="LQE25" s="9"/>
      <c r="LQF25" s="9"/>
      <c r="LQG25" s="9"/>
      <c r="LQH25" s="9"/>
      <c r="LQI25" s="9"/>
      <c r="LQJ25" s="9"/>
      <c r="LQK25" s="9"/>
      <c r="LQL25" s="9"/>
      <c r="LQM25" s="9"/>
      <c r="LQN25" s="9"/>
      <c r="LQO25" s="9"/>
      <c r="LQP25" s="9"/>
      <c r="LQQ25" s="9"/>
      <c r="LQR25" s="9"/>
      <c r="LQS25" s="9"/>
      <c r="LQT25" s="9"/>
      <c r="LQU25" s="9"/>
      <c r="LQV25" s="9"/>
      <c r="LQW25" s="9"/>
      <c r="LQX25" s="9"/>
      <c r="LQY25" s="9"/>
      <c r="LQZ25" s="9"/>
      <c r="LRA25" s="9"/>
      <c r="LRB25" s="9"/>
      <c r="LRC25" s="9"/>
      <c r="LRD25" s="9"/>
      <c r="LRE25" s="9"/>
      <c r="LRF25" s="9"/>
      <c r="LRG25" s="9"/>
      <c r="LRH25" s="9"/>
      <c r="LRI25" s="9"/>
      <c r="LRJ25" s="9"/>
      <c r="LRK25" s="9"/>
      <c r="LRL25" s="9"/>
      <c r="LRM25" s="9"/>
      <c r="LRN25" s="9"/>
      <c r="LRO25" s="9"/>
      <c r="LRP25" s="9"/>
      <c r="LRQ25" s="9"/>
      <c r="LRR25" s="9"/>
      <c r="LRS25" s="9"/>
      <c r="LRT25" s="9"/>
      <c r="LRU25" s="9"/>
      <c r="LRV25" s="9"/>
      <c r="LRW25" s="9"/>
      <c r="LRX25" s="9"/>
      <c r="LRY25" s="9"/>
      <c r="LRZ25" s="9"/>
      <c r="LSA25" s="9"/>
      <c r="LSB25" s="9"/>
      <c r="LSC25" s="9"/>
      <c r="LSD25" s="9"/>
      <c r="LSE25" s="9"/>
      <c r="LSF25" s="9"/>
      <c r="LSG25" s="9"/>
      <c r="LSH25" s="9"/>
      <c r="LSI25" s="9"/>
      <c r="LSJ25" s="9"/>
      <c r="LSK25" s="9"/>
      <c r="LSL25" s="9"/>
      <c r="LSM25" s="9"/>
      <c r="LSN25" s="9"/>
      <c r="LSO25" s="9"/>
      <c r="LSP25" s="9"/>
      <c r="LSQ25" s="9"/>
      <c r="LSR25" s="9"/>
      <c r="LSS25" s="9"/>
      <c r="LST25" s="9"/>
      <c r="LSU25" s="9"/>
      <c r="LSV25" s="9"/>
      <c r="LSW25" s="9"/>
      <c r="LSX25" s="9"/>
      <c r="LSY25" s="9"/>
      <c r="LSZ25" s="9"/>
      <c r="LTA25" s="9"/>
      <c r="LTB25" s="9"/>
      <c r="LTC25" s="9"/>
      <c r="LTD25" s="9"/>
      <c r="LTE25" s="9"/>
      <c r="LTF25" s="9"/>
      <c r="LTG25" s="9"/>
      <c r="LTH25" s="9"/>
      <c r="LTI25" s="9"/>
      <c r="LTJ25" s="9"/>
      <c r="LTK25" s="9"/>
      <c r="LTL25" s="9"/>
      <c r="LTM25" s="9"/>
      <c r="LTN25" s="9"/>
      <c r="LTO25" s="9"/>
      <c r="LTP25" s="9"/>
      <c r="LTQ25" s="9"/>
      <c r="LTR25" s="9"/>
      <c r="LTS25" s="9"/>
      <c r="LTT25" s="9"/>
      <c r="LTU25" s="9"/>
      <c r="LTV25" s="9"/>
      <c r="LTW25" s="9"/>
      <c r="LTX25" s="9"/>
      <c r="LTY25" s="9"/>
      <c r="LTZ25" s="9"/>
      <c r="LUA25" s="9"/>
      <c r="LUB25" s="9"/>
      <c r="LUC25" s="9"/>
      <c r="LUD25" s="9"/>
      <c r="LUE25" s="9"/>
      <c r="LUF25" s="9"/>
      <c r="LUG25" s="9"/>
      <c r="LUH25" s="9"/>
      <c r="LUI25" s="9"/>
      <c r="LUJ25" s="9"/>
      <c r="LUK25" s="9"/>
      <c r="LUL25" s="9"/>
      <c r="LUM25" s="9"/>
      <c r="LUN25" s="9"/>
      <c r="LUO25" s="9"/>
      <c r="LUP25" s="9"/>
      <c r="LUQ25" s="9"/>
      <c r="LUR25" s="9"/>
      <c r="LUS25" s="9"/>
      <c r="LUT25" s="9"/>
      <c r="LUU25" s="9"/>
      <c r="LUV25" s="9"/>
      <c r="LUW25" s="9"/>
      <c r="LUX25" s="9"/>
      <c r="LUY25" s="9"/>
      <c r="LUZ25" s="9"/>
      <c r="LVA25" s="9"/>
      <c r="LVB25" s="9"/>
      <c r="LVC25" s="9"/>
      <c r="LVD25" s="9"/>
      <c r="LVE25" s="9"/>
      <c r="LVF25" s="9"/>
      <c r="LVG25" s="9"/>
      <c r="LVH25" s="9"/>
      <c r="LVI25" s="9"/>
      <c r="LVJ25" s="9"/>
      <c r="LVK25" s="9"/>
      <c r="LVL25" s="9"/>
      <c r="LVM25" s="9"/>
      <c r="LVN25" s="9"/>
      <c r="LVO25" s="9"/>
      <c r="LVP25" s="9"/>
      <c r="LVQ25" s="9"/>
      <c r="LVR25" s="9"/>
      <c r="LVS25" s="9"/>
      <c r="LVT25" s="9"/>
      <c r="LVU25" s="9"/>
      <c r="LVV25" s="9"/>
      <c r="LVW25" s="9"/>
      <c r="LVX25" s="9"/>
      <c r="LVY25" s="9"/>
      <c r="LVZ25" s="9"/>
      <c r="LWA25" s="9"/>
      <c r="LWB25" s="9"/>
      <c r="LWC25" s="9"/>
      <c r="LWD25" s="9"/>
      <c r="LWE25" s="9"/>
      <c r="LWF25" s="9"/>
      <c r="LWG25" s="9"/>
      <c r="LWH25" s="9"/>
      <c r="LWI25" s="9"/>
      <c r="LWJ25" s="9"/>
      <c r="LWK25" s="9"/>
      <c r="LWL25" s="9"/>
      <c r="LWM25" s="9"/>
      <c r="LWN25" s="9"/>
      <c r="LWO25" s="9"/>
      <c r="LWP25" s="9"/>
      <c r="LWQ25" s="9"/>
      <c r="LWR25" s="9"/>
      <c r="LWS25" s="9"/>
      <c r="LWT25" s="9"/>
      <c r="LWU25" s="9"/>
      <c r="LWV25" s="9"/>
      <c r="LWW25" s="9"/>
      <c r="LWX25" s="9"/>
      <c r="LWY25" s="9"/>
      <c r="LWZ25" s="9"/>
      <c r="LXA25" s="9"/>
      <c r="LXB25" s="9"/>
      <c r="LXC25" s="9"/>
      <c r="LXD25" s="9"/>
      <c r="LXE25" s="9"/>
      <c r="LXF25" s="9"/>
      <c r="LXG25" s="9"/>
      <c r="LXH25" s="9"/>
      <c r="LXI25" s="9"/>
      <c r="LXJ25" s="9"/>
      <c r="LXK25" s="9"/>
      <c r="LXL25" s="9"/>
      <c r="LXM25" s="9"/>
      <c r="LXN25" s="9"/>
      <c r="LXO25" s="9"/>
      <c r="LXP25" s="9"/>
      <c r="LXQ25" s="9"/>
      <c r="LXR25" s="9"/>
      <c r="LXS25" s="9"/>
      <c r="LXT25" s="9"/>
      <c r="LXU25" s="9"/>
      <c r="LXV25" s="9"/>
      <c r="LXW25" s="9"/>
      <c r="LXX25" s="9"/>
      <c r="LXY25" s="9"/>
      <c r="LXZ25" s="9"/>
      <c r="LYA25" s="9"/>
      <c r="LYB25" s="9"/>
      <c r="LYC25" s="9"/>
      <c r="LYD25" s="9"/>
      <c r="LYE25" s="9"/>
      <c r="LYF25" s="9"/>
      <c r="LYG25" s="9"/>
      <c r="LYH25" s="9"/>
      <c r="LYI25" s="9"/>
      <c r="LYJ25" s="9"/>
      <c r="LYK25" s="9"/>
      <c r="LYL25" s="9"/>
      <c r="LYM25" s="9"/>
      <c r="LYN25" s="9"/>
      <c r="LYO25" s="9"/>
      <c r="LYP25" s="9"/>
      <c r="LYQ25" s="9"/>
      <c r="LYR25" s="9"/>
      <c r="LYS25" s="9"/>
      <c r="LYT25" s="9"/>
      <c r="LYU25" s="9"/>
      <c r="LYV25" s="9"/>
      <c r="LYW25" s="9"/>
      <c r="LYX25" s="9"/>
      <c r="LYY25" s="9"/>
      <c r="LYZ25" s="9"/>
      <c r="LZA25" s="9"/>
      <c r="LZB25" s="9"/>
      <c r="LZC25" s="9"/>
      <c r="LZD25" s="9"/>
      <c r="LZE25" s="9"/>
      <c r="LZF25" s="9"/>
      <c r="LZG25" s="9"/>
      <c r="LZH25" s="9"/>
      <c r="LZI25" s="9"/>
      <c r="LZJ25" s="9"/>
      <c r="LZK25" s="9"/>
      <c r="LZL25" s="9"/>
      <c r="LZM25" s="9"/>
      <c r="LZN25" s="9"/>
      <c r="LZO25" s="9"/>
      <c r="LZP25" s="9"/>
      <c r="LZQ25" s="9"/>
      <c r="LZR25" s="9"/>
      <c r="LZS25" s="9"/>
      <c r="LZT25" s="9"/>
      <c r="LZU25" s="9"/>
      <c r="LZV25" s="9"/>
      <c r="LZW25" s="9"/>
      <c r="LZX25" s="9"/>
      <c r="LZY25" s="9"/>
      <c r="LZZ25" s="9"/>
      <c r="MAA25" s="9"/>
      <c r="MAB25" s="9"/>
      <c r="MAC25" s="9"/>
      <c r="MAD25" s="9"/>
      <c r="MAE25" s="9"/>
      <c r="MAF25" s="9"/>
      <c r="MAG25" s="9"/>
      <c r="MAH25" s="9"/>
      <c r="MAI25" s="9"/>
      <c r="MAJ25" s="9"/>
      <c r="MAK25" s="9"/>
      <c r="MAL25" s="9"/>
      <c r="MAM25" s="9"/>
      <c r="MAN25" s="9"/>
      <c r="MAO25" s="9"/>
      <c r="MAP25" s="9"/>
      <c r="MAQ25" s="9"/>
      <c r="MAR25" s="9"/>
      <c r="MAS25" s="9"/>
      <c r="MAT25" s="9"/>
      <c r="MAU25" s="9"/>
      <c r="MAV25" s="9"/>
      <c r="MAW25" s="9"/>
      <c r="MAX25" s="9"/>
      <c r="MAY25" s="9"/>
      <c r="MAZ25" s="9"/>
      <c r="MBA25" s="9"/>
      <c r="MBB25" s="9"/>
      <c r="MBC25" s="9"/>
      <c r="MBD25" s="9"/>
      <c r="MBE25" s="9"/>
      <c r="MBF25" s="9"/>
      <c r="MBG25" s="9"/>
      <c r="MBH25" s="9"/>
      <c r="MBI25" s="9"/>
      <c r="MBJ25" s="9"/>
      <c r="MBK25" s="9"/>
      <c r="MBL25" s="9"/>
      <c r="MBM25" s="9"/>
      <c r="MBN25" s="9"/>
      <c r="MBO25" s="9"/>
      <c r="MBP25" s="9"/>
      <c r="MBQ25" s="9"/>
      <c r="MBR25" s="9"/>
      <c r="MBS25" s="9"/>
      <c r="MBT25" s="9"/>
      <c r="MBU25" s="9"/>
      <c r="MBV25" s="9"/>
      <c r="MBW25" s="9"/>
      <c r="MBX25" s="9"/>
      <c r="MBY25" s="9"/>
      <c r="MBZ25" s="9"/>
      <c r="MCA25" s="9"/>
      <c r="MCB25" s="9"/>
      <c r="MCC25" s="9"/>
      <c r="MCD25" s="9"/>
      <c r="MCE25" s="9"/>
      <c r="MCF25" s="9"/>
      <c r="MCG25" s="9"/>
      <c r="MCH25" s="9"/>
      <c r="MCI25" s="9"/>
      <c r="MCJ25" s="9"/>
      <c r="MCK25" s="9"/>
      <c r="MCL25" s="9"/>
      <c r="MCM25" s="9"/>
      <c r="MCN25" s="9"/>
      <c r="MCO25" s="9"/>
      <c r="MCP25" s="9"/>
      <c r="MCQ25" s="9"/>
      <c r="MCR25" s="9"/>
      <c r="MCS25" s="9"/>
      <c r="MCT25" s="9"/>
      <c r="MCU25" s="9"/>
      <c r="MCV25" s="9"/>
      <c r="MCW25" s="9"/>
      <c r="MCX25" s="9"/>
      <c r="MCY25" s="9"/>
      <c r="MCZ25" s="9"/>
      <c r="MDA25" s="9"/>
      <c r="MDB25" s="9"/>
      <c r="MDC25" s="9"/>
      <c r="MDD25" s="9"/>
      <c r="MDE25" s="9"/>
      <c r="MDF25" s="9"/>
      <c r="MDG25" s="9"/>
      <c r="MDH25" s="9"/>
      <c r="MDI25" s="9"/>
      <c r="MDJ25" s="9"/>
      <c r="MDK25" s="9"/>
      <c r="MDL25" s="9"/>
      <c r="MDM25" s="9"/>
      <c r="MDN25" s="9"/>
      <c r="MDO25" s="9"/>
      <c r="MDP25" s="9"/>
      <c r="MDQ25" s="9"/>
      <c r="MDR25" s="9"/>
      <c r="MDS25" s="9"/>
      <c r="MDT25" s="9"/>
      <c r="MDU25" s="9"/>
      <c r="MDV25" s="9"/>
      <c r="MDW25" s="9"/>
      <c r="MDX25" s="9"/>
      <c r="MDY25" s="9"/>
      <c r="MDZ25" s="9"/>
      <c r="MEA25" s="9"/>
      <c r="MEB25" s="9"/>
      <c r="MEC25" s="9"/>
      <c r="MED25" s="9"/>
      <c r="MEE25" s="9"/>
      <c r="MEF25" s="9"/>
      <c r="MEG25" s="9"/>
      <c r="MEH25" s="9"/>
      <c r="MEI25" s="9"/>
      <c r="MEJ25" s="9"/>
      <c r="MEK25" s="9"/>
      <c r="MEL25" s="9"/>
      <c r="MEM25" s="9"/>
      <c r="MEN25" s="9"/>
      <c r="MEO25" s="9"/>
      <c r="MEP25" s="9"/>
      <c r="MEQ25" s="9"/>
      <c r="MER25" s="9"/>
      <c r="MES25" s="9"/>
      <c r="MET25" s="9"/>
      <c r="MEU25" s="9"/>
      <c r="MEV25" s="9"/>
      <c r="MEW25" s="9"/>
      <c r="MEX25" s="9"/>
      <c r="MEY25" s="9"/>
      <c r="MEZ25" s="9"/>
      <c r="MFA25" s="9"/>
      <c r="MFB25" s="9"/>
      <c r="MFC25" s="9"/>
      <c r="MFD25" s="9"/>
      <c r="MFE25" s="9"/>
      <c r="MFF25" s="9"/>
      <c r="MFG25" s="9"/>
      <c r="MFH25" s="9"/>
      <c r="MFI25" s="9"/>
      <c r="MFJ25" s="9"/>
      <c r="MFK25" s="9"/>
      <c r="MFL25" s="9"/>
      <c r="MFM25" s="9"/>
      <c r="MFN25" s="9"/>
      <c r="MFO25" s="9"/>
      <c r="MFP25" s="9"/>
      <c r="MFQ25" s="9"/>
      <c r="MFR25" s="9"/>
      <c r="MFS25" s="9"/>
      <c r="MFT25" s="9"/>
      <c r="MFU25" s="9"/>
      <c r="MFV25" s="9"/>
      <c r="MFW25" s="9"/>
      <c r="MFX25" s="9"/>
      <c r="MFY25" s="9"/>
      <c r="MFZ25" s="9"/>
      <c r="MGA25" s="9"/>
      <c r="MGB25" s="9"/>
      <c r="MGC25" s="9"/>
      <c r="MGD25" s="9"/>
      <c r="MGE25" s="9"/>
      <c r="MGF25" s="9"/>
      <c r="MGG25" s="9"/>
      <c r="MGH25" s="9"/>
      <c r="MGI25" s="9"/>
      <c r="MGJ25" s="9"/>
      <c r="MGK25" s="9"/>
      <c r="MGL25" s="9"/>
      <c r="MGM25" s="9"/>
      <c r="MGN25" s="9"/>
      <c r="MGO25" s="9"/>
      <c r="MGP25" s="9"/>
      <c r="MGQ25" s="9"/>
      <c r="MGR25" s="9"/>
      <c r="MGS25" s="9"/>
      <c r="MGT25" s="9"/>
      <c r="MGU25" s="9"/>
      <c r="MGV25" s="9"/>
      <c r="MGW25" s="9"/>
      <c r="MGX25" s="9"/>
      <c r="MGY25" s="9"/>
      <c r="MGZ25" s="9"/>
      <c r="MHA25" s="9"/>
      <c r="MHB25" s="9"/>
      <c r="MHC25" s="9"/>
      <c r="MHD25" s="9"/>
      <c r="MHE25" s="9"/>
      <c r="MHF25" s="9"/>
      <c r="MHG25" s="9"/>
      <c r="MHH25" s="9"/>
      <c r="MHI25" s="9"/>
      <c r="MHJ25" s="9"/>
      <c r="MHK25" s="9"/>
      <c r="MHL25" s="9"/>
      <c r="MHM25" s="9"/>
      <c r="MHN25" s="9"/>
      <c r="MHO25" s="9"/>
      <c r="MHP25" s="9"/>
      <c r="MHQ25" s="9"/>
      <c r="MHR25" s="9"/>
      <c r="MHS25" s="9"/>
      <c r="MHT25" s="9"/>
      <c r="MHU25" s="9"/>
      <c r="MHV25" s="9"/>
      <c r="MHW25" s="9"/>
      <c r="MHX25" s="9"/>
      <c r="MHY25" s="9"/>
      <c r="MHZ25" s="9"/>
      <c r="MIA25" s="9"/>
      <c r="MIB25" s="9"/>
      <c r="MIC25" s="9"/>
      <c r="MID25" s="9"/>
      <c r="MIE25" s="9"/>
      <c r="MIF25" s="9"/>
      <c r="MIG25" s="9"/>
      <c r="MIH25" s="9"/>
      <c r="MII25" s="9"/>
      <c r="MIJ25" s="9"/>
      <c r="MIK25" s="9"/>
      <c r="MIL25" s="9"/>
      <c r="MIM25" s="9"/>
      <c r="MIN25" s="9"/>
      <c r="MIO25" s="9"/>
      <c r="MIP25" s="9"/>
      <c r="MIQ25" s="9"/>
      <c r="MIR25" s="9"/>
      <c r="MIS25" s="9"/>
      <c r="MIT25" s="9"/>
      <c r="MIU25" s="9"/>
      <c r="MIV25" s="9"/>
      <c r="MIW25" s="9"/>
      <c r="MIX25" s="9"/>
      <c r="MIY25" s="9"/>
      <c r="MIZ25" s="9"/>
      <c r="MJA25" s="9"/>
      <c r="MJB25" s="9"/>
      <c r="MJC25" s="9"/>
      <c r="MJD25" s="9"/>
      <c r="MJE25" s="9"/>
      <c r="MJF25" s="9"/>
      <c r="MJG25" s="9"/>
      <c r="MJH25" s="9"/>
      <c r="MJI25" s="9"/>
      <c r="MJJ25" s="9"/>
      <c r="MJK25" s="9"/>
      <c r="MJL25" s="9"/>
      <c r="MJM25" s="9"/>
      <c r="MJN25" s="9"/>
      <c r="MJO25" s="9"/>
      <c r="MJP25" s="9"/>
      <c r="MJQ25" s="9"/>
      <c r="MJR25" s="9"/>
      <c r="MJS25" s="9"/>
      <c r="MJT25" s="9"/>
      <c r="MJU25" s="9"/>
      <c r="MJV25" s="9"/>
      <c r="MJW25" s="9"/>
      <c r="MJX25" s="9"/>
      <c r="MJY25" s="9"/>
      <c r="MJZ25" s="9"/>
      <c r="MKA25" s="9"/>
      <c r="MKB25" s="9"/>
      <c r="MKC25" s="9"/>
      <c r="MKD25" s="9"/>
      <c r="MKE25" s="9"/>
      <c r="MKF25" s="9"/>
      <c r="MKG25" s="9"/>
      <c r="MKH25" s="9"/>
      <c r="MKI25" s="9"/>
      <c r="MKJ25" s="9"/>
      <c r="MKK25" s="9"/>
      <c r="MKL25" s="9"/>
      <c r="MKM25" s="9"/>
      <c r="MKN25" s="9"/>
      <c r="MKO25" s="9"/>
      <c r="MKP25" s="9"/>
      <c r="MKQ25" s="9"/>
      <c r="MKR25" s="9"/>
      <c r="MKS25" s="9"/>
      <c r="MKT25" s="9"/>
      <c r="MKU25" s="9"/>
      <c r="MKV25" s="9"/>
      <c r="MKW25" s="9"/>
      <c r="MKX25" s="9"/>
      <c r="MKY25" s="9"/>
      <c r="MKZ25" s="9"/>
      <c r="MLA25" s="9"/>
      <c r="MLB25" s="9"/>
      <c r="MLC25" s="9"/>
      <c r="MLD25" s="9"/>
      <c r="MLE25" s="9"/>
      <c r="MLF25" s="9"/>
      <c r="MLG25" s="9"/>
      <c r="MLH25" s="9"/>
      <c r="MLI25" s="9"/>
      <c r="MLJ25" s="9"/>
      <c r="MLK25" s="9"/>
      <c r="MLL25" s="9"/>
      <c r="MLM25" s="9"/>
      <c r="MLN25" s="9"/>
      <c r="MLO25" s="9"/>
      <c r="MLP25" s="9"/>
      <c r="MLQ25" s="9"/>
      <c r="MLR25" s="9"/>
      <c r="MLS25" s="9"/>
      <c r="MLT25" s="9"/>
      <c r="MLU25" s="9"/>
      <c r="MLV25" s="9"/>
      <c r="MLW25" s="9"/>
      <c r="MLX25" s="9"/>
      <c r="MLY25" s="9"/>
      <c r="MLZ25" s="9"/>
      <c r="MMA25" s="9"/>
      <c r="MMB25" s="9"/>
      <c r="MMC25" s="9"/>
      <c r="MMD25" s="9"/>
      <c r="MME25" s="9"/>
      <c r="MMF25" s="9"/>
      <c r="MMG25" s="9"/>
      <c r="MMH25" s="9"/>
      <c r="MMI25" s="9"/>
      <c r="MMJ25" s="9"/>
      <c r="MMK25" s="9"/>
      <c r="MML25" s="9"/>
      <c r="MMM25" s="9"/>
      <c r="MMN25" s="9"/>
      <c r="MMO25" s="9"/>
      <c r="MMP25" s="9"/>
      <c r="MMQ25" s="9"/>
      <c r="MMR25" s="9"/>
      <c r="MMS25" s="9"/>
      <c r="MMT25" s="9"/>
      <c r="MMU25" s="9"/>
      <c r="MMV25" s="9"/>
      <c r="MMW25" s="9"/>
      <c r="MMX25" s="9"/>
      <c r="MMY25" s="9"/>
      <c r="MMZ25" s="9"/>
      <c r="MNA25" s="9"/>
      <c r="MNB25" s="9"/>
      <c r="MNC25" s="9"/>
      <c r="MND25" s="9"/>
      <c r="MNE25" s="9"/>
      <c r="MNF25" s="9"/>
      <c r="MNG25" s="9"/>
      <c r="MNH25" s="9"/>
      <c r="MNI25" s="9"/>
      <c r="MNJ25" s="9"/>
      <c r="MNK25" s="9"/>
      <c r="MNL25" s="9"/>
      <c r="MNM25" s="9"/>
      <c r="MNN25" s="9"/>
      <c r="MNO25" s="9"/>
      <c r="MNP25" s="9"/>
      <c r="MNQ25" s="9"/>
      <c r="MNR25" s="9"/>
      <c r="MNS25" s="9"/>
      <c r="MNT25" s="9"/>
      <c r="MNU25" s="9"/>
      <c r="MNV25" s="9"/>
      <c r="MNW25" s="9"/>
      <c r="MNX25" s="9"/>
      <c r="MNY25" s="9"/>
      <c r="MNZ25" s="9"/>
      <c r="MOA25" s="9"/>
      <c r="MOB25" s="9"/>
      <c r="MOC25" s="9"/>
      <c r="MOD25" s="9"/>
      <c r="MOE25" s="9"/>
      <c r="MOF25" s="9"/>
      <c r="MOG25" s="9"/>
      <c r="MOH25" s="9"/>
      <c r="MOI25" s="9"/>
      <c r="MOJ25" s="9"/>
      <c r="MOK25" s="9"/>
      <c r="MOL25" s="9"/>
      <c r="MOM25" s="9"/>
      <c r="MON25" s="9"/>
      <c r="MOO25" s="9"/>
      <c r="MOP25" s="9"/>
      <c r="MOQ25" s="9"/>
      <c r="MOR25" s="9"/>
      <c r="MOS25" s="9"/>
      <c r="MOT25" s="9"/>
      <c r="MOU25" s="9"/>
      <c r="MOV25" s="9"/>
      <c r="MOW25" s="9"/>
      <c r="MOX25" s="9"/>
      <c r="MOY25" s="9"/>
      <c r="MOZ25" s="9"/>
      <c r="MPA25" s="9"/>
      <c r="MPB25" s="9"/>
      <c r="MPC25" s="9"/>
      <c r="MPD25" s="9"/>
      <c r="MPE25" s="9"/>
      <c r="MPF25" s="9"/>
      <c r="MPG25" s="9"/>
      <c r="MPH25" s="9"/>
      <c r="MPI25" s="9"/>
      <c r="MPJ25" s="9"/>
      <c r="MPK25" s="9"/>
      <c r="MPL25" s="9"/>
      <c r="MPM25" s="9"/>
      <c r="MPN25" s="9"/>
      <c r="MPO25" s="9"/>
      <c r="MPP25" s="9"/>
      <c r="MPQ25" s="9"/>
      <c r="MPR25" s="9"/>
      <c r="MPS25" s="9"/>
      <c r="MPT25" s="9"/>
      <c r="MPU25" s="9"/>
      <c r="MPV25" s="9"/>
      <c r="MPW25" s="9"/>
      <c r="MPX25" s="9"/>
      <c r="MPY25" s="9"/>
      <c r="MPZ25" s="9"/>
      <c r="MQA25" s="9"/>
      <c r="MQB25" s="9"/>
      <c r="MQC25" s="9"/>
      <c r="MQD25" s="9"/>
      <c r="MQE25" s="9"/>
      <c r="MQF25" s="9"/>
      <c r="MQG25" s="9"/>
      <c r="MQH25" s="9"/>
      <c r="MQI25" s="9"/>
      <c r="MQJ25" s="9"/>
      <c r="MQK25" s="9"/>
      <c r="MQL25" s="9"/>
      <c r="MQM25" s="9"/>
      <c r="MQN25" s="9"/>
      <c r="MQO25" s="9"/>
      <c r="MQP25" s="9"/>
      <c r="MQQ25" s="9"/>
      <c r="MQR25" s="9"/>
      <c r="MQS25" s="9"/>
      <c r="MQT25" s="9"/>
      <c r="MQU25" s="9"/>
      <c r="MQV25" s="9"/>
      <c r="MQW25" s="9"/>
      <c r="MQX25" s="9"/>
      <c r="MQY25" s="9"/>
      <c r="MQZ25" s="9"/>
      <c r="MRA25" s="9"/>
      <c r="MRB25" s="9"/>
      <c r="MRC25" s="9"/>
      <c r="MRD25" s="9"/>
      <c r="MRE25" s="9"/>
      <c r="MRF25" s="9"/>
      <c r="MRG25" s="9"/>
      <c r="MRH25" s="9"/>
      <c r="MRI25" s="9"/>
      <c r="MRJ25" s="9"/>
      <c r="MRK25" s="9"/>
      <c r="MRL25" s="9"/>
      <c r="MRM25" s="9"/>
      <c r="MRN25" s="9"/>
      <c r="MRO25" s="9"/>
      <c r="MRP25" s="9"/>
      <c r="MRQ25" s="9"/>
      <c r="MRR25" s="9"/>
      <c r="MRS25" s="9"/>
      <c r="MRT25" s="9"/>
      <c r="MRU25" s="9"/>
      <c r="MRV25" s="9"/>
      <c r="MRW25" s="9"/>
      <c r="MRX25" s="9"/>
      <c r="MRY25" s="9"/>
      <c r="MRZ25" s="9"/>
      <c r="MSA25" s="9"/>
      <c r="MSB25" s="9"/>
      <c r="MSC25" s="9"/>
      <c r="MSD25" s="9"/>
      <c r="MSE25" s="9"/>
      <c r="MSF25" s="9"/>
      <c r="MSG25" s="9"/>
      <c r="MSH25" s="9"/>
      <c r="MSI25" s="9"/>
      <c r="MSJ25" s="9"/>
      <c r="MSK25" s="9"/>
      <c r="MSL25" s="9"/>
      <c r="MSM25" s="9"/>
      <c r="MSN25" s="9"/>
      <c r="MSO25" s="9"/>
      <c r="MSP25" s="9"/>
      <c r="MSQ25" s="9"/>
      <c r="MSR25" s="9"/>
      <c r="MSS25" s="9"/>
      <c r="MST25" s="9"/>
      <c r="MSU25" s="9"/>
      <c r="MSV25" s="9"/>
      <c r="MSW25" s="9"/>
      <c r="MSX25" s="9"/>
      <c r="MSY25" s="9"/>
      <c r="MSZ25" s="9"/>
      <c r="MTA25" s="9"/>
      <c r="MTB25" s="9"/>
      <c r="MTC25" s="9"/>
      <c r="MTD25" s="9"/>
      <c r="MTE25" s="9"/>
      <c r="MTF25" s="9"/>
      <c r="MTG25" s="9"/>
      <c r="MTH25" s="9"/>
      <c r="MTI25" s="9"/>
      <c r="MTJ25" s="9"/>
      <c r="MTK25" s="9"/>
      <c r="MTL25" s="9"/>
      <c r="MTM25" s="9"/>
      <c r="MTN25" s="9"/>
      <c r="MTO25" s="9"/>
      <c r="MTP25" s="9"/>
      <c r="MTQ25" s="9"/>
      <c r="MTR25" s="9"/>
      <c r="MTS25" s="9"/>
      <c r="MTT25" s="9"/>
      <c r="MTU25" s="9"/>
      <c r="MTV25" s="9"/>
      <c r="MTW25" s="9"/>
      <c r="MTX25" s="9"/>
      <c r="MTY25" s="9"/>
      <c r="MTZ25" s="9"/>
      <c r="MUA25" s="9"/>
      <c r="MUB25" s="9"/>
      <c r="MUC25" s="9"/>
      <c r="MUD25" s="9"/>
      <c r="MUE25" s="9"/>
      <c r="MUF25" s="9"/>
      <c r="MUG25" s="9"/>
      <c r="MUH25" s="9"/>
      <c r="MUI25" s="9"/>
      <c r="MUJ25" s="9"/>
      <c r="MUK25" s="9"/>
      <c r="MUL25" s="9"/>
      <c r="MUM25" s="9"/>
      <c r="MUN25" s="9"/>
      <c r="MUO25" s="9"/>
      <c r="MUP25" s="9"/>
      <c r="MUQ25" s="9"/>
      <c r="MUR25" s="9"/>
      <c r="MUS25" s="9"/>
      <c r="MUT25" s="9"/>
      <c r="MUU25" s="9"/>
      <c r="MUV25" s="9"/>
      <c r="MUW25" s="9"/>
      <c r="MUX25" s="9"/>
      <c r="MUY25" s="9"/>
      <c r="MUZ25" s="9"/>
      <c r="MVA25" s="9"/>
      <c r="MVB25" s="9"/>
      <c r="MVC25" s="9"/>
      <c r="MVD25" s="9"/>
      <c r="MVE25" s="9"/>
      <c r="MVF25" s="9"/>
      <c r="MVG25" s="9"/>
      <c r="MVH25" s="9"/>
      <c r="MVI25" s="9"/>
      <c r="MVJ25" s="9"/>
      <c r="MVK25" s="9"/>
      <c r="MVL25" s="9"/>
      <c r="MVM25" s="9"/>
      <c r="MVN25" s="9"/>
      <c r="MVO25" s="9"/>
      <c r="MVP25" s="9"/>
      <c r="MVQ25" s="9"/>
      <c r="MVR25" s="9"/>
      <c r="MVS25" s="9"/>
      <c r="MVT25" s="9"/>
      <c r="MVU25" s="9"/>
      <c r="MVV25" s="9"/>
      <c r="MVW25" s="9"/>
      <c r="MVX25" s="9"/>
      <c r="MVY25" s="9"/>
      <c r="MVZ25" s="9"/>
      <c r="MWA25" s="9"/>
      <c r="MWB25" s="9"/>
      <c r="MWC25" s="9"/>
      <c r="MWD25" s="9"/>
      <c r="MWE25" s="9"/>
      <c r="MWF25" s="9"/>
      <c r="MWG25" s="9"/>
      <c r="MWH25" s="9"/>
      <c r="MWI25" s="9"/>
      <c r="MWJ25" s="9"/>
      <c r="MWK25" s="9"/>
      <c r="MWL25" s="9"/>
      <c r="MWM25" s="9"/>
      <c r="MWN25" s="9"/>
      <c r="MWO25" s="9"/>
      <c r="MWP25" s="9"/>
      <c r="MWQ25" s="9"/>
      <c r="MWR25" s="9"/>
      <c r="MWS25" s="9"/>
      <c r="MWT25" s="9"/>
      <c r="MWU25" s="9"/>
      <c r="MWV25" s="9"/>
      <c r="MWW25" s="9"/>
      <c r="MWX25" s="9"/>
      <c r="MWY25" s="9"/>
      <c r="MWZ25" s="9"/>
      <c r="MXA25" s="9"/>
      <c r="MXB25" s="9"/>
      <c r="MXC25" s="9"/>
      <c r="MXD25" s="9"/>
      <c r="MXE25" s="9"/>
      <c r="MXF25" s="9"/>
      <c r="MXG25" s="9"/>
      <c r="MXH25" s="9"/>
      <c r="MXI25" s="9"/>
      <c r="MXJ25" s="9"/>
      <c r="MXK25" s="9"/>
      <c r="MXL25" s="9"/>
      <c r="MXM25" s="9"/>
      <c r="MXN25" s="9"/>
      <c r="MXO25" s="9"/>
      <c r="MXP25" s="9"/>
      <c r="MXQ25" s="9"/>
      <c r="MXR25" s="9"/>
      <c r="MXS25" s="9"/>
      <c r="MXT25" s="9"/>
      <c r="MXU25" s="9"/>
      <c r="MXV25" s="9"/>
      <c r="MXW25" s="9"/>
      <c r="MXX25" s="9"/>
      <c r="MXY25" s="9"/>
      <c r="MXZ25" s="9"/>
      <c r="MYA25" s="9"/>
      <c r="MYB25" s="9"/>
      <c r="MYC25" s="9"/>
      <c r="MYD25" s="9"/>
      <c r="MYE25" s="9"/>
      <c r="MYF25" s="9"/>
      <c r="MYG25" s="9"/>
      <c r="MYH25" s="9"/>
      <c r="MYI25" s="9"/>
      <c r="MYJ25" s="9"/>
      <c r="MYK25" s="9"/>
      <c r="MYL25" s="9"/>
      <c r="MYM25" s="9"/>
      <c r="MYN25" s="9"/>
      <c r="MYO25" s="9"/>
      <c r="MYP25" s="9"/>
      <c r="MYQ25" s="9"/>
      <c r="MYR25" s="9"/>
      <c r="MYS25" s="9"/>
      <c r="MYT25" s="9"/>
      <c r="MYU25" s="9"/>
      <c r="MYV25" s="9"/>
      <c r="MYW25" s="9"/>
      <c r="MYX25" s="9"/>
      <c r="MYY25" s="9"/>
      <c r="MYZ25" s="9"/>
      <c r="MZA25" s="9"/>
      <c r="MZB25" s="9"/>
      <c r="MZC25" s="9"/>
      <c r="MZD25" s="9"/>
      <c r="MZE25" s="9"/>
      <c r="MZF25" s="9"/>
      <c r="MZG25" s="9"/>
      <c r="MZH25" s="9"/>
      <c r="MZI25" s="9"/>
      <c r="MZJ25" s="9"/>
      <c r="MZK25" s="9"/>
      <c r="MZL25" s="9"/>
      <c r="MZM25" s="9"/>
      <c r="MZN25" s="9"/>
      <c r="MZO25" s="9"/>
      <c r="MZP25" s="9"/>
      <c r="MZQ25" s="9"/>
      <c r="MZR25" s="9"/>
      <c r="MZS25" s="9"/>
      <c r="MZT25" s="9"/>
      <c r="MZU25" s="9"/>
      <c r="MZV25" s="9"/>
      <c r="MZW25" s="9"/>
      <c r="MZX25" s="9"/>
      <c r="MZY25" s="9"/>
      <c r="MZZ25" s="9"/>
      <c r="NAA25" s="9"/>
      <c r="NAB25" s="9"/>
      <c r="NAC25" s="9"/>
      <c r="NAD25" s="9"/>
      <c r="NAE25" s="9"/>
      <c r="NAF25" s="9"/>
      <c r="NAG25" s="9"/>
      <c r="NAH25" s="9"/>
      <c r="NAI25" s="9"/>
      <c r="NAJ25" s="9"/>
      <c r="NAK25" s="9"/>
      <c r="NAL25" s="9"/>
      <c r="NAM25" s="9"/>
      <c r="NAN25" s="9"/>
      <c r="NAO25" s="9"/>
      <c r="NAP25" s="9"/>
      <c r="NAQ25" s="9"/>
      <c r="NAR25" s="9"/>
      <c r="NAS25" s="9"/>
      <c r="NAT25" s="9"/>
      <c r="NAU25" s="9"/>
      <c r="NAV25" s="9"/>
      <c r="NAW25" s="9"/>
      <c r="NAX25" s="9"/>
      <c r="NAY25" s="9"/>
      <c r="NAZ25" s="9"/>
      <c r="NBA25" s="9"/>
      <c r="NBB25" s="9"/>
      <c r="NBC25" s="9"/>
      <c r="NBD25" s="9"/>
      <c r="NBE25" s="9"/>
      <c r="NBF25" s="9"/>
      <c r="NBG25" s="9"/>
      <c r="NBH25" s="9"/>
      <c r="NBI25" s="9"/>
      <c r="NBJ25" s="9"/>
      <c r="NBK25" s="9"/>
      <c r="NBL25" s="9"/>
      <c r="NBM25" s="9"/>
      <c r="NBN25" s="9"/>
      <c r="NBO25" s="9"/>
      <c r="NBP25" s="9"/>
      <c r="NBQ25" s="9"/>
      <c r="NBR25" s="9"/>
      <c r="NBS25" s="9"/>
      <c r="NBT25" s="9"/>
      <c r="NBU25" s="9"/>
      <c r="NBV25" s="9"/>
      <c r="NBW25" s="9"/>
      <c r="NBX25" s="9"/>
      <c r="NBY25" s="9"/>
      <c r="NBZ25" s="9"/>
      <c r="NCA25" s="9"/>
      <c r="NCB25" s="9"/>
      <c r="NCC25" s="9"/>
      <c r="NCD25" s="9"/>
      <c r="NCE25" s="9"/>
      <c r="NCF25" s="9"/>
      <c r="NCG25" s="9"/>
      <c r="NCH25" s="9"/>
      <c r="NCI25" s="9"/>
      <c r="NCJ25" s="9"/>
      <c r="NCK25" s="9"/>
      <c r="NCL25" s="9"/>
      <c r="NCM25" s="9"/>
      <c r="NCN25" s="9"/>
      <c r="NCO25" s="9"/>
      <c r="NCP25" s="9"/>
      <c r="NCQ25" s="9"/>
      <c r="NCR25" s="9"/>
      <c r="NCS25" s="9"/>
      <c r="NCT25" s="9"/>
      <c r="NCU25" s="9"/>
      <c r="NCV25" s="9"/>
      <c r="NCW25" s="9"/>
      <c r="NCX25" s="9"/>
      <c r="NCY25" s="9"/>
      <c r="NCZ25" s="9"/>
      <c r="NDA25" s="9"/>
      <c r="NDB25" s="9"/>
      <c r="NDC25" s="9"/>
      <c r="NDD25" s="9"/>
      <c r="NDE25" s="9"/>
      <c r="NDF25" s="9"/>
      <c r="NDG25" s="9"/>
      <c r="NDH25" s="9"/>
      <c r="NDI25" s="9"/>
      <c r="NDJ25" s="9"/>
      <c r="NDK25" s="9"/>
      <c r="NDL25" s="9"/>
      <c r="NDM25" s="9"/>
      <c r="NDN25" s="9"/>
      <c r="NDO25" s="9"/>
      <c r="NDP25" s="9"/>
      <c r="NDQ25" s="9"/>
      <c r="NDR25" s="9"/>
      <c r="NDS25" s="9"/>
      <c r="NDT25" s="9"/>
      <c r="NDU25" s="9"/>
      <c r="NDV25" s="9"/>
      <c r="NDW25" s="9"/>
      <c r="NDX25" s="9"/>
      <c r="NDY25" s="9"/>
      <c r="NDZ25" s="9"/>
      <c r="NEA25" s="9"/>
      <c r="NEB25" s="9"/>
      <c r="NEC25" s="9"/>
      <c r="NED25" s="9"/>
      <c r="NEE25" s="9"/>
      <c r="NEF25" s="9"/>
      <c r="NEG25" s="9"/>
      <c r="NEH25" s="9"/>
      <c r="NEI25" s="9"/>
      <c r="NEJ25" s="9"/>
      <c r="NEK25" s="9"/>
      <c r="NEL25" s="9"/>
      <c r="NEM25" s="9"/>
      <c r="NEN25" s="9"/>
      <c r="NEO25" s="9"/>
      <c r="NEP25" s="9"/>
      <c r="NEQ25" s="9"/>
      <c r="NER25" s="9"/>
      <c r="NES25" s="9"/>
      <c r="NET25" s="9"/>
      <c r="NEU25" s="9"/>
      <c r="NEV25" s="9"/>
      <c r="NEW25" s="9"/>
      <c r="NEX25" s="9"/>
      <c r="NEY25" s="9"/>
      <c r="NEZ25" s="9"/>
      <c r="NFA25" s="9"/>
      <c r="NFB25" s="9"/>
      <c r="NFC25" s="9"/>
      <c r="NFD25" s="9"/>
      <c r="NFE25" s="9"/>
      <c r="NFF25" s="9"/>
      <c r="NFG25" s="9"/>
      <c r="NFH25" s="9"/>
      <c r="NFI25" s="9"/>
      <c r="NFJ25" s="9"/>
      <c r="NFK25" s="9"/>
      <c r="NFL25" s="9"/>
      <c r="NFM25" s="9"/>
      <c r="NFN25" s="9"/>
      <c r="NFO25" s="9"/>
      <c r="NFP25" s="9"/>
      <c r="NFQ25" s="9"/>
      <c r="NFR25" s="9"/>
      <c r="NFS25" s="9"/>
      <c r="NFT25" s="9"/>
      <c r="NFU25" s="9"/>
      <c r="NFV25" s="9"/>
      <c r="NFW25" s="9"/>
      <c r="NFX25" s="9"/>
      <c r="NFY25" s="9"/>
      <c r="NFZ25" s="9"/>
      <c r="NGA25" s="9"/>
      <c r="NGB25" s="9"/>
      <c r="NGC25" s="9"/>
      <c r="NGD25" s="9"/>
      <c r="NGE25" s="9"/>
      <c r="NGF25" s="9"/>
      <c r="NGG25" s="9"/>
      <c r="NGH25" s="9"/>
      <c r="NGI25" s="9"/>
      <c r="NGJ25" s="9"/>
      <c r="NGK25" s="9"/>
      <c r="NGL25" s="9"/>
      <c r="NGM25" s="9"/>
      <c r="NGN25" s="9"/>
      <c r="NGO25" s="9"/>
      <c r="NGP25" s="9"/>
      <c r="NGQ25" s="9"/>
      <c r="NGR25" s="9"/>
      <c r="NGS25" s="9"/>
      <c r="NGT25" s="9"/>
      <c r="NGU25" s="9"/>
      <c r="NGV25" s="9"/>
      <c r="NGW25" s="9"/>
      <c r="NGX25" s="9"/>
      <c r="NGY25" s="9"/>
      <c r="NGZ25" s="9"/>
      <c r="NHA25" s="9"/>
      <c r="NHB25" s="9"/>
      <c r="NHC25" s="9"/>
      <c r="NHD25" s="9"/>
      <c r="NHE25" s="9"/>
      <c r="NHF25" s="9"/>
      <c r="NHG25" s="9"/>
      <c r="NHH25" s="9"/>
      <c r="NHI25" s="9"/>
      <c r="NHJ25" s="9"/>
      <c r="NHK25" s="9"/>
      <c r="NHL25" s="9"/>
      <c r="NHM25" s="9"/>
      <c r="NHN25" s="9"/>
      <c r="NHO25" s="9"/>
      <c r="NHP25" s="9"/>
      <c r="NHQ25" s="9"/>
      <c r="NHR25" s="9"/>
      <c r="NHS25" s="9"/>
      <c r="NHT25" s="9"/>
      <c r="NHU25" s="9"/>
      <c r="NHV25" s="9"/>
      <c r="NHW25" s="9"/>
      <c r="NHX25" s="9"/>
      <c r="NHY25" s="9"/>
      <c r="NHZ25" s="9"/>
      <c r="NIA25" s="9"/>
      <c r="NIB25" s="9"/>
      <c r="NIC25" s="9"/>
      <c r="NID25" s="9"/>
      <c r="NIE25" s="9"/>
      <c r="NIF25" s="9"/>
      <c r="NIG25" s="9"/>
      <c r="NIH25" s="9"/>
      <c r="NII25" s="9"/>
      <c r="NIJ25" s="9"/>
      <c r="NIK25" s="9"/>
      <c r="NIL25" s="9"/>
      <c r="NIM25" s="9"/>
      <c r="NIN25" s="9"/>
      <c r="NIO25" s="9"/>
      <c r="NIP25" s="9"/>
      <c r="NIQ25" s="9"/>
      <c r="NIR25" s="9"/>
      <c r="NIS25" s="9"/>
      <c r="NIT25" s="9"/>
      <c r="NIU25" s="9"/>
      <c r="NIV25" s="9"/>
      <c r="NIW25" s="9"/>
      <c r="NIX25" s="9"/>
      <c r="NIY25" s="9"/>
      <c r="NIZ25" s="9"/>
      <c r="NJA25" s="9"/>
      <c r="NJB25" s="9"/>
      <c r="NJC25" s="9"/>
      <c r="NJD25" s="9"/>
      <c r="NJE25" s="9"/>
      <c r="NJF25" s="9"/>
      <c r="NJG25" s="9"/>
      <c r="NJH25" s="9"/>
      <c r="NJI25" s="9"/>
      <c r="NJJ25" s="9"/>
      <c r="NJK25" s="9"/>
      <c r="NJL25" s="9"/>
      <c r="NJM25" s="9"/>
      <c r="NJN25" s="9"/>
      <c r="NJO25" s="9"/>
      <c r="NJP25" s="9"/>
      <c r="NJQ25" s="9"/>
      <c r="NJR25" s="9"/>
      <c r="NJS25" s="9"/>
      <c r="NJT25" s="9"/>
      <c r="NJU25" s="9"/>
      <c r="NJV25" s="9"/>
      <c r="NJW25" s="9"/>
      <c r="NJX25" s="9"/>
      <c r="NJY25" s="9"/>
      <c r="NJZ25" s="9"/>
      <c r="NKA25" s="9"/>
      <c r="NKB25" s="9"/>
      <c r="NKC25" s="9"/>
      <c r="NKD25" s="9"/>
      <c r="NKE25" s="9"/>
      <c r="NKF25" s="9"/>
      <c r="NKG25" s="9"/>
      <c r="NKH25" s="9"/>
      <c r="NKI25" s="9"/>
      <c r="NKJ25" s="9"/>
      <c r="NKK25" s="9"/>
      <c r="NKL25" s="9"/>
      <c r="NKM25" s="9"/>
      <c r="NKN25" s="9"/>
      <c r="NKO25" s="9"/>
      <c r="NKP25" s="9"/>
      <c r="NKQ25" s="9"/>
      <c r="NKR25" s="9"/>
      <c r="NKS25" s="9"/>
      <c r="NKT25" s="9"/>
      <c r="NKU25" s="9"/>
      <c r="NKV25" s="9"/>
      <c r="NKW25" s="9"/>
      <c r="NKX25" s="9"/>
      <c r="NKY25" s="9"/>
      <c r="NKZ25" s="9"/>
      <c r="NLA25" s="9"/>
      <c r="NLB25" s="9"/>
      <c r="NLC25" s="9"/>
      <c r="NLD25" s="9"/>
      <c r="NLE25" s="9"/>
      <c r="NLF25" s="9"/>
      <c r="NLG25" s="9"/>
      <c r="NLH25" s="9"/>
      <c r="NLI25" s="9"/>
      <c r="NLJ25" s="9"/>
      <c r="NLK25" s="9"/>
      <c r="NLL25" s="9"/>
      <c r="NLM25" s="9"/>
      <c r="NLN25" s="9"/>
      <c r="NLO25" s="9"/>
      <c r="NLP25" s="9"/>
      <c r="NLQ25" s="9"/>
      <c r="NLR25" s="9"/>
      <c r="NLS25" s="9"/>
      <c r="NLT25" s="9"/>
      <c r="NLU25" s="9"/>
      <c r="NLV25" s="9"/>
      <c r="NLW25" s="9"/>
      <c r="NLX25" s="9"/>
      <c r="NLY25" s="9"/>
      <c r="NLZ25" s="9"/>
      <c r="NMA25" s="9"/>
      <c r="NMB25" s="9"/>
      <c r="NMC25" s="9"/>
      <c r="NMD25" s="9"/>
      <c r="NME25" s="9"/>
      <c r="NMF25" s="9"/>
      <c r="NMG25" s="9"/>
      <c r="NMH25" s="9"/>
      <c r="NMI25" s="9"/>
      <c r="NMJ25" s="9"/>
      <c r="NMK25" s="9"/>
      <c r="NML25" s="9"/>
      <c r="NMM25" s="9"/>
      <c r="NMN25" s="9"/>
      <c r="NMO25" s="9"/>
      <c r="NMP25" s="9"/>
      <c r="NMQ25" s="9"/>
      <c r="NMR25" s="9"/>
      <c r="NMS25" s="9"/>
      <c r="NMT25" s="9"/>
      <c r="NMU25" s="9"/>
      <c r="NMV25" s="9"/>
      <c r="NMW25" s="9"/>
      <c r="NMX25" s="9"/>
      <c r="NMY25" s="9"/>
      <c r="NMZ25" s="9"/>
      <c r="NNA25" s="9"/>
      <c r="NNB25" s="9"/>
      <c r="NNC25" s="9"/>
      <c r="NND25" s="9"/>
      <c r="NNE25" s="9"/>
      <c r="NNF25" s="9"/>
      <c r="NNG25" s="9"/>
      <c r="NNH25" s="9"/>
      <c r="NNI25" s="9"/>
      <c r="NNJ25" s="9"/>
      <c r="NNK25" s="9"/>
      <c r="NNL25" s="9"/>
      <c r="NNM25" s="9"/>
      <c r="NNN25" s="9"/>
      <c r="NNO25" s="9"/>
      <c r="NNP25" s="9"/>
      <c r="NNQ25" s="9"/>
      <c r="NNR25" s="9"/>
      <c r="NNS25" s="9"/>
      <c r="NNT25" s="9"/>
      <c r="NNU25" s="9"/>
      <c r="NNV25" s="9"/>
      <c r="NNW25" s="9"/>
      <c r="NNX25" s="9"/>
      <c r="NNY25" s="9"/>
      <c r="NNZ25" s="9"/>
      <c r="NOA25" s="9"/>
      <c r="NOB25" s="9"/>
      <c r="NOC25" s="9"/>
      <c r="NOD25" s="9"/>
      <c r="NOE25" s="9"/>
      <c r="NOF25" s="9"/>
      <c r="NOG25" s="9"/>
      <c r="NOH25" s="9"/>
      <c r="NOI25" s="9"/>
      <c r="NOJ25" s="9"/>
      <c r="NOK25" s="9"/>
      <c r="NOL25" s="9"/>
      <c r="NOM25" s="9"/>
      <c r="NON25" s="9"/>
      <c r="NOO25" s="9"/>
      <c r="NOP25" s="9"/>
      <c r="NOQ25" s="9"/>
      <c r="NOR25" s="9"/>
      <c r="NOS25" s="9"/>
      <c r="NOT25" s="9"/>
      <c r="NOU25" s="9"/>
      <c r="NOV25" s="9"/>
      <c r="NOW25" s="9"/>
      <c r="NOX25" s="9"/>
      <c r="NOY25" s="9"/>
      <c r="NOZ25" s="9"/>
      <c r="NPA25" s="9"/>
      <c r="NPB25" s="9"/>
      <c r="NPC25" s="9"/>
      <c r="NPD25" s="9"/>
      <c r="NPE25" s="9"/>
      <c r="NPF25" s="9"/>
      <c r="NPG25" s="9"/>
      <c r="NPH25" s="9"/>
      <c r="NPI25" s="9"/>
      <c r="NPJ25" s="9"/>
      <c r="NPK25" s="9"/>
      <c r="NPL25" s="9"/>
      <c r="NPM25" s="9"/>
      <c r="NPN25" s="9"/>
      <c r="NPO25" s="9"/>
      <c r="NPP25" s="9"/>
      <c r="NPQ25" s="9"/>
      <c r="NPR25" s="9"/>
      <c r="NPS25" s="9"/>
      <c r="NPT25" s="9"/>
      <c r="NPU25" s="9"/>
      <c r="NPV25" s="9"/>
      <c r="NPW25" s="9"/>
      <c r="NPX25" s="9"/>
      <c r="NPY25" s="9"/>
      <c r="NPZ25" s="9"/>
      <c r="NQA25" s="9"/>
      <c r="NQB25" s="9"/>
      <c r="NQC25" s="9"/>
      <c r="NQD25" s="9"/>
      <c r="NQE25" s="9"/>
      <c r="NQF25" s="9"/>
      <c r="NQG25" s="9"/>
      <c r="NQH25" s="9"/>
      <c r="NQI25" s="9"/>
      <c r="NQJ25" s="9"/>
      <c r="NQK25" s="9"/>
      <c r="NQL25" s="9"/>
      <c r="NQM25" s="9"/>
      <c r="NQN25" s="9"/>
      <c r="NQO25" s="9"/>
      <c r="NQP25" s="9"/>
      <c r="NQQ25" s="9"/>
      <c r="NQR25" s="9"/>
      <c r="NQS25" s="9"/>
      <c r="NQT25" s="9"/>
      <c r="NQU25" s="9"/>
      <c r="NQV25" s="9"/>
      <c r="NQW25" s="9"/>
      <c r="NQX25" s="9"/>
      <c r="NQY25" s="9"/>
      <c r="NQZ25" s="9"/>
      <c r="NRA25" s="9"/>
      <c r="NRB25" s="9"/>
      <c r="NRC25" s="9"/>
      <c r="NRD25" s="9"/>
      <c r="NRE25" s="9"/>
      <c r="NRF25" s="9"/>
      <c r="NRG25" s="9"/>
      <c r="NRH25" s="9"/>
      <c r="NRI25" s="9"/>
      <c r="NRJ25" s="9"/>
      <c r="NRK25" s="9"/>
      <c r="NRL25" s="9"/>
      <c r="NRM25" s="9"/>
      <c r="NRN25" s="9"/>
      <c r="NRO25" s="9"/>
      <c r="NRP25" s="9"/>
      <c r="NRQ25" s="9"/>
      <c r="NRR25" s="9"/>
      <c r="NRS25" s="9"/>
      <c r="NRT25" s="9"/>
      <c r="NRU25" s="9"/>
      <c r="NRV25" s="9"/>
      <c r="NRW25" s="9"/>
      <c r="NRX25" s="9"/>
      <c r="NRY25" s="9"/>
      <c r="NRZ25" s="9"/>
      <c r="NSA25" s="9"/>
      <c r="NSB25" s="9"/>
      <c r="NSC25" s="9"/>
      <c r="NSD25" s="9"/>
      <c r="NSE25" s="9"/>
      <c r="NSF25" s="9"/>
      <c r="NSG25" s="9"/>
      <c r="NSH25" s="9"/>
      <c r="NSI25" s="9"/>
      <c r="NSJ25" s="9"/>
      <c r="NSK25" s="9"/>
      <c r="NSL25" s="9"/>
      <c r="NSM25" s="9"/>
      <c r="NSN25" s="9"/>
      <c r="NSO25" s="9"/>
      <c r="NSP25" s="9"/>
      <c r="NSQ25" s="9"/>
      <c r="NSR25" s="9"/>
      <c r="NSS25" s="9"/>
      <c r="NST25" s="9"/>
      <c r="NSU25" s="9"/>
      <c r="NSV25" s="9"/>
      <c r="NSW25" s="9"/>
      <c r="NSX25" s="9"/>
      <c r="NSY25" s="9"/>
      <c r="NSZ25" s="9"/>
      <c r="NTA25" s="9"/>
      <c r="NTB25" s="9"/>
      <c r="NTC25" s="9"/>
      <c r="NTD25" s="9"/>
      <c r="NTE25" s="9"/>
      <c r="NTF25" s="9"/>
      <c r="NTG25" s="9"/>
      <c r="NTH25" s="9"/>
      <c r="NTI25" s="9"/>
      <c r="NTJ25" s="9"/>
      <c r="NTK25" s="9"/>
      <c r="NTL25" s="9"/>
      <c r="NTM25" s="9"/>
      <c r="NTN25" s="9"/>
      <c r="NTO25" s="9"/>
      <c r="NTP25" s="9"/>
      <c r="NTQ25" s="9"/>
      <c r="NTR25" s="9"/>
      <c r="NTS25" s="9"/>
      <c r="NTT25" s="9"/>
      <c r="NTU25" s="9"/>
      <c r="NTV25" s="9"/>
      <c r="NTW25" s="9"/>
      <c r="NTX25" s="9"/>
      <c r="NTY25" s="9"/>
      <c r="NTZ25" s="9"/>
      <c r="NUA25" s="9"/>
      <c r="NUB25" s="9"/>
      <c r="NUC25" s="9"/>
      <c r="NUD25" s="9"/>
      <c r="NUE25" s="9"/>
      <c r="NUF25" s="9"/>
      <c r="NUG25" s="9"/>
      <c r="NUH25" s="9"/>
      <c r="NUI25" s="9"/>
      <c r="NUJ25" s="9"/>
      <c r="NUK25" s="9"/>
      <c r="NUL25" s="9"/>
      <c r="NUM25" s="9"/>
      <c r="NUN25" s="9"/>
      <c r="NUO25" s="9"/>
      <c r="NUP25" s="9"/>
      <c r="NUQ25" s="9"/>
      <c r="NUR25" s="9"/>
      <c r="NUS25" s="9"/>
      <c r="NUT25" s="9"/>
      <c r="NUU25" s="9"/>
      <c r="NUV25" s="9"/>
      <c r="NUW25" s="9"/>
      <c r="NUX25" s="9"/>
      <c r="NUY25" s="9"/>
      <c r="NUZ25" s="9"/>
      <c r="NVA25" s="9"/>
      <c r="NVB25" s="9"/>
      <c r="NVC25" s="9"/>
      <c r="NVD25" s="9"/>
      <c r="NVE25" s="9"/>
      <c r="NVF25" s="9"/>
      <c r="NVG25" s="9"/>
      <c r="NVH25" s="9"/>
      <c r="NVI25" s="9"/>
      <c r="NVJ25" s="9"/>
      <c r="NVK25" s="9"/>
      <c r="NVL25" s="9"/>
      <c r="NVM25" s="9"/>
      <c r="NVN25" s="9"/>
      <c r="NVO25" s="9"/>
      <c r="NVP25" s="9"/>
      <c r="NVQ25" s="9"/>
      <c r="NVR25" s="9"/>
      <c r="NVS25" s="9"/>
      <c r="NVT25" s="9"/>
      <c r="NVU25" s="9"/>
      <c r="NVV25" s="9"/>
      <c r="NVW25" s="9"/>
      <c r="NVX25" s="9"/>
      <c r="NVY25" s="9"/>
      <c r="NVZ25" s="9"/>
      <c r="NWA25" s="9"/>
      <c r="NWB25" s="9"/>
      <c r="NWC25" s="9"/>
      <c r="NWD25" s="9"/>
      <c r="NWE25" s="9"/>
      <c r="NWF25" s="9"/>
      <c r="NWG25" s="9"/>
      <c r="NWH25" s="9"/>
      <c r="NWI25" s="9"/>
      <c r="NWJ25" s="9"/>
      <c r="NWK25" s="9"/>
      <c r="NWL25" s="9"/>
      <c r="NWM25" s="9"/>
      <c r="NWN25" s="9"/>
      <c r="NWO25" s="9"/>
      <c r="NWP25" s="9"/>
      <c r="NWQ25" s="9"/>
      <c r="NWR25" s="9"/>
      <c r="NWS25" s="9"/>
      <c r="NWT25" s="9"/>
      <c r="NWU25" s="9"/>
      <c r="NWV25" s="9"/>
      <c r="NWW25" s="9"/>
      <c r="NWX25" s="9"/>
      <c r="NWY25" s="9"/>
      <c r="NWZ25" s="9"/>
      <c r="NXA25" s="9"/>
      <c r="NXB25" s="9"/>
      <c r="NXC25" s="9"/>
      <c r="NXD25" s="9"/>
      <c r="NXE25" s="9"/>
      <c r="NXF25" s="9"/>
      <c r="NXG25" s="9"/>
      <c r="NXH25" s="9"/>
      <c r="NXI25" s="9"/>
      <c r="NXJ25" s="9"/>
      <c r="NXK25" s="9"/>
      <c r="NXL25" s="9"/>
      <c r="NXM25" s="9"/>
      <c r="NXN25" s="9"/>
      <c r="NXO25" s="9"/>
      <c r="NXP25" s="9"/>
      <c r="NXQ25" s="9"/>
      <c r="NXR25" s="9"/>
      <c r="NXS25" s="9"/>
      <c r="NXT25" s="9"/>
      <c r="NXU25" s="9"/>
      <c r="NXV25" s="9"/>
      <c r="NXW25" s="9"/>
      <c r="NXX25" s="9"/>
      <c r="NXY25" s="9"/>
      <c r="NXZ25" s="9"/>
      <c r="NYA25" s="9"/>
      <c r="NYB25" s="9"/>
      <c r="NYC25" s="9"/>
      <c r="NYD25" s="9"/>
      <c r="NYE25" s="9"/>
      <c r="NYF25" s="9"/>
      <c r="NYG25" s="9"/>
      <c r="NYH25" s="9"/>
      <c r="NYI25" s="9"/>
      <c r="NYJ25" s="9"/>
      <c r="NYK25" s="9"/>
      <c r="NYL25" s="9"/>
      <c r="NYM25" s="9"/>
      <c r="NYN25" s="9"/>
      <c r="NYO25" s="9"/>
      <c r="NYP25" s="9"/>
      <c r="NYQ25" s="9"/>
      <c r="NYR25" s="9"/>
      <c r="NYS25" s="9"/>
      <c r="NYT25" s="9"/>
      <c r="NYU25" s="9"/>
      <c r="NYV25" s="9"/>
      <c r="NYW25" s="9"/>
      <c r="NYX25" s="9"/>
      <c r="NYY25" s="9"/>
      <c r="NYZ25" s="9"/>
      <c r="NZA25" s="9"/>
      <c r="NZB25" s="9"/>
      <c r="NZC25" s="9"/>
      <c r="NZD25" s="9"/>
      <c r="NZE25" s="9"/>
      <c r="NZF25" s="9"/>
      <c r="NZG25" s="9"/>
      <c r="NZH25" s="9"/>
      <c r="NZI25" s="9"/>
      <c r="NZJ25" s="9"/>
      <c r="NZK25" s="9"/>
      <c r="NZL25" s="9"/>
      <c r="NZM25" s="9"/>
      <c r="NZN25" s="9"/>
      <c r="NZO25" s="9"/>
      <c r="NZP25" s="9"/>
      <c r="NZQ25" s="9"/>
      <c r="NZR25" s="9"/>
      <c r="NZS25" s="9"/>
      <c r="NZT25" s="9"/>
      <c r="NZU25" s="9"/>
      <c r="NZV25" s="9"/>
      <c r="NZW25" s="9"/>
      <c r="NZX25" s="9"/>
      <c r="NZY25" s="9"/>
      <c r="NZZ25" s="9"/>
      <c r="OAA25" s="9"/>
      <c r="OAB25" s="9"/>
      <c r="OAC25" s="9"/>
      <c r="OAD25" s="9"/>
      <c r="OAE25" s="9"/>
      <c r="OAF25" s="9"/>
      <c r="OAG25" s="9"/>
      <c r="OAH25" s="9"/>
      <c r="OAI25" s="9"/>
      <c r="OAJ25" s="9"/>
      <c r="OAK25" s="9"/>
      <c r="OAL25" s="9"/>
      <c r="OAM25" s="9"/>
      <c r="OAN25" s="9"/>
      <c r="OAO25" s="9"/>
      <c r="OAP25" s="9"/>
      <c r="OAQ25" s="9"/>
      <c r="OAR25" s="9"/>
      <c r="OAS25" s="9"/>
      <c r="OAT25" s="9"/>
      <c r="OAU25" s="9"/>
      <c r="OAV25" s="9"/>
      <c r="OAW25" s="9"/>
      <c r="OAX25" s="9"/>
      <c r="OAY25" s="9"/>
      <c r="OAZ25" s="9"/>
      <c r="OBA25" s="9"/>
      <c r="OBB25" s="9"/>
      <c r="OBC25" s="9"/>
      <c r="OBD25" s="9"/>
      <c r="OBE25" s="9"/>
      <c r="OBF25" s="9"/>
      <c r="OBG25" s="9"/>
      <c r="OBH25" s="9"/>
      <c r="OBI25" s="9"/>
      <c r="OBJ25" s="9"/>
      <c r="OBK25" s="9"/>
      <c r="OBL25" s="9"/>
      <c r="OBM25" s="9"/>
      <c r="OBN25" s="9"/>
      <c r="OBO25" s="9"/>
      <c r="OBP25" s="9"/>
      <c r="OBQ25" s="9"/>
      <c r="OBR25" s="9"/>
      <c r="OBS25" s="9"/>
      <c r="OBT25" s="9"/>
      <c r="OBU25" s="9"/>
      <c r="OBV25" s="9"/>
      <c r="OBW25" s="9"/>
      <c r="OBX25" s="9"/>
      <c r="OBY25" s="9"/>
      <c r="OBZ25" s="9"/>
      <c r="OCA25" s="9"/>
      <c r="OCB25" s="9"/>
      <c r="OCC25" s="9"/>
      <c r="OCD25" s="9"/>
      <c r="OCE25" s="9"/>
      <c r="OCF25" s="9"/>
      <c r="OCG25" s="9"/>
      <c r="OCH25" s="9"/>
      <c r="OCI25" s="9"/>
      <c r="OCJ25" s="9"/>
      <c r="OCK25" s="9"/>
      <c r="OCL25" s="9"/>
      <c r="OCM25" s="9"/>
      <c r="OCN25" s="9"/>
      <c r="OCO25" s="9"/>
      <c r="OCP25" s="9"/>
      <c r="OCQ25" s="9"/>
      <c r="OCR25" s="9"/>
      <c r="OCS25" s="9"/>
      <c r="OCT25" s="9"/>
      <c r="OCU25" s="9"/>
      <c r="OCV25" s="9"/>
      <c r="OCW25" s="9"/>
      <c r="OCX25" s="9"/>
      <c r="OCY25" s="9"/>
      <c r="OCZ25" s="9"/>
      <c r="ODA25" s="9"/>
      <c r="ODB25" s="9"/>
      <c r="ODC25" s="9"/>
      <c r="ODD25" s="9"/>
      <c r="ODE25" s="9"/>
      <c r="ODF25" s="9"/>
      <c r="ODG25" s="9"/>
      <c r="ODH25" s="9"/>
      <c r="ODI25" s="9"/>
      <c r="ODJ25" s="9"/>
      <c r="ODK25" s="9"/>
      <c r="ODL25" s="9"/>
      <c r="ODM25" s="9"/>
      <c r="ODN25" s="9"/>
      <c r="ODO25" s="9"/>
      <c r="ODP25" s="9"/>
      <c r="ODQ25" s="9"/>
      <c r="ODR25" s="9"/>
      <c r="ODS25" s="9"/>
      <c r="ODT25" s="9"/>
      <c r="ODU25" s="9"/>
      <c r="ODV25" s="9"/>
      <c r="ODW25" s="9"/>
      <c r="ODX25" s="9"/>
      <c r="ODY25" s="9"/>
      <c r="ODZ25" s="9"/>
      <c r="OEA25" s="9"/>
      <c r="OEB25" s="9"/>
      <c r="OEC25" s="9"/>
      <c r="OED25" s="9"/>
      <c r="OEE25" s="9"/>
      <c r="OEF25" s="9"/>
      <c r="OEG25" s="9"/>
      <c r="OEH25" s="9"/>
      <c r="OEI25" s="9"/>
      <c r="OEJ25" s="9"/>
      <c r="OEK25" s="9"/>
      <c r="OEL25" s="9"/>
      <c r="OEM25" s="9"/>
      <c r="OEN25" s="9"/>
      <c r="OEO25" s="9"/>
      <c r="OEP25" s="9"/>
      <c r="OEQ25" s="9"/>
      <c r="OER25" s="9"/>
      <c r="OES25" s="9"/>
      <c r="OET25" s="9"/>
      <c r="OEU25" s="9"/>
      <c r="OEV25" s="9"/>
      <c r="OEW25" s="9"/>
      <c r="OEX25" s="9"/>
      <c r="OEY25" s="9"/>
      <c r="OEZ25" s="9"/>
      <c r="OFA25" s="9"/>
      <c r="OFB25" s="9"/>
      <c r="OFC25" s="9"/>
      <c r="OFD25" s="9"/>
      <c r="OFE25" s="9"/>
      <c r="OFF25" s="9"/>
      <c r="OFG25" s="9"/>
      <c r="OFH25" s="9"/>
      <c r="OFI25" s="9"/>
      <c r="OFJ25" s="9"/>
      <c r="OFK25" s="9"/>
      <c r="OFL25" s="9"/>
      <c r="OFM25" s="9"/>
      <c r="OFN25" s="9"/>
      <c r="OFO25" s="9"/>
      <c r="OFP25" s="9"/>
      <c r="OFQ25" s="9"/>
      <c r="OFR25" s="9"/>
      <c r="OFS25" s="9"/>
      <c r="OFT25" s="9"/>
      <c r="OFU25" s="9"/>
      <c r="OFV25" s="9"/>
      <c r="OFW25" s="9"/>
      <c r="OFX25" s="9"/>
      <c r="OFY25" s="9"/>
      <c r="OFZ25" s="9"/>
      <c r="OGA25" s="9"/>
      <c r="OGB25" s="9"/>
      <c r="OGC25" s="9"/>
      <c r="OGD25" s="9"/>
      <c r="OGE25" s="9"/>
      <c r="OGF25" s="9"/>
      <c r="OGG25" s="9"/>
      <c r="OGH25" s="9"/>
      <c r="OGI25" s="9"/>
      <c r="OGJ25" s="9"/>
      <c r="OGK25" s="9"/>
      <c r="OGL25" s="9"/>
      <c r="OGM25" s="9"/>
      <c r="OGN25" s="9"/>
      <c r="OGO25" s="9"/>
      <c r="OGP25" s="9"/>
      <c r="OGQ25" s="9"/>
      <c r="OGR25" s="9"/>
      <c r="OGS25" s="9"/>
      <c r="OGT25" s="9"/>
      <c r="OGU25" s="9"/>
      <c r="OGV25" s="9"/>
      <c r="OGW25" s="9"/>
      <c r="OGX25" s="9"/>
      <c r="OGY25" s="9"/>
      <c r="OGZ25" s="9"/>
      <c r="OHA25" s="9"/>
      <c r="OHB25" s="9"/>
      <c r="OHC25" s="9"/>
      <c r="OHD25" s="9"/>
      <c r="OHE25" s="9"/>
      <c r="OHF25" s="9"/>
      <c r="OHG25" s="9"/>
      <c r="OHH25" s="9"/>
      <c r="OHI25" s="9"/>
      <c r="OHJ25" s="9"/>
      <c r="OHK25" s="9"/>
      <c r="OHL25" s="9"/>
      <c r="OHM25" s="9"/>
      <c r="OHN25" s="9"/>
      <c r="OHO25" s="9"/>
      <c r="OHP25" s="9"/>
      <c r="OHQ25" s="9"/>
      <c r="OHR25" s="9"/>
      <c r="OHS25" s="9"/>
      <c r="OHT25" s="9"/>
      <c r="OHU25" s="9"/>
      <c r="OHV25" s="9"/>
      <c r="OHW25" s="9"/>
      <c r="OHX25" s="9"/>
      <c r="OHY25" s="9"/>
      <c r="OHZ25" s="9"/>
      <c r="OIA25" s="9"/>
      <c r="OIB25" s="9"/>
      <c r="OIC25" s="9"/>
      <c r="OID25" s="9"/>
      <c r="OIE25" s="9"/>
      <c r="OIF25" s="9"/>
      <c r="OIG25" s="9"/>
      <c r="OIH25" s="9"/>
      <c r="OII25" s="9"/>
      <c r="OIJ25" s="9"/>
      <c r="OIK25" s="9"/>
      <c r="OIL25" s="9"/>
      <c r="OIM25" s="9"/>
      <c r="OIN25" s="9"/>
      <c r="OIO25" s="9"/>
      <c r="OIP25" s="9"/>
      <c r="OIQ25" s="9"/>
      <c r="OIR25" s="9"/>
      <c r="OIS25" s="9"/>
      <c r="OIT25" s="9"/>
      <c r="OIU25" s="9"/>
      <c r="OIV25" s="9"/>
      <c r="OIW25" s="9"/>
      <c r="OIX25" s="9"/>
      <c r="OIY25" s="9"/>
      <c r="OIZ25" s="9"/>
      <c r="OJA25" s="9"/>
      <c r="OJB25" s="9"/>
      <c r="OJC25" s="9"/>
      <c r="OJD25" s="9"/>
      <c r="OJE25" s="9"/>
      <c r="OJF25" s="9"/>
      <c r="OJG25" s="9"/>
      <c r="OJH25" s="9"/>
      <c r="OJI25" s="9"/>
      <c r="OJJ25" s="9"/>
      <c r="OJK25" s="9"/>
      <c r="OJL25" s="9"/>
      <c r="OJM25" s="9"/>
      <c r="OJN25" s="9"/>
      <c r="OJO25" s="9"/>
      <c r="OJP25" s="9"/>
      <c r="OJQ25" s="9"/>
      <c r="OJR25" s="9"/>
      <c r="OJS25" s="9"/>
      <c r="OJT25" s="9"/>
      <c r="OJU25" s="9"/>
      <c r="OJV25" s="9"/>
      <c r="OJW25" s="9"/>
      <c r="OJX25" s="9"/>
      <c r="OJY25" s="9"/>
      <c r="OJZ25" s="9"/>
      <c r="OKA25" s="9"/>
      <c r="OKB25" s="9"/>
      <c r="OKC25" s="9"/>
      <c r="OKD25" s="9"/>
      <c r="OKE25" s="9"/>
      <c r="OKF25" s="9"/>
      <c r="OKG25" s="9"/>
      <c r="OKH25" s="9"/>
      <c r="OKI25" s="9"/>
      <c r="OKJ25" s="9"/>
      <c r="OKK25" s="9"/>
      <c r="OKL25" s="9"/>
      <c r="OKM25" s="9"/>
      <c r="OKN25" s="9"/>
      <c r="OKO25" s="9"/>
      <c r="OKP25" s="9"/>
      <c r="OKQ25" s="9"/>
      <c r="OKR25" s="9"/>
      <c r="OKS25" s="9"/>
      <c r="OKT25" s="9"/>
      <c r="OKU25" s="9"/>
      <c r="OKV25" s="9"/>
      <c r="OKW25" s="9"/>
      <c r="OKX25" s="9"/>
      <c r="OKY25" s="9"/>
      <c r="OKZ25" s="9"/>
      <c r="OLA25" s="9"/>
      <c r="OLB25" s="9"/>
      <c r="OLC25" s="9"/>
      <c r="OLD25" s="9"/>
      <c r="OLE25" s="9"/>
      <c r="OLF25" s="9"/>
      <c r="OLG25" s="9"/>
      <c r="OLH25" s="9"/>
      <c r="OLI25" s="9"/>
      <c r="OLJ25" s="9"/>
      <c r="OLK25" s="9"/>
      <c r="OLL25" s="9"/>
      <c r="OLM25" s="9"/>
      <c r="OLN25" s="9"/>
      <c r="OLO25" s="9"/>
      <c r="OLP25" s="9"/>
      <c r="OLQ25" s="9"/>
      <c r="OLR25" s="9"/>
      <c r="OLS25" s="9"/>
      <c r="OLT25" s="9"/>
      <c r="OLU25" s="9"/>
      <c r="OLV25" s="9"/>
      <c r="OLW25" s="9"/>
      <c r="OLX25" s="9"/>
      <c r="OLY25" s="9"/>
      <c r="OLZ25" s="9"/>
      <c r="OMA25" s="9"/>
      <c r="OMB25" s="9"/>
      <c r="OMC25" s="9"/>
      <c r="OMD25" s="9"/>
      <c r="OME25" s="9"/>
      <c r="OMF25" s="9"/>
      <c r="OMG25" s="9"/>
      <c r="OMH25" s="9"/>
      <c r="OMI25" s="9"/>
      <c r="OMJ25" s="9"/>
      <c r="OMK25" s="9"/>
      <c r="OML25" s="9"/>
      <c r="OMM25" s="9"/>
      <c r="OMN25" s="9"/>
      <c r="OMO25" s="9"/>
      <c r="OMP25" s="9"/>
      <c r="OMQ25" s="9"/>
      <c r="OMR25" s="9"/>
      <c r="OMS25" s="9"/>
      <c r="OMT25" s="9"/>
      <c r="OMU25" s="9"/>
      <c r="OMV25" s="9"/>
      <c r="OMW25" s="9"/>
      <c r="OMX25" s="9"/>
      <c r="OMY25" s="9"/>
      <c r="OMZ25" s="9"/>
      <c r="ONA25" s="9"/>
      <c r="ONB25" s="9"/>
      <c r="ONC25" s="9"/>
      <c r="OND25" s="9"/>
      <c r="ONE25" s="9"/>
      <c r="ONF25" s="9"/>
      <c r="ONG25" s="9"/>
      <c r="ONH25" s="9"/>
      <c r="ONI25" s="9"/>
      <c r="ONJ25" s="9"/>
      <c r="ONK25" s="9"/>
      <c r="ONL25" s="9"/>
      <c r="ONM25" s="9"/>
      <c r="ONN25" s="9"/>
      <c r="ONO25" s="9"/>
      <c r="ONP25" s="9"/>
      <c r="ONQ25" s="9"/>
      <c r="ONR25" s="9"/>
      <c r="ONS25" s="9"/>
      <c r="ONT25" s="9"/>
      <c r="ONU25" s="9"/>
      <c r="ONV25" s="9"/>
      <c r="ONW25" s="9"/>
      <c r="ONX25" s="9"/>
      <c r="ONY25" s="9"/>
      <c r="ONZ25" s="9"/>
      <c r="OOA25" s="9"/>
      <c r="OOB25" s="9"/>
      <c r="OOC25" s="9"/>
      <c r="OOD25" s="9"/>
      <c r="OOE25" s="9"/>
      <c r="OOF25" s="9"/>
      <c r="OOG25" s="9"/>
      <c r="OOH25" s="9"/>
      <c r="OOI25" s="9"/>
      <c r="OOJ25" s="9"/>
      <c r="OOK25" s="9"/>
      <c r="OOL25" s="9"/>
      <c r="OOM25" s="9"/>
      <c r="OON25" s="9"/>
      <c r="OOO25" s="9"/>
      <c r="OOP25" s="9"/>
      <c r="OOQ25" s="9"/>
      <c r="OOR25" s="9"/>
      <c r="OOS25" s="9"/>
      <c r="OOT25" s="9"/>
      <c r="OOU25" s="9"/>
      <c r="OOV25" s="9"/>
      <c r="OOW25" s="9"/>
      <c r="OOX25" s="9"/>
      <c r="OOY25" s="9"/>
      <c r="OOZ25" s="9"/>
      <c r="OPA25" s="9"/>
      <c r="OPB25" s="9"/>
      <c r="OPC25" s="9"/>
      <c r="OPD25" s="9"/>
      <c r="OPE25" s="9"/>
      <c r="OPF25" s="9"/>
      <c r="OPG25" s="9"/>
      <c r="OPH25" s="9"/>
      <c r="OPI25" s="9"/>
      <c r="OPJ25" s="9"/>
      <c r="OPK25" s="9"/>
      <c r="OPL25" s="9"/>
      <c r="OPM25" s="9"/>
      <c r="OPN25" s="9"/>
      <c r="OPO25" s="9"/>
      <c r="OPP25" s="9"/>
      <c r="OPQ25" s="9"/>
      <c r="OPR25" s="9"/>
      <c r="OPS25" s="9"/>
      <c r="OPT25" s="9"/>
      <c r="OPU25" s="9"/>
      <c r="OPV25" s="9"/>
      <c r="OPW25" s="9"/>
      <c r="OPX25" s="9"/>
      <c r="OPY25" s="9"/>
      <c r="OPZ25" s="9"/>
      <c r="OQA25" s="9"/>
      <c r="OQB25" s="9"/>
      <c r="OQC25" s="9"/>
      <c r="OQD25" s="9"/>
      <c r="OQE25" s="9"/>
      <c r="OQF25" s="9"/>
      <c r="OQG25" s="9"/>
      <c r="OQH25" s="9"/>
      <c r="OQI25" s="9"/>
      <c r="OQJ25" s="9"/>
      <c r="OQK25" s="9"/>
      <c r="OQL25" s="9"/>
      <c r="OQM25" s="9"/>
      <c r="OQN25" s="9"/>
      <c r="OQO25" s="9"/>
      <c r="OQP25" s="9"/>
      <c r="OQQ25" s="9"/>
      <c r="OQR25" s="9"/>
      <c r="OQS25" s="9"/>
      <c r="OQT25" s="9"/>
      <c r="OQU25" s="9"/>
      <c r="OQV25" s="9"/>
      <c r="OQW25" s="9"/>
      <c r="OQX25" s="9"/>
      <c r="OQY25" s="9"/>
      <c r="OQZ25" s="9"/>
      <c r="ORA25" s="9"/>
      <c r="ORB25" s="9"/>
      <c r="ORC25" s="9"/>
      <c r="ORD25" s="9"/>
      <c r="ORE25" s="9"/>
      <c r="ORF25" s="9"/>
      <c r="ORG25" s="9"/>
      <c r="ORH25" s="9"/>
      <c r="ORI25" s="9"/>
      <c r="ORJ25" s="9"/>
      <c r="ORK25" s="9"/>
      <c r="ORL25" s="9"/>
      <c r="ORM25" s="9"/>
      <c r="ORN25" s="9"/>
      <c r="ORO25" s="9"/>
      <c r="ORP25" s="9"/>
      <c r="ORQ25" s="9"/>
      <c r="ORR25" s="9"/>
      <c r="ORS25" s="9"/>
      <c r="ORT25" s="9"/>
      <c r="ORU25" s="9"/>
      <c r="ORV25" s="9"/>
      <c r="ORW25" s="9"/>
      <c r="ORX25" s="9"/>
      <c r="ORY25" s="9"/>
      <c r="ORZ25" s="9"/>
      <c r="OSA25" s="9"/>
      <c r="OSB25" s="9"/>
      <c r="OSC25" s="9"/>
      <c r="OSD25" s="9"/>
      <c r="OSE25" s="9"/>
      <c r="OSF25" s="9"/>
      <c r="OSG25" s="9"/>
      <c r="OSH25" s="9"/>
      <c r="OSI25" s="9"/>
      <c r="OSJ25" s="9"/>
      <c r="OSK25" s="9"/>
      <c r="OSL25" s="9"/>
      <c r="OSM25" s="9"/>
      <c r="OSN25" s="9"/>
      <c r="OSO25" s="9"/>
      <c r="OSP25" s="9"/>
      <c r="OSQ25" s="9"/>
      <c r="OSR25" s="9"/>
      <c r="OSS25" s="9"/>
      <c r="OST25" s="9"/>
      <c r="OSU25" s="9"/>
      <c r="OSV25" s="9"/>
      <c r="OSW25" s="9"/>
      <c r="OSX25" s="9"/>
      <c r="OSY25" s="9"/>
      <c r="OSZ25" s="9"/>
      <c r="OTA25" s="9"/>
      <c r="OTB25" s="9"/>
      <c r="OTC25" s="9"/>
      <c r="OTD25" s="9"/>
      <c r="OTE25" s="9"/>
      <c r="OTF25" s="9"/>
      <c r="OTG25" s="9"/>
      <c r="OTH25" s="9"/>
      <c r="OTI25" s="9"/>
      <c r="OTJ25" s="9"/>
      <c r="OTK25" s="9"/>
      <c r="OTL25" s="9"/>
      <c r="OTM25" s="9"/>
      <c r="OTN25" s="9"/>
      <c r="OTO25" s="9"/>
      <c r="OTP25" s="9"/>
      <c r="OTQ25" s="9"/>
      <c r="OTR25" s="9"/>
      <c r="OTS25" s="9"/>
      <c r="OTT25" s="9"/>
      <c r="OTU25" s="9"/>
      <c r="OTV25" s="9"/>
      <c r="OTW25" s="9"/>
      <c r="OTX25" s="9"/>
      <c r="OTY25" s="9"/>
      <c r="OTZ25" s="9"/>
      <c r="OUA25" s="9"/>
      <c r="OUB25" s="9"/>
      <c r="OUC25" s="9"/>
      <c r="OUD25" s="9"/>
      <c r="OUE25" s="9"/>
      <c r="OUF25" s="9"/>
      <c r="OUG25" s="9"/>
      <c r="OUH25" s="9"/>
      <c r="OUI25" s="9"/>
      <c r="OUJ25" s="9"/>
      <c r="OUK25" s="9"/>
      <c r="OUL25" s="9"/>
      <c r="OUM25" s="9"/>
      <c r="OUN25" s="9"/>
      <c r="OUO25" s="9"/>
      <c r="OUP25" s="9"/>
      <c r="OUQ25" s="9"/>
      <c r="OUR25" s="9"/>
      <c r="OUS25" s="9"/>
      <c r="OUT25" s="9"/>
      <c r="OUU25" s="9"/>
      <c r="OUV25" s="9"/>
      <c r="OUW25" s="9"/>
      <c r="OUX25" s="9"/>
      <c r="OUY25" s="9"/>
      <c r="OUZ25" s="9"/>
      <c r="OVA25" s="9"/>
      <c r="OVB25" s="9"/>
      <c r="OVC25" s="9"/>
      <c r="OVD25" s="9"/>
      <c r="OVE25" s="9"/>
      <c r="OVF25" s="9"/>
      <c r="OVG25" s="9"/>
      <c r="OVH25" s="9"/>
      <c r="OVI25" s="9"/>
      <c r="OVJ25" s="9"/>
      <c r="OVK25" s="9"/>
      <c r="OVL25" s="9"/>
      <c r="OVM25" s="9"/>
      <c r="OVN25" s="9"/>
      <c r="OVO25" s="9"/>
      <c r="OVP25" s="9"/>
      <c r="OVQ25" s="9"/>
      <c r="OVR25" s="9"/>
      <c r="OVS25" s="9"/>
      <c r="OVT25" s="9"/>
      <c r="OVU25" s="9"/>
      <c r="OVV25" s="9"/>
      <c r="OVW25" s="9"/>
      <c r="OVX25" s="9"/>
      <c r="OVY25" s="9"/>
      <c r="OVZ25" s="9"/>
      <c r="OWA25" s="9"/>
      <c r="OWB25" s="9"/>
      <c r="OWC25" s="9"/>
      <c r="OWD25" s="9"/>
      <c r="OWE25" s="9"/>
      <c r="OWF25" s="9"/>
      <c r="OWG25" s="9"/>
      <c r="OWH25" s="9"/>
      <c r="OWI25" s="9"/>
      <c r="OWJ25" s="9"/>
      <c r="OWK25" s="9"/>
      <c r="OWL25" s="9"/>
      <c r="OWM25" s="9"/>
      <c r="OWN25" s="9"/>
      <c r="OWO25" s="9"/>
      <c r="OWP25" s="9"/>
      <c r="OWQ25" s="9"/>
      <c r="OWR25" s="9"/>
      <c r="OWS25" s="9"/>
      <c r="OWT25" s="9"/>
      <c r="OWU25" s="9"/>
      <c r="OWV25" s="9"/>
      <c r="OWW25" s="9"/>
      <c r="OWX25" s="9"/>
      <c r="OWY25" s="9"/>
      <c r="OWZ25" s="9"/>
      <c r="OXA25" s="9"/>
      <c r="OXB25" s="9"/>
      <c r="OXC25" s="9"/>
      <c r="OXD25" s="9"/>
      <c r="OXE25" s="9"/>
      <c r="OXF25" s="9"/>
      <c r="OXG25" s="9"/>
      <c r="OXH25" s="9"/>
      <c r="OXI25" s="9"/>
      <c r="OXJ25" s="9"/>
      <c r="OXK25" s="9"/>
      <c r="OXL25" s="9"/>
      <c r="OXM25" s="9"/>
      <c r="OXN25" s="9"/>
      <c r="OXO25" s="9"/>
      <c r="OXP25" s="9"/>
      <c r="OXQ25" s="9"/>
      <c r="OXR25" s="9"/>
      <c r="OXS25" s="9"/>
      <c r="OXT25" s="9"/>
      <c r="OXU25" s="9"/>
      <c r="OXV25" s="9"/>
      <c r="OXW25" s="9"/>
      <c r="OXX25" s="9"/>
      <c r="OXY25" s="9"/>
      <c r="OXZ25" s="9"/>
      <c r="OYA25" s="9"/>
      <c r="OYB25" s="9"/>
      <c r="OYC25" s="9"/>
      <c r="OYD25" s="9"/>
      <c r="OYE25" s="9"/>
      <c r="OYF25" s="9"/>
      <c r="OYG25" s="9"/>
      <c r="OYH25" s="9"/>
      <c r="OYI25" s="9"/>
      <c r="OYJ25" s="9"/>
      <c r="OYK25" s="9"/>
      <c r="OYL25" s="9"/>
      <c r="OYM25" s="9"/>
      <c r="OYN25" s="9"/>
      <c r="OYO25" s="9"/>
      <c r="OYP25" s="9"/>
      <c r="OYQ25" s="9"/>
      <c r="OYR25" s="9"/>
      <c r="OYS25" s="9"/>
      <c r="OYT25" s="9"/>
      <c r="OYU25" s="9"/>
      <c r="OYV25" s="9"/>
      <c r="OYW25" s="9"/>
      <c r="OYX25" s="9"/>
      <c r="OYY25" s="9"/>
      <c r="OYZ25" s="9"/>
      <c r="OZA25" s="9"/>
      <c r="OZB25" s="9"/>
      <c r="OZC25" s="9"/>
      <c r="OZD25" s="9"/>
      <c r="OZE25" s="9"/>
      <c r="OZF25" s="9"/>
      <c r="OZG25" s="9"/>
      <c r="OZH25" s="9"/>
      <c r="OZI25" s="9"/>
      <c r="OZJ25" s="9"/>
      <c r="OZK25" s="9"/>
      <c r="OZL25" s="9"/>
      <c r="OZM25" s="9"/>
      <c r="OZN25" s="9"/>
      <c r="OZO25" s="9"/>
      <c r="OZP25" s="9"/>
      <c r="OZQ25" s="9"/>
      <c r="OZR25" s="9"/>
      <c r="OZS25" s="9"/>
      <c r="OZT25" s="9"/>
      <c r="OZU25" s="9"/>
      <c r="OZV25" s="9"/>
      <c r="OZW25" s="9"/>
      <c r="OZX25" s="9"/>
      <c r="OZY25" s="9"/>
      <c r="OZZ25" s="9"/>
      <c r="PAA25" s="9"/>
      <c r="PAB25" s="9"/>
      <c r="PAC25" s="9"/>
      <c r="PAD25" s="9"/>
      <c r="PAE25" s="9"/>
      <c r="PAF25" s="9"/>
      <c r="PAG25" s="9"/>
      <c r="PAH25" s="9"/>
      <c r="PAI25" s="9"/>
      <c r="PAJ25" s="9"/>
      <c r="PAK25" s="9"/>
      <c r="PAL25" s="9"/>
      <c r="PAM25" s="9"/>
      <c r="PAN25" s="9"/>
      <c r="PAO25" s="9"/>
      <c r="PAP25" s="9"/>
      <c r="PAQ25" s="9"/>
      <c r="PAR25" s="9"/>
      <c r="PAS25" s="9"/>
      <c r="PAT25" s="9"/>
      <c r="PAU25" s="9"/>
      <c r="PAV25" s="9"/>
      <c r="PAW25" s="9"/>
      <c r="PAX25" s="9"/>
      <c r="PAY25" s="9"/>
      <c r="PAZ25" s="9"/>
      <c r="PBA25" s="9"/>
      <c r="PBB25" s="9"/>
      <c r="PBC25" s="9"/>
      <c r="PBD25" s="9"/>
      <c r="PBE25" s="9"/>
      <c r="PBF25" s="9"/>
      <c r="PBG25" s="9"/>
      <c r="PBH25" s="9"/>
      <c r="PBI25" s="9"/>
      <c r="PBJ25" s="9"/>
      <c r="PBK25" s="9"/>
      <c r="PBL25" s="9"/>
      <c r="PBM25" s="9"/>
      <c r="PBN25" s="9"/>
      <c r="PBO25" s="9"/>
      <c r="PBP25" s="9"/>
      <c r="PBQ25" s="9"/>
      <c r="PBR25" s="9"/>
      <c r="PBS25" s="9"/>
      <c r="PBT25" s="9"/>
      <c r="PBU25" s="9"/>
      <c r="PBV25" s="9"/>
      <c r="PBW25" s="9"/>
      <c r="PBX25" s="9"/>
      <c r="PBY25" s="9"/>
      <c r="PBZ25" s="9"/>
      <c r="PCA25" s="9"/>
      <c r="PCB25" s="9"/>
      <c r="PCC25" s="9"/>
      <c r="PCD25" s="9"/>
      <c r="PCE25" s="9"/>
      <c r="PCF25" s="9"/>
      <c r="PCG25" s="9"/>
      <c r="PCH25" s="9"/>
      <c r="PCI25" s="9"/>
      <c r="PCJ25" s="9"/>
      <c r="PCK25" s="9"/>
      <c r="PCL25" s="9"/>
      <c r="PCM25" s="9"/>
      <c r="PCN25" s="9"/>
      <c r="PCO25" s="9"/>
      <c r="PCP25" s="9"/>
      <c r="PCQ25" s="9"/>
      <c r="PCR25" s="9"/>
      <c r="PCS25" s="9"/>
      <c r="PCT25" s="9"/>
      <c r="PCU25" s="9"/>
      <c r="PCV25" s="9"/>
      <c r="PCW25" s="9"/>
      <c r="PCX25" s="9"/>
      <c r="PCY25" s="9"/>
      <c r="PCZ25" s="9"/>
      <c r="PDA25" s="9"/>
      <c r="PDB25" s="9"/>
      <c r="PDC25" s="9"/>
      <c r="PDD25" s="9"/>
      <c r="PDE25" s="9"/>
      <c r="PDF25" s="9"/>
      <c r="PDG25" s="9"/>
      <c r="PDH25" s="9"/>
      <c r="PDI25" s="9"/>
      <c r="PDJ25" s="9"/>
      <c r="PDK25" s="9"/>
      <c r="PDL25" s="9"/>
      <c r="PDM25" s="9"/>
      <c r="PDN25" s="9"/>
      <c r="PDO25" s="9"/>
      <c r="PDP25" s="9"/>
      <c r="PDQ25" s="9"/>
      <c r="PDR25" s="9"/>
      <c r="PDS25" s="9"/>
      <c r="PDT25" s="9"/>
      <c r="PDU25" s="9"/>
      <c r="PDV25" s="9"/>
      <c r="PDW25" s="9"/>
      <c r="PDX25" s="9"/>
      <c r="PDY25" s="9"/>
      <c r="PDZ25" s="9"/>
      <c r="PEA25" s="9"/>
      <c r="PEB25" s="9"/>
      <c r="PEC25" s="9"/>
      <c r="PED25" s="9"/>
      <c r="PEE25" s="9"/>
      <c r="PEF25" s="9"/>
      <c r="PEG25" s="9"/>
      <c r="PEH25" s="9"/>
      <c r="PEI25" s="9"/>
      <c r="PEJ25" s="9"/>
      <c r="PEK25" s="9"/>
      <c r="PEL25" s="9"/>
      <c r="PEM25" s="9"/>
      <c r="PEN25" s="9"/>
      <c r="PEO25" s="9"/>
      <c r="PEP25" s="9"/>
      <c r="PEQ25" s="9"/>
      <c r="PER25" s="9"/>
      <c r="PES25" s="9"/>
      <c r="PET25" s="9"/>
      <c r="PEU25" s="9"/>
      <c r="PEV25" s="9"/>
      <c r="PEW25" s="9"/>
      <c r="PEX25" s="9"/>
      <c r="PEY25" s="9"/>
      <c r="PEZ25" s="9"/>
      <c r="PFA25" s="9"/>
      <c r="PFB25" s="9"/>
      <c r="PFC25" s="9"/>
      <c r="PFD25" s="9"/>
      <c r="PFE25" s="9"/>
      <c r="PFF25" s="9"/>
      <c r="PFG25" s="9"/>
      <c r="PFH25" s="9"/>
      <c r="PFI25" s="9"/>
      <c r="PFJ25" s="9"/>
      <c r="PFK25" s="9"/>
      <c r="PFL25" s="9"/>
      <c r="PFM25" s="9"/>
      <c r="PFN25" s="9"/>
      <c r="PFO25" s="9"/>
      <c r="PFP25" s="9"/>
      <c r="PFQ25" s="9"/>
      <c r="PFR25" s="9"/>
      <c r="PFS25" s="9"/>
      <c r="PFT25" s="9"/>
      <c r="PFU25" s="9"/>
      <c r="PFV25" s="9"/>
      <c r="PFW25" s="9"/>
      <c r="PFX25" s="9"/>
      <c r="PFY25" s="9"/>
      <c r="PFZ25" s="9"/>
      <c r="PGA25" s="9"/>
      <c r="PGB25" s="9"/>
      <c r="PGC25" s="9"/>
      <c r="PGD25" s="9"/>
      <c r="PGE25" s="9"/>
      <c r="PGF25" s="9"/>
      <c r="PGG25" s="9"/>
      <c r="PGH25" s="9"/>
      <c r="PGI25" s="9"/>
      <c r="PGJ25" s="9"/>
      <c r="PGK25" s="9"/>
      <c r="PGL25" s="9"/>
      <c r="PGM25" s="9"/>
      <c r="PGN25" s="9"/>
      <c r="PGO25" s="9"/>
      <c r="PGP25" s="9"/>
      <c r="PGQ25" s="9"/>
      <c r="PGR25" s="9"/>
      <c r="PGS25" s="9"/>
      <c r="PGT25" s="9"/>
      <c r="PGU25" s="9"/>
      <c r="PGV25" s="9"/>
      <c r="PGW25" s="9"/>
      <c r="PGX25" s="9"/>
      <c r="PGY25" s="9"/>
      <c r="PGZ25" s="9"/>
      <c r="PHA25" s="9"/>
      <c r="PHB25" s="9"/>
      <c r="PHC25" s="9"/>
      <c r="PHD25" s="9"/>
      <c r="PHE25" s="9"/>
      <c r="PHF25" s="9"/>
      <c r="PHG25" s="9"/>
      <c r="PHH25" s="9"/>
      <c r="PHI25" s="9"/>
      <c r="PHJ25" s="9"/>
      <c r="PHK25" s="9"/>
      <c r="PHL25" s="9"/>
      <c r="PHM25" s="9"/>
      <c r="PHN25" s="9"/>
      <c r="PHO25" s="9"/>
      <c r="PHP25" s="9"/>
      <c r="PHQ25" s="9"/>
      <c r="PHR25" s="9"/>
      <c r="PHS25" s="9"/>
      <c r="PHT25" s="9"/>
      <c r="PHU25" s="9"/>
      <c r="PHV25" s="9"/>
      <c r="PHW25" s="9"/>
      <c r="PHX25" s="9"/>
      <c r="PHY25" s="9"/>
      <c r="PHZ25" s="9"/>
      <c r="PIA25" s="9"/>
      <c r="PIB25" s="9"/>
      <c r="PIC25" s="9"/>
      <c r="PID25" s="9"/>
      <c r="PIE25" s="9"/>
      <c r="PIF25" s="9"/>
      <c r="PIG25" s="9"/>
      <c r="PIH25" s="9"/>
      <c r="PII25" s="9"/>
      <c r="PIJ25" s="9"/>
      <c r="PIK25" s="9"/>
      <c r="PIL25" s="9"/>
      <c r="PIM25" s="9"/>
      <c r="PIN25" s="9"/>
      <c r="PIO25" s="9"/>
      <c r="PIP25" s="9"/>
      <c r="PIQ25" s="9"/>
      <c r="PIR25" s="9"/>
      <c r="PIS25" s="9"/>
      <c r="PIT25" s="9"/>
      <c r="PIU25" s="9"/>
      <c r="PIV25" s="9"/>
      <c r="PIW25" s="9"/>
      <c r="PIX25" s="9"/>
      <c r="PIY25" s="9"/>
      <c r="PIZ25" s="9"/>
      <c r="PJA25" s="9"/>
      <c r="PJB25" s="9"/>
      <c r="PJC25" s="9"/>
      <c r="PJD25" s="9"/>
      <c r="PJE25" s="9"/>
      <c r="PJF25" s="9"/>
      <c r="PJG25" s="9"/>
      <c r="PJH25" s="9"/>
      <c r="PJI25" s="9"/>
      <c r="PJJ25" s="9"/>
      <c r="PJK25" s="9"/>
      <c r="PJL25" s="9"/>
      <c r="PJM25" s="9"/>
      <c r="PJN25" s="9"/>
      <c r="PJO25" s="9"/>
      <c r="PJP25" s="9"/>
      <c r="PJQ25" s="9"/>
      <c r="PJR25" s="9"/>
      <c r="PJS25" s="9"/>
      <c r="PJT25" s="9"/>
      <c r="PJU25" s="9"/>
      <c r="PJV25" s="9"/>
      <c r="PJW25" s="9"/>
      <c r="PJX25" s="9"/>
      <c r="PJY25" s="9"/>
      <c r="PJZ25" s="9"/>
      <c r="PKA25" s="9"/>
      <c r="PKB25" s="9"/>
      <c r="PKC25" s="9"/>
      <c r="PKD25" s="9"/>
      <c r="PKE25" s="9"/>
      <c r="PKF25" s="9"/>
      <c r="PKG25" s="9"/>
      <c r="PKH25" s="9"/>
      <c r="PKI25" s="9"/>
      <c r="PKJ25" s="9"/>
      <c r="PKK25" s="9"/>
      <c r="PKL25" s="9"/>
      <c r="PKM25" s="9"/>
      <c r="PKN25" s="9"/>
      <c r="PKO25" s="9"/>
      <c r="PKP25" s="9"/>
      <c r="PKQ25" s="9"/>
      <c r="PKR25" s="9"/>
      <c r="PKS25" s="9"/>
      <c r="PKT25" s="9"/>
      <c r="PKU25" s="9"/>
      <c r="PKV25" s="9"/>
      <c r="PKW25" s="9"/>
      <c r="PKX25" s="9"/>
      <c r="PKY25" s="9"/>
      <c r="PKZ25" s="9"/>
      <c r="PLA25" s="9"/>
      <c r="PLB25" s="9"/>
      <c r="PLC25" s="9"/>
      <c r="PLD25" s="9"/>
      <c r="PLE25" s="9"/>
      <c r="PLF25" s="9"/>
      <c r="PLG25" s="9"/>
      <c r="PLH25" s="9"/>
      <c r="PLI25" s="9"/>
      <c r="PLJ25" s="9"/>
      <c r="PLK25" s="9"/>
      <c r="PLL25" s="9"/>
      <c r="PLM25" s="9"/>
      <c r="PLN25" s="9"/>
      <c r="PLO25" s="9"/>
      <c r="PLP25" s="9"/>
      <c r="PLQ25" s="9"/>
      <c r="PLR25" s="9"/>
      <c r="PLS25" s="9"/>
      <c r="PLT25" s="9"/>
      <c r="PLU25" s="9"/>
      <c r="PLV25" s="9"/>
      <c r="PLW25" s="9"/>
      <c r="PLX25" s="9"/>
      <c r="PLY25" s="9"/>
      <c r="PLZ25" s="9"/>
      <c r="PMA25" s="9"/>
      <c r="PMB25" s="9"/>
      <c r="PMC25" s="9"/>
      <c r="PMD25" s="9"/>
      <c r="PME25" s="9"/>
      <c r="PMF25" s="9"/>
      <c r="PMG25" s="9"/>
      <c r="PMH25" s="9"/>
      <c r="PMI25" s="9"/>
      <c r="PMJ25" s="9"/>
      <c r="PMK25" s="9"/>
      <c r="PML25" s="9"/>
      <c r="PMM25" s="9"/>
      <c r="PMN25" s="9"/>
      <c r="PMO25" s="9"/>
      <c r="PMP25" s="9"/>
      <c r="PMQ25" s="9"/>
      <c r="PMR25" s="9"/>
      <c r="PMS25" s="9"/>
      <c r="PMT25" s="9"/>
      <c r="PMU25" s="9"/>
      <c r="PMV25" s="9"/>
      <c r="PMW25" s="9"/>
      <c r="PMX25" s="9"/>
      <c r="PMY25" s="9"/>
      <c r="PMZ25" s="9"/>
      <c r="PNA25" s="9"/>
      <c r="PNB25" s="9"/>
      <c r="PNC25" s="9"/>
      <c r="PND25" s="9"/>
      <c r="PNE25" s="9"/>
      <c r="PNF25" s="9"/>
      <c r="PNG25" s="9"/>
      <c r="PNH25" s="9"/>
      <c r="PNI25" s="9"/>
      <c r="PNJ25" s="9"/>
      <c r="PNK25" s="9"/>
      <c r="PNL25" s="9"/>
      <c r="PNM25" s="9"/>
      <c r="PNN25" s="9"/>
      <c r="PNO25" s="9"/>
      <c r="PNP25" s="9"/>
      <c r="PNQ25" s="9"/>
      <c r="PNR25" s="9"/>
      <c r="PNS25" s="9"/>
      <c r="PNT25" s="9"/>
      <c r="PNU25" s="9"/>
      <c r="PNV25" s="9"/>
      <c r="PNW25" s="9"/>
      <c r="PNX25" s="9"/>
      <c r="PNY25" s="9"/>
      <c r="PNZ25" s="9"/>
      <c r="POA25" s="9"/>
      <c r="POB25" s="9"/>
      <c r="POC25" s="9"/>
      <c r="POD25" s="9"/>
      <c r="POE25" s="9"/>
      <c r="POF25" s="9"/>
      <c r="POG25" s="9"/>
      <c r="POH25" s="9"/>
      <c r="POI25" s="9"/>
      <c r="POJ25" s="9"/>
      <c r="POK25" s="9"/>
      <c r="POL25" s="9"/>
      <c r="POM25" s="9"/>
      <c r="PON25" s="9"/>
      <c r="POO25" s="9"/>
      <c r="POP25" s="9"/>
      <c r="POQ25" s="9"/>
      <c r="POR25" s="9"/>
      <c r="POS25" s="9"/>
      <c r="POT25" s="9"/>
      <c r="POU25" s="9"/>
      <c r="POV25" s="9"/>
      <c r="POW25" s="9"/>
      <c r="POX25" s="9"/>
      <c r="POY25" s="9"/>
      <c r="POZ25" s="9"/>
      <c r="PPA25" s="9"/>
      <c r="PPB25" s="9"/>
      <c r="PPC25" s="9"/>
      <c r="PPD25" s="9"/>
      <c r="PPE25" s="9"/>
      <c r="PPF25" s="9"/>
      <c r="PPG25" s="9"/>
      <c r="PPH25" s="9"/>
      <c r="PPI25" s="9"/>
      <c r="PPJ25" s="9"/>
      <c r="PPK25" s="9"/>
      <c r="PPL25" s="9"/>
      <c r="PPM25" s="9"/>
      <c r="PPN25" s="9"/>
      <c r="PPO25" s="9"/>
      <c r="PPP25" s="9"/>
      <c r="PPQ25" s="9"/>
      <c r="PPR25" s="9"/>
      <c r="PPS25" s="9"/>
      <c r="PPT25" s="9"/>
      <c r="PPU25" s="9"/>
      <c r="PPV25" s="9"/>
      <c r="PPW25" s="9"/>
      <c r="PPX25" s="9"/>
      <c r="PPY25" s="9"/>
      <c r="PPZ25" s="9"/>
      <c r="PQA25" s="9"/>
      <c r="PQB25" s="9"/>
      <c r="PQC25" s="9"/>
      <c r="PQD25" s="9"/>
      <c r="PQE25" s="9"/>
      <c r="PQF25" s="9"/>
      <c r="PQG25" s="9"/>
      <c r="PQH25" s="9"/>
      <c r="PQI25" s="9"/>
      <c r="PQJ25" s="9"/>
      <c r="PQK25" s="9"/>
      <c r="PQL25" s="9"/>
      <c r="PQM25" s="9"/>
      <c r="PQN25" s="9"/>
      <c r="PQO25" s="9"/>
      <c r="PQP25" s="9"/>
      <c r="PQQ25" s="9"/>
      <c r="PQR25" s="9"/>
      <c r="PQS25" s="9"/>
      <c r="PQT25" s="9"/>
      <c r="PQU25" s="9"/>
      <c r="PQV25" s="9"/>
      <c r="PQW25" s="9"/>
      <c r="PQX25" s="9"/>
      <c r="PQY25" s="9"/>
      <c r="PQZ25" s="9"/>
      <c r="PRA25" s="9"/>
      <c r="PRB25" s="9"/>
      <c r="PRC25" s="9"/>
      <c r="PRD25" s="9"/>
      <c r="PRE25" s="9"/>
      <c r="PRF25" s="9"/>
      <c r="PRG25" s="9"/>
      <c r="PRH25" s="9"/>
      <c r="PRI25" s="9"/>
      <c r="PRJ25" s="9"/>
      <c r="PRK25" s="9"/>
      <c r="PRL25" s="9"/>
      <c r="PRM25" s="9"/>
      <c r="PRN25" s="9"/>
      <c r="PRO25" s="9"/>
      <c r="PRP25" s="9"/>
      <c r="PRQ25" s="9"/>
      <c r="PRR25" s="9"/>
      <c r="PRS25" s="9"/>
      <c r="PRT25" s="9"/>
      <c r="PRU25" s="9"/>
      <c r="PRV25" s="9"/>
      <c r="PRW25" s="9"/>
      <c r="PRX25" s="9"/>
      <c r="PRY25" s="9"/>
      <c r="PRZ25" s="9"/>
      <c r="PSA25" s="9"/>
      <c r="PSB25" s="9"/>
      <c r="PSC25" s="9"/>
      <c r="PSD25" s="9"/>
      <c r="PSE25" s="9"/>
      <c r="PSF25" s="9"/>
      <c r="PSG25" s="9"/>
      <c r="PSH25" s="9"/>
      <c r="PSI25" s="9"/>
      <c r="PSJ25" s="9"/>
      <c r="PSK25" s="9"/>
      <c r="PSL25" s="9"/>
      <c r="PSM25" s="9"/>
      <c r="PSN25" s="9"/>
      <c r="PSO25" s="9"/>
      <c r="PSP25" s="9"/>
      <c r="PSQ25" s="9"/>
      <c r="PSR25" s="9"/>
      <c r="PSS25" s="9"/>
      <c r="PST25" s="9"/>
      <c r="PSU25" s="9"/>
      <c r="PSV25" s="9"/>
      <c r="PSW25" s="9"/>
      <c r="PSX25" s="9"/>
      <c r="PSY25" s="9"/>
      <c r="PSZ25" s="9"/>
      <c r="PTA25" s="9"/>
      <c r="PTB25" s="9"/>
      <c r="PTC25" s="9"/>
      <c r="PTD25" s="9"/>
      <c r="PTE25" s="9"/>
      <c r="PTF25" s="9"/>
      <c r="PTG25" s="9"/>
      <c r="PTH25" s="9"/>
      <c r="PTI25" s="9"/>
      <c r="PTJ25" s="9"/>
      <c r="PTK25" s="9"/>
      <c r="PTL25" s="9"/>
      <c r="PTM25" s="9"/>
      <c r="PTN25" s="9"/>
      <c r="PTO25" s="9"/>
      <c r="PTP25" s="9"/>
      <c r="PTQ25" s="9"/>
      <c r="PTR25" s="9"/>
      <c r="PTS25" s="9"/>
      <c r="PTT25" s="9"/>
      <c r="PTU25" s="9"/>
      <c r="PTV25" s="9"/>
      <c r="PTW25" s="9"/>
      <c r="PTX25" s="9"/>
      <c r="PTY25" s="9"/>
      <c r="PTZ25" s="9"/>
      <c r="PUA25" s="9"/>
      <c r="PUB25" s="9"/>
      <c r="PUC25" s="9"/>
      <c r="PUD25" s="9"/>
      <c r="PUE25" s="9"/>
      <c r="PUF25" s="9"/>
      <c r="PUG25" s="9"/>
      <c r="PUH25" s="9"/>
      <c r="PUI25" s="9"/>
      <c r="PUJ25" s="9"/>
      <c r="PUK25" s="9"/>
      <c r="PUL25" s="9"/>
      <c r="PUM25" s="9"/>
      <c r="PUN25" s="9"/>
      <c r="PUO25" s="9"/>
      <c r="PUP25" s="9"/>
      <c r="PUQ25" s="9"/>
      <c r="PUR25" s="9"/>
      <c r="PUS25" s="9"/>
      <c r="PUT25" s="9"/>
      <c r="PUU25" s="9"/>
      <c r="PUV25" s="9"/>
      <c r="PUW25" s="9"/>
      <c r="PUX25" s="9"/>
      <c r="PUY25" s="9"/>
      <c r="PUZ25" s="9"/>
      <c r="PVA25" s="9"/>
      <c r="PVB25" s="9"/>
      <c r="PVC25" s="9"/>
      <c r="PVD25" s="9"/>
      <c r="PVE25" s="9"/>
      <c r="PVF25" s="9"/>
      <c r="PVG25" s="9"/>
      <c r="PVH25" s="9"/>
      <c r="PVI25" s="9"/>
      <c r="PVJ25" s="9"/>
      <c r="PVK25" s="9"/>
      <c r="PVL25" s="9"/>
      <c r="PVM25" s="9"/>
      <c r="PVN25" s="9"/>
      <c r="PVO25" s="9"/>
      <c r="PVP25" s="9"/>
      <c r="PVQ25" s="9"/>
      <c r="PVR25" s="9"/>
      <c r="PVS25" s="9"/>
      <c r="PVT25" s="9"/>
      <c r="PVU25" s="9"/>
      <c r="PVV25" s="9"/>
      <c r="PVW25" s="9"/>
      <c r="PVX25" s="9"/>
      <c r="PVY25" s="9"/>
      <c r="PVZ25" s="9"/>
      <c r="PWA25" s="9"/>
      <c r="PWB25" s="9"/>
      <c r="PWC25" s="9"/>
      <c r="PWD25" s="9"/>
      <c r="PWE25" s="9"/>
      <c r="PWF25" s="9"/>
      <c r="PWG25" s="9"/>
      <c r="PWH25" s="9"/>
      <c r="PWI25" s="9"/>
      <c r="PWJ25" s="9"/>
      <c r="PWK25" s="9"/>
      <c r="PWL25" s="9"/>
      <c r="PWM25" s="9"/>
      <c r="PWN25" s="9"/>
      <c r="PWO25" s="9"/>
      <c r="PWP25" s="9"/>
      <c r="PWQ25" s="9"/>
      <c r="PWR25" s="9"/>
      <c r="PWS25" s="9"/>
      <c r="PWT25" s="9"/>
      <c r="PWU25" s="9"/>
      <c r="PWV25" s="9"/>
      <c r="PWW25" s="9"/>
      <c r="PWX25" s="9"/>
      <c r="PWY25" s="9"/>
      <c r="PWZ25" s="9"/>
      <c r="PXA25" s="9"/>
      <c r="PXB25" s="9"/>
      <c r="PXC25" s="9"/>
      <c r="PXD25" s="9"/>
      <c r="PXE25" s="9"/>
      <c r="PXF25" s="9"/>
      <c r="PXG25" s="9"/>
      <c r="PXH25" s="9"/>
      <c r="PXI25" s="9"/>
      <c r="PXJ25" s="9"/>
      <c r="PXK25" s="9"/>
      <c r="PXL25" s="9"/>
      <c r="PXM25" s="9"/>
      <c r="PXN25" s="9"/>
      <c r="PXO25" s="9"/>
      <c r="PXP25" s="9"/>
      <c r="PXQ25" s="9"/>
      <c r="PXR25" s="9"/>
      <c r="PXS25" s="9"/>
      <c r="PXT25" s="9"/>
      <c r="PXU25" s="9"/>
      <c r="PXV25" s="9"/>
      <c r="PXW25" s="9"/>
      <c r="PXX25" s="9"/>
      <c r="PXY25" s="9"/>
      <c r="PXZ25" s="9"/>
      <c r="PYA25" s="9"/>
      <c r="PYB25" s="9"/>
      <c r="PYC25" s="9"/>
      <c r="PYD25" s="9"/>
      <c r="PYE25" s="9"/>
      <c r="PYF25" s="9"/>
      <c r="PYG25" s="9"/>
      <c r="PYH25" s="9"/>
      <c r="PYI25" s="9"/>
      <c r="PYJ25" s="9"/>
      <c r="PYK25" s="9"/>
      <c r="PYL25" s="9"/>
      <c r="PYM25" s="9"/>
      <c r="PYN25" s="9"/>
      <c r="PYO25" s="9"/>
      <c r="PYP25" s="9"/>
      <c r="PYQ25" s="9"/>
      <c r="PYR25" s="9"/>
      <c r="PYS25" s="9"/>
      <c r="PYT25" s="9"/>
      <c r="PYU25" s="9"/>
      <c r="PYV25" s="9"/>
      <c r="PYW25" s="9"/>
      <c r="PYX25" s="9"/>
      <c r="PYY25" s="9"/>
      <c r="PYZ25" s="9"/>
      <c r="PZA25" s="9"/>
      <c r="PZB25" s="9"/>
      <c r="PZC25" s="9"/>
      <c r="PZD25" s="9"/>
      <c r="PZE25" s="9"/>
      <c r="PZF25" s="9"/>
      <c r="PZG25" s="9"/>
      <c r="PZH25" s="9"/>
      <c r="PZI25" s="9"/>
      <c r="PZJ25" s="9"/>
      <c r="PZK25" s="9"/>
      <c r="PZL25" s="9"/>
      <c r="PZM25" s="9"/>
      <c r="PZN25" s="9"/>
      <c r="PZO25" s="9"/>
      <c r="PZP25" s="9"/>
      <c r="PZQ25" s="9"/>
      <c r="PZR25" s="9"/>
      <c r="PZS25" s="9"/>
      <c r="PZT25" s="9"/>
      <c r="PZU25" s="9"/>
      <c r="PZV25" s="9"/>
      <c r="PZW25" s="9"/>
      <c r="PZX25" s="9"/>
      <c r="PZY25" s="9"/>
      <c r="PZZ25" s="9"/>
      <c r="QAA25" s="9"/>
      <c r="QAB25" s="9"/>
      <c r="QAC25" s="9"/>
      <c r="QAD25" s="9"/>
      <c r="QAE25" s="9"/>
      <c r="QAF25" s="9"/>
      <c r="QAG25" s="9"/>
      <c r="QAH25" s="9"/>
      <c r="QAI25" s="9"/>
      <c r="QAJ25" s="9"/>
      <c r="QAK25" s="9"/>
      <c r="QAL25" s="9"/>
      <c r="QAM25" s="9"/>
      <c r="QAN25" s="9"/>
      <c r="QAO25" s="9"/>
      <c r="QAP25" s="9"/>
      <c r="QAQ25" s="9"/>
      <c r="QAR25" s="9"/>
      <c r="QAS25" s="9"/>
      <c r="QAT25" s="9"/>
      <c r="QAU25" s="9"/>
      <c r="QAV25" s="9"/>
      <c r="QAW25" s="9"/>
      <c r="QAX25" s="9"/>
      <c r="QAY25" s="9"/>
      <c r="QAZ25" s="9"/>
      <c r="QBA25" s="9"/>
      <c r="QBB25" s="9"/>
      <c r="QBC25" s="9"/>
      <c r="QBD25" s="9"/>
      <c r="QBE25" s="9"/>
      <c r="QBF25" s="9"/>
      <c r="QBG25" s="9"/>
      <c r="QBH25" s="9"/>
      <c r="QBI25" s="9"/>
      <c r="QBJ25" s="9"/>
      <c r="QBK25" s="9"/>
      <c r="QBL25" s="9"/>
      <c r="QBM25" s="9"/>
      <c r="QBN25" s="9"/>
      <c r="QBO25" s="9"/>
      <c r="QBP25" s="9"/>
      <c r="QBQ25" s="9"/>
      <c r="QBR25" s="9"/>
      <c r="QBS25" s="9"/>
      <c r="QBT25" s="9"/>
      <c r="QBU25" s="9"/>
      <c r="QBV25" s="9"/>
      <c r="QBW25" s="9"/>
      <c r="QBX25" s="9"/>
      <c r="QBY25" s="9"/>
      <c r="QBZ25" s="9"/>
      <c r="QCA25" s="9"/>
      <c r="QCB25" s="9"/>
      <c r="QCC25" s="9"/>
      <c r="QCD25" s="9"/>
      <c r="QCE25" s="9"/>
      <c r="QCF25" s="9"/>
      <c r="QCG25" s="9"/>
      <c r="QCH25" s="9"/>
      <c r="QCI25" s="9"/>
      <c r="QCJ25" s="9"/>
      <c r="QCK25" s="9"/>
      <c r="QCL25" s="9"/>
      <c r="QCM25" s="9"/>
      <c r="QCN25" s="9"/>
      <c r="QCO25" s="9"/>
      <c r="QCP25" s="9"/>
      <c r="QCQ25" s="9"/>
      <c r="QCR25" s="9"/>
      <c r="QCS25" s="9"/>
      <c r="QCT25" s="9"/>
      <c r="QCU25" s="9"/>
      <c r="QCV25" s="9"/>
      <c r="QCW25" s="9"/>
      <c r="QCX25" s="9"/>
      <c r="QCY25" s="9"/>
      <c r="QCZ25" s="9"/>
      <c r="QDA25" s="9"/>
      <c r="QDB25" s="9"/>
      <c r="QDC25" s="9"/>
      <c r="QDD25" s="9"/>
      <c r="QDE25" s="9"/>
      <c r="QDF25" s="9"/>
      <c r="QDG25" s="9"/>
      <c r="QDH25" s="9"/>
      <c r="QDI25" s="9"/>
      <c r="QDJ25" s="9"/>
      <c r="QDK25" s="9"/>
      <c r="QDL25" s="9"/>
      <c r="QDM25" s="9"/>
      <c r="QDN25" s="9"/>
      <c r="QDO25" s="9"/>
      <c r="QDP25" s="9"/>
      <c r="QDQ25" s="9"/>
      <c r="QDR25" s="9"/>
      <c r="QDS25" s="9"/>
      <c r="QDT25" s="9"/>
      <c r="QDU25" s="9"/>
      <c r="QDV25" s="9"/>
      <c r="QDW25" s="9"/>
      <c r="QDX25" s="9"/>
      <c r="QDY25" s="9"/>
      <c r="QDZ25" s="9"/>
      <c r="QEA25" s="9"/>
      <c r="QEB25" s="9"/>
      <c r="QEC25" s="9"/>
      <c r="QED25" s="9"/>
      <c r="QEE25" s="9"/>
      <c r="QEF25" s="9"/>
      <c r="QEG25" s="9"/>
      <c r="QEH25" s="9"/>
      <c r="QEI25" s="9"/>
      <c r="QEJ25" s="9"/>
      <c r="QEK25" s="9"/>
      <c r="QEL25" s="9"/>
      <c r="QEM25" s="9"/>
      <c r="QEN25" s="9"/>
      <c r="QEO25" s="9"/>
      <c r="QEP25" s="9"/>
      <c r="QEQ25" s="9"/>
      <c r="QER25" s="9"/>
      <c r="QES25" s="9"/>
      <c r="QET25" s="9"/>
      <c r="QEU25" s="9"/>
      <c r="QEV25" s="9"/>
      <c r="QEW25" s="9"/>
      <c r="QEX25" s="9"/>
      <c r="QEY25" s="9"/>
      <c r="QEZ25" s="9"/>
      <c r="QFA25" s="9"/>
      <c r="QFB25" s="9"/>
      <c r="QFC25" s="9"/>
      <c r="QFD25" s="9"/>
      <c r="QFE25" s="9"/>
      <c r="QFF25" s="9"/>
      <c r="QFG25" s="9"/>
      <c r="QFH25" s="9"/>
      <c r="QFI25" s="9"/>
      <c r="QFJ25" s="9"/>
      <c r="QFK25" s="9"/>
      <c r="QFL25" s="9"/>
      <c r="QFM25" s="9"/>
      <c r="QFN25" s="9"/>
      <c r="QFO25" s="9"/>
      <c r="QFP25" s="9"/>
      <c r="QFQ25" s="9"/>
      <c r="QFR25" s="9"/>
      <c r="QFS25" s="9"/>
      <c r="QFT25" s="9"/>
      <c r="QFU25" s="9"/>
      <c r="QFV25" s="9"/>
      <c r="QFW25" s="9"/>
      <c r="QFX25" s="9"/>
      <c r="QFY25" s="9"/>
      <c r="QFZ25" s="9"/>
      <c r="QGA25" s="9"/>
      <c r="QGB25" s="9"/>
      <c r="QGC25" s="9"/>
      <c r="QGD25" s="9"/>
      <c r="QGE25" s="9"/>
      <c r="QGF25" s="9"/>
      <c r="QGG25" s="9"/>
      <c r="QGH25" s="9"/>
      <c r="QGI25" s="9"/>
      <c r="QGJ25" s="9"/>
      <c r="QGK25" s="9"/>
      <c r="QGL25" s="9"/>
      <c r="QGM25" s="9"/>
      <c r="QGN25" s="9"/>
      <c r="QGO25" s="9"/>
      <c r="QGP25" s="9"/>
      <c r="QGQ25" s="9"/>
      <c r="QGR25" s="9"/>
      <c r="QGS25" s="9"/>
      <c r="QGT25" s="9"/>
      <c r="QGU25" s="9"/>
      <c r="QGV25" s="9"/>
      <c r="QGW25" s="9"/>
      <c r="QGX25" s="9"/>
      <c r="QGY25" s="9"/>
      <c r="QGZ25" s="9"/>
      <c r="QHA25" s="9"/>
      <c r="QHB25" s="9"/>
      <c r="QHC25" s="9"/>
      <c r="QHD25" s="9"/>
      <c r="QHE25" s="9"/>
      <c r="QHF25" s="9"/>
      <c r="QHG25" s="9"/>
      <c r="QHH25" s="9"/>
      <c r="QHI25" s="9"/>
      <c r="QHJ25" s="9"/>
      <c r="QHK25" s="9"/>
      <c r="QHL25" s="9"/>
      <c r="QHM25" s="9"/>
      <c r="QHN25" s="9"/>
      <c r="QHO25" s="9"/>
      <c r="QHP25" s="9"/>
      <c r="QHQ25" s="9"/>
      <c r="QHR25" s="9"/>
      <c r="QHS25" s="9"/>
      <c r="QHT25" s="9"/>
      <c r="QHU25" s="9"/>
      <c r="QHV25" s="9"/>
      <c r="QHW25" s="9"/>
      <c r="QHX25" s="9"/>
      <c r="QHY25" s="9"/>
      <c r="QHZ25" s="9"/>
      <c r="QIA25" s="9"/>
      <c r="QIB25" s="9"/>
      <c r="QIC25" s="9"/>
      <c r="QID25" s="9"/>
      <c r="QIE25" s="9"/>
      <c r="QIF25" s="9"/>
      <c r="QIG25" s="9"/>
      <c r="QIH25" s="9"/>
      <c r="QII25" s="9"/>
      <c r="QIJ25" s="9"/>
      <c r="QIK25" s="9"/>
      <c r="QIL25" s="9"/>
      <c r="QIM25" s="9"/>
      <c r="QIN25" s="9"/>
      <c r="QIO25" s="9"/>
      <c r="QIP25" s="9"/>
      <c r="QIQ25" s="9"/>
      <c r="QIR25" s="9"/>
      <c r="QIS25" s="9"/>
      <c r="QIT25" s="9"/>
      <c r="QIU25" s="9"/>
      <c r="QIV25" s="9"/>
      <c r="QIW25" s="9"/>
      <c r="QIX25" s="9"/>
      <c r="QIY25" s="9"/>
      <c r="QIZ25" s="9"/>
      <c r="QJA25" s="9"/>
      <c r="QJB25" s="9"/>
      <c r="QJC25" s="9"/>
      <c r="QJD25" s="9"/>
      <c r="QJE25" s="9"/>
      <c r="QJF25" s="9"/>
      <c r="QJG25" s="9"/>
      <c r="QJH25" s="9"/>
      <c r="QJI25" s="9"/>
      <c r="QJJ25" s="9"/>
      <c r="QJK25" s="9"/>
      <c r="QJL25" s="9"/>
      <c r="QJM25" s="9"/>
      <c r="QJN25" s="9"/>
      <c r="QJO25" s="9"/>
      <c r="QJP25" s="9"/>
      <c r="QJQ25" s="9"/>
      <c r="QJR25" s="9"/>
      <c r="QJS25" s="9"/>
      <c r="QJT25" s="9"/>
      <c r="QJU25" s="9"/>
      <c r="QJV25" s="9"/>
      <c r="QJW25" s="9"/>
      <c r="QJX25" s="9"/>
      <c r="QJY25" s="9"/>
      <c r="QJZ25" s="9"/>
      <c r="QKA25" s="9"/>
      <c r="QKB25" s="9"/>
      <c r="QKC25" s="9"/>
      <c r="QKD25" s="9"/>
      <c r="QKE25" s="9"/>
      <c r="QKF25" s="9"/>
      <c r="QKG25" s="9"/>
      <c r="QKH25" s="9"/>
      <c r="QKI25" s="9"/>
      <c r="QKJ25" s="9"/>
      <c r="QKK25" s="9"/>
      <c r="QKL25" s="9"/>
      <c r="QKM25" s="9"/>
      <c r="QKN25" s="9"/>
      <c r="QKO25" s="9"/>
      <c r="QKP25" s="9"/>
      <c r="QKQ25" s="9"/>
      <c r="QKR25" s="9"/>
      <c r="QKS25" s="9"/>
      <c r="QKT25" s="9"/>
      <c r="QKU25" s="9"/>
      <c r="QKV25" s="9"/>
      <c r="QKW25" s="9"/>
      <c r="QKX25" s="9"/>
      <c r="QKY25" s="9"/>
      <c r="QKZ25" s="9"/>
      <c r="QLA25" s="9"/>
      <c r="QLB25" s="9"/>
      <c r="QLC25" s="9"/>
      <c r="QLD25" s="9"/>
      <c r="QLE25" s="9"/>
      <c r="QLF25" s="9"/>
      <c r="QLG25" s="9"/>
      <c r="QLH25" s="9"/>
      <c r="QLI25" s="9"/>
      <c r="QLJ25" s="9"/>
      <c r="QLK25" s="9"/>
      <c r="QLL25" s="9"/>
      <c r="QLM25" s="9"/>
      <c r="QLN25" s="9"/>
      <c r="QLO25" s="9"/>
      <c r="QLP25" s="9"/>
      <c r="QLQ25" s="9"/>
      <c r="QLR25" s="9"/>
      <c r="QLS25" s="9"/>
      <c r="QLT25" s="9"/>
      <c r="QLU25" s="9"/>
      <c r="QLV25" s="9"/>
      <c r="QLW25" s="9"/>
      <c r="QLX25" s="9"/>
      <c r="QLY25" s="9"/>
      <c r="QLZ25" s="9"/>
      <c r="QMA25" s="9"/>
      <c r="QMB25" s="9"/>
      <c r="QMC25" s="9"/>
      <c r="QMD25" s="9"/>
      <c r="QME25" s="9"/>
      <c r="QMF25" s="9"/>
      <c r="QMG25" s="9"/>
      <c r="QMH25" s="9"/>
      <c r="QMI25" s="9"/>
      <c r="QMJ25" s="9"/>
      <c r="QMK25" s="9"/>
      <c r="QML25" s="9"/>
      <c r="QMM25" s="9"/>
      <c r="QMN25" s="9"/>
      <c r="QMO25" s="9"/>
      <c r="QMP25" s="9"/>
      <c r="QMQ25" s="9"/>
      <c r="QMR25" s="9"/>
      <c r="QMS25" s="9"/>
      <c r="QMT25" s="9"/>
      <c r="QMU25" s="9"/>
      <c r="QMV25" s="9"/>
      <c r="QMW25" s="9"/>
      <c r="QMX25" s="9"/>
      <c r="QMY25" s="9"/>
      <c r="QMZ25" s="9"/>
      <c r="QNA25" s="9"/>
      <c r="QNB25" s="9"/>
      <c r="QNC25" s="9"/>
      <c r="QND25" s="9"/>
      <c r="QNE25" s="9"/>
      <c r="QNF25" s="9"/>
      <c r="QNG25" s="9"/>
      <c r="QNH25" s="9"/>
      <c r="QNI25" s="9"/>
      <c r="QNJ25" s="9"/>
      <c r="QNK25" s="9"/>
      <c r="QNL25" s="9"/>
      <c r="QNM25" s="9"/>
      <c r="QNN25" s="9"/>
      <c r="QNO25" s="9"/>
      <c r="QNP25" s="9"/>
      <c r="QNQ25" s="9"/>
      <c r="QNR25" s="9"/>
      <c r="QNS25" s="9"/>
      <c r="QNT25" s="9"/>
      <c r="QNU25" s="9"/>
      <c r="QNV25" s="9"/>
      <c r="QNW25" s="9"/>
      <c r="QNX25" s="9"/>
      <c r="QNY25" s="9"/>
      <c r="QNZ25" s="9"/>
      <c r="QOA25" s="9"/>
      <c r="QOB25" s="9"/>
      <c r="QOC25" s="9"/>
      <c r="QOD25" s="9"/>
      <c r="QOE25" s="9"/>
      <c r="QOF25" s="9"/>
      <c r="QOG25" s="9"/>
      <c r="QOH25" s="9"/>
      <c r="QOI25" s="9"/>
      <c r="QOJ25" s="9"/>
      <c r="QOK25" s="9"/>
      <c r="QOL25" s="9"/>
      <c r="QOM25" s="9"/>
      <c r="QON25" s="9"/>
      <c r="QOO25" s="9"/>
      <c r="QOP25" s="9"/>
      <c r="QOQ25" s="9"/>
      <c r="QOR25" s="9"/>
      <c r="QOS25" s="9"/>
      <c r="QOT25" s="9"/>
      <c r="QOU25" s="9"/>
      <c r="QOV25" s="9"/>
      <c r="QOW25" s="9"/>
      <c r="QOX25" s="9"/>
      <c r="QOY25" s="9"/>
      <c r="QOZ25" s="9"/>
      <c r="QPA25" s="9"/>
      <c r="QPB25" s="9"/>
      <c r="QPC25" s="9"/>
      <c r="QPD25" s="9"/>
      <c r="QPE25" s="9"/>
      <c r="QPF25" s="9"/>
      <c r="QPG25" s="9"/>
      <c r="QPH25" s="9"/>
      <c r="QPI25" s="9"/>
      <c r="QPJ25" s="9"/>
      <c r="QPK25" s="9"/>
      <c r="QPL25" s="9"/>
      <c r="QPM25" s="9"/>
      <c r="QPN25" s="9"/>
      <c r="QPO25" s="9"/>
      <c r="QPP25" s="9"/>
      <c r="QPQ25" s="9"/>
      <c r="QPR25" s="9"/>
      <c r="QPS25" s="9"/>
      <c r="QPT25" s="9"/>
      <c r="QPU25" s="9"/>
      <c r="QPV25" s="9"/>
      <c r="QPW25" s="9"/>
      <c r="QPX25" s="9"/>
      <c r="QPY25" s="9"/>
      <c r="QPZ25" s="9"/>
      <c r="QQA25" s="9"/>
      <c r="QQB25" s="9"/>
      <c r="QQC25" s="9"/>
      <c r="QQD25" s="9"/>
      <c r="QQE25" s="9"/>
      <c r="QQF25" s="9"/>
      <c r="QQG25" s="9"/>
      <c r="QQH25" s="9"/>
      <c r="QQI25" s="9"/>
      <c r="QQJ25" s="9"/>
      <c r="QQK25" s="9"/>
      <c r="QQL25" s="9"/>
      <c r="QQM25" s="9"/>
      <c r="QQN25" s="9"/>
      <c r="QQO25" s="9"/>
      <c r="QQP25" s="9"/>
      <c r="QQQ25" s="9"/>
      <c r="QQR25" s="9"/>
      <c r="QQS25" s="9"/>
      <c r="QQT25" s="9"/>
      <c r="QQU25" s="9"/>
      <c r="QQV25" s="9"/>
      <c r="QQW25" s="9"/>
      <c r="QQX25" s="9"/>
      <c r="QQY25" s="9"/>
      <c r="QQZ25" s="9"/>
      <c r="QRA25" s="9"/>
      <c r="QRB25" s="9"/>
      <c r="QRC25" s="9"/>
      <c r="QRD25" s="9"/>
      <c r="QRE25" s="9"/>
      <c r="QRF25" s="9"/>
      <c r="QRG25" s="9"/>
      <c r="QRH25" s="9"/>
      <c r="QRI25" s="9"/>
      <c r="QRJ25" s="9"/>
      <c r="QRK25" s="9"/>
      <c r="QRL25" s="9"/>
      <c r="QRM25" s="9"/>
      <c r="QRN25" s="9"/>
      <c r="QRO25" s="9"/>
      <c r="QRP25" s="9"/>
      <c r="QRQ25" s="9"/>
      <c r="QRR25" s="9"/>
      <c r="QRS25" s="9"/>
      <c r="QRT25" s="9"/>
      <c r="QRU25" s="9"/>
      <c r="QRV25" s="9"/>
      <c r="QRW25" s="9"/>
      <c r="QRX25" s="9"/>
      <c r="QRY25" s="9"/>
      <c r="QRZ25" s="9"/>
      <c r="QSA25" s="9"/>
      <c r="QSB25" s="9"/>
      <c r="QSC25" s="9"/>
      <c r="QSD25" s="9"/>
      <c r="QSE25" s="9"/>
      <c r="QSF25" s="9"/>
      <c r="QSG25" s="9"/>
      <c r="QSH25" s="9"/>
      <c r="QSI25" s="9"/>
      <c r="QSJ25" s="9"/>
      <c r="QSK25" s="9"/>
      <c r="QSL25" s="9"/>
      <c r="QSM25" s="9"/>
      <c r="QSN25" s="9"/>
      <c r="QSO25" s="9"/>
      <c r="QSP25" s="9"/>
      <c r="QSQ25" s="9"/>
      <c r="QSR25" s="9"/>
      <c r="QSS25" s="9"/>
      <c r="QST25" s="9"/>
      <c r="QSU25" s="9"/>
      <c r="QSV25" s="9"/>
      <c r="QSW25" s="9"/>
      <c r="QSX25" s="9"/>
      <c r="QSY25" s="9"/>
      <c r="QSZ25" s="9"/>
      <c r="QTA25" s="9"/>
      <c r="QTB25" s="9"/>
      <c r="QTC25" s="9"/>
      <c r="QTD25" s="9"/>
      <c r="QTE25" s="9"/>
      <c r="QTF25" s="9"/>
      <c r="QTG25" s="9"/>
      <c r="QTH25" s="9"/>
      <c r="QTI25" s="9"/>
      <c r="QTJ25" s="9"/>
      <c r="QTK25" s="9"/>
      <c r="QTL25" s="9"/>
      <c r="QTM25" s="9"/>
      <c r="QTN25" s="9"/>
      <c r="QTO25" s="9"/>
      <c r="QTP25" s="9"/>
      <c r="QTQ25" s="9"/>
      <c r="QTR25" s="9"/>
      <c r="QTS25" s="9"/>
      <c r="QTT25" s="9"/>
      <c r="QTU25" s="9"/>
      <c r="QTV25" s="9"/>
      <c r="QTW25" s="9"/>
      <c r="QTX25" s="9"/>
      <c r="QTY25" s="9"/>
      <c r="QTZ25" s="9"/>
      <c r="QUA25" s="9"/>
      <c r="QUB25" s="9"/>
      <c r="QUC25" s="9"/>
      <c r="QUD25" s="9"/>
      <c r="QUE25" s="9"/>
      <c r="QUF25" s="9"/>
      <c r="QUG25" s="9"/>
      <c r="QUH25" s="9"/>
      <c r="QUI25" s="9"/>
      <c r="QUJ25" s="9"/>
      <c r="QUK25" s="9"/>
      <c r="QUL25" s="9"/>
      <c r="QUM25" s="9"/>
      <c r="QUN25" s="9"/>
      <c r="QUO25" s="9"/>
      <c r="QUP25" s="9"/>
      <c r="QUQ25" s="9"/>
      <c r="QUR25" s="9"/>
      <c r="QUS25" s="9"/>
      <c r="QUT25" s="9"/>
      <c r="QUU25" s="9"/>
      <c r="QUV25" s="9"/>
      <c r="QUW25" s="9"/>
      <c r="QUX25" s="9"/>
      <c r="QUY25" s="9"/>
      <c r="QUZ25" s="9"/>
      <c r="QVA25" s="9"/>
      <c r="QVB25" s="9"/>
      <c r="QVC25" s="9"/>
      <c r="QVD25" s="9"/>
      <c r="QVE25" s="9"/>
      <c r="QVF25" s="9"/>
      <c r="QVG25" s="9"/>
      <c r="QVH25" s="9"/>
      <c r="QVI25" s="9"/>
      <c r="QVJ25" s="9"/>
      <c r="QVK25" s="9"/>
      <c r="QVL25" s="9"/>
      <c r="QVM25" s="9"/>
      <c r="QVN25" s="9"/>
      <c r="QVO25" s="9"/>
      <c r="QVP25" s="9"/>
      <c r="QVQ25" s="9"/>
      <c r="QVR25" s="9"/>
      <c r="QVS25" s="9"/>
      <c r="QVT25" s="9"/>
      <c r="QVU25" s="9"/>
      <c r="QVV25" s="9"/>
      <c r="QVW25" s="9"/>
      <c r="QVX25" s="9"/>
      <c r="QVY25" s="9"/>
      <c r="QVZ25" s="9"/>
      <c r="QWA25" s="9"/>
      <c r="QWB25" s="9"/>
      <c r="QWC25" s="9"/>
      <c r="QWD25" s="9"/>
      <c r="QWE25" s="9"/>
      <c r="QWF25" s="9"/>
      <c r="QWG25" s="9"/>
      <c r="QWH25" s="9"/>
      <c r="QWI25" s="9"/>
      <c r="QWJ25" s="9"/>
      <c r="QWK25" s="9"/>
      <c r="QWL25" s="9"/>
      <c r="QWM25" s="9"/>
      <c r="QWN25" s="9"/>
      <c r="QWO25" s="9"/>
      <c r="QWP25" s="9"/>
      <c r="QWQ25" s="9"/>
      <c r="QWR25" s="9"/>
      <c r="QWS25" s="9"/>
      <c r="QWT25" s="9"/>
      <c r="QWU25" s="9"/>
      <c r="QWV25" s="9"/>
      <c r="QWW25" s="9"/>
      <c r="QWX25" s="9"/>
      <c r="QWY25" s="9"/>
      <c r="QWZ25" s="9"/>
      <c r="QXA25" s="9"/>
      <c r="QXB25" s="9"/>
      <c r="QXC25" s="9"/>
      <c r="QXD25" s="9"/>
      <c r="QXE25" s="9"/>
      <c r="QXF25" s="9"/>
      <c r="QXG25" s="9"/>
      <c r="QXH25" s="9"/>
      <c r="QXI25" s="9"/>
      <c r="QXJ25" s="9"/>
      <c r="QXK25" s="9"/>
      <c r="QXL25" s="9"/>
      <c r="QXM25" s="9"/>
      <c r="QXN25" s="9"/>
      <c r="QXO25" s="9"/>
      <c r="QXP25" s="9"/>
      <c r="QXQ25" s="9"/>
      <c r="QXR25" s="9"/>
      <c r="QXS25" s="9"/>
      <c r="QXT25" s="9"/>
      <c r="QXU25" s="9"/>
      <c r="QXV25" s="9"/>
      <c r="QXW25" s="9"/>
      <c r="QXX25" s="9"/>
      <c r="QXY25" s="9"/>
      <c r="QXZ25" s="9"/>
      <c r="QYA25" s="9"/>
      <c r="QYB25" s="9"/>
      <c r="QYC25" s="9"/>
      <c r="QYD25" s="9"/>
      <c r="QYE25" s="9"/>
      <c r="QYF25" s="9"/>
      <c r="QYG25" s="9"/>
      <c r="QYH25" s="9"/>
      <c r="QYI25" s="9"/>
      <c r="QYJ25" s="9"/>
      <c r="QYK25" s="9"/>
      <c r="QYL25" s="9"/>
      <c r="QYM25" s="9"/>
      <c r="QYN25" s="9"/>
      <c r="QYO25" s="9"/>
      <c r="QYP25" s="9"/>
      <c r="QYQ25" s="9"/>
      <c r="QYR25" s="9"/>
      <c r="QYS25" s="9"/>
      <c r="QYT25" s="9"/>
      <c r="QYU25" s="9"/>
      <c r="QYV25" s="9"/>
      <c r="QYW25" s="9"/>
      <c r="QYX25" s="9"/>
      <c r="QYY25" s="9"/>
      <c r="QYZ25" s="9"/>
      <c r="QZA25" s="9"/>
      <c r="QZB25" s="9"/>
      <c r="QZC25" s="9"/>
      <c r="QZD25" s="9"/>
      <c r="QZE25" s="9"/>
      <c r="QZF25" s="9"/>
      <c r="QZG25" s="9"/>
      <c r="QZH25" s="9"/>
      <c r="QZI25" s="9"/>
      <c r="QZJ25" s="9"/>
      <c r="QZK25" s="9"/>
      <c r="QZL25" s="9"/>
      <c r="QZM25" s="9"/>
      <c r="QZN25" s="9"/>
      <c r="QZO25" s="9"/>
      <c r="QZP25" s="9"/>
      <c r="QZQ25" s="9"/>
      <c r="QZR25" s="9"/>
      <c r="QZS25" s="9"/>
      <c r="QZT25" s="9"/>
      <c r="QZU25" s="9"/>
      <c r="QZV25" s="9"/>
      <c r="QZW25" s="9"/>
      <c r="QZX25" s="9"/>
      <c r="QZY25" s="9"/>
      <c r="QZZ25" s="9"/>
      <c r="RAA25" s="9"/>
      <c r="RAB25" s="9"/>
      <c r="RAC25" s="9"/>
      <c r="RAD25" s="9"/>
      <c r="RAE25" s="9"/>
      <c r="RAF25" s="9"/>
      <c r="RAG25" s="9"/>
      <c r="RAH25" s="9"/>
      <c r="RAI25" s="9"/>
      <c r="RAJ25" s="9"/>
      <c r="RAK25" s="9"/>
      <c r="RAL25" s="9"/>
      <c r="RAM25" s="9"/>
      <c r="RAN25" s="9"/>
      <c r="RAO25" s="9"/>
      <c r="RAP25" s="9"/>
      <c r="RAQ25" s="9"/>
      <c r="RAR25" s="9"/>
      <c r="RAS25" s="9"/>
      <c r="RAT25" s="9"/>
      <c r="RAU25" s="9"/>
      <c r="RAV25" s="9"/>
      <c r="RAW25" s="9"/>
      <c r="RAX25" s="9"/>
      <c r="RAY25" s="9"/>
      <c r="RAZ25" s="9"/>
      <c r="RBA25" s="9"/>
      <c r="RBB25" s="9"/>
      <c r="RBC25" s="9"/>
      <c r="RBD25" s="9"/>
      <c r="RBE25" s="9"/>
      <c r="RBF25" s="9"/>
      <c r="RBG25" s="9"/>
      <c r="RBH25" s="9"/>
      <c r="RBI25" s="9"/>
      <c r="RBJ25" s="9"/>
      <c r="RBK25" s="9"/>
      <c r="RBL25" s="9"/>
      <c r="RBM25" s="9"/>
      <c r="RBN25" s="9"/>
      <c r="RBO25" s="9"/>
      <c r="RBP25" s="9"/>
      <c r="RBQ25" s="9"/>
      <c r="RBR25" s="9"/>
      <c r="RBS25" s="9"/>
      <c r="RBT25" s="9"/>
      <c r="RBU25" s="9"/>
      <c r="RBV25" s="9"/>
      <c r="RBW25" s="9"/>
      <c r="RBX25" s="9"/>
      <c r="RBY25" s="9"/>
      <c r="RBZ25" s="9"/>
      <c r="RCA25" s="9"/>
      <c r="RCB25" s="9"/>
      <c r="RCC25" s="9"/>
      <c r="RCD25" s="9"/>
      <c r="RCE25" s="9"/>
      <c r="RCF25" s="9"/>
      <c r="RCG25" s="9"/>
      <c r="RCH25" s="9"/>
      <c r="RCI25" s="9"/>
      <c r="RCJ25" s="9"/>
      <c r="RCK25" s="9"/>
      <c r="RCL25" s="9"/>
      <c r="RCM25" s="9"/>
      <c r="RCN25" s="9"/>
      <c r="RCO25" s="9"/>
      <c r="RCP25" s="9"/>
      <c r="RCQ25" s="9"/>
      <c r="RCR25" s="9"/>
      <c r="RCS25" s="9"/>
      <c r="RCT25" s="9"/>
      <c r="RCU25" s="9"/>
      <c r="RCV25" s="9"/>
      <c r="RCW25" s="9"/>
      <c r="RCX25" s="9"/>
      <c r="RCY25" s="9"/>
      <c r="RCZ25" s="9"/>
      <c r="RDA25" s="9"/>
      <c r="RDB25" s="9"/>
      <c r="RDC25" s="9"/>
      <c r="RDD25" s="9"/>
      <c r="RDE25" s="9"/>
      <c r="RDF25" s="9"/>
      <c r="RDG25" s="9"/>
      <c r="RDH25" s="9"/>
      <c r="RDI25" s="9"/>
      <c r="RDJ25" s="9"/>
      <c r="RDK25" s="9"/>
      <c r="RDL25" s="9"/>
      <c r="RDM25" s="9"/>
      <c r="RDN25" s="9"/>
      <c r="RDO25" s="9"/>
      <c r="RDP25" s="9"/>
      <c r="RDQ25" s="9"/>
      <c r="RDR25" s="9"/>
      <c r="RDS25" s="9"/>
      <c r="RDT25" s="9"/>
      <c r="RDU25" s="9"/>
      <c r="RDV25" s="9"/>
      <c r="RDW25" s="9"/>
      <c r="RDX25" s="9"/>
      <c r="RDY25" s="9"/>
      <c r="RDZ25" s="9"/>
      <c r="REA25" s="9"/>
      <c r="REB25" s="9"/>
      <c r="REC25" s="9"/>
      <c r="RED25" s="9"/>
      <c r="REE25" s="9"/>
      <c r="REF25" s="9"/>
      <c r="REG25" s="9"/>
      <c r="REH25" s="9"/>
      <c r="REI25" s="9"/>
      <c r="REJ25" s="9"/>
      <c r="REK25" s="9"/>
      <c r="REL25" s="9"/>
      <c r="REM25" s="9"/>
      <c r="REN25" s="9"/>
      <c r="REO25" s="9"/>
      <c r="REP25" s="9"/>
      <c r="REQ25" s="9"/>
      <c r="RER25" s="9"/>
      <c r="RES25" s="9"/>
      <c r="RET25" s="9"/>
      <c r="REU25" s="9"/>
      <c r="REV25" s="9"/>
      <c r="REW25" s="9"/>
      <c r="REX25" s="9"/>
      <c r="REY25" s="9"/>
      <c r="REZ25" s="9"/>
      <c r="RFA25" s="9"/>
      <c r="RFB25" s="9"/>
      <c r="RFC25" s="9"/>
      <c r="RFD25" s="9"/>
      <c r="RFE25" s="9"/>
      <c r="RFF25" s="9"/>
      <c r="RFG25" s="9"/>
      <c r="RFH25" s="9"/>
      <c r="RFI25" s="9"/>
      <c r="RFJ25" s="9"/>
      <c r="RFK25" s="9"/>
      <c r="RFL25" s="9"/>
      <c r="RFM25" s="9"/>
      <c r="RFN25" s="9"/>
      <c r="RFO25" s="9"/>
      <c r="RFP25" s="9"/>
      <c r="RFQ25" s="9"/>
      <c r="RFR25" s="9"/>
      <c r="RFS25" s="9"/>
      <c r="RFT25" s="9"/>
      <c r="RFU25" s="9"/>
      <c r="RFV25" s="9"/>
      <c r="RFW25" s="9"/>
      <c r="RFX25" s="9"/>
      <c r="RFY25" s="9"/>
      <c r="RFZ25" s="9"/>
      <c r="RGA25" s="9"/>
      <c r="RGB25" s="9"/>
      <c r="RGC25" s="9"/>
      <c r="RGD25" s="9"/>
      <c r="RGE25" s="9"/>
      <c r="RGF25" s="9"/>
      <c r="RGG25" s="9"/>
      <c r="RGH25" s="9"/>
      <c r="RGI25" s="9"/>
      <c r="RGJ25" s="9"/>
      <c r="RGK25" s="9"/>
      <c r="RGL25" s="9"/>
      <c r="RGM25" s="9"/>
      <c r="RGN25" s="9"/>
      <c r="RGO25" s="9"/>
      <c r="RGP25" s="9"/>
      <c r="RGQ25" s="9"/>
      <c r="RGR25" s="9"/>
      <c r="RGS25" s="9"/>
      <c r="RGT25" s="9"/>
      <c r="RGU25" s="9"/>
      <c r="RGV25" s="9"/>
      <c r="RGW25" s="9"/>
      <c r="RGX25" s="9"/>
      <c r="RGY25" s="9"/>
      <c r="RGZ25" s="9"/>
      <c r="RHA25" s="9"/>
      <c r="RHB25" s="9"/>
      <c r="RHC25" s="9"/>
      <c r="RHD25" s="9"/>
      <c r="RHE25" s="9"/>
      <c r="RHF25" s="9"/>
      <c r="RHG25" s="9"/>
      <c r="RHH25" s="9"/>
      <c r="RHI25" s="9"/>
      <c r="RHJ25" s="9"/>
      <c r="RHK25" s="9"/>
      <c r="RHL25" s="9"/>
      <c r="RHM25" s="9"/>
      <c r="RHN25" s="9"/>
      <c r="RHO25" s="9"/>
      <c r="RHP25" s="9"/>
      <c r="RHQ25" s="9"/>
      <c r="RHR25" s="9"/>
      <c r="RHS25" s="9"/>
      <c r="RHT25" s="9"/>
      <c r="RHU25" s="9"/>
      <c r="RHV25" s="9"/>
      <c r="RHW25" s="9"/>
      <c r="RHX25" s="9"/>
      <c r="RHY25" s="9"/>
      <c r="RHZ25" s="9"/>
      <c r="RIA25" s="9"/>
      <c r="RIB25" s="9"/>
      <c r="RIC25" s="9"/>
      <c r="RID25" s="9"/>
      <c r="RIE25" s="9"/>
      <c r="RIF25" s="9"/>
      <c r="RIG25" s="9"/>
      <c r="RIH25" s="9"/>
      <c r="RII25" s="9"/>
      <c r="RIJ25" s="9"/>
      <c r="RIK25" s="9"/>
      <c r="RIL25" s="9"/>
      <c r="RIM25" s="9"/>
      <c r="RIN25" s="9"/>
      <c r="RIO25" s="9"/>
      <c r="RIP25" s="9"/>
      <c r="RIQ25" s="9"/>
      <c r="RIR25" s="9"/>
      <c r="RIS25" s="9"/>
      <c r="RIT25" s="9"/>
      <c r="RIU25" s="9"/>
      <c r="RIV25" s="9"/>
      <c r="RIW25" s="9"/>
      <c r="RIX25" s="9"/>
      <c r="RIY25" s="9"/>
      <c r="RIZ25" s="9"/>
      <c r="RJA25" s="9"/>
      <c r="RJB25" s="9"/>
      <c r="RJC25" s="9"/>
      <c r="RJD25" s="9"/>
      <c r="RJE25" s="9"/>
      <c r="RJF25" s="9"/>
      <c r="RJG25" s="9"/>
      <c r="RJH25" s="9"/>
      <c r="RJI25" s="9"/>
      <c r="RJJ25" s="9"/>
      <c r="RJK25" s="9"/>
      <c r="RJL25" s="9"/>
      <c r="RJM25" s="9"/>
      <c r="RJN25" s="9"/>
      <c r="RJO25" s="9"/>
      <c r="RJP25" s="9"/>
      <c r="RJQ25" s="9"/>
      <c r="RJR25" s="9"/>
      <c r="RJS25" s="9"/>
      <c r="RJT25" s="9"/>
      <c r="RJU25" s="9"/>
      <c r="RJV25" s="9"/>
      <c r="RJW25" s="9"/>
      <c r="RJX25" s="9"/>
      <c r="RJY25" s="9"/>
      <c r="RJZ25" s="9"/>
      <c r="RKA25" s="9"/>
      <c r="RKB25" s="9"/>
      <c r="RKC25" s="9"/>
      <c r="RKD25" s="9"/>
      <c r="RKE25" s="9"/>
      <c r="RKF25" s="9"/>
      <c r="RKG25" s="9"/>
      <c r="RKH25" s="9"/>
      <c r="RKI25" s="9"/>
      <c r="RKJ25" s="9"/>
      <c r="RKK25" s="9"/>
      <c r="RKL25" s="9"/>
      <c r="RKM25" s="9"/>
      <c r="RKN25" s="9"/>
      <c r="RKO25" s="9"/>
      <c r="RKP25" s="9"/>
      <c r="RKQ25" s="9"/>
      <c r="RKR25" s="9"/>
      <c r="RKS25" s="9"/>
      <c r="RKT25" s="9"/>
      <c r="RKU25" s="9"/>
      <c r="RKV25" s="9"/>
      <c r="RKW25" s="9"/>
      <c r="RKX25" s="9"/>
      <c r="RKY25" s="9"/>
      <c r="RKZ25" s="9"/>
      <c r="RLA25" s="9"/>
      <c r="RLB25" s="9"/>
      <c r="RLC25" s="9"/>
      <c r="RLD25" s="9"/>
      <c r="RLE25" s="9"/>
      <c r="RLF25" s="9"/>
      <c r="RLG25" s="9"/>
      <c r="RLH25" s="9"/>
      <c r="RLI25" s="9"/>
      <c r="RLJ25" s="9"/>
      <c r="RLK25" s="9"/>
      <c r="RLL25" s="9"/>
      <c r="RLM25" s="9"/>
      <c r="RLN25" s="9"/>
      <c r="RLO25" s="9"/>
      <c r="RLP25" s="9"/>
      <c r="RLQ25" s="9"/>
      <c r="RLR25" s="9"/>
      <c r="RLS25" s="9"/>
      <c r="RLT25" s="9"/>
      <c r="RLU25" s="9"/>
      <c r="RLV25" s="9"/>
      <c r="RLW25" s="9"/>
      <c r="RLX25" s="9"/>
      <c r="RLY25" s="9"/>
      <c r="RLZ25" s="9"/>
      <c r="RMA25" s="9"/>
      <c r="RMB25" s="9"/>
      <c r="RMC25" s="9"/>
      <c r="RMD25" s="9"/>
      <c r="RME25" s="9"/>
      <c r="RMF25" s="9"/>
      <c r="RMG25" s="9"/>
      <c r="RMH25" s="9"/>
      <c r="RMI25" s="9"/>
      <c r="RMJ25" s="9"/>
      <c r="RMK25" s="9"/>
      <c r="RML25" s="9"/>
      <c r="RMM25" s="9"/>
      <c r="RMN25" s="9"/>
      <c r="RMO25" s="9"/>
      <c r="RMP25" s="9"/>
      <c r="RMQ25" s="9"/>
      <c r="RMR25" s="9"/>
      <c r="RMS25" s="9"/>
      <c r="RMT25" s="9"/>
      <c r="RMU25" s="9"/>
      <c r="RMV25" s="9"/>
      <c r="RMW25" s="9"/>
      <c r="RMX25" s="9"/>
      <c r="RMY25" s="9"/>
      <c r="RMZ25" s="9"/>
      <c r="RNA25" s="9"/>
      <c r="RNB25" s="9"/>
      <c r="RNC25" s="9"/>
      <c r="RND25" s="9"/>
      <c r="RNE25" s="9"/>
      <c r="RNF25" s="9"/>
      <c r="RNG25" s="9"/>
      <c r="RNH25" s="9"/>
      <c r="RNI25" s="9"/>
      <c r="RNJ25" s="9"/>
      <c r="RNK25" s="9"/>
      <c r="RNL25" s="9"/>
      <c r="RNM25" s="9"/>
      <c r="RNN25" s="9"/>
      <c r="RNO25" s="9"/>
      <c r="RNP25" s="9"/>
      <c r="RNQ25" s="9"/>
      <c r="RNR25" s="9"/>
      <c r="RNS25" s="9"/>
      <c r="RNT25" s="9"/>
      <c r="RNU25" s="9"/>
      <c r="RNV25" s="9"/>
      <c r="RNW25" s="9"/>
      <c r="RNX25" s="9"/>
      <c r="RNY25" s="9"/>
      <c r="RNZ25" s="9"/>
      <c r="ROA25" s="9"/>
      <c r="ROB25" s="9"/>
      <c r="ROC25" s="9"/>
      <c r="ROD25" s="9"/>
      <c r="ROE25" s="9"/>
      <c r="ROF25" s="9"/>
      <c r="ROG25" s="9"/>
      <c r="ROH25" s="9"/>
      <c r="ROI25" s="9"/>
      <c r="ROJ25" s="9"/>
      <c r="ROK25" s="9"/>
      <c r="ROL25" s="9"/>
      <c r="ROM25" s="9"/>
      <c r="RON25" s="9"/>
      <c r="ROO25" s="9"/>
      <c r="ROP25" s="9"/>
      <c r="ROQ25" s="9"/>
      <c r="ROR25" s="9"/>
      <c r="ROS25" s="9"/>
      <c r="ROT25" s="9"/>
      <c r="ROU25" s="9"/>
      <c r="ROV25" s="9"/>
      <c r="ROW25" s="9"/>
      <c r="ROX25" s="9"/>
      <c r="ROY25" s="9"/>
      <c r="ROZ25" s="9"/>
      <c r="RPA25" s="9"/>
      <c r="RPB25" s="9"/>
      <c r="RPC25" s="9"/>
      <c r="RPD25" s="9"/>
      <c r="RPE25" s="9"/>
      <c r="RPF25" s="9"/>
      <c r="RPG25" s="9"/>
      <c r="RPH25" s="9"/>
      <c r="RPI25" s="9"/>
      <c r="RPJ25" s="9"/>
      <c r="RPK25" s="9"/>
      <c r="RPL25" s="9"/>
      <c r="RPM25" s="9"/>
      <c r="RPN25" s="9"/>
      <c r="RPO25" s="9"/>
      <c r="RPP25" s="9"/>
      <c r="RPQ25" s="9"/>
      <c r="RPR25" s="9"/>
      <c r="RPS25" s="9"/>
      <c r="RPT25" s="9"/>
      <c r="RPU25" s="9"/>
      <c r="RPV25" s="9"/>
      <c r="RPW25" s="9"/>
      <c r="RPX25" s="9"/>
      <c r="RPY25" s="9"/>
      <c r="RPZ25" s="9"/>
      <c r="RQA25" s="9"/>
      <c r="RQB25" s="9"/>
      <c r="RQC25" s="9"/>
      <c r="RQD25" s="9"/>
      <c r="RQE25" s="9"/>
      <c r="RQF25" s="9"/>
      <c r="RQG25" s="9"/>
      <c r="RQH25" s="9"/>
      <c r="RQI25" s="9"/>
      <c r="RQJ25" s="9"/>
      <c r="RQK25" s="9"/>
      <c r="RQL25" s="9"/>
      <c r="RQM25" s="9"/>
      <c r="RQN25" s="9"/>
      <c r="RQO25" s="9"/>
      <c r="RQP25" s="9"/>
      <c r="RQQ25" s="9"/>
      <c r="RQR25" s="9"/>
      <c r="RQS25" s="9"/>
      <c r="RQT25" s="9"/>
      <c r="RQU25" s="9"/>
      <c r="RQV25" s="9"/>
      <c r="RQW25" s="9"/>
      <c r="RQX25" s="9"/>
      <c r="RQY25" s="9"/>
      <c r="RQZ25" s="9"/>
      <c r="RRA25" s="9"/>
      <c r="RRB25" s="9"/>
      <c r="RRC25" s="9"/>
      <c r="RRD25" s="9"/>
      <c r="RRE25" s="9"/>
      <c r="RRF25" s="9"/>
      <c r="RRG25" s="9"/>
      <c r="RRH25" s="9"/>
      <c r="RRI25" s="9"/>
      <c r="RRJ25" s="9"/>
      <c r="RRK25" s="9"/>
      <c r="RRL25" s="9"/>
      <c r="RRM25" s="9"/>
      <c r="RRN25" s="9"/>
      <c r="RRO25" s="9"/>
      <c r="RRP25" s="9"/>
      <c r="RRQ25" s="9"/>
      <c r="RRR25" s="9"/>
      <c r="RRS25" s="9"/>
      <c r="RRT25" s="9"/>
      <c r="RRU25" s="9"/>
      <c r="RRV25" s="9"/>
      <c r="RRW25" s="9"/>
      <c r="RRX25" s="9"/>
      <c r="RRY25" s="9"/>
      <c r="RRZ25" s="9"/>
      <c r="RSA25" s="9"/>
      <c r="RSB25" s="9"/>
      <c r="RSC25" s="9"/>
      <c r="RSD25" s="9"/>
      <c r="RSE25" s="9"/>
      <c r="RSF25" s="9"/>
      <c r="RSG25" s="9"/>
      <c r="RSH25" s="9"/>
      <c r="RSI25" s="9"/>
      <c r="RSJ25" s="9"/>
      <c r="RSK25" s="9"/>
      <c r="RSL25" s="9"/>
      <c r="RSM25" s="9"/>
      <c r="RSN25" s="9"/>
      <c r="RSO25" s="9"/>
      <c r="RSP25" s="9"/>
      <c r="RSQ25" s="9"/>
      <c r="RSR25" s="9"/>
      <c r="RSS25" s="9"/>
      <c r="RST25" s="9"/>
      <c r="RSU25" s="9"/>
      <c r="RSV25" s="9"/>
      <c r="RSW25" s="9"/>
      <c r="RSX25" s="9"/>
      <c r="RSY25" s="9"/>
      <c r="RSZ25" s="9"/>
      <c r="RTA25" s="9"/>
      <c r="RTB25" s="9"/>
      <c r="RTC25" s="9"/>
      <c r="RTD25" s="9"/>
      <c r="RTE25" s="9"/>
      <c r="RTF25" s="9"/>
      <c r="RTG25" s="9"/>
      <c r="RTH25" s="9"/>
      <c r="RTI25" s="9"/>
      <c r="RTJ25" s="9"/>
      <c r="RTK25" s="9"/>
      <c r="RTL25" s="9"/>
      <c r="RTM25" s="9"/>
      <c r="RTN25" s="9"/>
      <c r="RTO25" s="9"/>
      <c r="RTP25" s="9"/>
      <c r="RTQ25" s="9"/>
      <c r="RTR25" s="9"/>
      <c r="RTS25" s="9"/>
      <c r="RTT25" s="9"/>
      <c r="RTU25" s="9"/>
      <c r="RTV25" s="9"/>
      <c r="RTW25" s="9"/>
      <c r="RTX25" s="9"/>
      <c r="RTY25" s="9"/>
      <c r="RTZ25" s="9"/>
      <c r="RUA25" s="9"/>
      <c r="RUB25" s="9"/>
      <c r="RUC25" s="9"/>
      <c r="RUD25" s="9"/>
      <c r="RUE25" s="9"/>
      <c r="RUF25" s="9"/>
      <c r="RUG25" s="9"/>
      <c r="RUH25" s="9"/>
      <c r="RUI25" s="9"/>
      <c r="RUJ25" s="9"/>
      <c r="RUK25" s="9"/>
      <c r="RUL25" s="9"/>
      <c r="RUM25" s="9"/>
      <c r="RUN25" s="9"/>
      <c r="RUO25" s="9"/>
      <c r="RUP25" s="9"/>
      <c r="RUQ25" s="9"/>
      <c r="RUR25" s="9"/>
      <c r="RUS25" s="9"/>
      <c r="RUT25" s="9"/>
      <c r="RUU25" s="9"/>
      <c r="RUV25" s="9"/>
      <c r="RUW25" s="9"/>
      <c r="RUX25" s="9"/>
      <c r="RUY25" s="9"/>
      <c r="RUZ25" s="9"/>
      <c r="RVA25" s="9"/>
      <c r="RVB25" s="9"/>
      <c r="RVC25" s="9"/>
      <c r="RVD25" s="9"/>
      <c r="RVE25" s="9"/>
      <c r="RVF25" s="9"/>
      <c r="RVG25" s="9"/>
      <c r="RVH25" s="9"/>
      <c r="RVI25" s="9"/>
      <c r="RVJ25" s="9"/>
      <c r="RVK25" s="9"/>
      <c r="RVL25" s="9"/>
      <c r="RVM25" s="9"/>
      <c r="RVN25" s="9"/>
      <c r="RVO25" s="9"/>
      <c r="RVP25" s="9"/>
      <c r="RVQ25" s="9"/>
      <c r="RVR25" s="9"/>
      <c r="RVS25" s="9"/>
      <c r="RVT25" s="9"/>
      <c r="RVU25" s="9"/>
      <c r="RVV25" s="9"/>
      <c r="RVW25" s="9"/>
      <c r="RVX25" s="9"/>
      <c r="RVY25" s="9"/>
      <c r="RVZ25" s="9"/>
      <c r="RWA25" s="9"/>
      <c r="RWB25" s="9"/>
      <c r="RWC25" s="9"/>
      <c r="RWD25" s="9"/>
      <c r="RWE25" s="9"/>
      <c r="RWF25" s="9"/>
      <c r="RWG25" s="9"/>
      <c r="RWH25" s="9"/>
      <c r="RWI25" s="9"/>
      <c r="RWJ25" s="9"/>
      <c r="RWK25" s="9"/>
      <c r="RWL25" s="9"/>
      <c r="RWM25" s="9"/>
      <c r="RWN25" s="9"/>
      <c r="RWO25" s="9"/>
      <c r="RWP25" s="9"/>
      <c r="RWQ25" s="9"/>
      <c r="RWR25" s="9"/>
      <c r="RWS25" s="9"/>
      <c r="RWT25" s="9"/>
      <c r="RWU25" s="9"/>
      <c r="RWV25" s="9"/>
      <c r="RWW25" s="9"/>
      <c r="RWX25" s="9"/>
      <c r="RWY25" s="9"/>
      <c r="RWZ25" s="9"/>
      <c r="RXA25" s="9"/>
      <c r="RXB25" s="9"/>
      <c r="RXC25" s="9"/>
      <c r="RXD25" s="9"/>
      <c r="RXE25" s="9"/>
      <c r="RXF25" s="9"/>
      <c r="RXG25" s="9"/>
      <c r="RXH25" s="9"/>
      <c r="RXI25" s="9"/>
      <c r="RXJ25" s="9"/>
      <c r="RXK25" s="9"/>
      <c r="RXL25" s="9"/>
      <c r="RXM25" s="9"/>
      <c r="RXN25" s="9"/>
      <c r="RXO25" s="9"/>
      <c r="RXP25" s="9"/>
      <c r="RXQ25" s="9"/>
      <c r="RXR25" s="9"/>
      <c r="RXS25" s="9"/>
      <c r="RXT25" s="9"/>
      <c r="RXU25" s="9"/>
      <c r="RXV25" s="9"/>
      <c r="RXW25" s="9"/>
      <c r="RXX25" s="9"/>
      <c r="RXY25" s="9"/>
      <c r="RXZ25" s="9"/>
      <c r="RYA25" s="9"/>
      <c r="RYB25" s="9"/>
      <c r="RYC25" s="9"/>
      <c r="RYD25" s="9"/>
      <c r="RYE25" s="9"/>
      <c r="RYF25" s="9"/>
      <c r="RYG25" s="9"/>
      <c r="RYH25" s="9"/>
      <c r="RYI25" s="9"/>
      <c r="RYJ25" s="9"/>
      <c r="RYK25" s="9"/>
      <c r="RYL25" s="9"/>
      <c r="RYM25" s="9"/>
      <c r="RYN25" s="9"/>
      <c r="RYO25" s="9"/>
      <c r="RYP25" s="9"/>
      <c r="RYQ25" s="9"/>
      <c r="RYR25" s="9"/>
      <c r="RYS25" s="9"/>
      <c r="RYT25" s="9"/>
      <c r="RYU25" s="9"/>
      <c r="RYV25" s="9"/>
      <c r="RYW25" s="9"/>
      <c r="RYX25" s="9"/>
      <c r="RYY25" s="9"/>
      <c r="RYZ25" s="9"/>
      <c r="RZA25" s="9"/>
      <c r="RZB25" s="9"/>
      <c r="RZC25" s="9"/>
      <c r="RZD25" s="9"/>
      <c r="RZE25" s="9"/>
      <c r="RZF25" s="9"/>
      <c r="RZG25" s="9"/>
      <c r="RZH25" s="9"/>
      <c r="RZI25" s="9"/>
      <c r="RZJ25" s="9"/>
      <c r="RZK25" s="9"/>
      <c r="RZL25" s="9"/>
      <c r="RZM25" s="9"/>
      <c r="RZN25" s="9"/>
      <c r="RZO25" s="9"/>
      <c r="RZP25" s="9"/>
      <c r="RZQ25" s="9"/>
      <c r="RZR25" s="9"/>
      <c r="RZS25" s="9"/>
      <c r="RZT25" s="9"/>
      <c r="RZU25" s="9"/>
      <c r="RZV25" s="9"/>
      <c r="RZW25" s="9"/>
      <c r="RZX25" s="9"/>
      <c r="RZY25" s="9"/>
      <c r="RZZ25" s="9"/>
      <c r="SAA25" s="9"/>
      <c r="SAB25" s="9"/>
      <c r="SAC25" s="9"/>
      <c r="SAD25" s="9"/>
      <c r="SAE25" s="9"/>
      <c r="SAF25" s="9"/>
      <c r="SAG25" s="9"/>
      <c r="SAH25" s="9"/>
      <c r="SAI25" s="9"/>
      <c r="SAJ25" s="9"/>
      <c r="SAK25" s="9"/>
      <c r="SAL25" s="9"/>
      <c r="SAM25" s="9"/>
      <c r="SAN25" s="9"/>
      <c r="SAO25" s="9"/>
      <c r="SAP25" s="9"/>
      <c r="SAQ25" s="9"/>
      <c r="SAR25" s="9"/>
      <c r="SAS25" s="9"/>
      <c r="SAT25" s="9"/>
      <c r="SAU25" s="9"/>
      <c r="SAV25" s="9"/>
      <c r="SAW25" s="9"/>
      <c r="SAX25" s="9"/>
      <c r="SAY25" s="9"/>
      <c r="SAZ25" s="9"/>
      <c r="SBA25" s="9"/>
      <c r="SBB25" s="9"/>
      <c r="SBC25" s="9"/>
      <c r="SBD25" s="9"/>
      <c r="SBE25" s="9"/>
      <c r="SBF25" s="9"/>
      <c r="SBG25" s="9"/>
      <c r="SBH25" s="9"/>
      <c r="SBI25" s="9"/>
      <c r="SBJ25" s="9"/>
      <c r="SBK25" s="9"/>
      <c r="SBL25" s="9"/>
      <c r="SBM25" s="9"/>
      <c r="SBN25" s="9"/>
      <c r="SBO25" s="9"/>
      <c r="SBP25" s="9"/>
      <c r="SBQ25" s="9"/>
      <c r="SBR25" s="9"/>
      <c r="SBS25" s="9"/>
      <c r="SBT25" s="9"/>
      <c r="SBU25" s="9"/>
      <c r="SBV25" s="9"/>
      <c r="SBW25" s="9"/>
      <c r="SBX25" s="9"/>
      <c r="SBY25" s="9"/>
      <c r="SBZ25" s="9"/>
      <c r="SCA25" s="9"/>
      <c r="SCB25" s="9"/>
      <c r="SCC25" s="9"/>
      <c r="SCD25" s="9"/>
      <c r="SCE25" s="9"/>
      <c r="SCF25" s="9"/>
      <c r="SCG25" s="9"/>
      <c r="SCH25" s="9"/>
      <c r="SCI25" s="9"/>
      <c r="SCJ25" s="9"/>
      <c r="SCK25" s="9"/>
      <c r="SCL25" s="9"/>
      <c r="SCM25" s="9"/>
      <c r="SCN25" s="9"/>
      <c r="SCO25" s="9"/>
      <c r="SCP25" s="9"/>
      <c r="SCQ25" s="9"/>
      <c r="SCR25" s="9"/>
      <c r="SCS25" s="9"/>
      <c r="SCT25" s="9"/>
      <c r="SCU25" s="9"/>
      <c r="SCV25" s="9"/>
      <c r="SCW25" s="9"/>
      <c r="SCX25" s="9"/>
      <c r="SCY25" s="9"/>
      <c r="SCZ25" s="9"/>
      <c r="SDA25" s="9"/>
      <c r="SDB25" s="9"/>
      <c r="SDC25" s="9"/>
      <c r="SDD25" s="9"/>
      <c r="SDE25" s="9"/>
      <c r="SDF25" s="9"/>
      <c r="SDG25" s="9"/>
      <c r="SDH25" s="9"/>
      <c r="SDI25" s="9"/>
      <c r="SDJ25" s="9"/>
      <c r="SDK25" s="9"/>
      <c r="SDL25" s="9"/>
      <c r="SDM25" s="9"/>
      <c r="SDN25" s="9"/>
      <c r="SDO25" s="9"/>
      <c r="SDP25" s="9"/>
      <c r="SDQ25" s="9"/>
      <c r="SDR25" s="9"/>
      <c r="SDS25" s="9"/>
      <c r="SDT25" s="9"/>
      <c r="SDU25" s="9"/>
      <c r="SDV25" s="9"/>
      <c r="SDW25" s="9"/>
      <c r="SDX25" s="9"/>
      <c r="SDY25" s="9"/>
      <c r="SDZ25" s="9"/>
      <c r="SEA25" s="9"/>
      <c r="SEB25" s="9"/>
      <c r="SEC25" s="9"/>
      <c r="SED25" s="9"/>
      <c r="SEE25" s="9"/>
      <c r="SEF25" s="9"/>
      <c r="SEG25" s="9"/>
      <c r="SEH25" s="9"/>
      <c r="SEI25" s="9"/>
      <c r="SEJ25" s="9"/>
      <c r="SEK25" s="9"/>
      <c r="SEL25" s="9"/>
      <c r="SEM25" s="9"/>
      <c r="SEN25" s="9"/>
      <c r="SEO25" s="9"/>
      <c r="SEP25" s="9"/>
      <c r="SEQ25" s="9"/>
      <c r="SER25" s="9"/>
      <c r="SES25" s="9"/>
      <c r="SET25" s="9"/>
      <c r="SEU25" s="9"/>
      <c r="SEV25" s="9"/>
      <c r="SEW25" s="9"/>
      <c r="SEX25" s="9"/>
      <c r="SEY25" s="9"/>
      <c r="SEZ25" s="9"/>
      <c r="SFA25" s="9"/>
      <c r="SFB25" s="9"/>
      <c r="SFC25" s="9"/>
      <c r="SFD25" s="9"/>
      <c r="SFE25" s="9"/>
      <c r="SFF25" s="9"/>
      <c r="SFG25" s="9"/>
      <c r="SFH25" s="9"/>
      <c r="SFI25" s="9"/>
      <c r="SFJ25" s="9"/>
      <c r="SFK25" s="9"/>
      <c r="SFL25" s="9"/>
      <c r="SFM25" s="9"/>
      <c r="SFN25" s="9"/>
      <c r="SFO25" s="9"/>
      <c r="SFP25" s="9"/>
      <c r="SFQ25" s="9"/>
      <c r="SFR25" s="9"/>
      <c r="SFS25" s="9"/>
      <c r="SFT25" s="9"/>
      <c r="SFU25" s="9"/>
      <c r="SFV25" s="9"/>
      <c r="SFW25" s="9"/>
      <c r="SFX25" s="9"/>
      <c r="SFY25" s="9"/>
      <c r="SFZ25" s="9"/>
      <c r="SGA25" s="9"/>
      <c r="SGB25" s="9"/>
      <c r="SGC25" s="9"/>
      <c r="SGD25" s="9"/>
      <c r="SGE25" s="9"/>
      <c r="SGF25" s="9"/>
      <c r="SGG25" s="9"/>
      <c r="SGH25" s="9"/>
      <c r="SGI25" s="9"/>
      <c r="SGJ25" s="9"/>
      <c r="SGK25" s="9"/>
      <c r="SGL25" s="9"/>
      <c r="SGM25" s="9"/>
      <c r="SGN25" s="9"/>
      <c r="SGO25" s="9"/>
      <c r="SGP25" s="9"/>
      <c r="SGQ25" s="9"/>
      <c r="SGR25" s="9"/>
      <c r="SGS25" s="9"/>
      <c r="SGT25" s="9"/>
      <c r="SGU25" s="9"/>
      <c r="SGV25" s="9"/>
      <c r="SGW25" s="9"/>
      <c r="SGX25" s="9"/>
      <c r="SGY25" s="9"/>
      <c r="SGZ25" s="9"/>
      <c r="SHA25" s="9"/>
      <c r="SHB25" s="9"/>
      <c r="SHC25" s="9"/>
      <c r="SHD25" s="9"/>
      <c r="SHE25" s="9"/>
      <c r="SHF25" s="9"/>
      <c r="SHG25" s="9"/>
      <c r="SHH25" s="9"/>
      <c r="SHI25" s="9"/>
      <c r="SHJ25" s="9"/>
      <c r="SHK25" s="9"/>
      <c r="SHL25" s="9"/>
      <c r="SHM25" s="9"/>
      <c r="SHN25" s="9"/>
      <c r="SHO25" s="9"/>
      <c r="SHP25" s="9"/>
      <c r="SHQ25" s="9"/>
      <c r="SHR25" s="9"/>
      <c r="SHS25" s="9"/>
      <c r="SHT25" s="9"/>
      <c r="SHU25" s="9"/>
      <c r="SHV25" s="9"/>
      <c r="SHW25" s="9"/>
      <c r="SHX25" s="9"/>
      <c r="SHY25" s="9"/>
      <c r="SHZ25" s="9"/>
      <c r="SIA25" s="9"/>
      <c r="SIB25" s="9"/>
      <c r="SIC25" s="9"/>
      <c r="SID25" s="9"/>
      <c r="SIE25" s="9"/>
      <c r="SIF25" s="9"/>
      <c r="SIG25" s="9"/>
      <c r="SIH25" s="9"/>
      <c r="SII25" s="9"/>
      <c r="SIJ25" s="9"/>
      <c r="SIK25" s="9"/>
      <c r="SIL25" s="9"/>
      <c r="SIM25" s="9"/>
      <c r="SIN25" s="9"/>
      <c r="SIO25" s="9"/>
      <c r="SIP25" s="9"/>
      <c r="SIQ25" s="9"/>
      <c r="SIR25" s="9"/>
      <c r="SIS25" s="9"/>
      <c r="SIT25" s="9"/>
      <c r="SIU25" s="9"/>
      <c r="SIV25" s="9"/>
      <c r="SIW25" s="9"/>
      <c r="SIX25" s="9"/>
      <c r="SIY25" s="9"/>
      <c r="SIZ25" s="9"/>
      <c r="SJA25" s="9"/>
      <c r="SJB25" s="9"/>
      <c r="SJC25" s="9"/>
      <c r="SJD25" s="9"/>
      <c r="SJE25" s="9"/>
      <c r="SJF25" s="9"/>
      <c r="SJG25" s="9"/>
      <c r="SJH25" s="9"/>
      <c r="SJI25" s="9"/>
      <c r="SJJ25" s="9"/>
      <c r="SJK25" s="9"/>
      <c r="SJL25" s="9"/>
      <c r="SJM25" s="9"/>
      <c r="SJN25" s="9"/>
      <c r="SJO25" s="9"/>
      <c r="SJP25" s="9"/>
      <c r="SJQ25" s="9"/>
      <c r="SJR25" s="9"/>
      <c r="SJS25" s="9"/>
      <c r="SJT25" s="9"/>
      <c r="SJU25" s="9"/>
      <c r="SJV25" s="9"/>
      <c r="SJW25" s="9"/>
      <c r="SJX25" s="9"/>
      <c r="SJY25" s="9"/>
      <c r="SJZ25" s="9"/>
      <c r="SKA25" s="9"/>
      <c r="SKB25" s="9"/>
      <c r="SKC25" s="9"/>
      <c r="SKD25" s="9"/>
      <c r="SKE25" s="9"/>
      <c r="SKF25" s="9"/>
      <c r="SKG25" s="9"/>
      <c r="SKH25" s="9"/>
      <c r="SKI25" s="9"/>
      <c r="SKJ25" s="9"/>
      <c r="SKK25" s="9"/>
      <c r="SKL25" s="9"/>
      <c r="SKM25" s="9"/>
      <c r="SKN25" s="9"/>
      <c r="SKO25" s="9"/>
      <c r="SKP25" s="9"/>
      <c r="SKQ25" s="9"/>
      <c r="SKR25" s="9"/>
      <c r="SKS25" s="9"/>
      <c r="SKT25" s="9"/>
      <c r="SKU25" s="9"/>
      <c r="SKV25" s="9"/>
      <c r="SKW25" s="9"/>
      <c r="SKX25" s="9"/>
      <c r="SKY25" s="9"/>
      <c r="SKZ25" s="9"/>
      <c r="SLA25" s="9"/>
      <c r="SLB25" s="9"/>
      <c r="SLC25" s="9"/>
      <c r="SLD25" s="9"/>
      <c r="SLE25" s="9"/>
      <c r="SLF25" s="9"/>
      <c r="SLG25" s="9"/>
      <c r="SLH25" s="9"/>
      <c r="SLI25" s="9"/>
      <c r="SLJ25" s="9"/>
      <c r="SLK25" s="9"/>
      <c r="SLL25" s="9"/>
      <c r="SLM25" s="9"/>
      <c r="SLN25" s="9"/>
      <c r="SLO25" s="9"/>
      <c r="SLP25" s="9"/>
      <c r="SLQ25" s="9"/>
      <c r="SLR25" s="9"/>
      <c r="SLS25" s="9"/>
      <c r="SLT25" s="9"/>
      <c r="SLU25" s="9"/>
      <c r="SLV25" s="9"/>
      <c r="SLW25" s="9"/>
      <c r="SLX25" s="9"/>
      <c r="SLY25" s="9"/>
      <c r="SLZ25" s="9"/>
      <c r="SMA25" s="9"/>
      <c r="SMB25" s="9"/>
      <c r="SMC25" s="9"/>
      <c r="SMD25" s="9"/>
      <c r="SME25" s="9"/>
      <c r="SMF25" s="9"/>
      <c r="SMG25" s="9"/>
      <c r="SMH25" s="9"/>
      <c r="SMI25" s="9"/>
      <c r="SMJ25" s="9"/>
      <c r="SMK25" s="9"/>
      <c r="SML25" s="9"/>
      <c r="SMM25" s="9"/>
      <c r="SMN25" s="9"/>
      <c r="SMO25" s="9"/>
      <c r="SMP25" s="9"/>
      <c r="SMQ25" s="9"/>
      <c r="SMR25" s="9"/>
      <c r="SMS25" s="9"/>
      <c r="SMT25" s="9"/>
      <c r="SMU25" s="9"/>
      <c r="SMV25" s="9"/>
      <c r="SMW25" s="9"/>
      <c r="SMX25" s="9"/>
      <c r="SMY25" s="9"/>
      <c r="SMZ25" s="9"/>
      <c r="SNA25" s="9"/>
      <c r="SNB25" s="9"/>
      <c r="SNC25" s="9"/>
      <c r="SND25" s="9"/>
      <c r="SNE25" s="9"/>
      <c r="SNF25" s="9"/>
      <c r="SNG25" s="9"/>
      <c r="SNH25" s="9"/>
      <c r="SNI25" s="9"/>
      <c r="SNJ25" s="9"/>
      <c r="SNK25" s="9"/>
      <c r="SNL25" s="9"/>
      <c r="SNM25" s="9"/>
      <c r="SNN25" s="9"/>
      <c r="SNO25" s="9"/>
      <c r="SNP25" s="9"/>
      <c r="SNQ25" s="9"/>
      <c r="SNR25" s="9"/>
      <c r="SNS25" s="9"/>
      <c r="SNT25" s="9"/>
      <c r="SNU25" s="9"/>
      <c r="SNV25" s="9"/>
      <c r="SNW25" s="9"/>
      <c r="SNX25" s="9"/>
      <c r="SNY25" s="9"/>
      <c r="SNZ25" s="9"/>
      <c r="SOA25" s="9"/>
      <c r="SOB25" s="9"/>
      <c r="SOC25" s="9"/>
      <c r="SOD25" s="9"/>
      <c r="SOE25" s="9"/>
      <c r="SOF25" s="9"/>
      <c r="SOG25" s="9"/>
      <c r="SOH25" s="9"/>
      <c r="SOI25" s="9"/>
      <c r="SOJ25" s="9"/>
      <c r="SOK25" s="9"/>
      <c r="SOL25" s="9"/>
      <c r="SOM25" s="9"/>
      <c r="SON25" s="9"/>
      <c r="SOO25" s="9"/>
      <c r="SOP25" s="9"/>
      <c r="SOQ25" s="9"/>
      <c r="SOR25" s="9"/>
      <c r="SOS25" s="9"/>
      <c r="SOT25" s="9"/>
      <c r="SOU25" s="9"/>
      <c r="SOV25" s="9"/>
      <c r="SOW25" s="9"/>
      <c r="SOX25" s="9"/>
      <c r="SOY25" s="9"/>
      <c r="SOZ25" s="9"/>
      <c r="SPA25" s="9"/>
      <c r="SPB25" s="9"/>
      <c r="SPC25" s="9"/>
      <c r="SPD25" s="9"/>
      <c r="SPE25" s="9"/>
      <c r="SPF25" s="9"/>
      <c r="SPG25" s="9"/>
      <c r="SPH25" s="9"/>
      <c r="SPI25" s="9"/>
      <c r="SPJ25" s="9"/>
      <c r="SPK25" s="9"/>
      <c r="SPL25" s="9"/>
      <c r="SPM25" s="9"/>
      <c r="SPN25" s="9"/>
      <c r="SPO25" s="9"/>
      <c r="SPP25" s="9"/>
      <c r="SPQ25" s="9"/>
      <c r="SPR25" s="9"/>
      <c r="SPS25" s="9"/>
      <c r="SPT25" s="9"/>
      <c r="SPU25" s="9"/>
      <c r="SPV25" s="9"/>
      <c r="SPW25" s="9"/>
      <c r="SPX25" s="9"/>
      <c r="SPY25" s="9"/>
      <c r="SPZ25" s="9"/>
      <c r="SQA25" s="9"/>
      <c r="SQB25" s="9"/>
      <c r="SQC25" s="9"/>
      <c r="SQD25" s="9"/>
      <c r="SQE25" s="9"/>
      <c r="SQF25" s="9"/>
      <c r="SQG25" s="9"/>
      <c r="SQH25" s="9"/>
      <c r="SQI25" s="9"/>
      <c r="SQJ25" s="9"/>
      <c r="SQK25" s="9"/>
      <c r="SQL25" s="9"/>
      <c r="SQM25" s="9"/>
      <c r="SQN25" s="9"/>
      <c r="SQO25" s="9"/>
      <c r="SQP25" s="9"/>
      <c r="SQQ25" s="9"/>
      <c r="SQR25" s="9"/>
      <c r="SQS25" s="9"/>
      <c r="SQT25" s="9"/>
      <c r="SQU25" s="9"/>
      <c r="SQV25" s="9"/>
      <c r="SQW25" s="9"/>
      <c r="SQX25" s="9"/>
      <c r="SQY25" s="9"/>
      <c r="SQZ25" s="9"/>
      <c r="SRA25" s="9"/>
      <c r="SRB25" s="9"/>
      <c r="SRC25" s="9"/>
      <c r="SRD25" s="9"/>
      <c r="SRE25" s="9"/>
      <c r="SRF25" s="9"/>
      <c r="SRG25" s="9"/>
      <c r="SRH25" s="9"/>
      <c r="SRI25" s="9"/>
      <c r="SRJ25" s="9"/>
      <c r="SRK25" s="9"/>
      <c r="SRL25" s="9"/>
      <c r="SRM25" s="9"/>
      <c r="SRN25" s="9"/>
      <c r="SRO25" s="9"/>
      <c r="SRP25" s="9"/>
      <c r="SRQ25" s="9"/>
      <c r="SRR25" s="9"/>
      <c r="SRS25" s="9"/>
      <c r="SRT25" s="9"/>
      <c r="SRU25" s="9"/>
      <c r="SRV25" s="9"/>
      <c r="SRW25" s="9"/>
      <c r="SRX25" s="9"/>
      <c r="SRY25" s="9"/>
      <c r="SRZ25" s="9"/>
      <c r="SSA25" s="9"/>
      <c r="SSB25" s="9"/>
      <c r="SSC25" s="9"/>
      <c r="SSD25" s="9"/>
      <c r="SSE25" s="9"/>
      <c r="SSF25" s="9"/>
      <c r="SSG25" s="9"/>
      <c r="SSH25" s="9"/>
      <c r="SSI25" s="9"/>
      <c r="SSJ25" s="9"/>
      <c r="SSK25" s="9"/>
      <c r="SSL25" s="9"/>
      <c r="SSM25" s="9"/>
      <c r="SSN25" s="9"/>
      <c r="SSO25" s="9"/>
      <c r="SSP25" s="9"/>
      <c r="SSQ25" s="9"/>
      <c r="SSR25" s="9"/>
      <c r="SSS25" s="9"/>
      <c r="SST25" s="9"/>
      <c r="SSU25" s="9"/>
      <c r="SSV25" s="9"/>
      <c r="SSW25" s="9"/>
      <c r="SSX25" s="9"/>
      <c r="SSY25" s="9"/>
      <c r="SSZ25" s="9"/>
      <c r="STA25" s="9"/>
      <c r="STB25" s="9"/>
      <c r="STC25" s="9"/>
      <c r="STD25" s="9"/>
      <c r="STE25" s="9"/>
      <c r="STF25" s="9"/>
      <c r="STG25" s="9"/>
      <c r="STH25" s="9"/>
      <c r="STI25" s="9"/>
      <c r="STJ25" s="9"/>
      <c r="STK25" s="9"/>
      <c r="STL25" s="9"/>
      <c r="STM25" s="9"/>
      <c r="STN25" s="9"/>
      <c r="STO25" s="9"/>
      <c r="STP25" s="9"/>
      <c r="STQ25" s="9"/>
      <c r="STR25" s="9"/>
      <c r="STS25" s="9"/>
      <c r="STT25" s="9"/>
      <c r="STU25" s="9"/>
      <c r="STV25" s="9"/>
      <c r="STW25" s="9"/>
      <c r="STX25" s="9"/>
      <c r="STY25" s="9"/>
      <c r="STZ25" s="9"/>
      <c r="SUA25" s="9"/>
      <c r="SUB25" s="9"/>
      <c r="SUC25" s="9"/>
      <c r="SUD25" s="9"/>
      <c r="SUE25" s="9"/>
      <c r="SUF25" s="9"/>
      <c r="SUG25" s="9"/>
      <c r="SUH25" s="9"/>
      <c r="SUI25" s="9"/>
      <c r="SUJ25" s="9"/>
      <c r="SUK25" s="9"/>
      <c r="SUL25" s="9"/>
      <c r="SUM25" s="9"/>
      <c r="SUN25" s="9"/>
      <c r="SUO25" s="9"/>
      <c r="SUP25" s="9"/>
      <c r="SUQ25" s="9"/>
      <c r="SUR25" s="9"/>
      <c r="SUS25" s="9"/>
      <c r="SUT25" s="9"/>
      <c r="SUU25" s="9"/>
      <c r="SUV25" s="9"/>
      <c r="SUW25" s="9"/>
      <c r="SUX25" s="9"/>
      <c r="SUY25" s="9"/>
      <c r="SUZ25" s="9"/>
      <c r="SVA25" s="9"/>
      <c r="SVB25" s="9"/>
      <c r="SVC25" s="9"/>
      <c r="SVD25" s="9"/>
      <c r="SVE25" s="9"/>
      <c r="SVF25" s="9"/>
      <c r="SVG25" s="9"/>
      <c r="SVH25" s="9"/>
      <c r="SVI25" s="9"/>
      <c r="SVJ25" s="9"/>
      <c r="SVK25" s="9"/>
      <c r="SVL25" s="9"/>
      <c r="SVM25" s="9"/>
      <c r="SVN25" s="9"/>
      <c r="SVO25" s="9"/>
      <c r="SVP25" s="9"/>
      <c r="SVQ25" s="9"/>
      <c r="SVR25" s="9"/>
      <c r="SVS25" s="9"/>
      <c r="SVT25" s="9"/>
      <c r="SVU25" s="9"/>
      <c r="SVV25" s="9"/>
      <c r="SVW25" s="9"/>
      <c r="SVX25" s="9"/>
      <c r="SVY25" s="9"/>
      <c r="SVZ25" s="9"/>
      <c r="SWA25" s="9"/>
      <c r="SWB25" s="9"/>
      <c r="SWC25" s="9"/>
      <c r="SWD25" s="9"/>
      <c r="SWE25" s="9"/>
      <c r="SWF25" s="9"/>
      <c r="SWG25" s="9"/>
      <c r="SWH25" s="9"/>
      <c r="SWI25" s="9"/>
      <c r="SWJ25" s="9"/>
      <c r="SWK25" s="9"/>
      <c r="SWL25" s="9"/>
      <c r="SWM25" s="9"/>
      <c r="SWN25" s="9"/>
      <c r="SWO25" s="9"/>
      <c r="SWP25" s="9"/>
      <c r="SWQ25" s="9"/>
      <c r="SWR25" s="9"/>
      <c r="SWS25" s="9"/>
      <c r="SWT25" s="9"/>
      <c r="SWU25" s="9"/>
      <c r="SWV25" s="9"/>
      <c r="SWW25" s="9"/>
      <c r="SWX25" s="9"/>
      <c r="SWY25" s="9"/>
      <c r="SWZ25" s="9"/>
      <c r="SXA25" s="9"/>
      <c r="SXB25" s="9"/>
      <c r="SXC25" s="9"/>
      <c r="SXD25" s="9"/>
      <c r="SXE25" s="9"/>
      <c r="SXF25" s="9"/>
      <c r="SXG25" s="9"/>
      <c r="SXH25" s="9"/>
      <c r="SXI25" s="9"/>
      <c r="SXJ25" s="9"/>
      <c r="SXK25" s="9"/>
      <c r="SXL25" s="9"/>
      <c r="SXM25" s="9"/>
      <c r="SXN25" s="9"/>
      <c r="SXO25" s="9"/>
      <c r="SXP25" s="9"/>
      <c r="SXQ25" s="9"/>
      <c r="SXR25" s="9"/>
      <c r="SXS25" s="9"/>
      <c r="SXT25" s="9"/>
      <c r="SXU25" s="9"/>
      <c r="SXV25" s="9"/>
      <c r="SXW25" s="9"/>
      <c r="SXX25" s="9"/>
      <c r="SXY25" s="9"/>
      <c r="SXZ25" s="9"/>
      <c r="SYA25" s="9"/>
      <c r="SYB25" s="9"/>
      <c r="SYC25" s="9"/>
      <c r="SYD25" s="9"/>
      <c r="SYE25" s="9"/>
      <c r="SYF25" s="9"/>
      <c r="SYG25" s="9"/>
      <c r="SYH25" s="9"/>
      <c r="SYI25" s="9"/>
      <c r="SYJ25" s="9"/>
      <c r="SYK25" s="9"/>
      <c r="SYL25" s="9"/>
      <c r="SYM25" s="9"/>
      <c r="SYN25" s="9"/>
      <c r="SYO25" s="9"/>
      <c r="SYP25" s="9"/>
      <c r="SYQ25" s="9"/>
      <c r="SYR25" s="9"/>
      <c r="SYS25" s="9"/>
      <c r="SYT25" s="9"/>
      <c r="SYU25" s="9"/>
      <c r="SYV25" s="9"/>
      <c r="SYW25" s="9"/>
      <c r="SYX25" s="9"/>
      <c r="SYY25" s="9"/>
      <c r="SYZ25" s="9"/>
      <c r="SZA25" s="9"/>
      <c r="SZB25" s="9"/>
      <c r="SZC25" s="9"/>
      <c r="SZD25" s="9"/>
      <c r="SZE25" s="9"/>
      <c r="SZF25" s="9"/>
      <c r="SZG25" s="9"/>
      <c r="SZH25" s="9"/>
      <c r="SZI25" s="9"/>
      <c r="SZJ25" s="9"/>
      <c r="SZK25" s="9"/>
      <c r="SZL25" s="9"/>
      <c r="SZM25" s="9"/>
      <c r="SZN25" s="9"/>
      <c r="SZO25" s="9"/>
      <c r="SZP25" s="9"/>
      <c r="SZQ25" s="9"/>
      <c r="SZR25" s="9"/>
      <c r="SZS25" s="9"/>
      <c r="SZT25" s="9"/>
      <c r="SZU25" s="9"/>
      <c r="SZV25" s="9"/>
      <c r="SZW25" s="9"/>
      <c r="SZX25" s="9"/>
      <c r="SZY25" s="9"/>
      <c r="SZZ25" s="9"/>
      <c r="TAA25" s="9"/>
      <c r="TAB25" s="9"/>
      <c r="TAC25" s="9"/>
      <c r="TAD25" s="9"/>
      <c r="TAE25" s="9"/>
      <c r="TAF25" s="9"/>
      <c r="TAG25" s="9"/>
      <c r="TAH25" s="9"/>
      <c r="TAI25" s="9"/>
      <c r="TAJ25" s="9"/>
      <c r="TAK25" s="9"/>
      <c r="TAL25" s="9"/>
      <c r="TAM25" s="9"/>
      <c r="TAN25" s="9"/>
      <c r="TAO25" s="9"/>
      <c r="TAP25" s="9"/>
      <c r="TAQ25" s="9"/>
      <c r="TAR25" s="9"/>
      <c r="TAS25" s="9"/>
      <c r="TAT25" s="9"/>
      <c r="TAU25" s="9"/>
      <c r="TAV25" s="9"/>
      <c r="TAW25" s="9"/>
      <c r="TAX25" s="9"/>
      <c r="TAY25" s="9"/>
      <c r="TAZ25" s="9"/>
      <c r="TBA25" s="9"/>
      <c r="TBB25" s="9"/>
      <c r="TBC25" s="9"/>
      <c r="TBD25" s="9"/>
      <c r="TBE25" s="9"/>
      <c r="TBF25" s="9"/>
      <c r="TBG25" s="9"/>
      <c r="TBH25" s="9"/>
      <c r="TBI25" s="9"/>
      <c r="TBJ25" s="9"/>
      <c r="TBK25" s="9"/>
      <c r="TBL25" s="9"/>
      <c r="TBM25" s="9"/>
      <c r="TBN25" s="9"/>
      <c r="TBO25" s="9"/>
      <c r="TBP25" s="9"/>
      <c r="TBQ25" s="9"/>
      <c r="TBR25" s="9"/>
      <c r="TBS25" s="9"/>
      <c r="TBT25" s="9"/>
      <c r="TBU25" s="9"/>
      <c r="TBV25" s="9"/>
      <c r="TBW25" s="9"/>
      <c r="TBX25" s="9"/>
      <c r="TBY25" s="9"/>
      <c r="TBZ25" s="9"/>
      <c r="TCA25" s="9"/>
      <c r="TCB25" s="9"/>
      <c r="TCC25" s="9"/>
      <c r="TCD25" s="9"/>
      <c r="TCE25" s="9"/>
      <c r="TCF25" s="9"/>
      <c r="TCG25" s="9"/>
      <c r="TCH25" s="9"/>
      <c r="TCI25" s="9"/>
      <c r="TCJ25" s="9"/>
      <c r="TCK25" s="9"/>
      <c r="TCL25" s="9"/>
      <c r="TCM25" s="9"/>
      <c r="TCN25" s="9"/>
      <c r="TCO25" s="9"/>
      <c r="TCP25" s="9"/>
      <c r="TCQ25" s="9"/>
      <c r="TCR25" s="9"/>
      <c r="TCS25" s="9"/>
      <c r="TCT25" s="9"/>
      <c r="TCU25" s="9"/>
      <c r="TCV25" s="9"/>
      <c r="TCW25" s="9"/>
      <c r="TCX25" s="9"/>
      <c r="TCY25" s="9"/>
      <c r="TCZ25" s="9"/>
      <c r="TDA25" s="9"/>
      <c r="TDB25" s="9"/>
      <c r="TDC25" s="9"/>
      <c r="TDD25" s="9"/>
      <c r="TDE25" s="9"/>
      <c r="TDF25" s="9"/>
      <c r="TDG25" s="9"/>
      <c r="TDH25" s="9"/>
      <c r="TDI25" s="9"/>
      <c r="TDJ25" s="9"/>
      <c r="TDK25" s="9"/>
      <c r="TDL25" s="9"/>
      <c r="TDM25" s="9"/>
      <c r="TDN25" s="9"/>
      <c r="TDO25" s="9"/>
      <c r="TDP25" s="9"/>
      <c r="TDQ25" s="9"/>
      <c r="TDR25" s="9"/>
      <c r="TDS25" s="9"/>
      <c r="TDT25" s="9"/>
      <c r="TDU25" s="9"/>
      <c r="TDV25" s="9"/>
      <c r="TDW25" s="9"/>
      <c r="TDX25" s="9"/>
      <c r="TDY25" s="9"/>
      <c r="TDZ25" s="9"/>
      <c r="TEA25" s="9"/>
      <c r="TEB25" s="9"/>
      <c r="TEC25" s="9"/>
      <c r="TED25" s="9"/>
      <c r="TEE25" s="9"/>
      <c r="TEF25" s="9"/>
      <c r="TEG25" s="9"/>
      <c r="TEH25" s="9"/>
      <c r="TEI25" s="9"/>
      <c r="TEJ25" s="9"/>
      <c r="TEK25" s="9"/>
      <c r="TEL25" s="9"/>
      <c r="TEM25" s="9"/>
      <c r="TEN25" s="9"/>
      <c r="TEO25" s="9"/>
      <c r="TEP25" s="9"/>
      <c r="TEQ25" s="9"/>
      <c r="TER25" s="9"/>
      <c r="TES25" s="9"/>
      <c r="TET25" s="9"/>
      <c r="TEU25" s="9"/>
      <c r="TEV25" s="9"/>
      <c r="TEW25" s="9"/>
      <c r="TEX25" s="9"/>
      <c r="TEY25" s="9"/>
      <c r="TEZ25" s="9"/>
      <c r="TFA25" s="9"/>
      <c r="TFB25" s="9"/>
      <c r="TFC25" s="9"/>
      <c r="TFD25" s="9"/>
      <c r="TFE25" s="9"/>
      <c r="TFF25" s="9"/>
      <c r="TFG25" s="9"/>
      <c r="TFH25" s="9"/>
      <c r="TFI25" s="9"/>
      <c r="TFJ25" s="9"/>
      <c r="TFK25" s="9"/>
      <c r="TFL25" s="9"/>
      <c r="TFM25" s="9"/>
      <c r="TFN25" s="9"/>
      <c r="TFO25" s="9"/>
      <c r="TFP25" s="9"/>
      <c r="TFQ25" s="9"/>
      <c r="TFR25" s="9"/>
      <c r="TFS25" s="9"/>
      <c r="TFT25" s="9"/>
      <c r="TFU25" s="9"/>
      <c r="TFV25" s="9"/>
      <c r="TFW25" s="9"/>
      <c r="TFX25" s="9"/>
      <c r="TFY25" s="9"/>
      <c r="TFZ25" s="9"/>
      <c r="TGA25" s="9"/>
      <c r="TGB25" s="9"/>
      <c r="TGC25" s="9"/>
      <c r="TGD25" s="9"/>
      <c r="TGE25" s="9"/>
      <c r="TGF25" s="9"/>
      <c r="TGG25" s="9"/>
      <c r="TGH25" s="9"/>
      <c r="TGI25" s="9"/>
      <c r="TGJ25" s="9"/>
      <c r="TGK25" s="9"/>
      <c r="TGL25" s="9"/>
      <c r="TGM25" s="9"/>
      <c r="TGN25" s="9"/>
      <c r="TGO25" s="9"/>
      <c r="TGP25" s="9"/>
      <c r="TGQ25" s="9"/>
      <c r="TGR25" s="9"/>
      <c r="TGS25" s="9"/>
      <c r="TGT25" s="9"/>
      <c r="TGU25" s="9"/>
      <c r="TGV25" s="9"/>
      <c r="TGW25" s="9"/>
      <c r="TGX25" s="9"/>
      <c r="TGY25" s="9"/>
      <c r="TGZ25" s="9"/>
      <c r="THA25" s="9"/>
      <c r="THB25" s="9"/>
      <c r="THC25" s="9"/>
      <c r="THD25" s="9"/>
      <c r="THE25" s="9"/>
      <c r="THF25" s="9"/>
      <c r="THG25" s="9"/>
      <c r="THH25" s="9"/>
      <c r="THI25" s="9"/>
      <c r="THJ25" s="9"/>
      <c r="THK25" s="9"/>
      <c r="THL25" s="9"/>
      <c r="THM25" s="9"/>
      <c r="THN25" s="9"/>
      <c r="THO25" s="9"/>
      <c r="THP25" s="9"/>
      <c r="THQ25" s="9"/>
      <c r="THR25" s="9"/>
      <c r="THS25" s="9"/>
      <c r="THT25" s="9"/>
      <c r="THU25" s="9"/>
      <c r="THV25" s="9"/>
      <c r="THW25" s="9"/>
      <c r="THX25" s="9"/>
      <c r="THY25" s="9"/>
      <c r="THZ25" s="9"/>
      <c r="TIA25" s="9"/>
      <c r="TIB25" s="9"/>
      <c r="TIC25" s="9"/>
      <c r="TID25" s="9"/>
      <c r="TIE25" s="9"/>
      <c r="TIF25" s="9"/>
      <c r="TIG25" s="9"/>
      <c r="TIH25" s="9"/>
      <c r="TII25" s="9"/>
      <c r="TIJ25" s="9"/>
      <c r="TIK25" s="9"/>
      <c r="TIL25" s="9"/>
      <c r="TIM25" s="9"/>
      <c r="TIN25" s="9"/>
      <c r="TIO25" s="9"/>
      <c r="TIP25" s="9"/>
      <c r="TIQ25" s="9"/>
      <c r="TIR25" s="9"/>
      <c r="TIS25" s="9"/>
      <c r="TIT25" s="9"/>
      <c r="TIU25" s="9"/>
      <c r="TIV25" s="9"/>
      <c r="TIW25" s="9"/>
      <c r="TIX25" s="9"/>
      <c r="TIY25" s="9"/>
      <c r="TIZ25" s="9"/>
      <c r="TJA25" s="9"/>
      <c r="TJB25" s="9"/>
      <c r="TJC25" s="9"/>
      <c r="TJD25" s="9"/>
      <c r="TJE25" s="9"/>
      <c r="TJF25" s="9"/>
      <c r="TJG25" s="9"/>
      <c r="TJH25" s="9"/>
      <c r="TJI25" s="9"/>
      <c r="TJJ25" s="9"/>
      <c r="TJK25" s="9"/>
      <c r="TJL25" s="9"/>
      <c r="TJM25" s="9"/>
      <c r="TJN25" s="9"/>
      <c r="TJO25" s="9"/>
      <c r="TJP25" s="9"/>
      <c r="TJQ25" s="9"/>
      <c r="TJR25" s="9"/>
      <c r="TJS25" s="9"/>
      <c r="TJT25" s="9"/>
      <c r="TJU25" s="9"/>
      <c r="TJV25" s="9"/>
      <c r="TJW25" s="9"/>
      <c r="TJX25" s="9"/>
      <c r="TJY25" s="9"/>
      <c r="TJZ25" s="9"/>
      <c r="TKA25" s="9"/>
      <c r="TKB25" s="9"/>
      <c r="TKC25" s="9"/>
      <c r="TKD25" s="9"/>
      <c r="TKE25" s="9"/>
      <c r="TKF25" s="9"/>
      <c r="TKG25" s="9"/>
      <c r="TKH25" s="9"/>
      <c r="TKI25" s="9"/>
      <c r="TKJ25" s="9"/>
      <c r="TKK25" s="9"/>
      <c r="TKL25" s="9"/>
      <c r="TKM25" s="9"/>
      <c r="TKN25" s="9"/>
      <c r="TKO25" s="9"/>
      <c r="TKP25" s="9"/>
      <c r="TKQ25" s="9"/>
      <c r="TKR25" s="9"/>
      <c r="TKS25" s="9"/>
      <c r="TKT25" s="9"/>
      <c r="TKU25" s="9"/>
      <c r="TKV25" s="9"/>
      <c r="TKW25" s="9"/>
      <c r="TKX25" s="9"/>
      <c r="TKY25" s="9"/>
      <c r="TKZ25" s="9"/>
      <c r="TLA25" s="9"/>
      <c r="TLB25" s="9"/>
      <c r="TLC25" s="9"/>
      <c r="TLD25" s="9"/>
      <c r="TLE25" s="9"/>
      <c r="TLF25" s="9"/>
      <c r="TLG25" s="9"/>
      <c r="TLH25" s="9"/>
      <c r="TLI25" s="9"/>
      <c r="TLJ25" s="9"/>
      <c r="TLK25" s="9"/>
      <c r="TLL25" s="9"/>
      <c r="TLM25" s="9"/>
      <c r="TLN25" s="9"/>
      <c r="TLO25" s="9"/>
      <c r="TLP25" s="9"/>
      <c r="TLQ25" s="9"/>
      <c r="TLR25" s="9"/>
      <c r="TLS25" s="9"/>
      <c r="TLT25" s="9"/>
      <c r="TLU25" s="9"/>
      <c r="TLV25" s="9"/>
      <c r="TLW25" s="9"/>
      <c r="TLX25" s="9"/>
      <c r="TLY25" s="9"/>
      <c r="TLZ25" s="9"/>
      <c r="TMA25" s="9"/>
      <c r="TMB25" s="9"/>
      <c r="TMC25" s="9"/>
      <c r="TMD25" s="9"/>
      <c r="TME25" s="9"/>
      <c r="TMF25" s="9"/>
      <c r="TMG25" s="9"/>
      <c r="TMH25" s="9"/>
      <c r="TMI25" s="9"/>
      <c r="TMJ25" s="9"/>
      <c r="TMK25" s="9"/>
      <c r="TML25" s="9"/>
      <c r="TMM25" s="9"/>
      <c r="TMN25" s="9"/>
      <c r="TMO25" s="9"/>
      <c r="TMP25" s="9"/>
      <c r="TMQ25" s="9"/>
      <c r="TMR25" s="9"/>
      <c r="TMS25" s="9"/>
      <c r="TMT25" s="9"/>
      <c r="TMU25" s="9"/>
      <c r="TMV25" s="9"/>
      <c r="TMW25" s="9"/>
      <c r="TMX25" s="9"/>
      <c r="TMY25" s="9"/>
      <c r="TMZ25" s="9"/>
      <c r="TNA25" s="9"/>
      <c r="TNB25" s="9"/>
      <c r="TNC25" s="9"/>
      <c r="TND25" s="9"/>
      <c r="TNE25" s="9"/>
      <c r="TNF25" s="9"/>
      <c r="TNG25" s="9"/>
      <c r="TNH25" s="9"/>
      <c r="TNI25" s="9"/>
      <c r="TNJ25" s="9"/>
      <c r="TNK25" s="9"/>
      <c r="TNL25" s="9"/>
      <c r="TNM25" s="9"/>
      <c r="TNN25" s="9"/>
      <c r="TNO25" s="9"/>
      <c r="TNP25" s="9"/>
      <c r="TNQ25" s="9"/>
      <c r="TNR25" s="9"/>
      <c r="TNS25" s="9"/>
      <c r="TNT25" s="9"/>
      <c r="TNU25" s="9"/>
      <c r="TNV25" s="9"/>
      <c r="TNW25" s="9"/>
      <c r="TNX25" s="9"/>
      <c r="TNY25" s="9"/>
      <c r="TNZ25" s="9"/>
      <c r="TOA25" s="9"/>
      <c r="TOB25" s="9"/>
      <c r="TOC25" s="9"/>
      <c r="TOD25" s="9"/>
      <c r="TOE25" s="9"/>
      <c r="TOF25" s="9"/>
      <c r="TOG25" s="9"/>
      <c r="TOH25" s="9"/>
      <c r="TOI25" s="9"/>
      <c r="TOJ25" s="9"/>
      <c r="TOK25" s="9"/>
      <c r="TOL25" s="9"/>
      <c r="TOM25" s="9"/>
      <c r="TON25" s="9"/>
      <c r="TOO25" s="9"/>
      <c r="TOP25" s="9"/>
      <c r="TOQ25" s="9"/>
      <c r="TOR25" s="9"/>
      <c r="TOS25" s="9"/>
      <c r="TOT25" s="9"/>
      <c r="TOU25" s="9"/>
      <c r="TOV25" s="9"/>
      <c r="TOW25" s="9"/>
      <c r="TOX25" s="9"/>
      <c r="TOY25" s="9"/>
      <c r="TOZ25" s="9"/>
      <c r="TPA25" s="9"/>
      <c r="TPB25" s="9"/>
      <c r="TPC25" s="9"/>
      <c r="TPD25" s="9"/>
      <c r="TPE25" s="9"/>
      <c r="TPF25" s="9"/>
      <c r="TPG25" s="9"/>
      <c r="TPH25" s="9"/>
      <c r="TPI25" s="9"/>
      <c r="TPJ25" s="9"/>
      <c r="TPK25" s="9"/>
      <c r="TPL25" s="9"/>
      <c r="TPM25" s="9"/>
      <c r="TPN25" s="9"/>
      <c r="TPO25" s="9"/>
      <c r="TPP25" s="9"/>
      <c r="TPQ25" s="9"/>
      <c r="TPR25" s="9"/>
      <c r="TPS25" s="9"/>
      <c r="TPT25" s="9"/>
      <c r="TPU25" s="9"/>
      <c r="TPV25" s="9"/>
      <c r="TPW25" s="9"/>
      <c r="TPX25" s="9"/>
      <c r="TPY25" s="9"/>
      <c r="TPZ25" s="9"/>
      <c r="TQA25" s="9"/>
      <c r="TQB25" s="9"/>
      <c r="TQC25" s="9"/>
      <c r="TQD25" s="9"/>
      <c r="TQE25" s="9"/>
      <c r="TQF25" s="9"/>
      <c r="TQG25" s="9"/>
      <c r="TQH25" s="9"/>
      <c r="TQI25" s="9"/>
      <c r="TQJ25" s="9"/>
      <c r="TQK25" s="9"/>
      <c r="TQL25" s="9"/>
      <c r="TQM25" s="9"/>
      <c r="TQN25" s="9"/>
      <c r="TQO25" s="9"/>
      <c r="TQP25" s="9"/>
      <c r="TQQ25" s="9"/>
      <c r="TQR25" s="9"/>
      <c r="TQS25" s="9"/>
      <c r="TQT25" s="9"/>
      <c r="TQU25" s="9"/>
      <c r="TQV25" s="9"/>
      <c r="TQW25" s="9"/>
      <c r="TQX25" s="9"/>
      <c r="TQY25" s="9"/>
      <c r="TQZ25" s="9"/>
      <c r="TRA25" s="9"/>
      <c r="TRB25" s="9"/>
      <c r="TRC25" s="9"/>
      <c r="TRD25" s="9"/>
      <c r="TRE25" s="9"/>
      <c r="TRF25" s="9"/>
      <c r="TRG25" s="9"/>
      <c r="TRH25" s="9"/>
      <c r="TRI25" s="9"/>
      <c r="TRJ25" s="9"/>
      <c r="TRK25" s="9"/>
      <c r="TRL25" s="9"/>
      <c r="TRM25" s="9"/>
      <c r="TRN25" s="9"/>
      <c r="TRO25" s="9"/>
      <c r="TRP25" s="9"/>
      <c r="TRQ25" s="9"/>
      <c r="TRR25" s="9"/>
      <c r="TRS25" s="9"/>
      <c r="TRT25" s="9"/>
      <c r="TRU25" s="9"/>
      <c r="TRV25" s="9"/>
      <c r="TRW25" s="9"/>
      <c r="TRX25" s="9"/>
      <c r="TRY25" s="9"/>
      <c r="TRZ25" s="9"/>
      <c r="TSA25" s="9"/>
      <c r="TSB25" s="9"/>
      <c r="TSC25" s="9"/>
      <c r="TSD25" s="9"/>
      <c r="TSE25" s="9"/>
      <c r="TSF25" s="9"/>
      <c r="TSG25" s="9"/>
      <c r="TSH25" s="9"/>
      <c r="TSI25" s="9"/>
      <c r="TSJ25" s="9"/>
      <c r="TSK25" s="9"/>
      <c r="TSL25" s="9"/>
      <c r="TSM25" s="9"/>
      <c r="TSN25" s="9"/>
      <c r="TSO25" s="9"/>
      <c r="TSP25" s="9"/>
      <c r="TSQ25" s="9"/>
      <c r="TSR25" s="9"/>
      <c r="TSS25" s="9"/>
      <c r="TST25" s="9"/>
      <c r="TSU25" s="9"/>
      <c r="TSV25" s="9"/>
      <c r="TSW25" s="9"/>
      <c r="TSX25" s="9"/>
      <c r="TSY25" s="9"/>
      <c r="TSZ25" s="9"/>
      <c r="TTA25" s="9"/>
      <c r="TTB25" s="9"/>
      <c r="TTC25" s="9"/>
      <c r="TTD25" s="9"/>
      <c r="TTE25" s="9"/>
      <c r="TTF25" s="9"/>
      <c r="TTG25" s="9"/>
      <c r="TTH25" s="9"/>
      <c r="TTI25" s="9"/>
      <c r="TTJ25" s="9"/>
      <c r="TTK25" s="9"/>
      <c r="TTL25" s="9"/>
      <c r="TTM25" s="9"/>
      <c r="TTN25" s="9"/>
      <c r="TTO25" s="9"/>
      <c r="TTP25" s="9"/>
      <c r="TTQ25" s="9"/>
      <c r="TTR25" s="9"/>
      <c r="TTS25" s="9"/>
      <c r="TTT25" s="9"/>
      <c r="TTU25" s="9"/>
      <c r="TTV25" s="9"/>
      <c r="TTW25" s="9"/>
      <c r="TTX25" s="9"/>
      <c r="TTY25" s="9"/>
      <c r="TTZ25" s="9"/>
      <c r="TUA25" s="9"/>
      <c r="TUB25" s="9"/>
      <c r="TUC25" s="9"/>
      <c r="TUD25" s="9"/>
      <c r="TUE25" s="9"/>
      <c r="TUF25" s="9"/>
      <c r="TUG25" s="9"/>
      <c r="TUH25" s="9"/>
      <c r="TUI25" s="9"/>
      <c r="TUJ25" s="9"/>
      <c r="TUK25" s="9"/>
      <c r="TUL25" s="9"/>
      <c r="TUM25" s="9"/>
      <c r="TUN25" s="9"/>
      <c r="TUO25" s="9"/>
      <c r="TUP25" s="9"/>
      <c r="TUQ25" s="9"/>
      <c r="TUR25" s="9"/>
      <c r="TUS25" s="9"/>
      <c r="TUT25" s="9"/>
      <c r="TUU25" s="9"/>
      <c r="TUV25" s="9"/>
      <c r="TUW25" s="9"/>
      <c r="TUX25" s="9"/>
      <c r="TUY25" s="9"/>
      <c r="TUZ25" s="9"/>
      <c r="TVA25" s="9"/>
      <c r="TVB25" s="9"/>
      <c r="TVC25" s="9"/>
      <c r="TVD25" s="9"/>
      <c r="TVE25" s="9"/>
      <c r="TVF25" s="9"/>
      <c r="TVG25" s="9"/>
      <c r="TVH25" s="9"/>
      <c r="TVI25" s="9"/>
      <c r="TVJ25" s="9"/>
      <c r="TVK25" s="9"/>
      <c r="TVL25" s="9"/>
      <c r="TVM25" s="9"/>
      <c r="TVN25" s="9"/>
      <c r="TVO25" s="9"/>
      <c r="TVP25" s="9"/>
      <c r="TVQ25" s="9"/>
      <c r="TVR25" s="9"/>
      <c r="TVS25" s="9"/>
      <c r="TVT25" s="9"/>
      <c r="TVU25" s="9"/>
      <c r="TVV25" s="9"/>
      <c r="TVW25" s="9"/>
      <c r="TVX25" s="9"/>
      <c r="TVY25" s="9"/>
      <c r="TVZ25" s="9"/>
      <c r="TWA25" s="9"/>
      <c r="TWB25" s="9"/>
      <c r="TWC25" s="9"/>
      <c r="TWD25" s="9"/>
      <c r="TWE25" s="9"/>
      <c r="TWF25" s="9"/>
      <c r="TWG25" s="9"/>
      <c r="TWH25" s="9"/>
      <c r="TWI25" s="9"/>
      <c r="TWJ25" s="9"/>
      <c r="TWK25" s="9"/>
      <c r="TWL25" s="9"/>
      <c r="TWM25" s="9"/>
      <c r="TWN25" s="9"/>
      <c r="TWO25" s="9"/>
      <c r="TWP25" s="9"/>
      <c r="TWQ25" s="9"/>
      <c r="TWR25" s="9"/>
      <c r="TWS25" s="9"/>
      <c r="TWT25" s="9"/>
      <c r="TWU25" s="9"/>
      <c r="TWV25" s="9"/>
      <c r="TWW25" s="9"/>
      <c r="TWX25" s="9"/>
      <c r="TWY25" s="9"/>
      <c r="TWZ25" s="9"/>
      <c r="TXA25" s="9"/>
      <c r="TXB25" s="9"/>
      <c r="TXC25" s="9"/>
      <c r="TXD25" s="9"/>
      <c r="TXE25" s="9"/>
      <c r="TXF25" s="9"/>
      <c r="TXG25" s="9"/>
      <c r="TXH25" s="9"/>
      <c r="TXI25" s="9"/>
      <c r="TXJ25" s="9"/>
      <c r="TXK25" s="9"/>
      <c r="TXL25" s="9"/>
      <c r="TXM25" s="9"/>
      <c r="TXN25" s="9"/>
      <c r="TXO25" s="9"/>
      <c r="TXP25" s="9"/>
      <c r="TXQ25" s="9"/>
      <c r="TXR25" s="9"/>
      <c r="TXS25" s="9"/>
      <c r="TXT25" s="9"/>
      <c r="TXU25" s="9"/>
      <c r="TXV25" s="9"/>
      <c r="TXW25" s="9"/>
      <c r="TXX25" s="9"/>
      <c r="TXY25" s="9"/>
      <c r="TXZ25" s="9"/>
      <c r="TYA25" s="9"/>
      <c r="TYB25" s="9"/>
      <c r="TYC25" s="9"/>
      <c r="TYD25" s="9"/>
      <c r="TYE25" s="9"/>
      <c r="TYF25" s="9"/>
      <c r="TYG25" s="9"/>
      <c r="TYH25" s="9"/>
      <c r="TYI25" s="9"/>
      <c r="TYJ25" s="9"/>
      <c r="TYK25" s="9"/>
      <c r="TYL25" s="9"/>
      <c r="TYM25" s="9"/>
      <c r="TYN25" s="9"/>
      <c r="TYO25" s="9"/>
      <c r="TYP25" s="9"/>
      <c r="TYQ25" s="9"/>
      <c r="TYR25" s="9"/>
      <c r="TYS25" s="9"/>
      <c r="TYT25" s="9"/>
      <c r="TYU25" s="9"/>
      <c r="TYV25" s="9"/>
      <c r="TYW25" s="9"/>
      <c r="TYX25" s="9"/>
      <c r="TYY25" s="9"/>
      <c r="TYZ25" s="9"/>
      <c r="TZA25" s="9"/>
      <c r="TZB25" s="9"/>
      <c r="TZC25" s="9"/>
      <c r="TZD25" s="9"/>
      <c r="TZE25" s="9"/>
      <c r="TZF25" s="9"/>
      <c r="TZG25" s="9"/>
      <c r="TZH25" s="9"/>
      <c r="TZI25" s="9"/>
      <c r="TZJ25" s="9"/>
      <c r="TZK25" s="9"/>
      <c r="TZL25" s="9"/>
      <c r="TZM25" s="9"/>
      <c r="TZN25" s="9"/>
      <c r="TZO25" s="9"/>
      <c r="TZP25" s="9"/>
      <c r="TZQ25" s="9"/>
      <c r="TZR25" s="9"/>
      <c r="TZS25" s="9"/>
      <c r="TZT25" s="9"/>
      <c r="TZU25" s="9"/>
      <c r="TZV25" s="9"/>
      <c r="TZW25" s="9"/>
      <c r="TZX25" s="9"/>
      <c r="TZY25" s="9"/>
      <c r="TZZ25" s="9"/>
      <c r="UAA25" s="9"/>
      <c r="UAB25" s="9"/>
      <c r="UAC25" s="9"/>
      <c r="UAD25" s="9"/>
      <c r="UAE25" s="9"/>
      <c r="UAF25" s="9"/>
      <c r="UAG25" s="9"/>
      <c r="UAH25" s="9"/>
      <c r="UAI25" s="9"/>
      <c r="UAJ25" s="9"/>
      <c r="UAK25" s="9"/>
      <c r="UAL25" s="9"/>
      <c r="UAM25" s="9"/>
      <c r="UAN25" s="9"/>
      <c r="UAO25" s="9"/>
      <c r="UAP25" s="9"/>
      <c r="UAQ25" s="9"/>
      <c r="UAR25" s="9"/>
      <c r="UAS25" s="9"/>
      <c r="UAT25" s="9"/>
      <c r="UAU25" s="9"/>
      <c r="UAV25" s="9"/>
      <c r="UAW25" s="9"/>
      <c r="UAX25" s="9"/>
      <c r="UAY25" s="9"/>
      <c r="UAZ25" s="9"/>
      <c r="UBA25" s="9"/>
      <c r="UBB25" s="9"/>
      <c r="UBC25" s="9"/>
      <c r="UBD25" s="9"/>
      <c r="UBE25" s="9"/>
      <c r="UBF25" s="9"/>
      <c r="UBG25" s="9"/>
      <c r="UBH25" s="9"/>
      <c r="UBI25" s="9"/>
      <c r="UBJ25" s="9"/>
      <c r="UBK25" s="9"/>
      <c r="UBL25" s="9"/>
      <c r="UBM25" s="9"/>
      <c r="UBN25" s="9"/>
      <c r="UBO25" s="9"/>
      <c r="UBP25" s="9"/>
      <c r="UBQ25" s="9"/>
      <c r="UBR25" s="9"/>
      <c r="UBS25" s="9"/>
      <c r="UBT25" s="9"/>
      <c r="UBU25" s="9"/>
      <c r="UBV25" s="9"/>
      <c r="UBW25" s="9"/>
      <c r="UBX25" s="9"/>
      <c r="UBY25" s="9"/>
      <c r="UBZ25" s="9"/>
      <c r="UCA25" s="9"/>
      <c r="UCB25" s="9"/>
      <c r="UCC25" s="9"/>
      <c r="UCD25" s="9"/>
      <c r="UCE25" s="9"/>
      <c r="UCF25" s="9"/>
      <c r="UCG25" s="9"/>
      <c r="UCH25" s="9"/>
      <c r="UCI25" s="9"/>
      <c r="UCJ25" s="9"/>
      <c r="UCK25" s="9"/>
      <c r="UCL25" s="9"/>
      <c r="UCM25" s="9"/>
      <c r="UCN25" s="9"/>
      <c r="UCO25" s="9"/>
      <c r="UCP25" s="9"/>
      <c r="UCQ25" s="9"/>
      <c r="UCR25" s="9"/>
      <c r="UCS25" s="9"/>
      <c r="UCT25" s="9"/>
      <c r="UCU25" s="9"/>
      <c r="UCV25" s="9"/>
      <c r="UCW25" s="9"/>
      <c r="UCX25" s="9"/>
      <c r="UCY25" s="9"/>
      <c r="UCZ25" s="9"/>
      <c r="UDA25" s="9"/>
      <c r="UDB25" s="9"/>
      <c r="UDC25" s="9"/>
      <c r="UDD25" s="9"/>
      <c r="UDE25" s="9"/>
      <c r="UDF25" s="9"/>
      <c r="UDG25" s="9"/>
      <c r="UDH25" s="9"/>
      <c r="UDI25" s="9"/>
      <c r="UDJ25" s="9"/>
      <c r="UDK25" s="9"/>
      <c r="UDL25" s="9"/>
      <c r="UDM25" s="9"/>
      <c r="UDN25" s="9"/>
      <c r="UDO25" s="9"/>
      <c r="UDP25" s="9"/>
      <c r="UDQ25" s="9"/>
      <c r="UDR25" s="9"/>
      <c r="UDS25" s="9"/>
      <c r="UDT25" s="9"/>
      <c r="UDU25" s="9"/>
      <c r="UDV25" s="9"/>
      <c r="UDW25" s="9"/>
      <c r="UDX25" s="9"/>
      <c r="UDY25" s="9"/>
      <c r="UDZ25" s="9"/>
      <c r="UEA25" s="9"/>
      <c r="UEB25" s="9"/>
      <c r="UEC25" s="9"/>
      <c r="UED25" s="9"/>
      <c r="UEE25" s="9"/>
      <c r="UEF25" s="9"/>
      <c r="UEG25" s="9"/>
      <c r="UEH25" s="9"/>
      <c r="UEI25" s="9"/>
      <c r="UEJ25" s="9"/>
      <c r="UEK25" s="9"/>
      <c r="UEL25" s="9"/>
      <c r="UEM25" s="9"/>
      <c r="UEN25" s="9"/>
      <c r="UEO25" s="9"/>
      <c r="UEP25" s="9"/>
      <c r="UEQ25" s="9"/>
      <c r="UER25" s="9"/>
      <c r="UES25" s="9"/>
      <c r="UET25" s="9"/>
      <c r="UEU25" s="9"/>
      <c r="UEV25" s="9"/>
      <c r="UEW25" s="9"/>
      <c r="UEX25" s="9"/>
      <c r="UEY25" s="9"/>
      <c r="UEZ25" s="9"/>
      <c r="UFA25" s="9"/>
      <c r="UFB25" s="9"/>
      <c r="UFC25" s="9"/>
      <c r="UFD25" s="9"/>
      <c r="UFE25" s="9"/>
      <c r="UFF25" s="9"/>
      <c r="UFG25" s="9"/>
      <c r="UFH25" s="9"/>
      <c r="UFI25" s="9"/>
      <c r="UFJ25" s="9"/>
      <c r="UFK25" s="9"/>
      <c r="UFL25" s="9"/>
      <c r="UFM25" s="9"/>
      <c r="UFN25" s="9"/>
      <c r="UFO25" s="9"/>
      <c r="UFP25" s="9"/>
      <c r="UFQ25" s="9"/>
      <c r="UFR25" s="9"/>
      <c r="UFS25" s="9"/>
      <c r="UFT25" s="9"/>
      <c r="UFU25" s="9"/>
      <c r="UFV25" s="9"/>
      <c r="UFW25" s="9"/>
      <c r="UFX25" s="9"/>
      <c r="UFY25" s="9"/>
      <c r="UFZ25" s="9"/>
      <c r="UGA25" s="9"/>
      <c r="UGB25" s="9"/>
      <c r="UGC25" s="9"/>
      <c r="UGD25" s="9"/>
      <c r="UGE25" s="9"/>
      <c r="UGF25" s="9"/>
      <c r="UGG25" s="9"/>
      <c r="UGH25" s="9"/>
      <c r="UGI25" s="9"/>
      <c r="UGJ25" s="9"/>
      <c r="UGK25" s="9"/>
      <c r="UGL25" s="9"/>
      <c r="UGM25" s="9"/>
      <c r="UGN25" s="9"/>
      <c r="UGO25" s="9"/>
      <c r="UGP25" s="9"/>
      <c r="UGQ25" s="9"/>
      <c r="UGR25" s="9"/>
      <c r="UGS25" s="9"/>
      <c r="UGT25" s="9"/>
      <c r="UGU25" s="9"/>
      <c r="UGV25" s="9"/>
      <c r="UGW25" s="9"/>
      <c r="UGX25" s="9"/>
      <c r="UGY25" s="9"/>
      <c r="UGZ25" s="9"/>
      <c r="UHA25" s="9"/>
      <c r="UHB25" s="9"/>
      <c r="UHC25" s="9"/>
      <c r="UHD25" s="9"/>
      <c r="UHE25" s="9"/>
      <c r="UHF25" s="9"/>
      <c r="UHG25" s="9"/>
      <c r="UHH25" s="9"/>
      <c r="UHI25" s="9"/>
      <c r="UHJ25" s="9"/>
      <c r="UHK25" s="9"/>
      <c r="UHL25" s="9"/>
      <c r="UHM25" s="9"/>
      <c r="UHN25" s="9"/>
      <c r="UHO25" s="9"/>
      <c r="UHP25" s="9"/>
      <c r="UHQ25" s="9"/>
      <c r="UHR25" s="9"/>
      <c r="UHS25" s="9"/>
      <c r="UHT25" s="9"/>
      <c r="UHU25" s="9"/>
      <c r="UHV25" s="9"/>
      <c r="UHW25" s="9"/>
      <c r="UHX25" s="9"/>
      <c r="UHY25" s="9"/>
      <c r="UHZ25" s="9"/>
      <c r="UIA25" s="9"/>
      <c r="UIB25" s="9"/>
      <c r="UIC25" s="9"/>
      <c r="UID25" s="9"/>
      <c r="UIE25" s="9"/>
      <c r="UIF25" s="9"/>
      <c r="UIG25" s="9"/>
      <c r="UIH25" s="9"/>
      <c r="UII25" s="9"/>
      <c r="UIJ25" s="9"/>
      <c r="UIK25" s="9"/>
      <c r="UIL25" s="9"/>
      <c r="UIM25" s="9"/>
      <c r="UIN25" s="9"/>
      <c r="UIO25" s="9"/>
      <c r="UIP25" s="9"/>
      <c r="UIQ25" s="9"/>
      <c r="UIR25" s="9"/>
      <c r="UIS25" s="9"/>
      <c r="UIT25" s="9"/>
      <c r="UIU25" s="9"/>
      <c r="UIV25" s="9"/>
      <c r="UIW25" s="9"/>
      <c r="UIX25" s="9"/>
      <c r="UIY25" s="9"/>
      <c r="UIZ25" s="9"/>
      <c r="UJA25" s="9"/>
      <c r="UJB25" s="9"/>
      <c r="UJC25" s="9"/>
      <c r="UJD25" s="9"/>
      <c r="UJE25" s="9"/>
      <c r="UJF25" s="9"/>
      <c r="UJG25" s="9"/>
      <c r="UJH25" s="9"/>
      <c r="UJI25" s="9"/>
      <c r="UJJ25" s="9"/>
      <c r="UJK25" s="9"/>
      <c r="UJL25" s="9"/>
      <c r="UJM25" s="9"/>
      <c r="UJN25" s="9"/>
      <c r="UJO25" s="9"/>
      <c r="UJP25" s="9"/>
      <c r="UJQ25" s="9"/>
      <c r="UJR25" s="9"/>
      <c r="UJS25" s="9"/>
      <c r="UJT25" s="9"/>
      <c r="UJU25" s="9"/>
      <c r="UJV25" s="9"/>
      <c r="UJW25" s="9"/>
      <c r="UJX25" s="9"/>
      <c r="UJY25" s="9"/>
      <c r="UJZ25" s="9"/>
      <c r="UKA25" s="9"/>
      <c r="UKB25" s="9"/>
      <c r="UKC25" s="9"/>
      <c r="UKD25" s="9"/>
      <c r="UKE25" s="9"/>
      <c r="UKF25" s="9"/>
      <c r="UKG25" s="9"/>
      <c r="UKH25" s="9"/>
      <c r="UKI25" s="9"/>
      <c r="UKJ25" s="9"/>
      <c r="UKK25" s="9"/>
      <c r="UKL25" s="9"/>
      <c r="UKM25" s="9"/>
      <c r="UKN25" s="9"/>
      <c r="UKO25" s="9"/>
      <c r="UKP25" s="9"/>
      <c r="UKQ25" s="9"/>
      <c r="UKR25" s="9"/>
      <c r="UKS25" s="9"/>
      <c r="UKT25" s="9"/>
      <c r="UKU25" s="9"/>
      <c r="UKV25" s="9"/>
      <c r="UKW25" s="9"/>
      <c r="UKX25" s="9"/>
      <c r="UKY25" s="9"/>
      <c r="UKZ25" s="9"/>
      <c r="ULA25" s="9"/>
      <c r="ULB25" s="9"/>
      <c r="ULC25" s="9"/>
      <c r="ULD25" s="9"/>
      <c r="ULE25" s="9"/>
      <c r="ULF25" s="9"/>
      <c r="ULG25" s="9"/>
      <c r="ULH25" s="9"/>
      <c r="ULI25" s="9"/>
      <c r="ULJ25" s="9"/>
      <c r="ULK25" s="9"/>
      <c r="ULL25" s="9"/>
      <c r="ULM25" s="9"/>
      <c r="ULN25" s="9"/>
      <c r="ULO25" s="9"/>
      <c r="ULP25" s="9"/>
      <c r="ULQ25" s="9"/>
      <c r="ULR25" s="9"/>
      <c r="ULS25" s="9"/>
      <c r="ULT25" s="9"/>
      <c r="ULU25" s="9"/>
      <c r="ULV25" s="9"/>
      <c r="ULW25" s="9"/>
      <c r="ULX25" s="9"/>
      <c r="ULY25" s="9"/>
      <c r="ULZ25" s="9"/>
      <c r="UMA25" s="9"/>
      <c r="UMB25" s="9"/>
      <c r="UMC25" s="9"/>
      <c r="UMD25" s="9"/>
      <c r="UME25" s="9"/>
      <c r="UMF25" s="9"/>
      <c r="UMG25" s="9"/>
      <c r="UMH25" s="9"/>
      <c r="UMI25" s="9"/>
      <c r="UMJ25" s="9"/>
      <c r="UMK25" s="9"/>
      <c r="UML25" s="9"/>
      <c r="UMM25" s="9"/>
      <c r="UMN25" s="9"/>
      <c r="UMO25" s="9"/>
      <c r="UMP25" s="9"/>
      <c r="UMQ25" s="9"/>
      <c r="UMR25" s="9"/>
      <c r="UMS25" s="9"/>
      <c r="UMT25" s="9"/>
      <c r="UMU25" s="9"/>
      <c r="UMV25" s="9"/>
      <c r="UMW25" s="9"/>
      <c r="UMX25" s="9"/>
      <c r="UMY25" s="9"/>
      <c r="UMZ25" s="9"/>
      <c r="UNA25" s="9"/>
      <c r="UNB25" s="9"/>
      <c r="UNC25" s="9"/>
      <c r="UND25" s="9"/>
      <c r="UNE25" s="9"/>
      <c r="UNF25" s="9"/>
      <c r="UNG25" s="9"/>
      <c r="UNH25" s="9"/>
      <c r="UNI25" s="9"/>
      <c r="UNJ25" s="9"/>
      <c r="UNK25" s="9"/>
      <c r="UNL25" s="9"/>
      <c r="UNM25" s="9"/>
      <c r="UNN25" s="9"/>
      <c r="UNO25" s="9"/>
      <c r="UNP25" s="9"/>
      <c r="UNQ25" s="9"/>
      <c r="UNR25" s="9"/>
      <c r="UNS25" s="9"/>
      <c r="UNT25" s="9"/>
      <c r="UNU25" s="9"/>
      <c r="UNV25" s="9"/>
      <c r="UNW25" s="9"/>
      <c r="UNX25" s="9"/>
      <c r="UNY25" s="9"/>
      <c r="UNZ25" s="9"/>
      <c r="UOA25" s="9"/>
      <c r="UOB25" s="9"/>
      <c r="UOC25" s="9"/>
      <c r="UOD25" s="9"/>
      <c r="UOE25" s="9"/>
      <c r="UOF25" s="9"/>
      <c r="UOG25" s="9"/>
      <c r="UOH25" s="9"/>
      <c r="UOI25" s="9"/>
      <c r="UOJ25" s="9"/>
      <c r="UOK25" s="9"/>
      <c r="UOL25" s="9"/>
      <c r="UOM25" s="9"/>
      <c r="UON25" s="9"/>
      <c r="UOO25" s="9"/>
      <c r="UOP25" s="9"/>
      <c r="UOQ25" s="9"/>
      <c r="UOR25" s="9"/>
      <c r="UOS25" s="9"/>
      <c r="UOT25" s="9"/>
      <c r="UOU25" s="9"/>
      <c r="UOV25" s="9"/>
      <c r="UOW25" s="9"/>
      <c r="UOX25" s="9"/>
      <c r="UOY25" s="9"/>
      <c r="UOZ25" s="9"/>
      <c r="UPA25" s="9"/>
      <c r="UPB25" s="9"/>
      <c r="UPC25" s="9"/>
      <c r="UPD25" s="9"/>
      <c r="UPE25" s="9"/>
      <c r="UPF25" s="9"/>
      <c r="UPG25" s="9"/>
      <c r="UPH25" s="9"/>
      <c r="UPI25" s="9"/>
      <c r="UPJ25" s="9"/>
      <c r="UPK25" s="9"/>
      <c r="UPL25" s="9"/>
      <c r="UPM25" s="9"/>
      <c r="UPN25" s="9"/>
      <c r="UPO25" s="9"/>
      <c r="UPP25" s="9"/>
      <c r="UPQ25" s="9"/>
      <c r="UPR25" s="9"/>
      <c r="UPS25" s="9"/>
      <c r="UPT25" s="9"/>
      <c r="UPU25" s="9"/>
      <c r="UPV25" s="9"/>
      <c r="UPW25" s="9"/>
      <c r="UPX25" s="9"/>
      <c r="UPY25" s="9"/>
      <c r="UPZ25" s="9"/>
      <c r="UQA25" s="9"/>
      <c r="UQB25" s="9"/>
      <c r="UQC25" s="9"/>
      <c r="UQD25" s="9"/>
      <c r="UQE25" s="9"/>
      <c r="UQF25" s="9"/>
      <c r="UQG25" s="9"/>
      <c r="UQH25" s="9"/>
      <c r="UQI25" s="9"/>
      <c r="UQJ25" s="9"/>
      <c r="UQK25" s="9"/>
      <c r="UQL25" s="9"/>
      <c r="UQM25" s="9"/>
      <c r="UQN25" s="9"/>
      <c r="UQO25" s="9"/>
      <c r="UQP25" s="9"/>
      <c r="UQQ25" s="9"/>
      <c r="UQR25" s="9"/>
      <c r="UQS25" s="9"/>
      <c r="UQT25" s="9"/>
      <c r="UQU25" s="9"/>
      <c r="UQV25" s="9"/>
      <c r="UQW25" s="9"/>
      <c r="UQX25" s="9"/>
      <c r="UQY25" s="9"/>
      <c r="UQZ25" s="9"/>
      <c r="URA25" s="9"/>
      <c r="URB25" s="9"/>
      <c r="URC25" s="9"/>
      <c r="URD25" s="9"/>
      <c r="URE25" s="9"/>
      <c r="URF25" s="9"/>
      <c r="URG25" s="9"/>
      <c r="URH25" s="9"/>
      <c r="URI25" s="9"/>
      <c r="URJ25" s="9"/>
      <c r="URK25" s="9"/>
      <c r="URL25" s="9"/>
      <c r="URM25" s="9"/>
      <c r="URN25" s="9"/>
      <c r="URO25" s="9"/>
      <c r="URP25" s="9"/>
      <c r="URQ25" s="9"/>
      <c r="URR25" s="9"/>
      <c r="URS25" s="9"/>
      <c r="URT25" s="9"/>
      <c r="URU25" s="9"/>
      <c r="URV25" s="9"/>
      <c r="URW25" s="9"/>
      <c r="URX25" s="9"/>
      <c r="URY25" s="9"/>
      <c r="URZ25" s="9"/>
      <c r="USA25" s="9"/>
      <c r="USB25" s="9"/>
      <c r="USC25" s="9"/>
      <c r="USD25" s="9"/>
      <c r="USE25" s="9"/>
      <c r="USF25" s="9"/>
      <c r="USG25" s="9"/>
      <c r="USH25" s="9"/>
      <c r="USI25" s="9"/>
      <c r="USJ25" s="9"/>
      <c r="USK25" s="9"/>
      <c r="USL25" s="9"/>
      <c r="USM25" s="9"/>
      <c r="USN25" s="9"/>
      <c r="USO25" s="9"/>
      <c r="USP25" s="9"/>
      <c r="USQ25" s="9"/>
      <c r="USR25" s="9"/>
      <c r="USS25" s="9"/>
      <c r="UST25" s="9"/>
      <c r="USU25" s="9"/>
      <c r="USV25" s="9"/>
      <c r="USW25" s="9"/>
      <c r="USX25" s="9"/>
      <c r="USY25" s="9"/>
      <c r="USZ25" s="9"/>
      <c r="UTA25" s="9"/>
      <c r="UTB25" s="9"/>
      <c r="UTC25" s="9"/>
      <c r="UTD25" s="9"/>
      <c r="UTE25" s="9"/>
      <c r="UTF25" s="9"/>
      <c r="UTG25" s="9"/>
      <c r="UTH25" s="9"/>
      <c r="UTI25" s="9"/>
      <c r="UTJ25" s="9"/>
      <c r="UTK25" s="9"/>
      <c r="UTL25" s="9"/>
      <c r="UTM25" s="9"/>
      <c r="UTN25" s="9"/>
      <c r="UTO25" s="9"/>
      <c r="UTP25" s="9"/>
      <c r="UTQ25" s="9"/>
      <c r="UTR25" s="9"/>
      <c r="UTS25" s="9"/>
      <c r="UTT25" s="9"/>
      <c r="UTU25" s="9"/>
      <c r="UTV25" s="9"/>
      <c r="UTW25" s="9"/>
      <c r="UTX25" s="9"/>
      <c r="UTY25" s="9"/>
      <c r="UTZ25" s="9"/>
      <c r="UUA25" s="9"/>
      <c r="UUB25" s="9"/>
      <c r="UUC25" s="9"/>
      <c r="UUD25" s="9"/>
      <c r="UUE25" s="9"/>
      <c r="UUF25" s="9"/>
      <c r="UUG25" s="9"/>
      <c r="UUH25" s="9"/>
      <c r="UUI25" s="9"/>
      <c r="UUJ25" s="9"/>
      <c r="UUK25" s="9"/>
      <c r="UUL25" s="9"/>
      <c r="UUM25" s="9"/>
      <c r="UUN25" s="9"/>
      <c r="UUO25" s="9"/>
      <c r="UUP25" s="9"/>
      <c r="UUQ25" s="9"/>
      <c r="UUR25" s="9"/>
      <c r="UUS25" s="9"/>
      <c r="UUT25" s="9"/>
      <c r="UUU25" s="9"/>
      <c r="UUV25" s="9"/>
      <c r="UUW25" s="9"/>
      <c r="UUX25" s="9"/>
      <c r="UUY25" s="9"/>
      <c r="UUZ25" s="9"/>
      <c r="UVA25" s="9"/>
      <c r="UVB25" s="9"/>
      <c r="UVC25" s="9"/>
      <c r="UVD25" s="9"/>
      <c r="UVE25" s="9"/>
      <c r="UVF25" s="9"/>
      <c r="UVG25" s="9"/>
      <c r="UVH25" s="9"/>
      <c r="UVI25" s="9"/>
      <c r="UVJ25" s="9"/>
      <c r="UVK25" s="9"/>
      <c r="UVL25" s="9"/>
      <c r="UVM25" s="9"/>
      <c r="UVN25" s="9"/>
      <c r="UVO25" s="9"/>
      <c r="UVP25" s="9"/>
      <c r="UVQ25" s="9"/>
      <c r="UVR25" s="9"/>
      <c r="UVS25" s="9"/>
      <c r="UVT25" s="9"/>
      <c r="UVU25" s="9"/>
      <c r="UVV25" s="9"/>
      <c r="UVW25" s="9"/>
      <c r="UVX25" s="9"/>
      <c r="UVY25" s="9"/>
      <c r="UVZ25" s="9"/>
      <c r="UWA25" s="9"/>
      <c r="UWB25" s="9"/>
      <c r="UWC25" s="9"/>
      <c r="UWD25" s="9"/>
      <c r="UWE25" s="9"/>
      <c r="UWF25" s="9"/>
      <c r="UWG25" s="9"/>
      <c r="UWH25" s="9"/>
      <c r="UWI25" s="9"/>
      <c r="UWJ25" s="9"/>
      <c r="UWK25" s="9"/>
      <c r="UWL25" s="9"/>
      <c r="UWM25" s="9"/>
      <c r="UWN25" s="9"/>
      <c r="UWO25" s="9"/>
      <c r="UWP25" s="9"/>
      <c r="UWQ25" s="9"/>
      <c r="UWR25" s="9"/>
      <c r="UWS25" s="9"/>
      <c r="UWT25" s="9"/>
      <c r="UWU25" s="9"/>
      <c r="UWV25" s="9"/>
      <c r="UWW25" s="9"/>
      <c r="UWX25" s="9"/>
      <c r="UWY25" s="9"/>
      <c r="UWZ25" s="9"/>
      <c r="UXA25" s="9"/>
      <c r="UXB25" s="9"/>
      <c r="UXC25" s="9"/>
      <c r="UXD25" s="9"/>
      <c r="UXE25" s="9"/>
      <c r="UXF25" s="9"/>
      <c r="UXG25" s="9"/>
      <c r="UXH25" s="9"/>
      <c r="UXI25" s="9"/>
      <c r="UXJ25" s="9"/>
      <c r="UXK25" s="9"/>
      <c r="UXL25" s="9"/>
      <c r="UXM25" s="9"/>
      <c r="UXN25" s="9"/>
      <c r="UXO25" s="9"/>
      <c r="UXP25" s="9"/>
      <c r="UXQ25" s="9"/>
      <c r="UXR25" s="9"/>
      <c r="UXS25" s="9"/>
      <c r="UXT25" s="9"/>
      <c r="UXU25" s="9"/>
      <c r="UXV25" s="9"/>
      <c r="UXW25" s="9"/>
      <c r="UXX25" s="9"/>
      <c r="UXY25" s="9"/>
      <c r="UXZ25" s="9"/>
      <c r="UYA25" s="9"/>
      <c r="UYB25" s="9"/>
      <c r="UYC25" s="9"/>
      <c r="UYD25" s="9"/>
      <c r="UYE25" s="9"/>
      <c r="UYF25" s="9"/>
      <c r="UYG25" s="9"/>
      <c r="UYH25" s="9"/>
      <c r="UYI25" s="9"/>
      <c r="UYJ25" s="9"/>
      <c r="UYK25" s="9"/>
      <c r="UYL25" s="9"/>
      <c r="UYM25" s="9"/>
      <c r="UYN25" s="9"/>
      <c r="UYO25" s="9"/>
      <c r="UYP25" s="9"/>
      <c r="UYQ25" s="9"/>
      <c r="UYR25" s="9"/>
      <c r="UYS25" s="9"/>
      <c r="UYT25" s="9"/>
      <c r="UYU25" s="9"/>
      <c r="UYV25" s="9"/>
      <c r="UYW25" s="9"/>
      <c r="UYX25" s="9"/>
      <c r="UYY25" s="9"/>
      <c r="UYZ25" s="9"/>
      <c r="UZA25" s="9"/>
      <c r="UZB25" s="9"/>
      <c r="UZC25" s="9"/>
      <c r="UZD25" s="9"/>
      <c r="UZE25" s="9"/>
      <c r="UZF25" s="9"/>
      <c r="UZG25" s="9"/>
      <c r="UZH25" s="9"/>
      <c r="UZI25" s="9"/>
      <c r="UZJ25" s="9"/>
      <c r="UZK25" s="9"/>
      <c r="UZL25" s="9"/>
      <c r="UZM25" s="9"/>
      <c r="UZN25" s="9"/>
      <c r="UZO25" s="9"/>
      <c r="UZP25" s="9"/>
      <c r="UZQ25" s="9"/>
      <c r="UZR25" s="9"/>
      <c r="UZS25" s="9"/>
      <c r="UZT25" s="9"/>
      <c r="UZU25" s="9"/>
      <c r="UZV25" s="9"/>
      <c r="UZW25" s="9"/>
      <c r="UZX25" s="9"/>
      <c r="UZY25" s="9"/>
      <c r="UZZ25" s="9"/>
      <c r="VAA25" s="9"/>
      <c r="VAB25" s="9"/>
      <c r="VAC25" s="9"/>
      <c r="VAD25" s="9"/>
      <c r="VAE25" s="9"/>
      <c r="VAF25" s="9"/>
      <c r="VAG25" s="9"/>
      <c r="VAH25" s="9"/>
      <c r="VAI25" s="9"/>
      <c r="VAJ25" s="9"/>
      <c r="VAK25" s="9"/>
      <c r="VAL25" s="9"/>
      <c r="VAM25" s="9"/>
      <c r="VAN25" s="9"/>
      <c r="VAO25" s="9"/>
      <c r="VAP25" s="9"/>
      <c r="VAQ25" s="9"/>
      <c r="VAR25" s="9"/>
      <c r="VAS25" s="9"/>
      <c r="VAT25" s="9"/>
      <c r="VAU25" s="9"/>
      <c r="VAV25" s="9"/>
      <c r="VAW25" s="9"/>
      <c r="VAX25" s="9"/>
      <c r="VAY25" s="9"/>
      <c r="VAZ25" s="9"/>
      <c r="VBA25" s="9"/>
      <c r="VBB25" s="9"/>
      <c r="VBC25" s="9"/>
      <c r="VBD25" s="9"/>
      <c r="VBE25" s="9"/>
      <c r="VBF25" s="9"/>
      <c r="VBG25" s="9"/>
      <c r="VBH25" s="9"/>
      <c r="VBI25" s="9"/>
      <c r="VBJ25" s="9"/>
      <c r="VBK25" s="9"/>
      <c r="VBL25" s="9"/>
      <c r="VBM25" s="9"/>
      <c r="VBN25" s="9"/>
      <c r="VBO25" s="9"/>
      <c r="VBP25" s="9"/>
      <c r="VBQ25" s="9"/>
      <c r="VBR25" s="9"/>
      <c r="VBS25" s="9"/>
      <c r="VBT25" s="9"/>
      <c r="VBU25" s="9"/>
      <c r="VBV25" s="9"/>
      <c r="VBW25" s="9"/>
      <c r="VBX25" s="9"/>
      <c r="VBY25" s="9"/>
      <c r="VBZ25" s="9"/>
      <c r="VCA25" s="9"/>
      <c r="VCB25" s="9"/>
      <c r="VCC25" s="9"/>
      <c r="VCD25" s="9"/>
      <c r="VCE25" s="9"/>
      <c r="VCF25" s="9"/>
      <c r="VCG25" s="9"/>
      <c r="VCH25" s="9"/>
      <c r="VCI25" s="9"/>
      <c r="VCJ25" s="9"/>
      <c r="VCK25" s="9"/>
      <c r="VCL25" s="9"/>
      <c r="VCM25" s="9"/>
      <c r="VCN25" s="9"/>
      <c r="VCO25" s="9"/>
      <c r="VCP25" s="9"/>
      <c r="VCQ25" s="9"/>
      <c r="VCR25" s="9"/>
      <c r="VCS25" s="9"/>
      <c r="VCT25" s="9"/>
      <c r="VCU25" s="9"/>
      <c r="VCV25" s="9"/>
      <c r="VCW25" s="9"/>
      <c r="VCX25" s="9"/>
      <c r="VCY25" s="9"/>
      <c r="VCZ25" s="9"/>
      <c r="VDA25" s="9"/>
      <c r="VDB25" s="9"/>
      <c r="VDC25" s="9"/>
      <c r="VDD25" s="9"/>
      <c r="VDE25" s="9"/>
      <c r="VDF25" s="9"/>
      <c r="VDG25" s="9"/>
      <c r="VDH25" s="9"/>
      <c r="VDI25" s="9"/>
      <c r="VDJ25" s="9"/>
      <c r="VDK25" s="9"/>
      <c r="VDL25" s="9"/>
      <c r="VDM25" s="9"/>
      <c r="VDN25" s="9"/>
      <c r="VDO25" s="9"/>
      <c r="VDP25" s="9"/>
      <c r="VDQ25" s="9"/>
      <c r="VDR25" s="9"/>
      <c r="VDS25" s="9"/>
      <c r="VDT25" s="9"/>
      <c r="VDU25" s="9"/>
      <c r="VDV25" s="9"/>
      <c r="VDW25" s="9"/>
      <c r="VDX25" s="9"/>
      <c r="VDY25" s="9"/>
      <c r="VDZ25" s="9"/>
      <c r="VEA25" s="9"/>
      <c r="VEB25" s="9"/>
      <c r="VEC25" s="9"/>
      <c r="VED25" s="9"/>
      <c r="VEE25" s="9"/>
      <c r="VEF25" s="9"/>
      <c r="VEG25" s="9"/>
      <c r="VEH25" s="9"/>
      <c r="VEI25" s="9"/>
      <c r="VEJ25" s="9"/>
      <c r="VEK25" s="9"/>
      <c r="VEL25" s="9"/>
      <c r="VEM25" s="9"/>
      <c r="VEN25" s="9"/>
      <c r="VEO25" s="9"/>
      <c r="VEP25" s="9"/>
      <c r="VEQ25" s="9"/>
      <c r="VER25" s="9"/>
      <c r="VES25" s="9"/>
      <c r="VET25" s="9"/>
      <c r="VEU25" s="9"/>
      <c r="VEV25" s="9"/>
      <c r="VEW25" s="9"/>
      <c r="VEX25" s="9"/>
      <c r="VEY25" s="9"/>
      <c r="VEZ25" s="9"/>
      <c r="VFA25" s="9"/>
      <c r="VFB25" s="9"/>
      <c r="VFC25" s="9"/>
      <c r="VFD25" s="9"/>
      <c r="VFE25" s="9"/>
      <c r="VFF25" s="9"/>
      <c r="VFG25" s="9"/>
      <c r="VFH25" s="9"/>
      <c r="VFI25" s="9"/>
      <c r="VFJ25" s="9"/>
      <c r="VFK25" s="9"/>
      <c r="VFL25" s="9"/>
      <c r="VFM25" s="9"/>
      <c r="VFN25" s="9"/>
      <c r="VFO25" s="9"/>
      <c r="VFP25" s="9"/>
      <c r="VFQ25" s="9"/>
      <c r="VFR25" s="9"/>
      <c r="VFS25" s="9"/>
      <c r="VFT25" s="9"/>
      <c r="VFU25" s="9"/>
      <c r="VFV25" s="9"/>
      <c r="VFW25" s="9"/>
      <c r="VFX25" s="9"/>
      <c r="VFY25" s="9"/>
      <c r="VFZ25" s="9"/>
      <c r="VGA25" s="9"/>
      <c r="VGB25" s="9"/>
      <c r="VGC25" s="9"/>
      <c r="VGD25" s="9"/>
      <c r="VGE25" s="9"/>
      <c r="VGF25" s="9"/>
      <c r="VGG25" s="9"/>
      <c r="VGH25" s="9"/>
      <c r="VGI25" s="9"/>
      <c r="VGJ25" s="9"/>
      <c r="VGK25" s="9"/>
      <c r="VGL25" s="9"/>
      <c r="VGM25" s="9"/>
      <c r="VGN25" s="9"/>
      <c r="VGO25" s="9"/>
      <c r="VGP25" s="9"/>
      <c r="VGQ25" s="9"/>
      <c r="VGR25" s="9"/>
      <c r="VGS25" s="9"/>
      <c r="VGT25" s="9"/>
      <c r="VGU25" s="9"/>
      <c r="VGV25" s="9"/>
      <c r="VGW25" s="9"/>
      <c r="VGX25" s="9"/>
      <c r="VGY25" s="9"/>
      <c r="VGZ25" s="9"/>
      <c r="VHA25" s="9"/>
      <c r="VHB25" s="9"/>
      <c r="VHC25" s="9"/>
      <c r="VHD25" s="9"/>
      <c r="VHE25" s="9"/>
      <c r="VHF25" s="9"/>
      <c r="VHG25" s="9"/>
      <c r="VHH25" s="9"/>
      <c r="VHI25" s="9"/>
      <c r="VHJ25" s="9"/>
      <c r="VHK25" s="9"/>
      <c r="VHL25" s="9"/>
      <c r="VHM25" s="9"/>
      <c r="VHN25" s="9"/>
      <c r="VHO25" s="9"/>
      <c r="VHP25" s="9"/>
      <c r="VHQ25" s="9"/>
      <c r="VHR25" s="9"/>
      <c r="VHS25" s="9"/>
      <c r="VHT25" s="9"/>
      <c r="VHU25" s="9"/>
      <c r="VHV25" s="9"/>
      <c r="VHW25" s="9"/>
      <c r="VHX25" s="9"/>
      <c r="VHY25" s="9"/>
      <c r="VHZ25" s="9"/>
      <c r="VIA25" s="9"/>
      <c r="VIB25" s="9"/>
      <c r="VIC25" s="9"/>
      <c r="VID25" s="9"/>
      <c r="VIE25" s="9"/>
      <c r="VIF25" s="9"/>
      <c r="VIG25" s="9"/>
      <c r="VIH25" s="9"/>
      <c r="VII25" s="9"/>
      <c r="VIJ25" s="9"/>
      <c r="VIK25" s="9"/>
      <c r="VIL25" s="9"/>
      <c r="VIM25" s="9"/>
      <c r="VIN25" s="9"/>
      <c r="VIO25" s="9"/>
      <c r="VIP25" s="9"/>
      <c r="VIQ25" s="9"/>
      <c r="VIR25" s="9"/>
      <c r="VIS25" s="9"/>
      <c r="VIT25" s="9"/>
      <c r="VIU25" s="9"/>
      <c r="VIV25" s="9"/>
      <c r="VIW25" s="9"/>
      <c r="VIX25" s="9"/>
      <c r="VIY25" s="9"/>
      <c r="VIZ25" s="9"/>
      <c r="VJA25" s="9"/>
      <c r="VJB25" s="9"/>
      <c r="VJC25" s="9"/>
      <c r="VJD25" s="9"/>
      <c r="VJE25" s="9"/>
      <c r="VJF25" s="9"/>
      <c r="VJG25" s="9"/>
      <c r="VJH25" s="9"/>
      <c r="VJI25" s="9"/>
      <c r="VJJ25" s="9"/>
      <c r="VJK25" s="9"/>
      <c r="VJL25" s="9"/>
      <c r="VJM25" s="9"/>
      <c r="VJN25" s="9"/>
      <c r="VJO25" s="9"/>
      <c r="VJP25" s="9"/>
      <c r="VJQ25" s="9"/>
      <c r="VJR25" s="9"/>
      <c r="VJS25" s="9"/>
      <c r="VJT25" s="9"/>
      <c r="VJU25" s="9"/>
      <c r="VJV25" s="9"/>
      <c r="VJW25" s="9"/>
      <c r="VJX25" s="9"/>
      <c r="VJY25" s="9"/>
      <c r="VJZ25" s="9"/>
      <c r="VKA25" s="9"/>
      <c r="VKB25" s="9"/>
      <c r="VKC25" s="9"/>
      <c r="VKD25" s="9"/>
      <c r="VKE25" s="9"/>
      <c r="VKF25" s="9"/>
      <c r="VKG25" s="9"/>
      <c r="VKH25" s="9"/>
      <c r="VKI25" s="9"/>
      <c r="VKJ25" s="9"/>
      <c r="VKK25" s="9"/>
      <c r="VKL25" s="9"/>
      <c r="VKM25" s="9"/>
      <c r="VKN25" s="9"/>
      <c r="VKO25" s="9"/>
      <c r="VKP25" s="9"/>
      <c r="VKQ25" s="9"/>
      <c r="VKR25" s="9"/>
      <c r="VKS25" s="9"/>
      <c r="VKT25" s="9"/>
      <c r="VKU25" s="9"/>
      <c r="VKV25" s="9"/>
      <c r="VKW25" s="9"/>
      <c r="VKX25" s="9"/>
      <c r="VKY25" s="9"/>
      <c r="VKZ25" s="9"/>
      <c r="VLA25" s="9"/>
      <c r="VLB25" s="9"/>
      <c r="VLC25" s="9"/>
      <c r="VLD25" s="9"/>
      <c r="VLE25" s="9"/>
      <c r="VLF25" s="9"/>
      <c r="VLG25" s="9"/>
      <c r="VLH25" s="9"/>
      <c r="VLI25" s="9"/>
      <c r="VLJ25" s="9"/>
      <c r="VLK25" s="9"/>
      <c r="VLL25" s="9"/>
      <c r="VLM25" s="9"/>
      <c r="VLN25" s="9"/>
      <c r="VLO25" s="9"/>
      <c r="VLP25" s="9"/>
      <c r="VLQ25" s="9"/>
      <c r="VLR25" s="9"/>
      <c r="VLS25" s="9"/>
      <c r="VLT25" s="9"/>
      <c r="VLU25" s="9"/>
      <c r="VLV25" s="9"/>
      <c r="VLW25" s="9"/>
      <c r="VLX25" s="9"/>
      <c r="VLY25" s="9"/>
      <c r="VLZ25" s="9"/>
      <c r="VMA25" s="9"/>
      <c r="VMB25" s="9"/>
      <c r="VMC25" s="9"/>
      <c r="VMD25" s="9"/>
      <c r="VME25" s="9"/>
      <c r="VMF25" s="9"/>
      <c r="VMG25" s="9"/>
      <c r="VMH25" s="9"/>
      <c r="VMI25" s="9"/>
      <c r="VMJ25" s="9"/>
      <c r="VMK25" s="9"/>
      <c r="VML25" s="9"/>
      <c r="VMM25" s="9"/>
      <c r="VMN25" s="9"/>
      <c r="VMO25" s="9"/>
      <c r="VMP25" s="9"/>
      <c r="VMQ25" s="9"/>
      <c r="VMR25" s="9"/>
      <c r="VMS25" s="9"/>
      <c r="VMT25" s="9"/>
      <c r="VMU25" s="9"/>
      <c r="VMV25" s="9"/>
      <c r="VMW25" s="9"/>
      <c r="VMX25" s="9"/>
      <c r="VMY25" s="9"/>
      <c r="VMZ25" s="9"/>
      <c r="VNA25" s="9"/>
      <c r="VNB25" s="9"/>
      <c r="VNC25" s="9"/>
      <c r="VND25" s="9"/>
      <c r="VNE25" s="9"/>
      <c r="VNF25" s="9"/>
      <c r="VNG25" s="9"/>
      <c r="VNH25" s="9"/>
      <c r="VNI25" s="9"/>
      <c r="VNJ25" s="9"/>
      <c r="VNK25" s="9"/>
      <c r="VNL25" s="9"/>
      <c r="VNM25" s="9"/>
      <c r="VNN25" s="9"/>
      <c r="VNO25" s="9"/>
      <c r="VNP25" s="9"/>
      <c r="VNQ25" s="9"/>
      <c r="VNR25" s="9"/>
      <c r="VNS25" s="9"/>
      <c r="VNT25" s="9"/>
      <c r="VNU25" s="9"/>
      <c r="VNV25" s="9"/>
      <c r="VNW25" s="9"/>
      <c r="VNX25" s="9"/>
      <c r="VNY25" s="9"/>
      <c r="VNZ25" s="9"/>
      <c r="VOA25" s="9"/>
      <c r="VOB25" s="9"/>
      <c r="VOC25" s="9"/>
      <c r="VOD25" s="9"/>
      <c r="VOE25" s="9"/>
      <c r="VOF25" s="9"/>
      <c r="VOG25" s="9"/>
      <c r="VOH25" s="9"/>
      <c r="VOI25" s="9"/>
      <c r="VOJ25" s="9"/>
      <c r="VOK25" s="9"/>
      <c r="VOL25" s="9"/>
      <c r="VOM25" s="9"/>
      <c r="VON25" s="9"/>
      <c r="VOO25" s="9"/>
      <c r="VOP25" s="9"/>
      <c r="VOQ25" s="9"/>
      <c r="VOR25" s="9"/>
      <c r="VOS25" s="9"/>
      <c r="VOT25" s="9"/>
      <c r="VOU25" s="9"/>
      <c r="VOV25" s="9"/>
      <c r="VOW25" s="9"/>
      <c r="VOX25" s="9"/>
      <c r="VOY25" s="9"/>
      <c r="VOZ25" s="9"/>
      <c r="VPA25" s="9"/>
      <c r="VPB25" s="9"/>
      <c r="VPC25" s="9"/>
      <c r="VPD25" s="9"/>
      <c r="VPE25" s="9"/>
      <c r="VPF25" s="9"/>
      <c r="VPG25" s="9"/>
      <c r="VPH25" s="9"/>
      <c r="VPI25" s="9"/>
      <c r="VPJ25" s="9"/>
      <c r="VPK25" s="9"/>
      <c r="VPL25" s="9"/>
      <c r="VPM25" s="9"/>
      <c r="VPN25" s="9"/>
      <c r="VPO25" s="9"/>
      <c r="VPP25" s="9"/>
      <c r="VPQ25" s="9"/>
      <c r="VPR25" s="9"/>
      <c r="VPS25" s="9"/>
      <c r="VPT25" s="9"/>
      <c r="VPU25" s="9"/>
      <c r="VPV25" s="9"/>
      <c r="VPW25" s="9"/>
      <c r="VPX25" s="9"/>
      <c r="VPY25" s="9"/>
      <c r="VPZ25" s="9"/>
      <c r="VQA25" s="9"/>
      <c r="VQB25" s="9"/>
      <c r="VQC25" s="9"/>
      <c r="VQD25" s="9"/>
      <c r="VQE25" s="9"/>
      <c r="VQF25" s="9"/>
      <c r="VQG25" s="9"/>
      <c r="VQH25" s="9"/>
      <c r="VQI25" s="9"/>
      <c r="VQJ25" s="9"/>
      <c r="VQK25" s="9"/>
      <c r="VQL25" s="9"/>
      <c r="VQM25" s="9"/>
      <c r="VQN25" s="9"/>
      <c r="VQO25" s="9"/>
      <c r="VQP25" s="9"/>
      <c r="VQQ25" s="9"/>
      <c r="VQR25" s="9"/>
      <c r="VQS25" s="9"/>
      <c r="VQT25" s="9"/>
      <c r="VQU25" s="9"/>
      <c r="VQV25" s="9"/>
      <c r="VQW25" s="9"/>
      <c r="VQX25" s="9"/>
      <c r="VQY25" s="9"/>
      <c r="VQZ25" s="9"/>
      <c r="VRA25" s="9"/>
      <c r="VRB25" s="9"/>
      <c r="VRC25" s="9"/>
      <c r="VRD25" s="9"/>
      <c r="VRE25" s="9"/>
      <c r="VRF25" s="9"/>
      <c r="VRG25" s="9"/>
      <c r="VRH25" s="9"/>
      <c r="VRI25" s="9"/>
      <c r="VRJ25" s="9"/>
      <c r="VRK25" s="9"/>
      <c r="VRL25" s="9"/>
      <c r="VRM25" s="9"/>
      <c r="VRN25" s="9"/>
      <c r="VRO25" s="9"/>
      <c r="VRP25" s="9"/>
      <c r="VRQ25" s="9"/>
      <c r="VRR25" s="9"/>
      <c r="VRS25" s="9"/>
      <c r="VRT25" s="9"/>
      <c r="VRU25" s="9"/>
      <c r="VRV25" s="9"/>
      <c r="VRW25" s="9"/>
      <c r="VRX25" s="9"/>
      <c r="VRY25" s="9"/>
      <c r="VRZ25" s="9"/>
      <c r="VSA25" s="9"/>
      <c r="VSB25" s="9"/>
      <c r="VSC25" s="9"/>
      <c r="VSD25" s="9"/>
      <c r="VSE25" s="9"/>
      <c r="VSF25" s="9"/>
      <c r="VSG25" s="9"/>
      <c r="VSH25" s="9"/>
      <c r="VSI25" s="9"/>
      <c r="VSJ25" s="9"/>
      <c r="VSK25" s="9"/>
      <c r="VSL25" s="9"/>
      <c r="VSM25" s="9"/>
      <c r="VSN25" s="9"/>
      <c r="VSO25" s="9"/>
      <c r="VSP25" s="9"/>
      <c r="VSQ25" s="9"/>
      <c r="VSR25" s="9"/>
      <c r="VSS25" s="9"/>
      <c r="VST25" s="9"/>
      <c r="VSU25" s="9"/>
      <c r="VSV25" s="9"/>
      <c r="VSW25" s="9"/>
      <c r="VSX25" s="9"/>
      <c r="VSY25" s="9"/>
      <c r="VSZ25" s="9"/>
      <c r="VTA25" s="9"/>
      <c r="VTB25" s="9"/>
      <c r="VTC25" s="9"/>
      <c r="VTD25" s="9"/>
      <c r="VTE25" s="9"/>
      <c r="VTF25" s="9"/>
      <c r="VTG25" s="9"/>
      <c r="VTH25" s="9"/>
      <c r="VTI25" s="9"/>
      <c r="VTJ25" s="9"/>
      <c r="VTK25" s="9"/>
      <c r="VTL25" s="9"/>
      <c r="VTM25" s="9"/>
      <c r="VTN25" s="9"/>
      <c r="VTO25" s="9"/>
      <c r="VTP25" s="9"/>
      <c r="VTQ25" s="9"/>
      <c r="VTR25" s="9"/>
      <c r="VTS25" s="9"/>
      <c r="VTT25" s="9"/>
      <c r="VTU25" s="9"/>
      <c r="VTV25" s="9"/>
      <c r="VTW25" s="9"/>
      <c r="VTX25" s="9"/>
      <c r="VTY25" s="9"/>
      <c r="VTZ25" s="9"/>
      <c r="VUA25" s="9"/>
      <c r="VUB25" s="9"/>
      <c r="VUC25" s="9"/>
      <c r="VUD25" s="9"/>
      <c r="VUE25" s="9"/>
      <c r="VUF25" s="9"/>
      <c r="VUG25" s="9"/>
      <c r="VUH25" s="9"/>
      <c r="VUI25" s="9"/>
      <c r="VUJ25" s="9"/>
      <c r="VUK25" s="9"/>
      <c r="VUL25" s="9"/>
      <c r="VUM25" s="9"/>
      <c r="VUN25" s="9"/>
      <c r="VUO25" s="9"/>
      <c r="VUP25" s="9"/>
      <c r="VUQ25" s="9"/>
      <c r="VUR25" s="9"/>
      <c r="VUS25" s="9"/>
      <c r="VUT25" s="9"/>
      <c r="VUU25" s="9"/>
      <c r="VUV25" s="9"/>
      <c r="VUW25" s="9"/>
      <c r="VUX25" s="9"/>
      <c r="VUY25" s="9"/>
      <c r="VUZ25" s="9"/>
      <c r="VVA25" s="9"/>
      <c r="VVB25" s="9"/>
      <c r="VVC25" s="9"/>
      <c r="VVD25" s="9"/>
      <c r="VVE25" s="9"/>
      <c r="VVF25" s="9"/>
      <c r="VVG25" s="9"/>
      <c r="VVH25" s="9"/>
      <c r="VVI25" s="9"/>
      <c r="VVJ25" s="9"/>
      <c r="VVK25" s="9"/>
      <c r="VVL25" s="9"/>
      <c r="VVM25" s="9"/>
      <c r="VVN25" s="9"/>
      <c r="VVO25" s="9"/>
      <c r="VVP25" s="9"/>
      <c r="VVQ25" s="9"/>
      <c r="VVR25" s="9"/>
      <c r="VVS25" s="9"/>
      <c r="VVT25" s="9"/>
      <c r="VVU25" s="9"/>
      <c r="VVV25" s="9"/>
      <c r="VVW25" s="9"/>
      <c r="VVX25" s="9"/>
      <c r="VVY25" s="9"/>
      <c r="VVZ25" s="9"/>
      <c r="VWA25" s="9"/>
      <c r="VWB25" s="9"/>
      <c r="VWC25" s="9"/>
      <c r="VWD25" s="9"/>
      <c r="VWE25" s="9"/>
      <c r="VWF25" s="9"/>
      <c r="VWG25" s="9"/>
      <c r="VWH25" s="9"/>
      <c r="VWI25" s="9"/>
      <c r="VWJ25" s="9"/>
      <c r="VWK25" s="9"/>
      <c r="VWL25" s="9"/>
      <c r="VWM25" s="9"/>
      <c r="VWN25" s="9"/>
      <c r="VWO25" s="9"/>
      <c r="VWP25" s="9"/>
      <c r="VWQ25" s="9"/>
      <c r="VWR25" s="9"/>
      <c r="VWS25" s="9"/>
      <c r="VWT25" s="9"/>
      <c r="VWU25" s="9"/>
      <c r="VWV25" s="9"/>
      <c r="VWW25" s="9"/>
      <c r="VWX25" s="9"/>
      <c r="VWY25" s="9"/>
      <c r="VWZ25" s="9"/>
      <c r="VXA25" s="9"/>
      <c r="VXB25" s="9"/>
      <c r="VXC25" s="9"/>
      <c r="VXD25" s="9"/>
      <c r="VXE25" s="9"/>
      <c r="VXF25" s="9"/>
      <c r="VXG25" s="9"/>
      <c r="VXH25" s="9"/>
      <c r="VXI25" s="9"/>
      <c r="VXJ25" s="9"/>
      <c r="VXK25" s="9"/>
      <c r="VXL25" s="9"/>
      <c r="VXM25" s="9"/>
      <c r="VXN25" s="9"/>
      <c r="VXO25" s="9"/>
      <c r="VXP25" s="9"/>
      <c r="VXQ25" s="9"/>
      <c r="VXR25" s="9"/>
      <c r="VXS25" s="9"/>
      <c r="VXT25" s="9"/>
      <c r="VXU25" s="9"/>
      <c r="VXV25" s="9"/>
      <c r="VXW25" s="9"/>
      <c r="VXX25" s="9"/>
      <c r="VXY25" s="9"/>
      <c r="VXZ25" s="9"/>
      <c r="VYA25" s="9"/>
      <c r="VYB25" s="9"/>
      <c r="VYC25" s="9"/>
      <c r="VYD25" s="9"/>
      <c r="VYE25" s="9"/>
      <c r="VYF25" s="9"/>
      <c r="VYG25" s="9"/>
      <c r="VYH25" s="9"/>
      <c r="VYI25" s="9"/>
      <c r="VYJ25" s="9"/>
      <c r="VYK25" s="9"/>
      <c r="VYL25" s="9"/>
      <c r="VYM25" s="9"/>
      <c r="VYN25" s="9"/>
      <c r="VYO25" s="9"/>
      <c r="VYP25" s="9"/>
      <c r="VYQ25" s="9"/>
      <c r="VYR25" s="9"/>
      <c r="VYS25" s="9"/>
      <c r="VYT25" s="9"/>
      <c r="VYU25" s="9"/>
      <c r="VYV25" s="9"/>
      <c r="VYW25" s="9"/>
      <c r="VYX25" s="9"/>
      <c r="VYY25" s="9"/>
      <c r="VYZ25" s="9"/>
      <c r="VZA25" s="9"/>
      <c r="VZB25" s="9"/>
      <c r="VZC25" s="9"/>
      <c r="VZD25" s="9"/>
      <c r="VZE25" s="9"/>
      <c r="VZF25" s="9"/>
      <c r="VZG25" s="9"/>
      <c r="VZH25" s="9"/>
      <c r="VZI25" s="9"/>
      <c r="VZJ25" s="9"/>
      <c r="VZK25" s="9"/>
      <c r="VZL25" s="9"/>
      <c r="VZM25" s="9"/>
      <c r="VZN25" s="9"/>
      <c r="VZO25" s="9"/>
      <c r="VZP25" s="9"/>
      <c r="VZQ25" s="9"/>
      <c r="VZR25" s="9"/>
      <c r="VZS25" s="9"/>
      <c r="VZT25" s="9"/>
      <c r="VZU25" s="9"/>
      <c r="VZV25" s="9"/>
      <c r="VZW25" s="9"/>
      <c r="VZX25" s="9"/>
      <c r="VZY25" s="9"/>
      <c r="VZZ25" s="9"/>
      <c r="WAA25" s="9"/>
      <c r="WAB25" s="9"/>
      <c r="WAC25" s="9"/>
      <c r="WAD25" s="9"/>
      <c r="WAE25" s="9"/>
      <c r="WAF25" s="9"/>
      <c r="WAG25" s="9"/>
      <c r="WAH25" s="9"/>
      <c r="WAI25" s="9"/>
      <c r="WAJ25" s="9"/>
      <c r="WAK25" s="9"/>
      <c r="WAL25" s="9"/>
      <c r="WAM25" s="9"/>
      <c r="WAN25" s="9"/>
      <c r="WAO25" s="9"/>
      <c r="WAP25" s="9"/>
      <c r="WAQ25" s="9"/>
      <c r="WAR25" s="9"/>
      <c r="WAS25" s="9"/>
      <c r="WAT25" s="9"/>
      <c r="WAU25" s="9"/>
      <c r="WAV25" s="9"/>
      <c r="WAW25" s="9"/>
      <c r="WAX25" s="9"/>
      <c r="WAY25" s="9"/>
      <c r="WAZ25" s="9"/>
      <c r="WBA25" s="9"/>
      <c r="WBB25" s="9"/>
      <c r="WBC25" s="9"/>
      <c r="WBD25" s="9"/>
      <c r="WBE25" s="9"/>
      <c r="WBF25" s="9"/>
      <c r="WBG25" s="9"/>
      <c r="WBH25" s="9"/>
      <c r="WBI25" s="9"/>
      <c r="WBJ25" s="9"/>
      <c r="WBK25" s="9"/>
      <c r="WBL25" s="9"/>
      <c r="WBM25" s="9"/>
      <c r="WBN25" s="9"/>
      <c r="WBO25" s="9"/>
      <c r="WBP25" s="9"/>
      <c r="WBQ25" s="9"/>
      <c r="WBR25" s="9"/>
      <c r="WBS25" s="9"/>
      <c r="WBT25" s="9"/>
      <c r="WBU25" s="9"/>
      <c r="WBV25" s="9"/>
      <c r="WBW25" s="9"/>
      <c r="WBX25" s="9"/>
      <c r="WBY25" s="9"/>
      <c r="WBZ25" s="9"/>
      <c r="WCA25" s="9"/>
      <c r="WCB25" s="9"/>
      <c r="WCC25" s="9"/>
      <c r="WCD25" s="9"/>
      <c r="WCE25" s="9"/>
      <c r="WCF25" s="9"/>
      <c r="WCG25" s="9"/>
      <c r="WCH25" s="9"/>
      <c r="WCI25" s="9"/>
      <c r="WCJ25" s="9"/>
      <c r="WCK25" s="9"/>
      <c r="WCL25" s="9"/>
      <c r="WCM25" s="9"/>
      <c r="WCN25" s="9"/>
      <c r="WCO25" s="9"/>
      <c r="WCP25" s="9"/>
      <c r="WCQ25" s="9"/>
      <c r="WCR25" s="9"/>
      <c r="WCS25" s="9"/>
      <c r="WCT25" s="9"/>
      <c r="WCU25" s="9"/>
      <c r="WCV25" s="9"/>
      <c r="WCW25" s="9"/>
      <c r="WCX25" s="9"/>
      <c r="WCY25" s="9"/>
      <c r="WCZ25" s="9"/>
      <c r="WDA25" s="9"/>
      <c r="WDB25" s="9"/>
      <c r="WDC25" s="9"/>
      <c r="WDD25" s="9"/>
      <c r="WDE25" s="9"/>
      <c r="WDF25" s="9"/>
      <c r="WDG25" s="9"/>
      <c r="WDH25" s="9"/>
      <c r="WDI25" s="9"/>
      <c r="WDJ25" s="9"/>
      <c r="WDK25" s="9"/>
      <c r="WDL25" s="9"/>
      <c r="WDM25" s="9"/>
      <c r="WDN25" s="9"/>
      <c r="WDO25" s="9"/>
      <c r="WDP25" s="9"/>
      <c r="WDQ25" s="9"/>
      <c r="WDR25" s="9"/>
      <c r="WDS25" s="9"/>
      <c r="WDT25" s="9"/>
      <c r="WDU25" s="9"/>
      <c r="WDV25" s="9"/>
      <c r="WDW25" s="9"/>
      <c r="WDX25" s="9"/>
      <c r="WDY25" s="9"/>
      <c r="WDZ25" s="9"/>
      <c r="WEA25" s="9"/>
      <c r="WEB25" s="9"/>
      <c r="WEC25" s="9"/>
      <c r="WED25" s="9"/>
      <c r="WEE25" s="9"/>
      <c r="WEF25" s="9"/>
      <c r="WEG25" s="9"/>
      <c r="WEH25" s="9"/>
      <c r="WEI25" s="9"/>
      <c r="WEJ25" s="9"/>
      <c r="WEK25" s="9"/>
      <c r="WEL25" s="9"/>
      <c r="WEM25" s="9"/>
      <c r="WEN25" s="9"/>
      <c r="WEO25" s="9"/>
      <c r="WEP25" s="9"/>
      <c r="WEQ25" s="9"/>
      <c r="WER25" s="9"/>
      <c r="WES25" s="9"/>
      <c r="WET25" s="9"/>
      <c r="WEU25" s="9"/>
      <c r="WEV25" s="9"/>
      <c r="WEW25" s="9"/>
      <c r="WEX25" s="9"/>
      <c r="WEY25" s="9"/>
      <c r="WEZ25" s="9"/>
      <c r="WFA25" s="9"/>
      <c r="WFB25" s="9"/>
      <c r="WFC25" s="9"/>
      <c r="WFD25" s="9"/>
      <c r="WFE25" s="9"/>
      <c r="WFF25" s="9"/>
      <c r="WFG25" s="9"/>
      <c r="WFH25" s="9"/>
      <c r="WFI25" s="9"/>
      <c r="WFJ25" s="9"/>
      <c r="WFK25" s="9"/>
      <c r="WFL25" s="9"/>
      <c r="WFM25" s="9"/>
      <c r="WFN25" s="9"/>
      <c r="WFO25" s="9"/>
      <c r="WFP25" s="9"/>
      <c r="WFQ25" s="9"/>
      <c r="WFR25" s="9"/>
      <c r="WFS25" s="9"/>
      <c r="WFT25" s="9"/>
      <c r="WFU25" s="9"/>
      <c r="WFV25" s="9"/>
      <c r="WFW25" s="9"/>
      <c r="WFX25" s="9"/>
      <c r="WFY25" s="9"/>
      <c r="WFZ25" s="9"/>
      <c r="WGA25" s="9"/>
      <c r="WGB25" s="9"/>
      <c r="WGC25" s="9"/>
      <c r="WGD25" s="9"/>
      <c r="WGE25" s="9"/>
      <c r="WGF25" s="9"/>
      <c r="WGG25" s="9"/>
      <c r="WGH25" s="9"/>
      <c r="WGI25" s="9"/>
      <c r="WGJ25" s="9"/>
      <c r="WGK25" s="9"/>
      <c r="WGL25" s="9"/>
      <c r="WGM25" s="9"/>
      <c r="WGN25" s="9"/>
      <c r="WGO25" s="9"/>
      <c r="WGP25" s="9"/>
      <c r="WGQ25" s="9"/>
      <c r="WGR25" s="9"/>
      <c r="WGS25" s="9"/>
      <c r="WGT25" s="9"/>
      <c r="WGU25" s="9"/>
      <c r="WGV25" s="9"/>
      <c r="WGW25" s="9"/>
      <c r="WGX25" s="9"/>
      <c r="WGY25" s="9"/>
      <c r="WGZ25" s="9"/>
      <c r="WHA25" s="9"/>
      <c r="WHB25" s="9"/>
      <c r="WHC25" s="9"/>
      <c r="WHD25" s="9"/>
      <c r="WHE25" s="9"/>
      <c r="WHF25" s="9"/>
      <c r="WHG25" s="9"/>
      <c r="WHH25" s="9"/>
      <c r="WHI25" s="9"/>
      <c r="WHJ25" s="9"/>
      <c r="WHK25" s="9"/>
      <c r="WHL25" s="9"/>
      <c r="WHM25" s="9"/>
      <c r="WHN25" s="9"/>
      <c r="WHO25" s="9"/>
      <c r="WHP25" s="9"/>
      <c r="WHQ25" s="9"/>
      <c r="WHR25" s="9"/>
      <c r="WHS25" s="9"/>
      <c r="WHT25" s="9"/>
      <c r="WHU25" s="9"/>
      <c r="WHV25" s="9"/>
      <c r="WHW25" s="9"/>
      <c r="WHX25" s="9"/>
      <c r="WHY25" s="9"/>
      <c r="WHZ25" s="9"/>
      <c r="WIA25" s="9"/>
      <c r="WIB25" s="9"/>
      <c r="WIC25" s="9"/>
      <c r="WID25" s="9"/>
      <c r="WIE25" s="9"/>
      <c r="WIF25" s="9"/>
      <c r="WIG25" s="9"/>
      <c r="WIH25" s="9"/>
      <c r="WII25" s="9"/>
      <c r="WIJ25" s="9"/>
      <c r="WIK25" s="9"/>
      <c r="WIL25" s="9"/>
      <c r="WIM25" s="9"/>
      <c r="WIN25" s="9"/>
      <c r="WIO25" s="9"/>
      <c r="WIP25" s="9"/>
      <c r="WIQ25" s="9"/>
      <c r="WIR25" s="9"/>
      <c r="WIS25" s="9"/>
      <c r="WIT25" s="9"/>
      <c r="WIU25" s="9"/>
      <c r="WIV25" s="9"/>
      <c r="WIW25" s="9"/>
      <c r="WIX25" s="9"/>
      <c r="WIY25" s="9"/>
      <c r="WIZ25" s="9"/>
      <c r="WJA25" s="9"/>
      <c r="WJB25" s="9"/>
      <c r="WJC25" s="9"/>
      <c r="WJD25" s="9"/>
      <c r="WJE25" s="9"/>
      <c r="WJF25" s="9"/>
      <c r="WJG25" s="9"/>
      <c r="WJH25" s="9"/>
      <c r="WJI25" s="9"/>
      <c r="WJJ25" s="9"/>
      <c r="WJK25" s="9"/>
      <c r="WJL25" s="9"/>
      <c r="WJM25" s="9"/>
      <c r="WJN25" s="9"/>
      <c r="WJO25" s="9"/>
      <c r="WJP25" s="9"/>
      <c r="WJQ25" s="9"/>
      <c r="WJR25" s="9"/>
      <c r="WJS25" s="9"/>
      <c r="WJT25" s="9"/>
      <c r="WJU25" s="9"/>
      <c r="WJV25" s="9"/>
      <c r="WJW25" s="9"/>
      <c r="WJX25" s="9"/>
      <c r="WJY25" s="9"/>
      <c r="WJZ25" s="9"/>
      <c r="WKA25" s="9"/>
      <c r="WKB25" s="9"/>
      <c r="WKC25" s="9"/>
      <c r="WKD25" s="9"/>
      <c r="WKE25" s="9"/>
      <c r="WKF25" s="9"/>
      <c r="WKG25" s="9"/>
      <c r="WKH25" s="9"/>
      <c r="WKI25" s="9"/>
      <c r="WKJ25" s="9"/>
      <c r="WKK25" s="9"/>
      <c r="WKL25" s="9"/>
      <c r="WKM25" s="9"/>
      <c r="WKN25" s="9"/>
      <c r="WKO25" s="9"/>
      <c r="WKP25" s="9"/>
      <c r="WKQ25" s="9"/>
      <c r="WKR25" s="9"/>
      <c r="WKS25" s="9"/>
      <c r="WKT25" s="9"/>
      <c r="WKU25" s="9"/>
      <c r="WKV25" s="9"/>
      <c r="WKW25" s="9"/>
      <c r="WKX25" s="9"/>
      <c r="WKY25" s="9"/>
      <c r="WKZ25" s="9"/>
      <c r="WLA25" s="9"/>
      <c r="WLB25" s="9"/>
      <c r="WLC25" s="9"/>
      <c r="WLD25" s="9"/>
      <c r="WLE25" s="9"/>
      <c r="WLF25" s="9"/>
      <c r="WLG25" s="9"/>
      <c r="WLH25" s="9"/>
      <c r="WLI25" s="9"/>
      <c r="WLJ25" s="9"/>
      <c r="WLK25" s="9"/>
      <c r="WLL25" s="9"/>
      <c r="WLM25" s="9"/>
      <c r="WLN25" s="9"/>
      <c r="WLO25" s="9"/>
      <c r="WLP25" s="9"/>
      <c r="WLQ25" s="9"/>
      <c r="WLR25" s="9"/>
      <c r="WLS25" s="9"/>
      <c r="WLT25" s="9"/>
      <c r="WLU25" s="9"/>
      <c r="WLV25" s="9"/>
      <c r="WLW25" s="9"/>
      <c r="WLX25" s="9"/>
      <c r="WLY25" s="9"/>
      <c r="WLZ25" s="9"/>
      <c r="WMA25" s="9"/>
      <c r="WMB25" s="9"/>
      <c r="WMC25" s="9"/>
      <c r="WMD25" s="9"/>
      <c r="WME25" s="9"/>
      <c r="WMF25" s="9"/>
      <c r="WMG25" s="9"/>
      <c r="WMH25" s="9"/>
      <c r="WMI25" s="9"/>
      <c r="WMJ25" s="9"/>
      <c r="WMK25" s="9"/>
      <c r="WML25" s="9"/>
      <c r="WMM25" s="9"/>
      <c r="WMN25" s="9"/>
      <c r="WMO25" s="9"/>
      <c r="WMP25" s="9"/>
      <c r="WMQ25" s="9"/>
      <c r="WMR25" s="9"/>
      <c r="WMS25" s="9"/>
      <c r="WMT25" s="9"/>
      <c r="WMU25" s="9"/>
      <c r="WMV25" s="9"/>
      <c r="WMW25" s="9"/>
      <c r="WMX25" s="9"/>
      <c r="WMY25" s="9"/>
      <c r="WMZ25" s="9"/>
      <c r="WNA25" s="9"/>
      <c r="WNB25" s="9"/>
      <c r="WNC25" s="9"/>
      <c r="WND25" s="9"/>
      <c r="WNE25" s="9"/>
      <c r="WNF25" s="9"/>
      <c r="WNG25" s="9"/>
      <c r="WNH25" s="9"/>
      <c r="WNI25" s="9"/>
      <c r="WNJ25" s="9"/>
      <c r="WNK25" s="9"/>
      <c r="WNL25" s="9"/>
      <c r="WNM25" s="9"/>
      <c r="WNN25" s="9"/>
      <c r="WNO25" s="9"/>
      <c r="WNP25" s="9"/>
      <c r="WNQ25" s="9"/>
      <c r="WNR25" s="9"/>
      <c r="WNS25" s="9"/>
      <c r="WNT25" s="9"/>
      <c r="WNU25" s="9"/>
      <c r="WNV25" s="9"/>
      <c r="WNW25" s="9"/>
      <c r="WNX25" s="9"/>
      <c r="WNY25" s="9"/>
      <c r="WNZ25" s="9"/>
      <c r="WOA25" s="9"/>
      <c r="WOB25" s="9"/>
      <c r="WOC25" s="9"/>
      <c r="WOD25" s="9"/>
      <c r="WOE25" s="9"/>
      <c r="WOF25" s="9"/>
      <c r="WOG25" s="9"/>
      <c r="WOH25" s="9"/>
      <c r="WOI25" s="9"/>
      <c r="WOJ25" s="9"/>
      <c r="WOK25" s="9"/>
      <c r="WOL25" s="9"/>
      <c r="WOM25" s="9"/>
      <c r="WON25" s="9"/>
      <c r="WOO25" s="9"/>
      <c r="WOP25" s="9"/>
      <c r="WOQ25" s="9"/>
      <c r="WOR25" s="9"/>
      <c r="WOS25" s="9"/>
      <c r="WOT25" s="9"/>
      <c r="WOU25" s="9"/>
      <c r="WOV25" s="9"/>
      <c r="WOW25" s="9"/>
      <c r="WOX25" s="9"/>
      <c r="WOY25" s="9"/>
      <c r="WOZ25" s="9"/>
      <c r="WPA25" s="9"/>
      <c r="WPB25" s="9"/>
      <c r="WPC25" s="9"/>
      <c r="WPD25" s="9"/>
      <c r="WPE25" s="9"/>
      <c r="WPF25" s="9"/>
      <c r="WPG25" s="9"/>
      <c r="WPH25" s="9"/>
      <c r="WPI25" s="9"/>
      <c r="WPJ25" s="9"/>
      <c r="WPK25" s="9"/>
      <c r="WPL25" s="9"/>
      <c r="WPM25" s="9"/>
      <c r="WPN25" s="9"/>
      <c r="WPO25" s="9"/>
      <c r="WPP25" s="9"/>
      <c r="WPQ25" s="9"/>
      <c r="WPR25" s="9"/>
      <c r="WPS25" s="9"/>
      <c r="WPT25" s="9"/>
      <c r="WPU25" s="9"/>
      <c r="WPV25" s="9"/>
      <c r="WPW25" s="9"/>
      <c r="WPX25" s="9"/>
      <c r="WPY25" s="9"/>
      <c r="WPZ25" s="9"/>
      <c r="WQA25" s="9"/>
      <c r="WQB25" s="9"/>
      <c r="WQC25" s="9"/>
      <c r="WQD25" s="9"/>
      <c r="WQE25" s="9"/>
      <c r="WQF25" s="9"/>
      <c r="WQG25" s="9"/>
      <c r="WQH25" s="9"/>
      <c r="WQI25" s="9"/>
      <c r="WQJ25" s="9"/>
      <c r="WQK25" s="9"/>
      <c r="WQL25" s="9"/>
      <c r="WQM25" s="9"/>
      <c r="WQN25" s="9"/>
      <c r="WQO25" s="9"/>
      <c r="WQP25" s="9"/>
      <c r="WQQ25" s="9"/>
      <c r="WQR25" s="9"/>
      <c r="WQS25" s="9"/>
      <c r="WQT25" s="9"/>
      <c r="WQU25" s="9"/>
      <c r="WQV25" s="9"/>
      <c r="WQW25" s="9"/>
      <c r="WQX25" s="9"/>
      <c r="WQY25" s="9"/>
      <c r="WQZ25" s="9"/>
      <c r="WRA25" s="9"/>
      <c r="WRB25" s="9"/>
      <c r="WRC25" s="9"/>
      <c r="WRD25" s="9"/>
      <c r="WRE25" s="9"/>
      <c r="WRF25" s="9"/>
      <c r="WRG25" s="9"/>
      <c r="WRH25" s="9"/>
      <c r="WRI25" s="9"/>
      <c r="WRJ25" s="9"/>
      <c r="WRK25" s="9"/>
      <c r="WRL25" s="9"/>
      <c r="WRM25" s="9"/>
      <c r="WRN25" s="9"/>
      <c r="WRO25" s="9"/>
      <c r="WRP25" s="9"/>
      <c r="WRQ25" s="9"/>
      <c r="WRR25" s="9"/>
      <c r="WRS25" s="9"/>
      <c r="WRT25" s="9"/>
      <c r="WRU25" s="9"/>
      <c r="WRV25" s="9"/>
      <c r="WRW25" s="9"/>
      <c r="WRX25" s="9"/>
      <c r="WRY25" s="9"/>
      <c r="WRZ25" s="9"/>
      <c r="WSA25" s="9"/>
      <c r="WSB25" s="9"/>
      <c r="WSC25" s="9"/>
      <c r="WSD25" s="9"/>
      <c r="WSE25" s="9"/>
      <c r="WSF25" s="9"/>
      <c r="WSG25" s="9"/>
      <c r="WSH25" s="9"/>
      <c r="WSI25" s="9"/>
      <c r="WSJ25" s="9"/>
      <c r="WSK25" s="9"/>
      <c r="WSL25" s="9"/>
      <c r="WSM25" s="9"/>
      <c r="WSN25" s="9"/>
      <c r="WSO25" s="9"/>
      <c r="WSP25" s="9"/>
      <c r="WSQ25" s="9"/>
      <c r="WSR25" s="9"/>
      <c r="WSS25" s="9"/>
      <c r="WST25" s="9"/>
      <c r="WSU25" s="9"/>
      <c r="WSV25" s="9"/>
      <c r="WSW25" s="9"/>
      <c r="WSX25" s="9"/>
      <c r="WSY25" s="9"/>
      <c r="WSZ25" s="9"/>
      <c r="WTA25" s="9"/>
      <c r="WTB25" s="9"/>
      <c r="WTC25" s="9"/>
      <c r="WTD25" s="9"/>
      <c r="WTE25" s="9"/>
      <c r="WTF25" s="9"/>
      <c r="WTG25" s="9"/>
      <c r="WTH25" s="9"/>
      <c r="WTI25" s="9"/>
      <c r="WTJ25" s="9"/>
      <c r="WTK25" s="9"/>
      <c r="WTL25" s="9"/>
      <c r="WTM25" s="9"/>
      <c r="WTN25" s="9"/>
      <c r="WTO25" s="9"/>
      <c r="WTP25" s="9"/>
      <c r="WTQ25" s="9"/>
      <c r="WTR25" s="9"/>
      <c r="WTS25" s="9"/>
      <c r="WTT25" s="9"/>
      <c r="WTU25" s="9"/>
      <c r="WTV25" s="9"/>
      <c r="WTW25" s="9"/>
      <c r="WTX25" s="9"/>
      <c r="WTY25" s="9"/>
      <c r="WTZ25" s="9"/>
      <c r="WUA25" s="9"/>
      <c r="WUB25" s="9"/>
      <c r="WUC25" s="9"/>
      <c r="WUD25" s="9"/>
      <c r="WUE25" s="9"/>
      <c r="WUF25" s="9"/>
      <c r="WUG25" s="9"/>
      <c r="WUH25" s="9"/>
      <c r="WUI25" s="9"/>
      <c r="WUJ25" s="9"/>
      <c r="WUK25" s="9"/>
      <c r="WUL25" s="9"/>
      <c r="WUM25" s="9"/>
      <c r="WUN25" s="9"/>
      <c r="WUO25" s="9"/>
      <c r="WUP25" s="9"/>
      <c r="WUQ25" s="9"/>
      <c r="WUR25" s="9"/>
      <c r="WUS25" s="9"/>
      <c r="WUT25" s="9"/>
      <c r="WUU25" s="9"/>
      <c r="WUV25" s="9"/>
      <c r="WUW25" s="9"/>
      <c r="WUX25" s="9"/>
      <c r="WUY25" s="9"/>
      <c r="WUZ25" s="9"/>
      <c r="WVA25" s="9"/>
      <c r="WVB25" s="9"/>
      <c r="WVC25" s="9"/>
      <c r="WVD25" s="9"/>
      <c r="WVE25" s="9"/>
      <c r="WVF25" s="9"/>
      <c r="WVG25" s="9"/>
      <c r="WVH25" s="9"/>
      <c r="WVI25" s="9"/>
      <c r="WVJ25" s="9"/>
      <c r="WVK25" s="9"/>
      <c r="WVL25" s="9"/>
      <c r="WVM25" s="9"/>
      <c r="WVN25" s="9"/>
      <c r="WVO25" s="9"/>
      <c r="WVP25" s="9"/>
      <c r="WVQ25" s="9"/>
      <c r="WVR25" s="9"/>
      <c r="WVS25" s="9"/>
      <c r="WVT25" s="9"/>
      <c r="WVU25" s="9"/>
      <c r="WVV25" s="9"/>
      <c r="WVW25" s="9"/>
      <c r="WVX25" s="9"/>
      <c r="WVY25" s="9"/>
      <c r="WVZ25" s="9"/>
      <c r="WWA25" s="9"/>
      <c r="WWB25" s="9"/>
      <c r="WWC25" s="9"/>
      <c r="WWD25" s="9"/>
      <c r="WWE25" s="9"/>
      <c r="WWF25" s="9"/>
      <c r="WWG25" s="9"/>
      <c r="WWH25" s="9"/>
      <c r="WWI25" s="9"/>
      <c r="WWJ25" s="9"/>
      <c r="WWK25" s="9"/>
      <c r="WWL25" s="9"/>
      <c r="WWM25" s="9"/>
      <c r="WWN25" s="9"/>
      <c r="WWO25" s="9"/>
      <c r="WWP25" s="9"/>
      <c r="WWQ25" s="9"/>
      <c r="WWR25" s="9"/>
      <c r="WWS25" s="9"/>
      <c r="WWT25" s="9"/>
      <c r="WWU25" s="9"/>
      <c r="WWV25" s="9"/>
      <c r="WWW25" s="9"/>
      <c r="WWX25" s="9"/>
      <c r="WWY25" s="9"/>
      <c r="WWZ25" s="9"/>
      <c r="WXA25" s="9"/>
      <c r="WXB25" s="9"/>
      <c r="WXC25" s="9"/>
      <c r="WXD25" s="9"/>
      <c r="WXE25" s="9"/>
      <c r="WXF25" s="9"/>
      <c r="WXG25" s="9"/>
      <c r="WXH25" s="9"/>
      <c r="WXI25" s="9"/>
      <c r="WXJ25" s="9"/>
      <c r="WXK25" s="9"/>
      <c r="WXL25" s="9"/>
      <c r="WXM25" s="9"/>
      <c r="WXN25" s="9"/>
      <c r="WXO25" s="9"/>
      <c r="WXP25" s="9"/>
      <c r="WXQ25" s="9"/>
      <c r="WXR25" s="9"/>
      <c r="WXS25" s="9"/>
      <c r="WXT25" s="9"/>
      <c r="WXU25" s="9"/>
      <c r="WXV25" s="9"/>
      <c r="WXW25" s="9"/>
      <c r="WXX25" s="9"/>
      <c r="WXY25" s="9"/>
      <c r="WXZ25" s="9"/>
      <c r="WYA25" s="9"/>
      <c r="WYB25" s="9"/>
      <c r="WYC25" s="9"/>
      <c r="WYD25" s="9"/>
      <c r="WYE25" s="9"/>
      <c r="WYF25" s="9"/>
      <c r="WYG25" s="9"/>
      <c r="WYH25" s="9"/>
      <c r="WYI25" s="9"/>
      <c r="WYJ25" s="9"/>
      <c r="WYK25" s="9"/>
      <c r="WYL25" s="9"/>
      <c r="WYM25" s="9"/>
      <c r="WYN25" s="9"/>
      <c r="WYO25" s="9"/>
      <c r="WYP25" s="9"/>
      <c r="WYQ25" s="9"/>
      <c r="WYR25" s="9"/>
      <c r="WYS25" s="9"/>
      <c r="WYT25" s="9"/>
      <c r="WYU25" s="9"/>
      <c r="WYV25" s="9"/>
      <c r="WYW25" s="9"/>
      <c r="WYX25" s="9"/>
      <c r="WYY25" s="9"/>
      <c r="WYZ25" s="9"/>
      <c r="WZA25" s="9"/>
      <c r="WZB25" s="9"/>
      <c r="WZC25" s="9"/>
      <c r="WZD25" s="9"/>
      <c r="WZE25" s="9"/>
      <c r="WZF25" s="9"/>
      <c r="WZG25" s="9"/>
      <c r="WZH25" s="9"/>
      <c r="WZI25" s="9"/>
      <c r="WZJ25" s="9"/>
      <c r="WZK25" s="9"/>
      <c r="WZL25" s="9"/>
      <c r="WZM25" s="9"/>
      <c r="WZN25" s="9"/>
      <c r="WZO25" s="9"/>
      <c r="WZP25" s="9"/>
      <c r="WZQ25" s="9"/>
      <c r="WZR25" s="9"/>
      <c r="WZS25" s="9"/>
      <c r="WZT25" s="9"/>
      <c r="WZU25" s="9"/>
      <c r="WZV25" s="9"/>
      <c r="WZW25" s="9"/>
      <c r="WZX25" s="9"/>
      <c r="WZY25" s="9"/>
      <c r="WZZ25" s="9"/>
      <c r="XAA25" s="9"/>
      <c r="XAB25" s="9"/>
      <c r="XAC25" s="9"/>
      <c r="XAD25" s="9"/>
      <c r="XAE25" s="9"/>
      <c r="XAF25" s="9"/>
      <c r="XAG25" s="9"/>
      <c r="XAH25" s="9"/>
      <c r="XAI25" s="9"/>
      <c r="XAJ25" s="9"/>
      <c r="XAK25" s="9"/>
      <c r="XAL25" s="9"/>
      <c r="XAM25" s="9"/>
      <c r="XAN25" s="9"/>
      <c r="XAO25" s="9"/>
      <c r="XAP25" s="9"/>
      <c r="XAQ25" s="9"/>
      <c r="XAR25" s="9"/>
      <c r="XAS25" s="9"/>
      <c r="XAT25" s="9"/>
      <c r="XAU25" s="9"/>
      <c r="XAV25" s="9"/>
      <c r="XAW25" s="9"/>
      <c r="XAX25" s="9"/>
      <c r="XAY25" s="9"/>
      <c r="XAZ25" s="9"/>
      <c r="XBA25" s="9"/>
      <c r="XBB25" s="9"/>
      <c r="XBC25" s="9"/>
      <c r="XBD25" s="9"/>
      <c r="XBE25" s="9"/>
      <c r="XBF25" s="9"/>
      <c r="XBG25" s="9"/>
      <c r="XBH25" s="9"/>
      <c r="XBI25" s="9"/>
      <c r="XBJ25" s="9"/>
      <c r="XBK25" s="9"/>
      <c r="XBL25" s="9"/>
      <c r="XBM25" s="9"/>
      <c r="XBN25" s="9"/>
      <c r="XBO25" s="9"/>
      <c r="XBP25" s="9"/>
      <c r="XBQ25" s="9"/>
      <c r="XBR25" s="9"/>
      <c r="XBS25" s="9"/>
      <c r="XBT25" s="9"/>
      <c r="XBU25" s="9"/>
      <c r="XBV25" s="9"/>
      <c r="XBW25" s="9"/>
      <c r="XBX25" s="9"/>
      <c r="XBY25" s="9"/>
      <c r="XBZ25" s="9"/>
      <c r="XCA25" s="9"/>
      <c r="XCB25" s="9"/>
      <c r="XCC25" s="9"/>
      <c r="XCD25" s="9"/>
      <c r="XCE25" s="9"/>
      <c r="XCF25" s="9"/>
      <c r="XCG25" s="9"/>
      <c r="XCH25" s="9"/>
      <c r="XCI25" s="9"/>
      <c r="XCJ25" s="9"/>
      <c r="XCK25" s="9"/>
      <c r="XCL25" s="9"/>
      <c r="XCM25" s="9"/>
      <c r="XCN25" s="9"/>
      <c r="XCO25" s="9"/>
      <c r="XCP25" s="9"/>
      <c r="XCQ25" s="9"/>
      <c r="XCR25" s="9"/>
      <c r="XCS25" s="9"/>
      <c r="XCT25" s="9"/>
      <c r="XCU25" s="9"/>
      <c r="XCV25" s="9"/>
      <c r="XCW25" s="9"/>
      <c r="XCX25" s="9"/>
      <c r="XCY25" s="9"/>
      <c r="XCZ25" s="9"/>
      <c r="XDA25" s="9"/>
      <c r="XDB25" s="9"/>
      <c r="XDC25" s="9"/>
      <c r="XDD25" s="9"/>
      <c r="XDE25" s="9"/>
      <c r="XDF25" s="9"/>
      <c r="XDG25" s="9"/>
      <c r="XDH25" s="9"/>
      <c r="XDI25" s="9"/>
      <c r="XDJ25" s="9"/>
      <c r="XDK25" s="9"/>
      <c r="XDL25" s="9"/>
      <c r="XDM25" s="9"/>
      <c r="XDN25" s="9"/>
      <c r="XDO25" s="9"/>
      <c r="XDP25" s="9"/>
      <c r="XDQ25" s="9"/>
      <c r="XDR25" s="9"/>
      <c r="XDS25" s="9"/>
      <c r="XDT25" s="9"/>
      <c r="XDU25" s="9"/>
      <c r="XDV25" s="9"/>
      <c r="XDW25" s="9"/>
      <c r="XDX25" s="9"/>
      <c r="XDY25" s="9"/>
      <c r="XDZ25" s="9"/>
      <c r="XEA25" s="9"/>
      <c r="XEB25" s="9"/>
      <c r="XEC25" s="9"/>
      <c r="XED25" s="9"/>
      <c r="XEE25" s="9"/>
      <c r="XEF25" s="9"/>
      <c r="XEG25" s="9"/>
      <c r="XEH25" s="9"/>
      <c r="XEI25" s="9"/>
      <c r="XEJ25" s="9"/>
      <c r="XEK25" s="9"/>
      <c r="XEL25" s="9"/>
      <c r="XEM25" s="9"/>
      <c r="XEN25" s="9"/>
      <c r="XEO25" s="9"/>
      <c r="XEP25" s="9"/>
      <c r="XEQ25" s="9"/>
      <c r="XER25" s="9"/>
      <c r="XES25" s="9"/>
      <c r="XET25" s="9"/>
      <c r="XEU25" s="9"/>
      <c r="XEV25" s="9"/>
      <c r="XEW25" s="9"/>
      <c r="XEX25" s="9"/>
      <c r="XEY25" s="9"/>
      <c r="XEZ25" s="9"/>
      <c r="XFA25" s="9"/>
      <c r="XFB25" s="9"/>
      <c r="XFC25" s="9"/>
    </row>
    <row r="26" spans="2:16383" s="4" customFormat="1" hidden="1" x14ac:dyDescent="0.3">
      <c r="B26" s="14"/>
      <c r="C26" s="15"/>
      <c r="D26" s="25" t="s">
        <v>18</v>
      </c>
      <c r="E26" s="26"/>
      <c r="F26" s="16"/>
      <c r="G26" s="27">
        <f>'FC 1- Detailed'!I69</f>
        <v>0</v>
      </c>
      <c r="H26" s="51"/>
    </row>
    <row r="27" spans="2:16383" s="4" customFormat="1" hidden="1" x14ac:dyDescent="0.3">
      <c r="B27" s="14"/>
      <c r="C27" s="15"/>
      <c r="D27" s="25" t="s">
        <v>19</v>
      </c>
      <c r="E27" s="26"/>
      <c r="F27" s="16"/>
      <c r="G27" s="27">
        <f>'FC 1- Detailed'!I70</f>
        <v>0</v>
      </c>
      <c r="H27" s="51"/>
    </row>
    <row r="28" spans="2:16383" s="4" customFormat="1" x14ac:dyDescent="0.3">
      <c r="B28" s="14">
        <v>1</v>
      </c>
      <c r="C28" s="15"/>
      <c r="D28" s="16" t="s">
        <v>20</v>
      </c>
      <c r="E28" s="16"/>
      <c r="F28" s="16"/>
      <c r="G28" s="17">
        <f>'FC 1- Detailed'!I73</f>
        <v>2043321867.8300002</v>
      </c>
      <c r="H28" s="51">
        <f>'FC 1- Detailed'!J73</f>
        <v>1452096714.6730001</v>
      </c>
    </row>
    <row r="29" spans="2:16383" s="4" customFormat="1" x14ac:dyDescent="0.3">
      <c r="B29" s="14">
        <v>2</v>
      </c>
      <c r="C29" s="15"/>
      <c r="D29" s="16" t="s">
        <v>21</v>
      </c>
      <c r="E29" s="16"/>
      <c r="F29" s="16"/>
      <c r="G29" s="17">
        <f>'FC 1- Detailed'!I79</f>
        <v>340342743.18000001</v>
      </c>
      <c r="H29" s="51">
        <f>'FC 1- Detailed'!J79</f>
        <v>245333708.62000003</v>
      </c>
    </row>
    <row r="30" spans="2:16383" s="4" customFormat="1" x14ac:dyDescent="0.3">
      <c r="B30" s="14">
        <v>3</v>
      </c>
      <c r="C30" s="15"/>
      <c r="D30" s="16" t="s">
        <v>22</v>
      </c>
      <c r="E30" s="28"/>
      <c r="F30" s="16"/>
      <c r="G30" s="17">
        <f>'FC 1- Detailed'!I84</f>
        <v>3615905224.98</v>
      </c>
      <c r="H30" s="51">
        <f>'FC 1- Detailed'!J84</f>
        <v>3099518763.6299996</v>
      </c>
    </row>
    <row r="31" spans="2:16383" s="4" customFormat="1" hidden="1" x14ac:dyDescent="0.3">
      <c r="B31" s="14"/>
      <c r="C31" s="15"/>
      <c r="D31" s="16" t="s">
        <v>23</v>
      </c>
      <c r="E31" s="16"/>
      <c r="F31" s="16"/>
      <c r="G31" s="17">
        <f>IFERROR(VLOOKUP(B31,#REF!,18,FALSE),0)</f>
        <v>0</v>
      </c>
      <c r="H31" s="51"/>
    </row>
    <row r="32" spans="2:16383" s="4" customFormat="1" x14ac:dyDescent="0.3">
      <c r="B32" s="14">
        <v>4</v>
      </c>
      <c r="C32" s="15"/>
      <c r="D32" s="16" t="s">
        <v>24</v>
      </c>
      <c r="E32" s="16"/>
      <c r="F32" s="16"/>
      <c r="G32" s="17">
        <f>'FC 1- Detailed'!I90</f>
        <v>250845542.38</v>
      </c>
      <c r="H32" s="51">
        <f>'FC 1- Detailed'!J90</f>
        <v>331040871.56000006</v>
      </c>
    </row>
    <row r="33" spans="2:16383" s="4" customFormat="1" x14ac:dyDescent="0.3">
      <c r="B33" s="14">
        <v>5</v>
      </c>
      <c r="C33" s="15"/>
      <c r="D33" s="16" t="s">
        <v>25</v>
      </c>
      <c r="E33" s="16"/>
      <c r="F33" s="16"/>
      <c r="G33" s="17">
        <f>'FC 1- Detailed'!I92</f>
        <v>263689273.72000003</v>
      </c>
      <c r="H33" s="51">
        <f>'FC 1- Detailed'!J92</f>
        <v>232212850.75999999</v>
      </c>
    </row>
    <row r="34" spans="2:16383" s="4" customFormat="1" hidden="1" x14ac:dyDescent="0.3">
      <c r="B34" s="14">
        <v>7</v>
      </c>
      <c r="C34" s="15"/>
      <c r="D34" s="16" t="s">
        <v>26</v>
      </c>
      <c r="E34" s="16"/>
      <c r="F34" s="16"/>
      <c r="G34" s="17">
        <f>'FC 1- Detailed'!I99</f>
        <v>0</v>
      </c>
      <c r="H34" s="51"/>
    </row>
    <row r="35" spans="2:16383" s="4" customFormat="1" x14ac:dyDescent="0.3">
      <c r="B35" s="14">
        <v>8</v>
      </c>
      <c r="C35" s="15"/>
      <c r="D35" s="16" t="s">
        <v>27</v>
      </c>
      <c r="E35" s="16"/>
      <c r="F35" s="16"/>
      <c r="G35" s="17">
        <f>'FC 1- Detailed'!I102</f>
        <v>712149376.67000008</v>
      </c>
      <c r="H35" s="51">
        <f>'FC 1- Detailed'!J102</f>
        <v>149602331.64999998</v>
      </c>
    </row>
    <row r="36" spans="2:16383" s="4" customFormat="1" ht="12.75" hidden="1" customHeight="1" x14ac:dyDescent="0.3">
      <c r="B36" s="14"/>
      <c r="C36" s="15"/>
      <c r="D36" s="16" t="s">
        <v>28</v>
      </c>
      <c r="E36" s="16"/>
      <c r="F36" s="16"/>
      <c r="G36" s="17">
        <f>IFERROR(VLOOKUP(B36,#REF!,18,FALSE),0)</f>
        <v>0</v>
      </c>
      <c r="H36" s="51"/>
    </row>
    <row r="37" spans="2:16383" s="4" customFormat="1" x14ac:dyDescent="0.3">
      <c r="B37" s="14">
        <v>9</v>
      </c>
      <c r="C37" s="15"/>
      <c r="D37" s="16" t="s">
        <v>29</v>
      </c>
      <c r="E37" s="16"/>
      <c r="F37" s="16"/>
      <c r="G37" s="17">
        <f>'FC 1- Detailed'!I106</f>
        <v>0</v>
      </c>
      <c r="H37" s="51">
        <f>'FC 1- Detailed'!J106</f>
        <v>3868641.79</v>
      </c>
    </row>
    <row r="38" spans="2:16383" s="4" customFormat="1" x14ac:dyDescent="0.3">
      <c r="B38" s="14">
        <v>10</v>
      </c>
      <c r="C38" s="15"/>
      <c r="D38" s="16" t="s">
        <v>14</v>
      </c>
      <c r="E38" s="16"/>
      <c r="F38" s="16"/>
      <c r="G38" s="17">
        <f>'FC 1- Detailed'!I111</f>
        <v>5022024</v>
      </c>
      <c r="H38" s="51">
        <f>'FC 1- Detailed'!J111</f>
        <v>49.63</v>
      </c>
    </row>
    <row r="39" spans="2:16383" s="4" customFormat="1" hidden="1" x14ac:dyDescent="0.3">
      <c r="B39" s="14"/>
      <c r="C39" s="15"/>
      <c r="D39" s="26"/>
      <c r="E39" s="26"/>
      <c r="F39" s="26"/>
      <c r="G39" s="17">
        <f>IFERROR(VLOOKUP(B39,#REF!,18,FALSE),0)</f>
        <v>0</v>
      </c>
      <c r="H39" s="51">
        <f>IFERROR(VLOOKUP(C39,#REF!,18,FALSE),0)</f>
        <v>0</v>
      </c>
    </row>
    <row r="40" spans="2:16383" s="4" customFormat="1" ht="17.25" thickBot="1" x14ac:dyDescent="0.35">
      <c r="B40" s="14"/>
      <c r="C40" s="10"/>
      <c r="D40" s="13" t="s">
        <v>30</v>
      </c>
      <c r="E40" s="10"/>
      <c r="F40" s="10"/>
      <c r="G40" s="21">
        <f>SUM(G25:G39)</f>
        <v>7336623893.2800007</v>
      </c>
      <c r="H40" s="21">
        <f>SUM(H25:H39)</f>
        <v>5815620501.4630003</v>
      </c>
      <c r="I40" s="56">
        <f>H40-'FC 1- Detailed'!J118</f>
        <v>0</v>
      </c>
      <c r="J40" s="2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  <c r="AA40" s="9"/>
      <c r="AB40" s="9"/>
      <c r="AC40" s="9"/>
      <c r="AD40" s="9"/>
      <c r="AE40" s="9"/>
      <c r="AF40" s="9"/>
      <c r="AG40" s="9"/>
      <c r="AH40" s="9"/>
      <c r="AI40" s="9"/>
      <c r="AJ40" s="9"/>
      <c r="AK40" s="9"/>
      <c r="AL40" s="9"/>
      <c r="AM40" s="9"/>
      <c r="AN40" s="9"/>
      <c r="AO40" s="9"/>
      <c r="AP40" s="9"/>
      <c r="AQ40" s="9"/>
      <c r="AR40" s="9"/>
      <c r="AS40" s="9"/>
      <c r="AT40" s="9"/>
      <c r="AU40" s="9"/>
      <c r="AV40" s="9"/>
      <c r="AW40" s="9"/>
      <c r="AX40" s="9"/>
      <c r="AY40" s="9"/>
      <c r="AZ40" s="9"/>
      <c r="BA40" s="9"/>
      <c r="BB40" s="9"/>
      <c r="BC40" s="9"/>
      <c r="BD40" s="9"/>
      <c r="BE40" s="9"/>
      <c r="BF40" s="9"/>
      <c r="BG40" s="9"/>
      <c r="BH40" s="9"/>
      <c r="BI40" s="9"/>
      <c r="BJ40" s="9"/>
      <c r="BK40" s="9"/>
      <c r="BL40" s="9"/>
      <c r="BM40" s="9"/>
      <c r="BN40" s="9"/>
      <c r="BO40" s="9"/>
      <c r="BP40" s="9"/>
      <c r="BQ40" s="9"/>
      <c r="BR40" s="9"/>
      <c r="BS40" s="9"/>
      <c r="BT40" s="9"/>
      <c r="BU40" s="9"/>
      <c r="BV40" s="9"/>
      <c r="BW40" s="9"/>
      <c r="BX40" s="9"/>
      <c r="BY40" s="9"/>
      <c r="BZ40" s="9"/>
      <c r="CA40" s="9"/>
      <c r="CB40" s="9"/>
      <c r="CC40" s="9"/>
      <c r="CD40" s="9"/>
      <c r="CE40" s="9"/>
      <c r="CF40" s="9"/>
      <c r="CG40" s="9"/>
      <c r="CH40" s="9"/>
      <c r="CI40" s="9"/>
      <c r="CJ40" s="9"/>
      <c r="CK40" s="9"/>
      <c r="CL40" s="9"/>
      <c r="CM40" s="9"/>
      <c r="CN40" s="9"/>
      <c r="CO40" s="9"/>
      <c r="CP40" s="9"/>
      <c r="CQ40" s="9"/>
      <c r="CR40" s="9"/>
      <c r="CS40" s="9"/>
      <c r="CT40" s="9"/>
      <c r="CU40" s="9"/>
      <c r="CV40" s="9"/>
      <c r="CW40" s="9"/>
      <c r="CX40" s="9"/>
      <c r="CY40" s="9"/>
      <c r="CZ40" s="9"/>
      <c r="DA40" s="9"/>
      <c r="DB40" s="9"/>
      <c r="DC40" s="9"/>
      <c r="DD40" s="9"/>
      <c r="DE40" s="9"/>
      <c r="DF40" s="9"/>
      <c r="DG40" s="9"/>
      <c r="DH40" s="9"/>
      <c r="DI40" s="9"/>
      <c r="DJ40" s="9"/>
      <c r="DK40" s="9"/>
      <c r="DL40" s="9"/>
      <c r="DM40" s="9"/>
      <c r="DN40" s="9"/>
      <c r="DO40" s="9"/>
      <c r="DP40" s="9"/>
      <c r="DQ40" s="9"/>
      <c r="DR40" s="9"/>
      <c r="DS40" s="9"/>
      <c r="DT40" s="9"/>
      <c r="DU40" s="9"/>
      <c r="DV40" s="9"/>
      <c r="DW40" s="9"/>
      <c r="DX40" s="9"/>
      <c r="DY40" s="9"/>
      <c r="DZ40" s="9"/>
      <c r="EA40" s="9"/>
      <c r="EB40" s="9"/>
      <c r="EC40" s="9"/>
      <c r="ED40" s="9"/>
      <c r="EE40" s="9"/>
      <c r="EF40" s="9"/>
      <c r="EG40" s="9"/>
      <c r="EH40" s="9"/>
      <c r="EI40" s="9"/>
      <c r="EJ40" s="9"/>
      <c r="EK40" s="9"/>
      <c r="EL40" s="9"/>
      <c r="EM40" s="9"/>
      <c r="EN40" s="9"/>
      <c r="EO40" s="9"/>
      <c r="EP40" s="9"/>
      <c r="EQ40" s="9"/>
      <c r="ER40" s="9"/>
      <c r="ES40" s="9"/>
      <c r="ET40" s="9"/>
      <c r="EU40" s="9"/>
      <c r="EV40" s="9"/>
      <c r="EW40" s="9"/>
      <c r="EX40" s="9"/>
      <c r="EY40" s="9"/>
      <c r="EZ40" s="9"/>
      <c r="FA40" s="9"/>
      <c r="FB40" s="9"/>
      <c r="FC40" s="9"/>
      <c r="FD40" s="9"/>
      <c r="FE40" s="9"/>
      <c r="FF40" s="9"/>
      <c r="FG40" s="9"/>
      <c r="FH40" s="9"/>
      <c r="FI40" s="9"/>
      <c r="FJ40" s="9"/>
      <c r="FK40" s="9"/>
      <c r="FL40" s="9"/>
      <c r="FM40" s="9"/>
      <c r="FN40" s="9"/>
      <c r="FO40" s="9"/>
      <c r="FP40" s="9"/>
      <c r="FQ40" s="9"/>
      <c r="FR40" s="9"/>
      <c r="FS40" s="9"/>
      <c r="FT40" s="9"/>
      <c r="FU40" s="9"/>
      <c r="FV40" s="9"/>
      <c r="FW40" s="9"/>
      <c r="FX40" s="9"/>
      <c r="FY40" s="9"/>
      <c r="FZ40" s="9"/>
      <c r="GA40" s="9"/>
      <c r="GB40" s="9"/>
      <c r="GC40" s="9"/>
      <c r="GD40" s="9"/>
      <c r="GE40" s="9"/>
      <c r="GF40" s="9"/>
      <c r="GG40" s="9"/>
      <c r="GH40" s="9"/>
      <c r="GI40" s="9"/>
      <c r="GJ40" s="9"/>
      <c r="GK40" s="9"/>
      <c r="GL40" s="9"/>
      <c r="GM40" s="9"/>
      <c r="GN40" s="9"/>
      <c r="GO40" s="9"/>
      <c r="GP40" s="9"/>
      <c r="GQ40" s="9"/>
      <c r="GR40" s="9"/>
      <c r="GS40" s="9"/>
      <c r="GT40" s="9"/>
      <c r="GU40" s="9"/>
      <c r="GV40" s="9"/>
      <c r="GW40" s="9"/>
      <c r="GX40" s="9"/>
      <c r="GY40" s="9"/>
      <c r="GZ40" s="9"/>
      <c r="HA40" s="9"/>
      <c r="HB40" s="9"/>
      <c r="HC40" s="9"/>
      <c r="HD40" s="9"/>
      <c r="HE40" s="9"/>
      <c r="HF40" s="9"/>
      <c r="HG40" s="9"/>
      <c r="HH40" s="9"/>
      <c r="HI40" s="9"/>
      <c r="HJ40" s="9"/>
      <c r="HK40" s="9"/>
      <c r="HL40" s="9"/>
      <c r="HM40" s="9"/>
      <c r="HN40" s="9"/>
      <c r="HO40" s="9"/>
      <c r="HP40" s="9"/>
      <c r="HQ40" s="9"/>
      <c r="HR40" s="9"/>
      <c r="HS40" s="9"/>
      <c r="HT40" s="9"/>
      <c r="HU40" s="9"/>
      <c r="HV40" s="9"/>
      <c r="HW40" s="9"/>
      <c r="HX40" s="9"/>
      <c r="HY40" s="9"/>
      <c r="HZ40" s="9"/>
      <c r="IA40" s="9"/>
      <c r="IB40" s="9"/>
      <c r="IC40" s="9"/>
      <c r="ID40" s="9"/>
      <c r="IE40" s="9"/>
      <c r="IF40" s="9"/>
      <c r="IG40" s="9"/>
      <c r="IH40" s="9"/>
      <c r="II40" s="9"/>
      <c r="IJ40" s="9"/>
      <c r="IK40" s="9"/>
      <c r="IL40" s="9"/>
      <c r="IM40" s="9"/>
      <c r="IN40" s="9"/>
      <c r="IO40" s="9"/>
      <c r="IP40" s="9"/>
      <c r="IQ40" s="9"/>
      <c r="IR40" s="9"/>
      <c r="IS40" s="9"/>
      <c r="IT40" s="9"/>
      <c r="IU40" s="9"/>
      <c r="IV40" s="9"/>
      <c r="IW40" s="9"/>
      <c r="IX40" s="9"/>
      <c r="IY40" s="9"/>
      <c r="IZ40" s="9"/>
      <c r="JA40" s="9"/>
      <c r="JB40" s="9"/>
      <c r="JC40" s="9"/>
      <c r="JD40" s="9"/>
      <c r="JE40" s="9"/>
      <c r="JF40" s="9"/>
      <c r="JG40" s="9"/>
      <c r="JH40" s="9"/>
      <c r="JI40" s="9"/>
      <c r="JJ40" s="9"/>
      <c r="JK40" s="9"/>
      <c r="JL40" s="9"/>
      <c r="JM40" s="9"/>
      <c r="JN40" s="9"/>
      <c r="JO40" s="9"/>
      <c r="JP40" s="9"/>
      <c r="JQ40" s="9"/>
      <c r="JR40" s="9"/>
      <c r="JS40" s="9"/>
      <c r="JT40" s="9"/>
      <c r="JU40" s="9"/>
      <c r="JV40" s="9"/>
      <c r="JW40" s="9"/>
      <c r="JX40" s="9"/>
      <c r="JY40" s="9"/>
      <c r="JZ40" s="9"/>
      <c r="KA40" s="9"/>
      <c r="KB40" s="9"/>
      <c r="KC40" s="9"/>
      <c r="KD40" s="9"/>
      <c r="KE40" s="9"/>
      <c r="KF40" s="9"/>
      <c r="KG40" s="9"/>
      <c r="KH40" s="9"/>
      <c r="KI40" s="9"/>
      <c r="KJ40" s="9"/>
      <c r="KK40" s="9"/>
      <c r="KL40" s="9"/>
      <c r="KM40" s="9"/>
      <c r="KN40" s="9"/>
      <c r="KO40" s="9"/>
      <c r="KP40" s="9"/>
      <c r="KQ40" s="9"/>
      <c r="KR40" s="9"/>
      <c r="KS40" s="9"/>
      <c r="KT40" s="9"/>
      <c r="KU40" s="9"/>
      <c r="KV40" s="9"/>
      <c r="KW40" s="9"/>
      <c r="KX40" s="9"/>
      <c r="KY40" s="9"/>
      <c r="KZ40" s="9"/>
      <c r="LA40" s="9"/>
      <c r="LB40" s="9"/>
      <c r="LC40" s="9"/>
      <c r="LD40" s="9"/>
      <c r="LE40" s="9"/>
      <c r="LF40" s="9"/>
      <c r="LG40" s="9"/>
      <c r="LH40" s="9"/>
      <c r="LI40" s="9"/>
      <c r="LJ40" s="9"/>
      <c r="LK40" s="9"/>
      <c r="LL40" s="9"/>
      <c r="LM40" s="9"/>
      <c r="LN40" s="9"/>
      <c r="LO40" s="9"/>
      <c r="LP40" s="9"/>
      <c r="LQ40" s="9"/>
      <c r="LR40" s="9"/>
      <c r="LS40" s="9"/>
      <c r="LT40" s="9"/>
      <c r="LU40" s="9"/>
      <c r="LV40" s="9"/>
      <c r="LW40" s="9"/>
      <c r="LX40" s="9"/>
      <c r="LY40" s="9"/>
      <c r="LZ40" s="9"/>
      <c r="MA40" s="9"/>
      <c r="MB40" s="9"/>
      <c r="MC40" s="9"/>
      <c r="MD40" s="9"/>
      <c r="ME40" s="9"/>
      <c r="MF40" s="9"/>
      <c r="MG40" s="9"/>
      <c r="MH40" s="9"/>
      <c r="MI40" s="9"/>
      <c r="MJ40" s="9"/>
      <c r="MK40" s="9"/>
      <c r="ML40" s="9"/>
      <c r="MM40" s="9"/>
      <c r="MN40" s="9"/>
      <c r="MO40" s="9"/>
      <c r="MP40" s="9"/>
      <c r="MQ40" s="9"/>
      <c r="MR40" s="9"/>
      <c r="MS40" s="9"/>
      <c r="MT40" s="9"/>
      <c r="MU40" s="9"/>
      <c r="MV40" s="9"/>
      <c r="MW40" s="9"/>
      <c r="MX40" s="9"/>
      <c r="MY40" s="9"/>
      <c r="MZ40" s="9"/>
      <c r="NA40" s="9"/>
      <c r="NB40" s="9"/>
      <c r="NC40" s="9"/>
      <c r="ND40" s="9"/>
      <c r="NE40" s="9"/>
      <c r="NF40" s="9"/>
      <c r="NG40" s="9"/>
      <c r="NH40" s="9"/>
      <c r="NI40" s="9"/>
      <c r="NJ40" s="9"/>
      <c r="NK40" s="9"/>
      <c r="NL40" s="9"/>
      <c r="NM40" s="9"/>
      <c r="NN40" s="9"/>
      <c r="NO40" s="9"/>
      <c r="NP40" s="9"/>
      <c r="NQ40" s="9"/>
      <c r="NR40" s="9"/>
      <c r="NS40" s="9"/>
      <c r="NT40" s="9"/>
      <c r="NU40" s="9"/>
      <c r="NV40" s="9"/>
      <c r="NW40" s="9"/>
      <c r="NX40" s="9"/>
      <c r="NY40" s="9"/>
      <c r="NZ40" s="9"/>
      <c r="OA40" s="9"/>
      <c r="OB40" s="9"/>
      <c r="OC40" s="9"/>
      <c r="OD40" s="9"/>
      <c r="OE40" s="9"/>
      <c r="OF40" s="9"/>
      <c r="OG40" s="9"/>
      <c r="OH40" s="9"/>
      <c r="OI40" s="9"/>
      <c r="OJ40" s="9"/>
      <c r="OK40" s="9"/>
      <c r="OL40" s="9"/>
      <c r="OM40" s="9"/>
      <c r="ON40" s="9"/>
      <c r="OO40" s="9"/>
      <c r="OP40" s="9"/>
      <c r="OQ40" s="9"/>
      <c r="OR40" s="9"/>
      <c r="OS40" s="9"/>
      <c r="OT40" s="9"/>
      <c r="OU40" s="9"/>
      <c r="OV40" s="9"/>
      <c r="OW40" s="9"/>
      <c r="OX40" s="9"/>
      <c r="OY40" s="9"/>
      <c r="OZ40" s="9"/>
      <c r="PA40" s="9"/>
      <c r="PB40" s="9"/>
      <c r="PC40" s="9"/>
      <c r="PD40" s="9"/>
      <c r="PE40" s="9"/>
      <c r="PF40" s="9"/>
      <c r="PG40" s="9"/>
      <c r="PH40" s="9"/>
      <c r="PI40" s="9"/>
      <c r="PJ40" s="9"/>
      <c r="PK40" s="9"/>
      <c r="PL40" s="9"/>
      <c r="PM40" s="9"/>
      <c r="PN40" s="9"/>
      <c r="PO40" s="9"/>
      <c r="PP40" s="9"/>
      <c r="PQ40" s="9"/>
      <c r="PR40" s="9"/>
      <c r="PS40" s="9"/>
      <c r="PT40" s="9"/>
      <c r="PU40" s="9"/>
      <c r="PV40" s="9"/>
      <c r="PW40" s="9"/>
      <c r="PX40" s="9"/>
      <c r="PY40" s="9"/>
      <c r="PZ40" s="9"/>
      <c r="QA40" s="9"/>
      <c r="QB40" s="9"/>
      <c r="QC40" s="9"/>
      <c r="QD40" s="9"/>
      <c r="QE40" s="9"/>
      <c r="QF40" s="9"/>
      <c r="QG40" s="9"/>
      <c r="QH40" s="9"/>
      <c r="QI40" s="9"/>
      <c r="QJ40" s="9"/>
      <c r="QK40" s="9"/>
      <c r="QL40" s="9"/>
      <c r="QM40" s="9"/>
      <c r="QN40" s="9"/>
      <c r="QO40" s="9"/>
      <c r="QP40" s="9"/>
      <c r="QQ40" s="9"/>
      <c r="QR40" s="9"/>
      <c r="QS40" s="9"/>
      <c r="QT40" s="9"/>
      <c r="QU40" s="9"/>
      <c r="QV40" s="9"/>
      <c r="QW40" s="9"/>
      <c r="QX40" s="9"/>
      <c r="QY40" s="9"/>
      <c r="QZ40" s="9"/>
      <c r="RA40" s="9"/>
      <c r="RB40" s="9"/>
      <c r="RC40" s="9"/>
      <c r="RD40" s="9"/>
      <c r="RE40" s="9"/>
      <c r="RF40" s="9"/>
      <c r="RG40" s="9"/>
      <c r="RH40" s="9"/>
      <c r="RI40" s="9"/>
      <c r="RJ40" s="9"/>
      <c r="RK40" s="9"/>
      <c r="RL40" s="9"/>
      <c r="RM40" s="9"/>
      <c r="RN40" s="9"/>
      <c r="RO40" s="9"/>
      <c r="RP40" s="9"/>
      <c r="RQ40" s="9"/>
      <c r="RR40" s="9"/>
      <c r="RS40" s="9"/>
      <c r="RT40" s="9"/>
      <c r="RU40" s="9"/>
      <c r="RV40" s="9"/>
      <c r="RW40" s="9"/>
      <c r="RX40" s="9"/>
      <c r="RY40" s="9"/>
      <c r="RZ40" s="9"/>
      <c r="SA40" s="9"/>
      <c r="SB40" s="9"/>
      <c r="SC40" s="9"/>
      <c r="SD40" s="9"/>
      <c r="SE40" s="9"/>
      <c r="SF40" s="9"/>
      <c r="SG40" s="9"/>
      <c r="SH40" s="9"/>
      <c r="SI40" s="9"/>
      <c r="SJ40" s="9"/>
      <c r="SK40" s="9"/>
      <c r="SL40" s="9"/>
      <c r="SM40" s="9"/>
      <c r="SN40" s="9"/>
      <c r="SO40" s="9"/>
      <c r="SP40" s="9"/>
      <c r="SQ40" s="9"/>
      <c r="SR40" s="9"/>
      <c r="SS40" s="9"/>
      <c r="ST40" s="9"/>
      <c r="SU40" s="9"/>
      <c r="SV40" s="9"/>
      <c r="SW40" s="9"/>
      <c r="SX40" s="9"/>
      <c r="SY40" s="9"/>
      <c r="SZ40" s="9"/>
      <c r="TA40" s="9"/>
      <c r="TB40" s="9"/>
      <c r="TC40" s="9"/>
      <c r="TD40" s="9"/>
      <c r="TE40" s="9"/>
      <c r="TF40" s="9"/>
      <c r="TG40" s="9"/>
      <c r="TH40" s="9"/>
      <c r="TI40" s="9"/>
      <c r="TJ40" s="9"/>
      <c r="TK40" s="9"/>
      <c r="TL40" s="9"/>
      <c r="TM40" s="9"/>
      <c r="TN40" s="9"/>
      <c r="TO40" s="9"/>
      <c r="TP40" s="9"/>
      <c r="TQ40" s="9"/>
      <c r="TR40" s="9"/>
      <c r="TS40" s="9"/>
      <c r="TT40" s="9"/>
      <c r="TU40" s="9"/>
      <c r="TV40" s="9"/>
      <c r="TW40" s="9"/>
      <c r="TX40" s="9"/>
      <c r="TY40" s="9"/>
      <c r="TZ40" s="9"/>
      <c r="UA40" s="9"/>
      <c r="UB40" s="9"/>
      <c r="UC40" s="9"/>
      <c r="UD40" s="9"/>
      <c r="UE40" s="9"/>
      <c r="UF40" s="9"/>
      <c r="UG40" s="9"/>
      <c r="UH40" s="9"/>
      <c r="UI40" s="9"/>
      <c r="UJ40" s="9"/>
      <c r="UK40" s="9"/>
      <c r="UL40" s="9"/>
      <c r="UM40" s="9"/>
      <c r="UN40" s="9"/>
      <c r="UO40" s="9"/>
      <c r="UP40" s="9"/>
      <c r="UQ40" s="9"/>
      <c r="UR40" s="9"/>
      <c r="US40" s="9"/>
      <c r="UT40" s="9"/>
      <c r="UU40" s="9"/>
      <c r="UV40" s="9"/>
      <c r="UW40" s="9"/>
      <c r="UX40" s="9"/>
      <c r="UY40" s="9"/>
      <c r="UZ40" s="9"/>
      <c r="VA40" s="9"/>
      <c r="VB40" s="9"/>
      <c r="VC40" s="9"/>
      <c r="VD40" s="9"/>
      <c r="VE40" s="9"/>
      <c r="VF40" s="9"/>
      <c r="VG40" s="9"/>
      <c r="VH40" s="9"/>
      <c r="VI40" s="9"/>
      <c r="VJ40" s="9"/>
      <c r="VK40" s="9"/>
      <c r="VL40" s="9"/>
      <c r="VM40" s="9"/>
      <c r="VN40" s="9"/>
      <c r="VO40" s="9"/>
      <c r="VP40" s="9"/>
      <c r="VQ40" s="9"/>
      <c r="VR40" s="9"/>
      <c r="VS40" s="9"/>
      <c r="VT40" s="9"/>
      <c r="VU40" s="9"/>
      <c r="VV40" s="9"/>
      <c r="VW40" s="9"/>
      <c r="VX40" s="9"/>
      <c r="VY40" s="9"/>
      <c r="VZ40" s="9"/>
      <c r="WA40" s="9"/>
      <c r="WB40" s="9"/>
      <c r="WC40" s="9"/>
      <c r="WD40" s="9"/>
      <c r="WE40" s="9"/>
      <c r="WF40" s="9"/>
      <c r="WG40" s="9"/>
      <c r="WH40" s="9"/>
      <c r="WI40" s="9"/>
      <c r="WJ40" s="9"/>
      <c r="WK40" s="9"/>
      <c r="WL40" s="9"/>
      <c r="WM40" s="9"/>
      <c r="WN40" s="9"/>
      <c r="WO40" s="9"/>
      <c r="WP40" s="9"/>
      <c r="WQ40" s="9"/>
      <c r="WR40" s="9"/>
      <c r="WS40" s="9"/>
      <c r="WT40" s="9"/>
      <c r="WU40" s="9"/>
      <c r="WV40" s="9"/>
      <c r="WW40" s="9"/>
      <c r="WX40" s="9"/>
      <c r="WY40" s="9"/>
      <c r="WZ40" s="9"/>
      <c r="XA40" s="9"/>
      <c r="XB40" s="9"/>
      <c r="XC40" s="9"/>
      <c r="XD40" s="9"/>
      <c r="XE40" s="9"/>
      <c r="XF40" s="9"/>
      <c r="XG40" s="9"/>
      <c r="XH40" s="9"/>
      <c r="XI40" s="9"/>
      <c r="XJ40" s="9"/>
      <c r="XK40" s="9"/>
      <c r="XL40" s="9"/>
      <c r="XM40" s="9"/>
      <c r="XN40" s="9"/>
      <c r="XO40" s="9"/>
      <c r="XP40" s="9"/>
      <c r="XQ40" s="9"/>
      <c r="XR40" s="9"/>
      <c r="XS40" s="9"/>
      <c r="XT40" s="9"/>
      <c r="XU40" s="9"/>
      <c r="XV40" s="9"/>
      <c r="XW40" s="9"/>
      <c r="XX40" s="9"/>
      <c r="XY40" s="9"/>
      <c r="XZ40" s="9"/>
      <c r="YA40" s="9"/>
      <c r="YB40" s="9"/>
      <c r="YC40" s="9"/>
      <c r="YD40" s="9"/>
      <c r="YE40" s="9"/>
      <c r="YF40" s="9"/>
      <c r="YG40" s="9"/>
      <c r="YH40" s="9"/>
      <c r="YI40" s="9"/>
      <c r="YJ40" s="9"/>
      <c r="YK40" s="9"/>
      <c r="YL40" s="9"/>
      <c r="YM40" s="9"/>
      <c r="YN40" s="9"/>
      <c r="YO40" s="9"/>
      <c r="YP40" s="9"/>
      <c r="YQ40" s="9"/>
      <c r="YR40" s="9"/>
      <c r="YS40" s="9"/>
      <c r="YT40" s="9"/>
      <c r="YU40" s="9"/>
      <c r="YV40" s="9"/>
      <c r="YW40" s="9"/>
      <c r="YX40" s="9"/>
      <c r="YY40" s="9"/>
      <c r="YZ40" s="9"/>
      <c r="ZA40" s="9"/>
      <c r="ZB40" s="9"/>
      <c r="ZC40" s="9"/>
      <c r="ZD40" s="9"/>
      <c r="ZE40" s="9"/>
      <c r="ZF40" s="9"/>
      <c r="ZG40" s="9"/>
      <c r="ZH40" s="9"/>
      <c r="ZI40" s="9"/>
      <c r="ZJ40" s="9"/>
      <c r="ZK40" s="9"/>
      <c r="ZL40" s="9"/>
      <c r="ZM40" s="9"/>
      <c r="ZN40" s="9"/>
      <c r="ZO40" s="9"/>
      <c r="ZP40" s="9"/>
      <c r="ZQ40" s="9"/>
      <c r="ZR40" s="9"/>
      <c r="ZS40" s="9"/>
      <c r="ZT40" s="9"/>
      <c r="ZU40" s="9"/>
      <c r="ZV40" s="9"/>
      <c r="ZW40" s="9"/>
      <c r="ZX40" s="9"/>
      <c r="ZY40" s="9"/>
      <c r="ZZ40" s="9"/>
      <c r="AAA40" s="9"/>
      <c r="AAB40" s="9"/>
      <c r="AAC40" s="9"/>
      <c r="AAD40" s="9"/>
      <c r="AAE40" s="9"/>
      <c r="AAF40" s="9"/>
      <c r="AAG40" s="9"/>
      <c r="AAH40" s="9"/>
      <c r="AAI40" s="9"/>
      <c r="AAJ40" s="9"/>
      <c r="AAK40" s="9"/>
      <c r="AAL40" s="9"/>
      <c r="AAM40" s="9"/>
      <c r="AAN40" s="9"/>
      <c r="AAO40" s="9"/>
      <c r="AAP40" s="9"/>
      <c r="AAQ40" s="9"/>
      <c r="AAR40" s="9"/>
      <c r="AAS40" s="9"/>
      <c r="AAT40" s="9"/>
      <c r="AAU40" s="9"/>
      <c r="AAV40" s="9"/>
      <c r="AAW40" s="9"/>
      <c r="AAX40" s="9"/>
      <c r="AAY40" s="9"/>
      <c r="AAZ40" s="9"/>
      <c r="ABA40" s="9"/>
      <c r="ABB40" s="9"/>
      <c r="ABC40" s="9"/>
      <c r="ABD40" s="9"/>
      <c r="ABE40" s="9"/>
      <c r="ABF40" s="9"/>
      <c r="ABG40" s="9"/>
      <c r="ABH40" s="9"/>
      <c r="ABI40" s="9"/>
      <c r="ABJ40" s="9"/>
      <c r="ABK40" s="9"/>
      <c r="ABL40" s="9"/>
      <c r="ABM40" s="9"/>
      <c r="ABN40" s="9"/>
      <c r="ABO40" s="9"/>
      <c r="ABP40" s="9"/>
      <c r="ABQ40" s="9"/>
      <c r="ABR40" s="9"/>
      <c r="ABS40" s="9"/>
      <c r="ABT40" s="9"/>
      <c r="ABU40" s="9"/>
      <c r="ABV40" s="9"/>
      <c r="ABW40" s="9"/>
      <c r="ABX40" s="9"/>
      <c r="ABY40" s="9"/>
      <c r="ABZ40" s="9"/>
      <c r="ACA40" s="9"/>
      <c r="ACB40" s="9"/>
      <c r="ACC40" s="9"/>
      <c r="ACD40" s="9"/>
      <c r="ACE40" s="9"/>
      <c r="ACF40" s="9"/>
      <c r="ACG40" s="9"/>
      <c r="ACH40" s="9"/>
      <c r="ACI40" s="9"/>
      <c r="ACJ40" s="9"/>
      <c r="ACK40" s="9"/>
      <c r="ACL40" s="9"/>
      <c r="ACM40" s="9"/>
      <c r="ACN40" s="9"/>
      <c r="ACO40" s="9"/>
      <c r="ACP40" s="9"/>
      <c r="ACQ40" s="9"/>
      <c r="ACR40" s="9"/>
      <c r="ACS40" s="9"/>
      <c r="ACT40" s="9"/>
      <c r="ACU40" s="9"/>
      <c r="ACV40" s="9"/>
      <c r="ACW40" s="9"/>
      <c r="ACX40" s="9"/>
      <c r="ACY40" s="9"/>
      <c r="ACZ40" s="9"/>
      <c r="ADA40" s="9"/>
      <c r="ADB40" s="9"/>
      <c r="ADC40" s="9"/>
      <c r="ADD40" s="9"/>
      <c r="ADE40" s="9"/>
      <c r="ADF40" s="9"/>
      <c r="ADG40" s="9"/>
      <c r="ADH40" s="9"/>
      <c r="ADI40" s="9"/>
      <c r="ADJ40" s="9"/>
      <c r="ADK40" s="9"/>
      <c r="ADL40" s="9"/>
      <c r="ADM40" s="9"/>
      <c r="ADN40" s="9"/>
      <c r="ADO40" s="9"/>
      <c r="ADP40" s="9"/>
      <c r="ADQ40" s="9"/>
      <c r="ADR40" s="9"/>
      <c r="ADS40" s="9"/>
      <c r="ADT40" s="9"/>
      <c r="ADU40" s="9"/>
      <c r="ADV40" s="9"/>
      <c r="ADW40" s="9"/>
      <c r="ADX40" s="9"/>
      <c r="ADY40" s="9"/>
      <c r="ADZ40" s="9"/>
      <c r="AEA40" s="9"/>
      <c r="AEB40" s="9"/>
      <c r="AEC40" s="9"/>
      <c r="AED40" s="9"/>
      <c r="AEE40" s="9"/>
      <c r="AEF40" s="9"/>
      <c r="AEG40" s="9"/>
      <c r="AEH40" s="9"/>
      <c r="AEI40" s="9"/>
      <c r="AEJ40" s="9"/>
      <c r="AEK40" s="9"/>
      <c r="AEL40" s="9"/>
      <c r="AEM40" s="9"/>
      <c r="AEN40" s="9"/>
      <c r="AEO40" s="9"/>
      <c r="AEP40" s="9"/>
      <c r="AEQ40" s="9"/>
      <c r="AER40" s="9"/>
      <c r="AES40" s="9"/>
      <c r="AET40" s="9"/>
      <c r="AEU40" s="9"/>
      <c r="AEV40" s="9"/>
      <c r="AEW40" s="9"/>
      <c r="AEX40" s="9"/>
      <c r="AEY40" s="9"/>
      <c r="AEZ40" s="9"/>
      <c r="AFA40" s="9"/>
      <c r="AFB40" s="9"/>
      <c r="AFC40" s="9"/>
      <c r="AFD40" s="9"/>
      <c r="AFE40" s="9"/>
      <c r="AFF40" s="9"/>
      <c r="AFG40" s="9"/>
      <c r="AFH40" s="9"/>
      <c r="AFI40" s="9"/>
      <c r="AFJ40" s="9"/>
      <c r="AFK40" s="9"/>
      <c r="AFL40" s="9"/>
      <c r="AFM40" s="9"/>
      <c r="AFN40" s="9"/>
      <c r="AFO40" s="9"/>
      <c r="AFP40" s="9"/>
      <c r="AFQ40" s="9"/>
      <c r="AFR40" s="9"/>
      <c r="AFS40" s="9"/>
      <c r="AFT40" s="9"/>
      <c r="AFU40" s="9"/>
      <c r="AFV40" s="9"/>
      <c r="AFW40" s="9"/>
      <c r="AFX40" s="9"/>
      <c r="AFY40" s="9"/>
      <c r="AFZ40" s="9"/>
      <c r="AGA40" s="9"/>
      <c r="AGB40" s="9"/>
      <c r="AGC40" s="9"/>
      <c r="AGD40" s="9"/>
      <c r="AGE40" s="9"/>
      <c r="AGF40" s="9"/>
      <c r="AGG40" s="9"/>
      <c r="AGH40" s="9"/>
      <c r="AGI40" s="9"/>
      <c r="AGJ40" s="9"/>
      <c r="AGK40" s="9"/>
      <c r="AGL40" s="9"/>
      <c r="AGM40" s="9"/>
      <c r="AGN40" s="9"/>
      <c r="AGO40" s="9"/>
      <c r="AGP40" s="9"/>
      <c r="AGQ40" s="9"/>
      <c r="AGR40" s="9"/>
      <c r="AGS40" s="9"/>
      <c r="AGT40" s="9"/>
      <c r="AGU40" s="9"/>
      <c r="AGV40" s="9"/>
      <c r="AGW40" s="9"/>
      <c r="AGX40" s="9"/>
      <c r="AGY40" s="9"/>
      <c r="AGZ40" s="9"/>
      <c r="AHA40" s="9"/>
      <c r="AHB40" s="9"/>
      <c r="AHC40" s="9"/>
      <c r="AHD40" s="9"/>
      <c r="AHE40" s="9"/>
      <c r="AHF40" s="9"/>
      <c r="AHG40" s="9"/>
      <c r="AHH40" s="9"/>
      <c r="AHI40" s="9"/>
      <c r="AHJ40" s="9"/>
      <c r="AHK40" s="9"/>
      <c r="AHL40" s="9"/>
      <c r="AHM40" s="9"/>
      <c r="AHN40" s="9"/>
      <c r="AHO40" s="9"/>
      <c r="AHP40" s="9"/>
      <c r="AHQ40" s="9"/>
      <c r="AHR40" s="9"/>
      <c r="AHS40" s="9"/>
      <c r="AHT40" s="9"/>
      <c r="AHU40" s="9"/>
      <c r="AHV40" s="9"/>
      <c r="AHW40" s="9"/>
      <c r="AHX40" s="9"/>
      <c r="AHY40" s="9"/>
      <c r="AHZ40" s="9"/>
      <c r="AIA40" s="9"/>
      <c r="AIB40" s="9"/>
      <c r="AIC40" s="9"/>
      <c r="AID40" s="9"/>
      <c r="AIE40" s="9"/>
      <c r="AIF40" s="9"/>
      <c r="AIG40" s="9"/>
      <c r="AIH40" s="9"/>
      <c r="AII40" s="9"/>
      <c r="AIJ40" s="9"/>
      <c r="AIK40" s="9"/>
      <c r="AIL40" s="9"/>
      <c r="AIM40" s="9"/>
      <c r="AIN40" s="9"/>
      <c r="AIO40" s="9"/>
      <c r="AIP40" s="9"/>
      <c r="AIQ40" s="9"/>
      <c r="AIR40" s="9"/>
      <c r="AIS40" s="9"/>
      <c r="AIT40" s="9"/>
      <c r="AIU40" s="9"/>
      <c r="AIV40" s="9"/>
      <c r="AIW40" s="9"/>
      <c r="AIX40" s="9"/>
      <c r="AIY40" s="9"/>
      <c r="AIZ40" s="9"/>
      <c r="AJA40" s="9"/>
      <c r="AJB40" s="9"/>
      <c r="AJC40" s="9"/>
      <c r="AJD40" s="9"/>
      <c r="AJE40" s="9"/>
      <c r="AJF40" s="9"/>
      <c r="AJG40" s="9"/>
      <c r="AJH40" s="9"/>
      <c r="AJI40" s="9"/>
      <c r="AJJ40" s="9"/>
      <c r="AJK40" s="9"/>
      <c r="AJL40" s="9"/>
      <c r="AJM40" s="9"/>
      <c r="AJN40" s="9"/>
      <c r="AJO40" s="9"/>
      <c r="AJP40" s="9"/>
      <c r="AJQ40" s="9"/>
      <c r="AJR40" s="9"/>
      <c r="AJS40" s="9"/>
      <c r="AJT40" s="9"/>
      <c r="AJU40" s="9"/>
      <c r="AJV40" s="9"/>
      <c r="AJW40" s="9"/>
      <c r="AJX40" s="9"/>
      <c r="AJY40" s="9"/>
      <c r="AJZ40" s="9"/>
      <c r="AKA40" s="9"/>
      <c r="AKB40" s="9"/>
      <c r="AKC40" s="9"/>
      <c r="AKD40" s="9"/>
      <c r="AKE40" s="9"/>
      <c r="AKF40" s="9"/>
      <c r="AKG40" s="9"/>
      <c r="AKH40" s="9"/>
      <c r="AKI40" s="9"/>
      <c r="AKJ40" s="9"/>
      <c r="AKK40" s="9"/>
      <c r="AKL40" s="9"/>
      <c r="AKM40" s="9"/>
      <c r="AKN40" s="9"/>
      <c r="AKO40" s="9"/>
      <c r="AKP40" s="9"/>
      <c r="AKQ40" s="9"/>
      <c r="AKR40" s="9"/>
      <c r="AKS40" s="9"/>
      <c r="AKT40" s="9"/>
      <c r="AKU40" s="9"/>
      <c r="AKV40" s="9"/>
      <c r="AKW40" s="9"/>
      <c r="AKX40" s="9"/>
      <c r="AKY40" s="9"/>
      <c r="AKZ40" s="9"/>
      <c r="ALA40" s="9"/>
      <c r="ALB40" s="9"/>
      <c r="ALC40" s="9"/>
      <c r="ALD40" s="9"/>
      <c r="ALE40" s="9"/>
      <c r="ALF40" s="9"/>
      <c r="ALG40" s="9"/>
      <c r="ALH40" s="9"/>
      <c r="ALI40" s="9"/>
      <c r="ALJ40" s="9"/>
      <c r="ALK40" s="9"/>
      <c r="ALL40" s="9"/>
      <c r="ALM40" s="9"/>
      <c r="ALN40" s="9"/>
      <c r="ALO40" s="9"/>
      <c r="ALP40" s="9"/>
      <c r="ALQ40" s="9"/>
      <c r="ALR40" s="9"/>
      <c r="ALS40" s="9"/>
      <c r="ALT40" s="9"/>
      <c r="ALU40" s="9"/>
      <c r="ALV40" s="9"/>
      <c r="ALW40" s="9"/>
      <c r="ALX40" s="9"/>
      <c r="ALY40" s="9"/>
      <c r="ALZ40" s="9"/>
      <c r="AMA40" s="9"/>
      <c r="AMB40" s="9"/>
      <c r="AMC40" s="9"/>
      <c r="AMD40" s="9"/>
      <c r="AME40" s="9"/>
      <c r="AMF40" s="9"/>
      <c r="AMG40" s="9"/>
      <c r="AMH40" s="9"/>
      <c r="AMI40" s="9"/>
      <c r="AMJ40" s="9"/>
      <c r="AMK40" s="9"/>
      <c r="AML40" s="9"/>
      <c r="AMM40" s="9"/>
      <c r="AMN40" s="9"/>
      <c r="AMO40" s="9"/>
      <c r="AMP40" s="9"/>
      <c r="AMQ40" s="9"/>
      <c r="AMR40" s="9"/>
      <c r="AMS40" s="9"/>
      <c r="AMT40" s="9"/>
      <c r="AMU40" s="9"/>
      <c r="AMV40" s="9"/>
      <c r="AMW40" s="9"/>
      <c r="AMX40" s="9"/>
      <c r="AMY40" s="9"/>
      <c r="AMZ40" s="9"/>
      <c r="ANA40" s="9"/>
      <c r="ANB40" s="9"/>
      <c r="ANC40" s="9"/>
      <c r="AND40" s="9"/>
      <c r="ANE40" s="9"/>
      <c r="ANF40" s="9"/>
      <c r="ANG40" s="9"/>
      <c r="ANH40" s="9"/>
      <c r="ANI40" s="9"/>
      <c r="ANJ40" s="9"/>
      <c r="ANK40" s="9"/>
      <c r="ANL40" s="9"/>
      <c r="ANM40" s="9"/>
      <c r="ANN40" s="9"/>
      <c r="ANO40" s="9"/>
      <c r="ANP40" s="9"/>
      <c r="ANQ40" s="9"/>
      <c r="ANR40" s="9"/>
      <c r="ANS40" s="9"/>
      <c r="ANT40" s="9"/>
      <c r="ANU40" s="9"/>
      <c r="ANV40" s="9"/>
      <c r="ANW40" s="9"/>
      <c r="ANX40" s="9"/>
      <c r="ANY40" s="9"/>
      <c r="ANZ40" s="9"/>
      <c r="AOA40" s="9"/>
      <c r="AOB40" s="9"/>
      <c r="AOC40" s="9"/>
      <c r="AOD40" s="9"/>
      <c r="AOE40" s="9"/>
      <c r="AOF40" s="9"/>
      <c r="AOG40" s="9"/>
      <c r="AOH40" s="9"/>
      <c r="AOI40" s="9"/>
      <c r="AOJ40" s="9"/>
      <c r="AOK40" s="9"/>
      <c r="AOL40" s="9"/>
      <c r="AOM40" s="9"/>
      <c r="AON40" s="9"/>
      <c r="AOO40" s="9"/>
      <c r="AOP40" s="9"/>
      <c r="AOQ40" s="9"/>
      <c r="AOR40" s="9"/>
      <c r="AOS40" s="9"/>
      <c r="AOT40" s="9"/>
      <c r="AOU40" s="9"/>
      <c r="AOV40" s="9"/>
      <c r="AOW40" s="9"/>
      <c r="AOX40" s="9"/>
      <c r="AOY40" s="9"/>
      <c r="AOZ40" s="9"/>
      <c r="APA40" s="9"/>
      <c r="APB40" s="9"/>
      <c r="APC40" s="9"/>
      <c r="APD40" s="9"/>
      <c r="APE40" s="9"/>
      <c r="APF40" s="9"/>
      <c r="APG40" s="9"/>
      <c r="APH40" s="9"/>
      <c r="API40" s="9"/>
      <c r="APJ40" s="9"/>
      <c r="APK40" s="9"/>
      <c r="APL40" s="9"/>
      <c r="APM40" s="9"/>
      <c r="APN40" s="9"/>
      <c r="APO40" s="9"/>
      <c r="APP40" s="9"/>
      <c r="APQ40" s="9"/>
      <c r="APR40" s="9"/>
      <c r="APS40" s="9"/>
      <c r="APT40" s="9"/>
      <c r="APU40" s="9"/>
      <c r="APV40" s="9"/>
      <c r="APW40" s="9"/>
      <c r="APX40" s="9"/>
      <c r="APY40" s="9"/>
      <c r="APZ40" s="9"/>
      <c r="AQA40" s="9"/>
      <c r="AQB40" s="9"/>
      <c r="AQC40" s="9"/>
      <c r="AQD40" s="9"/>
      <c r="AQE40" s="9"/>
      <c r="AQF40" s="9"/>
      <c r="AQG40" s="9"/>
      <c r="AQH40" s="9"/>
      <c r="AQI40" s="9"/>
      <c r="AQJ40" s="9"/>
      <c r="AQK40" s="9"/>
      <c r="AQL40" s="9"/>
      <c r="AQM40" s="9"/>
      <c r="AQN40" s="9"/>
      <c r="AQO40" s="9"/>
      <c r="AQP40" s="9"/>
      <c r="AQQ40" s="9"/>
      <c r="AQR40" s="9"/>
      <c r="AQS40" s="9"/>
      <c r="AQT40" s="9"/>
      <c r="AQU40" s="9"/>
      <c r="AQV40" s="9"/>
      <c r="AQW40" s="9"/>
      <c r="AQX40" s="9"/>
      <c r="AQY40" s="9"/>
      <c r="AQZ40" s="9"/>
      <c r="ARA40" s="9"/>
      <c r="ARB40" s="9"/>
      <c r="ARC40" s="9"/>
      <c r="ARD40" s="9"/>
      <c r="ARE40" s="9"/>
      <c r="ARF40" s="9"/>
      <c r="ARG40" s="9"/>
      <c r="ARH40" s="9"/>
      <c r="ARI40" s="9"/>
      <c r="ARJ40" s="9"/>
      <c r="ARK40" s="9"/>
      <c r="ARL40" s="9"/>
      <c r="ARM40" s="9"/>
      <c r="ARN40" s="9"/>
      <c r="ARO40" s="9"/>
      <c r="ARP40" s="9"/>
      <c r="ARQ40" s="9"/>
      <c r="ARR40" s="9"/>
      <c r="ARS40" s="9"/>
      <c r="ART40" s="9"/>
      <c r="ARU40" s="9"/>
      <c r="ARV40" s="9"/>
      <c r="ARW40" s="9"/>
      <c r="ARX40" s="9"/>
      <c r="ARY40" s="9"/>
      <c r="ARZ40" s="9"/>
      <c r="ASA40" s="9"/>
      <c r="ASB40" s="9"/>
      <c r="ASC40" s="9"/>
      <c r="ASD40" s="9"/>
      <c r="ASE40" s="9"/>
      <c r="ASF40" s="9"/>
      <c r="ASG40" s="9"/>
      <c r="ASH40" s="9"/>
      <c r="ASI40" s="9"/>
      <c r="ASJ40" s="9"/>
      <c r="ASK40" s="9"/>
      <c r="ASL40" s="9"/>
      <c r="ASM40" s="9"/>
      <c r="ASN40" s="9"/>
      <c r="ASO40" s="9"/>
      <c r="ASP40" s="9"/>
      <c r="ASQ40" s="9"/>
      <c r="ASR40" s="9"/>
      <c r="ASS40" s="9"/>
      <c r="AST40" s="9"/>
      <c r="ASU40" s="9"/>
      <c r="ASV40" s="9"/>
      <c r="ASW40" s="9"/>
      <c r="ASX40" s="9"/>
      <c r="ASY40" s="9"/>
      <c r="ASZ40" s="9"/>
      <c r="ATA40" s="9"/>
      <c r="ATB40" s="9"/>
      <c r="ATC40" s="9"/>
      <c r="ATD40" s="9"/>
      <c r="ATE40" s="9"/>
      <c r="ATF40" s="9"/>
      <c r="ATG40" s="9"/>
      <c r="ATH40" s="9"/>
      <c r="ATI40" s="9"/>
      <c r="ATJ40" s="9"/>
      <c r="ATK40" s="9"/>
      <c r="ATL40" s="9"/>
      <c r="ATM40" s="9"/>
      <c r="ATN40" s="9"/>
      <c r="ATO40" s="9"/>
      <c r="ATP40" s="9"/>
      <c r="ATQ40" s="9"/>
      <c r="ATR40" s="9"/>
      <c r="ATS40" s="9"/>
      <c r="ATT40" s="9"/>
      <c r="ATU40" s="9"/>
      <c r="ATV40" s="9"/>
      <c r="ATW40" s="9"/>
      <c r="ATX40" s="9"/>
      <c r="ATY40" s="9"/>
      <c r="ATZ40" s="9"/>
      <c r="AUA40" s="9"/>
      <c r="AUB40" s="9"/>
      <c r="AUC40" s="9"/>
      <c r="AUD40" s="9"/>
      <c r="AUE40" s="9"/>
      <c r="AUF40" s="9"/>
      <c r="AUG40" s="9"/>
      <c r="AUH40" s="9"/>
      <c r="AUI40" s="9"/>
      <c r="AUJ40" s="9"/>
      <c r="AUK40" s="9"/>
      <c r="AUL40" s="9"/>
      <c r="AUM40" s="9"/>
      <c r="AUN40" s="9"/>
      <c r="AUO40" s="9"/>
      <c r="AUP40" s="9"/>
      <c r="AUQ40" s="9"/>
      <c r="AUR40" s="9"/>
      <c r="AUS40" s="9"/>
      <c r="AUT40" s="9"/>
      <c r="AUU40" s="9"/>
      <c r="AUV40" s="9"/>
      <c r="AUW40" s="9"/>
      <c r="AUX40" s="9"/>
      <c r="AUY40" s="9"/>
      <c r="AUZ40" s="9"/>
      <c r="AVA40" s="9"/>
      <c r="AVB40" s="9"/>
      <c r="AVC40" s="9"/>
      <c r="AVD40" s="9"/>
      <c r="AVE40" s="9"/>
      <c r="AVF40" s="9"/>
      <c r="AVG40" s="9"/>
      <c r="AVH40" s="9"/>
      <c r="AVI40" s="9"/>
      <c r="AVJ40" s="9"/>
      <c r="AVK40" s="9"/>
      <c r="AVL40" s="9"/>
      <c r="AVM40" s="9"/>
      <c r="AVN40" s="9"/>
      <c r="AVO40" s="9"/>
      <c r="AVP40" s="9"/>
      <c r="AVQ40" s="9"/>
      <c r="AVR40" s="9"/>
      <c r="AVS40" s="9"/>
      <c r="AVT40" s="9"/>
      <c r="AVU40" s="9"/>
      <c r="AVV40" s="9"/>
      <c r="AVW40" s="9"/>
      <c r="AVX40" s="9"/>
      <c r="AVY40" s="9"/>
      <c r="AVZ40" s="9"/>
      <c r="AWA40" s="9"/>
      <c r="AWB40" s="9"/>
      <c r="AWC40" s="9"/>
      <c r="AWD40" s="9"/>
      <c r="AWE40" s="9"/>
      <c r="AWF40" s="9"/>
      <c r="AWG40" s="9"/>
      <c r="AWH40" s="9"/>
      <c r="AWI40" s="9"/>
      <c r="AWJ40" s="9"/>
      <c r="AWK40" s="9"/>
      <c r="AWL40" s="9"/>
      <c r="AWM40" s="9"/>
      <c r="AWN40" s="9"/>
      <c r="AWO40" s="9"/>
      <c r="AWP40" s="9"/>
      <c r="AWQ40" s="9"/>
      <c r="AWR40" s="9"/>
      <c r="AWS40" s="9"/>
      <c r="AWT40" s="9"/>
      <c r="AWU40" s="9"/>
      <c r="AWV40" s="9"/>
      <c r="AWW40" s="9"/>
      <c r="AWX40" s="9"/>
      <c r="AWY40" s="9"/>
      <c r="AWZ40" s="9"/>
      <c r="AXA40" s="9"/>
      <c r="AXB40" s="9"/>
      <c r="AXC40" s="9"/>
      <c r="AXD40" s="9"/>
      <c r="AXE40" s="9"/>
      <c r="AXF40" s="9"/>
      <c r="AXG40" s="9"/>
      <c r="AXH40" s="9"/>
      <c r="AXI40" s="9"/>
      <c r="AXJ40" s="9"/>
      <c r="AXK40" s="9"/>
      <c r="AXL40" s="9"/>
      <c r="AXM40" s="9"/>
      <c r="AXN40" s="9"/>
      <c r="AXO40" s="9"/>
      <c r="AXP40" s="9"/>
      <c r="AXQ40" s="9"/>
      <c r="AXR40" s="9"/>
      <c r="AXS40" s="9"/>
      <c r="AXT40" s="9"/>
      <c r="AXU40" s="9"/>
      <c r="AXV40" s="9"/>
      <c r="AXW40" s="9"/>
      <c r="AXX40" s="9"/>
      <c r="AXY40" s="9"/>
      <c r="AXZ40" s="9"/>
      <c r="AYA40" s="9"/>
      <c r="AYB40" s="9"/>
      <c r="AYC40" s="9"/>
      <c r="AYD40" s="9"/>
      <c r="AYE40" s="9"/>
      <c r="AYF40" s="9"/>
      <c r="AYG40" s="9"/>
      <c r="AYH40" s="9"/>
      <c r="AYI40" s="9"/>
      <c r="AYJ40" s="9"/>
      <c r="AYK40" s="9"/>
      <c r="AYL40" s="9"/>
      <c r="AYM40" s="9"/>
      <c r="AYN40" s="9"/>
      <c r="AYO40" s="9"/>
      <c r="AYP40" s="9"/>
      <c r="AYQ40" s="9"/>
      <c r="AYR40" s="9"/>
      <c r="AYS40" s="9"/>
      <c r="AYT40" s="9"/>
      <c r="AYU40" s="9"/>
      <c r="AYV40" s="9"/>
      <c r="AYW40" s="9"/>
      <c r="AYX40" s="9"/>
      <c r="AYY40" s="9"/>
      <c r="AYZ40" s="9"/>
      <c r="AZA40" s="9"/>
      <c r="AZB40" s="9"/>
      <c r="AZC40" s="9"/>
      <c r="AZD40" s="9"/>
      <c r="AZE40" s="9"/>
      <c r="AZF40" s="9"/>
      <c r="AZG40" s="9"/>
      <c r="AZH40" s="9"/>
      <c r="AZI40" s="9"/>
      <c r="AZJ40" s="9"/>
      <c r="AZK40" s="9"/>
      <c r="AZL40" s="9"/>
      <c r="AZM40" s="9"/>
      <c r="AZN40" s="9"/>
      <c r="AZO40" s="9"/>
      <c r="AZP40" s="9"/>
      <c r="AZQ40" s="9"/>
      <c r="AZR40" s="9"/>
      <c r="AZS40" s="9"/>
      <c r="AZT40" s="9"/>
      <c r="AZU40" s="9"/>
      <c r="AZV40" s="9"/>
      <c r="AZW40" s="9"/>
      <c r="AZX40" s="9"/>
      <c r="AZY40" s="9"/>
      <c r="AZZ40" s="9"/>
      <c r="BAA40" s="9"/>
      <c r="BAB40" s="9"/>
      <c r="BAC40" s="9"/>
      <c r="BAD40" s="9"/>
      <c r="BAE40" s="9"/>
      <c r="BAF40" s="9"/>
      <c r="BAG40" s="9"/>
      <c r="BAH40" s="9"/>
      <c r="BAI40" s="9"/>
      <c r="BAJ40" s="9"/>
      <c r="BAK40" s="9"/>
      <c r="BAL40" s="9"/>
      <c r="BAM40" s="9"/>
      <c r="BAN40" s="9"/>
      <c r="BAO40" s="9"/>
      <c r="BAP40" s="9"/>
      <c r="BAQ40" s="9"/>
      <c r="BAR40" s="9"/>
      <c r="BAS40" s="9"/>
      <c r="BAT40" s="9"/>
      <c r="BAU40" s="9"/>
      <c r="BAV40" s="9"/>
      <c r="BAW40" s="9"/>
      <c r="BAX40" s="9"/>
      <c r="BAY40" s="9"/>
      <c r="BAZ40" s="9"/>
      <c r="BBA40" s="9"/>
      <c r="BBB40" s="9"/>
      <c r="BBC40" s="9"/>
      <c r="BBD40" s="9"/>
      <c r="BBE40" s="9"/>
      <c r="BBF40" s="9"/>
      <c r="BBG40" s="9"/>
      <c r="BBH40" s="9"/>
      <c r="BBI40" s="9"/>
      <c r="BBJ40" s="9"/>
      <c r="BBK40" s="9"/>
      <c r="BBL40" s="9"/>
      <c r="BBM40" s="9"/>
      <c r="BBN40" s="9"/>
      <c r="BBO40" s="9"/>
      <c r="BBP40" s="9"/>
      <c r="BBQ40" s="9"/>
      <c r="BBR40" s="9"/>
      <c r="BBS40" s="9"/>
      <c r="BBT40" s="9"/>
      <c r="BBU40" s="9"/>
      <c r="BBV40" s="9"/>
      <c r="BBW40" s="9"/>
      <c r="BBX40" s="9"/>
      <c r="BBY40" s="9"/>
      <c r="BBZ40" s="9"/>
      <c r="BCA40" s="9"/>
      <c r="BCB40" s="9"/>
      <c r="BCC40" s="9"/>
      <c r="BCD40" s="9"/>
      <c r="BCE40" s="9"/>
      <c r="BCF40" s="9"/>
      <c r="BCG40" s="9"/>
      <c r="BCH40" s="9"/>
      <c r="BCI40" s="9"/>
      <c r="BCJ40" s="9"/>
      <c r="BCK40" s="9"/>
      <c r="BCL40" s="9"/>
      <c r="BCM40" s="9"/>
      <c r="BCN40" s="9"/>
      <c r="BCO40" s="9"/>
      <c r="BCP40" s="9"/>
      <c r="BCQ40" s="9"/>
      <c r="BCR40" s="9"/>
      <c r="BCS40" s="9"/>
      <c r="BCT40" s="9"/>
      <c r="BCU40" s="9"/>
      <c r="BCV40" s="9"/>
      <c r="BCW40" s="9"/>
      <c r="BCX40" s="9"/>
      <c r="BCY40" s="9"/>
      <c r="BCZ40" s="9"/>
      <c r="BDA40" s="9"/>
      <c r="BDB40" s="9"/>
      <c r="BDC40" s="9"/>
      <c r="BDD40" s="9"/>
      <c r="BDE40" s="9"/>
      <c r="BDF40" s="9"/>
      <c r="BDG40" s="9"/>
      <c r="BDH40" s="9"/>
      <c r="BDI40" s="9"/>
      <c r="BDJ40" s="9"/>
      <c r="BDK40" s="9"/>
      <c r="BDL40" s="9"/>
      <c r="BDM40" s="9"/>
      <c r="BDN40" s="9"/>
      <c r="BDO40" s="9"/>
      <c r="BDP40" s="9"/>
      <c r="BDQ40" s="9"/>
      <c r="BDR40" s="9"/>
      <c r="BDS40" s="9"/>
      <c r="BDT40" s="9"/>
      <c r="BDU40" s="9"/>
      <c r="BDV40" s="9"/>
      <c r="BDW40" s="9"/>
      <c r="BDX40" s="9"/>
      <c r="BDY40" s="9"/>
      <c r="BDZ40" s="9"/>
      <c r="BEA40" s="9"/>
      <c r="BEB40" s="9"/>
      <c r="BEC40" s="9"/>
      <c r="BED40" s="9"/>
      <c r="BEE40" s="9"/>
      <c r="BEF40" s="9"/>
      <c r="BEG40" s="9"/>
      <c r="BEH40" s="9"/>
      <c r="BEI40" s="9"/>
      <c r="BEJ40" s="9"/>
      <c r="BEK40" s="9"/>
      <c r="BEL40" s="9"/>
      <c r="BEM40" s="9"/>
      <c r="BEN40" s="9"/>
      <c r="BEO40" s="9"/>
      <c r="BEP40" s="9"/>
      <c r="BEQ40" s="9"/>
      <c r="BER40" s="9"/>
      <c r="BES40" s="9"/>
      <c r="BET40" s="9"/>
      <c r="BEU40" s="9"/>
      <c r="BEV40" s="9"/>
      <c r="BEW40" s="9"/>
      <c r="BEX40" s="9"/>
      <c r="BEY40" s="9"/>
      <c r="BEZ40" s="9"/>
      <c r="BFA40" s="9"/>
      <c r="BFB40" s="9"/>
      <c r="BFC40" s="9"/>
      <c r="BFD40" s="9"/>
      <c r="BFE40" s="9"/>
      <c r="BFF40" s="9"/>
      <c r="BFG40" s="9"/>
      <c r="BFH40" s="9"/>
      <c r="BFI40" s="9"/>
      <c r="BFJ40" s="9"/>
      <c r="BFK40" s="9"/>
      <c r="BFL40" s="9"/>
      <c r="BFM40" s="9"/>
      <c r="BFN40" s="9"/>
      <c r="BFO40" s="9"/>
      <c r="BFP40" s="9"/>
      <c r="BFQ40" s="9"/>
      <c r="BFR40" s="9"/>
      <c r="BFS40" s="9"/>
      <c r="BFT40" s="9"/>
      <c r="BFU40" s="9"/>
      <c r="BFV40" s="9"/>
      <c r="BFW40" s="9"/>
      <c r="BFX40" s="9"/>
      <c r="BFY40" s="9"/>
      <c r="BFZ40" s="9"/>
      <c r="BGA40" s="9"/>
      <c r="BGB40" s="9"/>
      <c r="BGC40" s="9"/>
      <c r="BGD40" s="9"/>
      <c r="BGE40" s="9"/>
      <c r="BGF40" s="9"/>
      <c r="BGG40" s="9"/>
      <c r="BGH40" s="9"/>
      <c r="BGI40" s="9"/>
      <c r="BGJ40" s="9"/>
      <c r="BGK40" s="9"/>
      <c r="BGL40" s="9"/>
      <c r="BGM40" s="9"/>
      <c r="BGN40" s="9"/>
      <c r="BGO40" s="9"/>
      <c r="BGP40" s="9"/>
      <c r="BGQ40" s="9"/>
      <c r="BGR40" s="9"/>
      <c r="BGS40" s="9"/>
      <c r="BGT40" s="9"/>
      <c r="BGU40" s="9"/>
      <c r="BGV40" s="9"/>
      <c r="BGW40" s="9"/>
      <c r="BGX40" s="9"/>
      <c r="BGY40" s="9"/>
      <c r="BGZ40" s="9"/>
      <c r="BHA40" s="9"/>
      <c r="BHB40" s="9"/>
      <c r="BHC40" s="9"/>
      <c r="BHD40" s="9"/>
      <c r="BHE40" s="9"/>
      <c r="BHF40" s="9"/>
      <c r="BHG40" s="9"/>
      <c r="BHH40" s="9"/>
      <c r="BHI40" s="9"/>
      <c r="BHJ40" s="9"/>
      <c r="BHK40" s="9"/>
      <c r="BHL40" s="9"/>
      <c r="BHM40" s="9"/>
      <c r="BHN40" s="9"/>
      <c r="BHO40" s="9"/>
      <c r="BHP40" s="9"/>
      <c r="BHQ40" s="9"/>
      <c r="BHR40" s="9"/>
      <c r="BHS40" s="9"/>
      <c r="BHT40" s="9"/>
      <c r="BHU40" s="9"/>
      <c r="BHV40" s="9"/>
      <c r="BHW40" s="9"/>
      <c r="BHX40" s="9"/>
      <c r="BHY40" s="9"/>
      <c r="BHZ40" s="9"/>
      <c r="BIA40" s="9"/>
      <c r="BIB40" s="9"/>
      <c r="BIC40" s="9"/>
      <c r="BID40" s="9"/>
      <c r="BIE40" s="9"/>
      <c r="BIF40" s="9"/>
      <c r="BIG40" s="9"/>
      <c r="BIH40" s="9"/>
      <c r="BII40" s="9"/>
      <c r="BIJ40" s="9"/>
      <c r="BIK40" s="9"/>
      <c r="BIL40" s="9"/>
      <c r="BIM40" s="9"/>
      <c r="BIN40" s="9"/>
      <c r="BIO40" s="9"/>
      <c r="BIP40" s="9"/>
      <c r="BIQ40" s="9"/>
      <c r="BIR40" s="9"/>
      <c r="BIS40" s="9"/>
      <c r="BIT40" s="9"/>
      <c r="BIU40" s="9"/>
      <c r="BIV40" s="9"/>
      <c r="BIW40" s="9"/>
      <c r="BIX40" s="9"/>
      <c r="BIY40" s="9"/>
      <c r="BIZ40" s="9"/>
      <c r="BJA40" s="9"/>
      <c r="BJB40" s="9"/>
      <c r="BJC40" s="9"/>
      <c r="BJD40" s="9"/>
      <c r="BJE40" s="9"/>
      <c r="BJF40" s="9"/>
      <c r="BJG40" s="9"/>
      <c r="BJH40" s="9"/>
      <c r="BJI40" s="9"/>
      <c r="BJJ40" s="9"/>
      <c r="BJK40" s="9"/>
      <c r="BJL40" s="9"/>
      <c r="BJM40" s="9"/>
      <c r="BJN40" s="9"/>
      <c r="BJO40" s="9"/>
      <c r="BJP40" s="9"/>
      <c r="BJQ40" s="9"/>
      <c r="BJR40" s="9"/>
      <c r="BJS40" s="9"/>
      <c r="BJT40" s="9"/>
      <c r="BJU40" s="9"/>
      <c r="BJV40" s="9"/>
      <c r="BJW40" s="9"/>
      <c r="BJX40" s="9"/>
      <c r="BJY40" s="9"/>
      <c r="BJZ40" s="9"/>
      <c r="BKA40" s="9"/>
      <c r="BKB40" s="9"/>
      <c r="BKC40" s="9"/>
      <c r="BKD40" s="9"/>
      <c r="BKE40" s="9"/>
      <c r="BKF40" s="9"/>
      <c r="BKG40" s="9"/>
      <c r="BKH40" s="9"/>
      <c r="BKI40" s="9"/>
      <c r="BKJ40" s="9"/>
      <c r="BKK40" s="9"/>
      <c r="BKL40" s="9"/>
      <c r="BKM40" s="9"/>
      <c r="BKN40" s="9"/>
      <c r="BKO40" s="9"/>
      <c r="BKP40" s="9"/>
      <c r="BKQ40" s="9"/>
      <c r="BKR40" s="9"/>
      <c r="BKS40" s="9"/>
      <c r="BKT40" s="9"/>
      <c r="BKU40" s="9"/>
      <c r="BKV40" s="9"/>
      <c r="BKW40" s="9"/>
      <c r="BKX40" s="9"/>
      <c r="BKY40" s="9"/>
      <c r="BKZ40" s="9"/>
      <c r="BLA40" s="9"/>
      <c r="BLB40" s="9"/>
      <c r="BLC40" s="9"/>
      <c r="BLD40" s="9"/>
      <c r="BLE40" s="9"/>
      <c r="BLF40" s="9"/>
      <c r="BLG40" s="9"/>
      <c r="BLH40" s="9"/>
      <c r="BLI40" s="9"/>
      <c r="BLJ40" s="9"/>
      <c r="BLK40" s="9"/>
      <c r="BLL40" s="9"/>
      <c r="BLM40" s="9"/>
      <c r="BLN40" s="9"/>
      <c r="BLO40" s="9"/>
      <c r="BLP40" s="9"/>
      <c r="BLQ40" s="9"/>
      <c r="BLR40" s="9"/>
      <c r="BLS40" s="9"/>
      <c r="BLT40" s="9"/>
      <c r="BLU40" s="9"/>
      <c r="BLV40" s="9"/>
      <c r="BLW40" s="9"/>
      <c r="BLX40" s="9"/>
      <c r="BLY40" s="9"/>
      <c r="BLZ40" s="9"/>
      <c r="BMA40" s="9"/>
      <c r="BMB40" s="9"/>
      <c r="BMC40" s="9"/>
      <c r="BMD40" s="9"/>
      <c r="BME40" s="9"/>
      <c r="BMF40" s="9"/>
      <c r="BMG40" s="9"/>
      <c r="BMH40" s="9"/>
      <c r="BMI40" s="9"/>
      <c r="BMJ40" s="9"/>
      <c r="BMK40" s="9"/>
      <c r="BML40" s="9"/>
      <c r="BMM40" s="9"/>
      <c r="BMN40" s="9"/>
      <c r="BMO40" s="9"/>
      <c r="BMP40" s="9"/>
      <c r="BMQ40" s="9"/>
      <c r="BMR40" s="9"/>
      <c r="BMS40" s="9"/>
      <c r="BMT40" s="9"/>
      <c r="BMU40" s="9"/>
      <c r="BMV40" s="9"/>
      <c r="BMW40" s="9"/>
      <c r="BMX40" s="9"/>
      <c r="BMY40" s="9"/>
      <c r="BMZ40" s="9"/>
      <c r="BNA40" s="9"/>
      <c r="BNB40" s="9"/>
      <c r="BNC40" s="9"/>
      <c r="BND40" s="9"/>
      <c r="BNE40" s="9"/>
      <c r="BNF40" s="9"/>
      <c r="BNG40" s="9"/>
      <c r="BNH40" s="9"/>
      <c r="BNI40" s="9"/>
      <c r="BNJ40" s="9"/>
      <c r="BNK40" s="9"/>
      <c r="BNL40" s="9"/>
      <c r="BNM40" s="9"/>
      <c r="BNN40" s="9"/>
      <c r="BNO40" s="9"/>
      <c r="BNP40" s="9"/>
      <c r="BNQ40" s="9"/>
      <c r="BNR40" s="9"/>
      <c r="BNS40" s="9"/>
      <c r="BNT40" s="9"/>
      <c r="BNU40" s="9"/>
      <c r="BNV40" s="9"/>
      <c r="BNW40" s="9"/>
      <c r="BNX40" s="9"/>
      <c r="BNY40" s="9"/>
      <c r="BNZ40" s="9"/>
      <c r="BOA40" s="9"/>
      <c r="BOB40" s="9"/>
      <c r="BOC40" s="9"/>
      <c r="BOD40" s="9"/>
      <c r="BOE40" s="9"/>
      <c r="BOF40" s="9"/>
      <c r="BOG40" s="9"/>
      <c r="BOH40" s="9"/>
      <c r="BOI40" s="9"/>
      <c r="BOJ40" s="9"/>
      <c r="BOK40" s="9"/>
      <c r="BOL40" s="9"/>
      <c r="BOM40" s="9"/>
      <c r="BON40" s="9"/>
      <c r="BOO40" s="9"/>
      <c r="BOP40" s="9"/>
      <c r="BOQ40" s="9"/>
      <c r="BOR40" s="9"/>
      <c r="BOS40" s="9"/>
      <c r="BOT40" s="9"/>
      <c r="BOU40" s="9"/>
      <c r="BOV40" s="9"/>
      <c r="BOW40" s="9"/>
      <c r="BOX40" s="9"/>
      <c r="BOY40" s="9"/>
      <c r="BOZ40" s="9"/>
      <c r="BPA40" s="9"/>
      <c r="BPB40" s="9"/>
      <c r="BPC40" s="9"/>
      <c r="BPD40" s="9"/>
      <c r="BPE40" s="9"/>
      <c r="BPF40" s="9"/>
      <c r="BPG40" s="9"/>
      <c r="BPH40" s="9"/>
      <c r="BPI40" s="9"/>
      <c r="BPJ40" s="9"/>
      <c r="BPK40" s="9"/>
      <c r="BPL40" s="9"/>
      <c r="BPM40" s="9"/>
      <c r="BPN40" s="9"/>
      <c r="BPO40" s="9"/>
      <c r="BPP40" s="9"/>
      <c r="BPQ40" s="9"/>
      <c r="BPR40" s="9"/>
      <c r="BPS40" s="9"/>
      <c r="BPT40" s="9"/>
      <c r="BPU40" s="9"/>
      <c r="BPV40" s="9"/>
      <c r="BPW40" s="9"/>
      <c r="BPX40" s="9"/>
      <c r="BPY40" s="9"/>
      <c r="BPZ40" s="9"/>
      <c r="BQA40" s="9"/>
      <c r="BQB40" s="9"/>
      <c r="BQC40" s="9"/>
      <c r="BQD40" s="9"/>
      <c r="BQE40" s="9"/>
      <c r="BQF40" s="9"/>
      <c r="BQG40" s="9"/>
      <c r="BQH40" s="9"/>
      <c r="BQI40" s="9"/>
      <c r="BQJ40" s="9"/>
      <c r="BQK40" s="9"/>
      <c r="BQL40" s="9"/>
      <c r="BQM40" s="9"/>
      <c r="BQN40" s="9"/>
      <c r="BQO40" s="9"/>
      <c r="BQP40" s="9"/>
      <c r="BQQ40" s="9"/>
      <c r="BQR40" s="9"/>
      <c r="BQS40" s="9"/>
      <c r="BQT40" s="9"/>
      <c r="BQU40" s="9"/>
      <c r="BQV40" s="9"/>
      <c r="BQW40" s="9"/>
      <c r="BQX40" s="9"/>
      <c r="BQY40" s="9"/>
      <c r="BQZ40" s="9"/>
      <c r="BRA40" s="9"/>
      <c r="BRB40" s="9"/>
      <c r="BRC40" s="9"/>
      <c r="BRD40" s="9"/>
      <c r="BRE40" s="9"/>
      <c r="BRF40" s="9"/>
      <c r="BRG40" s="9"/>
      <c r="BRH40" s="9"/>
      <c r="BRI40" s="9"/>
      <c r="BRJ40" s="9"/>
      <c r="BRK40" s="9"/>
      <c r="BRL40" s="9"/>
      <c r="BRM40" s="9"/>
      <c r="BRN40" s="9"/>
      <c r="BRO40" s="9"/>
      <c r="BRP40" s="9"/>
      <c r="BRQ40" s="9"/>
      <c r="BRR40" s="9"/>
      <c r="BRS40" s="9"/>
      <c r="BRT40" s="9"/>
      <c r="BRU40" s="9"/>
      <c r="BRV40" s="9"/>
      <c r="BRW40" s="9"/>
      <c r="BRX40" s="9"/>
      <c r="BRY40" s="9"/>
      <c r="BRZ40" s="9"/>
      <c r="BSA40" s="9"/>
      <c r="BSB40" s="9"/>
      <c r="BSC40" s="9"/>
      <c r="BSD40" s="9"/>
      <c r="BSE40" s="9"/>
      <c r="BSF40" s="9"/>
      <c r="BSG40" s="9"/>
      <c r="BSH40" s="9"/>
      <c r="BSI40" s="9"/>
      <c r="BSJ40" s="9"/>
      <c r="BSK40" s="9"/>
      <c r="BSL40" s="9"/>
      <c r="BSM40" s="9"/>
      <c r="BSN40" s="9"/>
      <c r="BSO40" s="9"/>
      <c r="BSP40" s="9"/>
      <c r="BSQ40" s="9"/>
      <c r="BSR40" s="9"/>
      <c r="BSS40" s="9"/>
      <c r="BST40" s="9"/>
      <c r="BSU40" s="9"/>
      <c r="BSV40" s="9"/>
      <c r="BSW40" s="9"/>
      <c r="BSX40" s="9"/>
      <c r="BSY40" s="9"/>
      <c r="BSZ40" s="9"/>
      <c r="BTA40" s="9"/>
      <c r="BTB40" s="9"/>
      <c r="BTC40" s="9"/>
      <c r="BTD40" s="9"/>
      <c r="BTE40" s="9"/>
      <c r="BTF40" s="9"/>
      <c r="BTG40" s="9"/>
      <c r="BTH40" s="9"/>
      <c r="BTI40" s="9"/>
      <c r="BTJ40" s="9"/>
      <c r="BTK40" s="9"/>
      <c r="BTL40" s="9"/>
      <c r="BTM40" s="9"/>
      <c r="BTN40" s="9"/>
      <c r="BTO40" s="9"/>
      <c r="BTP40" s="9"/>
      <c r="BTQ40" s="9"/>
      <c r="BTR40" s="9"/>
      <c r="BTS40" s="9"/>
      <c r="BTT40" s="9"/>
      <c r="BTU40" s="9"/>
      <c r="BTV40" s="9"/>
      <c r="BTW40" s="9"/>
      <c r="BTX40" s="9"/>
      <c r="BTY40" s="9"/>
      <c r="BTZ40" s="9"/>
      <c r="BUA40" s="9"/>
      <c r="BUB40" s="9"/>
      <c r="BUC40" s="9"/>
      <c r="BUD40" s="9"/>
      <c r="BUE40" s="9"/>
      <c r="BUF40" s="9"/>
      <c r="BUG40" s="9"/>
      <c r="BUH40" s="9"/>
      <c r="BUI40" s="9"/>
      <c r="BUJ40" s="9"/>
      <c r="BUK40" s="9"/>
      <c r="BUL40" s="9"/>
      <c r="BUM40" s="9"/>
      <c r="BUN40" s="9"/>
      <c r="BUO40" s="9"/>
      <c r="BUP40" s="9"/>
      <c r="BUQ40" s="9"/>
      <c r="BUR40" s="9"/>
      <c r="BUS40" s="9"/>
      <c r="BUT40" s="9"/>
      <c r="BUU40" s="9"/>
      <c r="BUV40" s="9"/>
      <c r="BUW40" s="9"/>
      <c r="BUX40" s="9"/>
      <c r="BUY40" s="9"/>
      <c r="BUZ40" s="9"/>
      <c r="BVA40" s="9"/>
      <c r="BVB40" s="9"/>
      <c r="BVC40" s="9"/>
      <c r="BVD40" s="9"/>
      <c r="BVE40" s="9"/>
      <c r="BVF40" s="9"/>
      <c r="BVG40" s="9"/>
      <c r="BVH40" s="9"/>
      <c r="BVI40" s="9"/>
      <c r="BVJ40" s="9"/>
      <c r="BVK40" s="9"/>
      <c r="BVL40" s="9"/>
      <c r="BVM40" s="9"/>
      <c r="BVN40" s="9"/>
      <c r="BVO40" s="9"/>
      <c r="BVP40" s="9"/>
      <c r="BVQ40" s="9"/>
      <c r="BVR40" s="9"/>
      <c r="BVS40" s="9"/>
      <c r="BVT40" s="9"/>
      <c r="BVU40" s="9"/>
      <c r="BVV40" s="9"/>
      <c r="BVW40" s="9"/>
      <c r="BVX40" s="9"/>
      <c r="BVY40" s="9"/>
      <c r="BVZ40" s="9"/>
      <c r="BWA40" s="9"/>
      <c r="BWB40" s="9"/>
      <c r="BWC40" s="9"/>
      <c r="BWD40" s="9"/>
      <c r="BWE40" s="9"/>
      <c r="BWF40" s="9"/>
      <c r="BWG40" s="9"/>
      <c r="BWH40" s="9"/>
      <c r="BWI40" s="9"/>
      <c r="BWJ40" s="9"/>
      <c r="BWK40" s="9"/>
      <c r="BWL40" s="9"/>
      <c r="BWM40" s="9"/>
      <c r="BWN40" s="9"/>
      <c r="BWO40" s="9"/>
      <c r="BWP40" s="9"/>
      <c r="BWQ40" s="9"/>
      <c r="BWR40" s="9"/>
      <c r="BWS40" s="9"/>
      <c r="BWT40" s="9"/>
      <c r="BWU40" s="9"/>
      <c r="BWV40" s="9"/>
      <c r="BWW40" s="9"/>
      <c r="BWX40" s="9"/>
      <c r="BWY40" s="9"/>
      <c r="BWZ40" s="9"/>
      <c r="BXA40" s="9"/>
      <c r="BXB40" s="9"/>
      <c r="BXC40" s="9"/>
      <c r="BXD40" s="9"/>
      <c r="BXE40" s="9"/>
      <c r="BXF40" s="9"/>
      <c r="BXG40" s="9"/>
      <c r="BXH40" s="9"/>
      <c r="BXI40" s="9"/>
      <c r="BXJ40" s="9"/>
      <c r="BXK40" s="9"/>
      <c r="BXL40" s="9"/>
      <c r="BXM40" s="9"/>
      <c r="BXN40" s="9"/>
      <c r="BXO40" s="9"/>
      <c r="BXP40" s="9"/>
      <c r="BXQ40" s="9"/>
      <c r="BXR40" s="9"/>
      <c r="BXS40" s="9"/>
      <c r="BXT40" s="9"/>
      <c r="BXU40" s="9"/>
      <c r="BXV40" s="9"/>
      <c r="BXW40" s="9"/>
      <c r="BXX40" s="9"/>
      <c r="BXY40" s="9"/>
      <c r="BXZ40" s="9"/>
      <c r="BYA40" s="9"/>
      <c r="BYB40" s="9"/>
      <c r="BYC40" s="9"/>
      <c r="BYD40" s="9"/>
      <c r="BYE40" s="9"/>
      <c r="BYF40" s="9"/>
      <c r="BYG40" s="9"/>
      <c r="BYH40" s="9"/>
      <c r="BYI40" s="9"/>
      <c r="BYJ40" s="9"/>
      <c r="BYK40" s="9"/>
      <c r="BYL40" s="9"/>
      <c r="BYM40" s="9"/>
      <c r="BYN40" s="9"/>
      <c r="BYO40" s="9"/>
      <c r="BYP40" s="9"/>
      <c r="BYQ40" s="9"/>
      <c r="BYR40" s="9"/>
      <c r="BYS40" s="9"/>
      <c r="BYT40" s="9"/>
      <c r="BYU40" s="9"/>
      <c r="BYV40" s="9"/>
      <c r="BYW40" s="9"/>
      <c r="BYX40" s="9"/>
      <c r="BYY40" s="9"/>
      <c r="BYZ40" s="9"/>
      <c r="BZA40" s="9"/>
      <c r="BZB40" s="9"/>
      <c r="BZC40" s="9"/>
      <c r="BZD40" s="9"/>
      <c r="BZE40" s="9"/>
      <c r="BZF40" s="9"/>
      <c r="BZG40" s="9"/>
      <c r="BZH40" s="9"/>
      <c r="BZI40" s="9"/>
      <c r="BZJ40" s="9"/>
      <c r="BZK40" s="9"/>
      <c r="BZL40" s="9"/>
      <c r="BZM40" s="9"/>
      <c r="BZN40" s="9"/>
      <c r="BZO40" s="9"/>
      <c r="BZP40" s="9"/>
      <c r="BZQ40" s="9"/>
      <c r="BZR40" s="9"/>
      <c r="BZS40" s="9"/>
      <c r="BZT40" s="9"/>
      <c r="BZU40" s="9"/>
      <c r="BZV40" s="9"/>
      <c r="BZW40" s="9"/>
      <c r="BZX40" s="9"/>
      <c r="BZY40" s="9"/>
      <c r="BZZ40" s="9"/>
      <c r="CAA40" s="9"/>
      <c r="CAB40" s="9"/>
      <c r="CAC40" s="9"/>
      <c r="CAD40" s="9"/>
      <c r="CAE40" s="9"/>
      <c r="CAF40" s="9"/>
      <c r="CAG40" s="9"/>
      <c r="CAH40" s="9"/>
      <c r="CAI40" s="9"/>
      <c r="CAJ40" s="9"/>
      <c r="CAK40" s="9"/>
      <c r="CAL40" s="9"/>
      <c r="CAM40" s="9"/>
      <c r="CAN40" s="9"/>
      <c r="CAO40" s="9"/>
      <c r="CAP40" s="9"/>
      <c r="CAQ40" s="9"/>
      <c r="CAR40" s="9"/>
      <c r="CAS40" s="9"/>
      <c r="CAT40" s="9"/>
      <c r="CAU40" s="9"/>
      <c r="CAV40" s="9"/>
      <c r="CAW40" s="9"/>
      <c r="CAX40" s="9"/>
      <c r="CAY40" s="9"/>
      <c r="CAZ40" s="9"/>
      <c r="CBA40" s="9"/>
      <c r="CBB40" s="9"/>
      <c r="CBC40" s="9"/>
      <c r="CBD40" s="9"/>
      <c r="CBE40" s="9"/>
      <c r="CBF40" s="9"/>
      <c r="CBG40" s="9"/>
      <c r="CBH40" s="9"/>
      <c r="CBI40" s="9"/>
      <c r="CBJ40" s="9"/>
      <c r="CBK40" s="9"/>
      <c r="CBL40" s="9"/>
      <c r="CBM40" s="9"/>
      <c r="CBN40" s="9"/>
      <c r="CBO40" s="9"/>
      <c r="CBP40" s="9"/>
      <c r="CBQ40" s="9"/>
      <c r="CBR40" s="9"/>
      <c r="CBS40" s="9"/>
      <c r="CBT40" s="9"/>
      <c r="CBU40" s="9"/>
      <c r="CBV40" s="9"/>
      <c r="CBW40" s="9"/>
      <c r="CBX40" s="9"/>
      <c r="CBY40" s="9"/>
      <c r="CBZ40" s="9"/>
      <c r="CCA40" s="9"/>
      <c r="CCB40" s="9"/>
      <c r="CCC40" s="9"/>
      <c r="CCD40" s="9"/>
      <c r="CCE40" s="9"/>
      <c r="CCF40" s="9"/>
      <c r="CCG40" s="9"/>
      <c r="CCH40" s="9"/>
      <c r="CCI40" s="9"/>
      <c r="CCJ40" s="9"/>
      <c r="CCK40" s="9"/>
      <c r="CCL40" s="9"/>
      <c r="CCM40" s="9"/>
      <c r="CCN40" s="9"/>
      <c r="CCO40" s="9"/>
      <c r="CCP40" s="9"/>
      <c r="CCQ40" s="9"/>
      <c r="CCR40" s="9"/>
      <c r="CCS40" s="9"/>
      <c r="CCT40" s="9"/>
      <c r="CCU40" s="9"/>
      <c r="CCV40" s="9"/>
      <c r="CCW40" s="9"/>
      <c r="CCX40" s="9"/>
      <c r="CCY40" s="9"/>
      <c r="CCZ40" s="9"/>
      <c r="CDA40" s="9"/>
      <c r="CDB40" s="9"/>
      <c r="CDC40" s="9"/>
      <c r="CDD40" s="9"/>
      <c r="CDE40" s="9"/>
      <c r="CDF40" s="9"/>
      <c r="CDG40" s="9"/>
      <c r="CDH40" s="9"/>
      <c r="CDI40" s="9"/>
      <c r="CDJ40" s="9"/>
      <c r="CDK40" s="9"/>
      <c r="CDL40" s="9"/>
      <c r="CDM40" s="9"/>
      <c r="CDN40" s="9"/>
      <c r="CDO40" s="9"/>
      <c r="CDP40" s="9"/>
      <c r="CDQ40" s="9"/>
      <c r="CDR40" s="9"/>
      <c r="CDS40" s="9"/>
      <c r="CDT40" s="9"/>
      <c r="CDU40" s="9"/>
      <c r="CDV40" s="9"/>
      <c r="CDW40" s="9"/>
      <c r="CDX40" s="9"/>
      <c r="CDY40" s="9"/>
      <c r="CDZ40" s="9"/>
      <c r="CEA40" s="9"/>
      <c r="CEB40" s="9"/>
      <c r="CEC40" s="9"/>
      <c r="CED40" s="9"/>
      <c r="CEE40" s="9"/>
      <c r="CEF40" s="9"/>
      <c r="CEG40" s="9"/>
      <c r="CEH40" s="9"/>
      <c r="CEI40" s="9"/>
      <c r="CEJ40" s="9"/>
      <c r="CEK40" s="9"/>
      <c r="CEL40" s="9"/>
      <c r="CEM40" s="9"/>
      <c r="CEN40" s="9"/>
      <c r="CEO40" s="9"/>
      <c r="CEP40" s="9"/>
      <c r="CEQ40" s="9"/>
      <c r="CER40" s="9"/>
      <c r="CES40" s="9"/>
      <c r="CET40" s="9"/>
      <c r="CEU40" s="9"/>
      <c r="CEV40" s="9"/>
      <c r="CEW40" s="9"/>
      <c r="CEX40" s="9"/>
      <c r="CEY40" s="9"/>
      <c r="CEZ40" s="9"/>
      <c r="CFA40" s="9"/>
      <c r="CFB40" s="9"/>
      <c r="CFC40" s="9"/>
      <c r="CFD40" s="9"/>
      <c r="CFE40" s="9"/>
      <c r="CFF40" s="9"/>
      <c r="CFG40" s="9"/>
      <c r="CFH40" s="9"/>
      <c r="CFI40" s="9"/>
      <c r="CFJ40" s="9"/>
      <c r="CFK40" s="9"/>
      <c r="CFL40" s="9"/>
      <c r="CFM40" s="9"/>
      <c r="CFN40" s="9"/>
      <c r="CFO40" s="9"/>
      <c r="CFP40" s="9"/>
      <c r="CFQ40" s="9"/>
      <c r="CFR40" s="9"/>
      <c r="CFS40" s="9"/>
      <c r="CFT40" s="9"/>
      <c r="CFU40" s="9"/>
      <c r="CFV40" s="9"/>
      <c r="CFW40" s="9"/>
      <c r="CFX40" s="9"/>
      <c r="CFY40" s="9"/>
      <c r="CFZ40" s="9"/>
      <c r="CGA40" s="9"/>
      <c r="CGB40" s="9"/>
      <c r="CGC40" s="9"/>
      <c r="CGD40" s="9"/>
      <c r="CGE40" s="9"/>
      <c r="CGF40" s="9"/>
      <c r="CGG40" s="9"/>
      <c r="CGH40" s="9"/>
      <c r="CGI40" s="9"/>
      <c r="CGJ40" s="9"/>
      <c r="CGK40" s="9"/>
      <c r="CGL40" s="9"/>
      <c r="CGM40" s="9"/>
      <c r="CGN40" s="9"/>
      <c r="CGO40" s="9"/>
      <c r="CGP40" s="9"/>
      <c r="CGQ40" s="9"/>
      <c r="CGR40" s="9"/>
      <c r="CGS40" s="9"/>
      <c r="CGT40" s="9"/>
      <c r="CGU40" s="9"/>
      <c r="CGV40" s="9"/>
      <c r="CGW40" s="9"/>
      <c r="CGX40" s="9"/>
      <c r="CGY40" s="9"/>
      <c r="CGZ40" s="9"/>
      <c r="CHA40" s="9"/>
      <c r="CHB40" s="9"/>
      <c r="CHC40" s="9"/>
      <c r="CHD40" s="9"/>
      <c r="CHE40" s="9"/>
      <c r="CHF40" s="9"/>
      <c r="CHG40" s="9"/>
      <c r="CHH40" s="9"/>
      <c r="CHI40" s="9"/>
      <c r="CHJ40" s="9"/>
      <c r="CHK40" s="9"/>
      <c r="CHL40" s="9"/>
      <c r="CHM40" s="9"/>
      <c r="CHN40" s="9"/>
      <c r="CHO40" s="9"/>
      <c r="CHP40" s="9"/>
      <c r="CHQ40" s="9"/>
      <c r="CHR40" s="9"/>
      <c r="CHS40" s="9"/>
      <c r="CHT40" s="9"/>
      <c r="CHU40" s="9"/>
      <c r="CHV40" s="9"/>
      <c r="CHW40" s="9"/>
      <c r="CHX40" s="9"/>
      <c r="CHY40" s="9"/>
      <c r="CHZ40" s="9"/>
      <c r="CIA40" s="9"/>
      <c r="CIB40" s="9"/>
      <c r="CIC40" s="9"/>
      <c r="CID40" s="9"/>
      <c r="CIE40" s="9"/>
      <c r="CIF40" s="9"/>
      <c r="CIG40" s="9"/>
      <c r="CIH40" s="9"/>
      <c r="CII40" s="9"/>
      <c r="CIJ40" s="9"/>
      <c r="CIK40" s="9"/>
      <c r="CIL40" s="9"/>
      <c r="CIM40" s="9"/>
      <c r="CIN40" s="9"/>
      <c r="CIO40" s="9"/>
      <c r="CIP40" s="9"/>
      <c r="CIQ40" s="9"/>
      <c r="CIR40" s="9"/>
      <c r="CIS40" s="9"/>
      <c r="CIT40" s="9"/>
      <c r="CIU40" s="9"/>
      <c r="CIV40" s="9"/>
      <c r="CIW40" s="9"/>
      <c r="CIX40" s="9"/>
      <c r="CIY40" s="9"/>
      <c r="CIZ40" s="9"/>
      <c r="CJA40" s="9"/>
      <c r="CJB40" s="9"/>
      <c r="CJC40" s="9"/>
      <c r="CJD40" s="9"/>
      <c r="CJE40" s="9"/>
      <c r="CJF40" s="9"/>
      <c r="CJG40" s="9"/>
      <c r="CJH40" s="9"/>
      <c r="CJI40" s="9"/>
      <c r="CJJ40" s="9"/>
      <c r="CJK40" s="9"/>
      <c r="CJL40" s="9"/>
      <c r="CJM40" s="9"/>
      <c r="CJN40" s="9"/>
      <c r="CJO40" s="9"/>
      <c r="CJP40" s="9"/>
      <c r="CJQ40" s="9"/>
      <c r="CJR40" s="9"/>
      <c r="CJS40" s="9"/>
      <c r="CJT40" s="9"/>
      <c r="CJU40" s="9"/>
      <c r="CJV40" s="9"/>
      <c r="CJW40" s="9"/>
      <c r="CJX40" s="9"/>
      <c r="CJY40" s="9"/>
      <c r="CJZ40" s="9"/>
      <c r="CKA40" s="9"/>
      <c r="CKB40" s="9"/>
      <c r="CKC40" s="9"/>
      <c r="CKD40" s="9"/>
      <c r="CKE40" s="9"/>
      <c r="CKF40" s="9"/>
      <c r="CKG40" s="9"/>
      <c r="CKH40" s="9"/>
      <c r="CKI40" s="9"/>
      <c r="CKJ40" s="9"/>
      <c r="CKK40" s="9"/>
      <c r="CKL40" s="9"/>
      <c r="CKM40" s="9"/>
      <c r="CKN40" s="9"/>
      <c r="CKO40" s="9"/>
      <c r="CKP40" s="9"/>
      <c r="CKQ40" s="9"/>
      <c r="CKR40" s="9"/>
      <c r="CKS40" s="9"/>
      <c r="CKT40" s="9"/>
      <c r="CKU40" s="9"/>
      <c r="CKV40" s="9"/>
      <c r="CKW40" s="9"/>
      <c r="CKX40" s="9"/>
      <c r="CKY40" s="9"/>
      <c r="CKZ40" s="9"/>
      <c r="CLA40" s="9"/>
      <c r="CLB40" s="9"/>
      <c r="CLC40" s="9"/>
      <c r="CLD40" s="9"/>
      <c r="CLE40" s="9"/>
      <c r="CLF40" s="9"/>
      <c r="CLG40" s="9"/>
      <c r="CLH40" s="9"/>
      <c r="CLI40" s="9"/>
      <c r="CLJ40" s="9"/>
      <c r="CLK40" s="9"/>
      <c r="CLL40" s="9"/>
      <c r="CLM40" s="9"/>
      <c r="CLN40" s="9"/>
      <c r="CLO40" s="9"/>
      <c r="CLP40" s="9"/>
      <c r="CLQ40" s="9"/>
      <c r="CLR40" s="9"/>
      <c r="CLS40" s="9"/>
      <c r="CLT40" s="9"/>
      <c r="CLU40" s="9"/>
      <c r="CLV40" s="9"/>
      <c r="CLW40" s="9"/>
      <c r="CLX40" s="9"/>
      <c r="CLY40" s="9"/>
      <c r="CLZ40" s="9"/>
      <c r="CMA40" s="9"/>
      <c r="CMB40" s="9"/>
      <c r="CMC40" s="9"/>
      <c r="CMD40" s="9"/>
      <c r="CME40" s="9"/>
      <c r="CMF40" s="9"/>
      <c r="CMG40" s="9"/>
      <c r="CMH40" s="9"/>
      <c r="CMI40" s="9"/>
      <c r="CMJ40" s="9"/>
      <c r="CMK40" s="9"/>
      <c r="CML40" s="9"/>
      <c r="CMM40" s="9"/>
      <c r="CMN40" s="9"/>
      <c r="CMO40" s="9"/>
      <c r="CMP40" s="9"/>
      <c r="CMQ40" s="9"/>
      <c r="CMR40" s="9"/>
      <c r="CMS40" s="9"/>
      <c r="CMT40" s="9"/>
      <c r="CMU40" s="9"/>
      <c r="CMV40" s="9"/>
      <c r="CMW40" s="9"/>
      <c r="CMX40" s="9"/>
      <c r="CMY40" s="9"/>
      <c r="CMZ40" s="9"/>
      <c r="CNA40" s="9"/>
      <c r="CNB40" s="9"/>
      <c r="CNC40" s="9"/>
      <c r="CND40" s="9"/>
      <c r="CNE40" s="9"/>
      <c r="CNF40" s="9"/>
      <c r="CNG40" s="9"/>
      <c r="CNH40" s="9"/>
      <c r="CNI40" s="9"/>
      <c r="CNJ40" s="9"/>
      <c r="CNK40" s="9"/>
      <c r="CNL40" s="9"/>
      <c r="CNM40" s="9"/>
      <c r="CNN40" s="9"/>
      <c r="CNO40" s="9"/>
      <c r="CNP40" s="9"/>
      <c r="CNQ40" s="9"/>
      <c r="CNR40" s="9"/>
      <c r="CNS40" s="9"/>
      <c r="CNT40" s="9"/>
      <c r="CNU40" s="9"/>
      <c r="CNV40" s="9"/>
      <c r="CNW40" s="9"/>
      <c r="CNX40" s="9"/>
      <c r="CNY40" s="9"/>
      <c r="CNZ40" s="9"/>
      <c r="COA40" s="9"/>
      <c r="COB40" s="9"/>
      <c r="COC40" s="9"/>
      <c r="COD40" s="9"/>
      <c r="COE40" s="9"/>
      <c r="COF40" s="9"/>
      <c r="COG40" s="9"/>
      <c r="COH40" s="9"/>
      <c r="COI40" s="9"/>
      <c r="COJ40" s="9"/>
      <c r="COK40" s="9"/>
      <c r="COL40" s="9"/>
      <c r="COM40" s="9"/>
      <c r="CON40" s="9"/>
      <c r="COO40" s="9"/>
      <c r="COP40" s="9"/>
      <c r="COQ40" s="9"/>
      <c r="COR40" s="9"/>
      <c r="COS40" s="9"/>
      <c r="COT40" s="9"/>
      <c r="COU40" s="9"/>
      <c r="COV40" s="9"/>
      <c r="COW40" s="9"/>
      <c r="COX40" s="9"/>
      <c r="COY40" s="9"/>
      <c r="COZ40" s="9"/>
      <c r="CPA40" s="9"/>
      <c r="CPB40" s="9"/>
      <c r="CPC40" s="9"/>
      <c r="CPD40" s="9"/>
      <c r="CPE40" s="9"/>
      <c r="CPF40" s="9"/>
      <c r="CPG40" s="9"/>
      <c r="CPH40" s="9"/>
      <c r="CPI40" s="9"/>
      <c r="CPJ40" s="9"/>
      <c r="CPK40" s="9"/>
      <c r="CPL40" s="9"/>
      <c r="CPM40" s="9"/>
      <c r="CPN40" s="9"/>
      <c r="CPO40" s="9"/>
      <c r="CPP40" s="9"/>
      <c r="CPQ40" s="9"/>
      <c r="CPR40" s="9"/>
      <c r="CPS40" s="9"/>
      <c r="CPT40" s="9"/>
      <c r="CPU40" s="9"/>
      <c r="CPV40" s="9"/>
      <c r="CPW40" s="9"/>
      <c r="CPX40" s="9"/>
      <c r="CPY40" s="9"/>
      <c r="CPZ40" s="9"/>
      <c r="CQA40" s="9"/>
      <c r="CQB40" s="9"/>
      <c r="CQC40" s="9"/>
      <c r="CQD40" s="9"/>
      <c r="CQE40" s="9"/>
      <c r="CQF40" s="9"/>
      <c r="CQG40" s="9"/>
      <c r="CQH40" s="9"/>
      <c r="CQI40" s="9"/>
      <c r="CQJ40" s="9"/>
      <c r="CQK40" s="9"/>
      <c r="CQL40" s="9"/>
      <c r="CQM40" s="9"/>
      <c r="CQN40" s="9"/>
      <c r="CQO40" s="9"/>
      <c r="CQP40" s="9"/>
      <c r="CQQ40" s="9"/>
      <c r="CQR40" s="9"/>
      <c r="CQS40" s="9"/>
      <c r="CQT40" s="9"/>
      <c r="CQU40" s="9"/>
      <c r="CQV40" s="9"/>
      <c r="CQW40" s="9"/>
      <c r="CQX40" s="9"/>
      <c r="CQY40" s="9"/>
      <c r="CQZ40" s="9"/>
      <c r="CRA40" s="9"/>
      <c r="CRB40" s="9"/>
      <c r="CRC40" s="9"/>
      <c r="CRD40" s="9"/>
      <c r="CRE40" s="9"/>
      <c r="CRF40" s="9"/>
      <c r="CRG40" s="9"/>
      <c r="CRH40" s="9"/>
      <c r="CRI40" s="9"/>
      <c r="CRJ40" s="9"/>
      <c r="CRK40" s="9"/>
      <c r="CRL40" s="9"/>
      <c r="CRM40" s="9"/>
      <c r="CRN40" s="9"/>
      <c r="CRO40" s="9"/>
      <c r="CRP40" s="9"/>
      <c r="CRQ40" s="9"/>
      <c r="CRR40" s="9"/>
      <c r="CRS40" s="9"/>
      <c r="CRT40" s="9"/>
      <c r="CRU40" s="9"/>
      <c r="CRV40" s="9"/>
      <c r="CRW40" s="9"/>
      <c r="CRX40" s="9"/>
      <c r="CRY40" s="9"/>
      <c r="CRZ40" s="9"/>
      <c r="CSA40" s="9"/>
      <c r="CSB40" s="9"/>
      <c r="CSC40" s="9"/>
      <c r="CSD40" s="9"/>
      <c r="CSE40" s="9"/>
      <c r="CSF40" s="9"/>
      <c r="CSG40" s="9"/>
      <c r="CSH40" s="9"/>
      <c r="CSI40" s="9"/>
      <c r="CSJ40" s="9"/>
      <c r="CSK40" s="9"/>
      <c r="CSL40" s="9"/>
      <c r="CSM40" s="9"/>
      <c r="CSN40" s="9"/>
      <c r="CSO40" s="9"/>
      <c r="CSP40" s="9"/>
      <c r="CSQ40" s="9"/>
      <c r="CSR40" s="9"/>
      <c r="CSS40" s="9"/>
      <c r="CST40" s="9"/>
      <c r="CSU40" s="9"/>
      <c r="CSV40" s="9"/>
      <c r="CSW40" s="9"/>
      <c r="CSX40" s="9"/>
      <c r="CSY40" s="9"/>
      <c r="CSZ40" s="9"/>
      <c r="CTA40" s="9"/>
      <c r="CTB40" s="9"/>
      <c r="CTC40" s="9"/>
      <c r="CTD40" s="9"/>
      <c r="CTE40" s="9"/>
      <c r="CTF40" s="9"/>
      <c r="CTG40" s="9"/>
      <c r="CTH40" s="9"/>
      <c r="CTI40" s="9"/>
      <c r="CTJ40" s="9"/>
      <c r="CTK40" s="9"/>
      <c r="CTL40" s="9"/>
      <c r="CTM40" s="9"/>
      <c r="CTN40" s="9"/>
      <c r="CTO40" s="9"/>
      <c r="CTP40" s="9"/>
      <c r="CTQ40" s="9"/>
      <c r="CTR40" s="9"/>
      <c r="CTS40" s="9"/>
      <c r="CTT40" s="9"/>
      <c r="CTU40" s="9"/>
      <c r="CTV40" s="9"/>
      <c r="CTW40" s="9"/>
      <c r="CTX40" s="9"/>
      <c r="CTY40" s="9"/>
      <c r="CTZ40" s="9"/>
      <c r="CUA40" s="9"/>
      <c r="CUB40" s="9"/>
      <c r="CUC40" s="9"/>
      <c r="CUD40" s="9"/>
      <c r="CUE40" s="9"/>
      <c r="CUF40" s="9"/>
      <c r="CUG40" s="9"/>
      <c r="CUH40" s="9"/>
      <c r="CUI40" s="9"/>
      <c r="CUJ40" s="9"/>
      <c r="CUK40" s="9"/>
      <c r="CUL40" s="9"/>
      <c r="CUM40" s="9"/>
      <c r="CUN40" s="9"/>
      <c r="CUO40" s="9"/>
      <c r="CUP40" s="9"/>
      <c r="CUQ40" s="9"/>
      <c r="CUR40" s="9"/>
      <c r="CUS40" s="9"/>
      <c r="CUT40" s="9"/>
      <c r="CUU40" s="9"/>
      <c r="CUV40" s="9"/>
      <c r="CUW40" s="9"/>
      <c r="CUX40" s="9"/>
      <c r="CUY40" s="9"/>
      <c r="CUZ40" s="9"/>
      <c r="CVA40" s="9"/>
      <c r="CVB40" s="9"/>
      <c r="CVC40" s="9"/>
      <c r="CVD40" s="9"/>
      <c r="CVE40" s="9"/>
      <c r="CVF40" s="9"/>
      <c r="CVG40" s="9"/>
      <c r="CVH40" s="9"/>
      <c r="CVI40" s="9"/>
      <c r="CVJ40" s="9"/>
      <c r="CVK40" s="9"/>
      <c r="CVL40" s="9"/>
      <c r="CVM40" s="9"/>
      <c r="CVN40" s="9"/>
      <c r="CVO40" s="9"/>
      <c r="CVP40" s="9"/>
      <c r="CVQ40" s="9"/>
      <c r="CVR40" s="9"/>
      <c r="CVS40" s="9"/>
      <c r="CVT40" s="9"/>
      <c r="CVU40" s="9"/>
      <c r="CVV40" s="9"/>
      <c r="CVW40" s="9"/>
      <c r="CVX40" s="9"/>
      <c r="CVY40" s="9"/>
      <c r="CVZ40" s="9"/>
      <c r="CWA40" s="9"/>
      <c r="CWB40" s="9"/>
      <c r="CWC40" s="9"/>
      <c r="CWD40" s="9"/>
      <c r="CWE40" s="9"/>
      <c r="CWF40" s="9"/>
      <c r="CWG40" s="9"/>
      <c r="CWH40" s="9"/>
      <c r="CWI40" s="9"/>
      <c r="CWJ40" s="9"/>
      <c r="CWK40" s="9"/>
      <c r="CWL40" s="9"/>
      <c r="CWM40" s="9"/>
      <c r="CWN40" s="9"/>
      <c r="CWO40" s="9"/>
      <c r="CWP40" s="9"/>
      <c r="CWQ40" s="9"/>
      <c r="CWR40" s="9"/>
      <c r="CWS40" s="9"/>
      <c r="CWT40" s="9"/>
      <c r="CWU40" s="9"/>
      <c r="CWV40" s="9"/>
      <c r="CWW40" s="9"/>
      <c r="CWX40" s="9"/>
      <c r="CWY40" s="9"/>
      <c r="CWZ40" s="9"/>
      <c r="CXA40" s="9"/>
      <c r="CXB40" s="9"/>
      <c r="CXC40" s="9"/>
      <c r="CXD40" s="9"/>
      <c r="CXE40" s="9"/>
      <c r="CXF40" s="9"/>
      <c r="CXG40" s="9"/>
      <c r="CXH40" s="9"/>
      <c r="CXI40" s="9"/>
      <c r="CXJ40" s="9"/>
      <c r="CXK40" s="9"/>
      <c r="CXL40" s="9"/>
      <c r="CXM40" s="9"/>
      <c r="CXN40" s="9"/>
      <c r="CXO40" s="9"/>
      <c r="CXP40" s="9"/>
      <c r="CXQ40" s="9"/>
      <c r="CXR40" s="9"/>
      <c r="CXS40" s="9"/>
      <c r="CXT40" s="9"/>
      <c r="CXU40" s="9"/>
      <c r="CXV40" s="9"/>
      <c r="CXW40" s="9"/>
      <c r="CXX40" s="9"/>
      <c r="CXY40" s="9"/>
      <c r="CXZ40" s="9"/>
      <c r="CYA40" s="9"/>
      <c r="CYB40" s="9"/>
      <c r="CYC40" s="9"/>
      <c r="CYD40" s="9"/>
      <c r="CYE40" s="9"/>
      <c r="CYF40" s="9"/>
      <c r="CYG40" s="9"/>
      <c r="CYH40" s="9"/>
      <c r="CYI40" s="9"/>
      <c r="CYJ40" s="9"/>
      <c r="CYK40" s="9"/>
      <c r="CYL40" s="9"/>
      <c r="CYM40" s="9"/>
      <c r="CYN40" s="9"/>
      <c r="CYO40" s="9"/>
      <c r="CYP40" s="9"/>
      <c r="CYQ40" s="9"/>
      <c r="CYR40" s="9"/>
      <c r="CYS40" s="9"/>
      <c r="CYT40" s="9"/>
      <c r="CYU40" s="9"/>
      <c r="CYV40" s="9"/>
      <c r="CYW40" s="9"/>
      <c r="CYX40" s="9"/>
      <c r="CYY40" s="9"/>
      <c r="CYZ40" s="9"/>
      <c r="CZA40" s="9"/>
      <c r="CZB40" s="9"/>
      <c r="CZC40" s="9"/>
      <c r="CZD40" s="9"/>
      <c r="CZE40" s="9"/>
      <c r="CZF40" s="9"/>
      <c r="CZG40" s="9"/>
      <c r="CZH40" s="9"/>
      <c r="CZI40" s="9"/>
      <c r="CZJ40" s="9"/>
      <c r="CZK40" s="9"/>
      <c r="CZL40" s="9"/>
      <c r="CZM40" s="9"/>
      <c r="CZN40" s="9"/>
      <c r="CZO40" s="9"/>
      <c r="CZP40" s="9"/>
      <c r="CZQ40" s="9"/>
      <c r="CZR40" s="9"/>
      <c r="CZS40" s="9"/>
      <c r="CZT40" s="9"/>
      <c r="CZU40" s="9"/>
      <c r="CZV40" s="9"/>
      <c r="CZW40" s="9"/>
      <c r="CZX40" s="9"/>
      <c r="CZY40" s="9"/>
      <c r="CZZ40" s="9"/>
      <c r="DAA40" s="9"/>
      <c r="DAB40" s="9"/>
      <c r="DAC40" s="9"/>
      <c r="DAD40" s="9"/>
      <c r="DAE40" s="9"/>
      <c r="DAF40" s="9"/>
      <c r="DAG40" s="9"/>
      <c r="DAH40" s="9"/>
      <c r="DAI40" s="9"/>
      <c r="DAJ40" s="9"/>
      <c r="DAK40" s="9"/>
      <c r="DAL40" s="9"/>
      <c r="DAM40" s="9"/>
      <c r="DAN40" s="9"/>
      <c r="DAO40" s="9"/>
      <c r="DAP40" s="9"/>
      <c r="DAQ40" s="9"/>
      <c r="DAR40" s="9"/>
      <c r="DAS40" s="9"/>
      <c r="DAT40" s="9"/>
      <c r="DAU40" s="9"/>
      <c r="DAV40" s="9"/>
      <c r="DAW40" s="9"/>
      <c r="DAX40" s="9"/>
      <c r="DAY40" s="9"/>
      <c r="DAZ40" s="9"/>
      <c r="DBA40" s="9"/>
      <c r="DBB40" s="9"/>
      <c r="DBC40" s="9"/>
      <c r="DBD40" s="9"/>
      <c r="DBE40" s="9"/>
      <c r="DBF40" s="9"/>
      <c r="DBG40" s="9"/>
      <c r="DBH40" s="9"/>
      <c r="DBI40" s="9"/>
      <c r="DBJ40" s="9"/>
      <c r="DBK40" s="9"/>
      <c r="DBL40" s="9"/>
      <c r="DBM40" s="9"/>
      <c r="DBN40" s="9"/>
      <c r="DBO40" s="9"/>
      <c r="DBP40" s="9"/>
      <c r="DBQ40" s="9"/>
      <c r="DBR40" s="9"/>
      <c r="DBS40" s="9"/>
      <c r="DBT40" s="9"/>
      <c r="DBU40" s="9"/>
      <c r="DBV40" s="9"/>
      <c r="DBW40" s="9"/>
      <c r="DBX40" s="9"/>
      <c r="DBY40" s="9"/>
      <c r="DBZ40" s="9"/>
      <c r="DCA40" s="9"/>
      <c r="DCB40" s="9"/>
      <c r="DCC40" s="9"/>
      <c r="DCD40" s="9"/>
      <c r="DCE40" s="9"/>
      <c r="DCF40" s="9"/>
      <c r="DCG40" s="9"/>
      <c r="DCH40" s="9"/>
      <c r="DCI40" s="9"/>
      <c r="DCJ40" s="9"/>
      <c r="DCK40" s="9"/>
      <c r="DCL40" s="9"/>
      <c r="DCM40" s="9"/>
      <c r="DCN40" s="9"/>
      <c r="DCO40" s="9"/>
      <c r="DCP40" s="9"/>
      <c r="DCQ40" s="9"/>
      <c r="DCR40" s="9"/>
      <c r="DCS40" s="9"/>
      <c r="DCT40" s="9"/>
      <c r="DCU40" s="9"/>
      <c r="DCV40" s="9"/>
      <c r="DCW40" s="9"/>
      <c r="DCX40" s="9"/>
      <c r="DCY40" s="9"/>
      <c r="DCZ40" s="9"/>
      <c r="DDA40" s="9"/>
      <c r="DDB40" s="9"/>
      <c r="DDC40" s="9"/>
      <c r="DDD40" s="9"/>
      <c r="DDE40" s="9"/>
      <c r="DDF40" s="9"/>
      <c r="DDG40" s="9"/>
      <c r="DDH40" s="9"/>
      <c r="DDI40" s="9"/>
      <c r="DDJ40" s="9"/>
      <c r="DDK40" s="9"/>
      <c r="DDL40" s="9"/>
      <c r="DDM40" s="9"/>
      <c r="DDN40" s="9"/>
      <c r="DDO40" s="9"/>
      <c r="DDP40" s="9"/>
      <c r="DDQ40" s="9"/>
      <c r="DDR40" s="9"/>
      <c r="DDS40" s="9"/>
      <c r="DDT40" s="9"/>
      <c r="DDU40" s="9"/>
      <c r="DDV40" s="9"/>
      <c r="DDW40" s="9"/>
      <c r="DDX40" s="9"/>
      <c r="DDY40" s="9"/>
      <c r="DDZ40" s="9"/>
      <c r="DEA40" s="9"/>
      <c r="DEB40" s="9"/>
      <c r="DEC40" s="9"/>
      <c r="DED40" s="9"/>
      <c r="DEE40" s="9"/>
      <c r="DEF40" s="9"/>
      <c r="DEG40" s="9"/>
      <c r="DEH40" s="9"/>
      <c r="DEI40" s="9"/>
      <c r="DEJ40" s="9"/>
      <c r="DEK40" s="9"/>
      <c r="DEL40" s="9"/>
      <c r="DEM40" s="9"/>
      <c r="DEN40" s="9"/>
      <c r="DEO40" s="9"/>
      <c r="DEP40" s="9"/>
      <c r="DEQ40" s="9"/>
      <c r="DER40" s="9"/>
      <c r="DES40" s="9"/>
      <c r="DET40" s="9"/>
      <c r="DEU40" s="9"/>
      <c r="DEV40" s="9"/>
      <c r="DEW40" s="9"/>
      <c r="DEX40" s="9"/>
      <c r="DEY40" s="9"/>
      <c r="DEZ40" s="9"/>
      <c r="DFA40" s="9"/>
      <c r="DFB40" s="9"/>
      <c r="DFC40" s="9"/>
      <c r="DFD40" s="9"/>
      <c r="DFE40" s="9"/>
      <c r="DFF40" s="9"/>
      <c r="DFG40" s="9"/>
      <c r="DFH40" s="9"/>
      <c r="DFI40" s="9"/>
      <c r="DFJ40" s="9"/>
      <c r="DFK40" s="9"/>
      <c r="DFL40" s="9"/>
      <c r="DFM40" s="9"/>
      <c r="DFN40" s="9"/>
      <c r="DFO40" s="9"/>
      <c r="DFP40" s="9"/>
      <c r="DFQ40" s="9"/>
      <c r="DFR40" s="9"/>
      <c r="DFS40" s="9"/>
      <c r="DFT40" s="9"/>
      <c r="DFU40" s="9"/>
      <c r="DFV40" s="9"/>
      <c r="DFW40" s="9"/>
      <c r="DFX40" s="9"/>
      <c r="DFY40" s="9"/>
      <c r="DFZ40" s="9"/>
      <c r="DGA40" s="9"/>
      <c r="DGB40" s="9"/>
      <c r="DGC40" s="9"/>
      <c r="DGD40" s="9"/>
      <c r="DGE40" s="9"/>
      <c r="DGF40" s="9"/>
      <c r="DGG40" s="9"/>
      <c r="DGH40" s="9"/>
      <c r="DGI40" s="9"/>
      <c r="DGJ40" s="9"/>
      <c r="DGK40" s="9"/>
      <c r="DGL40" s="9"/>
      <c r="DGM40" s="9"/>
      <c r="DGN40" s="9"/>
      <c r="DGO40" s="9"/>
      <c r="DGP40" s="9"/>
      <c r="DGQ40" s="9"/>
      <c r="DGR40" s="9"/>
      <c r="DGS40" s="9"/>
      <c r="DGT40" s="9"/>
      <c r="DGU40" s="9"/>
      <c r="DGV40" s="9"/>
      <c r="DGW40" s="9"/>
      <c r="DGX40" s="9"/>
      <c r="DGY40" s="9"/>
      <c r="DGZ40" s="9"/>
      <c r="DHA40" s="9"/>
      <c r="DHB40" s="9"/>
      <c r="DHC40" s="9"/>
      <c r="DHD40" s="9"/>
      <c r="DHE40" s="9"/>
      <c r="DHF40" s="9"/>
      <c r="DHG40" s="9"/>
      <c r="DHH40" s="9"/>
      <c r="DHI40" s="9"/>
      <c r="DHJ40" s="9"/>
      <c r="DHK40" s="9"/>
      <c r="DHL40" s="9"/>
      <c r="DHM40" s="9"/>
      <c r="DHN40" s="9"/>
      <c r="DHO40" s="9"/>
      <c r="DHP40" s="9"/>
      <c r="DHQ40" s="9"/>
      <c r="DHR40" s="9"/>
      <c r="DHS40" s="9"/>
      <c r="DHT40" s="9"/>
      <c r="DHU40" s="9"/>
      <c r="DHV40" s="9"/>
      <c r="DHW40" s="9"/>
      <c r="DHX40" s="9"/>
      <c r="DHY40" s="9"/>
      <c r="DHZ40" s="9"/>
      <c r="DIA40" s="9"/>
      <c r="DIB40" s="9"/>
      <c r="DIC40" s="9"/>
      <c r="DID40" s="9"/>
      <c r="DIE40" s="9"/>
      <c r="DIF40" s="9"/>
      <c r="DIG40" s="9"/>
      <c r="DIH40" s="9"/>
      <c r="DII40" s="9"/>
      <c r="DIJ40" s="9"/>
      <c r="DIK40" s="9"/>
      <c r="DIL40" s="9"/>
      <c r="DIM40" s="9"/>
      <c r="DIN40" s="9"/>
      <c r="DIO40" s="9"/>
      <c r="DIP40" s="9"/>
      <c r="DIQ40" s="9"/>
      <c r="DIR40" s="9"/>
      <c r="DIS40" s="9"/>
      <c r="DIT40" s="9"/>
      <c r="DIU40" s="9"/>
      <c r="DIV40" s="9"/>
      <c r="DIW40" s="9"/>
      <c r="DIX40" s="9"/>
      <c r="DIY40" s="9"/>
      <c r="DIZ40" s="9"/>
      <c r="DJA40" s="9"/>
      <c r="DJB40" s="9"/>
      <c r="DJC40" s="9"/>
      <c r="DJD40" s="9"/>
      <c r="DJE40" s="9"/>
      <c r="DJF40" s="9"/>
      <c r="DJG40" s="9"/>
      <c r="DJH40" s="9"/>
      <c r="DJI40" s="9"/>
      <c r="DJJ40" s="9"/>
      <c r="DJK40" s="9"/>
      <c r="DJL40" s="9"/>
      <c r="DJM40" s="9"/>
      <c r="DJN40" s="9"/>
      <c r="DJO40" s="9"/>
      <c r="DJP40" s="9"/>
      <c r="DJQ40" s="9"/>
      <c r="DJR40" s="9"/>
      <c r="DJS40" s="9"/>
      <c r="DJT40" s="9"/>
      <c r="DJU40" s="9"/>
      <c r="DJV40" s="9"/>
      <c r="DJW40" s="9"/>
      <c r="DJX40" s="9"/>
      <c r="DJY40" s="9"/>
      <c r="DJZ40" s="9"/>
      <c r="DKA40" s="9"/>
      <c r="DKB40" s="9"/>
      <c r="DKC40" s="9"/>
      <c r="DKD40" s="9"/>
      <c r="DKE40" s="9"/>
      <c r="DKF40" s="9"/>
      <c r="DKG40" s="9"/>
      <c r="DKH40" s="9"/>
      <c r="DKI40" s="9"/>
      <c r="DKJ40" s="9"/>
      <c r="DKK40" s="9"/>
      <c r="DKL40" s="9"/>
      <c r="DKM40" s="9"/>
      <c r="DKN40" s="9"/>
      <c r="DKO40" s="9"/>
      <c r="DKP40" s="9"/>
      <c r="DKQ40" s="9"/>
      <c r="DKR40" s="9"/>
      <c r="DKS40" s="9"/>
      <c r="DKT40" s="9"/>
      <c r="DKU40" s="9"/>
      <c r="DKV40" s="9"/>
      <c r="DKW40" s="9"/>
      <c r="DKX40" s="9"/>
      <c r="DKY40" s="9"/>
      <c r="DKZ40" s="9"/>
      <c r="DLA40" s="9"/>
      <c r="DLB40" s="9"/>
      <c r="DLC40" s="9"/>
      <c r="DLD40" s="9"/>
      <c r="DLE40" s="9"/>
      <c r="DLF40" s="9"/>
      <c r="DLG40" s="9"/>
      <c r="DLH40" s="9"/>
      <c r="DLI40" s="9"/>
      <c r="DLJ40" s="9"/>
      <c r="DLK40" s="9"/>
      <c r="DLL40" s="9"/>
      <c r="DLM40" s="9"/>
      <c r="DLN40" s="9"/>
      <c r="DLO40" s="9"/>
      <c r="DLP40" s="9"/>
      <c r="DLQ40" s="9"/>
      <c r="DLR40" s="9"/>
      <c r="DLS40" s="9"/>
      <c r="DLT40" s="9"/>
      <c r="DLU40" s="9"/>
      <c r="DLV40" s="9"/>
      <c r="DLW40" s="9"/>
      <c r="DLX40" s="9"/>
      <c r="DLY40" s="9"/>
      <c r="DLZ40" s="9"/>
      <c r="DMA40" s="9"/>
      <c r="DMB40" s="9"/>
      <c r="DMC40" s="9"/>
      <c r="DMD40" s="9"/>
      <c r="DME40" s="9"/>
      <c r="DMF40" s="9"/>
      <c r="DMG40" s="9"/>
      <c r="DMH40" s="9"/>
      <c r="DMI40" s="9"/>
      <c r="DMJ40" s="9"/>
      <c r="DMK40" s="9"/>
      <c r="DML40" s="9"/>
      <c r="DMM40" s="9"/>
      <c r="DMN40" s="9"/>
      <c r="DMO40" s="9"/>
      <c r="DMP40" s="9"/>
      <c r="DMQ40" s="9"/>
      <c r="DMR40" s="9"/>
      <c r="DMS40" s="9"/>
      <c r="DMT40" s="9"/>
      <c r="DMU40" s="9"/>
      <c r="DMV40" s="9"/>
      <c r="DMW40" s="9"/>
      <c r="DMX40" s="9"/>
      <c r="DMY40" s="9"/>
      <c r="DMZ40" s="9"/>
      <c r="DNA40" s="9"/>
      <c r="DNB40" s="9"/>
      <c r="DNC40" s="9"/>
      <c r="DND40" s="9"/>
      <c r="DNE40" s="9"/>
      <c r="DNF40" s="9"/>
      <c r="DNG40" s="9"/>
      <c r="DNH40" s="9"/>
      <c r="DNI40" s="9"/>
      <c r="DNJ40" s="9"/>
      <c r="DNK40" s="9"/>
      <c r="DNL40" s="9"/>
      <c r="DNM40" s="9"/>
      <c r="DNN40" s="9"/>
      <c r="DNO40" s="9"/>
      <c r="DNP40" s="9"/>
      <c r="DNQ40" s="9"/>
      <c r="DNR40" s="9"/>
      <c r="DNS40" s="9"/>
      <c r="DNT40" s="9"/>
      <c r="DNU40" s="9"/>
      <c r="DNV40" s="9"/>
      <c r="DNW40" s="9"/>
      <c r="DNX40" s="9"/>
      <c r="DNY40" s="9"/>
      <c r="DNZ40" s="9"/>
      <c r="DOA40" s="9"/>
      <c r="DOB40" s="9"/>
      <c r="DOC40" s="9"/>
      <c r="DOD40" s="9"/>
      <c r="DOE40" s="9"/>
      <c r="DOF40" s="9"/>
      <c r="DOG40" s="9"/>
      <c r="DOH40" s="9"/>
      <c r="DOI40" s="9"/>
      <c r="DOJ40" s="9"/>
      <c r="DOK40" s="9"/>
      <c r="DOL40" s="9"/>
      <c r="DOM40" s="9"/>
      <c r="DON40" s="9"/>
      <c r="DOO40" s="9"/>
      <c r="DOP40" s="9"/>
      <c r="DOQ40" s="9"/>
      <c r="DOR40" s="9"/>
      <c r="DOS40" s="9"/>
      <c r="DOT40" s="9"/>
      <c r="DOU40" s="9"/>
      <c r="DOV40" s="9"/>
      <c r="DOW40" s="9"/>
      <c r="DOX40" s="9"/>
      <c r="DOY40" s="9"/>
      <c r="DOZ40" s="9"/>
      <c r="DPA40" s="9"/>
      <c r="DPB40" s="9"/>
      <c r="DPC40" s="9"/>
      <c r="DPD40" s="9"/>
      <c r="DPE40" s="9"/>
      <c r="DPF40" s="9"/>
      <c r="DPG40" s="9"/>
      <c r="DPH40" s="9"/>
      <c r="DPI40" s="9"/>
      <c r="DPJ40" s="9"/>
      <c r="DPK40" s="9"/>
      <c r="DPL40" s="9"/>
      <c r="DPM40" s="9"/>
      <c r="DPN40" s="9"/>
      <c r="DPO40" s="9"/>
      <c r="DPP40" s="9"/>
      <c r="DPQ40" s="9"/>
      <c r="DPR40" s="9"/>
      <c r="DPS40" s="9"/>
      <c r="DPT40" s="9"/>
      <c r="DPU40" s="9"/>
      <c r="DPV40" s="9"/>
      <c r="DPW40" s="9"/>
      <c r="DPX40" s="9"/>
      <c r="DPY40" s="9"/>
      <c r="DPZ40" s="9"/>
      <c r="DQA40" s="9"/>
      <c r="DQB40" s="9"/>
      <c r="DQC40" s="9"/>
      <c r="DQD40" s="9"/>
      <c r="DQE40" s="9"/>
      <c r="DQF40" s="9"/>
      <c r="DQG40" s="9"/>
      <c r="DQH40" s="9"/>
      <c r="DQI40" s="9"/>
      <c r="DQJ40" s="9"/>
      <c r="DQK40" s="9"/>
      <c r="DQL40" s="9"/>
      <c r="DQM40" s="9"/>
      <c r="DQN40" s="9"/>
      <c r="DQO40" s="9"/>
      <c r="DQP40" s="9"/>
      <c r="DQQ40" s="9"/>
      <c r="DQR40" s="9"/>
      <c r="DQS40" s="9"/>
      <c r="DQT40" s="9"/>
      <c r="DQU40" s="9"/>
      <c r="DQV40" s="9"/>
      <c r="DQW40" s="9"/>
      <c r="DQX40" s="9"/>
      <c r="DQY40" s="9"/>
      <c r="DQZ40" s="9"/>
      <c r="DRA40" s="9"/>
      <c r="DRB40" s="9"/>
      <c r="DRC40" s="9"/>
      <c r="DRD40" s="9"/>
      <c r="DRE40" s="9"/>
      <c r="DRF40" s="9"/>
      <c r="DRG40" s="9"/>
      <c r="DRH40" s="9"/>
      <c r="DRI40" s="9"/>
      <c r="DRJ40" s="9"/>
      <c r="DRK40" s="9"/>
      <c r="DRL40" s="9"/>
      <c r="DRM40" s="9"/>
      <c r="DRN40" s="9"/>
      <c r="DRO40" s="9"/>
      <c r="DRP40" s="9"/>
      <c r="DRQ40" s="9"/>
      <c r="DRR40" s="9"/>
      <c r="DRS40" s="9"/>
      <c r="DRT40" s="9"/>
      <c r="DRU40" s="9"/>
      <c r="DRV40" s="9"/>
      <c r="DRW40" s="9"/>
      <c r="DRX40" s="9"/>
      <c r="DRY40" s="9"/>
      <c r="DRZ40" s="9"/>
      <c r="DSA40" s="9"/>
      <c r="DSB40" s="9"/>
      <c r="DSC40" s="9"/>
      <c r="DSD40" s="9"/>
      <c r="DSE40" s="9"/>
      <c r="DSF40" s="9"/>
      <c r="DSG40" s="9"/>
      <c r="DSH40" s="9"/>
      <c r="DSI40" s="9"/>
      <c r="DSJ40" s="9"/>
      <c r="DSK40" s="9"/>
      <c r="DSL40" s="9"/>
      <c r="DSM40" s="9"/>
      <c r="DSN40" s="9"/>
      <c r="DSO40" s="9"/>
      <c r="DSP40" s="9"/>
      <c r="DSQ40" s="9"/>
      <c r="DSR40" s="9"/>
      <c r="DSS40" s="9"/>
      <c r="DST40" s="9"/>
      <c r="DSU40" s="9"/>
      <c r="DSV40" s="9"/>
      <c r="DSW40" s="9"/>
      <c r="DSX40" s="9"/>
      <c r="DSY40" s="9"/>
      <c r="DSZ40" s="9"/>
      <c r="DTA40" s="9"/>
      <c r="DTB40" s="9"/>
      <c r="DTC40" s="9"/>
      <c r="DTD40" s="9"/>
      <c r="DTE40" s="9"/>
      <c r="DTF40" s="9"/>
      <c r="DTG40" s="9"/>
      <c r="DTH40" s="9"/>
      <c r="DTI40" s="9"/>
      <c r="DTJ40" s="9"/>
      <c r="DTK40" s="9"/>
      <c r="DTL40" s="9"/>
      <c r="DTM40" s="9"/>
      <c r="DTN40" s="9"/>
      <c r="DTO40" s="9"/>
      <c r="DTP40" s="9"/>
      <c r="DTQ40" s="9"/>
      <c r="DTR40" s="9"/>
      <c r="DTS40" s="9"/>
      <c r="DTT40" s="9"/>
      <c r="DTU40" s="9"/>
      <c r="DTV40" s="9"/>
      <c r="DTW40" s="9"/>
      <c r="DTX40" s="9"/>
      <c r="DTY40" s="9"/>
      <c r="DTZ40" s="9"/>
      <c r="DUA40" s="9"/>
      <c r="DUB40" s="9"/>
      <c r="DUC40" s="9"/>
      <c r="DUD40" s="9"/>
      <c r="DUE40" s="9"/>
      <c r="DUF40" s="9"/>
      <c r="DUG40" s="9"/>
      <c r="DUH40" s="9"/>
      <c r="DUI40" s="9"/>
      <c r="DUJ40" s="9"/>
      <c r="DUK40" s="9"/>
      <c r="DUL40" s="9"/>
      <c r="DUM40" s="9"/>
      <c r="DUN40" s="9"/>
      <c r="DUO40" s="9"/>
      <c r="DUP40" s="9"/>
      <c r="DUQ40" s="9"/>
      <c r="DUR40" s="9"/>
      <c r="DUS40" s="9"/>
      <c r="DUT40" s="9"/>
      <c r="DUU40" s="9"/>
      <c r="DUV40" s="9"/>
      <c r="DUW40" s="9"/>
      <c r="DUX40" s="9"/>
      <c r="DUY40" s="9"/>
      <c r="DUZ40" s="9"/>
      <c r="DVA40" s="9"/>
      <c r="DVB40" s="9"/>
      <c r="DVC40" s="9"/>
      <c r="DVD40" s="9"/>
      <c r="DVE40" s="9"/>
      <c r="DVF40" s="9"/>
      <c r="DVG40" s="9"/>
      <c r="DVH40" s="9"/>
      <c r="DVI40" s="9"/>
      <c r="DVJ40" s="9"/>
      <c r="DVK40" s="9"/>
      <c r="DVL40" s="9"/>
      <c r="DVM40" s="9"/>
      <c r="DVN40" s="9"/>
      <c r="DVO40" s="9"/>
      <c r="DVP40" s="9"/>
      <c r="DVQ40" s="9"/>
      <c r="DVR40" s="9"/>
      <c r="DVS40" s="9"/>
      <c r="DVT40" s="9"/>
      <c r="DVU40" s="9"/>
      <c r="DVV40" s="9"/>
      <c r="DVW40" s="9"/>
      <c r="DVX40" s="9"/>
      <c r="DVY40" s="9"/>
      <c r="DVZ40" s="9"/>
      <c r="DWA40" s="9"/>
      <c r="DWB40" s="9"/>
      <c r="DWC40" s="9"/>
      <c r="DWD40" s="9"/>
      <c r="DWE40" s="9"/>
      <c r="DWF40" s="9"/>
      <c r="DWG40" s="9"/>
      <c r="DWH40" s="9"/>
      <c r="DWI40" s="9"/>
      <c r="DWJ40" s="9"/>
      <c r="DWK40" s="9"/>
      <c r="DWL40" s="9"/>
      <c r="DWM40" s="9"/>
      <c r="DWN40" s="9"/>
      <c r="DWO40" s="9"/>
      <c r="DWP40" s="9"/>
      <c r="DWQ40" s="9"/>
      <c r="DWR40" s="9"/>
      <c r="DWS40" s="9"/>
      <c r="DWT40" s="9"/>
      <c r="DWU40" s="9"/>
      <c r="DWV40" s="9"/>
      <c r="DWW40" s="9"/>
      <c r="DWX40" s="9"/>
      <c r="DWY40" s="9"/>
      <c r="DWZ40" s="9"/>
      <c r="DXA40" s="9"/>
      <c r="DXB40" s="9"/>
      <c r="DXC40" s="9"/>
      <c r="DXD40" s="9"/>
      <c r="DXE40" s="9"/>
      <c r="DXF40" s="9"/>
      <c r="DXG40" s="9"/>
      <c r="DXH40" s="9"/>
      <c r="DXI40" s="9"/>
      <c r="DXJ40" s="9"/>
      <c r="DXK40" s="9"/>
      <c r="DXL40" s="9"/>
      <c r="DXM40" s="9"/>
      <c r="DXN40" s="9"/>
      <c r="DXO40" s="9"/>
      <c r="DXP40" s="9"/>
      <c r="DXQ40" s="9"/>
      <c r="DXR40" s="9"/>
      <c r="DXS40" s="9"/>
      <c r="DXT40" s="9"/>
      <c r="DXU40" s="9"/>
      <c r="DXV40" s="9"/>
      <c r="DXW40" s="9"/>
      <c r="DXX40" s="9"/>
      <c r="DXY40" s="9"/>
      <c r="DXZ40" s="9"/>
      <c r="DYA40" s="9"/>
      <c r="DYB40" s="9"/>
      <c r="DYC40" s="9"/>
      <c r="DYD40" s="9"/>
      <c r="DYE40" s="9"/>
      <c r="DYF40" s="9"/>
      <c r="DYG40" s="9"/>
      <c r="DYH40" s="9"/>
      <c r="DYI40" s="9"/>
      <c r="DYJ40" s="9"/>
      <c r="DYK40" s="9"/>
      <c r="DYL40" s="9"/>
      <c r="DYM40" s="9"/>
      <c r="DYN40" s="9"/>
      <c r="DYO40" s="9"/>
      <c r="DYP40" s="9"/>
      <c r="DYQ40" s="9"/>
      <c r="DYR40" s="9"/>
      <c r="DYS40" s="9"/>
      <c r="DYT40" s="9"/>
      <c r="DYU40" s="9"/>
      <c r="DYV40" s="9"/>
      <c r="DYW40" s="9"/>
      <c r="DYX40" s="9"/>
      <c r="DYY40" s="9"/>
      <c r="DYZ40" s="9"/>
      <c r="DZA40" s="9"/>
      <c r="DZB40" s="9"/>
      <c r="DZC40" s="9"/>
      <c r="DZD40" s="9"/>
      <c r="DZE40" s="9"/>
      <c r="DZF40" s="9"/>
      <c r="DZG40" s="9"/>
      <c r="DZH40" s="9"/>
      <c r="DZI40" s="9"/>
      <c r="DZJ40" s="9"/>
      <c r="DZK40" s="9"/>
      <c r="DZL40" s="9"/>
      <c r="DZM40" s="9"/>
      <c r="DZN40" s="9"/>
      <c r="DZO40" s="9"/>
      <c r="DZP40" s="9"/>
      <c r="DZQ40" s="9"/>
      <c r="DZR40" s="9"/>
      <c r="DZS40" s="9"/>
      <c r="DZT40" s="9"/>
      <c r="DZU40" s="9"/>
      <c r="DZV40" s="9"/>
      <c r="DZW40" s="9"/>
      <c r="DZX40" s="9"/>
      <c r="DZY40" s="9"/>
      <c r="DZZ40" s="9"/>
      <c r="EAA40" s="9"/>
      <c r="EAB40" s="9"/>
      <c r="EAC40" s="9"/>
      <c r="EAD40" s="9"/>
      <c r="EAE40" s="9"/>
      <c r="EAF40" s="9"/>
      <c r="EAG40" s="9"/>
      <c r="EAH40" s="9"/>
      <c r="EAI40" s="9"/>
      <c r="EAJ40" s="9"/>
      <c r="EAK40" s="9"/>
      <c r="EAL40" s="9"/>
      <c r="EAM40" s="9"/>
      <c r="EAN40" s="9"/>
      <c r="EAO40" s="9"/>
      <c r="EAP40" s="9"/>
      <c r="EAQ40" s="9"/>
      <c r="EAR40" s="9"/>
      <c r="EAS40" s="9"/>
      <c r="EAT40" s="9"/>
      <c r="EAU40" s="9"/>
      <c r="EAV40" s="9"/>
      <c r="EAW40" s="9"/>
      <c r="EAX40" s="9"/>
      <c r="EAY40" s="9"/>
      <c r="EAZ40" s="9"/>
      <c r="EBA40" s="9"/>
      <c r="EBB40" s="9"/>
      <c r="EBC40" s="9"/>
      <c r="EBD40" s="9"/>
      <c r="EBE40" s="9"/>
      <c r="EBF40" s="9"/>
      <c r="EBG40" s="9"/>
      <c r="EBH40" s="9"/>
      <c r="EBI40" s="9"/>
      <c r="EBJ40" s="9"/>
      <c r="EBK40" s="9"/>
      <c r="EBL40" s="9"/>
      <c r="EBM40" s="9"/>
      <c r="EBN40" s="9"/>
      <c r="EBO40" s="9"/>
      <c r="EBP40" s="9"/>
      <c r="EBQ40" s="9"/>
      <c r="EBR40" s="9"/>
      <c r="EBS40" s="9"/>
      <c r="EBT40" s="9"/>
      <c r="EBU40" s="9"/>
      <c r="EBV40" s="9"/>
      <c r="EBW40" s="9"/>
      <c r="EBX40" s="9"/>
      <c r="EBY40" s="9"/>
      <c r="EBZ40" s="9"/>
      <c r="ECA40" s="9"/>
      <c r="ECB40" s="9"/>
      <c r="ECC40" s="9"/>
      <c r="ECD40" s="9"/>
      <c r="ECE40" s="9"/>
      <c r="ECF40" s="9"/>
      <c r="ECG40" s="9"/>
      <c r="ECH40" s="9"/>
      <c r="ECI40" s="9"/>
      <c r="ECJ40" s="9"/>
      <c r="ECK40" s="9"/>
      <c r="ECL40" s="9"/>
      <c r="ECM40" s="9"/>
      <c r="ECN40" s="9"/>
      <c r="ECO40" s="9"/>
      <c r="ECP40" s="9"/>
      <c r="ECQ40" s="9"/>
      <c r="ECR40" s="9"/>
      <c r="ECS40" s="9"/>
      <c r="ECT40" s="9"/>
      <c r="ECU40" s="9"/>
      <c r="ECV40" s="9"/>
      <c r="ECW40" s="9"/>
      <c r="ECX40" s="9"/>
      <c r="ECY40" s="9"/>
      <c r="ECZ40" s="9"/>
      <c r="EDA40" s="9"/>
      <c r="EDB40" s="9"/>
      <c r="EDC40" s="9"/>
      <c r="EDD40" s="9"/>
      <c r="EDE40" s="9"/>
      <c r="EDF40" s="9"/>
      <c r="EDG40" s="9"/>
      <c r="EDH40" s="9"/>
      <c r="EDI40" s="9"/>
      <c r="EDJ40" s="9"/>
      <c r="EDK40" s="9"/>
      <c r="EDL40" s="9"/>
      <c r="EDM40" s="9"/>
      <c r="EDN40" s="9"/>
      <c r="EDO40" s="9"/>
      <c r="EDP40" s="9"/>
      <c r="EDQ40" s="9"/>
      <c r="EDR40" s="9"/>
      <c r="EDS40" s="9"/>
      <c r="EDT40" s="9"/>
      <c r="EDU40" s="9"/>
      <c r="EDV40" s="9"/>
      <c r="EDW40" s="9"/>
      <c r="EDX40" s="9"/>
      <c r="EDY40" s="9"/>
      <c r="EDZ40" s="9"/>
      <c r="EEA40" s="9"/>
      <c r="EEB40" s="9"/>
      <c r="EEC40" s="9"/>
      <c r="EED40" s="9"/>
      <c r="EEE40" s="9"/>
      <c r="EEF40" s="9"/>
      <c r="EEG40" s="9"/>
      <c r="EEH40" s="9"/>
      <c r="EEI40" s="9"/>
      <c r="EEJ40" s="9"/>
      <c r="EEK40" s="9"/>
      <c r="EEL40" s="9"/>
      <c r="EEM40" s="9"/>
      <c r="EEN40" s="9"/>
      <c r="EEO40" s="9"/>
      <c r="EEP40" s="9"/>
      <c r="EEQ40" s="9"/>
      <c r="EER40" s="9"/>
      <c r="EES40" s="9"/>
      <c r="EET40" s="9"/>
      <c r="EEU40" s="9"/>
      <c r="EEV40" s="9"/>
      <c r="EEW40" s="9"/>
      <c r="EEX40" s="9"/>
      <c r="EEY40" s="9"/>
      <c r="EEZ40" s="9"/>
      <c r="EFA40" s="9"/>
      <c r="EFB40" s="9"/>
      <c r="EFC40" s="9"/>
      <c r="EFD40" s="9"/>
      <c r="EFE40" s="9"/>
      <c r="EFF40" s="9"/>
      <c r="EFG40" s="9"/>
      <c r="EFH40" s="9"/>
      <c r="EFI40" s="9"/>
      <c r="EFJ40" s="9"/>
      <c r="EFK40" s="9"/>
      <c r="EFL40" s="9"/>
      <c r="EFM40" s="9"/>
      <c r="EFN40" s="9"/>
      <c r="EFO40" s="9"/>
      <c r="EFP40" s="9"/>
      <c r="EFQ40" s="9"/>
      <c r="EFR40" s="9"/>
      <c r="EFS40" s="9"/>
      <c r="EFT40" s="9"/>
      <c r="EFU40" s="9"/>
      <c r="EFV40" s="9"/>
      <c r="EFW40" s="9"/>
      <c r="EFX40" s="9"/>
      <c r="EFY40" s="9"/>
      <c r="EFZ40" s="9"/>
      <c r="EGA40" s="9"/>
      <c r="EGB40" s="9"/>
      <c r="EGC40" s="9"/>
      <c r="EGD40" s="9"/>
      <c r="EGE40" s="9"/>
      <c r="EGF40" s="9"/>
      <c r="EGG40" s="9"/>
      <c r="EGH40" s="9"/>
      <c r="EGI40" s="9"/>
      <c r="EGJ40" s="9"/>
      <c r="EGK40" s="9"/>
      <c r="EGL40" s="9"/>
      <c r="EGM40" s="9"/>
      <c r="EGN40" s="9"/>
      <c r="EGO40" s="9"/>
      <c r="EGP40" s="9"/>
      <c r="EGQ40" s="9"/>
      <c r="EGR40" s="9"/>
      <c r="EGS40" s="9"/>
      <c r="EGT40" s="9"/>
      <c r="EGU40" s="9"/>
      <c r="EGV40" s="9"/>
      <c r="EGW40" s="9"/>
      <c r="EGX40" s="9"/>
      <c r="EGY40" s="9"/>
      <c r="EGZ40" s="9"/>
      <c r="EHA40" s="9"/>
      <c r="EHB40" s="9"/>
      <c r="EHC40" s="9"/>
      <c r="EHD40" s="9"/>
      <c r="EHE40" s="9"/>
      <c r="EHF40" s="9"/>
      <c r="EHG40" s="9"/>
      <c r="EHH40" s="9"/>
      <c r="EHI40" s="9"/>
      <c r="EHJ40" s="9"/>
      <c r="EHK40" s="9"/>
      <c r="EHL40" s="9"/>
      <c r="EHM40" s="9"/>
      <c r="EHN40" s="9"/>
      <c r="EHO40" s="9"/>
      <c r="EHP40" s="9"/>
      <c r="EHQ40" s="9"/>
      <c r="EHR40" s="9"/>
      <c r="EHS40" s="9"/>
      <c r="EHT40" s="9"/>
      <c r="EHU40" s="9"/>
      <c r="EHV40" s="9"/>
      <c r="EHW40" s="9"/>
      <c r="EHX40" s="9"/>
      <c r="EHY40" s="9"/>
      <c r="EHZ40" s="9"/>
      <c r="EIA40" s="9"/>
      <c r="EIB40" s="9"/>
      <c r="EIC40" s="9"/>
      <c r="EID40" s="9"/>
      <c r="EIE40" s="9"/>
      <c r="EIF40" s="9"/>
      <c r="EIG40" s="9"/>
      <c r="EIH40" s="9"/>
      <c r="EII40" s="9"/>
      <c r="EIJ40" s="9"/>
      <c r="EIK40" s="9"/>
      <c r="EIL40" s="9"/>
      <c r="EIM40" s="9"/>
      <c r="EIN40" s="9"/>
      <c r="EIO40" s="9"/>
      <c r="EIP40" s="9"/>
      <c r="EIQ40" s="9"/>
      <c r="EIR40" s="9"/>
      <c r="EIS40" s="9"/>
      <c r="EIT40" s="9"/>
      <c r="EIU40" s="9"/>
      <c r="EIV40" s="9"/>
      <c r="EIW40" s="9"/>
      <c r="EIX40" s="9"/>
      <c r="EIY40" s="9"/>
      <c r="EIZ40" s="9"/>
      <c r="EJA40" s="9"/>
      <c r="EJB40" s="9"/>
      <c r="EJC40" s="9"/>
      <c r="EJD40" s="9"/>
      <c r="EJE40" s="9"/>
      <c r="EJF40" s="9"/>
      <c r="EJG40" s="9"/>
      <c r="EJH40" s="9"/>
      <c r="EJI40" s="9"/>
      <c r="EJJ40" s="9"/>
      <c r="EJK40" s="9"/>
      <c r="EJL40" s="9"/>
      <c r="EJM40" s="9"/>
      <c r="EJN40" s="9"/>
      <c r="EJO40" s="9"/>
      <c r="EJP40" s="9"/>
      <c r="EJQ40" s="9"/>
      <c r="EJR40" s="9"/>
      <c r="EJS40" s="9"/>
      <c r="EJT40" s="9"/>
      <c r="EJU40" s="9"/>
      <c r="EJV40" s="9"/>
      <c r="EJW40" s="9"/>
      <c r="EJX40" s="9"/>
      <c r="EJY40" s="9"/>
      <c r="EJZ40" s="9"/>
      <c r="EKA40" s="9"/>
      <c r="EKB40" s="9"/>
      <c r="EKC40" s="9"/>
      <c r="EKD40" s="9"/>
      <c r="EKE40" s="9"/>
      <c r="EKF40" s="9"/>
      <c r="EKG40" s="9"/>
      <c r="EKH40" s="9"/>
      <c r="EKI40" s="9"/>
      <c r="EKJ40" s="9"/>
      <c r="EKK40" s="9"/>
      <c r="EKL40" s="9"/>
      <c r="EKM40" s="9"/>
      <c r="EKN40" s="9"/>
      <c r="EKO40" s="9"/>
      <c r="EKP40" s="9"/>
      <c r="EKQ40" s="9"/>
      <c r="EKR40" s="9"/>
      <c r="EKS40" s="9"/>
      <c r="EKT40" s="9"/>
      <c r="EKU40" s="9"/>
      <c r="EKV40" s="9"/>
      <c r="EKW40" s="9"/>
      <c r="EKX40" s="9"/>
      <c r="EKY40" s="9"/>
      <c r="EKZ40" s="9"/>
      <c r="ELA40" s="9"/>
      <c r="ELB40" s="9"/>
      <c r="ELC40" s="9"/>
      <c r="ELD40" s="9"/>
      <c r="ELE40" s="9"/>
      <c r="ELF40" s="9"/>
      <c r="ELG40" s="9"/>
      <c r="ELH40" s="9"/>
      <c r="ELI40" s="9"/>
      <c r="ELJ40" s="9"/>
      <c r="ELK40" s="9"/>
      <c r="ELL40" s="9"/>
      <c r="ELM40" s="9"/>
      <c r="ELN40" s="9"/>
      <c r="ELO40" s="9"/>
      <c r="ELP40" s="9"/>
      <c r="ELQ40" s="9"/>
      <c r="ELR40" s="9"/>
      <c r="ELS40" s="9"/>
      <c r="ELT40" s="9"/>
      <c r="ELU40" s="9"/>
      <c r="ELV40" s="9"/>
      <c r="ELW40" s="9"/>
      <c r="ELX40" s="9"/>
      <c r="ELY40" s="9"/>
      <c r="ELZ40" s="9"/>
      <c r="EMA40" s="9"/>
      <c r="EMB40" s="9"/>
      <c r="EMC40" s="9"/>
      <c r="EMD40" s="9"/>
      <c r="EME40" s="9"/>
      <c r="EMF40" s="9"/>
      <c r="EMG40" s="9"/>
      <c r="EMH40" s="9"/>
      <c r="EMI40" s="9"/>
      <c r="EMJ40" s="9"/>
      <c r="EMK40" s="9"/>
      <c r="EML40" s="9"/>
      <c r="EMM40" s="9"/>
      <c r="EMN40" s="9"/>
      <c r="EMO40" s="9"/>
      <c r="EMP40" s="9"/>
      <c r="EMQ40" s="9"/>
      <c r="EMR40" s="9"/>
      <c r="EMS40" s="9"/>
      <c r="EMT40" s="9"/>
      <c r="EMU40" s="9"/>
      <c r="EMV40" s="9"/>
      <c r="EMW40" s="9"/>
      <c r="EMX40" s="9"/>
      <c r="EMY40" s="9"/>
      <c r="EMZ40" s="9"/>
      <c r="ENA40" s="9"/>
      <c r="ENB40" s="9"/>
      <c r="ENC40" s="9"/>
      <c r="END40" s="9"/>
      <c r="ENE40" s="9"/>
      <c r="ENF40" s="9"/>
      <c r="ENG40" s="9"/>
      <c r="ENH40" s="9"/>
      <c r="ENI40" s="9"/>
      <c r="ENJ40" s="9"/>
      <c r="ENK40" s="9"/>
      <c r="ENL40" s="9"/>
      <c r="ENM40" s="9"/>
      <c r="ENN40" s="9"/>
      <c r="ENO40" s="9"/>
      <c r="ENP40" s="9"/>
      <c r="ENQ40" s="9"/>
      <c r="ENR40" s="9"/>
      <c r="ENS40" s="9"/>
      <c r="ENT40" s="9"/>
      <c r="ENU40" s="9"/>
      <c r="ENV40" s="9"/>
      <c r="ENW40" s="9"/>
      <c r="ENX40" s="9"/>
      <c r="ENY40" s="9"/>
      <c r="ENZ40" s="9"/>
      <c r="EOA40" s="9"/>
      <c r="EOB40" s="9"/>
      <c r="EOC40" s="9"/>
      <c r="EOD40" s="9"/>
      <c r="EOE40" s="9"/>
      <c r="EOF40" s="9"/>
      <c r="EOG40" s="9"/>
      <c r="EOH40" s="9"/>
      <c r="EOI40" s="9"/>
      <c r="EOJ40" s="9"/>
      <c r="EOK40" s="9"/>
      <c r="EOL40" s="9"/>
      <c r="EOM40" s="9"/>
      <c r="EON40" s="9"/>
      <c r="EOO40" s="9"/>
      <c r="EOP40" s="9"/>
      <c r="EOQ40" s="9"/>
      <c r="EOR40" s="9"/>
      <c r="EOS40" s="9"/>
      <c r="EOT40" s="9"/>
      <c r="EOU40" s="9"/>
      <c r="EOV40" s="9"/>
      <c r="EOW40" s="9"/>
      <c r="EOX40" s="9"/>
      <c r="EOY40" s="9"/>
      <c r="EOZ40" s="9"/>
      <c r="EPA40" s="9"/>
      <c r="EPB40" s="9"/>
      <c r="EPC40" s="9"/>
      <c r="EPD40" s="9"/>
      <c r="EPE40" s="9"/>
      <c r="EPF40" s="9"/>
      <c r="EPG40" s="9"/>
      <c r="EPH40" s="9"/>
      <c r="EPI40" s="9"/>
      <c r="EPJ40" s="9"/>
      <c r="EPK40" s="9"/>
      <c r="EPL40" s="9"/>
      <c r="EPM40" s="9"/>
      <c r="EPN40" s="9"/>
      <c r="EPO40" s="9"/>
      <c r="EPP40" s="9"/>
      <c r="EPQ40" s="9"/>
      <c r="EPR40" s="9"/>
      <c r="EPS40" s="9"/>
      <c r="EPT40" s="9"/>
      <c r="EPU40" s="9"/>
      <c r="EPV40" s="9"/>
      <c r="EPW40" s="9"/>
      <c r="EPX40" s="9"/>
      <c r="EPY40" s="9"/>
      <c r="EPZ40" s="9"/>
      <c r="EQA40" s="9"/>
      <c r="EQB40" s="9"/>
      <c r="EQC40" s="9"/>
      <c r="EQD40" s="9"/>
      <c r="EQE40" s="9"/>
      <c r="EQF40" s="9"/>
      <c r="EQG40" s="9"/>
      <c r="EQH40" s="9"/>
      <c r="EQI40" s="9"/>
      <c r="EQJ40" s="9"/>
      <c r="EQK40" s="9"/>
      <c r="EQL40" s="9"/>
      <c r="EQM40" s="9"/>
      <c r="EQN40" s="9"/>
      <c r="EQO40" s="9"/>
      <c r="EQP40" s="9"/>
      <c r="EQQ40" s="9"/>
      <c r="EQR40" s="9"/>
      <c r="EQS40" s="9"/>
      <c r="EQT40" s="9"/>
      <c r="EQU40" s="9"/>
      <c r="EQV40" s="9"/>
      <c r="EQW40" s="9"/>
      <c r="EQX40" s="9"/>
      <c r="EQY40" s="9"/>
      <c r="EQZ40" s="9"/>
      <c r="ERA40" s="9"/>
      <c r="ERB40" s="9"/>
      <c r="ERC40" s="9"/>
      <c r="ERD40" s="9"/>
      <c r="ERE40" s="9"/>
      <c r="ERF40" s="9"/>
      <c r="ERG40" s="9"/>
      <c r="ERH40" s="9"/>
      <c r="ERI40" s="9"/>
      <c r="ERJ40" s="9"/>
      <c r="ERK40" s="9"/>
      <c r="ERL40" s="9"/>
      <c r="ERM40" s="9"/>
      <c r="ERN40" s="9"/>
      <c r="ERO40" s="9"/>
      <c r="ERP40" s="9"/>
      <c r="ERQ40" s="9"/>
      <c r="ERR40" s="9"/>
      <c r="ERS40" s="9"/>
      <c r="ERT40" s="9"/>
      <c r="ERU40" s="9"/>
      <c r="ERV40" s="9"/>
      <c r="ERW40" s="9"/>
      <c r="ERX40" s="9"/>
      <c r="ERY40" s="9"/>
      <c r="ERZ40" s="9"/>
      <c r="ESA40" s="9"/>
      <c r="ESB40" s="9"/>
      <c r="ESC40" s="9"/>
      <c r="ESD40" s="9"/>
      <c r="ESE40" s="9"/>
      <c r="ESF40" s="9"/>
      <c r="ESG40" s="9"/>
      <c r="ESH40" s="9"/>
      <c r="ESI40" s="9"/>
      <c r="ESJ40" s="9"/>
      <c r="ESK40" s="9"/>
      <c r="ESL40" s="9"/>
      <c r="ESM40" s="9"/>
      <c r="ESN40" s="9"/>
      <c r="ESO40" s="9"/>
      <c r="ESP40" s="9"/>
      <c r="ESQ40" s="9"/>
      <c r="ESR40" s="9"/>
      <c r="ESS40" s="9"/>
      <c r="EST40" s="9"/>
      <c r="ESU40" s="9"/>
      <c r="ESV40" s="9"/>
      <c r="ESW40" s="9"/>
      <c r="ESX40" s="9"/>
      <c r="ESY40" s="9"/>
      <c r="ESZ40" s="9"/>
      <c r="ETA40" s="9"/>
      <c r="ETB40" s="9"/>
      <c r="ETC40" s="9"/>
      <c r="ETD40" s="9"/>
      <c r="ETE40" s="9"/>
      <c r="ETF40" s="9"/>
      <c r="ETG40" s="9"/>
      <c r="ETH40" s="9"/>
      <c r="ETI40" s="9"/>
      <c r="ETJ40" s="9"/>
      <c r="ETK40" s="9"/>
      <c r="ETL40" s="9"/>
      <c r="ETM40" s="9"/>
      <c r="ETN40" s="9"/>
      <c r="ETO40" s="9"/>
      <c r="ETP40" s="9"/>
      <c r="ETQ40" s="9"/>
      <c r="ETR40" s="9"/>
      <c r="ETS40" s="9"/>
      <c r="ETT40" s="9"/>
      <c r="ETU40" s="9"/>
      <c r="ETV40" s="9"/>
      <c r="ETW40" s="9"/>
      <c r="ETX40" s="9"/>
      <c r="ETY40" s="9"/>
      <c r="ETZ40" s="9"/>
      <c r="EUA40" s="9"/>
      <c r="EUB40" s="9"/>
      <c r="EUC40" s="9"/>
      <c r="EUD40" s="9"/>
      <c r="EUE40" s="9"/>
      <c r="EUF40" s="9"/>
      <c r="EUG40" s="9"/>
      <c r="EUH40" s="9"/>
      <c r="EUI40" s="9"/>
      <c r="EUJ40" s="9"/>
      <c r="EUK40" s="9"/>
      <c r="EUL40" s="9"/>
      <c r="EUM40" s="9"/>
      <c r="EUN40" s="9"/>
      <c r="EUO40" s="9"/>
      <c r="EUP40" s="9"/>
      <c r="EUQ40" s="9"/>
      <c r="EUR40" s="9"/>
      <c r="EUS40" s="9"/>
      <c r="EUT40" s="9"/>
      <c r="EUU40" s="9"/>
      <c r="EUV40" s="9"/>
      <c r="EUW40" s="9"/>
      <c r="EUX40" s="9"/>
      <c r="EUY40" s="9"/>
      <c r="EUZ40" s="9"/>
      <c r="EVA40" s="9"/>
      <c r="EVB40" s="9"/>
      <c r="EVC40" s="9"/>
      <c r="EVD40" s="9"/>
      <c r="EVE40" s="9"/>
      <c r="EVF40" s="9"/>
      <c r="EVG40" s="9"/>
      <c r="EVH40" s="9"/>
      <c r="EVI40" s="9"/>
      <c r="EVJ40" s="9"/>
      <c r="EVK40" s="9"/>
      <c r="EVL40" s="9"/>
      <c r="EVM40" s="9"/>
      <c r="EVN40" s="9"/>
      <c r="EVO40" s="9"/>
      <c r="EVP40" s="9"/>
      <c r="EVQ40" s="9"/>
      <c r="EVR40" s="9"/>
      <c r="EVS40" s="9"/>
      <c r="EVT40" s="9"/>
      <c r="EVU40" s="9"/>
      <c r="EVV40" s="9"/>
      <c r="EVW40" s="9"/>
      <c r="EVX40" s="9"/>
      <c r="EVY40" s="9"/>
      <c r="EVZ40" s="9"/>
      <c r="EWA40" s="9"/>
      <c r="EWB40" s="9"/>
      <c r="EWC40" s="9"/>
      <c r="EWD40" s="9"/>
      <c r="EWE40" s="9"/>
      <c r="EWF40" s="9"/>
      <c r="EWG40" s="9"/>
      <c r="EWH40" s="9"/>
      <c r="EWI40" s="9"/>
      <c r="EWJ40" s="9"/>
      <c r="EWK40" s="9"/>
      <c r="EWL40" s="9"/>
      <c r="EWM40" s="9"/>
      <c r="EWN40" s="9"/>
      <c r="EWO40" s="9"/>
      <c r="EWP40" s="9"/>
      <c r="EWQ40" s="9"/>
      <c r="EWR40" s="9"/>
      <c r="EWS40" s="9"/>
      <c r="EWT40" s="9"/>
      <c r="EWU40" s="9"/>
      <c r="EWV40" s="9"/>
      <c r="EWW40" s="9"/>
      <c r="EWX40" s="9"/>
      <c r="EWY40" s="9"/>
      <c r="EWZ40" s="9"/>
      <c r="EXA40" s="9"/>
      <c r="EXB40" s="9"/>
      <c r="EXC40" s="9"/>
      <c r="EXD40" s="9"/>
      <c r="EXE40" s="9"/>
      <c r="EXF40" s="9"/>
      <c r="EXG40" s="9"/>
      <c r="EXH40" s="9"/>
      <c r="EXI40" s="9"/>
      <c r="EXJ40" s="9"/>
      <c r="EXK40" s="9"/>
      <c r="EXL40" s="9"/>
      <c r="EXM40" s="9"/>
      <c r="EXN40" s="9"/>
      <c r="EXO40" s="9"/>
      <c r="EXP40" s="9"/>
      <c r="EXQ40" s="9"/>
      <c r="EXR40" s="9"/>
      <c r="EXS40" s="9"/>
      <c r="EXT40" s="9"/>
      <c r="EXU40" s="9"/>
      <c r="EXV40" s="9"/>
      <c r="EXW40" s="9"/>
      <c r="EXX40" s="9"/>
      <c r="EXY40" s="9"/>
      <c r="EXZ40" s="9"/>
      <c r="EYA40" s="9"/>
      <c r="EYB40" s="9"/>
      <c r="EYC40" s="9"/>
      <c r="EYD40" s="9"/>
      <c r="EYE40" s="9"/>
      <c r="EYF40" s="9"/>
      <c r="EYG40" s="9"/>
      <c r="EYH40" s="9"/>
      <c r="EYI40" s="9"/>
      <c r="EYJ40" s="9"/>
      <c r="EYK40" s="9"/>
      <c r="EYL40" s="9"/>
      <c r="EYM40" s="9"/>
      <c r="EYN40" s="9"/>
      <c r="EYO40" s="9"/>
      <c r="EYP40" s="9"/>
      <c r="EYQ40" s="9"/>
      <c r="EYR40" s="9"/>
      <c r="EYS40" s="9"/>
      <c r="EYT40" s="9"/>
      <c r="EYU40" s="9"/>
      <c r="EYV40" s="9"/>
      <c r="EYW40" s="9"/>
      <c r="EYX40" s="9"/>
      <c r="EYY40" s="9"/>
      <c r="EYZ40" s="9"/>
      <c r="EZA40" s="9"/>
      <c r="EZB40" s="9"/>
      <c r="EZC40" s="9"/>
      <c r="EZD40" s="9"/>
      <c r="EZE40" s="9"/>
      <c r="EZF40" s="9"/>
      <c r="EZG40" s="9"/>
      <c r="EZH40" s="9"/>
      <c r="EZI40" s="9"/>
      <c r="EZJ40" s="9"/>
      <c r="EZK40" s="9"/>
      <c r="EZL40" s="9"/>
      <c r="EZM40" s="9"/>
      <c r="EZN40" s="9"/>
      <c r="EZO40" s="9"/>
      <c r="EZP40" s="9"/>
      <c r="EZQ40" s="9"/>
      <c r="EZR40" s="9"/>
      <c r="EZS40" s="9"/>
      <c r="EZT40" s="9"/>
      <c r="EZU40" s="9"/>
      <c r="EZV40" s="9"/>
      <c r="EZW40" s="9"/>
      <c r="EZX40" s="9"/>
      <c r="EZY40" s="9"/>
      <c r="EZZ40" s="9"/>
      <c r="FAA40" s="9"/>
      <c r="FAB40" s="9"/>
      <c r="FAC40" s="9"/>
      <c r="FAD40" s="9"/>
      <c r="FAE40" s="9"/>
      <c r="FAF40" s="9"/>
      <c r="FAG40" s="9"/>
      <c r="FAH40" s="9"/>
      <c r="FAI40" s="9"/>
      <c r="FAJ40" s="9"/>
      <c r="FAK40" s="9"/>
      <c r="FAL40" s="9"/>
      <c r="FAM40" s="9"/>
      <c r="FAN40" s="9"/>
      <c r="FAO40" s="9"/>
      <c r="FAP40" s="9"/>
      <c r="FAQ40" s="9"/>
      <c r="FAR40" s="9"/>
      <c r="FAS40" s="9"/>
      <c r="FAT40" s="9"/>
      <c r="FAU40" s="9"/>
      <c r="FAV40" s="9"/>
      <c r="FAW40" s="9"/>
      <c r="FAX40" s="9"/>
      <c r="FAY40" s="9"/>
      <c r="FAZ40" s="9"/>
      <c r="FBA40" s="9"/>
      <c r="FBB40" s="9"/>
      <c r="FBC40" s="9"/>
      <c r="FBD40" s="9"/>
      <c r="FBE40" s="9"/>
      <c r="FBF40" s="9"/>
      <c r="FBG40" s="9"/>
      <c r="FBH40" s="9"/>
      <c r="FBI40" s="9"/>
      <c r="FBJ40" s="9"/>
      <c r="FBK40" s="9"/>
      <c r="FBL40" s="9"/>
      <c r="FBM40" s="9"/>
      <c r="FBN40" s="9"/>
      <c r="FBO40" s="9"/>
      <c r="FBP40" s="9"/>
      <c r="FBQ40" s="9"/>
      <c r="FBR40" s="9"/>
      <c r="FBS40" s="9"/>
      <c r="FBT40" s="9"/>
      <c r="FBU40" s="9"/>
      <c r="FBV40" s="9"/>
      <c r="FBW40" s="9"/>
      <c r="FBX40" s="9"/>
      <c r="FBY40" s="9"/>
      <c r="FBZ40" s="9"/>
      <c r="FCA40" s="9"/>
      <c r="FCB40" s="9"/>
      <c r="FCC40" s="9"/>
      <c r="FCD40" s="9"/>
      <c r="FCE40" s="9"/>
      <c r="FCF40" s="9"/>
      <c r="FCG40" s="9"/>
      <c r="FCH40" s="9"/>
      <c r="FCI40" s="9"/>
      <c r="FCJ40" s="9"/>
      <c r="FCK40" s="9"/>
      <c r="FCL40" s="9"/>
      <c r="FCM40" s="9"/>
      <c r="FCN40" s="9"/>
      <c r="FCO40" s="9"/>
      <c r="FCP40" s="9"/>
      <c r="FCQ40" s="9"/>
      <c r="FCR40" s="9"/>
      <c r="FCS40" s="9"/>
      <c r="FCT40" s="9"/>
      <c r="FCU40" s="9"/>
      <c r="FCV40" s="9"/>
      <c r="FCW40" s="9"/>
      <c r="FCX40" s="9"/>
      <c r="FCY40" s="9"/>
      <c r="FCZ40" s="9"/>
      <c r="FDA40" s="9"/>
      <c r="FDB40" s="9"/>
      <c r="FDC40" s="9"/>
      <c r="FDD40" s="9"/>
      <c r="FDE40" s="9"/>
      <c r="FDF40" s="9"/>
      <c r="FDG40" s="9"/>
      <c r="FDH40" s="9"/>
      <c r="FDI40" s="9"/>
      <c r="FDJ40" s="9"/>
      <c r="FDK40" s="9"/>
      <c r="FDL40" s="9"/>
      <c r="FDM40" s="9"/>
      <c r="FDN40" s="9"/>
      <c r="FDO40" s="9"/>
      <c r="FDP40" s="9"/>
      <c r="FDQ40" s="9"/>
      <c r="FDR40" s="9"/>
      <c r="FDS40" s="9"/>
      <c r="FDT40" s="9"/>
      <c r="FDU40" s="9"/>
      <c r="FDV40" s="9"/>
      <c r="FDW40" s="9"/>
      <c r="FDX40" s="9"/>
      <c r="FDY40" s="9"/>
      <c r="FDZ40" s="9"/>
      <c r="FEA40" s="9"/>
      <c r="FEB40" s="9"/>
      <c r="FEC40" s="9"/>
      <c r="FED40" s="9"/>
      <c r="FEE40" s="9"/>
      <c r="FEF40" s="9"/>
      <c r="FEG40" s="9"/>
      <c r="FEH40" s="9"/>
      <c r="FEI40" s="9"/>
      <c r="FEJ40" s="9"/>
      <c r="FEK40" s="9"/>
      <c r="FEL40" s="9"/>
      <c r="FEM40" s="9"/>
      <c r="FEN40" s="9"/>
      <c r="FEO40" s="9"/>
      <c r="FEP40" s="9"/>
      <c r="FEQ40" s="9"/>
      <c r="FER40" s="9"/>
      <c r="FES40" s="9"/>
      <c r="FET40" s="9"/>
      <c r="FEU40" s="9"/>
      <c r="FEV40" s="9"/>
      <c r="FEW40" s="9"/>
      <c r="FEX40" s="9"/>
      <c r="FEY40" s="9"/>
      <c r="FEZ40" s="9"/>
      <c r="FFA40" s="9"/>
      <c r="FFB40" s="9"/>
      <c r="FFC40" s="9"/>
      <c r="FFD40" s="9"/>
      <c r="FFE40" s="9"/>
      <c r="FFF40" s="9"/>
      <c r="FFG40" s="9"/>
      <c r="FFH40" s="9"/>
      <c r="FFI40" s="9"/>
      <c r="FFJ40" s="9"/>
      <c r="FFK40" s="9"/>
      <c r="FFL40" s="9"/>
      <c r="FFM40" s="9"/>
      <c r="FFN40" s="9"/>
      <c r="FFO40" s="9"/>
      <c r="FFP40" s="9"/>
      <c r="FFQ40" s="9"/>
      <c r="FFR40" s="9"/>
      <c r="FFS40" s="9"/>
      <c r="FFT40" s="9"/>
      <c r="FFU40" s="9"/>
      <c r="FFV40" s="9"/>
      <c r="FFW40" s="9"/>
      <c r="FFX40" s="9"/>
      <c r="FFY40" s="9"/>
      <c r="FFZ40" s="9"/>
      <c r="FGA40" s="9"/>
      <c r="FGB40" s="9"/>
      <c r="FGC40" s="9"/>
      <c r="FGD40" s="9"/>
      <c r="FGE40" s="9"/>
      <c r="FGF40" s="9"/>
      <c r="FGG40" s="9"/>
      <c r="FGH40" s="9"/>
      <c r="FGI40" s="9"/>
      <c r="FGJ40" s="9"/>
      <c r="FGK40" s="9"/>
      <c r="FGL40" s="9"/>
      <c r="FGM40" s="9"/>
      <c r="FGN40" s="9"/>
      <c r="FGO40" s="9"/>
      <c r="FGP40" s="9"/>
      <c r="FGQ40" s="9"/>
      <c r="FGR40" s="9"/>
      <c r="FGS40" s="9"/>
      <c r="FGT40" s="9"/>
      <c r="FGU40" s="9"/>
      <c r="FGV40" s="9"/>
      <c r="FGW40" s="9"/>
      <c r="FGX40" s="9"/>
      <c r="FGY40" s="9"/>
      <c r="FGZ40" s="9"/>
      <c r="FHA40" s="9"/>
      <c r="FHB40" s="9"/>
      <c r="FHC40" s="9"/>
      <c r="FHD40" s="9"/>
      <c r="FHE40" s="9"/>
      <c r="FHF40" s="9"/>
      <c r="FHG40" s="9"/>
      <c r="FHH40" s="9"/>
      <c r="FHI40" s="9"/>
      <c r="FHJ40" s="9"/>
      <c r="FHK40" s="9"/>
      <c r="FHL40" s="9"/>
      <c r="FHM40" s="9"/>
      <c r="FHN40" s="9"/>
      <c r="FHO40" s="9"/>
      <c r="FHP40" s="9"/>
      <c r="FHQ40" s="9"/>
      <c r="FHR40" s="9"/>
      <c r="FHS40" s="9"/>
      <c r="FHT40" s="9"/>
      <c r="FHU40" s="9"/>
      <c r="FHV40" s="9"/>
      <c r="FHW40" s="9"/>
      <c r="FHX40" s="9"/>
      <c r="FHY40" s="9"/>
      <c r="FHZ40" s="9"/>
      <c r="FIA40" s="9"/>
      <c r="FIB40" s="9"/>
      <c r="FIC40" s="9"/>
      <c r="FID40" s="9"/>
      <c r="FIE40" s="9"/>
      <c r="FIF40" s="9"/>
      <c r="FIG40" s="9"/>
      <c r="FIH40" s="9"/>
      <c r="FII40" s="9"/>
      <c r="FIJ40" s="9"/>
      <c r="FIK40" s="9"/>
      <c r="FIL40" s="9"/>
      <c r="FIM40" s="9"/>
      <c r="FIN40" s="9"/>
      <c r="FIO40" s="9"/>
      <c r="FIP40" s="9"/>
      <c r="FIQ40" s="9"/>
      <c r="FIR40" s="9"/>
      <c r="FIS40" s="9"/>
      <c r="FIT40" s="9"/>
      <c r="FIU40" s="9"/>
      <c r="FIV40" s="9"/>
      <c r="FIW40" s="9"/>
      <c r="FIX40" s="9"/>
      <c r="FIY40" s="9"/>
      <c r="FIZ40" s="9"/>
      <c r="FJA40" s="9"/>
      <c r="FJB40" s="9"/>
      <c r="FJC40" s="9"/>
      <c r="FJD40" s="9"/>
      <c r="FJE40" s="9"/>
      <c r="FJF40" s="9"/>
      <c r="FJG40" s="9"/>
      <c r="FJH40" s="9"/>
      <c r="FJI40" s="9"/>
      <c r="FJJ40" s="9"/>
      <c r="FJK40" s="9"/>
      <c r="FJL40" s="9"/>
      <c r="FJM40" s="9"/>
      <c r="FJN40" s="9"/>
      <c r="FJO40" s="9"/>
      <c r="FJP40" s="9"/>
      <c r="FJQ40" s="9"/>
      <c r="FJR40" s="9"/>
      <c r="FJS40" s="9"/>
      <c r="FJT40" s="9"/>
      <c r="FJU40" s="9"/>
      <c r="FJV40" s="9"/>
      <c r="FJW40" s="9"/>
      <c r="FJX40" s="9"/>
      <c r="FJY40" s="9"/>
      <c r="FJZ40" s="9"/>
      <c r="FKA40" s="9"/>
      <c r="FKB40" s="9"/>
      <c r="FKC40" s="9"/>
      <c r="FKD40" s="9"/>
      <c r="FKE40" s="9"/>
      <c r="FKF40" s="9"/>
      <c r="FKG40" s="9"/>
      <c r="FKH40" s="9"/>
      <c r="FKI40" s="9"/>
      <c r="FKJ40" s="9"/>
      <c r="FKK40" s="9"/>
      <c r="FKL40" s="9"/>
      <c r="FKM40" s="9"/>
      <c r="FKN40" s="9"/>
      <c r="FKO40" s="9"/>
      <c r="FKP40" s="9"/>
      <c r="FKQ40" s="9"/>
      <c r="FKR40" s="9"/>
      <c r="FKS40" s="9"/>
      <c r="FKT40" s="9"/>
      <c r="FKU40" s="9"/>
      <c r="FKV40" s="9"/>
      <c r="FKW40" s="9"/>
      <c r="FKX40" s="9"/>
      <c r="FKY40" s="9"/>
      <c r="FKZ40" s="9"/>
      <c r="FLA40" s="9"/>
      <c r="FLB40" s="9"/>
      <c r="FLC40" s="9"/>
      <c r="FLD40" s="9"/>
      <c r="FLE40" s="9"/>
      <c r="FLF40" s="9"/>
      <c r="FLG40" s="9"/>
      <c r="FLH40" s="9"/>
      <c r="FLI40" s="9"/>
      <c r="FLJ40" s="9"/>
      <c r="FLK40" s="9"/>
      <c r="FLL40" s="9"/>
      <c r="FLM40" s="9"/>
      <c r="FLN40" s="9"/>
      <c r="FLO40" s="9"/>
      <c r="FLP40" s="9"/>
      <c r="FLQ40" s="9"/>
      <c r="FLR40" s="9"/>
      <c r="FLS40" s="9"/>
      <c r="FLT40" s="9"/>
      <c r="FLU40" s="9"/>
      <c r="FLV40" s="9"/>
      <c r="FLW40" s="9"/>
      <c r="FLX40" s="9"/>
      <c r="FLY40" s="9"/>
      <c r="FLZ40" s="9"/>
      <c r="FMA40" s="9"/>
      <c r="FMB40" s="9"/>
      <c r="FMC40" s="9"/>
      <c r="FMD40" s="9"/>
      <c r="FME40" s="9"/>
      <c r="FMF40" s="9"/>
      <c r="FMG40" s="9"/>
      <c r="FMH40" s="9"/>
      <c r="FMI40" s="9"/>
      <c r="FMJ40" s="9"/>
      <c r="FMK40" s="9"/>
      <c r="FML40" s="9"/>
      <c r="FMM40" s="9"/>
      <c r="FMN40" s="9"/>
      <c r="FMO40" s="9"/>
      <c r="FMP40" s="9"/>
      <c r="FMQ40" s="9"/>
      <c r="FMR40" s="9"/>
      <c r="FMS40" s="9"/>
      <c r="FMT40" s="9"/>
      <c r="FMU40" s="9"/>
      <c r="FMV40" s="9"/>
      <c r="FMW40" s="9"/>
      <c r="FMX40" s="9"/>
      <c r="FMY40" s="9"/>
      <c r="FMZ40" s="9"/>
      <c r="FNA40" s="9"/>
      <c r="FNB40" s="9"/>
      <c r="FNC40" s="9"/>
      <c r="FND40" s="9"/>
      <c r="FNE40" s="9"/>
      <c r="FNF40" s="9"/>
      <c r="FNG40" s="9"/>
      <c r="FNH40" s="9"/>
      <c r="FNI40" s="9"/>
      <c r="FNJ40" s="9"/>
      <c r="FNK40" s="9"/>
      <c r="FNL40" s="9"/>
      <c r="FNM40" s="9"/>
      <c r="FNN40" s="9"/>
      <c r="FNO40" s="9"/>
      <c r="FNP40" s="9"/>
      <c r="FNQ40" s="9"/>
      <c r="FNR40" s="9"/>
      <c r="FNS40" s="9"/>
      <c r="FNT40" s="9"/>
      <c r="FNU40" s="9"/>
      <c r="FNV40" s="9"/>
      <c r="FNW40" s="9"/>
      <c r="FNX40" s="9"/>
      <c r="FNY40" s="9"/>
      <c r="FNZ40" s="9"/>
      <c r="FOA40" s="9"/>
      <c r="FOB40" s="9"/>
      <c r="FOC40" s="9"/>
      <c r="FOD40" s="9"/>
      <c r="FOE40" s="9"/>
      <c r="FOF40" s="9"/>
      <c r="FOG40" s="9"/>
      <c r="FOH40" s="9"/>
      <c r="FOI40" s="9"/>
      <c r="FOJ40" s="9"/>
      <c r="FOK40" s="9"/>
      <c r="FOL40" s="9"/>
      <c r="FOM40" s="9"/>
      <c r="FON40" s="9"/>
      <c r="FOO40" s="9"/>
      <c r="FOP40" s="9"/>
      <c r="FOQ40" s="9"/>
      <c r="FOR40" s="9"/>
      <c r="FOS40" s="9"/>
      <c r="FOT40" s="9"/>
      <c r="FOU40" s="9"/>
      <c r="FOV40" s="9"/>
      <c r="FOW40" s="9"/>
      <c r="FOX40" s="9"/>
      <c r="FOY40" s="9"/>
      <c r="FOZ40" s="9"/>
      <c r="FPA40" s="9"/>
      <c r="FPB40" s="9"/>
      <c r="FPC40" s="9"/>
      <c r="FPD40" s="9"/>
      <c r="FPE40" s="9"/>
      <c r="FPF40" s="9"/>
      <c r="FPG40" s="9"/>
      <c r="FPH40" s="9"/>
      <c r="FPI40" s="9"/>
      <c r="FPJ40" s="9"/>
      <c r="FPK40" s="9"/>
      <c r="FPL40" s="9"/>
      <c r="FPM40" s="9"/>
      <c r="FPN40" s="9"/>
      <c r="FPO40" s="9"/>
      <c r="FPP40" s="9"/>
      <c r="FPQ40" s="9"/>
      <c r="FPR40" s="9"/>
      <c r="FPS40" s="9"/>
      <c r="FPT40" s="9"/>
      <c r="FPU40" s="9"/>
      <c r="FPV40" s="9"/>
      <c r="FPW40" s="9"/>
      <c r="FPX40" s="9"/>
      <c r="FPY40" s="9"/>
      <c r="FPZ40" s="9"/>
      <c r="FQA40" s="9"/>
      <c r="FQB40" s="9"/>
      <c r="FQC40" s="9"/>
      <c r="FQD40" s="9"/>
      <c r="FQE40" s="9"/>
      <c r="FQF40" s="9"/>
      <c r="FQG40" s="9"/>
      <c r="FQH40" s="9"/>
      <c r="FQI40" s="9"/>
      <c r="FQJ40" s="9"/>
      <c r="FQK40" s="9"/>
      <c r="FQL40" s="9"/>
      <c r="FQM40" s="9"/>
      <c r="FQN40" s="9"/>
      <c r="FQO40" s="9"/>
      <c r="FQP40" s="9"/>
      <c r="FQQ40" s="9"/>
      <c r="FQR40" s="9"/>
      <c r="FQS40" s="9"/>
      <c r="FQT40" s="9"/>
      <c r="FQU40" s="9"/>
      <c r="FQV40" s="9"/>
      <c r="FQW40" s="9"/>
      <c r="FQX40" s="9"/>
      <c r="FQY40" s="9"/>
      <c r="FQZ40" s="9"/>
      <c r="FRA40" s="9"/>
      <c r="FRB40" s="9"/>
      <c r="FRC40" s="9"/>
      <c r="FRD40" s="9"/>
      <c r="FRE40" s="9"/>
      <c r="FRF40" s="9"/>
      <c r="FRG40" s="9"/>
      <c r="FRH40" s="9"/>
      <c r="FRI40" s="9"/>
      <c r="FRJ40" s="9"/>
      <c r="FRK40" s="9"/>
      <c r="FRL40" s="9"/>
      <c r="FRM40" s="9"/>
      <c r="FRN40" s="9"/>
      <c r="FRO40" s="9"/>
      <c r="FRP40" s="9"/>
      <c r="FRQ40" s="9"/>
      <c r="FRR40" s="9"/>
      <c r="FRS40" s="9"/>
      <c r="FRT40" s="9"/>
      <c r="FRU40" s="9"/>
      <c r="FRV40" s="9"/>
      <c r="FRW40" s="9"/>
      <c r="FRX40" s="9"/>
      <c r="FRY40" s="9"/>
      <c r="FRZ40" s="9"/>
      <c r="FSA40" s="9"/>
      <c r="FSB40" s="9"/>
      <c r="FSC40" s="9"/>
      <c r="FSD40" s="9"/>
      <c r="FSE40" s="9"/>
      <c r="FSF40" s="9"/>
      <c r="FSG40" s="9"/>
      <c r="FSH40" s="9"/>
      <c r="FSI40" s="9"/>
      <c r="FSJ40" s="9"/>
      <c r="FSK40" s="9"/>
      <c r="FSL40" s="9"/>
      <c r="FSM40" s="9"/>
      <c r="FSN40" s="9"/>
      <c r="FSO40" s="9"/>
      <c r="FSP40" s="9"/>
      <c r="FSQ40" s="9"/>
      <c r="FSR40" s="9"/>
      <c r="FSS40" s="9"/>
      <c r="FST40" s="9"/>
      <c r="FSU40" s="9"/>
      <c r="FSV40" s="9"/>
      <c r="FSW40" s="9"/>
      <c r="FSX40" s="9"/>
      <c r="FSY40" s="9"/>
      <c r="FSZ40" s="9"/>
      <c r="FTA40" s="9"/>
      <c r="FTB40" s="9"/>
      <c r="FTC40" s="9"/>
      <c r="FTD40" s="9"/>
      <c r="FTE40" s="9"/>
      <c r="FTF40" s="9"/>
      <c r="FTG40" s="9"/>
      <c r="FTH40" s="9"/>
      <c r="FTI40" s="9"/>
      <c r="FTJ40" s="9"/>
      <c r="FTK40" s="9"/>
      <c r="FTL40" s="9"/>
      <c r="FTM40" s="9"/>
      <c r="FTN40" s="9"/>
      <c r="FTO40" s="9"/>
      <c r="FTP40" s="9"/>
      <c r="FTQ40" s="9"/>
      <c r="FTR40" s="9"/>
      <c r="FTS40" s="9"/>
      <c r="FTT40" s="9"/>
      <c r="FTU40" s="9"/>
      <c r="FTV40" s="9"/>
      <c r="FTW40" s="9"/>
      <c r="FTX40" s="9"/>
      <c r="FTY40" s="9"/>
      <c r="FTZ40" s="9"/>
      <c r="FUA40" s="9"/>
      <c r="FUB40" s="9"/>
      <c r="FUC40" s="9"/>
      <c r="FUD40" s="9"/>
      <c r="FUE40" s="9"/>
      <c r="FUF40" s="9"/>
      <c r="FUG40" s="9"/>
      <c r="FUH40" s="9"/>
      <c r="FUI40" s="9"/>
      <c r="FUJ40" s="9"/>
      <c r="FUK40" s="9"/>
      <c r="FUL40" s="9"/>
      <c r="FUM40" s="9"/>
      <c r="FUN40" s="9"/>
      <c r="FUO40" s="9"/>
      <c r="FUP40" s="9"/>
      <c r="FUQ40" s="9"/>
      <c r="FUR40" s="9"/>
      <c r="FUS40" s="9"/>
      <c r="FUT40" s="9"/>
      <c r="FUU40" s="9"/>
      <c r="FUV40" s="9"/>
      <c r="FUW40" s="9"/>
      <c r="FUX40" s="9"/>
      <c r="FUY40" s="9"/>
      <c r="FUZ40" s="9"/>
      <c r="FVA40" s="9"/>
      <c r="FVB40" s="9"/>
      <c r="FVC40" s="9"/>
      <c r="FVD40" s="9"/>
      <c r="FVE40" s="9"/>
      <c r="FVF40" s="9"/>
      <c r="FVG40" s="9"/>
      <c r="FVH40" s="9"/>
      <c r="FVI40" s="9"/>
      <c r="FVJ40" s="9"/>
      <c r="FVK40" s="9"/>
      <c r="FVL40" s="9"/>
      <c r="FVM40" s="9"/>
      <c r="FVN40" s="9"/>
      <c r="FVO40" s="9"/>
      <c r="FVP40" s="9"/>
      <c r="FVQ40" s="9"/>
      <c r="FVR40" s="9"/>
      <c r="FVS40" s="9"/>
      <c r="FVT40" s="9"/>
      <c r="FVU40" s="9"/>
      <c r="FVV40" s="9"/>
      <c r="FVW40" s="9"/>
      <c r="FVX40" s="9"/>
      <c r="FVY40" s="9"/>
      <c r="FVZ40" s="9"/>
      <c r="FWA40" s="9"/>
      <c r="FWB40" s="9"/>
      <c r="FWC40" s="9"/>
      <c r="FWD40" s="9"/>
      <c r="FWE40" s="9"/>
      <c r="FWF40" s="9"/>
      <c r="FWG40" s="9"/>
      <c r="FWH40" s="9"/>
      <c r="FWI40" s="9"/>
      <c r="FWJ40" s="9"/>
      <c r="FWK40" s="9"/>
      <c r="FWL40" s="9"/>
      <c r="FWM40" s="9"/>
      <c r="FWN40" s="9"/>
      <c r="FWO40" s="9"/>
      <c r="FWP40" s="9"/>
      <c r="FWQ40" s="9"/>
      <c r="FWR40" s="9"/>
      <c r="FWS40" s="9"/>
      <c r="FWT40" s="9"/>
      <c r="FWU40" s="9"/>
      <c r="FWV40" s="9"/>
      <c r="FWW40" s="9"/>
      <c r="FWX40" s="9"/>
      <c r="FWY40" s="9"/>
      <c r="FWZ40" s="9"/>
      <c r="FXA40" s="9"/>
      <c r="FXB40" s="9"/>
      <c r="FXC40" s="9"/>
      <c r="FXD40" s="9"/>
      <c r="FXE40" s="9"/>
      <c r="FXF40" s="9"/>
      <c r="FXG40" s="9"/>
      <c r="FXH40" s="9"/>
      <c r="FXI40" s="9"/>
      <c r="FXJ40" s="9"/>
      <c r="FXK40" s="9"/>
      <c r="FXL40" s="9"/>
      <c r="FXM40" s="9"/>
      <c r="FXN40" s="9"/>
      <c r="FXO40" s="9"/>
      <c r="FXP40" s="9"/>
      <c r="FXQ40" s="9"/>
      <c r="FXR40" s="9"/>
      <c r="FXS40" s="9"/>
      <c r="FXT40" s="9"/>
      <c r="FXU40" s="9"/>
      <c r="FXV40" s="9"/>
      <c r="FXW40" s="9"/>
      <c r="FXX40" s="9"/>
      <c r="FXY40" s="9"/>
      <c r="FXZ40" s="9"/>
      <c r="FYA40" s="9"/>
      <c r="FYB40" s="9"/>
      <c r="FYC40" s="9"/>
      <c r="FYD40" s="9"/>
      <c r="FYE40" s="9"/>
      <c r="FYF40" s="9"/>
      <c r="FYG40" s="9"/>
      <c r="FYH40" s="9"/>
      <c r="FYI40" s="9"/>
      <c r="FYJ40" s="9"/>
      <c r="FYK40" s="9"/>
      <c r="FYL40" s="9"/>
      <c r="FYM40" s="9"/>
      <c r="FYN40" s="9"/>
      <c r="FYO40" s="9"/>
      <c r="FYP40" s="9"/>
      <c r="FYQ40" s="9"/>
      <c r="FYR40" s="9"/>
      <c r="FYS40" s="9"/>
      <c r="FYT40" s="9"/>
      <c r="FYU40" s="9"/>
      <c r="FYV40" s="9"/>
      <c r="FYW40" s="9"/>
      <c r="FYX40" s="9"/>
      <c r="FYY40" s="9"/>
      <c r="FYZ40" s="9"/>
      <c r="FZA40" s="9"/>
      <c r="FZB40" s="9"/>
      <c r="FZC40" s="9"/>
      <c r="FZD40" s="9"/>
      <c r="FZE40" s="9"/>
      <c r="FZF40" s="9"/>
      <c r="FZG40" s="9"/>
      <c r="FZH40" s="9"/>
      <c r="FZI40" s="9"/>
      <c r="FZJ40" s="9"/>
      <c r="FZK40" s="9"/>
      <c r="FZL40" s="9"/>
      <c r="FZM40" s="9"/>
      <c r="FZN40" s="9"/>
      <c r="FZO40" s="9"/>
      <c r="FZP40" s="9"/>
      <c r="FZQ40" s="9"/>
      <c r="FZR40" s="9"/>
      <c r="FZS40" s="9"/>
      <c r="FZT40" s="9"/>
      <c r="FZU40" s="9"/>
      <c r="FZV40" s="9"/>
      <c r="FZW40" s="9"/>
      <c r="FZX40" s="9"/>
      <c r="FZY40" s="9"/>
      <c r="FZZ40" s="9"/>
      <c r="GAA40" s="9"/>
      <c r="GAB40" s="9"/>
      <c r="GAC40" s="9"/>
      <c r="GAD40" s="9"/>
      <c r="GAE40" s="9"/>
      <c r="GAF40" s="9"/>
      <c r="GAG40" s="9"/>
      <c r="GAH40" s="9"/>
      <c r="GAI40" s="9"/>
      <c r="GAJ40" s="9"/>
      <c r="GAK40" s="9"/>
      <c r="GAL40" s="9"/>
      <c r="GAM40" s="9"/>
      <c r="GAN40" s="9"/>
      <c r="GAO40" s="9"/>
      <c r="GAP40" s="9"/>
      <c r="GAQ40" s="9"/>
      <c r="GAR40" s="9"/>
      <c r="GAS40" s="9"/>
      <c r="GAT40" s="9"/>
      <c r="GAU40" s="9"/>
      <c r="GAV40" s="9"/>
      <c r="GAW40" s="9"/>
      <c r="GAX40" s="9"/>
      <c r="GAY40" s="9"/>
      <c r="GAZ40" s="9"/>
      <c r="GBA40" s="9"/>
      <c r="GBB40" s="9"/>
      <c r="GBC40" s="9"/>
      <c r="GBD40" s="9"/>
      <c r="GBE40" s="9"/>
      <c r="GBF40" s="9"/>
      <c r="GBG40" s="9"/>
      <c r="GBH40" s="9"/>
      <c r="GBI40" s="9"/>
      <c r="GBJ40" s="9"/>
      <c r="GBK40" s="9"/>
      <c r="GBL40" s="9"/>
      <c r="GBM40" s="9"/>
      <c r="GBN40" s="9"/>
      <c r="GBO40" s="9"/>
      <c r="GBP40" s="9"/>
      <c r="GBQ40" s="9"/>
      <c r="GBR40" s="9"/>
      <c r="GBS40" s="9"/>
      <c r="GBT40" s="9"/>
      <c r="GBU40" s="9"/>
      <c r="GBV40" s="9"/>
      <c r="GBW40" s="9"/>
      <c r="GBX40" s="9"/>
      <c r="GBY40" s="9"/>
      <c r="GBZ40" s="9"/>
      <c r="GCA40" s="9"/>
      <c r="GCB40" s="9"/>
      <c r="GCC40" s="9"/>
      <c r="GCD40" s="9"/>
      <c r="GCE40" s="9"/>
      <c r="GCF40" s="9"/>
      <c r="GCG40" s="9"/>
      <c r="GCH40" s="9"/>
      <c r="GCI40" s="9"/>
      <c r="GCJ40" s="9"/>
      <c r="GCK40" s="9"/>
      <c r="GCL40" s="9"/>
      <c r="GCM40" s="9"/>
      <c r="GCN40" s="9"/>
      <c r="GCO40" s="9"/>
      <c r="GCP40" s="9"/>
      <c r="GCQ40" s="9"/>
      <c r="GCR40" s="9"/>
      <c r="GCS40" s="9"/>
      <c r="GCT40" s="9"/>
      <c r="GCU40" s="9"/>
      <c r="GCV40" s="9"/>
      <c r="GCW40" s="9"/>
      <c r="GCX40" s="9"/>
      <c r="GCY40" s="9"/>
      <c r="GCZ40" s="9"/>
      <c r="GDA40" s="9"/>
      <c r="GDB40" s="9"/>
      <c r="GDC40" s="9"/>
      <c r="GDD40" s="9"/>
      <c r="GDE40" s="9"/>
      <c r="GDF40" s="9"/>
      <c r="GDG40" s="9"/>
      <c r="GDH40" s="9"/>
      <c r="GDI40" s="9"/>
      <c r="GDJ40" s="9"/>
      <c r="GDK40" s="9"/>
      <c r="GDL40" s="9"/>
      <c r="GDM40" s="9"/>
      <c r="GDN40" s="9"/>
      <c r="GDO40" s="9"/>
      <c r="GDP40" s="9"/>
      <c r="GDQ40" s="9"/>
      <c r="GDR40" s="9"/>
      <c r="GDS40" s="9"/>
      <c r="GDT40" s="9"/>
      <c r="GDU40" s="9"/>
      <c r="GDV40" s="9"/>
      <c r="GDW40" s="9"/>
      <c r="GDX40" s="9"/>
      <c r="GDY40" s="9"/>
      <c r="GDZ40" s="9"/>
      <c r="GEA40" s="9"/>
      <c r="GEB40" s="9"/>
      <c r="GEC40" s="9"/>
      <c r="GED40" s="9"/>
      <c r="GEE40" s="9"/>
      <c r="GEF40" s="9"/>
      <c r="GEG40" s="9"/>
      <c r="GEH40" s="9"/>
      <c r="GEI40" s="9"/>
      <c r="GEJ40" s="9"/>
      <c r="GEK40" s="9"/>
      <c r="GEL40" s="9"/>
      <c r="GEM40" s="9"/>
      <c r="GEN40" s="9"/>
      <c r="GEO40" s="9"/>
      <c r="GEP40" s="9"/>
      <c r="GEQ40" s="9"/>
      <c r="GER40" s="9"/>
      <c r="GES40" s="9"/>
      <c r="GET40" s="9"/>
      <c r="GEU40" s="9"/>
      <c r="GEV40" s="9"/>
      <c r="GEW40" s="9"/>
      <c r="GEX40" s="9"/>
      <c r="GEY40" s="9"/>
      <c r="GEZ40" s="9"/>
      <c r="GFA40" s="9"/>
      <c r="GFB40" s="9"/>
      <c r="GFC40" s="9"/>
      <c r="GFD40" s="9"/>
      <c r="GFE40" s="9"/>
      <c r="GFF40" s="9"/>
      <c r="GFG40" s="9"/>
      <c r="GFH40" s="9"/>
      <c r="GFI40" s="9"/>
      <c r="GFJ40" s="9"/>
      <c r="GFK40" s="9"/>
      <c r="GFL40" s="9"/>
      <c r="GFM40" s="9"/>
      <c r="GFN40" s="9"/>
      <c r="GFO40" s="9"/>
      <c r="GFP40" s="9"/>
      <c r="GFQ40" s="9"/>
      <c r="GFR40" s="9"/>
      <c r="GFS40" s="9"/>
      <c r="GFT40" s="9"/>
      <c r="GFU40" s="9"/>
      <c r="GFV40" s="9"/>
      <c r="GFW40" s="9"/>
      <c r="GFX40" s="9"/>
      <c r="GFY40" s="9"/>
      <c r="GFZ40" s="9"/>
      <c r="GGA40" s="9"/>
      <c r="GGB40" s="9"/>
      <c r="GGC40" s="9"/>
      <c r="GGD40" s="9"/>
      <c r="GGE40" s="9"/>
      <c r="GGF40" s="9"/>
      <c r="GGG40" s="9"/>
      <c r="GGH40" s="9"/>
      <c r="GGI40" s="9"/>
      <c r="GGJ40" s="9"/>
      <c r="GGK40" s="9"/>
      <c r="GGL40" s="9"/>
      <c r="GGM40" s="9"/>
      <c r="GGN40" s="9"/>
      <c r="GGO40" s="9"/>
      <c r="GGP40" s="9"/>
      <c r="GGQ40" s="9"/>
      <c r="GGR40" s="9"/>
      <c r="GGS40" s="9"/>
      <c r="GGT40" s="9"/>
      <c r="GGU40" s="9"/>
      <c r="GGV40" s="9"/>
      <c r="GGW40" s="9"/>
      <c r="GGX40" s="9"/>
      <c r="GGY40" s="9"/>
      <c r="GGZ40" s="9"/>
      <c r="GHA40" s="9"/>
      <c r="GHB40" s="9"/>
      <c r="GHC40" s="9"/>
      <c r="GHD40" s="9"/>
      <c r="GHE40" s="9"/>
      <c r="GHF40" s="9"/>
      <c r="GHG40" s="9"/>
      <c r="GHH40" s="9"/>
      <c r="GHI40" s="9"/>
      <c r="GHJ40" s="9"/>
      <c r="GHK40" s="9"/>
      <c r="GHL40" s="9"/>
      <c r="GHM40" s="9"/>
      <c r="GHN40" s="9"/>
      <c r="GHO40" s="9"/>
      <c r="GHP40" s="9"/>
      <c r="GHQ40" s="9"/>
      <c r="GHR40" s="9"/>
      <c r="GHS40" s="9"/>
      <c r="GHT40" s="9"/>
      <c r="GHU40" s="9"/>
      <c r="GHV40" s="9"/>
      <c r="GHW40" s="9"/>
      <c r="GHX40" s="9"/>
      <c r="GHY40" s="9"/>
      <c r="GHZ40" s="9"/>
      <c r="GIA40" s="9"/>
      <c r="GIB40" s="9"/>
      <c r="GIC40" s="9"/>
      <c r="GID40" s="9"/>
      <c r="GIE40" s="9"/>
      <c r="GIF40" s="9"/>
      <c r="GIG40" s="9"/>
      <c r="GIH40" s="9"/>
      <c r="GII40" s="9"/>
      <c r="GIJ40" s="9"/>
      <c r="GIK40" s="9"/>
      <c r="GIL40" s="9"/>
      <c r="GIM40" s="9"/>
      <c r="GIN40" s="9"/>
      <c r="GIO40" s="9"/>
      <c r="GIP40" s="9"/>
      <c r="GIQ40" s="9"/>
      <c r="GIR40" s="9"/>
      <c r="GIS40" s="9"/>
      <c r="GIT40" s="9"/>
      <c r="GIU40" s="9"/>
      <c r="GIV40" s="9"/>
      <c r="GIW40" s="9"/>
      <c r="GIX40" s="9"/>
      <c r="GIY40" s="9"/>
      <c r="GIZ40" s="9"/>
      <c r="GJA40" s="9"/>
      <c r="GJB40" s="9"/>
      <c r="GJC40" s="9"/>
      <c r="GJD40" s="9"/>
      <c r="GJE40" s="9"/>
      <c r="GJF40" s="9"/>
      <c r="GJG40" s="9"/>
      <c r="GJH40" s="9"/>
      <c r="GJI40" s="9"/>
      <c r="GJJ40" s="9"/>
      <c r="GJK40" s="9"/>
      <c r="GJL40" s="9"/>
      <c r="GJM40" s="9"/>
      <c r="GJN40" s="9"/>
      <c r="GJO40" s="9"/>
      <c r="GJP40" s="9"/>
      <c r="GJQ40" s="9"/>
      <c r="GJR40" s="9"/>
      <c r="GJS40" s="9"/>
      <c r="GJT40" s="9"/>
      <c r="GJU40" s="9"/>
      <c r="GJV40" s="9"/>
      <c r="GJW40" s="9"/>
      <c r="GJX40" s="9"/>
      <c r="GJY40" s="9"/>
      <c r="GJZ40" s="9"/>
      <c r="GKA40" s="9"/>
      <c r="GKB40" s="9"/>
      <c r="GKC40" s="9"/>
      <c r="GKD40" s="9"/>
      <c r="GKE40" s="9"/>
      <c r="GKF40" s="9"/>
      <c r="GKG40" s="9"/>
      <c r="GKH40" s="9"/>
      <c r="GKI40" s="9"/>
      <c r="GKJ40" s="9"/>
      <c r="GKK40" s="9"/>
      <c r="GKL40" s="9"/>
      <c r="GKM40" s="9"/>
      <c r="GKN40" s="9"/>
      <c r="GKO40" s="9"/>
      <c r="GKP40" s="9"/>
      <c r="GKQ40" s="9"/>
      <c r="GKR40" s="9"/>
      <c r="GKS40" s="9"/>
      <c r="GKT40" s="9"/>
      <c r="GKU40" s="9"/>
      <c r="GKV40" s="9"/>
      <c r="GKW40" s="9"/>
      <c r="GKX40" s="9"/>
      <c r="GKY40" s="9"/>
      <c r="GKZ40" s="9"/>
      <c r="GLA40" s="9"/>
      <c r="GLB40" s="9"/>
      <c r="GLC40" s="9"/>
      <c r="GLD40" s="9"/>
      <c r="GLE40" s="9"/>
      <c r="GLF40" s="9"/>
      <c r="GLG40" s="9"/>
      <c r="GLH40" s="9"/>
      <c r="GLI40" s="9"/>
      <c r="GLJ40" s="9"/>
      <c r="GLK40" s="9"/>
      <c r="GLL40" s="9"/>
      <c r="GLM40" s="9"/>
      <c r="GLN40" s="9"/>
      <c r="GLO40" s="9"/>
      <c r="GLP40" s="9"/>
      <c r="GLQ40" s="9"/>
      <c r="GLR40" s="9"/>
      <c r="GLS40" s="9"/>
      <c r="GLT40" s="9"/>
      <c r="GLU40" s="9"/>
      <c r="GLV40" s="9"/>
      <c r="GLW40" s="9"/>
      <c r="GLX40" s="9"/>
      <c r="GLY40" s="9"/>
      <c r="GLZ40" s="9"/>
      <c r="GMA40" s="9"/>
      <c r="GMB40" s="9"/>
      <c r="GMC40" s="9"/>
      <c r="GMD40" s="9"/>
      <c r="GME40" s="9"/>
      <c r="GMF40" s="9"/>
      <c r="GMG40" s="9"/>
      <c r="GMH40" s="9"/>
      <c r="GMI40" s="9"/>
      <c r="GMJ40" s="9"/>
      <c r="GMK40" s="9"/>
      <c r="GML40" s="9"/>
      <c r="GMM40" s="9"/>
      <c r="GMN40" s="9"/>
      <c r="GMO40" s="9"/>
      <c r="GMP40" s="9"/>
      <c r="GMQ40" s="9"/>
      <c r="GMR40" s="9"/>
      <c r="GMS40" s="9"/>
      <c r="GMT40" s="9"/>
      <c r="GMU40" s="9"/>
      <c r="GMV40" s="9"/>
      <c r="GMW40" s="9"/>
      <c r="GMX40" s="9"/>
      <c r="GMY40" s="9"/>
      <c r="GMZ40" s="9"/>
      <c r="GNA40" s="9"/>
      <c r="GNB40" s="9"/>
      <c r="GNC40" s="9"/>
      <c r="GND40" s="9"/>
      <c r="GNE40" s="9"/>
      <c r="GNF40" s="9"/>
      <c r="GNG40" s="9"/>
      <c r="GNH40" s="9"/>
      <c r="GNI40" s="9"/>
      <c r="GNJ40" s="9"/>
      <c r="GNK40" s="9"/>
      <c r="GNL40" s="9"/>
      <c r="GNM40" s="9"/>
      <c r="GNN40" s="9"/>
      <c r="GNO40" s="9"/>
      <c r="GNP40" s="9"/>
      <c r="GNQ40" s="9"/>
      <c r="GNR40" s="9"/>
      <c r="GNS40" s="9"/>
      <c r="GNT40" s="9"/>
      <c r="GNU40" s="9"/>
      <c r="GNV40" s="9"/>
      <c r="GNW40" s="9"/>
      <c r="GNX40" s="9"/>
      <c r="GNY40" s="9"/>
      <c r="GNZ40" s="9"/>
      <c r="GOA40" s="9"/>
      <c r="GOB40" s="9"/>
      <c r="GOC40" s="9"/>
      <c r="GOD40" s="9"/>
      <c r="GOE40" s="9"/>
      <c r="GOF40" s="9"/>
      <c r="GOG40" s="9"/>
      <c r="GOH40" s="9"/>
      <c r="GOI40" s="9"/>
      <c r="GOJ40" s="9"/>
      <c r="GOK40" s="9"/>
      <c r="GOL40" s="9"/>
      <c r="GOM40" s="9"/>
      <c r="GON40" s="9"/>
      <c r="GOO40" s="9"/>
      <c r="GOP40" s="9"/>
      <c r="GOQ40" s="9"/>
      <c r="GOR40" s="9"/>
      <c r="GOS40" s="9"/>
      <c r="GOT40" s="9"/>
      <c r="GOU40" s="9"/>
      <c r="GOV40" s="9"/>
      <c r="GOW40" s="9"/>
      <c r="GOX40" s="9"/>
      <c r="GOY40" s="9"/>
      <c r="GOZ40" s="9"/>
      <c r="GPA40" s="9"/>
      <c r="GPB40" s="9"/>
      <c r="GPC40" s="9"/>
      <c r="GPD40" s="9"/>
      <c r="GPE40" s="9"/>
      <c r="GPF40" s="9"/>
      <c r="GPG40" s="9"/>
      <c r="GPH40" s="9"/>
      <c r="GPI40" s="9"/>
      <c r="GPJ40" s="9"/>
      <c r="GPK40" s="9"/>
      <c r="GPL40" s="9"/>
      <c r="GPM40" s="9"/>
      <c r="GPN40" s="9"/>
      <c r="GPO40" s="9"/>
      <c r="GPP40" s="9"/>
      <c r="GPQ40" s="9"/>
      <c r="GPR40" s="9"/>
      <c r="GPS40" s="9"/>
      <c r="GPT40" s="9"/>
      <c r="GPU40" s="9"/>
      <c r="GPV40" s="9"/>
      <c r="GPW40" s="9"/>
      <c r="GPX40" s="9"/>
      <c r="GPY40" s="9"/>
      <c r="GPZ40" s="9"/>
      <c r="GQA40" s="9"/>
      <c r="GQB40" s="9"/>
      <c r="GQC40" s="9"/>
      <c r="GQD40" s="9"/>
      <c r="GQE40" s="9"/>
      <c r="GQF40" s="9"/>
      <c r="GQG40" s="9"/>
      <c r="GQH40" s="9"/>
      <c r="GQI40" s="9"/>
      <c r="GQJ40" s="9"/>
      <c r="GQK40" s="9"/>
      <c r="GQL40" s="9"/>
      <c r="GQM40" s="9"/>
      <c r="GQN40" s="9"/>
      <c r="GQO40" s="9"/>
      <c r="GQP40" s="9"/>
      <c r="GQQ40" s="9"/>
      <c r="GQR40" s="9"/>
      <c r="GQS40" s="9"/>
      <c r="GQT40" s="9"/>
      <c r="GQU40" s="9"/>
      <c r="GQV40" s="9"/>
      <c r="GQW40" s="9"/>
      <c r="GQX40" s="9"/>
      <c r="GQY40" s="9"/>
      <c r="GQZ40" s="9"/>
      <c r="GRA40" s="9"/>
      <c r="GRB40" s="9"/>
      <c r="GRC40" s="9"/>
      <c r="GRD40" s="9"/>
      <c r="GRE40" s="9"/>
      <c r="GRF40" s="9"/>
      <c r="GRG40" s="9"/>
      <c r="GRH40" s="9"/>
      <c r="GRI40" s="9"/>
      <c r="GRJ40" s="9"/>
      <c r="GRK40" s="9"/>
      <c r="GRL40" s="9"/>
      <c r="GRM40" s="9"/>
      <c r="GRN40" s="9"/>
      <c r="GRO40" s="9"/>
      <c r="GRP40" s="9"/>
      <c r="GRQ40" s="9"/>
      <c r="GRR40" s="9"/>
      <c r="GRS40" s="9"/>
      <c r="GRT40" s="9"/>
      <c r="GRU40" s="9"/>
      <c r="GRV40" s="9"/>
      <c r="GRW40" s="9"/>
      <c r="GRX40" s="9"/>
      <c r="GRY40" s="9"/>
      <c r="GRZ40" s="9"/>
      <c r="GSA40" s="9"/>
      <c r="GSB40" s="9"/>
      <c r="GSC40" s="9"/>
      <c r="GSD40" s="9"/>
      <c r="GSE40" s="9"/>
      <c r="GSF40" s="9"/>
      <c r="GSG40" s="9"/>
      <c r="GSH40" s="9"/>
      <c r="GSI40" s="9"/>
      <c r="GSJ40" s="9"/>
      <c r="GSK40" s="9"/>
      <c r="GSL40" s="9"/>
      <c r="GSM40" s="9"/>
      <c r="GSN40" s="9"/>
      <c r="GSO40" s="9"/>
      <c r="GSP40" s="9"/>
      <c r="GSQ40" s="9"/>
      <c r="GSR40" s="9"/>
      <c r="GSS40" s="9"/>
      <c r="GST40" s="9"/>
      <c r="GSU40" s="9"/>
      <c r="GSV40" s="9"/>
      <c r="GSW40" s="9"/>
      <c r="GSX40" s="9"/>
      <c r="GSY40" s="9"/>
      <c r="GSZ40" s="9"/>
      <c r="GTA40" s="9"/>
      <c r="GTB40" s="9"/>
      <c r="GTC40" s="9"/>
      <c r="GTD40" s="9"/>
      <c r="GTE40" s="9"/>
      <c r="GTF40" s="9"/>
      <c r="GTG40" s="9"/>
      <c r="GTH40" s="9"/>
      <c r="GTI40" s="9"/>
      <c r="GTJ40" s="9"/>
      <c r="GTK40" s="9"/>
      <c r="GTL40" s="9"/>
      <c r="GTM40" s="9"/>
      <c r="GTN40" s="9"/>
      <c r="GTO40" s="9"/>
      <c r="GTP40" s="9"/>
      <c r="GTQ40" s="9"/>
      <c r="GTR40" s="9"/>
      <c r="GTS40" s="9"/>
      <c r="GTT40" s="9"/>
      <c r="GTU40" s="9"/>
      <c r="GTV40" s="9"/>
      <c r="GTW40" s="9"/>
      <c r="GTX40" s="9"/>
      <c r="GTY40" s="9"/>
      <c r="GTZ40" s="9"/>
      <c r="GUA40" s="9"/>
      <c r="GUB40" s="9"/>
      <c r="GUC40" s="9"/>
      <c r="GUD40" s="9"/>
      <c r="GUE40" s="9"/>
      <c r="GUF40" s="9"/>
      <c r="GUG40" s="9"/>
      <c r="GUH40" s="9"/>
      <c r="GUI40" s="9"/>
      <c r="GUJ40" s="9"/>
      <c r="GUK40" s="9"/>
      <c r="GUL40" s="9"/>
      <c r="GUM40" s="9"/>
      <c r="GUN40" s="9"/>
      <c r="GUO40" s="9"/>
      <c r="GUP40" s="9"/>
      <c r="GUQ40" s="9"/>
      <c r="GUR40" s="9"/>
      <c r="GUS40" s="9"/>
      <c r="GUT40" s="9"/>
      <c r="GUU40" s="9"/>
      <c r="GUV40" s="9"/>
      <c r="GUW40" s="9"/>
      <c r="GUX40" s="9"/>
      <c r="GUY40" s="9"/>
      <c r="GUZ40" s="9"/>
      <c r="GVA40" s="9"/>
      <c r="GVB40" s="9"/>
      <c r="GVC40" s="9"/>
      <c r="GVD40" s="9"/>
      <c r="GVE40" s="9"/>
      <c r="GVF40" s="9"/>
      <c r="GVG40" s="9"/>
      <c r="GVH40" s="9"/>
      <c r="GVI40" s="9"/>
      <c r="GVJ40" s="9"/>
      <c r="GVK40" s="9"/>
      <c r="GVL40" s="9"/>
      <c r="GVM40" s="9"/>
      <c r="GVN40" s="9"/>
      <c r="GVO40" s="9"/>
      <c r="GVP40" s="9"/>
      <c r="GVQ40" s="9"/>
      <c r="GVR40" s="9"/>
      <c r="GVS40" s="9"/>
      <c r="GVT40" s="9"/>
      <c r="GVU40" s="9"/>
      <c r="GVV40" s="9"/>
      <c r="GVW40" s="9"/>
      <c r="GVX40" s="9"/>
      <c r="GVY40" s="9"/>
      <c r="GVZ40" s="9"/>
      <c r="GWA40" s="9"/>
      <c r="GWB40" s="9"/>
      <c r="GWC40" s="9"/>
      <c r="GWD40" s="9"/>
      <c r="GWE40" s="9"/>
      <c r="GWF40" s="9"/>
      <c r="GWG40" s="9"/>
      <c r="GWH40" s="9"/>
      <c r="GWI40" s="9"/>
      <c r="GWJ40" s="9"/>
      <c r="GWK40" s="9"/>
      <c r="GWL40" s="9"/>
      <c r="GWM40" s="9"/>
      <c r="GWN40" s="9"/>
      <c r="GWO40" s="9"/>
      <c r="GWP40" s="9"/>
      <c r="GWQ40" s="9"/>
      <c r="GWR40" s="9"/>
      <c r="GWS40" s="9"/>
      <c r="GWT40" s="9"/>
      <c r="GWU40" s="9"/>
      <c r="GWV40" s="9"/>
      <c r="GWW40" s="9"/>
      <c r="GWX40" s="9"/>
      <c r="GWY40" s="9"/>
      <c r="GWZ40" s="9"/>
      <c r="GXA40" s="9"/>
      <c r="GXB40" s="9"/>
      <c r="GXC40" s="9"/>
      <c r="GXD40" s="9"/>
      <c r="GXE40" s="9"/>
      <c r="GXF40" s="9"/>
      <c r="GXG40" s="9"/>
      <c r="GXH40" s="9"/>
      <c r="GXI40" s="9"/>
      <c r="GXJ40" s="9"/>
      <c r="GXK40" s="9"/>
      <c r="GXL40" s="9"/>
      <c r="GXM40" s="9"/>
      <c r="GXN40" s="9"/>
      <c r="GXO40" s="9"/>
      <c r="GXP40" s="9"/>
      <c r="GXQ40" s="9"/>
      <c r="GXR40" s="9"/>
      <c r="GXS40" s="9"/>
      <c r="GXT40" s="9"/>
      <c r="GXU40" s="9"/>
      <c r="GXV40" s="9"/>
      <c r="GXW40" s="9"/>
      <c r="GXX40" s="9"/>
      <c r="GXY40" s="9"/>
      <c r="GXZ40" s="9"/>
      <c r="GYA40" s="9"/>
      <c r="GYB40" s="9"/>
      <c r="GYC40" s="9"/>
      <c r="GYD40" s="9"/>
      <c r="GYE40" s="9"/>
      <c r="GYF40" s="9"/>
      <c r="GYG40" s="9"/>
      <c r="GYH40" s="9"/>
      <c r="GYI40" s="9"/>
      <c r="GYJ40" s="9"/>
      <c r="GYK40" s="9"/>
      <c r="GYL40" s="9"/>
      <c r="GYM40" s="9"/>
      <c r="GYN40" s="9"/>
      <c r="GYO40" s="9"/>
      <c r="GYP40" s="9"/>
      <c r="GYQ40" s="9"/>
      <c r="GYR40" s="9"/>
      <c r="GYS40" s="9"/>
      <c r="GYT40" s="9"/>
      <c r="GYU40" s="9"/>
      <c r="GYV40" s="9"/>
      <c r="GYW40" s="9"/>
      <c r="GYX40" s="9"/>
      <c r="GYY40" s="9"/>
      <c r="GYZ40" s="9"/>
      <c r="GZA40" s="9"/>
      <c r="GZB40" s="9"/>
      <c r="GZC40" s="9"/>
      <c r="GZD40" s="9"/>
      <c r="GZE40" s="9"/>
      <c r="GZF40" s="9"/>
      <c r="GZG40" s="9"/>
      <c r="GZH40" s="9"/>
      <c r="GZI40" s="9"/>
      <c r="GZJ40" s="9"/>
      <c r="GZK40" s="9"/>
      <c r="GZL40" s="9"/>
      <c r="GZM40" s="9"/>
      <c r="GZN40" s="9"/>
      <c r="GZO40" s="9"/>
      <c r="GZP40" s="9"/>
      <c r="GZQ40" s="9"/>
      <c r="GZR40" s="9"/>
      <c r="GZS40" s="9"/>
      <c r="GZT40" s="9"/>
      <c r="GZU40" s="9"/>
      <c r="GZV40" s="9"/>
      <c r="GZW40" s="9"/>
      <c r="GZX40" s="9"/>
      <c r="GZY40" s="9"/>
      <c r="GZZ40" s="9"/>
      <c r="HAA40" s="9"/>
      <c r="HAB40" s="9"/>
      <c r="HAC40" s="9"/>
      <c r="HAD40" s="9"/>
      <c r="HAE40" s="9"/>
      <c r="HAF40" s="9"/>
      <c r="HAG40" s="9"/>
      <c r="HAH40" s="9"/>
      <c r="HAI40" s="9"/>
      <c r="HAJ40" s="9"/>
      <c r="HAK40" s="9"/>
      <c r="HAL40" s="9"/>
      <c r="HAM40" s="9"/>
      <c r="HAN40" s="9"/>
      <c r="HAO40" s="9"/>
      <c r="HAP40" s="9"/>
      <c r="HAQ40" s="9"/>
      <c r="HAR40" s="9"/>
      <c r="HAS40" s="9"/>
      <c r="HAT40" s="9"/>
      <c r="HAU40" s="9"/>
      <c r="HAV40" s="9"/>
      <c r="HAW40" s="9"/>
      <c r="HAX40" s="9"/>
      <c r="HAY40" s="9"/>
      <c r="HAZ40" s="9"/>
      <c r="HBA40" s="9"/>
      <c r="HBB40" s="9"/>
      <c r="HBC40" s="9"/>
      <c r="HBD40" s="9"/>
      <c r="HBE40" s="9"/>
      <c r="HBF40" s="9"/>
      <c r="HBG40" s="9"/>
      <c r="HBH40" s="9"/>
      <c r="HBI40" s="9"/>
      <c r="HBJ40" s="9"/>
      <c r="HBK40" s="9"/>
      <c r="HBL40" s="9"/>
      <c r="HBM40" s="9"/>
      <c r="HBN40" s="9"/>
      <c r="HBO40" s="9"/>
      <c r="HBP40" s="9"/>
      <c r="HBQ40" s="9"/>
      <c r="HBR40" s="9"/>
      <c r="HBS40" s="9"/>
      <c r="HBT40" s="9"/>
      <c r="HBU40" s="9"/>
      <c r="HBV40" s="9"/>
      <c r="HBW40" s="9"/>
      <c r="HBX40" s="9"/>
      <c r="HBY40" s="9"/>
      <c r="HBZ40" s="9"/>
      <c r="HCA40" s="9"/>
      <c r="HCB40" s="9"/>
      <c r="HCC40" s="9"/>
      <c r="HCD40" s="9"/>
      <c r="HCE40" s="9"/>
      <c r="HCF40" s="9"/>
      <c r="HCG40" s="9"/>
      <c r="HCH40" s="9"/>
      <c r="HCI40" s="9"/>
      <c r="HCJ40" s="9"/>
      <c r="HCK40" s="9"/>
      <c r="HCL40" s="9"/>
      <c r="HCM40" s="9"/>
      <c r="HCN40" s="9"/>
      <c r="HCO40" s="9"/>
      <c r="HCP40" s="9"/>
      <c r="HCQ40" s="9"/>
      <c r="HCR40" s="9"/>
      <c r="HCS40" s="9"/>
      <c r="HCT40" s="9"/>
      <c r="HCU40" s="9"/>
      <c r="HCV40" s="9"/>
      <c r="HCW40" s="9"/>
      <c r="HCX40" s="9"/>
      <c r="HCY40" s="9"/>
      <c r="HCZ40" s="9"/>
      <c r="HDA40" s="9"/>
      <c r="HDB40" s="9"/>
      <c r="HDC40" s="9"/>
      <c r="HDD40" s="9"/>
      <c r="HDE40" s="9"/>
      <c r="HDF40" s="9"/>
      <c r="HDG40" s="9"/>
      <c r="HDH40" s="9"/>
      <c r="HDI40" s="9"/>
      <c r="HDJ40" s="9"/>
      <c r="HDK40" s="9"/>
      <c r="HDL40" s="9"/>
      <c r="HDM40" s="9"/>
      <c r="HDN40" s="9"/>
      <c r="HDO40" s="9"/>
      <c r="HDP40" s="9"/>
      <c r="HDQ40" s="9"/>
      <c r="HDR40" s="9"/>
      <c r="HDS40" s="9"/>
      <c r="HDT40" s="9"/>
      <c r="HDU40" s="9"/>
      <c r="HDV40" s="9"/>
      <c r="HDW40" s="9"/>
      <c r="HDX40" s="9"/>
      <c r="HDY40" s="9"/>
      <c r="HDZ40" s="9"/>
      <c r="HEA40" s="9"/>
      <c r="HEB40" s="9"/>
      <c r="HEC40" s="9"/>
      <c r="HED40" s="9"/>
      <c r="HEE40" s="9"/>
      <c r="HEF40" s="9"/>
      <c r="HEG40" s="9"/>
      <c r="HEH40" s="9"/>
      <c r="HEI40" s="9"/>
      <c r="HEJ40" s="9"/>
      <c r="HEK40" s="9"/>
      <c r="HEL40" s="9"/>
      <c r="HEM40" s="9"/>
      <c r="HEN40" s="9"/>
      <c r="HEO40" s="9"/>
      <c r="HEP40" s="9"/>
      <c r="HEQ40" s="9"/>
      <c r="HER40" s="9"/>
      <c r="HES40" s="9"/>
      <c r="HET40" s="9"/>
      <c r="HEU40" s="9"/>
      <c r="HEV40" s="9"/>
      <c r="HEW40" s="9"/>
      <c r="HEX40" s="9"/>
      <c r="HEY40" s="9"/>
      <c r="HEZ40" s="9"/>
      <c r="HFA40" s="9"/>
      <c r="HFB40" s="9"/>
      <c r="HFC40" s="9"/>
      <c r="HFD40" s="9"/>
      <c r="HFE40" s="9"/>
      <c r="HFF40" s="9"/>
      <c r="HFG40" s="9"/>
      <c r="HFH40" s="9"/>
      <c r="HFI40" s="9"/>
      <c r="HFJ40" s="9"/>
      <c r="HFK40" s="9"/>
      <c r="HFL40" s="9"/>
      <c r="HFM40" s="9"/>
      <c r="HFN40" s="9"/>
      <c r="HFO40" s="9"/>
      <c r="HFP40" s="9"/>
      <c r="HFQ40" s="9"/>
      <c r="HFR40" s="9"/>
      <c r="HFS40" s="9"/>
      <c r="HFT40" s="9"/>
      <c r="HFU40" s="9"/>
      <c r="HFV40" s="9"/>
      <c r="HFW40" s="9"/>
      <c r="HFX40" s="9"/>
      <c r="HFY40" s="9"/>
      <c r="HFZ40" s="9"/>
      <c r="HGA40" s="9"/>
      <c r="HGB40" s="9"/>
      <c r="HGC40" s="9"/>
      <c r="HGD40" s="9"/>
      <c r="HGE40" s="9"/>
      <c r="HGF40" s="9"/>
      <c r="HGG40" s="9"/>
      <c r="HGH40" s="9"/>
      <c r="HGI40" s="9"/>
      <c r="HGJ40" s="9"/>
      <c r="HGK40" s="9"/>
      <c r="HGL40" s="9"/>
      <c r="HGM40" s="9"/>
      <c r="HGN40" s="9"/>
      <c r="HGO40" s="9"/>
      <c r="HGP40" s="9"/>
      <c r="HGQ40" s="9"/>
      <c r="HGR40" s="9"/>
      <c r="HGS40" s="9"/>
      <c r="HGT40" s="9"/>
      <c r="HGU40" s="9"/>
      <c r="HGV40" s="9"/>
      <c r="HGW40" s="9"/>
      <c r="HGX40" s="9"/>
      <c r="HGY40" s="9"/>
      <c r="HGZ40" s="9"/>
      <c r="HHA40" s="9"/>
      <c r="HHB40" s="9"/>
      <c r="HHC40" s="9"/>
      <c r="HHD40" s="9"/>
      <c r="HHE40" s="9"/>
      <c r="HHF40" s="9"/>
      <c r="HHG40" s="9"/>
      <c r="HHH40" s="9"/>
      <c r="HHI40" s="9"/>
      <c r="HHJ40" s="9"/>
      <c r="HHK40" s="9"/>
      <c r="HHL40" s="9"/>
      <c r="HHM40" s="9"/>
      <c r="HHN40" s="9"/>
      <c r="HHO40" s="9"/>
      <c r="HHP40" s="9"/>
      <c r="HHQ40" s="9"/>
      <c r="HHR40" s="9"/>
      <c r="HHS40" s="9"/>
      <c r="HHT40" s="9"/>
      <c r="HHU40" s="9"/>
      <c r="HHV40" s="9"/>
      <c r="HHW40" s="9"/>
      <c r="HHX40" s="9"/>
      <c r="HHY40" s="9"/>
      <c r="HHZ40" s="9"/>
      <c r="HIA40" s="9"/>
      <c r="HIB40" s="9"/>
      <c r="HIC40" s="9"/>
      <c r="HID40" s="9"/>
      <c r="HIE40" s="9"/>
      <c r="HIF40" s="9"/>
      <c r="HIG40" s="9"/>
      <c r="HIH40" s="9"/>
      <c r="HII40" s="9"/>
      <c r="HIJ40" s="9"/>
      <c r="HIK40" s="9"/>
      <c r="HIL40" s="9"/>
      <c r="HIM40" s="9"/>
      <c r="HIN40" s="9"/>
      <c r="HIO40" s="9"/>
      <c r="HIP40" s="9"/>
      <c r="HIQ40" s="9"/>
      <c r="HIR40" s="9"/>
      <c r="HIS40" s="9"/>
      <c r="HIT40" s="9"/>
      <c r="HIU40" s="9"/>
      <c r="HIV40" s="9"/>
      <c r="HIW40" s="9"/>
      <c r="HIX40" s="9"/>
      <c r="HIY40" s="9"/>
      <c r="HIZ40" s="9"/>
      <c r="HJA40" s="9"/>
      <c r="HJB40" s="9"/>
      <c r="HJC40" s="9"/>
      <c r="HJD40" s="9"/>
      <c r="HJE40" s="9"/>
      <c r="HJF40" s="9"/>
      <c r="HJG40" s="9"/>
      <c r="HJH40" s="9"/>
      <c r="HJI40" s="9"/>
      <c r="HJJ40" s="9"/>
      <c r="HJK40" s="9"/>
      <c r="HJL40" s="9"/>
      <c r="HJM40" s="9"/>
      <c r="HJN40" s="9"/>
      <c r="HJO40" s="9"/>
      <c r="HJP40" s="9"/>
      <c r="HJQ40" s="9"/>
      <c r="HJR40" s="9"/>
      <c r="HJS40" s="9"/>
      <c r="HJT40" s="9"/>
      <c r="HJU40" s="9"/>
      <c r="HJV40" s="9"/>
      <c r="HJW40" s="9"/>
      <c r="HJX40" s="9"/>
      <c r="HJY40" s="9"/>
      <c r="HJZ40" s="9"/>
      <c r="HKA40" s="9"/>
      <c r="HKB40" s="9"/>
      <c r="HKC40" s="9"/>
      <c r="HKD40" s="9"/>
      <c r="HKE40" s="9"/>
      <c r="HKF40" s="9"/>
      <c r="HKG40" s="9"/>
      <c r="HKH40" s="9"/>
      <c r="HKI40" s="9"/>
      <c r="HKJ40" s="9"/>
      <c r="HKK40" s="9"/>
      <c r="HKL40" s="9"/>
      <c r="HKM40" s="9"/>
      <c r="HKN40" s="9"/>
      <c r="HKO40" s="9"/>
      <c r="HKP40" s="9"/>
      <c r="HKQ40" s="9"/>
      <c r="HKR40" s="9"/>
      <c r="HKS40" s="9"/>
      <c r="HKT40" s="9"/>
      <c r="HKU40" s="9"/>
      <c r="HKV40" s="9"/>
      <c r="HKW40" s="9"/>
      <c r="HKX40" s="9"/>
      <c r="HKY40" s="9"/>
      <c r="HKZ40" s="9"/>
      <c r="HLA40" s="9"/>
      <c r="HLB40" s="9"/>
      <c r="HLC40" s="9"/>
      <c r="HLD40" s="9"/>
      <c r="HLE40" s="9"/>
      <c r="HLF40" s="9"/>
      <c r="HLG40" s="9"/>
      <c r="HLH40" s="9"/>
      <c r="HLI40" s="9"/>
      <c r="HLJ40" s="9"/>
      <c r="HLK40" s="9"/>
      <c r="HLL40" s="9"/>
      <c r="HLM40" s="9"/>
      <c r="HLN40" s="9"/>
      <c r="HLO40" s="9"/>
      <c r="HLP40" s="9"/>
      <c r="HLQ40" s="9"/>
      <c r="HLR40" s="9"/>
      <c r="HLS40" s="9"/>
      <c r="HLT40" s="9"/>
      <c r="HLU40" s="9"/>
      <c r="HLV40" s="9"/>
      <c r="HLW40" s="9"/>
      <c r="HLX40" s="9"/>
      <c r="HLY40" s="9"/>
      <c r="HLZ40" s="9"/>
      <c r="HMA40" s="9"/>
      <c r="HMB40" s="9"/>
      <c r="HMC40" s="9"/>
      <c r="HMD40" s="9"/>
      <c r="HME40" s="9"/>
      <c r="HMF40" s="9"/>
      <c r="HMG40" s="9"/>
      <c r="HMH40" s="9"/>
      <c r="HMI40" s="9"/>
      <c r="HMJ40" s="9"/>
      <c r="HMK40" s="9"/>
      <c r="HML40" s="9"/>
      <c r="HMM40" s="9"/>
      <c r="HMN40" s="9"/>
      <c r="HMO40" s="9"/>
      <c r="HMP40" s="9"/>
      <c r="HMQ40" s="9"/>
      <c r="HMR40" s="9"/>
      <c r="HMS40" s="9"/>
      <c r="HMT40" s="9"/>
      <c r="HMU40" s="9"/>
      <c r="HMV40" s="9"/>
      <c r="HMW40" s="9"/>
      <c r="HMX40" s="9"/>
      <c r="HMY40" s="9"/>
      <c r="HMZ40" s="9"/>
      <c r="HNA40" s="9"/>
      <c r="HNB40" s="9"/>
      <c r="HNC40" s="9"/>
      <c r="HND40" s="9"/>
      <c r="HNE40" s="9"/>
      <c r="HNF40" s="9"/>
      <c r="HNG40" s="9"/>
      <c r="HNH40" s="9"/>
      <c r="HNI40" s="9"/>
      <c r="HNJ40" s="9"/>
      <c r="HNK40" s="9"/>
      <c r="HNL40" s="9"/>
      <c r="HNM40" s="9"/>
      <c r="HNN40" s="9"/>
      <c r="HNO40" s="9"/>
      <c r="HNP40" s="9"/>
      <c r="HNQ40" s="9"/>
      <c r="HNR40" s="9"/>
      <c r="HNS40" s="9"/>
      <c r="HNT40" s="9"/>
      <c r="HNU40" s="9"/>
      <c r="HNV40" s="9"/>
      <c r="HNW40" s="9"/>
      <c r="HNX40" s="9"/>
      <c r="HNY40" s="9"/>
      <c r="HNZ40" s="9"/>
      <c r="HOA40" s="9"/>
      <c r="HOB40" s="9"/>
      <c r="HOC40" s="9"/>
      <c r="HOD40" s="9"/>
      <c r="HOE40" s="9"/>
      <c r="HOF40" s="9"/>
      <c r="HOG40" s="9"/>
      <c r="HOH40" s="9"/>
      <c r="HOI40" s="9"/>
      <c r="HOJ40" s="9"/>
      <c r="HOK40" s="9"/>
      <c r="HOL40" s="9"/>
      <c r="HOM40" s="9"/>
      <c r="HON40" s="9"/>
      <c r="HOO40" s="9"/>
      <c r="HOP40" s="9"/>
      <c r="HOQ40" s="9"/>
      <c r="HOR40" s="9"/>
      <c r="HOS40" s="9"/>
      <c r="HOT40" s="9"/>
      <c r="HOU40" s="9"/>
      <c r="HOV40" s="9"/>
      <c r="HOW40" s="9"/>
      <c r="HOX40" s="9"/>
      <c r="HOY40" s="9"/>
      <c r="HOZ40" s="9"/>
      <c r="HPA40" s="9"/>
      <c r="HPB40" s="9"/>
      <c r="HPC40" s="9"/>
      <c r="HPD40" s="9"/>
      <c r="HPE40" s="9"/>
      <c r="HPF40" s="9"/>
      <c r="HPG40" s="9"/>
      <c r="HPH40" s="9"/>
      <c r="HPI40" s="9"/>
      <c r="HPJ40" s="9"/>
      <c r="HPK40" s="9"/>
      <c r="HPL40" s="9"/>
      <c r="HPM40" s="9"/>
      <c r="HPN40" s="9"/>
      <c r="HPO40" s="9"/>
      <c r="HPP40" s="9"/>
      <c r="HPQ40" s="9"/>
      <c r="HPR40" s="9"/>
      <c r="HPS40" s="9"/>
      <c r="HPT40" s="9"/>
      <c r="HPU40" s="9"/>
      <c r="HPV40" s="9"/>
      <c r="HPW40" s="9"/>
      <c r="HPX40" s="9"/>
      <c r="HPY40" s="9"/>
      <c r="HPZ40" s="9"/>
      <c r="HQA40" s="9"/>
      <c r="HQB40" s="9"/>
      <c r="HQC40" s="9"/>
      <c r="HQD40" s="9"/>
      <c r="HQE40" s="9"/>
      <c r="HQF40" s="9"/>
      <c r="HQG40" s="9"/>
      <c r="HQH40" s="9"/>
      <c r="HQI40" s="9"/>
      <c r="HQJ40" s="9"/>
      <c r="HQK40" s="9"/>
      <c r="HQL40" s="9"/>
      <c r="HQM40" s="9"/>
      <c r="HQN40" s="9"/>
      <c r="HQO40" s="9"/>
      <c r="HQP40" s="9"/>
      <c r="HQQ40" s="9"/>
      <c r="HQR40" s="9"/>
      <c r="HQS40" s="9"/>
      <c r="HQT40" s="9"/>
      <c r="HQU40" s="9"/>
      <c r="HQV40" s="9"/>
      <c r="HQW40" s="9"/>
      <c r="HQX40" s="9"/>
      <c r="HQY40" s="9"/>
      <c r="HQZ40" s="9"/>
      <c r="HRA40" s="9"/>
      <c r="HRB40" s="9"/>
      <c r="HRC40" s="9"/>
      <c r="HRD40" s="9"/>
      <c r="HRE40" s="9"/>
      <c r="HRF40" s="9"/>
      <c r="HRG40" s="9"/>
      <c r="HRH40" s="9"/>
      <c r="HRI40" s="9"/>
      <c r="HRJ40" s="9"/>
      <c r="HRK40" s="9"/>
      <c r="HRL40" s="9"/>
      <c r="HRM40" s="9"/>
      <c r="HRN40" s="9"/>
      <c r="HRO40" s="9"/>
      <c r="HRP40" s="9"/>
      <c r="HRQ40" s="9"/>
      <c r="HRR40" s="9"/>
      <c r="HRS40" s="9"/>
      <c r="HRT40" s="9"/>
      <c r="HRU40" s="9"/>
      <c r="HRV40" s="9"/>
      <c r="HRW40" s="9"/>
      <c r="HRX40" s="9"/>
      <c r="HRY40" s="9"/>
      <c r="HRZ40" s="9"/>
      <c r="HSA40" s="9"/>
      <c r="HSB40" s="9"/>
      <c r="HSC40" s="9"/>
      <c r="HSD40" s="9"/>
      <c r="HSE40" s="9"/>
      <c r="HSF40" s="9"/>
      <c r="HSG40" s="9"/>
      <c r="HSH40" s="9"/>
      <c r="HSI40" s="9"/>
      <c r="HSJ40" s="9"/>
      <c r="HSK40" s="9"/>
      <c r="HSL40" s="9"/>
      <c r="HSM40" s="9"/>
      <c r="HSN40" s="9"/>
      <c r="HSO40" s="9"/>
      <c r="HSP40" s="9"/>
      <c r="HSQ40" s="9"/>
      <c r="HSR40" s="9"/>
      <c r="HSS40" s="9"/>
      <c r="HST40" s="9"/>
      <c r="HSU40" s="9"/>
      <c r="HSV40" s="9"/>
      <c r="HSW40" s="9"/>
      <c r="HSX40" s="9"/>
      <c r="HSY40" s="9"/>
      <c r="HSZ40" s="9"/>
      <c r="HTA40" s="9"/>
      <c r="HTB40" s="9"/>
      <c r="HTC40" s="9"/>
      <c r="HTD40" s="9"/>
      <c r="HTE40" s="9"/>
      <c r="HTF40" s="9"/>
      <c r="HTG40" s="9"/>
      <c r="HTH40" s="9"/>
      <c r="HTI40" s="9"/>
      <c r="HTJ40" s="9"/>
      <c r="HTK40" s="9"/>
      <c r="HTL40" s="9"/>
      <c r="HTM40" s="9"/>
      <c r="HTN40" s="9"/>
      <c r="HTO40" s="9"/>
      <c r="HTP40" s="9"/>
      <c r="HTQ40" s="9"/>
      <c r="HTR40" s="9"/>
      <c r="HTS40" s="9"/>
      <c r="HTT40" s="9"/>
      <c r="HTU40" s="9"/>
      <c r="HTV40" s="9"/>
      <c r="HTW40" s="9"/>
      <c r="HTX40" s="9"/>
      <c r="HTY40" s="9"/>
      <c r="HTZ40" s="9"/>
      <c r="HUA40" s="9"/>
      <c r="HUB40" s="9"/>
      <c r="HUC40" s="9"/>
      <c r="HUD40" s="9"/>
      <c r="HUE40" s="9"/>
      <c r="HUF40" s="9"/>
      <c r="HUG40" s="9"/>
      <c r="HUH40" s="9"/>
      <c r="HUI40" s="9"/>
      <c r="HUJ40" s="9"/>
      <c r="HUK40" s="9"/>
      <c r="HUL40" s="9"/>
      <c r="HUM40" s="9"/>
      <c r="HUN40" s="9"/>
      <c r="HUO40" s="9"/>
      <c r="HUP40" s="9"/>
      <c r="HUQ40" s="9"/>
      <c r="HUR40" s="9"/>
      <c r="HUS40" s="9"/>
      <c r="HUT40" s="9"/>
      <c r="HUU40" s="9"/>
      <c r="HUV40" s="9"/>
      <c r="HUW40" s="9"/>
      <c r="HUX40" s="9"/>
      <c r="HUY40" s="9"/>
      <c r="HUZ40" s="9"/>
      <c r="HVA40" s="9"/>
      <c r="HVB40" s="9"/>
      <c r="HVC40" s="9"/>
      <c r="HVD40" s="9"/>
      <c r="HVE40" s="9"/>
      <c r="HVF40" s="9"/>
      <c r="HVG40" s="9"/>
      <c r="HVH40" s="9"/>
      <c r="HVI40" s="9"/>
      <c r="HVJ40" s="9"/>
      <c r="HVK40" s="9"/>
      <c r="HVL40" s="9"/>
      <c r="HVM40" s="9"/>
      <c r="HVN40" s="9"/>
      <c r="HVO40" s="9"/>
      <c r="HVP40" s="9"/>
      <c r="HVQ40" s="9"/>
      <c r="HVR40" s="9"/>
      <c r="HVS40" s="9"/>
      <c r="HVT40" s="9"/>
      <c r="HVU40" s="9"/>
      <c r="HVV40" s="9"/>
      <c r="HVW40" s="9"/>
      <c r="HVX40" s="9"/>
      <c r="HVY40" s="9"/>
      <c r="HVZ40" s="9"/>
      <c r="HWA40" s="9"/>
      <c r="HWB40" s="9"/>
      <c r="HWC40" s="9"/>
      <c r="HWD40" s="9"/>
      <c r="HWE40" s="9"/>
      <c r="HWF40" s="9"/>
      <c r="HWG40" s="9"/>
      <c r="HWH40" s="9"/>
      <c r="HWI40" s="9"/>
      <c r="HWJ40" s="9"/>
      <c r="HWK40" s="9"/>
      <c r="HWL40" s="9"/>
      <c r="HWM40" s="9"/>
      <c r="HWN40" s="9"/>
      <c r="HWO40" s="9"/>
      <c r="HWP40" s="9"/>
      <c r="HWQ40" s="9"/>
      <c r="HWR40" s="9"/>
      <c r="HWS40" s="9"/>
      <c r="HWT40" s="9"/>
      <c r="HWU40" s="9"/>
      <c r="HWV40" s="9"/>
      <c r="HWW40" s="9"/>
      <c r="HWX40" s="9"/>
      <c r="HWY40" s="9"/>
      <c r="HWZ40" s="9"/>
      <c r="HXA40" s="9"/>
      <c r="HXB40" s="9"/>
      <c r="HXC40" s="9"/>
      <c r="HXD40" s="9"/>
      <c r="HXE40" s="9"/>
      <c r="HXF40" s="9"/>
      <c r="HXG40" s="9"/>
      <c r="HXH40" s="9"/>
      <c r="HXI40" s="9"/>
      <c r="HXJ40" s="9"/>
      <c r="HXK40" s="9"/>
      <c r="HXL40" s="9"/>
      <c r="HXM40" s="9"/>
      <c r="HXN40" s="9"/>
      <c r="HXO40" s="9"/>
      <c r="HXP40" s="9"/>
      <c r="HXQ40" s="9"/>
      <c r="HXR40" s="9"/>
      <c r="HXS40" s="9"/>
      <c r="HXT40" s="9"/>
      <c r="HXU40" s="9"/>
      <c r="HXV40" s="9"/>
      <c r="HXW40" s="9"/>
      <c r="HXX40" s="9"/>
      <c r="HXY40" s="9"/>
      <c r="HXZ40" s="9"/>
      <c r="HYA40" s="9"/>
      <c r="HYB40" s="9"/>
      <c r="HYC40" s="9"/>
      <c r="HYD40" s="9"/>
      <c r="HYE40" s="9"/>
      <c r="HYF40" s="9"/>
      <c r="HYG40" s="9"/>
      <c r="HYH40" s="9"/>
      <c r="HYI40" s="9"/>
      <c r="HYJ40" s="9"/>
      <c r="HYK40" s="9"/>
      <c r="HYL40" s="9"/>
      <c r="HYM40" s="9"/>
      <c r="HYN40" s="9"/>
      <c r="HYO40" s="9"/>
      <c r="HYP40" s="9"/>
      <c r="HYQ40" s="9"/>
      <c r="HYR40" s="9"/>
      <c r="HYS40" s="9"/>
      <c r="HYT40" s="9"/>
      <c r="HYU40" s="9"/>
      <c r="HYV40" s="9"/>
      <c r="HYW40" s="9"/>
      <c r="HYX40" s="9"/>
      <c r="HYY40" s="9"/>
      <c r="HYZ40" s="9"/>
      <c r="HZA40" s="9"/>
      <c r="HZB40" s="9"/>
      <c r="HZC40" s="9"/>
      <c r="HZD40" s="9"/>
      <c r="HZE40" s="9"/>
      <c r="HZF40" s="9"/>
      <c r="HZG40" s="9"/>
      <c r="HZH40" s="9"/>
      <c r="HZI40" s="9"/>
      <c r="HZJ40" s="9"/>
      <c r="HZK40" s="9"/>
      <c r="HZL40" s="9"/>
      <c r="HZM40" s="9"/>
      <c r="HZN40" s="9"/>
      <c r="HZO40" s="9"/>
      <c r="HZP40" s="9"/>
      <c r="HZQ40" s="9"/>
      <c r="HZR40" s="9"/>
      <c r="HZS40" s="9"/>
      <c r="HZT40" s="9"/>
      <c r="HZU40" s="9"/>
      <c r="HZV40" s="9"/>
      <c r="HZW40" s="9"/>
      <c r="HZX40" s="9"/>
      <c r="HZY40" s="9"/>
      <c r="HZZ40" s="9"/>
      <c r="IAA40" s="9"/>
      <c r="IAB40" s="9"/>
      <c r="IAC40" s="9"/>
      <c r="IAD40" s="9"/>
      <c r="IAE40" s="9"/>
      <c r="IAF40" s="9"/>
      <c r="IAG40" s="9"/>
      <c r="IAH40" s="9"/>
      <c r="IAI40" s="9"/>
      <c r="IAJ40" s="9"/>
      <c r="IAK40" s="9"/>
      <c r="IAL40" s="9"/>
      <c r="IAM40" s="9"/>
      <c r="IAN40" s="9"/>
      <c r="IAO40" s="9"/>
      <c r="IAP40" s="9"/>
      <c r="IAQ40" s="9"/>
      <c r="IAR40" s="9"/>
      <c r="IAS40" s="9"/>
      <c r="IAT40" s="9"/>
      <c r="IAU40" s="9"/>
      <c r="IAV40" s="9"/>
      <c r="IAW40" s="9"/>
      <c r="IAX40" s="9"/>
      <c r="IAY40" s="9"/>
      <c r="IAZ40" s="9"/>
      <c r="IBA40" s="9"/>
      <c r="IBB40" s="9"/>
      <c r="IBC40" s="9"/>
      <c r="IBD40" s="9"/>
      <c r="IBE40" s="9"/>
      <c r="IBF40" s="9"/>
      <c r="IBG40" s="9"/>
      <c r="IBH40" s="9"/>
      <c r="IBI40" s="9"/>
      <c r="IBJ40" s="9"/>
      <c r="IBK40" s="9"/>
      <c r="IBL40" s="9"/>
      <c r="IBM40" s="9"/>
      <c r="IBN40" s="9"/>
      <c r="IBO40" s="9"/>
      <c r="IBP40" s="9"/>
      <c r="IBQ40" s="9"/>
      <c r="IBR40" s="9"/>
      <c r="IBS40" s="9"/>
      <c r="IBT40" s="9"/>
      <c r="IBU40" s="9"/>
      <c r="IBV40" s="9"/>
      <c r="IBW40" s="9"/>
      <c r="IBX40" s="9"/>
      <c r="IBY40" s="9"/>
      <c r="IBZ40" s="9"/>
      <c r="ICA40" s="9"/>
      <c r="ICB40" s="9"/>
      <c r="ICC40" s="9"/>
      <c r="ICD40" s="9"/>
      <c r="ICE40" s="9"/>
      <c r="ICF40" s="9"/>
      <c r="ICG40" s="9"/>
      <c r="ICH40" s="9"/>
      <c r="ICI40" s="9"/>
      <c r="ICJ40" s="9"/>
      <c r="ICK40" s="9"/>
      <c r="ICL40" s="9"/>
      <c r="ICM40" s="9"/>
      <c r="ICN40" s="9"/>
      <c r="ICO40" s="9"/>
      <c r="ICP40" s="9"/>
      <c r="ICQ40" s="9"/>
      <c r="ICR40" s="9"/>
      <c r="ICS40" s="9"/>
      <c r="ICT40" s="9"/>
      <c r="ICU40" s="9"/>
      <c r="ICV40" s="9"/>
      <c r="ICW40" s="9"/>
      <c r="ICX40" s="9"/>
      <c r="ICY40" s="9"/>
      <c r="ICZ40" s="9"/>
      <c r="IDA40" s="9"/>
      <c r="IDB40" s="9"/>
      <c r="IDC40" s="9"/>
      <c r="IDD40" s="9"/>
      <c r="IDE40" s="9"/>
      <c r="IDF40" s="9"/>
      <c r="IDG40" s="9"/>
      <c r="IDH40" s="9"/>
      <c r="IDI40" s="9"/>
      <c r="IDJ40" s="9"/>
      <c r="IDK40" s="9"/>
      <c r="IDL40" s="9"/>
      <c r="IDM40" s="9"/>
      <c r="IDN40" s="9"/>
      <c r="IDO40" s="9"/>
      <c r="IDP40" s="9"/>
      <c r="IDQ40" s="9"/>
      <c r="IDR40" s="9"/>
      <c r="IDS40" s="9"/>
      <c r="IDT40" s="9"/>
      <c r="IDU40" s="9"/>
      <c r="IDV40" s="9"/>
      <c r="IDW40" s="9"/>
      <c r="IDX40" s="9"/>
      <c r="IDY40" s="9"/>
      <c r="IDZ40" s="9"/>
      <c r="IEA40" s="9"/>
      <c r="IEB40" s="9"/>
      <c r="IEC40" s="9"/>
      <c r="IED40" s="9"/>
      <c r="IEE40" s="9"/>
      <c r="IEF40" s="9"/>
      <c r="IEG40" s="9"/>
      <c r="IEH40" s="9"/>
      <c r="IEI40" s="9"/>
      <c r="IEJ40" s="9"/>
      <c r="IEK40" s="9"/>
      <c r="IEL40" s="9"/>
      <c r="IEM40" s="9"/>
      <c r="IEN40" s="9"/>
      <c r="IEO40" s="9"/>
      <c r="IEP40" s="9"/>
      <c r="IEQ40" s="9"/>
      <c r="IER40" s="9"/>
      <c r="IES40" s="9"/>
      <c r="IET40" s="9"/>
      <c r="IEU40" s="9"/>
      <c r="IEV40" s="9"/>
      <c r="IEW40" s="9"/>
      <c r="IEX40" s="9"/>
      <c r="IEY40" s="9"/>
      <c r="IEZ40" s="9"/>
      <c r="IFA40" s="9"/>
      <c r="IFB40" s="9"/>
      <c r="IFC40" s="9"/>
      <c r="IFD40" s="9"/>
      <c r="IFE40" s="9"/>
      <c r="IFF40" s="9"/>
      <c r="IFG40" s="9"/>
      <c r="IFH40" s="9"/>
      <c r="IFI40" s="9"/>
      <c r="IFJ40" s="9"/>
      <c r="IFK40" s="9"/>
      <c r="IFL40" s="9"/>
      <c r="IFM40" s="9"/>
      <c r="IFN40" s="9"/>
      <c r="IFO40" s="9"/>
      <c r="IFP40" s="9"/>
      <c r="IFQ40" s="9"/>
      <c r="IFR40" s="9"/>
      <c r="IFS40" s="9"/>
      <c r="IFT40" s="9"/>
      <c r="IFU40" s="9"/>
      <c r="IFV40" s="9"/>
      <c r="IFW40" s="9"/>
      <c r="IFX40" s="9"/>
      <c r="IFY40" s="9"/>
      <c r="IFZ40" s="9"/>
      <c r="IGA40" s="9"/>
      <c r="IGB40" s="9"/>
      <c r="IGC40" s="9"/>
      <c r="IGD40" s="9"/>
      <c r="IGE40" s="9"/>
      <c r="IGF40" s="9"/>
      <c r="IGG40" s="9"/>
      <c r="IGH40" s="9"/>
      <c r="IGI40" s="9"/>
      <c r="IGJ40" s="9"/>
      <c r="IGK40" s="9"/>
      <c r="IGL40" s="9"/>
      <c r="IGM40" s="9"/>
      <c r="IGN40" s="9"/>
      <c r="IGO40" s="9"/>
      <c r="IGP40" s="9"/>
      <c r="IGQ40" s="9"/>
      <c r="IGR40" s="9"/>
      <c r="IGS40" s="9"/>
      <c r="IGT40" s="9"/>
      <c r="IGU40" s="9"/>
      <c r="IGV40" s="9"/>
      <c r="IGW40" s="9"/>
      <c r="IGX40" s="9"/>
      <c r="IGY40" s="9"/>
      <c r="IGZ40" s="9"/>
      <c r="IHA40" s="9"/>
      <c r="IHB40" s="9"/>
      <c r="IHC40" s="9"/>
      <c r="IHD40" s="9"/>
      <c r="IHE40" s="9"/>
      <c r="IHF40" s="9"/>
      <c r="IHG40" s="9"/>
      <c r="IHH40" s="9"/>
      <c r="IHI40" s="9"/>
      <c r="IHJ40" s="9"/>
      <c r="IHK40" s="9"/>
      <c r="IHL40" s="9"/>
      <c r="IHM40" s="9"/>
      <c r="IHN40" s="9"/>
      <c r="IHO40" s="9"/>
      <c r="IHP40" s="9"/>
      <c r="IHQ40" s="9"/>
      <c r="IHR40" s="9"/>
      <c r="IHS40" s="9"/>
      <c r="IHT40" s="9"/>
      <c r="IHU40" s="9"/>
      <c r="IHV40" s="9"/>
      <c r="IHW40" s="9"/>
      <c r="IHX40" s="9"/>
      <c r="IHY40" s="9"/>
      <c r="IHZ40" s="9"/>
      <c r="IIA40" s="9"/>
      <c r="IIB40" s="9"/>
      <c r="IIC40" s="9"/>
      <c r="IID40" s="9"/>
      <c r="IIE40" s="9"/>
      <c r="IIF40" s="9"/>
      <c r="IIG40" s="9"/>
      <c r="IIH40" s="9"/>
      <c r="III40" s="9"/>
      <c r="IIJ40" s="9"/>
      <c r="IIK40" s="9"/>
      <c r="IIL40" s="9"/>
      <c r="IIM40" s="9"/>
      <c r="IIN40" s="9"/>
      <c r="IIO40" s="9"/>
      <c r="IIP40" s="9"/>
      <c r="IIQ40" s="9"/>
      <c r="IIR40" s="9"/>
      <c r="IIS40" s="9"/>
      <c r="IIT40" s="9"/>
      <c r="IIU40" s="9"/>
      <c r="IIV40" s="9"/>
      <c r="IIW40" s="9"/>
      <c r="IIX40" s="9"/>
      <c r="IIY40" s="9"/>
      <c r="IIZ40" s="9"/>
      <c r="IJA40" s="9"/>
      <c r="IJB40" s="9"/>
      <c r="IJC40" s="9"/>
      <c r="IJD40" s="9"/>
      <c r="IJE40" s="9"/>
      <c r="IJF40" s="9"/>
      <c r="IJG40" s="9"/>
      <c r="IJH40" s="9"/>
      <c r="IJI40" s="9"/>
      <c r="IJJ40" s="9"/>
      <c r="IJK40" s="9"/>
      <c r="IJL40" s="9"/>
      <c r="IJM40" s="9"/>
      <c r="IJN40" s="9"/>
      <c r="IJO40" s="9"/>
      <c r="IJP40" s="9"/>
      <c r="IJQ40" s="9"/>
      <c r="IJR40" s="9"/>
      <c r="IJS40" s="9"/>
      <c r="IJT40" s="9"/>
      <c r="IJU40" s="9"/>
      <c r="IJV40" s="9"/>
      <c r="IJW40" s="9"/>
      <c r="IJX40" s="9"/>
      <c r="IJY40" s="9"/>
      <c r="IJZ40" s="9"/>
      <c r="IKA40" s="9"/>
      <c r="IKB40" s="9"/>
      <c r="IKC40" s="9"/>
      <c r="IKD40" s="9"/>
      <c r="IKE40" s="9"/>
      <c r="IKF40" s="9"/>
      <c r="IKG40" s="9"/>
      <c r="IKH40" s="9"/>
      <c r="IKI40" s="9"/>
      <c r="IKJ40" s="9"/>
      <c r="IKK40" s="9"/>
      <c r="IKL40" s="9"/>
      <c r="IKM40" s="9"/>
      <c r="IKN40" s="9"/>
      <c r="IKO40" s="9"/>
      <c r="IKP40" s="9"/>
      <c r="IKQ40" s="9"/>
      <c r="IKR40" s="9"/>
      <c r="IKS40" s="9"/>
      <c r="IKT40" s="9"/>
      <c r="IKU40" s="9"/>
      <c r="IKV40" s="9"/>
      <c r="IKW40" s="9"/>
      <c r="IKX40" s="9"/>
      <c r="IKY40" s="9"/>
      <c r="IKZ40" s="9"/>
      <c r="ILA40" s="9"/>
      <c r="ILB40" s="9"/>
      <c r="ILC40" s="9"/>
      <c r="ILD40" s="9"/>
      <c r="ILE40" s="9"/>
      <c r="ILF40" s="9"/>
      <c r="ILG40" s="9"/>
      <c r="ILH40" s="9"/>
      <c r="ILI40" s="9"/>
      <c r="ILJ40" s="9"/>
      <c r="ILK40" s="9"/>
      <c r="ILL40" s="9"/>
      <c r="ILM40" s="9"/>
      <c r="ILN40" s="9"/>
      <c r="ILO40" s="9"/>
      <c r="ILP40" s="9"/>
      <c r="ILQ40" s="9"/>
      <c r="ILR40" s="9"/>
      <c r="ILS40" s="9"/>
      <c r="ILT40" s="9"/>
      <c r="ILU40" s="9"/>
      <c r="ILV40" s="9"/>
      <c r="ILW40" s="9"/>
      <c r="ILX40" s="9"/>
      <c r="ILY40" s="9"/>
      <c r="ILZ40" s="9"/>
      <c r="IMA40" s="9"/>
      <c r="IMB40" s="9"/>
      <c r="IMC40" s="9"/>
      <c r="IMD40" s="9"/>
      <c r="IME40" s="9"/>
      <c r="IMF40" s="9"/>
      <c r="IMG40" s="9"/>
      <c r="IMH40" s="9"/>
      <c r="IMI40" s="9"/>
      <c r="IMJ40" s="9"/>
      <c r="IMK40" s="9"/>
      <c r="IML40" s="9"/>
      <c r="IMM40" s="9"/>
      <c r="IMN40" s="9"/>
      <c r="IMO40" s="9"/>
      <c r="IMP40" s="9"/>
      <c r="IMQ40" s="9"/>
      <c r="IMR40" s="9"/>
      <c r="IMS40" s="9"/>
      <c r="IMT40" s="9"/>
      <c r="IMU40" s="9"/>
      <c r="IMV40" s="9"/>
      <c r="IMW40" s="9"/>
      <c r="IMX40" s="9"/>
      <c r="IMY40" s="9"/>
      <c r="IMZ40" s="9"/>
      <c r="INA40" s="9"/>
      <c r="INB40" s="9"/>
      <c r="INC40" s="9"/>
      <c r="IND40" s="9"/>
      <c r="INE40" s="9"/>
      <c r="INF40" s="9"/>
      <c r="ING40" s="9"/>
      <c r="INH40" s="9"/>
      <c r="INI40" s="9"/>
      <c r="INJ40" s="9"/>
      <c r="INK40" s="9"/>
      <c r="INL40" s="9"/>
      <c r="INM40" s="9"/>
      <c r="INN40" s="9"/>
      <c r="INO40" s="9"/>
      <c r="INP40" s="9"/>
      <c r="INQ40" s="9"/>
      <c r="INR40" s="9"/>
      <c r="INS40" s="9"/>
      <c r="INT40" s="9"/>
      <c r="INU40" s="9"/>
      <c r="INV40" s="9"/>
      <c r="INW40" s="9"/>
      <c r="INX40" s="9"/>
      <c r="INY40" s="9"/>
      <c r="INZ40" s="9"/>
      <c r="IOA40" s="9"/>
      <c r="IOB40" s="9"/>
      <c r="IOC40" s="9"/>
      <c r="IOD40" s="9"/>
      <c r="IOE40" s="9"/>
      <c r="IOF40" s="9"/>
      <c r="IOG40" s="9"/>
      <c r="IOH40" s="9"/>
      <c r="IOI40" s="9"/>
      <c r="IOJ40" s="9"/>
      <c r="IOK40" s="9"/>
      <c r="IOL40" s="9"/>
      <c r="IOM40" s="9"/>
      <c r="ION40" s="9"/>
      <c r="IOO40" s="9"/>
      <c r="IOP40" s="9"/>
      <c r="IOQ40" s="9"/>
      <c r="IOR40" s="9"/>
      <c r="IOS40" s="9"/>
      <c r="IOT40" s="9"/>
      <c r="IOU40" s="9"/>
      <c r="IOV40" s="9"/>
      <c r="IOW40" s="9"/>
      <c r="IOX40" s="9"/>
      <c r="IOY40" s="9"/>
      <c r="IOZ40" s="9"/>
      <c r="IPA40" s="9"/>
      <c r="IPB40" s="9"/>
      <c r="IPC40" s="9"/>
      <c r="IPD40" s="9"/>
      <c r="IPE40" s="9"/>
      <c r="IPF40" s="9"/>
      <c r="IPG40" s="9"/>
      <c r="IPH40" s="9"/>
      <c r="IPI40" s="9"/>
      <c r="IPJ40" s="9"/>
      <c r="IPK40" s="9"/>
      <c r="IPL40" s="9"/>
      <c r="IPM40" s="9"/>
      <c r="IPN40" s="9"/>
      <c r="IPO40" s="9"/>
      <c r="IPP40" s="9"/>
      <c r="IPQ40" s="9"/>
      <c r="IPR40" s="9"/>
      <c r="IPS40" s="9"/>
      <c r="IPT40" s="9"/>
      <c r="IPU40" s="9"/>
      <c r="IPV40" s="9"/>
      <c r="IPW40" s="9"/>
      <c r="IPX40" s="9"/>
      <c r="IPY40" s="9"/>
      <c r="IPZ40" s="9"/>
      <c r="IQA40" s="9"/>
      <c r="IQB40" s="9"/>
      <c r="IQC40" s="9"/>
      <c r="IQD40" s="9"/>
      <c r="IQE40" s="9"/>
      <c r="IQF40" s="9"/>
      <c r="IQG40" s="9"/>
      <c r="IQH40" s="9"/>
      <c r="IQI40" s="9"/>
      <c r="IQJ40" s="9"/>
      <c r="IQK40" s="9"/>
      <c r="IQL40" s="9"/>
      <c r="IQM40" s="9"/>
      <c r="IQN40" s="9"/>
      <c r="IQO40" s="9"/>
      <c r="IQP40" s="9"/>
      <c r="IQQ40" s="9"/>
      <c r="IQR40" s="9"/>
      <c r="IQS40" s="9"/>
      <c r="IQT40" s="9"/>
      <c r="IQU40" s="9"/>
      <c r="IQV40" s="9"/>
      <c r="IQW40" s="9"/>
      <c r="IQX40" s="9"/>
      <c r="IQY40" s="9"/>
      <c r="IQZ40" s="9"/>
      <c r="IRA40" s="9"/>
      <c r="IRB40" s="9"/>
      <c r="IRC40" s="9"/>
      <c r="IRD40" s="9"/>
      <c r="IRE40" s="9"/>
      <c r="IRF40" s="9"/>
      <c r="IRG40" s="9"/>
      <c r="IRH40" s="9"/>
      <c r="IRI40" s="9"/>
      <c r="IRJ40" s="9"/>
      <c r="IRK40" s="9"/>
      <c r="IRL40" s="9"/>
      <c r="IRM40" s="9"/>
      <c r="IRN40" s="9"/>
      <c r="IRO40" s="9"/>
      <c r="IRP40" s="9"/>
      <c r="IRQ40" s="9"/>
      <c r="IRR40" s="9"/>
      <c r="IRS40" s="9"/>
      <c r="IRT40" s="9"/>
      <c r="IRU40" s="9"/>
      <c r="IRV40" s="9"/>
      <c r="IRW40" s="9"/>
      <c r="IRX40" s="9"/>
      <c r="IRY40" s="9"/>
      <c r="IRZ40" s="9"/>
      <c r="ISA40" s="9"/>
      <c r="ISB40" s="9"/>
      <c r="ISC40" s="9"/>
      <c r="ISD40" s="9"/>
      <c r="ISE40" s="9"/>
      <c r="ISF40" s="9"/>
      <c r="ISG40" s="9"/>
      <c r="ISH40" s="9"/>
      <c r="ISI40" s="9"/>
      <c r="ISJ40" s="9"/>
      <c r="ISK40" s="9"/>
      <c r="ISL40" s="9"/>
      <c r="ISM40" s="9"/>
      <c r="ISN40" s="9"/>
      <c r="ISO40" s="9"/>
      <c r="ISP40" s="9"/>
      <c r="ISQ40" s="9"/>
      <c r="ISR40" s="9"/>
      <c r="ISS40" s="9"/>
      <c r="IST40" s="9"/>
      <c r="ISU40" s="9"/>
      <c r="ISV40" s="9"/>
      <c r="ISW40" s="9"/>
      <c r="ISX40" s="9"/>
      <c r="ISY40" s="9"/>
      <c r="ISZ40" s="9"/>
      <c r="ITA40" s="9"/>
      <c r="ITB40" s="9"/>
      <c r="ITC40" s="9"/>
      <c r="ITD40" s="9"/>
      <c r="ITE40" s="9"/>
      <c r="ITF40" s="9"/>
      <c r="ITG40" s="9"/>
      <c r="ITH40" s="9"/>
      <c r="ITI40" s="9"/>
      <c r="ITJ40" s="9"/>
      <c r="ITK40" s="9"/>
      <c r="ITL40" s="9"/>
      <c r="ITM40" s="9"/>
      <c r="ITN40" s="9"/>
      <c r="ITO40" s="9"/>
      <c r="ITP40" s="9"/>
      <c r="ITQ40" s="9"/>
      <c r="ITR40" s="9"/>
      <c r="ITS40" s="9"/>
      <c r="ITT40" s="9"/>
      <c r="ITU40" s="9"/>
      <c r="ITV40" s="9"/>
      <c r="ITW40" s="9"/>
      <c r="ITX40" s="9"/>
      <c r="ITY40" s="9"/>
      <c r="ITZ40" s="9"/>
      <c r="IUA40" s="9"/>
      <c r="IUB40" s="9"/>
      <c r="IUC40" s="9"/>
      <c r="IUD40" s="9"/>
      <c r="IUE40" s="9"/>
      <c r="IUF40" s="9"/>
      <c r="IUG40" s="9"/>
      <c r="IUH40" s="9"/>
      <c r="IUI40" s="9"/>
      <c r="IUJ40" s="9"/>
      <c r="IUK40" s="9"/>
      <c r="IUL40" s="9"/>
      <c r="IUM40" s="9"/>
      <c r="IUN40" s="9"/>
      <c r="IUO40" s="9"/>
      <c r="IUP40" s="9"/>
      <c r="IUQ40" s="9"/>
      <c r="IUR40" s="9"/>
      <c r="IUS40" s="9"/>
      <c r="IUT40" s="9"/>
      <c r="IUU40" s="9"/>
      <c r="IUV40" s="9"/>
      <c r="IUW40" s="9"/>
      <c r="IUX40" s="9"/>
      <c r="IUY40" s="9"/>
      <c r="IUZ40" s="9"/>
      <c r="IVA40" s="9"/>
      <c r="IVB40" s="9"/>
      <c r="IVC40" s="9"/>
      <c r="IVD40" s="9"/>
      <c r="IVE40" s="9"/>
      <c r="IVF40" s="9"/>
      <c r="IVG40" s="9"/>
      <c r="IVH40" s="9"/>
      <c r="IVI40" s="9"/>
      <c r="IVJ40" s="9"/>
      <c r="IVK40" s="9"/>
      <c r="IVL40" s="9"/>
      <c r="IVM40" s="9"/>
      <c r="IVN40" s="9"/>
      <c r="IVO40" s="9"/>
      <c r="IVP40" s="9"/>
      <c r="IVQ40" s="9"/>
      <c r="IVR40" s="9"/>
      <c r="IVS40" s="9"/>
      <c r="IVT40" s="9"/>
      <c r="IVU40" s="9"/>
      <c r="IVV40" s="9"/>
      <c r="IVW40" s="9"/>
      <c r="IVX40" s="9"/>
      <c r="IVY40" s="9"/>
      <c r="IVZ40" s="9"/>
      <c r="IWA40" s="9"/>
      <c r="IWB40" s="9"/>
      <c r="IWC40" s="9"/>
      <c r="IWD40" s="9"/>
      <c r="IWE40" s="9"/>
      <c r="IWF40" s="9"/>
      <c r="IWG40" s="9"/>
      <c r="IWH40" s="9"/>
      <c r="IWI40" s="9"/>
      <c r="IWJ40" s="9"/>
      <c r="IWK40" s="9"/>
      <c r="IWL40" s="9"/>
      <c r="IWM40" s="9"/>
      <c r="IWN40" s="9"/>
      <c r="IWO40" s="9"/>
      <c r="IWP40" s="9"/>
      <c r="IWQ40" s="9"/>
      <c r="IWR40" s="9"/>
      <c r="IWS40" s="9"/>
      <c r="IWT40" s="9"/>
      <c r="IWU40" s="9"/>
      <c r="IWV40" s="9"/>
      <c r="IWW40" s="9"/>
      <c r="IWX40" s="9"/>
      <c r="IWY40" s="9"/>
      <c r="IWZ40" s="9"/>
      <c r="IXA40" s="9"/>
      <c r="IXB40" s="9"/>
      <c r="IXC40" s="9"/>
      <c r="IXD40" s="9"/>
      <c r="IXE40" s="9"/>
      <c r="IXF40" s="9"/>
      <c r="IXG40" s="9"/>
      <c r="IXH40" s="9"/>
      <c r="IXI40" s="9"/>
      <c r="IXJ40" s="9"/>
      <c r="IXK40" s="9"/>
      <c r="IXL40" s="9"/>
      <c r="IXM40" s="9"/>
      <c r="IXN40" s="9"/>
      <c r="IXO40" s="9"/>
      <c r="IXP40" s="9"/>
      <c r="IXQ40" s="9"/>
      <c r="IXR40" s="9"/>
      <c r="IXS40" s="9"/>
      <c r="IXT40" s="9"/>
      <c r="IXU40" s="9"/>
      <c r="IXV40" s="9"/>
      <c r="IXW40" s="9"/>
      <c r="IXX40" s="9"/>
      <c r="IXY40" s="9"/>
      <c r="IXZ40" s="9"/>
      <c r="IYA40" s="9"/>
      <c r="IYB40" s="9"/>
      <c r="IYC40" s="9"/>
      <c r="IYD40" s="9"/>
      <c r="IYE40" s="9"/>
      <c r="IYF40" s="9"/>
      <c r="IYG40" s="9"/>
      <c r="IYH40" s="9"/>
      <c r="IYI40" s="9"/>
      <c r="IYJ40" s="9"/>
      <c r="IYK40" s="9"/>
      <c r="IYL40" s="9"/>
      <c r="IYM40" s="9"/>
      <c r="IYN40" s="9"/>
      <c r="IYO40" s="9"/>
      <c r="IYP40" s="9"/>
      <c r="IYQ40" s="9"/>
      <c r="IYR40" s="9"/>
      <c r="IYS40" s="9"/>
      <c r="IYT40" s="9"/>
      <c r="IYU40" s="9"/>
      <c r="IYV40" s="9"/>
      <c r="IYW40" s="9"/>
      <c r="IYX40" s="9"/>
      <c r="IYY40" s="9"/>
      <c r="IYZ40" s="9"/>
      <c r="IZA40" s="9"/>
      <c r="IZB40" s="9"/>
      <c r="IZC40" s="9"/>
      <c r="IZD40" s="9"/>
      <c r="IZE40" s="9"/>
      <c r="IZF40" s="9"/>
      <c r="IZG40" s="9"/>
      <c r="IZH40" s="9"/>
      <c r="IZI40" s="9"/>
      <c r="IZJ40" s="9"/>
      <c r="IZK40" s="9"/>
      <c r="IZL40" s="9"/>
      <c r="IZM40" s="9"/>
      <c r="IZN40" s="9"/>
      <c r="IZO40" s="9"/>
      <c r="IZP40" s="9"/>
      <c r="IZQ40" s="9"/>
      <c r="IZR40" s="9"/>
      <c r="IZS40" s="9"/>
      <c r="IZT40" s="9"/>
      <c r="IZU40" s="9"/>
      <c r="IZV40" s="9"/>
      <c r="IZW40" s="9"/>
      <c r="IZX40" s="9"/>
      <c r="IZY40" s="9"/>
      <c r="IZZ40" s="9"/>
      <c r="JAA40" s="9"/>
      <c r="JAB40" s="9"/>
      <c r="JAC40" s="9"/>
      <c r="JAD40" s="9"/>
      <c r="JAE40" s="9"/>
      <c r="JAF40" s="9"/>
      <c r="JAG40" s="9"/>
      <c r="JAH40" s="9"/>
      <c r="JAI40" s="9"/>
      <c r="JAJ40" s="9"/>
      <c r="JAK40" s="9"/>
      <c r="JAL40" s="9"/>
      <c r="JAM40" s="9"/>
      <c r="JAN40" s="9"/>
      <c r="JAO40" s="9"/>
      <c r="JAP40" s="9"/>
      <c r="JAQ40" s="9"/>
      <c r="JAR40" s="9"/>
      <c r="JAS40" s="9"/>
      <c r="JAT40" s="9"/>
      <c r="JAU40" s="9"/>
      <c r="JAV40" s="9"/>
      <c r="JAW40" s="9"/>
      <c r="JAX40" s="9"/>
      <c r="JAY40" s="9"/>
      <c r="JAZ40" s="9"/>
      <c r="JBA40" s="9"/>
      <c r="JBB40" s="9"/>
      <c r="JBC40" s="9"/>
      <c r="JBD40" s="9"/>
      <c r="JBE40" s="9"/>
      <c r="JBF40" s="9"/>
      <c r="JBG40" s="9"/>
      <c r="JBH40" s="9"/>
      <c r="JBI40" s="9"/>
      <c r="JBJ40" s="9"/>
      <c r="JBK40" s="9"/>
      <c r="JBL40" s="9"/>
      <c r="JBM40" s="9"/>
      <c r="JBN40" s="9"/>
      <c r="JBO40" s="9"/>
      <c r="JBP40" s="9"/>
      <c r="JBQ40" s="9"/>
      <c r="JBR40" s="9"/>
      <c r="JBS40" s="9"/>
      <c r="JBT40" s="9"/>
      <c r="JBU40" s="9"/>
      <c r="JBV40" s="9"/>
      <c r="JBW40" s="9"/>
      <c r="JBX40" s="9"/>
      <c r="JBY40" s="9"/>
      <c r="JBZ40" s="9"/>
      <c r="JCA40" s="9"/>
      <c r="JCB40" s="9"/>
      <c r="JCC40" s="9"/>
      <c r="JCD40" s="9"/>
      <c r="JCE40" s="9"/>
      <c r="JCF40" s="9"/>
      <c r="JCG40" s="9"/>
      <c r="JCH40" s="9"/>
      <c r="JCI40" s="9"/>
      <c r="JCJ40" s="9"/>
      <c r="JCK40" s="9"/>
      <c r="JCL40" s="9"/>
      <c r="JCM40" s="9"/>
      <c r="JCN40" s="9"/>
      <c r="JCO40" s="9"/>
      <c r="JCP40" s="9"/>
      <c r="JCQ40" s="9"/>
      <c r="JCR40" s="9"/>
      <c r="JCS40" s="9"/>
      <c r="JCT40" s="9"/>
      <c r="JCU40" s="9"/>
      <c r="JCV40" s="9"/>
      <c r="JCW40" s="9"/>
      <c r="JCX40" s="9"/>
      <c r="JCY40" s="9"/>
      <c r="JCZ40" s="9"/>
      <c r="JDA40" s="9"/>
      <c r="JDB40" s="9"/>
      <c r="JDC40" s="9"/>
      <c r="JDD40" s="9"/>
      <c r="JDE40" s="9"/>
      <c r="JDF40" s="9"/>
      <c r="JDG40" s="9"/>
      <c r="JDH40" s="9"/>
      <c r="JDI40" s="9"/>
      <c r="JDJ40" s="9"/>
      <c r="JDK40" s="9"/>
      <c r="JDL40" s="9"/>
      <c r="JDM40" s="9"/>
      <c r="JDN40" s="9"/>
      <c r="JDO40" s="9"/>
      <c r="JDP40" s="9"/>
      <c r="JDQ40" s="9"/>
      <c r="JDR40" s="9"/>
      <c r="JDS40" s="9"/>
      <c r="JDT40" s="9"/>
      <c r="JDU40" s="9"/>
      <c r="JDV40" s="9"/>
      <c r="JDW40" s="9"/>
      <c r="JDX40" s="9"/>
      <c r="JDY40" s="9"/>
      <c r="JDZ40" s="9"/>
      <c r="JEA40" s="9"/>
      <c r="JEB40" s="9"/>
      <c r="JEC40" s="9"/>
      <c r="JED40" s="9"/>
      <c r="JEE40" s="9"/>
      <c r="JEF40" s="9"/>
      <c r="JEG40" s="9"/>
      <c r="JEH40" s="9"/>
      <c r="JEI40" s="9"/>
      <c r="JEJ40" s="9"/>
      <c r="JEK40" s="9"/>
      <c r="JEL40" s="9"/>
      <c r="JEM40" s="9"/>
      <c r="JEN40" s="9"/>
      <c r="JEO40" s="9"/>
      <c r="JEP40" s="9"/>
      <c r="JEQ40" s="9"/>
      <c r="JER40" s="9"/>
      <c r="JES40" s="9"/>
      <c r="JET40" s="9"/>
      <c r="JEU40" s="9"/>
      <c r="JEV40" s="9"/>
      <c r="JEW40" s="9"/>
      <c r="JEX40" s="9"/>
      <c r="JEY40" s="9"/>
      <c r="JEZ40" s="9"/>
      <c r="JFA40" s="9"/>
      <c r="JFB40" s="9"/>
      <c r="JFC40" s="9"/>
      <c r="JFD40" s="9"/>
      <c r="JFE40" s="9"/>
      <c r="JFF40" s="9"/>
      <c r="JFG40" s="9"/>
      <c r="JFH40" s="9"/>
      <c r="JFI40" s="9"/>
      <c r="JFJ40" s="9"/>
      <c r="JFK40" s="9"/>
      <c r="JFL40" s="9"/>
      <c r="JFM40" s="9"/>
      <c r="JFN40" s="9"/>
      <c r="JFO40" s="9"/>
      <c r="JFP40" s="9"/>
      <c r="JFQ40" s="9"/>
      <c r="JFR40" s="9"/>
      <c r="JFS40" s="9"/>
      <c r="JFT40" s="9"/>
      <c r="JFU40" s="9"/>
      <c r="JFV40" s="9"/>
      <c r="JFW40" s="9"/>
      <c r="JFX40" s="9"/>
      <c r="JFY40" s="9"/>
      <c r="JFZ40" s="9"/>
      <c r="JGA40" s="9"/>
      <c r="JGB40" s="9"/>
      <c r="JGC40" s="9"/>
      <c r="JGD40" s="9"/>
      <c r="JGE40" s="9"/>
      <c r="JGF40" s="9"/>
      <c r="JGG40" s="9"/>
      <c r="JGH40" s="9"/>
      <c r="JGI40" s="9"/>
      <c r="JGJ40" s="9"/>
      <c r="JGK40" s="9"/>
      <c r="JGL40" s="9"/>
      <c r="JGM40" s="9"/>
      <c r="JGN40" s="9"/>
      <c r="JGO40" s="9"/>
      <c r="JGP40" s="9"/>
      <c r="JGQ40" s="9"/>
      <c r="JGR40" s="9"/>
      <c r="JGS40" s="9"/>
      <c r="JGT40" s="9"/>
      <c r="JGU40" s="9"/>
      <c r="JGV40" s="9"/>
      <c r="JGW40" s="9"/>
      <c r="JGX40" s="9"/>
      <c r="JGY40" s="9"/>
      <c r="JGZ40" s="9"/>
      <c r="JHA40" s="9"/>
      <c r="JHB40" s="9"/>
      <c r="JHC40" s="9"/>
      <c r="JHD40" s="9"/>
      <c r="JHE40" s="9"/>
      <c r="JHF40" s="9"/>
      <c r="JHG40" s="9"/>
      <c r="JHH40" s="9"/>
      <c r="JHI40" s="9"/>
      <c r="JHJ40" s="9"/>
      <c r="JHK40" s="9"/>
      <c r="JHL40" s="9"/>
      <c r="JHM40" s="9"/>
      <c r="JHN40" s="9"/>
      <c r="JHO40" s="9"/>
      <c r="JHP40" s="9"/>
      <c r="JHQ40" s="9"/>
      <c r="JHR40" s="9"/>
      <c r="JHS40" s="9"/>
      <c r="JHT40" s="9"/>
      <c r="JHU40" s="9"/>
      <c r="JHV40" s="9"/>
      <c r="JHW40" s="9"/>
      <c r="JHX40" s="9"/>
      <c r="JHY40" s="9"/>
      <c r="JHZ40" s="9"/>
      <c r="JIA40" s="9"/>
      <c r="JIB40" s="9"/>
      <c r="JIC40" s="9"/>
      <c r="JID40" s="9"/>
      <c r="JIE40" s="9"/>
      <c r="JIF40" s="9"/>
      <c r="JIG40" s="9"/>
      <c r="JIH40" s="9"/>
      <c r="JII40" s="9"/>
      <c r="JIJ40" s="9"/>
      <c r="JIK40" s="9"/>
      <c r="JIL40" s="9"/>
      <c r="JIM40" s="9"/>
      <c r="JIN40" s="9"/>
      <c r="JIO40" s="9"/>
      <c r="JIP40" s="9"/>
      <c r="JIQ40" s="9"/>
      <c r="JIR40" s="9"/>
      <c r="JIS40" s="9"/>
      <c r="JIT40" s="9"/>
      <c r="JIU40" s="9"/>
      <c r="JIV40" s="9"/>
      <c r="JIW40" s="9"/>
      <c r="JIX40" s="9"/>
      <c r="JIY40" s="9"/>
      <c r="JIZ40" s="9"/>
      <c r="JJA40" s="9"/>
      <c r="JJB40" s="9"/>
      <c r="JJC40" s="9"/>
      <c r="JJD40" s="9"/>
      <c r="JJE40" s="9"/>
      <c r="JJF40" s="9"/>
      <c r="JJG40" s="9"/>
      <c r="JJH40" s="9"/>
      <c r="JJI40" s="9"/>
      <c r="JJJ40" s="9"/>
      <c r="JJK40" s="9"/>
      <c r="JJL40" s="9"/>
      <c r="JJM40" s="9"/>
      <c r="JJN40" s="9"/>
      <c r="JJO40" s="9"/>
      <c r="JJP40" s="9"/>
      <c r="JJQ40" s="9"/>
      <c r="JJR40" s="9"/>
      <c r="JJS40" s="9"/>
      <c r="JJT40" s="9"/>
      <c r="JJU40" s="9"/>
      <c r="JJV40" s="9"/>
      <c r="JJW40" s="9"/>
      <c r="JJX40" s="9"/>
      <c r="JJY40" s="9"/>
      <c r="JJZ40" s="9"/>
      <c r="JKA40" s="9"/>
      <c r="JKB40" s="9"/>
      <c r="JKC40" s="9"/>
      <c r="JKD40" s="9"/>
      <c r="JKE40" s="9"/>
      <c r="JKF40" s="9"/>
      <c r="JKG40" s="9"/>
      <c r="JKH40" s="9"/>
      <c r="JKI40" s="9"/>
      <c r="JKJ40" s="9"/>
      <c r="JKK40" s="9"/>
      <c r="JKL40" s="9"/>
      <c r="JKM40" s="9"/>
      <c r="JKN40" s="9"/>
      <c r="JKO40" s="9"/>
      <c r="JKP40" s="9"/>
      <c r="JKQ40" s="9"/>
      <c r="JKR40" s="9"/>
      <c r="JKS40" s="9"/>
      <c r="JKT40" s="9"/>
      <c r="JKU40" s="9"/>
      <c r="JKV40" s="9"/>
      <c r="JKW40" s="9"/>
      <c r="JKX40" s="9"/>
      <c r="JKY40" s="9"/>
      <c r="JKZ40" s="9"/>
      <c r="JLA40" s="9"/>
      <c r="JLB40" s="9"/>
      <c r="JLC40" s="9"/>
      <c r="JLD40" s="9"/>
      <c r="JLE40" s="9"/>
      <c r="JLF40" s="9"/>
      <c r="JLG40" s="9"/>
      <c r="JLH40" s="9"/>
      <c r="JLI40" s="9"/>
      <c r="JLJ40" s="9"/>
      <c r="JLK40" s="9"/>
      <c r="JLL40" s="9"/>
      <c r="JLM40" s="9"/>
      <c r="JLN40" s="9"/>
      <c r="JLO40" s="9"/>
      <c r="JLP40" s="9"/>
      <c r="JLQ40" s="9"/>
      <c r="JLR40" s="9"/>
      <c r="JLS40" s="9"/>
      <c r="JLT40" s="9"/>
      <c r="JLU40" s="9"/>
      <c r="JLV40" s="9"/>
      <c r="JLW40" s="9"/>
      <c r="JLX40" s="9"/>
      <c r="JLY40" s="9"/>
      <c r="JLZ40" s="9"/>
      <c r="JMA40" s="9"/>
      <c r="JMB40" s="9"/>
      <c r="JMC40" s="9"/>
      <c r="JMD40" s="9"/>
      <c r="JME40" s="9"/>
      <c r="JMF40" s="9"/>
      <c r="JMG40" s="9"/>
      <c r="JMH40" s="9"/>
      <c r="JMI40" s="9"/>
      <c r="JMJ40" s="9"/>
      <c r="JMK40" s="9"/>
      <c r="JML40" s="9"/>
      <c r="JMM40" s="9"/>
      <c r="JMN40" s="9"/>
      <c r="JMO40" s="9"/>
      <c r="JMP40" s="9"/>
      <c r="JMQ40" s="9"/>
      <c r="JMR40" s="9"/>
      <c r="JMS40" s="9"/>
      <c r="JMT40" s="9"/>
      <c r="JMU40" s="9"/>
      <c r="JMV40" s="9"/>
      <c r="JMW40" s="9"/>
      <c r="JMX40" s="9"/>
      <c r="JMY40" s="9"/>
      <c r="JMZ40" s="9"/>
      <c r="JNA40" s="9"/>
      <c r="JNB40" s="9"/>
      <c r="JNC40" s="9"/>
      <c r="JND40" s="9"/>
      <c r="JNE40" s="9"/>
      <c r="JNF40" s="9"/>
      <c r="JNG40" s="9"/>
      <c r="JNH40" s="9"/>
      <c r="JNI40" s="9"/>
      <c r="JNJ40" s="9"/>
      <c r="JNK40" s="9"/>
      <c r="JNL40" s="9"/>
      <c r="JNM40" s="9"/>
      <c r="JNN40" s="9"/>
      <c r="JNO40" s="9"/>
      <c r="JNP40" s="9"/>
      <c r="JNQ40" s="9"/>
      <c r="JNR40" s="9"/>
      <c r="JNS40" s="9"/>
      <c r="JNT40" s="9"/>
      <c r="JNU40" s="9"/>
      <c r="JNV40" s="9"/>
      <c r="JNW40" s="9"/>
      <c r="JNX40" s="9"/>
      <c r="JNY40" s="9"/>
      <c r="JNZ40" s="9"/>
      <c r="JOA40" s="9"/>
      <c r="JOB40" s="9"/>
      <c r="JOC40" s="9"/>
      <c r="JOD40" s="9"/>
      <c r="JOE40" s="9"/>
      <c r="JOF40" s="9"/>
      <c r="JOG40" s="9"/>
      <c r="JOH40" s="9"/>
      <c r="JOI40" s="9"/>
      <c r="JOJ40" s="9"/>
      <c r="JOK40" s="9"/>
      <c r="JOL40" s="9"/>
      <c r="JOM40" s="9"/>
      <c r="JON40" s="9"/>
      <c r="JOO40" s="9"/>
      <c r="JOP40" s="9"/>
      <c r="JOQ40" s="9"/>
      <c r="JOR40" s="9"/>
      <c r="JOS40" s="9"/>
      <c r="JOT40" s="9"/>
      <c r="JOU40" s="9"/>
      <c r="JOV40" s="9"/>
      <c r="JOW40" s="9"/>
      <c r="JOX40" s="9"/>
      <c r="JOY40" s="9"/>
      <c r="JOZ40" s="9"/>
      <c r="JPA40" s="9"/>
      <c r="JPB40" s="9"/>
      <c r="JPC40" s="9"/>
      <c r="JPD40" s="9"/>
      <c r="JPE40" s="9"/>
      <c r="JPF40" s="9"/>
      <c r="JPG40" s="9"/>
      <c r="JPH40" s="9"/>
      <c r="JPI40" s="9"/>
      <c r="JPJ40" s="9"/>
      <c r="JPK40" s="9"/>
      <c r="JPL40" s="9"/>
      <c r="JPM40" s="9"/>
      <c r="JPN40" s="9"/>
      <c r="JPO40" s="9"/>
      <c r="JPP40" s="9"/>
      <c r="JPQ40" s="9"/>
      <c r="JPR40" s="9"/>
      <c r="JPS40" s="9"/>
      <c r="JPT40" s="9"/>
      <c r="JPU40" s="9"/>
      <c r="JPV40" s="9"/>
      <c r="JPW40" s="9"/>
      <c r="JPX40" s="9"/>
      <c r="JPY40" s="9"/>
      <c r="JPZ40" s="9"/>
      <c r="JQA40" s="9"/>
      <c r="JQB40" s="9"/>
      <c r="JQC40" s="9"/>
      <c r="JQD40" s="9"/>
      <c r="JQE40" s="9"/>
      <c r="JQF40" s="9"/>
      <c r="JQG40" s="9"/>
      <c r="JQH40" s="9"/>
      <c r="JQI40" s="9"/>
      <c r="JQJ40" s="9"/>
      <c r="JQK40" s="9"/>
      <c r="JQL40" s="9"/>
      <c r="JQM40" s="9"/>
      <c r="JQN40" s="9"/>
      <c r="JQO40" s="9"/>
      <c r="JQP40" s="9"/>
      <c r="JQQ40" s="9"/>
      <c r="JQR40" s="9"/>
      <c r="JQS40" s="9"/>
      <c r="JQT40" s="9"/>
      <c r="JQU40" s="9"/>
      <c r="JQV40" s="9"/>
      <c r="JQW40" s="9"/>
      <c r="JQX40" s="9"/>
      <c r="JQY40" s="9"/>
      <c r="JQZ40" s="9"/>
      <c r="JRA40" s="9"/>
      <c r="JRB40" s="9"/>
      <c r="JRC40" s="9"/>
      <c r="JRD40" s="9"/>
      <c r="JRE40" s="9"/>
      <c r="JRF40" s="9"/>
      <c r="JRG40" s="9"/>
      <c r="JRH40" s="9"/>
      <c r="JRI40" s="9"/>
      <c r="JRJ40" s="9"/>
      <c r="JRK40" s="9"/>
      <c r="JRL40" s="9"/>
      <c r="JRM40" s="9"/>
      <c r="JRN40" s="9"/>
      <c r="JRO40" s="9"/>
      <c r="JRP40" s="9"/>
      <c r="JRQ40" s="9"/>
      <c r="JRR40" s="9"/>
      <c r="JRS40" s="9"/>
      <c r="JRT40" s="9"/>
      <c r="JRU40" s="9"/>
      <c r="JRV40" s="9"/>
      <c r="JRW40" s="9"/>
      <c r="JRX40" s="9"/>
      <c r="JRY40" s="9"/>
      <c r="JRZ40" s="9"/>
      <c r="JSA40" s="9"/>
      <c r="JSB40" s="9"/>
      <c r="JSC40" s="9"/>
      <c r="JSD40" s="9"/>
      <c r="JSE40" s="9"/>
      <c r="JSF40" s="9"/>
      <c r="JSG40" s="9"/>
      <c r="JSH40" s="9"/>
      <c r="JSI40" s="9"/>
      <c r="JSJ40" s="9"/>
      <c r="JSK40" s="9"/>
      <c r="JSL40" s="9"/>
      <c r="JSM40" s="9"/>
      <c r="JSN40" s="9"/>
      <c r="JSO40" s="9"/>
      <c r="JSP40" s="9"/>
      <c r="JSQ40" s="9"/>
      <c r="JSR40" s="9"/>
      <c r="JSS40" s="9"/>
      <c r="JST40" s="9"/>
      <c r="JSU40" s="9"/>
      <c r="JSV40" s="9"/>
      <c r="JSW40" s="9"/>
      <c r="JSX40" s="9"/>
      <c r="JSY40" s="9"/>
      <c r="JSZ40" s="9"/>
      <c r="JTA40" s="9"/>
      <c r="JTB40" s="9"/>
      <c r="JTC40" s="9"/>
      <c r="JTD40" s="9"/>
      <c r="JTE40" s="9"/>
      <c r="JTF40" s="9"/>
      <c r="JTG40" s="9"/>
      <c r="JTH40" s="9"/>
      <c r="JTI40" s="9"/>
      <c r="JTJ40" s="9"/>
      <c r="JTK40" s="9"/>
      <c r="JTL40" s="9"/>
      <c r="JTM40" s="9"/>
      <c r="JTN40" s="9"/>
      <c r="JTO40" s="9"/>
      <c r="JTP40" s="9"/>
      <c r="JTQ40" s="9"/>
      <c r="JTR40" s="9"/>
      <c r="JTS40" s="9"/>
      <c r="JTT40" s="9"/>
      <c r="JTU40" s="9"/>
      <c r="JTV40" s="9"/>
      <c r="JTW40" s="9"/>
      <c r="JTX40" s="9"/>
      <c r="JTY40" s="9"/>
      <c r="JTZ40" s="9"/>
      <c r="JUA40" s="9"/>
      <c r="JUB40" s="9"/>
      <c r="JUC40" s="9"/>
      <c r="JUD40" s="9"/>
      <c r="JUE40" s="9"/>
      <c r="JUF40" s="9"/>
      <c r="JUG40" s="9"/>
      <c r="JUH40" s="9"/>
      <c r="JUI40" s="9"/>
      <c r="JUJ40" s="9"/>
      <c r="JUK40" s="9"/>
      <c r="JUL40" s="9"/>
      <c r="JUM40" s="9"/>
      <c r="JUN40" s="9"/>
      <c r="JUO40" s="9"/>
      <c r="JUP40" s="9"/>
      <c r="JUQ40" s="9"/>
      <c r="JUR40" s="9"/>
      <c r="JUS40" s="9"/>
      <c r="JUT40" s="9"/>
      <c r="JUU40" s="9"/>
      <c r="JUV40" s="9"/>
      <c r="JUW40" s="9"/>
      <c r="JUX40" s="9"/>
      <c r="JUY40" s="9"/>
      <c r="JUZ40" s="9"/>
      <c r="JVA40" s="9"/>
      <c r="JVB40" s="9"/>
      <c r="JVC40" s="9"/>
      <c r="JVD40" s="9"/>
      <c r="JVE40" s="9"/>
      <c r="JVF40" s="9"/>
      <c r="JVG40" s="9"/>
      <c r="JVH40" s="9"/>
      <c r="JVI40" s="9"/>
      <c r="JVJ40" s="9"/>
      <c r="JVK40" s="9"/>
      <c r="JVL40" s="9"/>
      <c r="JVM40" s="9"/>
      <c r="JVN40" s="9"/>
      <c r="JVO40" s="9"/>
      <c r="JVP40" s="9"/>
      <c r="JVQ40" s="9"/>
      <c r="JVR40" s="9"/>
      <c r="JVS40" s="9"/>
      <c r="JVT40" s="9"/>
      <c r="JVU40" s="9"/>
      <c r="JVV40" s="9"/>
      <c r="JVW40" s="9"/>
      <c r="JVX40" s="9"/>
      <c r="JVY40" s="9"/>
      <c r="JVZ40" s="9"/>
      <c r="JWA40" s="9"/>
      <c r="JWB40" s="9"/>
      <c r="JWC40" s="9"/>
      <c r="JWD40" s="9"/>
      <c r="JWE40" s="9"/>
      <c r="JWF40" s="9"/>
      <c r="JWG40" s="9"/>
      <c r="JWH40" s="9"/>
      <c r="JWI40" s="9"/>
      <c r="JWJ40" s="9"/>
      <c r="JWK40" s="9"/>
      <c r="JWL40" s="9"/>
      <c r="JWM40" s="9"/>
      <c r="JWN40" s="9"/>
      <c r="JWO40" s="9"/>
      <c r="JWP40" s="9"/>
      <c r="JWQ40" s="9"/>
      <c r="JWR40" s="9"/>
      <c r="JWS40" s="9"/>
      <c r="JWT40" s="9"/>
      <c r="JWU40" s="9"/>
      <c r="JWV40" s="9"/>
      <c r="JWW40" s="9"/>
      <c r="JWX40" s="9"/>
      <c r="JWY40" s="9"/>
      <c r="JWZ40" s="9"/>
      <c r="JXA40" s="9"/>
      <c r="JXB40" s="9"/>
      <c r="JXC40" s="9"/>
      <c r="JXD40" s="9"/>
      <c r="JXE40" s="9"/>
      <c r="JXF40" s="9"/>
      <c r="JXG40" s="9"/>
      <c r="JXH40" s="9"/>
      <c r="JXI40" s="9"/>
      <c r="JXJ40" s="9"/>
      <c r="JXK40" s="9"/>
      <c r="JXL40" s="9"/>
      <c r="JXM40" s="9"/>
      <c r="JXN40" s="9"/>
      <c r="JXO40" s="9"/>
      <c r="JXP40" s="9"/>
      <c r="JXQ40" s="9"/>
      <c r="JXR40" s="9"/>
      <c r="JXS40" s="9"/>
      <c r="JXT40" s="9"/>
      <c r="JXU40" s="9"/>
      <c r="JXV40" s="9"/>
      <c r="JXW40" s="9"/>
      <c r="JXX40" s="9"/>
      <c r="JXY40" s="9"/>
      <c r="JXZ40" s="9"/>
      <c r="JYA40" s="9"/>
      <c r="JYB40" s="9"/>
      <c r="JYC40" s="9"/>
      <c r="JYD40" s="9"/>
      <c r="JYE40" s="9"/>
      <c r="JYF40" s="9"/>
      <c r="JYG40" s="9"/>
      <c r="JYH40" s="9"/>
      <c r="JYI40" s="9"/>
      <c r="JYJ40" s="9"/>
      <c r="JYK40" s="9"/>
      <c r="JYL40" s="9"/>
      <c r="JYM40" s="9"/>
      <c r="JYN40" s="9"/>
      <c r="JYO40" s="9"/>
      <c r="JYP40" s="9"/>
      <c r="JYQ40" s="9"/>
      <c r="JYR40" s="9"/>
      <c r="JYS40" s="9"/>
      <c r="JYT40" s="9"/>
      <c r="JYU40" s="9"/>
      <c r="JYV40" s="9"/>
      <c r="JYW40" s="9"/>
      <c r="JYX40" s="9"/>
      <c r="JYY40" s="9"/>
      <c r="JYZ40" s="9"/>
      <c r="JZA40" s="9"/>
      <c r="JZB40" s="9"/>
      <c r="JZC40" s="9"/>
      <c r="JZD40" s="9"/>
      <c r="JZE40" s="9"/>
      <c r="JZF40" s="9"/>
      <c r="JZG40" s="9"/>
      <c r="JZH40" s="9"/>
      <c r="JZI40" s="9"/>
      <c r="JZJ40" s="9"/>
      <c r="JZK40" s="9"/>
      <c r="JZL40" s="9"/>
      <c r="JZM40" s="9"/>
      <c r="JZN40" s="9"/>
      <c r="JZO40" s="9"/>
      <c r="JZP40" s="9"/>
      <c r="JZQ40" s="9"/>
      <c r="JZR40" s="9"/>
      <c r="JZS40" s="9"/>
      <c r="JZT40" s="9"/>
      <c r="JZU40" s="9"/>
      <c r="JZV40" s="9"/>
      <c r="JZW40" s="9"/>
      <c r="JZX40" s="9"/>
      <c r="JZY40" s="9"/>
      <c r="JZZ40" s="9"/>
      <c r="KAA40" s="9"/>
      <c r="KAB40" s="9"/>
      <c r="KAC40" s="9"/>
      <c r="KAD40" s="9"/>
      <c r="KAE40" s="9"/>
      <c r="KAF40" s="9"/>
      <c r="KAG40" s="9"/>
      <c r="KAH40" s="9"/>
      <c r="KAI40" s="9"/>
      <c r="KAJ40" s="9"/>
      <c r="KAK40" s="9"/>
      <c r="KAL40" s="9"/>
      <c r="KAM40" s="9"/>
      <c r="KAN40" s="9"/>
      <c r="KAO40" s="9"/>
      <c r="KAP40" s="9"/>
      <c r="KAQ40" s="9"/>
      <c r="KAR40" s="9"/>
      <c r="KAS40" s="9"/>
      <c r="KAT40" s="9"/>
      <c r="KAU40" s="9"/>
      <c r="KAV40" s="9"/>
      <c r="KAW40" s="9"/>
      <c r="KAX40" s="9"/>
      <c r="KAY40" s="9"/>
      <c r="KAZ40" s="9"/>
      <c r="KBA40" s="9"/>
      <c r="KBB40" s="9"/>
      <c r="KBC40" s="9"/>
      <c r="KBD40" s="9"/>
      <c r="KBE40" s="9"/>
      <c r="KBF40" s="9"/>
      <c r="KBG40" s="9"/>
      <c r="KBH40" s="9"/>
      <c r="KBI40" s="9"/>
      <c r="KBJ40" s="9"/>
      <c r="KBK40" s="9"/>
      <c r="KBL40" s="9"/>
      <c r="KBM40" s="9"/>
      <c r="KBN40" s="9"/>
      <c r="KBO40" s="9"/>
      <c r="KBP40" s="9"/>
      <c r="KBQ40" s="9"/>
      <c r="KBR40" s="9"/>
      <c r="KBS40" s="9"/>
      <c r="KBT40" s="9"/>
      <c r="KBU40" s="9"/>
      <c r="KBV40" s="9"/>
      <c r="KBW40" s="9"/>
      <c r="KBX40" s="9"/>
      <c r="KBY40" s="9"/>
      <c r="KBZ40" s="9"/>
      <c r="KCA40" s="9"/>
      <c r="KCB40" s="9"/>
      <c r="KCC40" s="9"/>
      <c r="KCD40" s="9"/>
      <c r="KCE40" s="9"/>
      <c r="KCF40" s="9"/>
      <c r="KCG40" s="9"/>
      <c r="KCH40" s="9"/>
      <c r="KCI40" s="9"/>
      <c r="KCJ40" s="9"/>
      <c r="KCK40" s="9"/>
      <c r="KCL40" s="9"/>
      <c r="KCM40" s="9"/>
      <c r="KCN40" s="9"/>
      <c r="KCO40" s="9"/>
      <c r="KCP40" s="9"/>
      <c r="KCQ40" s="9"/>
      <c r="KCR40" s="9"/>
      <c r="KCS40" s="9"/>
      <c r="KCT40" s="9"/>
      <c r="KCU40" s="9"/>
      <c r="KCV40" s="9"/>
      <c r="KCW40" s="9"/>
      <c r="KCX40" s="9"/>
      <c r="KCY40" s="9"/>
      <c r="KCZ40" s="9"/>
      <c r="KDA40" s="9"/>
      <c r="KDB40" s="9"/>
      <c r="KDC40" s="9"/>
      <c r="KDD40" s="9"/>
      <c r="KDE40" s="9"/>
      <c r="KDF40" s="9"/>
      <c r="KDG40" s="9"/>
      <c r="KDH40" s="9"/>
      <c r="KDI40" s="9"/>
      <c r="KDJ40" s="9"/>
      <c r="KDK40" s="9"/>
      <c r="KDL40" s="9"/>
      <c r="KDM40" s="9"/>
      <c r="KDN40" s="9"/>
      <c r="KDO40" s="9"/>
      <c r="KDP40" s="9"/>
      <c r="KDQ40" s="9"/>
      <c r="KDR40" s="9"/>
      <c r="KDS40" s="9"/>
      <c r="KDT40" s="9"/>
      <c r="KDU40" s="9"/>
      <c r="KDV40" s="9"/>
      <c r="KDW40" s="9"/>
      <c r="KDX40" s="9"/>
      <c r="KDY40" s="9"/>
      <c r="KDZ40" s="9"/>
      <c r="KEA40" s="9"/>
      <c r="KEB40" s="9"/>
      <c r="KEC40" s="9"/>
      <c r="KED40" s="9"/>
      <c r="KEE40" s="9"/>
      <c r="KEF40" s="9"/>
      <c r="KEG40" s="9"/>
      <c r="KEH40" s="9"/>
      <c r="KEI40" s="9"/>
      <c r="KEJ40" s="9"/>
      <c r="KEK40" s="9"/>
      <c r="KEL40" s="9"/>
      <c r="KEM40" s="9"/>
      <c r="KEN40" s="9"/>
      <c r="KEO40" s="9"/>
      <c r="KEP40" s="9"/>
      <c r="KEQ40" s="9"/>
      <c r="KER40" s="9"/>
      <c r="KES40" s="9"/>
      <c r="KET40" s="9"/>
      <c r="KEU40" s="9"/>
      <c r="KEV40" s="9"/>
      <c r="KEW40" s="9"/>
      <c r="KEX40" s="9"/>
      <c r="KEY40" s="9"/>
      <c r="KEZ40" s="9"/>
      <c r="KFA40" s="9"/>
      <c r="KFB40" s="9"/>
      <c r="KFC40" s="9"/>
      <c r="KFD40" s="9"/>
      <c r="KFE40" s="9"/>
      <c r="KFF40" s="9"/>
      <c r="KFG40" s="9"/>
      <c r="KFH40" s="9"/>
      <c r="KFI40" s="9"/>
      <c r="KFJ40" s="9"/>
      <c r="KFK40" s="9"/>
      <c r="KFL40" s="9"/>
      <c r="KFM40" s="9"/>
      <c r="KFN40" s="9"/>
      <c r="KFO40" s="9"/>
      <c r="KFP40" s="9"/>
      <c r="KFQ40" s="9"/>
      <c r="KFR40" s="9"/>
      <c r="KFS40" s="9"/>
      <c r="KFT40" s="9"/>
      <c r="KFU40" s="9"/>
      <c r="KFV40" s="9"/>
      <c r="KFW40" s="9"/>
      <c r="KFX40" s="9"/>
      <c r="KFY40" s="9"/>
      <c r="KFZ40" s="9"/>
      <c r="KGA40" s="9"/>
      <c r="KGB40" s="9"/>
      <c r="KGC40" s="9"/>
      <c r="KGD40" s="9"/>
      <c r="KGE40" s="9"/>
      <c r="KGF40" s="9"/>
      <c r="KGG40" s="9"/>
      <c r="KGH40" s="9"/>
      <c r="KGI40" s="9"/>
      <c r="KGJ40" s="9"/>
      <c r="KGK40" s="9"/>
      <c r="KGL40" s="9"/>
      <c r="KGM40" s="9"/>
      <c r="KGN40" s="9"/>
      <c r="KGO40" s="9"/>
      <c r="KGP40" s="9"/>
      <c r="KGQ40" s="9"/>
      <c r="KGR40" s="9"/>
      <c r="KGS40" s="9"/>
      <c r="KGT40" s="9"/>
      <c r="KGU40" s="9"/>
      <c r="KGV40" s="9"/>
      <c r="KGW40" s="9"/>
      <c r="KGX40" s="9"/>
      <c r="KGY40" s="9"/>
      <c r="KGZ40" s="9"/>
      <c r="KHA40" s="9"/>
      <c r="KHB40" s="9"/>
      <c r="KHC40" s="9"/>
      <c r="KHD40" s="9"/>
      <c r="KHE40" s="9"/>
      <c r="KHF40" s="9"/>
      <c r="KHG40" s="9"/>
      <c r="KHH40" s="9"/>
      <c r="KHI40" s="9"/>
      <c r="KHJ40" s="9"/>
      <c r="KHK40" s="9"/>
      <c r="KHL40" s="9"/>
      <c r="KHM40" s="9"/>
      <c r="KHN40" s="9"/>
      <c r="KHO40" s="9"/>
      <c r="KHP40" s="9"/>
      <c r="KHQ40" s="9"/>
      <c r="KHR40" s="9"/>
      <c r="KHS40" s="9"/>
      <c r="KHT40" s="9"/>
      <c r="KHU40" s="9"/>
      <c r="KHV40" s="9"/>
      <c r="KHW40" s="9"/>
      <c r="KHX40" s="9"/>
      <c r="KHY40" s="9"/>
      <c r="KHZ40" s="9"/>
      <c r="KIA40" s="9"/>
      <c r="KIB40" s="9"/>
      <c r="KIC40" s="9"/>
      <c r="KID40" s="9"/>
      <c r="KIE40" s="9"/>
      <c r="KIF40" s="9"/>
      <c r="KIG40" s="9"/>
      <c r="KIH40" s="9"/>
      <c r="KII40" s="9"/>
      <c r="KIJ40" s="9"/>
      <c r="KIK40" s="9"/>
      <c r="KIL40" s="9"/>
      <c r="KIM40" s="9"/>
      <c r="KIN40" s="9"/>
      <c r="KIO40" s="9"/>
      <c r="KIP40" s="9"/>
      <c r="KIQ40" s="9"/>
      <c r="KIR40" s="9"/>
      <c r="KIS40" s="9"/>
      <c r="KIT40" s="9"/>
      <c r="KIU40" s="9"/>
      <c r="KIV40" s="9"/>
      <c r="KIW40" s="9"/>
      <c r="KIX40" s="9"/>
      <c r="KIY40" s="9"/>
      <c r="KIZ40" s="9"/>
      <c r="KJA40" s="9"/>
      <c r="KJB40" s="9"/>
      <c r="KJC40" s="9"/>
      <c r="KJD40" s="9"/>
      <c r="KJE40" s="9"/>
      <c r="KJF40" s="9"/>
      <c r="KJG40" s="9"/>
      <c r="KJH40" s="9"/>
      <c r="KJI40" s="9"/>
      <c r="KJJ40" s="9"/>
      <c r="KJK40" s="9"/>
      <c r="KJL40" s="9"/>
      <c r="KJM40" s="9"/>
      <c r="KJN40" s="9"/>
      <c r="KJO40" s="9"/>
      <c r="KJP40" s="9"/>
      <c r="KJQ40" s="9"/>
      <c r="KJR40" s="9"/>
      <c r="KJS40" s="9"/>
      <c r="KJT40" s="9"/>
      <c r="KJU40" s="9"/>
      <c r="KJV40" s="9"/>
      <c r="KJW40" s="9"/>
      <c r="KJX40" s="9"/>
      <c r="KJY40" s="9"/>
      <c r="KJZ40" s="9"/>
      <c r="KKA40" s="9"/>
      <c r="KKB40" s="9"/>
      <c r="KKC40" s="9"/>
      <c r="KKD40" s="9"/>
      <c r="KKE40" s="9"/>
      <c r="KKF40" s="9"/>
      <c r="KKG40" s="9"/>
      <c r="KKH40" s="9"/>
      <c r="KKI40" s="9"/>
      <c r="KKJ40" s="9"/>
      <c r="KKK40" s="9"/>
      <c r="KKL40" s="9"/>
      <c r="KKM40" s="9"/>
      <c r="KKN40" s="9"/>
      <c r="KKO40" s="9"/>
      <c r="KKP40" s="9"/>
      <c r="KKQ40" s="9"/>
      <c r="KKR40" s="9"/>
      <c r="KKS40" s="9"/>
      <c r="KKT40" s="9"/>
      <c r="KKU40" s="9"/>
      <c r="KKV40" s="9"/>
      <c r="KKW40" s="9"/>
      <c r="KKX40" s="9"/>
      <c r="KKY40" s="9"/>
      <c r="KKZ40" s="9"/>
      <c r="KLA40" s="9"/>
      <c r="KLB40" s="9"/>
      <c r="KLC40" s="9"/>
      <c r="KLD40" s="9"/>
      <c r="KLE40" s="9"/>
      <c r="KLF40" s="9"/>
      <c r="KLG40" s="9"/>
      <c r="KLH40" s="9"/>
      <c r="KLI40" s="9"/>
      <c r="KLJ40" s="9"/>
      <c r="KLK40" s="9"/>
      <c r="KLL40" s="9"/>
      <c r="KLM40" s="9"/>
      <c r="KLN40" s="9"/>
      <c r="KLO40" s="9"/>
      <c r="KLP40" s="9"/>
      <c r="KLQ40" s="9"/>
      <c r="KLR40" s="9"/>
      <c r="KLS40" s="9"/>
      <c r="KLT40" s="9"/>
      <c r="KLU40" s="9"/>
      <c r="KLV40" s="9"/>
      <c r="KLW40" s="9"/>
      <c r="KLX40" s="9"/>
      <c r="KLY40" s="9"/>
      <c r="KLZ40" s="9"/>
      <c r="KMA40" s="9"/>
      <c r="KMB40" s="9"/>
      <c r="KMC40" s="9"/>
      <c r="KMD40" s="9"/>
      <c r="KME40" s="9"/>
      <c r="KMF40" s="9"/>
      <c r="KMG40" s="9"/>
      <c r="KMH40" s="9"/>
      <c r="KMI40" s="9"/>
      <c r="KMJ40" s="9"/>
      <c r="KMK40" s="9"/>
      <c r="KML40" s="9"/>
      <c r="KMM40" s="9"/>
      <c r="KMN40" s="9"/>
      <c r="KMO40" s="9"/>
      <c r="KMP40" s="9"/>
      <c r="KMQ40" s="9"/>
      <c r="KMR40" s="9"/>
      <c r="KMS40" s="9"/>
      <c r="KMT40" s="9"/>
      <c r="KMU40" s="9"/>
      <c r="KMV40" s="9"/>
      <c r="KMW40" s="9"/>
      <c r="KMX40" s="9"/>
      <c r="KMY40" s="9"/>
      <c r="KMZ40" s="9"/>
      <c r="KNA40" s="9"/>
      <c r="KNB40" s="9"/>
      <c r="KNC40" s="9"/>
      <c r="KND40" s="9"/>
      <c r="KNE40" s="9"/>
      <c r="KNF40" s="9"/>
      <c r="KNG40" s="9"/>
      <c r="KNH40" s="9"/>
      <c r="KNI40" s="9"/>
      <c r="KNJ40" s="9"/>
      <c r="KNK40" s="9"/>
      <c r="KNL40" s="9"/>
      <c r="KNM40" s="9"/>
      <c r="KNN40" s="9"/>
      <c r="KNO40" s="9"/>
      <c r="KNP40" s="9"/>
      <c r="KNQ40" s="9"/>
      <c r="KNR40" s="9"/>
      <c r="KNS40" s="9"/>
      <c r="KNT40" s="9"/>
      <c r="KNU40" s="9"/>
      <c r="KNV40" s="9"/>
      <c r="KNW40" s="9"/>
      <c r="KNX40" s="9"/>
      <c r="KNY40" s="9"/>
      <c r="KNZ40" s="9"/>
      <c r="KOA40" s="9"/>
      <c r="KOB40" s="9"/>
      <c r="KOC40" s="9"/>
      <c r="KOD40" s="9"/>
      <c r="KOE40" s="9"/>
      <c r="KOF40" s="9"/>
      <c r="KOG40" s="9"/>
      <c r="KOH40" s="9"/>
      <c r="KOI40" s="9"/>
      <c r="KOJ40" s="9"/>
      <c r="KOK40" s="9"/>
      <c r="KOL40" s="9"/>
      <c r="KOM40" s="9"/>
      <c r="KON40" s="9"/>
      <c r="KOO40" s="9"/>
      <c r="KOP40" s="9"/>
      <c r="KOQ40" s="9"/>
      <c r="KOR40" s="9"/>
      <c r="KOS40" s="9"/>
      <c r="KOT40" s="9"/>
      <c r="KOU40" s="9"/>
      <c r="KOV40" s="9"/>
      <c r="KOW40" s="9"/>
      <c r="KOX40" s="9"/>
      <c r="KOY40" s="9"/>
      <c r="KOZ40" s="9"/>
      <c r="KPA40" s="9"/>
      <c r="KPB40" s="9"/>
      <c r="KPC40" s="9"/>
      <c r="KPD40" s="9"/>
      <c r="KPE40" s="9"/>
      <c r="KPF40" s="9"/>
      <c r="KPG40" s="9"/>
      <c r="KPH40" s="9"/>
      <c r="KPI40" s="9"/>
      <c r="KPJ40" s="9"/>
      <c r="KPK40" s="9"/>
      <c r="KPL40" s="9"/>
      <c r="KPM40" s="9"/>
      <c r="KPN40" s="9"/>
      <c r="KPO40" s="9"/>
      <c r="KPP40" s="9"/>
      <c r="KPQ40" s="9"/>
      <c r="KPR40" s="9"/>
      <c r="KPS40" s="9"/>
      <c r="KPT40" s="9"/>
      <c r="KPU40" s="9"/>
      <c r="KPV40" s="9"/>
      <c r="KPW40" s="9"/>
      <c r="KPX40" s="9"/>
      <c r="KPY40" s="9"/>
      <c r="KPZ40" s="9"/>
      <c r="KQA40" s="9"/>
      <c r="KQB40" s="9"/>
      <c r="KQC40" s="9"/>
      <c r="KQD40" s="9"/>
      <c r="KQE40" s="9"/>
      <c r="KQF40" s="9"/>
      <c r="KQG40" s="9"/>
      <c r="KQH40" s="9"/>
      <c r="KQI40" s="9"/>
      <c r="KQJ40" s="9"/>
      <c r="KQK40" s="9"/>
      <c r="KQL40" s="9"/>
      <c r="KQM40" s="9"/>
      <c r="KQN40" s="9"/>
      <c r="KQO40" s="9"/>
      <c r="KQP40" s="9"/>
      <c r="KQQ40" s="9"/>
      <c r="KQR40" s="9"/>
      <c r="KQS40" s="9"/>
      <c r="KQT40" s="9"/>
      <c r="KQU40" s="9"/>
      <c r="KQV40" s="9"/>
      <c r="KQW40" s="9"/>
      <c r="KQX40" s="9"/>
      <c r="KQY40" s="9"/>
      <c r="KQZ40" s="9"/>
      <c r="KRA40" s="9"/>
      <c r="KRB40" s="9"/>
      <c r="KRC40" s="9"/>
      <c r="KRD40" s="9"/>
      <c r="KRE40" s="9"/>
      <c r="KRF40" s="9"/>
      <c r="KRG40" s="9"/>
      <c r="KRH40" s="9"/>
      <c r="KRI40" s="9"/>
      <c r="KRJ40" s="9"/>
      <c r="KRK40" s="9"/>
      <c r="KRL40" s="9"/>
      <c r="KRM40" s="9"/>
      <c r="KRN40" s="9"/>
      <c r="KRO40" s="9"/>
      <c r="KRP40" s="9"/>
      <c r="KRQ40" s="9"/>
      <c r="KRR40" s="9"/>
      <c r="KRS40" s="9"/>
      <c r="KRT40" s="9"/>
      <c r="KRU40" s="9"/>
      <c r="KRV40" s="9"/>
      <c r="KRW40" s="9"/>
      <c r="KRX40" s="9"/>
      <c r="KRY40" s="9"/>
      <c r="KRZ40" s="9"/>
      <c r="KSA40" s="9"/>
      <c r="KSB40" s="9"/>
      <c r="KSC40" s="9"/>
      <c r="KSD40" s="9"/>
      <c r="KSE40" s="9"/>
      <c r="KSF40" s="9"/>
      <c r="KSG40" s="9"/>
      <c r="KSH40" s="9"/>
      <c r="KSI40" s="9"/>
      <c r="KSJ40" s="9"/>
      <c r="KSK40" s="9"/>
      <c r="KSL40" s="9"/>
      <c r="KSM40" s="9"/>
      <c r="KSN40" s="9"/>
      <c r="KSO40" s="9"/>
      <c r="KSP40" s="9"/>
      <c r="KSQ40" s="9"/>
      <c r="KSR40" s="9"/>
      <c r="KSS40" s="9"/>
      <c r="KST40" s="9"/>
      <c r="KSU40" s="9"/>
      <c r="KSV40" s="9"/>
      <c r="KSW40" s="9"/>
      <c r="KSX40" s="9"/>
      <c r="KSY40" s="9"/>
      <c r="KSZ40" s="9"/>
      <c r="KTA40" s="9"/>
      <c r="KTB40" s="9"/>
      <c r="KTC40" s="9"/>
      <c r="KTD40" s="9"/>
      <c r="KTE40" s="9"/>
      <c r="KTF40" s="9"/>
      <c r="KTG40" s="9"/>
      <c r="KTH40" s="9"/>
      <c r="KTI40" s="9"/>
      <c r="KTJ40" s="9"/>
      <c r="KTK40" s="9"/>
      <c r="KTL40" s="9"/>
      <c r="KTM40" s="9"/>
      <c r="KTN40" s="9"/>
      <c r="KTO40" s="9"/>
      <c r="KTP40" s="9"/>
      <c r="KTQ40" s="9"/>
      <c r="KTR40" s="9"/>
      <c r="KTS40" s="9"/>
      <c r="KTT40" s="9"/>
      <c r="KTU40" s="9"/>
      <c r="KTV40" s="9"/>
      <c r="KTW40" s="9"/>
      <c r="KTX40" s="9"/>
      <c r="KTY40" s="9"/>
      <c r="KTZ40" s="9"/>
      <c r="KUA40" s="9"/>
      <c r="KUB40" s="9"/>
      <c r="KUC40" s="9"/>
      <c r="KUD40" s="9"/>
      <c r="KUE40" s="9"/>
      <c r="KUF40" s="9"/>
      <c r="KUG40" s="9"/>
      <c r="KUH40" s="9"/>
      <c r="KUI40" s="9"/>
      <c r="KUJ40" s="9"/>
      <c r="KUK40" s="9"/>
      <c r="KUL40" s="9"/>
      <c r="KUM40" s="9"/>
      <c r="KUN40" s="9"/>
      <c r="KUO40" s="9"/>
      <c r="KUP40" s="9"/>
      <c r="KUQ40" s="9"/>
      <c r="KUR40" s="9"/>
      <c r="KUS40" s="9"/>
      <c r="KUT40" s="9"/>
      <c r="KUU40" s="9"/>
      <c r="KUV40" s="9"/>
      <c r="KUW40" s="9"/>
      <c r="KUX40" s="9"/>
      <c r="KUY40" s="9"/>
      <c r="KUZ40" s="9"/>
      <c r="KVA40" s="9"/>
      <c r="KVB40" s="9"/>
      <c r="KVC40" s="9"/>
      <c r="KVD40" s="9"/>
      <c r="KVE40" s="9"/>
      <c r="KVF40" s="9"/>
      <c r="KVG40" s="9"/>
      <c r="KVH40" s="9"/>
      <c r="KVI40" s="9"/>
      <c r="KVJ40" s="9"/>
      <c r="KVK40" s="9"/>
      <c r="KVL40" s="9"/>
      <c r="KVM40" s="9"/>
      <c r="KVN40" s="9"/>
      <c r="KVO40" s="9"/>
      <c r="KVP40" s="9"/>
      <c r="KVQ40" s="9"/>
      <c r="KVR40" s="9"/>
      <c r="KVS40" s="9"/>
      <c r="KVT40" s="9"/>
      <c r="KVU40" s="9"/>
      <c r="KVV40" s="9"/>
      <c r="KVW40" s="9"/>
      <c r="KVX40" s="9"/>
      <c r="KVY40" s="9"/>
      <c r="KVZ40" s="9"/>
      <c r="KWA40" s="9"/>
      <c r="KWB40" s="9"/>
      <c r="KWC40" s="9"/>
      <c r="KWD40" s="9"/>
      <c r="KWE40" s="9"/>
      <c r="KWF40" s="9"/>
      <c r="KWG40" s="9"/>
      <c r="KWH40" s="9"/>
      <c r="KWI40" s="9"/>
      <c r="KWJ40" s="9"/>
      <c r="KWK40" s="9"/>
      <c r="KWL40" s="9"/>
      <c r="KWM40" s="9"/>
      <c r="KWN40" s="9"/>
      <c r="KWO40" s="9"/>
      <c r="KWP40" s="9"/>
      <c r="KWQ40" s="9"/>
      <c r="KWR40" s="9"/>
      <c r="KWS40" s="9"/>
      <c r="KWT40" s="9"/>
      <c r="KWU40" s="9"/>
      <c r="KWV40" s="9"/>
      <c r="KWW40" s="9"/>
      <c r="KWX40" s="9"/>
      <c r="KWY40" s="9"/>
      <c r="KWZ40" s="9"/>
      <c r="KXA40" s="9"/>
      <c r="KXB40" s="9"/>
      <c r="KXC40" s="9"/>
      <c r="KXD40" s="9"/>
      <c r="KXE40" s="9"/>
      <c r="KXF40" s="9"/>
      <c r="KXG40" s="9"/>
      <c r="KXH40" s="9"/>
      <c r="KXI40" s="9"/>
      <c r="KXJ40" s="9"/>
      <c r="KXK40" s="9"/>
      <c r="KXL40" s="9"/>
      <c r="KXM40" s="9"/>
      <c r="KXN40" s="9"/>
      <c r="KXO40" s="9"/>
      <c r="KXP40" s="9"/>
      <c r="KXQ40" s="9"/>
      <c r="KXR40" s="9"/>
      <c r="KXS40" s="9"/>
      <c r="KXT40" s="9"/>
      <c r="KXU40" s="9"/>
      <c r="KXV40" s="9"/>
      <c r="KXW40" s="9"/>
      <c r="KXX40" s="9"/>
      <c r="KXY40" s="9"/>
      <c r="KXZ40" s="9"/>
      <c r="KYA40" s="9"/>
      <c r="KYB40" s="9"/>
      <c r="KYC40" s="9"/>
      <c r="KYD40" s="9"/>
      <c r="KYE40" s="9"/>
      <c r="KYF40" s="9"/>
      <c r="KYG40" s="9"/>
      <c r="KYH40" s="9"/>
      <c r="KYI40" s="9"/>
      <c r="KYJ40" s="9"/>
      <c r="KYK40" s="9"/>
      <c r="KYL40" s="9"/>
      <c r="KYM40" s="9"/>
      <c r="KYN40" s="9"/>
      <c r="KYO40" s="9"/>
      <c r="KYP40" s="9"/>
      <c r="KYQ40" s="9"/>
      <c r="KYR40" s="9"/>
      <c r="KYS40" s="9"/>
      <c r="KYT40" s="9"/>
      <c r="KYU40" s="9"/>
      <c r="KYV40" s="9"/>
      <c r="KYW40" s="9"/>
      <c r="KYX40" s="9"/>
      <c r="KYY40" s="9"/>
      <c r="KYZ40" s="9"/>
      <c r="KZA40" s="9"/>
      <c r="KZB40" s="9"/>
      <c r="KZC40" s="9"/>
      <c r="KZD40" s="9"/>
      <c r="KZE40" s="9"/>
      <c r="KZF40" s="9"/>
      <c r="KZG40" s="9"/>
      <c r="KZH40" s="9"/>
      <c r="KZI40" s="9"/>
      <c r="KZJ40" s="9"/>
      <c r="KZK40" s="9"/>
      <c r="KZL40" s="9"/>
      <c r="KZM40" s="9"/>
      <c r="KZN40" s="9"/>
      <c r="KZO40" s="9"/>
      <c r="KZP40" s="9"/>
      <c r="KZQ40" s="9"/>
      <c r="KZR40" s="9"/>
      <c r="KZS40" s="9"/>
      <c r="KZT40" s="9"/>
      <c r="KZU40" s="9"/>
      <c r="KZV40" s="9"/>
      <c r="KZW40" s="9"/>
      <c r="KZX40" s="9"/>
      <c r="KZY40" s="9"/>
      <c r="KZZ40" s="9"/>
      <c r="LAA40" s="9"/>
      <c r="LAB40" s="9"/>
      <c r="LAC40" s="9"/>
      <c r="LAD40" s="9"/>
      <c r="LAE40" s="9"/>
      <c r="LAF40" s="9"/>
      <c r="LAG40" s="9"/>
      <c r="LAH40" s="9"/>
      <c r="LAI40" s="9"/>
      <c r="LAJ40" s="9"/>
      <c r="LAK40" s="9"/>
      <c r="LAL40" s="9"/>
      <c r="LAM40" s="9"/>
      <c r="LAN40" s="9"/>
      <c r="LAO40" s="9"/>
      <c r="LAP40" s="9"/>
      <c r="LAQ40" s="9"/>
      <c r="LAR40" s="9"/>
      <c r="LAS40" s="9"/>
      <c r="LAT40" s="9"/>
      <c r="LAU40" s="9"/>
      <c r="LAV40" s="9"/>
      <c r="LAW40" s="9"/>
      <c r="LAX40" s="9"/>
      <c r="LAY40" s="9"/>
      <c r="LAZ40" s="9"/>
      <c r="LBA40" s="9"/>
      <c r="LBB40" s="9"/>
      <c r="LBC40" s="9"/>
      <c r="LBD40" s="9"/>
      <c r="LBE40" s="9"/>
      <c r="LBF40" s="9"/>
      <c r="LBG40" s="9"/>
      <c r="LBH40" s="9"/>
      <c r="LBI40" s="9"/>
      <c r="LBJ40" s="9"/>
      <c r="LBK40" s="9"/>
      <c r="LBL40" s="9"/>
      <c r="LBM40" s="9"/>
      <c r="LBN40" s="9"/>
      <c r="LBO40" s="9"/>
      <c r="LBP40" s="9"/>
      <c r="LBQ40" s="9"/>
      <c r="LBR40" s="9"/>
      <c r="LBS40" s="9"/>
      <c r="LBT40" s="9"/>
      <c r="LBU40" s="9"/>
      <c r="LBV40" s="9"/>
      <c r="LBW40" s="9"/>
      <c r="LBX40" s="9"/>
      <c r="LBY40" s="9"/>
      <c r="LBZ40" s="9"/>
      <c r="LCA40" s="9"/>
      <c r="LCB40" s="9"/>
      <c r="LCC40" s="9"/>
      <c r="LCD40" s="9"/>
      <c r="LCE40" s="9"/>
      <c r="LCF40" s="9"/>
      <c r="LCG40" s="9"/>
      <c r="LCH40" s="9"/>
      <c r="LCI40" s="9"/>
      <c r="LCJ40" s="9"/>
      <c r="LCK40" s="9"/>
      <c r="LCL40" s="9"/>
      <c r="LCM40" s="9"/>
      <c r="LCN40" s="9"/>
      <c r="LCO40" s="9"/>
      <c r="LCP40" s="9"/>
      <c r="LCQ40" s="9"/>
      <c r="LCR40" s="9"/>
      <c r="LCS40" s="9"/>
      <c r="LCT40" s="9"/>
      <c r="LCU40" s="9"/>
      <c r="LCV40" s="9"/>
      <c r="LCW40" s="9"/>
      <c r="LCX40" s="9"/>
      <c r="LCY40" s="9"/>
      <c r="LCZ40" s="9"/>
      <c r="LDA40" s="9"/>
      <c r="LDB40" s="9"/>
      <c r="LDC40" s="9"/>
      <c r="LDD40" s="9"/>
      <c r="LDE40" s="9"/>
      <c r="LDF40" s="9"/>
      <c r="LDG40" s="9"/>
      <c r="LDH40" s="9"/>
      <c r="LDI40" s="9"/>
      <c r="LDJ40" s="9"/>
      <c r="LDK40" s="9"/>
      <c r="LDL40" s="9"/>
      <c r="LDM40" s="9"/>
      <c r="LDN40" s="9"/>
      <c r="LDO40" s="9"/>
      <c r="LDP40" s="9"/>
      <c r="LDQ40" s="9"/>
      <c r="LDR40" s="9"/>
      <c r="LDS40" s="9"/>
      <c r="LDT40" s="9"/>
      <c r="LDU40" s="9"/>
      <c r="LDV40" s="9"/>
      <c r="LDW40" s="9"/>
      <c r="LDX40" s="9"/>
      <c r="LDY40" s="9"/>
      <c r="LDZ40" s="9"/>
      <c r="LEA40" s="9"/>
      <c r="LEB40" s="9"/>
      <c r="LEC40" s="9"/>
      <c r="LED40" s="9"/>
      <c r="LEE40" s="9"/>
      <c r="LEF40" s="9"/>
      <c r="LEG40" s="9"/>
      <c r="LEH40" s="9"/>
      <c r="LEI40" s="9"/>
      <c r="LEJ40" s="9"/>
      <c r="LEK40" s="9"/>
      <c r="LEL40" s="9"/>
      <c r="LEM40" s="9"/>
      <c r="LEN40" s="9"/>
      <c r="LEO40" s="9"/>
      <c r="LEP40" s="9"/>
      <c r="LEQ40" s="9"/>
      <c r="LER40" s="9"/>
      <c r="LES40" s="9"/>
      <c r="LET40" s="9"/>
      <c r="LEU40" s="9"/>
      <c r="LEV40" s="9"/>
      <c r="LEW40" s="9"/>
      <c r="LEX40" s="9"/>
      <c r="LEY40" s="9"/>
      <c r="LEZ40" s="9"/>
      <c r="LFA40" s="9"/>
      <c r="LFB40" s="9"/>
      <c r="LFC40" s="9"/>
      <c r="LFD40" s="9"/>
      <c r="LFE40" s="9"/>
      <c r="LFF40" s="9"/>
      <c r="LFG40" s="9"/>
      <c r="LFH40" s="9"/>
      <c r="LFI40" s="9"/>
      <c r="LFJ40" s="9"/>
      <c r="LFK40" s="9"/>
      <c r="LFL40" s="9"/>
      <c r="LFM40" s="9"/>
      <c r="LFN40" s="9"/>
      <c r="LFO40" s="9"/>
      <c r="LFP40" s="9"/>
      <c r="LFQ40" s="9"/>
      <c r="LFR40" s="9"/>
      <c r="LFS40" s="9"/>
      <c r="LFT40" s="9"/>
      <c r="LFU40" s="9"/>
      <c r="LFV40" s="9"/>
      <c r="LFW40" s="9"/>
      <c r="LFX40" s="9"/>
      <c r="LFY40" s="9"/>
      <c r="LFZ40" s="9"/>
      <c r="LGA40" s="9"/>
      <c r="LGB40" s="9"/>
      <c r="LGC40" s="9"/>
      <c r="LGD40" s="9"/>
      <c r="LGE40" s="9"/>
      <c r="LGF40" s="9"/>
      <c r="LGG40" s="9"/>
      <c r="LGH40" s="9"/>
      <c r="LGI40" s="9"/>
      <c r="LGJ40" s="9"/>
      <c r="LGK40" s="9"/>
      <c r="LGL40" s="9"/>
      <c r="LGM40" s="9"/>
      <c r="LGN40" s="9"/>
      <c r="LGO40" s="9"/>
      <c r="LGP40" s="9"/>
      <c r="LGQ40" s="9"/>
      <c r="LGR40" s="9"/>
      <c r="LGS40" s="9"/>
      <c r="LGT40" s="9"/>
      <c r="LGU40" s="9"/>
      <c r="LGV40" s="9"/>
      <c r="LGW40" s="9"/>
      <c r="LGX40" s="9"/>
      <c r="LGY40" s="9"/>
      <c r="LGZ40" s="9"/>
      <c r="LHA40" s="9"/>
      <c r="LHB40" s="9"/>
      <c r="LHC40" s="9"/>
      <c r="LHD40" s="9"/>
      <c r="LHE40" s="9"/>
      <c r="LHF40" s="9"/>
      <c r="LHG40" s="9"/>
      <c r="LHH40" s="9"/>
      <c r="LHI40" s="9"/>
      <c r="LHJ40" s="9"/>
      <c r="LHK40" s="9"/>
      <c r="LHL40" s="9"/>
      <c r="LHM40" s="9"/>
      <c r="LHN40" s="9"/>
      <c r="LHO40" s="9"/>
      <c r="LHP40" s="9"/>
      <c r="LHQ40" s="9"/>
      <c r="LHR40" s="9"/>
      <c r="LHS40" s="9"/>
      <c r="LHT40" s="9"/>
      <c r="LHU40" s="9"/>
      <c r="LHV40" s="9"/>
      <c r="LHW40" s="9"/>
      <c r="LHX40" s="9"/>
      <c r="LHY40" s="9"/>
      <c r="LHZ40" s="9"/>
      <c r="LIA40" s="9"/>
      <c r="LIB40" s="9"/>
      <c r="LIC40" s="9"/>
      <c r="LID40" s="9"/>
      <c r="LIE40" s="9"/>
      <c r="LIF40" s="9"/>
      <c r="LIG40" s="9"/>
      <c r="LIH40" s="9"/>
      <c r="LII40" s="9"/>
      <c r="LIJ40" s="9"/>
      <c r="LIK40" s="9"/>
      <c r="LIL40" s="9"/>
      <c r="LIM40" s="9"/>
      <c r="LIN40" s="9"/>
      <c r="LIO40" s="9"/>
      <c r="LIP40" s="9"/>
      <c r="LIQ40" s="9"/>
      <c r="LIR40" s="9"/>
      <c r="LIS40" s="9"/>
      <c r="LIT40" s="9"/>
      <c r="LIU40" s="9"/>
      <c r="LIV40" s="9"/>
      <c r="LIW40" s="9"/>
      <c r="LIX40" s="9"/>
      <c r="LIY40" s="9"/>
      <c r="LIZ40" s="9"/>
      <c r="LJA40" s="9"/>
      <c r="LJB40" s="9"/>
      <c r="LJC40" s="9"/>
      <c r="LJD40" s="9"/>
      <c r="LJE40" s="9"/>
      <c r="LJF40" s="9"/>
      <c r="LJG40" s="9"/>
      <c r="LJH40" s="9"/>
      <c r="LJI40" s="9"/>
      <c r="LJJ40" s="9"/>
      <c r="LJK40" s="9"/>
      <c r="LJL40" s="9"/>
      <c r="LJM40" s="9"/>
      <c r="LJN40" s="9"/>
      <c r="LJO40" s="9"/>
      <c r="LJP40" s="9"/>
      <c r="LJQ40" s="9"/>
      <c r="LJR40" s="9"/>
      <c r="LJS40" s="9"/>
      <c r="LJT40" s="9"/>
      <c r="LJU40" s="9"/>
      <c r="LJV40" s="9"/>
      <c r="LJW40" s="9"/>
      <c r="LJX40" s="9"/>
      <c r="LJY40" s="9"/>
      <c r="LJZ40" s="9"/>
      <c r="LKA40" s="9"/>
      <c r="LKB40" s="9"/>
      <c r="LKC40" s="9"/>
      <c r="LKD40" s="9"/>
      <c r="LKE40" s="9"/>
      <c r="LKF40" s="9"/>
      <c r="LKG40" s="9"/>
      <c r="LKH40" s="9"/>
      <c r="LKI40" s="9"/>
      <c r="LKJ40" s="9"/>
      <c r="LKK40" s="9"/>
      <c r="LKL40" s="9"/>
      <c r="LKM40" s="9"/>
      <c r="LKN40" s="9"/>
      <c r="LKO40" s="9"/>
      <c r="LKP40" s="9"/>
      <c r="LKQ40" s="9"/>
      <c r="LKR40" s="9"/>
      <c r="LKS40" s="9"/>
      <c r="LKT40" s="9"/>
      <c r="LKU40" s="9"/>
      <c r="LKV40" s="9"/>
      <c r="LKW40" s="9"/>
      <c r="LKX40" s="9"/>
      <c r="LKY40" s="9"/>
      <c r="LKZ40" s="9"/>
      <c r="LLA40" s="9"/>
      <c r="LLB40" s="9"/>
      <c r="LLC40" s="9"/>
      <c r="LLD40" s="9"/>
      <c r="LLE40" s="9"/>
      <c r="LLF40" s="9"/>
      <c r="LLG40" s="9"/>
      <c r="LLH40" s="9"/>
      <c r="LLI40" s="9"/>
      <c r="LLJ40" s="9"/>
      <c r="LLK40" s="9"/>
      <c r="LLL40" s="9"/>
      <c r="LLM40" s="9"/>
      <c r="LLN40" s="9"/>
      <c r="LLO40" s="9"/>
      <c r="LLP40" s="9"/>
      <c r="LLQ40" s="9"/>
      <c r="LLR40" s="9"/>
      <c r="LLS40" s="9"/>
      <c r="LLT40" s="9"/>
      <c r="LLU40" s="9"/>
      <c r="LLV40" s="9"/>
      <c r="LLW40" s="9"/>
      <c r="LLX40" s="9"/>
      <c r="LLY40" s="9"/>
      <c r="LLZ40" s="9"/>
      <c r="LMA40" s="9"/>
      <c r="LMB40" s="9"/>
      <c r="LMC40" s="9"/>
      <c r="LMD40" s="9"/>
      <c r="LME40" s="9"/>
      <c r="LMF40" s="9"/>
      <c r="LMG40" s="9"/>
      <c r="LMH40" s="9"/>
      <c r="LMI40" s="9"/>
      <c r="LMJ40" s="9"/>
      <c r="LMK40" s="9"/>
      <c r="LML40" s="9"/>
      <c r="LMM40" s="9"/>
      <c r="LMN40" s="9"/>
      <c r="LMO40" s="9"/>
      <c r="LMP40" s="9"/>
      <c r="LMQ40" s="9"/>
      <c r="LMR40" s="9"/>
      <c r="LMS40" s="9"/>
      <c r="LMT40" s="9"/>
      <c r="LMU40" s="9"/>
      <c r="LMV40" s="9"/>
      <c r="LMW40" s="9"/>
      <c r="LMX40" s="9"/>
      <c r="LMY40" s="9"/>
      <c r="LMZ40" s="9"/>
      <c r="LNA40" s="9"/>
      <c r="LNB40" s="9"/>
      <c r="LNC40" s="9"/>
      <c r="LND40" s="9"/>
      <c r="LNE40" s="9"/>
      <c r="LNF40" s="9"/>
      <c r="LNG40" s="9"/>
      <c r="LNH40" s="9"/>
      <c r="LNI40" s="9"/>
      <c r="LNJ40" s="9"/>
      <c r="LNK40" s="9"/>
      <c r="LNL40" s="9"/>
      <c r="LNM40" s="9"/>
      <c r="LNN40" s="9"/>
      <c r="LNO40" s="9"/>
      <c r="LNP40" s="9"/>
      <c r="LNQ40" s="9"/>
      <c r="LNR40" s="9"/>
      <c r="LNS40" s="9"/>
      <c r="LNT40" s="9"/>
      <c r="LNU40" s="9"/>
      <c r="LNV40" s="9"/>
      <c r="LNW40" s="9"/>
      <c r="LNX40" s="9"/>
      <c r="LNY40" s="9"/>
      <c r="LNZ40" s="9"/>
      <c r="LOA40" s="9"/>
      <c r="LOB40" s="9"/>
      <c r="LOC40" s="9"/>
      <c r="LOD40" s="9"/>
      <c r="LOE40" s="9"/>
      <c r="LOF40" s="9"/>
      <c r="LOG40" s="9"/>
      <c r="LOH40" s="9"/>
      <c r="LOI40" s="9"/>
      <c r="LOJ40" s="9"/>
      <c r="LOK40" s="9"/>
      <c r="LOL40" s="9"/>
      <c r="LOM40" s="9"/>
      <c r="LON40" s="9"/>
      <c r="LOO40" s="9"/>
      <c r="LOP40" s="9"/>
      <c r="LOQ40" s="9"/>
      <c r="LOR40" s="9"/>
      <c r="LOS40" s="9"/>
      <c r="LOT40" s="9"/>
      <c r="LOU40" s="9"/>
      <c r="LOV40" s="9"/>
      <c r="LOW40" s="9"/>
      <c r="LOX40" s="9"/>
      <c r="LOY40" s="9"/>
      <c r="LOZ40" s="9"/>
      <c r="LPA40" s="9"/>
      <c r="LPB40" s="9"/>
      <c r="LPC40" s="9"/>
      <c r="LPD40" s="9"/>
      <c r="LPE40" s="9"/>
      <c r="LPF40" s="9"/>
      <c r="LPG40" s="9"/>
      <c r="LPH40" s="9"/>
      <c r="LPI40" s="9"/>
      <c r="LPJ40" s="9"/>
      <c r="LPK40" s="9"/>
      <c r="LPL40" s="9"/>
      <c r="LPM40" s="9"/>
      <c r="LPN40" s="9"/>
      <c r="LPO40" s="9"/>
      <c r="LPP40" s="9"/>
      <c r="LPQ40" s="9"/>
      <c r="LPR40" s="9"/>
      <c r="LPS40" s="9"/>
      <c r="LPT40" s="9"/>
      <c r="LPU40" s="9"/>
      <c r="LPV40" s="9"/>
      <c r="LPW40" s="9"/>
      <c r="LPX40" s="9"/>
      <c r="LPY40" s="9"/>
      <c r="LPZ40" s="9"/>
      <c r="LQA40" s="9"/>
      <c r="LQB40" s="9"/>
      <c r="LQC40" s="9"/>
      <c r="LQD40" s="9"/>
      <c r="LQE40" s="9"/>
      <c r="LQF40" s="9"/>
      <c r="LQG40" s="9"/>
      <c r="LQH40" s="9"/>
      <c r="LQI40" s="9"/>
      <c r="LQJ40" s="9"/>
      <c r="LQK40" s="9"/>
      <c r="LQL40" s="9"/>
      <c r="LQM40" s="9"/>
      <c r="LQN40" s="9"/>
      <c r="LQO40" s="9"/>
      <c r="LQP40" s="9"/>
      <c r="LQQ40" s="9"/>
      <c r="LQR40" s="9"/>
      <c r="LQS40" s="9"/>
      <c r="LQT40" s="9"/>
      <c r="LQU40" s="9"/>
      <c r="LQV40" s="9"/>
      <c r="LQW40" s="9"/>
      <c r="LQX40" s="9"/>
      <c r="LQY40" s="9"/>
      <c r="LQZ40" s="9"/>
      <c r="LRA40" s="9"/>
      <c r="LRB40" s="9"/>
      <c r="LRC40" s="9"/>
      <c r="LRD40" s="9"/>
      <c r="LRE40" s="9"/>
      <c r="LRF40" s="9"/>
      <c r="LRG40" s="9"/>
      <c r="LRH40" s="9"/>
      <c r="LRI40" s="9"/>
      <c r="LRJ40" s="9"/>
      <c r="LRK40" s="9"/>
      <c r="LRL40" s="9"/>
      <c r="LRM40" s="9"/>
      <c r="LRN40" s="9"/>
      <c r="LRO40" s="9"/>
      <c r="LRP40" s="9"/>
      <c r="LRQ40" s="9"/>
      <c r="LRR40" s="9"/>
      <c r="LRS40" s="9"/>
      <c r="LRT40" s="9"/>
      <c r="LRU40" s="9"/>
      <c r="LRV40" s="9"/>
      <c r="LRW40" s="9"/>
      <c r="LRX40" s="9"/>
      <c r="LRY40" s="9"/>
      <c r="LRZ40" s="9"/>
      <c r="LSA40" s="9"/>
      <c r="LSB40" s="9"/>
      <c r="LSC40" s="9"/>
      <c r="LSD40" s="9"/>
      <c r="LSE40" s="9"/>
      <c r="LSF40" s="9"/>
      <c r="LSG40" s="9"/>
      <c r="LSH40" s="9"/>
      <c r="LSI40" s="9"/>
      <c r="LSJ40" s="9"/>
      <c r="LSK40" s="9"/>
      <c r="LSL40" s="9"/>
      <c r="LSM40" s="9"/>
      <c r="LSN40" s="9"/>
      <c r="LSO40" s="9"/>
      <c r="LSP40" s="9"/>
      <c r="LSQ40" s="9"/>
      <c r="LSR40" s="9"/>
      <c r="LSS40" s="9"/>
      <c r="LST40" s="9"/>
      <c r="LSU40" s="9"/>
      <c r="LSV40" s="9"/>
      <c r="LSW40" s="9"/>
      <c r="LSX40" s="9"/>
      <c r="LSY40" s="9"/>
      <c r="LSZ40" s="9"/>
      <c r="LTA40" s="9"/>
      <c r="LTB40" s="9"/>
      <c r="LTC40" s="9"/>
      <c r="LTD40" s="9"/>
      <c r="LTE40" s="9"/>
      <c r="LTF40" s="9"/>
      <c r="LTG40" s="9"/>
      <c r="LTH40" s="9"/>
      <c r="LTI40" s="9"/>
      <c r="LTJ40" s="9"/>
      <c r="LTK40" s="9"/>
      <c r="LTL40" s="9"/>
      <c r="LTM40" s="9"/>
      <c r="LTN40" s="9"/>
      <c r="LTO40" s="9"/>
      <c r="LTP40" s="9"/>
      <c r="LTQ40" s="9"/>
      <c r="LTR40" s="9"/>
      <c r="LTS40" s="9"/>
      <c r="LTT40" s="9"/>
      <c r="LTU40" s="9"/>
      <c r="LTV40" s="9"/>
      <c r="LTW40" s="9"/>
      <c r="LTX40" s="9"/>
      <c r="LTY40" s="9"/>
      <c r="LTZ40" s="9"/>
      <c r="LUA40" s="9"/>
      <c r="LUB40" s="9"/>
      <c r="LUC40" s="9"/>
      <c r="LUD40" s="9"/>
      <c r="LUE40" s="9"/>
      <c r="LUF40" s="9"/>
      <c r="LUG40" s="9"/>
      <c r="LUH40" s="9"/>
      <c r="LUI40" s="9"/>
      <c r="LUJ40" s="9"/>
      <c r="LUK40" s="9"/>
      <c r="LUL40" s="9"/>
      <c r="LUM40" s="9"/>
      <c r="LUN40" s="9"/>
      <c r="LUO40" s="9"/>
      <c r="LUP40" s="9"/>
      <c r="LUQ40" s="9"/>
      <c r="LUR40" s="9"/>
      <c r="LUS40" s="9"/>
      <c r="LUT40" s="9"/>
      <c r="LUU40" s="9"/>
      <c r="LUV40" s="9"/>
      <c r="LUW40" s="9"/>
      <c r="LUX40" s="9"/>
      <c r="LUY40" s="9"/>
      <c r="LUZ40" s="9"/>
      <c r="LVA40" s="9"/>
      <c r="LVB40" s="9"/>
      <c r="LVC40" s="9"/>
      <c r="LVD40" s="9"/>
      <c r="LVE40" s="9"/>
      <c r="LVF40" s="9"/>
      <c r="LVG40" s="9"/>
      <c r="LVH40" s="9"/>
      <c r="LVI40" s="9"/>
      <c r="LVJ40" s="9"/>
      <c r="LVK40" s="9"/>
      <c r="LVL40" s="9"/>
      <c r="LVM40" s="9"/>
      <c r="LVN40" s="9"/>
      <c r="LVO40" s="9"/>
      <c r="LVP40" s="9"/>
      <c r="LVQ40" s="9"/>
      <c r="LVR40" s="9"/>
      <c r="LVS40" s="9"/>
      <c r="LVT40" s="9"/>
      <c r="LVU40" s="9"/>
      <c r="LVV40" s="9"/>
      <c r="LVW40" s="9"/>
      <c r="LVX40" s="9"/>
      <c r="LVY40" s="9"/>
      <c r="LVZ40" s="9"/>
      <c r="LWA40" s="9"/>
      <c r="LWB40" s="9"/>
      <c r="LWC40" s="9"/>
      <c r="LWD40" s="9"/>
      <c r="LWE40" s="9"/>
      <c r="LWF40" s="9"/>
      <c r="LWG40" s="9"/>
      <c r="LWH40" s="9"/>
      <c r="LWI40" s="9"/>
      <c r="LWJ40" s="9"/>
      <c r="LWK40" s="9"/>
      <c r="LWL40" s="9"/>
      <c r="LWM40" s="9"/>
      <c r="LWN40" s="9"/>
      <c r="LWO40" s="9"/>
      <c r="LWP40" s="9"/>
      <c r="LWQ40" s="9"/>
      <c r="LWR40" s="9"/>
      <c r="LWS40" s="9"/>
      <c r="LWT40" s="9"/>
      <c r="LWU40" s="9"/>
      <c r="LWV40" s="9"/>
      <c r="LWW40" s="9"/>
      <c r="LWX40" s="9"/>
      <c r="LWY40" s="9"/>
      <c r="LWZ40" s="9"/>
      <c r="LXA40" s="9"/>
      <c r="LXB40" s="9"/>
      <c r="LXC40" s="9"/>
      <c r="LXD40" s="9"/>
      <c r="LXE40" s="9"/>
      <c r="LXF40" s="9"/>
      <c r="LXG40" s="9"/>
      <c r="LXH40" s="9"/>
      <c r="LXI40" s="9"/>
      <c r="LXJ40" s="9"/>
      <c r="LXK40" s="9"/>
      <c r="LXL40" s="9"/>
      <c r="LXM40" s="9"/>
      <c r="LXN40" s="9"/>
      <c r="LXO40" s="9"/>
      <c r="LXP40" s="9"/>
      <c r="LXQ40" s="9"/>
      <c r="LXR40" s="9"/>
      <c r="LXS40" s="9"/>
      <c r="LXT40" s="9"/>
      <c r="LXU40" s="9"/>
      <c r="LXV40" s="9"/>
      <c r="LXW40" s="9"/>
      <c r="LXX40" s="9"/>
      <c r="LXY40" s="9"/>
      <c r="LXZ40" s="9"/>
      <c r="LYA40" s="9"/>
      <c r="LYB40" s="9"/>
      <c r="LYC40" s="9"/>
      <c r="LYD40" s="9"/>
      <c r="LYE40" s="9"/>
      <c r="LYF40" s="9"/>
      <c r="LYG40" s="9"/>
      <c r="LYH40" s="9"/>
      <c r="LYI40" s="9"/>
      <c r="LYJ40" s="9"/>
      <c r="LYK40" s="9"/>
      <c r="LYL40" s="9"/>
      <c r="LYM40" s="9"/>
      <c r="LYN40" s="9"/>
      <c r="LYO40" s="9"/>
      <c r="LYP40" s="9"/>
      <c r="LYQ40" s="9"/>
      <c r="LYR40" s="9"/>
      <c r="LYS40" s="9"/>
      <c r="LYT40" s="9"/>
      <c r="LYU40" s="9"/>
      <c r="LYV40" s="9"/>
      <c r="LYW40" s="9"/>
      <c r="LYX40" s="9"/>
      <c r="LYY40" s="9"/>
      <c r="LYZ40" s="9"/>
      <c r="LZA40" s="9"/>
      <c r="LZB40" s="9"/>
      <c r="LZC40" s="9"/>
      <c r="LZD40" s="9"/>
      <c r="LZE40" s="9"/>
      <c r="LZF40" s="9"/>
      <c r="LZG40" s="9"/>
      <c r="LZH40" s="9"/>
      <c r="LZI40" s="9"/>
      <c r="LZJ40" s="9"/>
      <c r="LZK40" s="9"/>
      <c r="LZL40" s="9"/>
      <c r="LZM40" s="9"/>
      <c r="LZN40" s="9"/>
      <c r="LZO40" s="9"/>
      <c r="LZP40" s="9"/>
      <c r="LZQ40" s="9"/>
      <c r="LZR40" s="9"/>
      <c r="LZS40" s="9"/>
      <c r="LZT40" s="9"/>
      <c r="LZU40" s="9"/>
      <c r="LZV40" s="9"/>
      <c r="LZW40" s="9"/>
      <c r="LZX40" s="9"/>
      <c r="LZY40" s="9"/>
      <c r="LZZ40" s="9"/>
      <c r="MAA40" s="9"/>
      <c r="MAB40" s="9"/>
      <c r="MAC40" s="9"/>
      <c r="MAD40" s="9"/>
      <c r="MAE40" s="9"/>
      <c r="MAF40" s="9"/>
      <c r="MAG40" s="9"/>
      <c r="MAH40" s="9"/>
      <c r="MAI40" s="9"/>
      <c r="MAJ40" s="9"/>
      <c r="MAK40" s="9"/>
      <c r="MAL40" s="9"/>
      <c r="MAM40" s="9"/>
      <c r="MAN40" s="9"/>
      <c r="MAO40" s="9"/>
      <c r="MAP40" s="9"/>
      <c r="MAQ40" s="9"/>
      <c r="MAR40" s="9"/>
      <c r="MAS40" s="9"/>
      <c r="MAT40" s="9"/>
      <c r="MAU40" s="9"/>
      <c r="MAV40" s="9"/>
      <c r="MAW40" s="9"/>
      <c r="MAX40" s="9"/>
      <c r="MAY40" s="9"/>
      <c r="MAZ40" s="9"/>
      <c r="MBA40" s="9"/>
      <c r="MBB40" s="9"/>
      <c r="MBC40" s="9"/>
      <c r="MBD40" s="9"/>
      <c r="MBE40" s="9"/>
      <c r="MBF40" s="9"/>
      <c r="MBG40" s="9"/>
      <c r="MBH40" s="9"/>
      <c r="MBI40" s="9"/>
      <c r="MBJ40" s="9"/>
      <c r="MBK40" s="9"/>
      <c r="MBL40" s="9"/>
      <c r="MBM40" s="9"/>
      <c r="MBN40" s="9"/>
      <c r="MBO40" s="9"/>
      <c r="MBP40" s="9"/>
      <c r="MBQ40" s="9"/>
      <c r="MBR40" s="9"/>
      <c r="MBS40" s="9"/>
      <c r="MBT40" s="9"/>
      <c r="MBU40" s="9"/>
      <c r="MBV40" s="9"/>
      <c r="MBW40" s="9"/>
      <c r="MBX40" s="9"/>
      <c r="MBY40" s="9"/>
      <c r="MBZ40" s="9"/>
      <c r="MCA40" s="9"/>
      <c r="MCB40" s="9"/>
      <c r="MCC40" s="9"/>
      <c r="MCD40" s="9"/>
      <c r="MCE40" s="9"/>
      <c r="MCF40" s="9"/>
      <c r="MCG40" s="9"/>
      <c r="MCH40" s="9"/>
      <c r="MCI40" s="9"/>
      <c r="MCJ40" s="9"/>
      <c r="MCK40" s="9"/>
      <c r="MCL40" s="9"/>
      <c r="MCM40" s="9"/>
      <c r="MCN40" s="9"/>
      <c r="MCO40" s="9"/>
      <c r="MCP40" s="9"/>
      <c r="MCQ40" s="9"/>
      <c r="MCR40" s="9"/>
      <c r="MCS40" s="9"/>
      <c r="MCT40" s="9"/>
      <c r="MCU40" s="9"/>
      <c r="MCV40" s="9"/>
      <c r="MCW40" s="9"/>
      <c r="MCX40" s="9"/>
      <c r="MCY40" s="9"/>
      <c r="MCZ40" s="9"/>
      <c r="MDA40" s="9"/>
      <c r="MDB40" s="9"/>
      <c r="MDC40" s="9"/>
      <c r="MDD40" s="9"/>
      <c r="MDE40" s="9"/>
      <c r="MDF40" s="9"/>
      <c r="MDG40" s="9"/>
      <c r="MDH40" s="9"/>
      <c r="MDI40" s="9"/>
      <c r="MDJ40" s="9"/>
      <c r="MDK40" s="9"/>
      <c r="MDL40" s="9"/>
      <c r="MDM40" s="9"/>
      <c r="MDN40" s="9"/>
      <c r="MDO40" s="9"/>
      <c r="MDP40" s="9"/>
      <c r="MDQ40" s="9"/>
      <c r="MDR40" s="9"/>
      <c r="MDS40" s="9"/>
      <c r="MDT40" s="9"/>
      <c r="MDU40" s="9"/>
      <c r="MDV40" s="9"/>
      <c r="MDW40" s="9"/>
      <c r="MDX40" s="9"/>
      <c r="MDY40" s="9"/>
      <c r="MDZ40" s="9"/>
      <c r="MEA40" s="9"/>
      <c r="MEB40" s="9"/>
      <c r="MEC40" s="9"/>
      <c r="MED40" s="9"/>
      <c r="MEE40" s="9"/>
      <c r="MEF40" s="9"/>
      <c r="MEG40" s="9"/>
      <c r="MEH40" s="9"/>
      <c r="MEI40" s="9"/>
      <c r="MEJ40" s="9"/>
      <c r="MEK40" s="9"/>
      <c r="MEL40" s="9"/>
      <c r="MEM40" s="9"/>
      <c r="MEN40" s="9"/>
      <c r="MEO40" s="9"/>
      <c r="MEP40" s="9"/>
      <c r="MEQ40" s="9"/>
      <c r="MER40" s="9"/>
      <c r="MES40" s="9"/>
      <c r="MET40" s="9"/>
      <c r="MEU40" s="9"/>
      <c r="MEV40" s="9"/>
      <c r="MEW40" s="9"/>
      <c r="MEX40" s="9"/>
      <c r="MEY40" s="9"/>
      <c r="MEZ40" s="9"/>
      <c r="MFA40" s="9"/>
      <c r="MFB40" s="9"/>
      <c r="MFC40" s="9"/>
      <c r="MFD40" s="9"/>
      <c r="MFE40" s="9"/>
      <c r="MFF40" s="9"/>
      <c r="MFG40" s="9"/>
      <c r="MFH40" s="9"/>
      <c r="MFI40" s="9"/>
      <c r="MFJ40" s="9"/>
      <c r="MFK40" s="9"/>
      <c r="MFL40" s="9"/>
      <c r="MFM40" s="9"/>
      <c r="MFN40" s="9"/>
      <c r="MFO40" s="9"/>
      <c r="MFP40" s="9"/>
      <c r="MFQ40" s="9"/>
      <c r="MFR40" s="9"/>
      <c r="MFS40" s="9"/>
      <c r="MFT40" s="9"/>
      <c r="MFU40" s="9"/>
      <c r="MFV40" s="9"/>
      <c r="MFW40" s="9"/>
      <c r="MFX40" s="9"/>
      <c r="MFY40" s="9"/>
      <c r="MFZ40" s="9"/>
      <c r="MGA40" s="9"/>
      <c r="MGB40" s="9"/>
      <c r="MGC40" s="9"/>
      <c r="MGD40" s="9"/>
      <c r="MGE40" s="9"/>
      <c r="MGF40" s="9"/>
      <c r="MGG40" s="9"/>
      <c r="MGH40" s="9"/>
      <c r="MGI40" s="9"/>
      <c r="MGJ40" s="9"/>
      <c r="MGK40" s="9"/>
      <c r="MGL40" s="9"/>
      <c r="MGM40" s="9"/>
      <c r="MGN40" s="9"/>
      <c r="MGO40" s="9"/>
      <c r="MGP40" s="9"/>
      <c r="MGQ40" s="9"/>
      <c r="MGR40" s="9"/>
      <c r="MGS40" s="9"/>
      <c r="MGT40" s="9"/>
      <c r="MGU40" s="9"/>
      <c r="MGV40" s="9"/>
      <c r="MGW40" s="9"/>
      <c r="MGX40" s="9"/>
      <c r="MGY40" s="9"/>
      <c r="MGZ40" s="9"/>
      <c r="MHA40" s="9"/>
      <c r="MHB40" s="9"/>
      <c r="MHC40" s="9"/>
      <c r="MHD40" s="9"/>
      <c r="MHE40" s="9"/>
      <c r="MHF40" s="9"/>
      <c r="MHG40" s="9"/>
      <c r="MHH40" s="9"/>
      <c r="MHI40" s="9"/>
      <c r="MHJ40" s="9"/>
      <c r="MHK40" s="9"/>
      <c r="MHL40" s="9"/>
      <c r="MHM40" s="9"/>
      <c r="MHN40" s="9"/>
      <c r="MHO40" s="9"/>
      <c r="MHP40" s="9"/>
      <c r="MHQ40" s="9"/>
      <c r="MHR40" s="9"/>
      <c r="MHS40" s="9"/>
      <c r="MHT40" s="9"/>
      <c r="MHU40" s="9"/>
      <c r="MHV40" s="9"/>
      <c r="MHW40" s="9"/>
      <c r="MHX40" s="9"/>
      <c r="MHY40" s="9"/>
      <c r="MHZ40" s="9"/>
      <c r="MIA40" s="9"/>
      <c r="MIB40" s="9"/>
      <c r="MIC40" s="9"/>
      <c r="MID40" s="9"/>
      <c r="MIE40" s="9"/>
      <c r="MIF40" s="9"/>
      <c r="MIG40" s="9"/>
      <c r="MIH40" s="9"/>
      <c r="MII40" s="9"/>
      <c r="MIJ40" s="9"/>
      <c r="MIK40" s="9"/>
      <c r="MIL40" s="9"/>
      <c r="MIM40" s="9"/>
      <c r="MIN40" s="9"/>
      <c r="MIO40" s="9"/>
      <c r="MIP40" s="9"/>
      <c r="MIQ40" s="9"/>
      <c r="MIR40" s="9"/>
      <c r="MIS40" s="9"/>
      <c r="MIT40" s="9"/>
      <c r="MIU40" s="9"/>
      <c r="MIV40" s="9"/>
      <c r="MIW40" s="9"/>
      <c r="MIX40" s="9"/>
      <c r="MIY40" s="9"/>
      <c r="MIZ40" s="9"/>
      <c r="MJA40" s="9"/>
      <c r="MJB40" s="9"/>
      <c r="MJC40" s="9"/>
      <c r="MJD40" s="9"/>
      <c r="MJE40" s="9"/>
      <c r="MJF40" s="9"/>
      <c r="MJG40" s="9"/>
      <c r="MJH40" s="9"/>
      <c r="MJI40" s="9"/>
      <c r="MJJ40" s="9"/>
      <c r="MJK40" s="9"/>
      <c r="MJL40" s="9"/>
      <c r="MJM40" s="9"/>
      <c r="MJN40" s="9"/>
      <c r="MJO40" s="9"/>
      <c r="MJP40" s="9"/>
      <c r="MJQ40" s="9"/>
      <c r="MJR40" s="9"/>
      <c r="MJS40" s="9"/>
      <c r="MJT40" s="9"/>
      <c r="MJU40" s="9"/>
      <c r="MJV40" s="9"/>
      <c r="MJW40" s="9"/>
      <c r="MJX40" s="9"/>
      <c r="MJY40" s="9"/>
      <c r="MJZ40" s="9"/>
      <c r="MKA40" s="9"/>
      <c r="MKB40" s="9"/>
      <c r="MKC40" s="9"/>
      <c r="MKD40" s="9"/>
      <c r="MKE40" s="9"/>
      <c r="MKF40" s="9"/>
      <c r="MKG40" s="9"/>
      <c r="MKH40" s="9"/>
      <c r="MKI40" s="9"/>
      <c r="MKJ40" s="9"/>
      <c r="MKK40" s="9"/>
      <c r="MKL40" s="9"/>
      <c r="MKM40" s="9"/>
      <c r="MKN40" s="9"/>
      <c r="MKO40" s="9"/>
      <c r="MKP40" s="9"/>
      <c r="MKQ40" s="9"/>
      <c r="MKR40" s="9"/>
      <c r="MKS40" s="9"/>
      <c r="MKT40" s="9"/>
      <c r="MKU40" s="9"/>
      <c r="MKV40" s="9"/>
      <c r="MKW40" s="9"/>
      <c r="MKX40" s="9"/>
      <c r="MKY40" s="9"/>
      <c r="MKZ40" s="9"/>
      <c r="MLA40" s="9"/>
      <c r="MLB40" s="9"/>
      <c r="MLC40" s="9"/>
      <c r="MLD40" s="9"/>
      <c r="MLE40" s="9"/>
      <c r="MLF40" s="9"/>
      <c r="MLG40" s="9"/>
      <c r="MLH40" s="9"/>
      <c r="MLI40" s="9"/>
      <c r="MLJ40" s="9"/>
      <c r="MLK40" s="9"/>
      <c r="MLL40" s="9"/>
      <c r="MLM40" s="9"/>
      <c r="MLN40" s="9"/>
      <c r="MLO40" s="9"/>
      <c r="MLP40" s="9"/>
      <c r="MLQ40" s="9"/>
      <c r="MLR40" s="9"/>
      <c r="MLS40" s="9"/>
      <c r="MLT40" s="9"/>
      <c r="MLU40" s="9"/>
      <c r="MLV40" s="9"/>
      <c r="MLW40" s="9"/>
      <c r="MLX40" s="9"/>
      <c r="MLY40" s="9"/>
      <c r="MLZ40" s="9"/>
      <c r="MMA40" s="9"/>
      <c r="MMB40" s="9"/>
      <c r="MMC40" s="9"/>
      <c r="MMD40" s="9"/>
      <c r="MME40" s="9"/>
      <c r="MMF40" s="9"/>
      <c r="MMG40" s="9"/>
      <c r="MMH40" s="9"/>
      <c r="MMI40" s="9"/>
      <c r="MMJ40" s="9"/>
      <c r="MMK40" s="9"/>
      <c r="MML40" s="9"/>
      <c r="MMM40" s="9"/>
      <c r="MMN40" s="9"/>
      <c r="MMO40" s="9"/>
      <c r="MMP40" s="9"/>
      <c r="MMQ40" s="9"/>
      <c r="MMR40" s="9"/>
      <c r="MMS40" s="9"/>
      <c r="MMT40" s="9"/>
      <c r="MMU40" s="9"/>
      <c r="MMV40" s="9"/>
      <c r="MMW40" s="9"/>
      <c r="MMX40" s="9"/>
      <c r="MMY40" s="9"/>
      <c r="MMZ40" s="9"/>
      <c r="MNA40" s="9"/>
      <c r="MNB40" s="9"/>
      <c r="MNC40" s="9"/>
      <c r="MND40" s="9"/>
      <c r="MNE40" s="9"/>
      <c r="MNF40" s="9"/>
      <c r="MNG40" s="9"/>
      <c r="MNH40" s="9"/>
      <c r="MNI40" s="9"/>
      <c r="MNJ40" s="9"/>
      <c r="MNK40" s="9"/>
      <c r="MNL40" s="9"/>
      <c r="MNM40" s="9"/>
      <c r="MNN40" s="9"/>
      <c r="MNO40" s="9"/>
      <c r="MNP40" s="9"/>
      <c r="MNQ40" s="9"/>
      <c r="MNR40" s="9"/>
      <c r="MNS40" s="9"/>
      <c r="MNT40" s="9"/>
      <c r="MNU40" s="9"/>
      <c r="MNV40" s="9"/>
      <c r="MNW40" s="9"/>
      <c r="MNX40" s="9"/>
      <c r="MNY40" s="9"/>
      <c r="MNZ40" s="9"/>
      <c r="MOA40" s="9"/>
      <c r="MOB40" s="9"/>
      <c r="MOC40" s="9"/>
      <c r="MOD40" s="9"/>
      <c r="MOE40" s="9"/>
      <c r="MOF40" s="9"/>
      <c r="MOG40" s="9"/>
      <c r="MOH40" s="9"/>
      <c r="MOI40" s="9"/>
      <c r="MOJ40" s="9"/>
      <c r="MOK40" s="9"/>
      <c r="MOL40" s="9"/>
      <c r="MOM40" s="9"/>
      <c r="MON40" s="9"/>
      <c r="MOO40" s="9"/>
      <c r="MOP40" s="9"/>
      <c r="MOQ40" s="9"/>
      <c r="MOR40" s="9"/>
      <c r="MOS40" s="9"/>
      <c r="MOT40" s="9"/>
      <c r="MOU40" s="9"/>
      <c r="MOV40" s="9"/>
      <c r="MOW40" s="9"/>
      <c r="MOX40" s="9"/>
      <c r="MOY40" s="9"/>
      <c r="MOZ40" s="9"/>
      <c r="MPA40" s="9"/>
      <c r="MPB40" s="9"/>
      <c r="MPC40" s="9"/>
      <c r="MPD40" s="9"/>
      <c r="MPE40" s="9"/>
      <c r="MPF40" s="9"/>
      <c r="MPG40" s="9"/>
      <c r="MPH40" s="9"/>
      <c r="MPI40" s="9"/>
      <c r="MPJ40" s="9"/>
      <c r="MPK40" s="9"/>
      <c r="MPL40" s="9"/>
      <c r="MPM40" s="9"/>
      <c r="MPN40" s="9"/>
      <c r="MPO40" s="9"/>
      <c r="MPP40" s="9"/>
      <c r="MPQ40" s="9"/>
      <c r="MPR40" s="9"/>
      <c r="MPS40" s="9"/>
      <c r="MPT40" s="9"/>
      <c r="MPU40" s="9"/>
      <c r="MPV40" s="9"/>
      <c r="MPW40" s="9"/>
      <c r="MPX40" s="9"/>
      <c r="MPY40" s="9"/>
      <c r="MPZ40" s="9"/>
      <c r="MQA40" s="9"/>
      <c r="MQB40" s="9"/>
      <c r="MQC40" s="9"/>
      <c r="MQD40" s="9"/>
      <c r="MQE40" s="9"/>
      <c r="MQF40" s="9"/>
      <c r="MQG40" s="9"/>
      <c r="MQH40" s="9"/>
      <c r="MQI40" s="9"/>
      <c r="MQJ40" s="9"/>
      <c r="MQK40" s="9"/>
      <c r="MQL40" s="9"/>
      <c r="MQM40" s="9"/>
      <c r="MQN40" s="9"/>
      <c r="MQO40" s="9"/>
      <c r="MQP40" s="9"/>
      <c r="MQQ40" s="9"/>
      <c r="MQR40" s="9"/>
      <c r="MQS40" s="9"/>
      <c r="MQT40" s="9"/>
      <c r="MQU40" s="9"/>
      <c r="MQV40" s="9"/>
      <c r="MQW40" s="9"/>
      <c r="MQX40" s="9"/>
      <c r="MQY40" s="9"/>
      <c r="MQZ40" s="9"/>
      <c r="MRA40" s="9"/>
      <c r="MRB40" s="9"/>
      <c r="MRC40" s="9"/>
      <c r="MRD40" s="9"/>
      <c r="MRE40" s="9"/>
      <c r="MRF40" s="9"/>
      <c r="MRG40" s="9"/>
      <c r="MRH40" s="9"/>
      <c r="MRI40" s="9"/>
      <c r="MRJ40" s="9"/>
      <c r="MRK40" s="9"/>
      <c r="MRL40" s="9"/>
      <c r="MRM40" s="9"/>
      <c r="MRN40" s="9"/>
      <c r="MRO40" s="9"/>
      <c r="MRP40" s="9"/>
      <c r="MRQ40" s="9"/>
      <c r="MRR40" s="9"/>
      <c r="MRS40" s="9"/>
      <c r="MRT40" s="9"/>
      <c r="MRU40" s="9"/>
      <c r="MRV40" s="9"/>
      <c r="MRW40" s="9"/>
      <c r="MRX40" s="9"/>
      <c r="MRY40" s="9"/>
      <c r="MRZ40" s="9"/>
      <c r="MSA40" s="9"/>
      <c r="MSB40" s="9"/>
      <c r="MSC40" s="9"/>
      <c r="MSD40" s="9"/>
      <c r="MSE40" s="9"/>
      <c r="MSF40" s="9"/>
      <c r="MSG40" s="9"/>
      <c r="MSH40" s="9"/>
      <c r="MSI40" s="9"/>
      <c r="MSJ40" s="9"/>
      <c r="MSK40" s="9"/>
      <c r="MSL40" s="9"/>
      <c r="MSM40" s="9"/>
      <c r="MSN40" s="9"/>
      <c r="MSO40" s="9"/>
      <c r="MSP40" s="9"/>
      <c r="MSQ40" s="9"/>
      <c r="MSR40" s="9"/>
      <c r="MSS40" s="9"/>
      <c r="MST40" s="9"/>
      <c r="MSU40" s="9"/>
      <c r="MSV40" s="9"/>
      <c r="MSW40" s="9"/>
      <c r="MSX40" s="9"/>
      <c r="MSY40" s="9"/>
      <c r="MSZ40" s="9"/>
      <c r="MTA40" s="9"/>
      <c r="MTB40" s="9"/>
      <c r="MTC40" s="9"/>
      <c r="MTD40" s="9"/>
      <c r="MTE40" s="9"/>
      <c r="MTF40" s="9"/>
      <c r="MTG40" s="9"/>
      <c r="MTH40" s="9"/>
      <c r="MTI40" s="9"/>
      <c r="MTJ40" s="9"/>
      <c r="MTK40" s="9"/>
      <c r="MTL40" s="9"/>
      <c r="MTM40" s="9"/>
      <c r="MTN40" s="9"/>
      <c r="MTO40" s="9"/>
      <c r="MTP40" s="9"/>
      <c r="MTQ40" s="9"/>
      <c r="MTR40" s="9"/>
      <c r="MTS40" s="9"/>
      <c r="MTT40" s="9"/>
      <c r="MTU40" s="9"/>
      <c r="MTV40" s="9"/>
      <c r="MTW40" s="9"/>
      <c r="MTX40" s="9"/>
      <c r="MTY40" s="9"/>
      <c r="MTZ40" s="9"/>
      <c r="MUA40" s="9"/>
      <c r="MUB40" s="9"/>
      <c r="MUC40" s="9"/>
      <c r="MUD40" s="9"/>
      <c r="MUE40" s="9"/>
      <c r="MUF40" s="9"/>
      <c r="MUG40" s="9"/>
      <c r="MUH40" s="9"/>
      <c r="MUI40" s="9"/>
      <c r="MUJ40" s="9"/>
      <c r="MUK40" s="9"/>
      <c r="MUL40" s="9"/>
      <c r="MUM40" s="9"/>
      <c r="MUN40" s="9"/>
      <c r="MUO40" s="9"/>
      <c r="MUP40" s="9"/>
      <c r="MUQ40" s="9"/>
      <c r="MUR40" s="9"/>
      <c r="MUS40" s="9"/>
      <c r="MUT40" s="9"/>
      <c r="MUU40" s="9"/>
      <c r="MUV40" s="9"/>
      <c r="MUW40" s="9"/>
      <c r="MUX40" s="9"/>
      <c r="MUY40" s="9"/>
      <c r="MUZ40" s="9"/>
      <c r="MVA40" s="9"/>
      <c r="MVB40" s="9"/>
      <c r="MVC40" s="9"/>
      <c r="MVD40" s="9"/>
      <c r="MVE40" s="9"/>
      <c r="MVF40" s="9"/>
      <c r="MVG40" s="9"/>
      <c r="MVH40" s="9"/>
      <c r="MVI40" s="9"/>
      <c r="MVJ40" s="9"/>
      <c r="MVK40" s="9"/>
      <c r="MVL40" s="9"/>
      <c r="MVM40" s="9"/>
      <c r="MVN40" s="9"/>
      <c r="MVO40" s="9"/>
      <c r="MVP40" s="9"/>
      <c r="MVQ40" s="9"/>
      <c r="MVR40" s="9"/>
      <c r="MVS40" s="9"/>
      <c r="MVT40" s="9"/>
      <c r="MVU40" s="9"/>
      <c r="MVV40" s="9"/>
      <c r="MVW40" s="9"/>
      <c r="MVX40" s="9"/>
      <c r="MVY40" s="9"/>
      <c r="MVZ40" s="9"/>
      <c r="MWA40" s="9"/>
      <c r="MWB40" s="9"/>
      <c r="MWC40" s="9"/>
      <c r="MWD40" s="9"/>
      <c r="MWE40" s="9"/>
      <c r="MWF40" s="9"/>
      <c r="MWG40" s="9"/>
      <c r="MWH40" s="9"/>
      <c r="MWI40" s="9"/>
      <c r="MWJ40" s="9"/>
      <c r="MWK40" s="9"/>
      <c r="MWL40" s="9"/>
      <c r="MWM40" s="9"/>
      <c r="MWN40" s="9"/>
      <c r="MWO40" s="9"/>
      <c r="MWP40" s="9"/>
      <c r="MWQ40" s="9"/>
      <c r="MWR40" s="9"/>
      <c r="MWS40" s="9"/>
      <c r="MWT40" s="9"/>
      <c r="MWU40" s="9"/>
      <c r="MWV40" s="9"/>
      <c r="MWW40" s="9"/>
      <c r="MWX40" s="9"/>
      <c r="MWY40" s="9"/>
      <c r="MWZ40" s="9"/>
      <c r="MXA40" s="9"/>
      <c r="MXB40" s="9"/>
      <c r="MXC40" s="9"/>
      <c r="MXD40" s="9"/>
      <c r="MXE40" s="9"/>
      <c r="MXF40" s="9"/>
      <c r="MXG40" s="9"/>
      <c r="MXH40" s="9"/>
      <c r="MXI40" s="9"/>
      <c r="MXJ40" s="9"/>
      <c r="MXK40" s="9"/>
      <c r="MXL40" s="9"/>
      <c r="MXM40" s="9"/>
      <c r="MXN40" s="9"/>
      <c r="MXO40" s="9"/>
      <c r="MXP40" s="9"/>
      <c r="MXQ40" s="9"/>
      <c r="MXR40" s="9"/>
      <c r="MXS40" s="9"/>
      <c r="MXT40" s="9"/>
      <c r="MXU40" s="9"/>
      <c r="MXV40" s="9"/>
      <c r="MXW40" s="9"/>
      <c r="MXX40" s="9"/>
      <c r="MXY40" s="9"/>
      <c r="MXZ40" s="9"/>
      <c r="MYA40" s="9"/>
      <c r="MYB40" s="9"/>
      <c r="MYC40" s="9"/>
      <c r="MYD40" s="9"/>
      <c r="MYE40" s="9"/>
      <c r="MYF40" s="9"/>
      <c r="MYG40" s="9"/>
      <c r="MYH40" s="9"/>
      <c r="MYI40" s="9"/>
      <c r="MYJ40" s="9"/>
      <c r="MYK40" s="9"/>
      <c r="MYL40" s="9"/>
      <c r="MYM40" s="9"/>
      <c r="MYN40" s="9"/>
      <c r="MYO40" s="9"/>
      <c r="MYP40" s="9"/>
      <c r="MYQ40" s="9"/>
      <c r="MYR40" s="9"/>
      <c r="MYS40" s="9"/>
      <c r="MYT40" s="9"/>
      <c r="MYU40" s="9"/>
      <c r="MYV40" s="9"/>
      <c r="MYW40" s="9"/>
      <c r="MYX40" s="9"/>
      <c r="MYY40" s="9"/>
      <c r="MYZ40" s="9"/>
      <c r="MZA40" s="9"/>
      <c r="MZB40" s="9"/>
      <c r="MZC40" s="9"/>
      <c r="MZD40" s="9"/>
      <c r="MZE40" s="9"/>
      <c r="MZF40" s="9"/>
      <c r="MZG40" s="9"/>
      <c r="MZH40" s="9"/>
      <c r="MZI40" s="9"/>
      <c r="MZJ40" s="9"/>
      <c r="MZK40" s="9"/>
      <c r="MZL40" s="9"/>
      <c r="MZM40" s="9"/>
      <c r="MZN40" s="9"/>
      <c r="MZO40" s="9"/>
      <c r="MZP40" s="9"/>
      <c r="MZQ40" s="9"/>
      <c r="MZR40" s="9"/>
      <c r="MZS40" s="9"/>
      <c r="MZT40" s="9"/>
      <c r="MZU40" s="9"/>
      <c r="MZV40" s="9"/>
      <c r="MZW40" s="9"/>
      <c r="MZX40" s="9"/>
      <c r="MZY40" s="9"/>
      <c r="MZZ40" s="9"/>
      <c r="NAA40" s="9"/>
      <c r="NAB40" s="9"/>
      <c r="NAC40" s="9"/>
      <c r="NAD40" s="9"/>
      <c r="NAE40" s="9"/>
      <c r="NAF40" s="9"/>
      <c r="NAG40" s="9"/>
      <c r="NAH40" s="9"/>
      <c r="NAI40" s="9"/>
      <c r="NAJ40" s="9"/>
      <c r="NAK40" s="9"/>
      <c r="NAL40" s="9"/>
      <c r="NAM40" s="9"/>
      <c r="NAN40" s="9"/>
      <c r="NAO40" s="9"/>
      <c r="NAP40" s="9"/>
      <c r="NAQ40" s="9"/>
      <c r="NAR40" s="9"/>
      <c r="NAS40" s="9"/>
      <c r="NAT40" s="9"/>
      <c r="NAU40" s="9"/>
      <c r="NAV40" s="9"/>
      <c r="NAW40" s="9"/>
      <c r="NAX40" s="9"/>
      <c r="NAY40" s="9"/>
      <c r="NAZ40" s="9"/>
      <c r="NBA40" s="9"/>
      <c r="NBB40" s="9"/>
      <c r="NBC40" s="9"/>
      <c r="NBD40" s="9"/>
      <c r="NBE40" s="9"/>
      <c r="NBF40" s="9"/>
      <c r="NBG40" s="9"/>
      <c r="NBH40" s="9"/>
      <c r="NBI40" s="9"/>
      <c r="NBJ40" s="9"/>
      <c r="NBK40" s="9"/>
      <c r="NBL40" s="9"/>
      <c r="NBM40" s="9"/>
      <c r="NBN40" s="9"/>
      <c r="NBO40" s="9"/>
      <c r="NBP40" s="9"/>
      <c r="NBQ40" s="9"/>
      <c r="NBR40" s="9"/>
      <c r="NBS40" s="9"/>
      <c r="NBT40" s="9"/>
      <c r="NBU40" s="9"/>
      <c r="NBV40" s="9"/>
      <c r="NBW40" s="9"/>
      <c r="NBX40" s="9"/>
      <c r="NBY40" s="9"/>
      <c r="NBZ40" s="9"/>
      <c r="NCA40" s="9"/>
      <c r="NCB40" s="9"/>
      <c r="NCC40" s="9"/>
      <c r="NCD40" s="9"/>
      <c r="NCE40" s="9"/>
      <c r="NCF40" s="9"/>
      <c r="NCG40" s="9"/>
      <c r="NCH40" s="9"/>
      <c r="NCI40" s="9"/>
      <c r="NCJ40" s="9"/>
      <c r="NCK40" s="9"/>
      <c r="NCL40" s="9"/>
      <c r="NCM40" s="9"/>
      <c r="NCN40" s="9"/>
      <c r="NCO40" s="9"/>
      <c r="NCP40" s="9"/>
      <c r="NCQ40" s="9"/>
      <c r="NCR40" s="9"/>
      <c r="NCS40" s="9"/>
      <c r="NCT40" s="9"/>
      <c r="NCU40" s="9"/>
      <c r="NCV40" s="9"/>
      <c r="NCW40" s="9"/>
      <c r="NCX40" s="9"/>
      <c r="NCY40" s="9"/>
      <c r="NCZ40" s="9"/>
      <c r="NDA40" s="9"/>
      <c r="NDB40" s="9"/>
      <c r="NDC40" s="9"/>
      <c r="NDD40" s="9"/>
      <c r="NDE40" s="9"/>
      <c r="NDF40" s="9"/>
      <c r="NDG40" s="9"/>
      <c r="NDH40" s="9"/>
      <c r="NDI40" s="9"/>
      <c r="NDJ40" s="9"/>
      <c r="NDK40" s="9"/>
      <c r="NDL40" s="9"/>
      <c r="NDM40" s="9"/>
      <c r="NDN40" s="9"/>
      <c r="NDO40" s="9"/>
      <c r="NDP40" s="9"/>
      <c r="NDQ40" s="9"/>
      <c r="NDR40" s="9"/>
      <c r="NDS40" s="9"/>
      <c r="NDT40" s="9"/>
      <c r="NDU40" s="9"/>
      <c r="NDV40" s="9"/>
      <c r="NDW40" s="9"/>
      <c r="NDX40" s="9"/>
      <c r="NDY40" s="9"/>
      <c r="NDZ40" s="9"/>
      <c r="NEA40" s="9"/>
      <c r="NEB40" s="9"/>
      <c r="NEC40" s="9"/>
      <c r="NED40" s="9"/>
      <c r="NEE40" s="9"/>
      <c r="NEF40" s="9"/>
      <c r="NEG40" s="9"/>
      <c r="NEH40" s="9"/>
      <c r="NEI40" s="9"/>
      <c r="NEJ40" s="9"/>
      <c r="NEK40" s="9"/>
      <c r="NEL40" s="9"/>
      <c r="NEM40" s="9"/>
      <c r="NEN40" s="9"/>
      <c r="NEO40" s="9"/>
      <c r="NEP40" s="9"/>
      <c r="NEQ40" s="9"/>
      <c r="NER40" s="9"/>
      <c r="NES40" s="9"/>
      <c r="NET40" s="9"/>
      <c r="NEU40" s="9"/>
      <c r="NEV40" s="9"/>
      <c r="NEW40" s="9"/>
      <c r="NEX40" s="9"/>
      <c r="NEY40" s="9"/>
      <c r="NEZ40" s="9"/>
      <c r="NFA40" s="9"/>
      <c r="NFB40" s="9"/>
      <c r="NFC40" s="9"/>
      <c r="NFD40" s="9"/>
      <c r="NFE40" s="9"/>
      <c r="NFF40" s="9"/>
      <c r="NFG40" s="9"/>
      <c r="NFH40" s="9"/>
      <c r="NFI40" s="9"/>
      <c r="NFJ40" s="9"/>
      <c r="NFK40" s="9"/>
      <c r="NFL40" s="9"/>
      <c r="NFM40" s="9"/>
      <c r="NFN40" s="9"/>
      <c r="NFO40" s="9"/>
      <c r="NFP40" s="9"/>
      <c r="NFQ40" s="9"/>
      <c r="NFR40" s="9"/>
      <c r="NFS40" s="9"/>
      <c r="NFT40" s="9"/>
      <c r="NFU40" s="9"/>
      <c r="NFV40" s="9"/>
      <c r="NFW40" s="9"/>
      <c r="NFX40" s="9"/>
      <c r="NFY40" s="9"/>
      <c r="NFZ40" s="9"/>
      <c r="NGA40" s="9"/>
      <c r="NGB40" s="9"/>
      <c r="NGC40" s="9"/>
      <c r="NGD40" s="9"/>
      <c r="NGE40" s="9"/>
      <c r="NGF40" s="9"/>
      <c r="NGG40" s="9"/>
      <c r="NGH40" s="9"/>
      <c r="NGI40" s="9"/>
      <c r="NGJ40" s="9"/>
      <c r="NGK40" s="9"/>
      <c r="NGL40" s="9"/>
      <c r="NGM40" s="9"/>
      <c r="NGN40" s="9"/>
      <c r="NGO40" s="9"/>
      <c r="NGP40" s="9"/>
      <c r="NGQ40" s="9"/>
      <c r="NGR40" s="9"/>
      <c r="NGS40" s="9"/>
      <c r="NGT40" s="9"/>
      <c r="NGU40" s="9"/>
      <c r="NGV40" s="9"/>
      <c r="NGW40" s="9"/>
      <c r="NGX40" s="9"/>
      <c r="NGY40" s="9"/>
      <c r="NGZ40" s="9"/>
      <c r="NHA40" s="9"/>
      <c r="NHB40" s="9"/>
      <c r="NHC40" s="9"/>
      <c r="NHD40" s="9"/>
      <c r="NHE40" s="9"/>
      <c r="NHF40" s="9"/>
      <c r="NHG40" s="9"/>
      <c r="NHH40" s="9"/>
      <c r="NHI40" s="9"/>
      <c r="NHJ40" s="9"/>
      <c r="NHK40" s="9"/>
      <c r="NHL40" s="9"/>
      <c r="NHM40" s="9"/>
      <c r="NHN40" s="9"/>
      <c r="NHO40" s="9"/>
      <c r="NHP40" s="9"/>
      <c r="NHQ40" s="9"/>
      <c r="NHR40" s="9"/>
      <c r="NHS40" s="9"/>
      <c r="NHT40" s="9"/>
      <c r="NHU40" s="9"/>
      <c r="NHV40" s="9"/>
      <c r="NHW40" s="9"/>
      <c r="NHX40" s="9"/>
      <c r="NHY40" s="9"/>
      <c r="NHZ40" s="9"/>
      <c r="NIA40" s="9"/>
      <c r="NIB40" s="9"/>
      <c r="NIC40" s="9"/>
      <c r="NID40" s="9"/>
      <c r="NIE40" s="9"/>
      <c r="NIF40" s="9"/>
      <c r="NIG40" s="9"/>
      <c r="NIH40" s="9"/>
      <c r="NII40" s="9"/>
      <c r="NIJ40" s="9"/>
      <c r="NIK40" s="9"/>
      <c r="NIL40" s="9"/>
      <c r="NIM40" s="9"/>
      <c r="NIN40" s="9"/>
      <c r="NIO40" s="9"/>
      <c r="NIP40" s="9"/>
      <c r="NIQ40" s="9"/>
      <c r="NIR40" s="9"/>
      <c r="NIS40" s="9"/>
      <c r="NIT40" s="9"/>
      <c r="NIU40" s="9"/>
      <c r="NIV40" s="9"/>
      <c r="NIW40" s="9"/>
      <c r="NIX40" s="9"/>
      <c r="NIY40" s="9"/>
      <c r="NIZ40" s="9"/>
      <c r="NJA40" s="9"/>
      <c r="NJB40" s="9"/>
      <c r="NJC40" s="9"/>
      <c r="NJD40" s="9"/>
      <c r="NJE40" s="9"/>
      <c r="NJF40" s="9"/>
      <c r="NJG40" s="9"/>
      <c r="NJH40" s="9"/>
      <c r="NJI40" s="9"/>
      <c r="NJJ40" s="9"/>
      <c r="NJK40" s="9"/>
      <c r="NJL40" s="9"/>
      <c r="NJM40" s="9"/>
      <c r="NJN40" s="9"/>
      <c r="NJO40" s="9"/>
      <c r="NJP40" s="9"/>
      <c r="NJQ40" s="9"/>
      <c r="NJR40" s="9"/>
      <c r="NJS40" s="9"/>
      <c r="NJT40" s="9"/>
      <c r="NJU40" s="9"/>
      <c r="NJV40" s="9"/>
      <c r="NJW40" s="9"/>
      <c r="NJX40" s="9"/>
      <c r="NJY40" s="9"/>
      <c r="NJZ40" s="9"/>
      <c r="NKA40" s="9"/>
      <c r="NKB40" s="9"/>
      <c r="NKC40" s="9"/>
      <c r="NKD40" s="9"/>
      <c r="NKE40" s="9"/>
      <c r="NKF40" s="9"/>
      <c r="NKG40" s="9"/>
      <c r="NKH40" s="9"/>
      <c r="NKI40" s="9"/>
      <c r="NKJ40" s="9"/>
      <c r="NKK40" s="9"/>
      <c r="NKL40" s="9"/>
      <c r="NKM40" s="9"/>
      <c r="NKN40" s="9"/>
      <c r="NKO40" s="9"/>
      <c r="NKP40" s="9"/>
      <c r="NKQ40" s="9"/>
      <c r="NKR40" s="9"/>
      <c r="NKS40" s="9"/>
      <c r="NKT40" s="9"/>
      <c r="NKU40" s="9"/>
      <c r="NKV40" s="9"/>
      <c r="NKW40" s="9"/>
      <c r="NKX40" s="9"/>
      <c r="NKY40" s="9"/>
      <c r="NKZ40" s="9"/>
      <c r="NLA40" s="9"/>
      <c r="NLB40" s="9"/>
      <c r="NLC40" s="9"/>
      <c r="NLD40" s="9"/>
      <c r="NLE40" s="9"/>
      <c r="NLF40" s="9"/>
      <c r="NLG40" s="9"/>
      <c r="NLH40" s="9"/>
      <c r="NLI40" s="9"/>
      <c r="NLJ40" s="9"/>
      <c r="NLK40" s="9"/>
      <c r="NLL40" s="9"/>
      <c r="NLM40" s="9"/>
      <c r="NLN40" s="9"/>
      <c r="NLO40" s="9"/>
      <c r="NLP40" s="9"/>
      <c r="NLQ40" s="9"/>
      <c r="NLR40" s="9"/>
      <c r="NLS40" s="9"/>
      <c r="NLT40" s="9"/>
      <c r="NLU40" s="9"/>
      <c r="NLV40" s="9"/>
      <c r="NLW40" s="9"/>
      <c r="NLX40" s="9"/>
      <c r="NLY40" s="9"/>
      <c r="NLZ40" s="9"/>
      <c r="NMA40" s="9"/>
      <c r="NMB40" s="9"/>
      <c r="NMC40" s="9"/>
      <c r="NMD40" s="9"/>
      <c r="NME40" s="9"/>
      <c r="NMF40" s="9"/>
      <c r="NMG40" s="9"/>
      <c r="NMH40" s="9"/>
      <c r="NMI40" s="9"/>
      <c r="NMJ40" s="9"/>
      <c r="NMK40" s="9"/>
      <c r="NML40" s="9"/>
      <c r="NMM40" s="9"/>
      <c r="NMN40" s="9"/>
      <c r="NMO40" s="9"/>
      <c r="NMP40" s="9"/>
      <c r="NMQ40" s="9"/>
      <c r="NMR40" s="9"/>
      <c r="NMS40" s="9"/>
      <c r="NMT40" s="9"/>
      <c r="NMU40" s="9"/>
      <c r="NMV40" s="9"/>
      <c r="NMW40" s="9"/>
      <c r="NMX40" s="9"/>
      <c r="NMY40" s="9"/>
      <c r="NMZ40" s="9"/>
      <c r="NNA40" s="9"/>
      <c r="NNB40" s="9"/>
      <c r="NNC40" s="9"/>
      <c r="NND40" s="9"/>
      <c r="NNE40" s="9"/>
      <c r="NNF40" s="9"/>
      <c r="NNG40" s="9"/>
      <c r="NNH40" s="9"/>
      <c r="NNI40" s="9"/>
      <c r="NNJ40" s="9"/>
      <c r="NNK40" s="9"/>
      <c r="NNL40" s="9"/>
      <c r="NNM40" s="9"/>
      <c r="NNN40" s="9"/>
      <c r="NNO40" s="9"/>
      <c r="NNP40" s="9"/>
      <c r="NNQ40" s="9"/>
      <c r="NNR40" s="9"/>
      <c r="NNS40" s="9"/>
      <c r="NNT40" s="9"/>
      <c r="NNU40" s="9"/>
      <c r="NNV40" s="9"/>
      <c r="NNW40" s="9"/>
      <c r="NNX40" s="9"/>
      <c r="NNY40" s="9"/>
      <c r="NNZ40" s="9"/>
      <c r="NOA40" s="9"/>
      <c r="NOB40" s="9"/>
      <c r="NOC40" s="9"/>
      <c r="NOD40" s="9"/>
      <c r="NOE40" s="9"/>
      <c r="NOF40" s="9"/>
      <c r="NOG40" s="9"/>
      <c r="NOH40" s="9"/>
      <c r="NOI40" s="9"/>
      <c r="NOJ40" s="9"/>
      <c r="NOK40" s="9"/>
      <c r="NOL40" s="9"/>
      <c r="NOM40" s="9"/>
      <c r="NON40" s="9"/>
      <c r="NOO40" s="9"/>
      <c r="NOP40" s="9"/>
      <c r="NOQ40" s="9"/>
      <c r="NOR40" s="9"/>
      <c r="NOS40" s="9"/>
      <c r="NOT40" s="9"/>
      <c r="NOU40" s="9"/>
      <c r="NOV40" s="9"/>
      <c r="NOW40" s="9"/>
      <c r="NOX40" s="9"/>
      <c r="NOY40" s="9"/>
      <c r="NOZ40" s="9"/>
      <c r="NPA40" s="9"/>
      <c r="NPB40" s="9"/>
      <c r="NPC40" s="9"/>
      <c r="NPD40" s="9"/>
      <c r="NPE40" s="9"/>
      <c r="NPF40" s="9"/>
      <c r="NPG40" s="9"/>
      <c r="NPH40" s="9"/>
      <c r="NPI40" s="9"/>
      <c r="NPJ40" s="9"/>
      <c r="NPK40" s="9"/>
      <c r="NPL40" s="9"/>
      <c r="NPM40" s="9"/>
      <c r="NPN40" s="9"/>
      <c r="NPO40" s="9"/>
      <c r="NPP40" s="9"/>
      <c r="NPQ40" s="9"/>
      <c r="NPR40" s="9"/>
      <c r="NPS40" s="9"/>
      <c r="NPT40" s="9"/>
      <c r="NPU40" s="9"/>
      <c r="NPV40" s="9"/>
      <c r="NPW40" s="9"/>
      <c r="NPX40" s="9"/>
      <c r="NPY40" s="9"/>
      <c r="NPZ40" s="9"/>
      <c r="NQA40" s="9"/>
      <c r="NQB40" s="9"/>
      <c r="NQC40" s="9"/>
      <c r="NQD40" s="9"/>
      <c r="NQE40" s="9"/>
      <c r="NQF40" s="9"/>
      <c r="NQG40" s="9"/>
      <c r="NQH40" s="9"/>
      <c r="NQI40" s="9"/>
      <c r="NQJ40" s="9"/>
      <c r="NQK40" s="9"/>
      <c r="NQL40" s="9"/>
      <c r="NQM40" s="9"/>
      <c r="NQN40" s="9"/>
      <c r="NQO40" s="9"/>
      <c r="NQP40" s="9"/>
      <c r="NQQ40" s="9"/>
      <c r="NQR40" s="9"/>
      <c r="NQS40" s="9"/>
      <c r="NQT40" s="9"/>
      <c r="NQU40" s="9"/>
      <c r="NQV40" s="9"/>
      <c r="NQW40" s="9"/>
      <c r="NQX40" s="9"/>
      <c r="NQY40" s="9"/>
      <c r="NQZ40" s="9"/>
      <c r="NRA40" s="9"/>
      <c r="NRB40" s="9"/>
      <c r="NRC40" s="9"/>
      <c r="NRD40" s="9"/>
      <c r="NRE40" s="9"/>
      <c r="NRF40" s="9"/>
      <c r="NRG40" s="9"/>
      <c r="NRH40" s="9"/>
      <c r="NRI40" s="9"/>
      <c r="NRJ40" s="9"/>
      <c r="NRK40" s="9"/>
      <c r="NRL40" s="9"/>
      <c r="NRM40" s="9"/>
      <c r="NRN40" s="9"/>
      <c r="NRO40" s="9"/>
      <c r="NRP40" s="9"/>
      <c r="NRQ40" s="9"/>
      <c r="NRR40" s="9"/>
      <c r="NRS40" s="9"/>
      <c r="NRT40" s="9"/>
      <c r="NRU40" s="9"/>
      <c r="NRV40" s="9"/>
      <c r="NRW40" s="9"/>
      <c r="NRX40" s="9"/>
      <c r="NRY40" s="9"/>
      <c r="NRZ40" s="9"/>
      <c r="NSA40" s="9"/>
      <c r="NSB40" s="9"/>
      <c r="NSC40" s="9"/>
      <c r="NSD40" s="9"/>
      <c r="NSE40" s="9"/>
      <c r="NSF40" s="9"/>
      <c r="NSG40" s="9"/>
      <c r="NSH40" s="9"/>
      <c r="NSI40" s="9"/>
      <c r="NSJ40" s="9"/>
      <c r="NSK40" s="9"/>
      <c r="NSL40" s="9"/>
      <c r="NSM40" s="9"/>
      <c r="NSN40" s="9"/>
      <c r="NSO40" s="9"/>
      <c r="NSP40" s="9"/>
      <c r="NSQ40" s="9"/>
      <c r="NSR40" s="9"/>
      <c r="NSS40" s="9"/>
      <c r="NST40" s="9"/>
      <c r="NSU40" s="9"/>
      <c r="NSV40" s="9"/>
      <c r="NSW40" s="9"/>
      <c r="NSX40" s="9"/>
      <c r="NSY40" s="9"/>
      <c r="NSZ40" s="9"/>
      <c r="NTA40" s="9"/>
      <c r="NTB40" s="9"/>
      <c r="NTC40" s="9"/>
      <c r="NTD40" s="9"/>
      <c r="NTE40" s="9"/>
      <c r="NTF40" s="9"/>
      <c r="NTG40" s="9"/>
      <c r="NTH40" s="9"/>
      <c r="NTI40" s="9"/>
      <c r="NTJ40" s="9"/>
      <c r="NTK40" s="9"/>
      <c r="NTL40" s="9"/>
      <c r="NTM40" s="9"/>
      <c r="NTN40" s="9"/>
      <c r="NTO40" s="9"/>
      <c r="NTP40" s="9"/>
      <c r="NTQ40" s="9"/>
      <c r="NTR40" s="9"/>
      <c r="NTS40" s="9"/>
      <c r="NTT40" s="9"/>
      <c r="NTU40" s="9"/>
      <c r="NTV40" s="9"/>
      <c r="NTW40" s="9"/>
      <c r="NTX40" s="9"/>
      <c r="NTY40" s="9"/>
      <c r="NTZ40" s="9"/>
      <c r="NUA40" s="9"/>
      <c r="NUB40" s="9"/>
      <c r="NUC40" s="9"/>
      <c r="NUD40" s="9"/>
      <c r="NUE40" s="9"/>
      <c r="NUF40" s="9"/>
      <c r="NUG40" s="9"/>
      <c r="NUH40" s="9"/>
      <c r="NUI40" s="9"/>
      <c r="NUJ40" s="9"/>
      <c r="NUK40" s="9"/>
      <c r="NUL40" s="9"/>
      <c r="NUM40" s="9"/>
      <c r="NUN40" s="9"/>
      <c r="NUO40" s="9"/>
      <c r="NUP40" s="9"/>
      <c r="NUQ40" s="9"/>
      <c r="NUR40" s="9"/>
      <c r="NUS40" s="9"/>
      <c r="NUT40" s="9"/>
      <c r="NUU40" s="9"/>
      <c r="NUV40" s="9"/>
      <c r="NUW40" s="9"/>
      <c r="NUX40" s="9"/>
      <c r="NUY40" s="9"/>
      <c r="NUZ40" s="9"/>
      <c r="NVA40" s="9"/>
      <c r="NVB40" s="9"/>
      <c r="NVC40" s="9"/>
      <c r="NVD40" s="9"/>
      <c r="NVE40" s="9"/>
      <c r="NVF40" s="9"/>
      <c r="NVG40" s="9"/>
      <c r="NVH40" s="9"/>
      <c r="NVI40" s="9"/>
      <c r="NVJ40" s="9"/>
      <c r="NVK40" s="9"/>
      <c r="NVL40" s="9"/>
      <c r="NVM40" s="9"/>
      <c r="NVN40" s="9"/>
      <c r="NVO40" s="9"/>
      <c r="NVP40" s="9"/>
      <c r="NVQ40" s="9"/>
      <c r="NVR40" s="9"/>
      <c r="NVS40" s="9"/>
      <c r="NVT40" s="9"/>
      <c r="NVU40" s="9"/>
      <c r="NVV40" s="9"/>
      <c r="NVW40" s="9"/>
      <c r="NVX40" s="9"/>
      <c r="NVY40" s="9"/>
      <c r="NVZ40" s="9"/>
      <c r="NWA40" s="9"/>
      <c r="NWB40" s="9"/>
      <c r="NWC40" s="9"/>
      <c r="NWD40" s="9"/>
      <c r="NWE40" s="9"/>
      <c r="NWF40" s="9"/>
      <c r="NWG40" s="9"/>
      <c r="NWH40" s="9"/>
      <c r="NWI40" s="9"/>
      <c r="NWJ40" s="9"/>
      <c r="NWK40" s="9"/>
      <c r="NWL40" s="9"/>
      <c r="NWM40" s="9"/>
      <c r="NWN40" s="9"/>
      <c r="NWO40" s="9"/>
      <c r="NWP40" s="9"/>
      <c r="NWQ40" s="9"/>
      <c r="NWR40" s="9"/>
      <c r="NWS40" s="9"/>
      <c r="NWT40" s="9"/>
      <c r="NWU40" s="9"/>
      <c r="NWV40" s="9"/>
      <c r="NWW40" s="9"/>
      <c r="NWX40" s="9"/>
      <c r="NWY40" s="9"/>
      <c r="NWZ40" s="9"/>
      <c r="NXA40" s="9"/>
      <c r="NXB40" s="9"/>
      <c r="NXC40" s="9"/>
      <c r="NXD40" s="9"/>
      <c r="NXE40" s="9"/>
      <c r="NXF40" s="9"/>
      <c r="NXG40" s="9"/>
      <c r="NXH40" s="9"/>
      <c r="NXI40" s="9"/>
      <c r="NXJ40" s="9"/>
      <c r="NXK40" s="9"/>
      <c r="NXL40" s="9"/>
      <c r="NXM40" s="9"/>
      <c r="NXN40" s="9"/>
      <c r="NXO40" s="9"/>
      <c r="NXP40" s="9"/>
      <c r="NXQ40" s="9"/>
      <c r="NXR40" s="9"/>
      <c r="NXS40" s="9"/>
      <c r="NXT40" s="9"/>
      <c r="NXU40" s="9"/>
      <c r="NXV40" s="9"/>
      <c r="NXW40" s="9"/>
      <c r="NXX40" s="9"/>
      <c r="NXY40" s="9"/>
      <c r="NXZ40" s="9"/>
      <c r="NYA40" s="9"/>
      <c r="NYB40" s="9"/>
      <c r="NYC40" s="9"/>
      <c r="NYD40" s="9"/>
      <c r="NYE40" s="9"/>
      <c r="NYF40" s="9"/>
      <c r="NYG40" s="9"/>
      <c r="NYH40" s="9"/>
      <c r="NYI40" s="9"/>
      <c r="NYJ40" s="9"/>
      <c r="NYK40" s="9"/>
      <c r="NYL40" s="9"/>
      <c r="NYM40" s="9"/>
      <c r="NYN40" s="9"/>
      <c r="NYO40" s="9"/>
      <c r="NYP40" s="9"/>
      <c r="NYQ40" s="9"/>
      <c r="NYR40" s="9"/>
      <c r="NYS40" s="9"/>
      <c r="NYT40" s="9"/>
      <c r="NYU40" s="9"/>
      <c r="NYV40" s="9"/>
      <c r="NYW40" s="9"/>
      <c r="NYX40" s="9"/>
      <c r="NYY40" s="9"/>
      <c r="NYZ40" s="9"/>
      <c r="NZA40" s="9"/>
      <c r="NZB40" s="9"/>
      <c r="NZC40" s="9"/>
      <c r="NZD40" s="9"/>
      <c r="NZE40" s="9"/>
      <c r="NZF40" s="9"/>
      <c r="NZG40" s="9"/>
      <c r="NZH40" s="9"/>
      <c r="NZI40" s="9"/>
      <c r="NZJ40" s="9"/>
      <c r="NZK40" s="9"/>
      <c r="NZL40" s="9"/>
      <c r="NZM40" s="9"/>
      <c r="NZN40" s="9"/>
      <c r="NZO40" s="9"/>
      <c r="NZP40" s="9"/>
      <c r="NZQ40" s="9"/>
      <c r="NZR40" s="9"/>
      <c r="NZS40" s="9"/>
      <c r="NZT40" s="9"/>
      <c r="NZU40" s="9"/>
      <c r="NZV40" s="9"/>
      <c r="NZW40" s="9"/>
      <c r="NZX40" s="9"/>
      <c r="NZY40" s="9"/>
      <c r="NZZ40" s="9"/>
      <c r="OAA40" s="9"/>
      <c r="OAB40" s="9"/>
      <c r="OAC40" s="9"/>
      <c r="OAD40" s="9"/>
      <c r="OAE40" s="9"/>
      <c r="OAF40" s="9"/>
      <c r="OAG40" s="9"/>
      <c r="OAH40" s="9"/>
      <c r="OAI40" s="9"/>
      <c r="OAJ40" s="9"/>
      <c r="OAK40" s="9"/>
      <c r="OAL40" s="9"/>
      <c r="OAM40" s="9"/>
      <c r="OAN40" s="9"/>
      <c r="OAO40" s="9"/>
      <c r="OAP40" s="9"/>
      <c r="OAQ40" s="9"/>
      <c r="OAR40" s="9"/>
      <c r="OAS40" s="9"/>
      <c r="OAT40" s="9"/>
      <c r="OAU40" s="9"/>
      <c r="OAV40" s="9"/>
      <c r="OAW40" s="9"/>
      <c r="OAX40" s="9"/>
      <c r="OAY40" s="9"/>
      <c r="OAZ40" s="9"/>
      <c r="OBA40" s="9"/>
      <c r="OBB40" s="9"/>
      <c r="OBC40" s="9"/>
      <c r="OBD40" s="9"/>
      <c r="OBE40" s="9"/>
      <c r="OBF40" s="9"/>
      <c r="OBG40" s="9"/>
      <c r="OBH40" s="9"/>
      <c r="OBI40" s="9"/>
      <c r="OBJ40" s="9"/>
      <c r="OBK40" s="9"/>
      <c r="OBL40" s="9"/>
      <c r="OBM40" s="9"/>
      <c r="OBN40" s="9"/>
      <c r="OBO40" s="9"/>
      <c r="OBP40" s="9"/>
      <c r="OBQ40" s="9"/>
      <c r="OBR40" s="9"/>
      <c r="OBS40" s="9"/>
      <c r="OBT40" s="9"/>
      <c r="OBU40" s="9"/>
      <c r="OBV40" s="9"/>
      <c r="OBW40" s="9"/>
      <c r="OBX40" s="9"/>
      <c r="OBY40" s="9"/>
      <c r="OBZ40" s="9"/>
      <c r="OCA40" s="9"/>
      <c r="OCB40" s="9"/>
      <c r="OCC40" s="9"/>
      <c r="OCD40" s="9"/>
      <c r="OCE40" s="9"/>
      <c r="OCF40" s="9"/>
      <c r="OCG40" s="9"/>
      <c r="OCH40" s="9"/>
      <c r="OCI40" s="9"/>
      <c r="OCJ40" s="9"/>
      <c r="OCK40" s="9"/>
      <c r="OCL40" s="9"/>
      <c r="OCM40" s="9"/>
      <c r="OCN40" s="9"/>
      <c r="OCO40" s="9"/>
      <c r="OCP40" s="9"/>
      <c r="OCQ40" s="9"/>
      <c r="OCR40" s="9"/>
      <c r="OCS40" s="9"/>
      <c r="OCT40" s="9"/>
      <c r="OCU40" s="9"/>
      <c r="OCV40" s="9"/>
      <c r="OCW40" s="9"/>
      <c r="OCX40" s="9"/>
      <c r="OCY40" s="9"/>
      <c r="OCZ40" s="9"/>
      <c r="ODA40" s="9"/>
      <c r="ODB40" s="9"/>
      <c r="ODC40" s="9"/>
      <c r="ODD40" s="9"/>
      <c r="ODE40" s="9"/>
      <c r="ODF40" s="9"/>
      <c r="ODG40" s="9"/>
      <c r="ODH40" s="9"/>
      <c r="ODI40" s="9"/>
      <c r="ODJ40" s="9"/>
      <c r="ODK40" s="9"/>
      <c r="ODL40" s="9"/>
      <c r="ODM40" s="9"/>
      <c r="ODN40" s="9"/>
      <c r="ODO40" s="9"/>
      <c r="ODP40" s="9"/>
      <c r="ODQ40" s="9"/>
      <c r="ODR40" s="9"/>
      <c r="ODS40" s="9"/>
      <c r="ODT40" s="9"/>
      <c r="ODU40" s="9"/>
      <c r="ODV40" s="9"/>
      <c r="ODW40" s="9"/>
      <c r="ODX40" s="9"/>
      <c r="ODY40" s="9"/>
      <c r="ODZ40" s="9"/>
      <c r="OEA40" s="9"/>
      <c r="OEB40" s="9"/>
      <c r="OEC40" s="9"/>
      <c r="OED40" s="9"/>
      <c r="OEE40" s="9"/>
      <c r="OEF40" s="9"/>
      <c r="OEG40" s="9"/>
      <c r="OEH40" s="9"/>
      <c r="OEI40" s="9"/>
      <c r="OEJ40" s="9"/>
      <c r="OEK40" s="9"/>
      <c r="OEL40" s="9"/>
      <c r="OEM40" s="9"/>
      <c r="OEN40" s="9"/>
      <c r="OEO40" s="9"/>
      <c r="OEP40" s="9"/>
      <c r="OEQ40" s="9"/>
      <c r="OER40" s="9"/>
      <c r="OES40" s="9"/>
      <c r="OET40" s="9"/>
      <c r="OEU40" s="9"/>
      <c r="OEV40" s="9"/>
      <c r="OEW40" s="9"/>
      <c r="OEX40" s="9"/>
      <c r="OEY40" s="9"/>
      <c r="OEZ40" s="9"/>
      <c r="OFA40" s="9"/>
      <c r="OFB40" s="9"/>
      <c r="OFC40" s="9"/>
      <c r="OFD40" s="9"/>
      <c r="OFE40" s="9"/>
      <c r="OFF40" s="9"/>
      <c r="OFG40" s="9"/>
      <c r="OFH40" s="9"/>
      <c r="OFI40" s="9"/>
      <c r="OFJ40" s="9"/>
      <c r="OFK40" s="9"/>
      <c r="OFL40" s="9"/>
      <c r="OFM40" s="9"/>
      <c r="OFN40" s="9"/>
      <c r="OFO40" s="9"/>
      <c r="OFP40" s="9"/>
      <c r="OFQ40" s="9"/>
      <c r="OFR40" s="9"/>
      <c r="OFS40" s="9"/>
      <c r="OFT40" s="9"/>
      <c r="OFU40" s="9"/>
      <c r="OFV40" s="9"/>
      <c r="OFW40" s="9"/>
      <c r="OFX40" s="9"/>
      <c r="OFY40" s="9"/>
      <c r="OFZ40" s="9"/>
      <c r="OGA40" s="9"/>
      <c r="OGB40" s="9"/>
      <c r="OGC40" s="9"/>
      <c r="OGD40" s="9"/>
      <c r="OGE40" s="9"/>
      <c r="OGF40" s="9"/>
      <c r="OGG40" s="9"/>
      <c r="OGH40" s="9"/>
      <c r="OGI40" s="9"/>
      <c r="OGJ40" s="9"/>
      <c r="OGK40" s="9"/>
      <c r="OGL40" s="9"/>
      <c r="OGM40" s="9"/>
      <c r="OGN40" s="9"/>
      <c r="OGO40" s="9"/>
      <c r="OGP40" s="9"/>
      <c r="OGQ40" s="9"/>
      <c r="OGR40" s="9"/>
      <c r="OGS40" s="9"/>
      <c r="OGT40" s="9"/>
      <c r="OGU40" s="9"/>
      <c r="OGV40" s="9"/>
      <c r="OGW40" s="9"/>
      <c r="OGX40" s="9"/>
      <c r="OGY40" s="9"/>
      <c r="OGZ40" s="9"/>
      <c r="OHA40" s="9"/>
      <c r="OHB40" s="9"/>
      <c r="OHC40" s="9"/>
      <c r="OHD40" s="9"/>
      <c r="OHE40" s="9"/>
      <c r="OHF40" s="9"/>
      <c r="OHG40" s="9"/>
      <c r="OHH40" s="9"/>
      <c r="OHI40" s="9"/>
      <c r="OHJ40" s="9"/>
      <c r="OHK40" s="9"/>
      <c r="OHL40" s="9"/>
      <c r="OHM40" s="9"/>
      <c r="OHN40" s="9"/>
      <c r="OHO40" s="9"/>
      <c r="OHP40" s="9"/>
      <c r="OHQ40" s="9"/>
      <c r="OHR40" s="9"/>
      <c r="OHS40" s="9"/>
      <c r="OHT40" s="9"/>
      <c r="OHU40" s="9"/>
      <c r="OHV40" s="9"/>
      <c r="OHW40" s="9"/>
      <c r="OHX40" s="9"/>
      <c r="OHY40" s="9"/>
      <c r="OHZ40" s="9"/>
      <c r="OIA40" s="9"/>
      <c r="OIB40" s="9"/>
      <c r="OIC40" s="9"/>
      <c r="OID40" s="9"/>
      <c r="OIE40" s="9"/>
      <c r="OIF40" s="9"/>
      <c r="OIG40" s="9"/>
      <c r="OIH40" s="9"/>
      <c r="OII40" s="9"/>
      <c r="OIJ40" s="9"/>
      <c r="OIK40" s="9"/>
      <c r="OIL40" s="9"/>
      <c r="OIM40" s="9"/>
      <c r="OIN40" s="9"/>
      <c r="OIO40" s="9"/>
      <c r="OIP40" s="9"/>
      <c r="OIQ40" s="9"/>
      <c r="OIR40" s="9"/>
      <c r="OIS40" s="9"/>
      <c r="OIT40" s="9"/>
      <c r="OIU40" s="9"/>
      <c r="OIV40" s="9"/>
      <c r="OIW40" s="9"/>
      <c r="OIX40" s="9"/>
      <c r="OIY40" s="9"/>
      <c r="OIZ40" s="9"/>
      <c r="OJA40" s="9"/>
      <c r="OJB40" s="9"/>
      <c r="OJC40" s="9"/>
      <c r="OJD40" s="9"/>
      <c r="OJE40" s="9"/>
      <c r="OJF40" s="9"/>
      <c r="OJG40" s="9"/>
      <c r="OJH40" s="9"/>
      <c r="OJI40" s="9"/>
      <c r="OJJ40" s="9"/>
      <c r="OJK40" s="9"/>
      <c r="OJL40" s="9"/>
      <c r="OJM40" s="9"/>
      <c r="OJN40" s="9"/>
      <c r="OJO40" s="9"/>
      <c r="OJP40" s="9"/>
      <c r="OJQ40" s="9"/>
      <c r="OJR40" s="9"/>
      <c r="OJS40" s="9"/>
      <c r="OJT40" s="9"/>
      <c r="OJU40" s="9"/>
      <c r="OJV40" s="9"/>
      <c r="OJW40" s="9"/>
      <c r="OJX40" s="9"/>
      <c r="OJY40" s="9"/>
      <c r="OJZ40" s="9"/>
      <c r="OKA40" s="9"/>
      <c r="OKB40" s="9"/>
      <c r="OKC40" s="9"/>
      <c r="OKD40" s="9"/>
      <c r="OKE40" s="9"/>
      <c r="OKF40" s="9"/>
      <c r="OKG40" s="9"/>
      <c r="OKH40" s="9"/>
      <c r="OKI40" s="9"/>
      <c r="OKJ40" s="9"/>
      <c r="OKK40" s="9"/>
      <c r="OKL40" s="9"/>
      <c r="OKM40" s="9"/>
      <c r="OKN40" s="9"/>
      <c r="OKO40" s="9"/>
      <c r="OKP40" s="9"/>
      <c r="OKQ40" s="9"/>
      <c r="OKR40" s="9"/>
      <c r="OKS40" s="9"/>
      <c r="OKT40" s="9"/>
      <c r="OKU40" s="9"/>
      <c r="OKV40" s="9"/>
      <c r="OKW40" s="9"/>
      <c r="OKX40" s="9"/>
      <c r="OKY40" s="9"/>
      <c r="OKZ40" s="9"/>
      <c r="OLA40" s="9"/>
      <c r="OLB40" s="9"/>
      <c r="OLC40" s="9"/>
      <c r="OLD40" s="9"/>
      <c r="OLE40" s="9"/>
      <c r="OLF40" s="9"/>
      <c r="OLG40" s="9"/>
      <c r="OLH40" s="9"/>
      <c r="OLI40" s="9"/>
      <c r="OLJ40" s="9"/>
      <c r="OLK40" s="9"/>
      <c r="OLL40" s="9"/>
      <c r="OLM40" s="9"/>
      <c r="OLN40" s="9"/>
      <c r="OLO40" s="9"/>
      <c r="OLP40" s="9"/>
      <c r="OLQ40" s="9"/>
      <c r="OLR40" s="9"/>
      <c r="OLS40" s="9"/>
      <c r="OLT40" s="9"/>
      <c r="OLU40" s="9"/>
      <c r="OLV40" s="9"/>
      <c r="OLW40" s="9"/>
      <c r="OLX40" s="9"/>
      <c r="OLY40" s="9"/>
      <c r="OLZ40" s="9"/>
      <c r="OMA40" s="9"/>
      <c r="OMB40" s="9"/>
      <c r="OMC40" s="9"/>
      <c r="OMD40" s="9"/>
      <c r="OME40" s="9"/>
      <c r="OMF40" s="9"/>
      <c r="OMG40" s="9"/>
      <c r="OMH40" s="9"/>
      <c r="OMI40" s="9"/>
      <c r="OMJ40" s="9"/>
      <c r="OMK40" s="9"/>
      <c r="OML40" s="9"/>
      <c r="OMM40" s="9"/>
      <c r="OMN40" s="9"/>
      <c r="OMO40" s="9"/>
      <c r="OMP40" s="9"/>
      <c r="OMQ40" s="9"/>
      <c r="OMR40" s="9"/>
      <c r="OMS40" s="9"/>
      <c r="OMT40" s="9"/>
      <c r="OMU40" s="9"/>
      <c r="OMV40" s="9"/>
      <c r="OMW40" s="9"/>
      <c r="OMX40" s="9"/>
      <c r="OMY40" s="9"/>
      <c r="OMZ40" s="9"/>
      <c r="ONA40" s="9"/>
      <c r="ONB40" s="9"/>
      <c r="ONC40" s="9"/>
      <c r="OND40" s="9"/>
      <c r="ONE40" s="9"/>
      <c r="ONF40" s="9"/>
      <c r="ONG40" s="9"/>
      <c r="ONH40" s="9"/>
      <c r="ONI40" s="9"/>
      <c r="ONJ40" s="9"/>
      <c r="ONK40" s="9"/>
      <c r="ONL40" s="9"/>
      <c r="ONM40" s="9"/>
      <c r="ONN40" s="9"/>
      <c r="ONO40" s="9"/>
      <c r="ONP40" s="9"/>
      <c r="ONQ40" s="9"/>
      <c r="ONR40" s="9"/>
      <c r="ONS40" s="9"/>
      <c r="ONT40" s="9"/>
      <c r="ONU40" s="9"/>
      <c r="ONV40" s="9"/>
      <c r="ONW40" s="9"/>
      <c r="ONX40" s="9"/>
      <c r="ONY40" s="9"/>
      <c r="ONZ40" s="9"/>
      <c r="OOA40" s="9"/>
      <c r="OOB40" s="9"/>
      <c r="OOC40" s="9"/>
      <c r="OOD40" s="9"/>
      <c r="OOE40" s="9"/>
      <c r="OOF40" s="9"/>
      <c r="OOG40" s="9"/>
      <c r="OOH40" s="9"/>
      <c r="OOI40" s="9"/>
      <c r="OOJ40" s="9"/>
      <c r="OOK40" s="9"/>
      <c r="OOL40" s="9"/>
      <c r="OOM40" s="9"/>
      <c r="OON40" s="9"/>
      <c r="OOO40" s="9"/>
      <c r="OOP40" s="9"/>
      <c r="OOQ40" s="9"/>
      <c r="OOR40" s="9"/>
      <c r="OOS40" s="9"/>
      <c r="OOT40" s="9"/>
      <c r="OOU40" s="9"/>
      <c r="OOV40" s="9"/>
      <c r="OOW40" s="9"/>
      <c r="OOX40" s="9"/>
      <c r="OOY40" s="9"/>
      <c r="OOZ40" s="9"/>
      <c r="OPA40" s="9"/>
      <c r="OPB40" s="9"/>
      <c r="OPC40" s="9"/>
      <c r="OPD40" s="9"/>
      <c r="OPE40" s="9"/>
      <c r="OPF40" s="9"/>
      <c r="OPG40" s="9"/>
      <c r="OPH40" s="9"/>
      <c r="OPI40" s="9"/>
      <c r="OPJ40" s="9"/>
      <c r="OPK40" s="9"/>
      <c r="OPL40" s="9"/>
      <c r="OPM40" s="9"/>
      <c r="OPN40" s="9"/>
      <c r="OPO40" s="9"/>
      <c r="OPP40" s="9"/>
      <c r="OPQ40" s="9"/>
      <c r="OPR40" s="9"/>
      <c r="OPS40" s="9"/>
      <c r="OPT40" s="9"/>
      <c r="OPU40" s="9"/>
      <c r="OPV40" s="9"/>
      <c r="OPW40" s="9"/>
      <c r="OPX40" s="9"/>
      <c r="OPY40" s="9"/>
      <c r="OPZ40" s="9"/>
      <c r="OQA40" s="9"/>
      <c r="OQB40" s="9"/>
      <c r="OQC40" s="9"/>
      <c r="OQD40" s="9"/>
      <c r="OQE40" s="9"/>
      <c r="OQF40" s="9"/>
      <c r="OQG40" s="9"/>
      <c r="OQH40" s="9"/>
      <c r="OQI40" s="9"/>
      <c r="OQJ40" s="9"/>
      <c r="OQK40" s="9"/>
      <c r="OQL40" s="9"/>
      <c r="OQM40" s="9"/>
      <c r="OQN40" s="9"/>
      <c r="OQO40" s="9"/>
      <c r="OQP40" s="9"/>
      <c r="OQQ40" s="9"/>
      <c r="OQR40" s="9"/>
      <c r="OQS40" s="9"/>
      <c r="OQT40" s="9"/>
      <c r="OQU40" s="9"/>
      <c r="OQV40" s="9"/>
      <c r="OQW40" s="9"/>
      <c r="OQX40" s="9"/>
      <c r="OQY40" s="9"/>
      <c r="OQZ40" s="9"/>
      <c r="ORA40" s="9"/>
      <c r="ORB40" s="9"/>
      <c r="ORC40" s="9"/>
      <c r="ORD40" s="9"/>
      <c r="ORE40" s="9"/>
      <c r="ORF40" s="9"/>
      <c r="ORG40" s="9"/>
      <c r="ORH40" s="9"/>
      <c r="ORI40" s="9"/>
      <c r="ORJ40" s="9"/>
      <c r="ORK40" s="9"/>
      <c r="ORL40" s="9"/>
      <c r="ORM40" s="9"/>
      <c r="ORN40" s="9"/>
      <c r="ORO40" s="9"/>
      <c r="ORP40" s="9"/>
      <c r="ORQ40" s="9"/>
      <c r="ORR40" s="9"/>
      <c r="ORS40" s="9"/>
      <c r="ORT40" s="9"/>
      <c r="ORU40" s="9"/>
      <c r="ORV40" s="9"/>
      <c r="ORW40" s="9"/>
      <c r="ORX40" s="9"/>
      <c r="ORY40" s="9"/>
      <c r="ORZ40" s="9"/>
      <c r="OSA40" s="9"/>
      <c r="OSB40" s="9"/>
      <c r="OSC40" s="9"/>
      <c r="OSD40" s="9"/>
      <c r="OSE40" s="9"/>
      <c r="OSF40" s="9"/>
      <c r="OSG40" s="9"/>
      <c r="OSH40" s="9"/>
      <c r="OSI40" s="9"/>
      <c r="OSJ40" s="9"/>
      <c r="OSK40" s="9"/>
      <c r="OSL40" s="9"/>
      <c r="OSM40" s="9"/>
      <c r="OSN40" s="9"/>
      <c r="OSO40" s="9"/>
      <c r="OSP40" s="9"/>
      <c r="OSQ40" s="9"/>
      <c r="OSR40" s="9"/>
      <c r="OSS40" s="9"/>
      <c r="OST40" s="9"/>
      <c r="OSU40" s="9"/>
      <c r="OSV40" s="9"/>
      <c r="OSW40" s="9"/>
      <c r="OSX40" s="9"/>
      <c r="OSY40" s="9"/>
      <c r="OSZ40" s="9"/>
      <c r="OTA40" s="9"/>
      <c r="OTB40" s="9"/>
      <c r="OTC40" s="9"/>
      <c r="OTD40" s="9"/>
      <c r="OTE40" s="9"/>
      <c r="OTF40" s="9"/>
      <c r="OTG40" s="9"/>
      <c r="OTH40" s="9"/>
      <c r="OTI40" s="9"/>
      <c r="OTJ40" s="9"/>
      <c r="OTK40" s="9"/>
      <c r="OTL40" s="9"/>
      <c r="OTM40" s="9"/>
      <c r="OTN40" s="9"/>
      <c r="OTO40" s="9"/>
      <c r="OTP40" s="9"/>
      <c r="OTQ40" s="9"/>
      <c r="OTR40" s="9"/>
      <c r="OTS40" s="9"/>
      <c r="OTT40" s="9"/>
      <c r="OTU40" s="9"/>
      <c r="OTV40" s="9"/>
      <c r="OTW40" s="9"/>
      <c r="OTX40" s="9"/>
      <c r="OTY40" s="9"/>
      <c r="OTZ40" s="9"/>
      <c r="OUA40" s="9"/>
      <c r="OUB40" s="9"/>
      <c r="OUC40" s="9"/>
      <c r="OUD40" s="9"/>
      <c r="OUE40" s="9"/>
      <c r="OUF40" s="9"/>
      <c r="OUG40" s="9"/>
      <c r="OUH40" s="9"/>
      <c r="OUI40" s="9"/>
      <c r="OUJ40" s="9"/>
      <c r="OUK40" s="9"/>
      <c r="OUL40" s="9"/>
      <c r="OUM40" s="9"/>
      <c r="OUN40" s="9"/>
      <c r="OUO40" s="9"/>
      <c r="OUP40" s="9"/>
      <c r="OUQ40" s="9"/>
      <c r="OUR40" s="9"/>
      <c r="OUS40" s="9"/>
      <c r="OUT40" s="9"/>
      <c r="OUU40" s="9"/>
      <c r="OUV40" s="9"/>
      <c r="OUW40" s="9"/>
      <c r="OUX40" s="9"/>
      <c r="OUY40" s="9"/>
      <c r="OUZ40" s="9"/>
      <c r="OVA40" s="9"/>
      <c r="OVB40" s="9"/>
      <c r="OVC40" s="9"/>
      <c r="OVD40" s="9"/>
      <c r="OVE40" s="9"/>
      <c r="OVF40" s="9"/>
      <c r="OVG40" s="9"/>
      <c r="OVH40" s="9"/>
      <c r="OVI40" s="9"/>
      <c r="OVJ40" s="9"/>
      <c r="OVK40" s="9"/>
      <c r="OVL40" s="9"/>
      <c r="OVM40" s="9"/>
      <c r="OVN40" s="9"/>
      <c r="OVO40" s="9"/>
      <c r="OVP40" s="9"/>
      <c r="OVQ40" s="9"/>
      <c r="OVR40" s="9"/>
      <c r="OVS40" s="9"/>
      <c r="OVT40" s="9"/>
      <c r="OVU40" s="9"/>
      <c r="OVV40" s="9"/>
      <c r="OVW40" s="9"/>
      <c r="OVX40" s="9"/>
      <c r="OVY40" s="9"/>
      <c r="OVZ40" s="9"/>
      <c r="OWA40" s="9"/>
      <c r="OWB40" s="9"/>
      <c r="OWC40" s="9"/>
      <c r="OWD40" s="9"/>
      <c r="OWE40" s="9"/>
      <c r="OWF40" s="9"/>
      <c r="OWG40" s="9"/>
      <c r="OWH40" s="9"/>
      <c r="OWI40" s="9"/>
      <c r="OWJ40" s="9"/>
      <c r="OWK40" s="9"/>
      <c r="OWL40" s="9"/>
      <c r="OWM40" s="9"/>
      <c r="OWN40" s="9"/>
      <c r="OWO40" s="9"/>
      <c r="OWP40" s="9"/>
      <c r="OWQ40" s="9"/>
      <c r="OWR40" s="9"/>
      <c r="OWS40" s="9"/>
      <c r="OWT40" s="9"/>
      <c r="OWU40" s="9"/>
      <c r="OWV40" s="9"/>
      <c r="OWW40" s="9"/>
      <c r="OWX40" s="9"/>
      <c r="OWY40" s="9"/>
      <c r="OWZ40" s="9"/>
      <c r="OXA40" s="9"/>
      <c r="OXB40" s="9"/>
      <c r="OXC40" s="9"/>
      <c r="OXD40" s="9"/>
      <c r="OXE40" s="9"/>
      <c r="OXF40" s="9"/>
      <c r="OXG40" s="9"/>
      <c r="OXH40" s="9"/>
      <c r="OXI40" s="9"/>
      <c r="OXJ40" s="9"/>
      <c r="OXK40" s="9"/>
      <c r="OXL40" s="9"/>
      <c r="OXM40" s="9"/>
      <c r="OXN40" s="9"/>
      <c r="OXO40" s="9"/>
      <c r="OXP40" s="9"/>
      <c r="OXQ40" s="9"/>
      <c r="OXR40" s="9"/>
      <c r="OXS40" s="9"/>
      <c r="OXT40" s="9"/>
      <c r="OXU40" s="9"/>
      <c r="OXV40" s="9"/>
      <c r="OXW40" s="9"/>
      <c r="OXX40" s="9"/>
      <c r="OXY40" s="9"/>
      <c r="OXZ40" s="9"/>
      <c r="OYA40" s="9"/>
      <c r="OYB40" s="9"/>
      <c r="OYC40" s="9"/>
      <c r="OYD40" s="9"/>
      <c r="OYE40" s="9"/>
      <c r="OYF40" s="9"/>
      <c r="OYG40" s="9"/>
      <c r="OYH40" s="9"/>
      <c r="OYI40" s="9"/>
      <c r="OYJ40" s="9"/>
      <c r="OYK40" s="9"/>
      <c r="OYL40" s="9"/>
      <c r="OYM40" s="9"/>
      <c r="OYN40" s="9"/>
      <c r="OYO40" s="9"/>
      <c r="OYP40" s="9"/>
      <c r="OYQ40" s="9"/>
      <c r="OYR40" s="9"/>
      <c r="OYS40" s="9"/>
      <c r="OYT40" s="9"/>
      <c r="OYU40" s="9"/>
      <c r="OYV40" s="9"/>
      <c r="OYW40" s="9"/>
      <c r="OYX40" s="9"/>
      <c r="OYY40" s="9"/>
      <c r="OYZ40" s="9"/>
      <c r="OZA40" s="9"/>
      <c r="OZB40" s="9"/>
      <c r="OZC40" s="9"/>
      <c r="OZD40" s="9"/>
      <c r="OZE40" s="9"/>
      <c r="OZF40" s="9"/>
      <c r="OZG40" s="9"/>
      <c r="OZH40" s="9"/>
      <c r="OZI40" s="9"/>
      <c r="OZJ40" s="9"/>
      <c r="OZK40" s="9"/>
      <c r="OZL40" s="9"/>
      <c r="OZM40" s="9"/>
      <c r="OZN40" s="9"/>
      <c r="OZO40" s="9"/>
      <c r="OZP40" s="9"/>
      <c r="OZQ40" s="9"/>
      <c r="OZR40" s="9"/>
      <c r="OZS40" s="9"/>
      <c r="OZT40" s="9"/>
      <c r="OZU40" s="9"/>
      <c r="OZV40" s="9"/>
      <c r="OZW40" s="9"/>
      <c r="OZX40" s="9"/>
      <c r="OZY40" s="9"/>
      <c r="OZZ40" s="9"/>
      <c r="PAA40" s="9"/>
      <c r="PAB40" s="9"/>
      <c r="PAC40" s="9"/>
      <c r="PAD40" s="9"/>
      <c r="PAE40" s="9"/>
      <c r="PAF40" s="9"/>
      <c r="PAG40" s="9"/>
      <c r="PAH40" s="9"/>
      <c r="PAI40" s="9"/>
      <c r="PAJ40" s="9"/>
      <c r="PAK40" s="9"/>
      <c r="PAL40" s="9"/>
      <c r="PAM40" s="9"/>
      <c r="PAN40" s="9"/>
      <c r="PAO40" s="9"/>
      <c r="PAP40" s="9"/>
      <c r="PAQ40" s="9"/>
      <c r="PAR40" s="9"/>
      <c r="PAS40" s="9"/>
      <c r="PAT40" s="9"/>
      <c r="PAU40" s="9"/>
      <c r="PAV40" s="9"/>
      <c r="PAW40" s="9"/>
      <c r="PAX40" s="9"/>
      <c r="PAY40" s="9"/>
      <c r="PAZ40" s="9"/>
      <c r="PBA40" s="9"/>
      <c r="PBB40" s="9"/>
      <c r="PBC40" s="9"/>
      <c r="PBD40" s="9"/>
      <c r="PBE40" s="9"/>
      <c r="PBF40" s="9"/>
      <c r="PBG40" s="9"/>
      <c r="PBH40" s="9"/>
      <c r="PBI40" s="9"/>
      <c r="PBJ40" s="9"/>
      <c r="PBK40" s="9"/>
      <c r="PBL40" s="9"/>
      <c r="PBM40" s="9"/>
      <c r="PBN40" s="9"/>
      <c r="PBO40" s="9"/>
      <c r="PBP40" s="9"/>
      <c r="PBQ40" s="9"/>
      <c r="PBR40" s="9"/>
      <c r="PBS40" s="9"/>
      <c r="PBT40" s="9"/>
      <c r="PBU40" s="9"/>
      <c r="PBV40" s="9"/>
      <c r="PBW40" s="9"/>
      <c r="PBX40" s="9"/>
      <c r="PBY40" s="9"/>
      <c r="PBZ40" s="9"/>
      <c r="PCA40" s="9"/>
      <c r="PCB40" s="9"/>
      <c r="PCC40" s="9"/>
      <c r="PCD40" s="9"/>
      <c r="PCE40" s="9"/>
      <c r="PCF40" s="9"/>
      <c r="PCG40" s="9"/>
      <c r="PCH40" s="9"/>
      <c r="PCI40" s="9"/>
      <c r="PCJ40" s="9"/>
      <c r="PCK40" s="9"/>
      <c r="PCL40" s="9"/>
      <c r="PCM40" s="9"/>
      <c r="PCN40" s="9"/>
      <c r="PCO40" s="9"/>
      <c r="PCP40" s="9"/>
      <c r="PCQ40" s="9"/>
      <c r="PCR40" s="9"/>
      <c r="PCS40" s="9"/>
      <c r="PCT40" s="9"/>
      <c r="PCU40" s="9"/>
      <c r="PCV40" s="9"/>
      <c r="PCW40" s="9"/>
      <c r="PCX40" s="9"/>
      <c r="PCY40" s="9"/>
      <c r="PCZ40" s="9"/>
      <c r="PDA40" s="9"/>
      <c r="PDB40" s="9"/>
      <c r="PDC40" s="9"/>
      <c r="PDD40" s="9"/>
      <c r="PDE40" s="9"/>
      <c r="PDF40" s="9"/>
      <c r="PDG40" s="9"/>
      <c r="PDH40" s="9"/>
      <c r="PDI40" s="9"/>
      <c r="PDJ40" s="9"/>
      <c r="PDK40" s="9"/>
      <c r="PDL40" s="9"/>
      <c r="PDM40" s="9"/>
      <c r="PDN40" s="9"/>
      <c r="PDO40" s="9"/>
      <c r="PDP40" s="9"/>
      <c r="PDQ40" s="9"/>
      <c r="PDR40" s="9"/>
      <c r="PDS40" s="9"/>
      <c r="PDT40" s="9"/>
      <c r="PDU40" s="9"/>
      <c r="PDV40" s="9"/>
      <c r="PDW40" s="9"/>
      <c r="PDX40" s="9"/>
      <c r="PDY40" s="9"/>
      <c r="PDZ40" s="9"/>
      <c r="PEA40" s="9"/>
      <c r="PEB40" s="9"/>
      <c r="PEC40" s="9"/>
      <c r="PED40" s="9"/>
      <c r="PEE40" s="9"/>
      <c r="PEF40" s="9"/>
      <c r="PEG40" s="9"/>
      <c r="PEH40" s="9"/>
      <c r="PEI40" s="9"/>
      <c r="PEJ40" s="9"/>
      <c r="PEK40" s="9"/>
      <c r="PEL40" s="9"/>
      <c r="PEM40" s="9"/>
      <c r="PEN40" s="9"/>
      <c r="PEO40" s="9"/>
      <c r="PEP40" s="9"/>
      <c r="PEQ40" s="9"/>
      <c r="PER40" s="9"/>
      <c r="PES40" s="9"/>
      <c r="PET40" s="9"/>
      <c r="PEU40" s="9"/>
      <c r="PEV40" s="9"/>
      <c r="PEW40" s="9"/>
      <c r="PEX40" s="9"/>
      <c r="PEY40" s="9"/>
      <c r="PEZ40" s="9"/>
      <c r="PFA40" s="9"/>
      <c r="PFB40" s="9"/>
      <c r="PFC40" s="9"/>
      <c r="PFD40" s="9"/>
      <c r="PFE40" s="9"/>
      <c r="PFF40" s="9"/>
      <c r="PFG40" s="9"/>
      <c r="PFH40" s="9"/>
      <c r="PFI40" s="9"/>
      <c r="PFJ40" s="9"/>
      <c r="PFK40" s="9"/>
      <c r="PFL40" s="9"/>
      <c r="PFM40" s="9"/>
      <c r="PFN40" s="9"/>
      <c r="PFO40" s="9"/>
      <c r="PFP40" s="9"/>
      <c r="PFQ40" s="9"/>
      <c r="PFR40" s="9"/>
      <c r="PFS40" s="9"/>
      <c r="PFT40" s="9"/>
      <c r="PFU40" s="9"/>
      <c r="PFV40" s="9"/>
      <c r="PFW40" s="9"/>
      <c r="PFX40" s="9"/>
      <c r="PFY40" s="9"/>
      <c r="PFZ40" s="9"/>
      <c r="PGA40" s="9"/>
      <c r="PGB40" s="9"/>
      <c r="PGC40" s="9"/>
      <c r="PGD40" s="9"/>
      <c r="PGE40" s="9"/>
      <c r="PGF40" s="9"/>
      <c r="PGG40" s="9"/>
      <c r="PGH40" s="9"/>
      <c r="PGI40" s="9"/>
      <c r="PGJ40" s="9"/>
      <c r="PGK40" s="9"/>
      <c r="PGL40" s="9"/>
      <c r="PGM40" s="9"/>
      <c r="PGN40" s="9"/>
      <c r="PGO40" s="9"/>
      <c r="PGP40" s="9"/>
      <c r="PGQ40" s="9"/>
      <c r="PGR40" s="9"/>
      <c r="PGS40" s="9"/>
      <c r="PGT40" s="9"/>
      <c r="PGU40" s="9"/>
      <c r="PGV40" s="9"/>
      <c r="PGW40" s="9"/>
      <c r="PGX40" s="9"/>
      <c r="PGY40" s="9"/>
      <c r="PGZ40" s="9"/>
      <c r="PHA40" s="9"/>
      <c r="PHB40" s="9"/>
      <c r="PHC40" s="9"/>
      <c r="PHD40" s="9"/>
      <c r="PHE40" s="9"/>
      <c r="PHF40" s="9"/>
      <c r="PHG40" s="9"/>
      <c r="PHH40" s="9"/>
      <c r="PHI40" s="9"/>
      <c r="PHJ40" s="9"/>
      <c r="PHK40" s="9"/>
      <c r="PHL40" s="9"/>
      <c r="PHM40" s="9"/>
      <c r="PHN40" s="9"/>
      <c r="PHO40" s="9"/>
      <c r="PHP40" s="9"/>
      <c r="PHQ40" s="9"/>
      <c r="PHR40" s="9"/>
      <c r="PHS40" s="9"/>
      <c r="PHT40" s="9"/>
      <c r="PHU40" s="9"/>
      <c r="PHV40" s="9"/>
      <c r="PHW40" s="9"/>
      <c r="PHX40" s="9"/>
      <c r="PHY40" s="9"/>
      <c r="PHZ40" s="9"/>
      <c r="PIA40" s="9"/>
      <c r="PIB40" s="9"/>
      <c r="PIC40" s="9"/>
      <c r="PID40" s="9"/>
      <c r="PIE40" s="9"/>
      <c r="PIF40" s="9"/>
      <c r="PIG40" s="9"/>
      <c r="PIH40" s="9"/>
      <c r="PII40" s="9"/>
      <c r="PIJ40" s="9"/>
      <c r="PIK40" s="9"/>
      <c r="PIL40" s="9"/>
      <c r="PIM40" s="9"/>
      <c r="PIN40" s="9"/>
      <c r="PIO40" s="9"/>
      <c r="PIP40" s="9"/>
      <c r="PIQ40" s="9"/>
      <c r="PIR40" s="9"/>
      <c r="PIS40" s="9"/>
      <c r="PIT40" s="9"/>
      <c r="PIU40" s="9"/>
      <c r="PIV40" s="9"/>
      <c r="PIW40" s="9"/>
      <c r="PIX40" s="9"/>
      <c r="PIY40" s="9"/>
      <c r="PIZ40" s="9"/>
      <c r="PJA40" s="9"/>
      <c r="PJB40" s="9"/>
      <c r="PJC40" s="9"/>
      <c r="PJD40" s="9"/>
      <c r="PJE40" s="9"/>
      <c r="PJF40" s="9"/>
      <c r="PJG40" s="9"/>
      <c r="PJH40" s="9"/>
      <c r="PJI40" s="9"/>
      <c r="PJJ40" s="9"/>
      <c r="PJK40" s="9"/>
      <c r="PJL40" s="9"/>
      <c r="PJM40" s="9"/>
      <c r="PJN40" s="9"/>
      <c r="PJO40" s="9"/>
      <c r="PJP40" s="9"/>
      <c r="PJQ40" s="9"/>
      <c r="PJR40" s="9"/>
      <c r="PJS40" s="9"/>
      <c r="PJT40" s="9"/>
      <c r="PJU40" s="9"/>
      <c r="PJV40" s="9"/>
      <c r="PJW40" s="9"/>
      <c r="PJX40" s="9"/>
      <c r="PJY40" s="9"/>
      <c r="PJZ40" s="9"/>
      <c r="PKA40" s="9"/>
      <c r="PKB40" s="9"/>
      <c r="PKC40" s="9"/>
      <c r="PKD40" s="9"/>
      <c r="PKE40" s="9"/>
      <c r="PKF40" s="9"/>
      <c r="PKG40" s="9"/>
      <c r="PKH40" s="9"/>
      <c r="PKI40" s="9"/>
      <c r="PKJ40" s="9"/>
      <c r="PKK40" s="9"/>
      <c r="PKL40" s="9"/>
      <c r="PKM40" s="9"/>
      <c r="PKN40" s="9"/>
      <c r="PKO40" s="9"/>
      <c r="PKP40" s="9"/>
      <c r="PKQ40" s="9"/>
      <c r="PKR40" s="9"/>
      <c r="PKS40" s="9"/>
      <c r="PKT40" s="9"/>
      <c r="PKU40" s="9"/>
      <c r="PKV40" s="9"/>
      <c r="PKW40" s="9"/>
      <c r="PKX40" s="9"/>
      <c r="PKY40" s="9"/>
      <c r="PKZ40" s="9"/>
      <c r="PLA40" s="9"/>
      <c r="PLB40" s="9"/>
      <c r="PLC40" s="9"/>
      <c r="PLD40" s="9"/>
      <c r="PLE40" s="9"/>
      <c r="PLF40" s="9"/>
      <c r="PLG40" s="9"/>
      <c r="PLH40" s="9"/>
      <c r="PLI40" s="9"/>
      <c r="PLJ40" s="9"/>
      <c r="PLK40" s="9"/>
      <c r="PLL40" s="9"/>
      <c r="PLM40" s="9"/>
      <c r="PLN40" s="9"/>
      <c r="PLO40" s="9"/>
      <c r="PLP40" s="9"/>
      <c r="PLQ40" s="9"/>
      <c r="PLR40" s="9"/>
      <c r="PLS40" s="9"/>
      <c r="PLT40" s="9"/>
      <c r="PLU40" s="9"/>
      <c r="PLV40" s="9"/>
      <c r="PLW40" s="9"/>
      <c r="PLX40" s="9"/>
      <c r="PLY40" s="9"/>
      <c r="PLZ40" s="9"/>
      <c r="PMA40" s="9"/>
      <c r="PMB40" s="9"/>
      <c r="PMC40" s="9"/>
      <c r="PMD40" s="9"/>
      <c r="PME40" s="9"/>
      <c r="PMF40" s="9"/>
      <c r="PMG40" s="9"/>
      <c r="PMH40" s="9"/>
      <c r="PMI40" s="9"/>
      <c r="PMJ40" s="9"/>
      <c r="PMK40" s="9"/>
      <c r="PML40" s="9"/>
      <c r="PMM40" s="9"/>
      <c r="PMN40" s="9"/>
      <c r="PMO40" s="9"/>
      <c r="PMP40" s="9"/>
      <c r="PMQ40" s="9"/>
      <c r="PMR40" s="9"/>
      <c r="PMS40" s="9"/>
      <c r="PMT40" s="9"/>
      <c r="PMU40" s="9"/>
      <c r="PMV40" s="9"/>
      <c r="PMW40" s="9"/>
      <c r="PMX40" s="9"/>
      <c r="PMY40" s="9"/>
      <c r="PMZ40" s="9"/>
      <c r="PNA40" s="9"/>
      <c r="PNB40" s="9"/>
      <c r="PNC40" s="9"/>
      <c r="PND40" s="9"/>
      <c r="PNE40" s="9"/>
      <c r="PNF40" s="9"/>
      <c r="PNG40" s="9"/>
      <c r="PNH40" s="9"/>
      <c r="PNI40" s="9"/>
      <c r="PNJ40" s="9"/>
      <c r="PNK40" s="9"/>
      <c r="PNL40" s="9"/>
      <c r="PNM40" s="9"/>
      <c r="PNN40" s="9"/>
      <c r="PNO40" s="9"/>
      <c r="PNP40" s="9"/>
      <c r="PNQ40" s="9"/>
      <c r="PNR40" s="9"/>
      <c r="PNS40" s="9"/>
      <c r="PNT40" s="9"/>
      <c r="PNU40" s="9"/>
      <c r="PNV40" s="9"/>
      <c r="PNW40" s="9"/>
      <c r="PNX40" s="9"/>
      <c r="PNY40" s="9"/>
      <c r="PNZ40" s="9"/>
      <c r="POA40" s="9"/>
      <c r="POB40" s="9"/>
      <c r="POC40" s="9"/>
      <c r="POD40" s="9"/>
      <c r="POE40" s="9"/>
      <c r="POF40" s="9"/>
      <c r="POG40" s="9"/>
      <c r="POH40" s="9"/>
      <c r="POI40" s="9"/>
      <c r="POJ40" s="9"/>
      <c r="POK40" s="9"/>
      <c r="POL40" s="9"/>
      <c r="POM40" s="9"/>
      <c r="PON40" s="9"/>
      <c r="POO40" s="9"/>
      <c r="POP40" s="9"/>
      <c r="POQ40" s="9"/>
      <c r="POR40" s="9"/>
      <c r="POS40" s="9"/>
      <c r="POT40" s="9"/>
      <c r="POU40" s="9"/>
      <c r="POV40" s="9"/>
      <c r="POW40" s="9"/>
      <c r="POX40" s="9"/>
      <c r="POY40" s="9"/>
      <c r="POZ40" s="9"/>
      <c r="PPA40" s="9"/>
      <c r="PPB40" s="9"/>
      <c r="PPC40" s="9"/>
      <c r="PPD40" s="9"/>
      <c r="PPE40" s="9"/>
      <c r="PPF40" s="9"/>
      <c r="PPG40" s="9"/>
      <c r="PPH40" s="9"/>
      <c r="PPI40" s="9"/>
      <c r="PPJ40" s="9"/>
      <c r="PPK40" s="9"/>
      <c r="PPL40" s="9"/>
      <c r="PPM40" s="9"/>
      <c r="PPN40" s="9"/>
      <c r="PPO40" s="9"/>
      <c r="PPP40" s="9"/>
      <c r="PPQ40" s="9"/>
      <c r="PPR40" s="9"/>
      <c r="PPS40" s="9"/>
      <c r="PPT40" s="9"/>
      <c r="PPU40" s="9"/>
      <c r="PPV40" s="9"/>
      <c r="PPW40" s="9"/>
      <c r="PPX40" s="9"/>
      <c r="PPY40" s="9"/>
      <c r="PPZ40" s="9"/>
      <c r="PQA40" s="9"/>
      <c r="PQB40" s="9"/>
      <c r="PQC40" s="9"/>
      <c r="PQD40" s="9"/>
      <c r="PQE40" s="9"/>
      <c r="PQF40" s="9"/>
      <c r="PQG40" s="9"/>
      <c r="PQH40" s="9"/>
      <c r="PQI40" s="9"/>
      <c r="PQJ40" s="9"/>
      <c r="PQK40" s="9"/>
      <c r="PQL40" s="9"/>
      <c r="PQM40" s="9"/>
      <c r="PQN40" s="9"/>
      <c r="PQO40" s="9"/>
      <c r="PQP40" s="9"/>
      <c r="PQQ40" s="9"/>
      <c r="PQR40" s="9"/>
      <c r="PQS40" s="9"/>
      <c r="PQT40" s="9"/>
      <c r="PQU40" s="9"/>
      <c r="PQV40" s="9"/>
      <c r="PQW40" s="9"/>
      <c r="PQX40" s="9"/>
      <c r="PQY40" s="9"/>
      <c r="PQZ40" s="9"/>
      <c r="PRA40" s="9"/>
      <c r="PRB40" s="9"/>
      <c r="PRC40" s="9"/>
      <c r="PRD40" s="9"/>
      <c r="PRE40" s="9"/>
      <c r="PRF40" s="9"/>
      <c r="PRG40" s="9"/>
      <c r="PRH40" s="9"/>
      <c r="PRI40" s="9"/>
      <c r="PRJ40" s="9"/>
      <c r="PRK40" s="9"/>
      <c r="PRL40" s="9"/>
      <c r="PRM40" s="9"/>
      <c r="PRN40" s="9"/>
      <c r="PRO40" s="9"/>
      <c r="PRP40" s="9"/>
      <c r="PRQ40" s="9"/>
      <c r="PRR40" s="9"/>
      <c r="PRS40" s="9"/>
      <c r="PRT40" s="9"/>
      <c r="PRU40" s="9"/>
      <c r="PRV40" s="9"/>
      <c r="PRW40" s="9"/>
      <c r="PRX40" s="9"/>
      <c r="PRY40" s="9"/>
      <c r="PRZ40" s="9"/>
      <c r="PSA40" s="9"/>
      <c r="PSB40" s="9"/>
      <c r="PSC40" s="9"/>
      <c r="PSD40" s="9"/>
      <c r="PSE40" s="9"/>
      <c r="PSF40" s="9"/>
      <c r="PSG40" s="9"/>
      <c r="PSH40" s="9"/>
      <c r="PSI40" s="9"/>
      <c r="PSJ40" s="9"/>
      <c r="PSK40" s="9"/>
      <c r="PSL40" s="9"/>
      <c r="PSM40" s="9"/>
      <c r="PSN40" s="9"/>
      <c r="PSO40" s="9"/>
      <c r="PSP40" s="9"/>
      <c r="PSQ40" s="9"/>
      <c r="PSR40" s="9"/>
      <c r="PSS40" s="9"/>
      <c r="PST40" s="9"/>
      <c r="PSU40" s="9"/>
      <c r="PSV40" s="9"/>
      <c r="PSW40" s="9"/>
      <c r="PSX40" s="9"/>
      <c r="PSY40" s="9"/>
      <c r="PSZ40" s="9"/>
      <c r="PTA40" s="9"/>
      <c r="PTB40" s="9"/>
      <c r="PTC40" s="9"/>
      <c r="PTD40" s="9"/>
      <c r="PTE40" s="9"/>
      <c r="PTF40" s="9"/>
      <c r="PTG40" s="9"/>
      <c r="PTH40" s="9"/>
      <c r="PTI40" s="9"/>
      <c r="PTJ40" s="9"/>
      <c r="PTK40" s="9"/>
      <c r="PTL40" s="9"/>
      <c r="PTM40" s="9"/>
      <c r="PTN40" s="9"/>
      <c r="PTO40" s="9"/>
      <c r="PTP40" s="9"/>
      <c r="PTQ40" s="9"/>
      <c r="PTR40" s="9"/>
      <c r="PTS40" s="9"/>
      <c r="PTT40" s="9"/>
      <c r="PTU40" s="9"/>
      <c r="PTV40" s="9"/>
      <c r="PTW40" s="9"/>
      <c r="PTX40" s="9"/>
      <c r="PTY40" s="9"/>
      <c r="PTZ40" s="9"/>
      <c r="PUA40" s="9"/>
      <c r="PUB40" s="9"/>
      <c r="PUC40" s="9"/>
      <c r="PUD40" s="9"/>
      <c r="PUE40" s="9"/>
      <c r="PUF40" s="9"/>
      <c r="PUG40" s="9"/>
      <c r="PUH40" s="9"/>
      <c r="PUI40" s="9"/>
      <c r="PUJ40" s="9"/>
      <c r="PUK40" s="9"/>
      <c r="PUL40" s="9"/>
      <c r="PUM40" s="9"/>
      <c r="PUN40" s="9"/>
      <c r="PUO40" s="9"/>
      <c r="PUP40" s="9"/>
      <c r="PUQ40" s="9"/>
      <c r="PUR40" s="9"/>
      <c r="PUS40" s="9"/>
      <c r="PUT40" s="9"/>
      <c r="PUU40" s="9"/>
      <c r="PUV40" s="9"/>
      <c r="PUW40" s="9"/>
      <c r="PUX40" s="9"/>
      <c r="PUY40" s="9"/>
      <c r="PUZ40" s="9"/>
      <c r="PVA40" s="9"/>
      <c r="PVB40" s="9"/>
      <c r="PVC40" s="9"/>
      <c r="PVD40" s="9"/>
      <c r="PVE40" s="9"/>
      <c r="PVF40" s="9"/>
      <c r="PVG40" s="9"/>
      <c r="PVH40" s="9"/>
      <c r="PVI40" s="9"/>
      <c r="PVJ40" s="9"/>
      <c r="PVK40" s="9"/>
      <c r="PVL40" s="9"/>
      <c r="PVM40" s="9"/>
      <c r="PVN40" s="9"/>
      <c r="PVO40" s="9"/>
      <c r="PVP40" s="9"/>
      <c r="PVQ40" s="9"/>
      <c r="PVR40" s="9"/>
      <c r="PVS40" s="9"/>
      <c r="PVT40" s="9"/>
      <c r="PVU40" s="9"/>
      <c r="PVV40" s="9"/>
      <c r="PVW40" s="9"/>
      <c r="PVX40" s="9"/>
      <c r="PVY40" s="9"/>
      <c r="PVZ40" s="9"/>
      <c r="PWA40" s="9"/>
      <c r="PWB40" s="9"/>
      <c r="PWC40" s="9"/>
      <c r="PWD40" s="9"/>
      <c r="PWE40" s="9"/>
      <c r="PWF40" s="9"/>
      <c r="PWG40" s="9"/>
      <c r="PWH40" s="9"/>
      <c r="PWI40" s="9"/>
      <c r="PWJ40" s="9"/>
      <c r="PWK40" s="9"/>
      <c r="PWL40" s="9"/>
      <c r="PWM40" s="9"/>
      <c r="PWN40" s="9"/>
      <c r="PWO40" s="9"/>
      <c r="PWP40" s="9"/>
      <c r="PWQ40" s="9"/>
      <c r="PWR40" s="9"/>
      <c r="PWS40" s="9"/>
      <c r="PWT40" s="9"/>
      <c r="PWU40" s="9"/>
      <c r="PWV40" s="9"/>
      <c r="PWW40" s="9"/>
      <c r="PWX40" s="9"/>
      <c r="PWY40" s="9"/>
      <c r="PWZ40" s="9"/>
      <c r="PXA40" s="9"/>
      <c r="PXB40" s="9"/>
      <c r="PXC40" s="9"/>
      <c r="PXD40" s="9"/>
      <c r="PXE40" s="9"/>
      <c r="PXF40" s="9"/>
      <c r="PXG40" s="9"/>
      <c r="PXH40" s="9"/>
      <c r="PXI40" s="9"/>
      <c r="PXJ40" s="9"/>
      <c r="PXK40" s="9"/>
      <c r="PXL40" s="9"/>
      <c r="PXM40" s="9"/>
      <c r="PXN40" s="9"/>
      <c r="PXO40" s="9"/>
      <c r="PXP40" s="9"/>
      <c r="PXQ40" s="9"/>
      <c r="PXR40" s="9"/>
      <c r="PXS40" s="9"/>
      <c r="PXT40" s="9"/>
      <c r="PXU40" s="9"/>
      <c r="PXV40" s="9"/>
      <c r="PXW40" s="9"/>
      <c r="PXX40" s="9"/>
      <c r="PXY40" s="9"/>
      <c r="PXZ40" s="9"/>
      <c r="PYA40" s="9"/>
      <c r="PYB40" s="9"/>
      <c r="PYC40" s="9"/>
      <c r="PYD40" s="9"/>
      <c r="PYE40" s="9"/>
      <c r="PYF40" s="9"/>
      <c r="PYG40" s="9"/>
      <c r="PYH40" s="9"/>
      <c r="PYI40" s="9"/>
      <c r="PYJ40" s="9"/>
      <c r="PYK40" s="9"/>
      <c r="PYL40" s="9"/>
      <c r="PYM40" s="9"/>
      <c r="PYN40" s="9"/>
      <c r="PYO40" s="9"/>
      <c r="PYP40" s="9"/>
      <c r="PYQ40" s="9"/>
      <c r="PYR40" s="9"/>
      <c r="PYS40" s="9"/>
      <c r="PYT40" s="9"/>
      <c r="PYU40" s="9"/>
      <c r="PYV40" s="9"/>
      <c r="PYW40" s="9"/>
      <c r="PYX40" s="9"/>
      <c r="PYY40" s="9"/>
      <c r="PYZ40" s="9"/>
      <c r="PZA40" s="9"/>
      <c r="PZB40" s="9"/>
      <c r="PZC40" s="9"/>
      <c r="PZD40" s="9"/>
      <c r="PZE40" s="9"/>
      <c r="PZF40" s="9"/>
      <c r="PZG40" s="9"/>
      <c r="PZH40" s="9"/>
      <c r="PZI40" s="9"/>
      <c r="PZJ40" s="9"/>
      <c r="PZK40" s="9"/>
      <c r="PZL40" s="9"/>
      <c r="PZM40" s="9"/>
      <c r="PZN40" s="9"/>
      <c r="PZO40" s="9"/>
      <c r="PZP40" s="9"/>
      <c r="PZQ40" s="9"/>
      <c r="PZR40" s="9"/>
      <c r="PZS40" s="9"/>
      <c r="PZT40" s="9"/>
      <c r="PZU40" s="9"/>
      <c r="PZV40" s="9"/>
      <c r="PZW40" s="9"/>
      <c r="PZX40" s="9"/>
      <c r="PZY40" s="9"/>
      <c r="PZZ40" s="9"/>
      <c r="QAA40" s="9"/>
      <c r="QAB40" s="9"/>
      <c r="QAC40" s="9"/>
      <c r="QAD40" s="9"/>
      <c r="QAE40" s="9"/>
      <c r="QAF40" s="9"/>
      <c r="QAG40" s="9"/>
      <c r="QAH40" s="9"/>
      <c r="QAI40" s="9"/>
      <c r="QAJ40" s="9"/>
      <c r="QAK40" s="9"/>
      <c r="QAL40" s="9"/>
      <c r="QAM40" s="9"/>
      <c r="QAN40" s="9"/>
      <c r="QAO40" s="9"/>
      <c r="QAP40" s="9"/>
      <c r="QAQ40" s="9"/>
      <c r="QAR40" s="9"/>
      <c r="QAS40" s="9"/>
      <c r="QAT40" s="9"/>
      <c r="QAU40" s="9"/>
      <c r="QAV40" s="9"/>
      <c r="QAW40" s="9"/>
      <c r="QAX40" s="9"/>
      <c r="QAY40" s="9"/>
      <c r="QAZ40" s="9"/>
      <c r="QBA40" s="9"/>
      <c r="QBB40" s="9"/>
      <c r="QBC40" s="9"/>
      <c r="QBD40" s="9"/>
      <c r="QBE40" s="9"/>
      <c r="QBF40" s="9"/>
      <c r="QBG40" s="9"/>
      <c r="QBH40" s="9"/>
      <c r="QBI40" s="9"/>
      <c r="QBJ40" s="9"/>
      <c r="QBK40" s="9"/>
      <c r="QBL40" s="9"/>
      <c r="QBM40" s="9"/>
      <c r="QBN40" s="9"/>
      <c r="QBO40" s="9"/>
      <c r="QBP40" s="9"/>
      <c r="QBQ40" s="9"/>
      <c r="QBR40" s="9"/>
      <c r="QBS40" s="9"/>
      <c r="QBT40" s="9"/>
      <c r="QBU40" s="9"/>
      <c r="QBV40" s="9"/>
      <c r="QBW40" s="9"/>
      <c r="QBX40" s="9"/>
      <c r="QBY40" s="9"/>
      <c r="QBZ40" s="9"/>
      <c r="QCA40" s="9"/>
      <c r="QCB40" s="9"/>
      <c r="QCC40" s="9"/>
      <c r="QCD40" s="9"/>
      <c r="QCE40" s="9"/>
      <c r="QCF40" s="9"/>
      <c r="QCG40" s="9"/>
      <c r="QCH40" s="9"/>
      <c r="QCI40" s="9"/>
      <c r="QCJ40" s="9"/>
      <c r="QCK40" s="9"/>
      <c r="QCL40" s="9"/>
      <c r="QCM40" s="9"/>
      <c r="QCN40" s="9"/>
      <c r="QCO40" s="9"/>
      <c r="QCP40" s="9"/>
      <c r="QCQ40" s="9"/>
      <c r="QCR40" s="9"/>
      <c r="QCS40" s="9"/>
      <c r="QCT40" s="9"/>
      <c r="QCU40" s="9"/>
      <c r="QCV40" s="9"/>
      <c r="QCW40" s="9"/>
      <c r="QCX40" s="9"/>
      <c r="QCY40" s="9"/>
      <c r="QCZ40" s="9"/>
      <c r="QDA40" s="9"/>
      <c r="QDB40" s="9"/>
      <c r="QDC40" s="9"/>
      <c r="QDD40" s="9"/>
      <c r="QDE40" s="9"/>
      <c r="QDF40" s="9"/>
      <c r="QDG40" s="9"/>
      <c r="QDH40" s="9"/>
      <c r="QDI40" s="9"/>
      <c r="QDJ40" s="9"/>
      <c r="QDK40" s="9"/>
      <c r="QDL40" s="9"/>
      <c r="QDM40" s="9"/>
      <c r="QDN40" s="9"/>
      <c r="QDO40" s="9"/>
      <c r="QDP40" s="9"/>
      <c r="QDQ40" s="9"/>
      <c r="QDR40" s="9"/>
      <c r="QDS40" s="9"/>
      <c r="QDT40" s="9"/>
      <c r="QDU40" s="9"/>
      <c r="QDV40" s="9"/>
      <c r="QDW40" s="9"/>
      <c r="QDX40" s="9"/>
      <c r="QDY40" s="9"/>
      <c r="QDZ40" s="9"/>
      <c r="QEA40" s="9"/>
      <c r="QEB40" s="9"/>
      <c r="QEC40" s="9"/>
      <c r="QED40" s="9"/>
      <c r="QEE40" s="9"/>
      <c r="QEF40" s="9"/>
      <c r="QEG40" s="9"/>
      <c r="QEH40" s="9"/>
      <c r="QEI40" s="9"/>
      <c r="QEJ40" s="9"/>
      <c r="QEK40" s="9"/>
      <c r="QEL40" s="9"/>
      <c r="QEM40" s="9"/>
      <c r="QEN40" s="9"/>
      <c r="QEO40" s="9"/>
      <c r="QEP40" s="9"/>
      <c r="QEQ40" s="9"/>
      <c r="QER40" s="9"/>
      <c r="QES40" s="9"/>
      <c r="QET40" s="9"/>
      <c r="QEU40" s="9"/>
      <c r="QEV40" s="9"/>
      <c r="QEW40" s="9"/>
      <c r="QEX40" s="9"/>
      <c r="QEY40" s="9"/>
      <c r="QEZ40" s="9"/>
      <c r="QFA40" s="9"/>
      <c r="QFB40" s="9"/>
      <c r="QFC40" s="9"/>
      <c r="QFD40" s="9"/>
      <c r="QFE40" s="9"/>
      <c r="QFF40" s="9"/>
      <c r="QFG40" s="9"/>
      <c r="QFH40" s="9"/>
      <c r="QFI40" s="9"/>
      <c r="QFJ40" s="9"/>
      <c r="QFK40" s="9"/>
      <c r="QFL40" s="9"/>
      <c r="QFM40" s="9"/>
      <c r="QFN40" s="9"/>
      <c r="QFO40" s="9"/>
      <c r="QFP40" s="9"/>
      <c r="QFQ40" s="9"/>
      <c r="QFR40" s="9"/>
      <c r="QFS40" s="9"/>
      <c r="QFT40" s="9"/>
      <c r="QFU40" s="9"/>
      <c r="QFV40" s="9"/>
      <c r="QFW40" s="9"/>
      <c r="QFX40" s="9"/>
      <c r="QFY40" s="9"/>
      <c r="QFZ40" s="9"/>
      <c r="QGA40" s="9"/>
      <c r="QGB40" s="9"/>
      <c r="QGC40" s="9"/>
      <c r="QGD40" s="9"/>
      <c r="QGE40" s="9"/>
      <c r="QGF40" s="9"/>
      <c r="QGG40" s="9"/>
      <c r="QGH40" s="9"/>
      <c r="QGI40" s="9"/>
      <c r="QGJ40" s="9"/>
      <c r="QGK40" s="9"/>
      <c r="QGL40" s="9"/>
      <c r="QGM40" s="9"/>
      <c r="QGN40" s="9"/>
      <c r="QGO40" s="9"/>
      <c r="QGP40" s="9"/>
      <c r="QGQ40" s="9"/>
      <c r="QGR40" s="9"/>
      <c r="QGS40" s="9"/>
      <c r="QGT40" s="9"/>
      <c r="QGU40" s="9"/>
      <c r="QGV40" s="9"/>
      <c r="QGW40" s="9"/>
      <c r="QGX40" s="9"/>
      <c r="QGY40" s="9"/>
      <c r="QGZ40" s="9"/>
      <c r="QHA40" s="9"/>
      <c r="QHB40" s="9"/>
      <c r="QHC40" s="9"/>
      <c r="QHD40" s="9"/>
      <c r="QHE40" s="9"/>
      <c r="QHF40" s="9"/>
      <c r="QHG40" s="9"/>
      <c r="QHH40" s="9"/>
      <c r="QHI40" s="9"/>
      <c r="QHJ40" s="9"/>
      <c r="QHK40" s="9"/>
      <c r="QHL40" s="9"/>
      <c r="QHM40" s="9"/>
      <c r="QHN40" s="9"/>
      <c r="QHO40" s="9"/>
      <c r="QHP40" s="9"/>
      <c r="QHQ40" s="9"/>
      <c r="QHR40" s="9"/>
      <c r="QHS40" s="9"/>
      <c r="QHT40" s="9"/>
      <c r="QHU40" s="9"/>
      <c r="QHV40" s="9"/>
      <c r="QHW40" s="9"/>
      <c r="QHX40" s="9"/>
      <c r="QHY40" s="9"/>
      <c r="QHZ40" s="9"/>
      <c r="QIA40" s="9"/>
      <c r="QIB40" s="9"/>
      <c r="QIC40" s="9"/>
      <c r="QID40" s="9"/>
      <c r="QIE40" s="9"/>
      <c r="QIF40" s="9"/>
      <c r="QIG40" s="9"/>
      <c r="QIH40" s="9"/>
      <c r="QII40" s="9"/>
      <c r="QIJ40" s="9"/>
      <c r="QIK40" s="9"/>
      <c r="QIL40" s="9"/>
      <c r="QIM40" s="9"/>
      <c r="QIN40" s="9"/>
      <c r="QIO40" s="9"/>
      <c r="QIP40" s="9"/>
      <c r="QIQ40" s="9"/>
      <c r="QIR40" s="9"/>
      <c r="QIS40" s="9"/>
      <c r="QIT40" s="9"/>
      <c r="QIU40" s="9"/>
      <c r="QIV40" s="9"/>
      <c r="QIW40" s="9"/>
      <c r="QIX40" s="9"/>
      <c r="QIY40" s="9"/>
      <c r="QIZ40" s="9"/>
      <c r="QJA40" s="9"/>
      <c r="QJB40" s="9"/>
      <c r="QJC40" s="9"/>
      <c r="QJD40" s="9"/>
      <c r="QJE40" s="9"/>
      <c r="QJF40" s="9"/>
      <c r="QJG40" s="9"/>
      <c r="QJH40" s="9"/>
      <c r="QJI40" s="9"/>
      <c r="QJJ40" s="9"/>
      <c r="QJK40" s="9"/>
      <c r="QJL40" s="9"/>
      <c r="QJM40" s="9"/>
      <c r="QJN40" s="9"/>
      <c r="QJO40" s="9"/>
      <c r="QJP40" s="9"/>
      <c r="QJQ40" s="9"/>
      <c r="QJR40" s="9"/>
      <c r="QJS40" s="9"/>
      <c r="QJT40" s="9"/>
      <c r="QJU40" s="9"/>
      <c r="QJV40" s="9"/>
      <c r="QJW40" s="9"/>
      <c r="QJX40" s="9"/>
      <c r="QJY40" s="9"/>
      <c r="QJZ40" s="9"/>
      <c r="QKA40" s="9"/>
      <c r="QKB40" s="9"/>
      <c r="QKC40" s="9"/>
      <c r="QKD40" s="9"/>
      <c r="QKE40" s="9"/>
      <c r="QKF40" s="9"/>
      <c r="QKG40" s="9"/>
      <c r="QKH40" s="9"/>
      <c r="QKI40" s="9"/>
      <c r="QKJ40" s="9"/>
      <c r="QKK40" s="9"/>
      <c r="QKL40" s="9"/>
      <c r="QKM40" s="9"/>
      <c r="QKN40" s="9"/>
      <c r="QKO40" s="9"/>
      <c r="QKP40" s="9"/>
      <c r="QKQ40" s="9"/>
      <c r="QKR40" s="9"/>
      <c r="QKS40" s="9"/>
      <c r="QKT40" s="9"/>
      <c r="QKU40" s="9"/>
      <c r="QKV40" s="9"/>
      <c r="QKW40" s="9"/>
      <c r="QKX40" s="9"/>
      <c r="QKY40" s="9"/>
      <c r="QKZ40" s="9"/>
      <c r="QLA40" s="9"/>
      <c r="QLB40" s="9"/>
      <c r="QLC40" s="9"/>
      <c r="QLD40" s="9"/>
      <c r="QLE40" s="9"/>
      <c r="QLF40" s="9"/>
      <c r="QLG40" s="9"/>
      <c r="QLH40" s="9"/>
      <c r="QLI40" s="9"/>
      <c r="QLJ40" s="9"/>
      <c r="QLK40" s="9"/>
      <c r="QLL40" s="9"/>
      <c r="QLM40" s="9"/>
      <c r="QLN40" s="9"/>
      <c r="QLO40" s="9"/>
      <c r="QLP40" s="9"/>
      <c r="QLQ40" s="9"/>
      <c r="QLR40" s="9"/>
      <c r="QLS40" s="9"/>
      <c r="QLT40" s="9"/>
      <c r="QLU40" s="9"/>
      <c r="QLV40" s="9"/>
      <c r="QLW40" s="9"/>
      <c r="QLX40" s="9"/>
      <c r="QLY40" s="9"/>
      <c r="QLZ40" s="9"/>
      <c r="QMA40" s="9"/>
      <c r="QMB40" s="9"/>
      <c r="QMC40" s="9"/>
      <c r="QMD40" s="9"/>
      <c r="QME40" s="9"/>
      <c r="QMF40" s="9"/>
      <c r="QMG40" s="9"/>
      <c r="QMH40" s="9"/>
      <c r="QMI40" s="9"/>
      <c r="QMJ40" s="9"/>
      <c r="QMK40" s="9"/>
      <c r="QML40" s="9"/>
      <c r="QMM40" s="9"/>
      <c r="QMN40" s="9"/>
      <c r="QMO40" s="9"/>
      <c r="QMP40" s="9"/>
      <c r="QMQ40" s="9"/>
      <c r="QMR40" s="9"/>
      <c r="QMS40" s="9"/>
      <c r="QMT40" s="9"/>
      <c r="QMU40" s="9"/>
      <c r="QMV40" s="9"/>
      <c r="QMW40" s="9"/>
      <c r="QMX40" s="9"/>
      <c r="QMY40" s="9"/>
      <c r="QMZ40" s="9"/>
      <c r="QNA40" s="9"/>
      <c r="QNB40" s="9"/>
      <c r="QNC40" s="9"/>
      <c r="QND40" s="9"/>
      <c r="QNE40" s="9"/>
      <c r="QNF40" s="9"/>
      <c r="QNG40" s="9"/>
      <c r="QNH40" s="9"/>
      <c r="QNI40" s="9"/>
      <c r="QNJ40" s="9"/>
      <c r="QNK40" s="9"/>
      <c r="QNL40" s="9"/>
      <c r="QNM40" s="9"/>
      <c r="QNN40" s="9"/>
      <c r="QNO40" s="9"/>
      <c r="QNP40" s="9"/>
      <c r="QNQ40" s="9"/>
      <c r="QNR40" s="9"/>
      <c r="QNS40" s="9"/>
      <c r="QNT40" s="9"/>
      <c r="QNU40" s="9"/>
      <c r="QNV40" s="9"/>
      <c r="QNW40" s="9"/>
      <c r="QNX40" s="9"/>
      <c r="QNY40" s="9"/>
      <c r="QNZ40" s="9"/>
      <c r="QOA40" s="9"/>
      <c r="QOB40" s="9"/>
      <c r="QOC40" s="9"/>
      <c r="QOD40" s="9"/>
      <c r="QOE40" s="9"/>
      <c r="QOF40" s="9"/>
      <c r="QOG40" s="9"/>
      <c r="QOH40" s="9"/>
      <c r="QOI40" s="9"/>
      <c r="QOJ40" s="9"/>
      <c r="QOK40" s="9"/>
      <c r="QOL40" s="9"/>
      <c r="QOM40" s="9"/>
      <c r="QON40" s="9"/>
      <c r="QOO40" s="9"/>
      <c r="QOP40" s="9"/>
      <c r="QOQ40" s="9"/>
      <c r="QOR40" s="9"/>
      <c r="QOS40" s="9"/>
      <c r="QOT40" s="9"/>
      <c r="QOU40" s="9"/>
      <c r="QOV40" s="9"/>
      <c r="QOW40" s="9"/>
      <c r="QOX40" s="9"/>
      <c r="QOY40" s="9"/>
      <c r="QOZ40" s="9"/>
      <c r="QPA40" s="9"/>
      <c r="QPB40" s="9"/>
      <c r="QPC40" s="9"/>
      <c r="QPD40" s="9"/>
      <c r="QPE40" s="9"/>
      <c r="QPF40" s="9"/>
      <c r="QPG40" s="9"/>
      <c r="QPH40" s="9"/>
      <c r="QPI40" s="9"/>
      <c r="QPJ40" s="9"/>
      <c r="QPK40" s="9"/>
      <c r="QPL40" s="9"/>
      <c r="QPM40" s="9"/>
      <c r="QPN40" s="9"/>
      <c r="QPO40" s="9"/>
      <c r="QPP40" s="9"/>
      <c r="QPQ40" s="9"/>
      <c r="QPR40" s="9"/>
      <c r="QPS40" s="9"/>
      <c r="QPT40" s="9"/>
      <c r="QPU40" s="9"/>
      <c r="QPV40" s="9"/>
      <c r="QPW40" s="9"/>
      <c r="QPX40" s="9"/>
      <c r="QPY40" s="9"/>
      <c r="QPZ40" s="9"/>
      <c r="QQA40" s="9"/>
      <c r="QQB40" s="9"/>
      <c r="QQC40" s="9"/>
      <c r="QQD40" s="9"/>
      <c r="QQE40" s="9"/>
      <c r="QQF40" s="9"/>
      <c r="QQG40" s="9"/>
      <c r="QQH40" s="9"/>
      <c r="QQI40" s="9"/>
      <c r="QQJ40" s="9"/>
      <c r="QQK40" s="9"/>
      <c r="QQL40" s="9"/>
      <c r="QQM40" s="9"/>
      <c r="QQN40" s="9"/>
      <c r="QQO40" s="9"/>
      <c r="QQP40" s="9"/>
      <c r="QQQ40" s="9"/>
      <c r="QQR40" s="9"/>
      <c r="QQS40" s="9"/>
      <c r="QQT40" s="9"/>
      <c r="QQU40" s="9"/>
      <c r="QQV40" s="9"/>
      <c r="QQW40" s="9"/>
      <c r="QQX40" s="9"/>
      <c r="QQY40" s="9"/>
      <c r="QQZ40" s="9"/>
      <c r="QRA40" s="9"/>
      <c r="QRB40" s="9"/>
      <c r="QRC40" s="9"/>
      <c r="QRD40" s="9"/>
      <c r="QRE40" s="9"/>
      <c r="QRF40" s="9"/>
      <c r="QRG40" s="9"/>
      <c r="QRH40" s="9"/>
      <c r="QRI40" s="9"/>
      <c r="QRJ40" s="9"/>
      <c r="QRK40" s="9"/>
      <c r="QRL40" s="9"/>
      <c r="QRM40" s="9"/>
      <c r="QRN40" s="9"/>
      <c r="QRO40" s="9"/>
      <c r="QRP40" s="9"/>
      <c r="QRQ40" s="9"/>
      <c r="QRR40" s="9"/>
      <c r="QRS40" s="9"/>
      <c r="QRT40" s="9"/>
      <c r="QRU40" s="9"/>
      <c r="QRV40" s="9"/>
      <c r="QRW40" s="9"/>
      <c r="QRX40" s="9"/>
      <c r="QRY40" s="9"/>
      <c r="QRZ40" s="9"/>
      <c r="QSA40" s="9"/>
      <c r="QSB40" s="9"/>
      <c r="QSC40" s="9"/>
      <c r="QSD40" s="9"/>
      <c r="QSE40" s="9"/>
      <c r="QSF40" s="9"/>
      <c r="QSG40" s="9"/>
      <c r="QSH40" s="9"/>
      <c r="QSI40" s="9"/>
      <c r="QSJ40" s="9"/>
      <c r="QSK40" s="9"/>
      <c r="QSL40" s="9"/>
      <c r="QSM40" s="9"/>
      <c r="QSN40" s="9"/>
      <c r="QSO40" s="9"/>
      <c r="QSP40" s="9"/>
      <c r="QSQ40" s="9"/>
      <c r="QSR40" s="9"/>
      <c r="QSS40" s="9"/>
      <c r="QST40" s="9"/>
      <c r="QSU40" s="9"/>
      <c r="QSV40" s="9"/>
      <c r="QSW40" s="9"/>
      <c r="QSX40" s="9"/>
      <c r="QSY40" s="9"/>
      <c r="QSZ40" s="9"/>
      <c r="QTA40" s="9"/>
      <c r="QTB40" s="9"/>
      <c r="QTC40" s="9"/>
      <c r="QTD40" s="9"/>
      <c r="QTE40" s="9"/>
      <c r="QTF40" s="9"/>
      <c r="QTG40" s="9"/>
      <c r="QTH40" s="9"/>
      <c r="QTI40" s="9"/>
      <c r="QTJ40" s="9"/>
      <c r="QTK40" s="9"/>
      <c r="QTL40" s="9"/>
      <c r="QTM40" s="9"/>
      <c r="QTN40" s="9"/>
      <c r="QTO40" s="9"/>
      <c r="QTP40" s="9"/>
      <c r="QTQ40" s="9"/>
      <c r="QTR40" s="9"/>
      <c r="QTS40" s="9"/>
      <c r="QTT40" s="9"/>
      <c r="QTU40" s="9"/>
      <c r="QTV40" s="9"/>
      <c r="QTW40" s="9"/>
      <c r="QTX40" s="9"/>
      <c r="QTY40" s="9"/>
      <c r="QTZ40" s="9"/>
      <c r="QUA40" s="9"/>
      <c r="QUB40" s="9"/>
      <c r="QUC40" s="9"/>
      <c r="QUD40" s="9"/>
      <c r="QUE40" s="9"/>
      <c r="QUF40" s="9"/>
      <c r="QUG40" s="9"/>
      <c r="QUH40" s="9"/>
      <c r="QUI40" s="9"/>
      <c r="QUJ40" s="9"/>
      <c r="QUK40" s="9"/>
      <c r="QUL40" s="9"/>
      <c r="QUM40" s="9"/>
      <c r="QUN40" s="9"/>
      <c r="QUO40" s="9"/>
      <c r="QUP40" s="9"/>
      <c r="QUQ40" s="9"/>
      <c r="QUR40" s="9"/>
      <c r="QUS40" s="9"/>
      <c r="QUT40" s="9"/>
      <c r="QUU40" s="9"/>
      <c r="QUV40" s="9"/>
      <c r="QUW40" s="9"/>
      <c r="QUX40" s="9"/>
      <c r="QUY40" s="9"/>
      <c r="QUZ40" s="9"/>
      <c r="QVA40" s="9"/>
      <c r="QVB40" s="9"/>
      <c r="QVC40" s="9"/>
      <c r="QVD40" s="9"/>
      <c r="QVE40" s="9"/>
      <c r="QVF40" s="9"/>
      <c r="QVG40" s="9"/>
      <c r="QVH40" s="9"/>
      <c r="QVI40" s="9"/>
      <c r="QVJ40" s="9"/>
      <c r="QVK40" s="9"/>
      <c r="QVL40" s="9"/>
      <c r="QVM40" s="9"/>
      <c r="QVN40" s="9"/>
      <c r="QVO40" s="9"/>
      <c r="QVP40" s="9"/>
      <c r="QVQ40" s="9"/>
      <c r="QVR40" s="9"/>
      <c r="QVS40" s="9"/>
      <c r="QVT40" s="9"/>
      <c r="QVU40" s="9"/>
      <c r="QVV40" s="9"/>
      <c r="QVW40" s="9"/>
      <c r="QVX40" s="9"/>
      <c r="QVY40" s="9"/>
      <c r="QVZ40" s="9"/>
      <c r="QWA40" s="9"/>
      <c r="QWB40" s="9"/>
      <c r="QWC40" s="9"/>
      <c r="QWD40" s="9"/>
      <c r="QWE40" s="9"/>
      <c r="QWF40" s="9"/>
      <c r="QWG40" s="9"/>
      <c r="QWH40" s="9"/>
      <c r="QWI40" s="9"/>
      <c r="QWJ40" s="9"/>
      <c r="QWK40" s="9"/>
      <c r="QWL40" s="9"/>
      <c r="QWM40" s="9"/>
      <c r="QWN40" s="9"/>
      <c r="QWO40" s="9"/>
      <c r="QWP40" s="9"/>
      <c r="QWQ40" s="9"/>
      <c r="QWR40" s="9"/>
      <c r="QWS40" s="9"/>
      <c r="QWT40" s="9"/>
      <c r="QWU40" s="9"/>
      <c r="QWV40" s="9"/>
      <c r="QWW40" s="9"/>
      <c r="QWX40" s="9"/>
      <c r="QWY40" s="9"/>
      <c r="QWZ40" s="9"/>
      <c r="QXA40" s="9"/>
      <c r="QXB40" s="9"/>
      <c r="QXC40" s="9"/>
      <c r="QXD40" s="9"/>
      <c r="QXE40" s="9"/>
      <c r="QXF40" s="9"/>
      <c r="QXG40" s="9"/>
      <c r="QXH40" s="9"/>
      <c r="QXI40" s="9"/>
      <c r="QXJ40" s="9"/>
      <c r="QXK40" s="9"/>
      <c r="QXL40" s="9"/>
      <c r="QXM40" s="9"/>
      <c r="QXN40" s="9"/>
      <c r="QXO40" s="9"/>
      <c r="QXP40" s="9"/>
      <c r="QXQ40" s="9"/>
      <c r="QXR40" s="9"/>
      <c r="QXS40" s="9"/>
      <c r="QXT40" s="9"/>
      <c r="QXU40" s="9"/>
      <c r="QXV40" s="9"/>
      <c r="QXW40" s="9"/>
      <c r="QXX40" s="9"/>
      <c r="QXY40" s="9"/>
      <c r="QXZ40" s="9"/>
      <c r="QYA40" s="9"/>
      <c r="QYB40" s="9"/>
      <c r="QYC40" s="9"/>
      <c r="QYD40" s="9"/>
      <c r="QYE40" s="9"/>
      <c r="QYF40" s="9"/>
      <c r="QYG40" s="9"/>
      <c r="QYH40" s="9"/>
      <c r="QYI40" s="9"/>
      <c r="QYJ40" s="9"/>
      <c r="QYK40" s="9"/>
      <c r="QYL40" s="9"/>
      <c r="QYM40" s="9"/>
      <c r="QYN40" s="9"/>
      <c r="QYO40" s="9"/>
      <c r="QYP40" s="9"/>
      <c r="QYQ40" s="9"/>
      <c r="QYR40" s="9"/>
      <c r="QYS40" s="9"/>
      <c r="QYT40" s="9"/>
      <c r="QYU40" s="9"/>
      <c r="QYV40" s="9"/>
      <c r="QYW40" s="9"/>
      <c r="QYX40" s="9"/>
      <c r="QYY40" s="9"/>
      <c r="QYZ40" s="9"/>
      <c r="QZA40" s="9"/>
      <c r="QZB40" s="9"/>
      <c r="QZC40" s="9"/>
      <c r="QZD40" s="9"/>
      <c r="QZE40" s="9"/>
      <c r="QZF40" s="9"/>
      <c r="QZG40" s="9"/>
      <c r="QZH40" s="9"/>
      <c r="QZI40" s="9"/>
      <c r="QZJ40" s="9"/>
      <c r="QZK40" s="9"/>
      <c r="QZL40" s="9"/>
      <c r="QZM40" s="9"/>
      <c r="QZN40" s="9"/>
      <c r="QZO40" s="9"/>
      <c r="QZP40" s="9"/>
      <c r="QZQ40" s="9"/>
      <c r="QZR40" s="9"/>
      <c r="QZS40" s="9"/>
      <c r="QZT40" s="9"/>
      <c r="QZU40" s="9"/>
      <c r="QZV40" s="9"/>
      <c r="QZW40" s="9"/>
      <c r="QZX40" s="9"/>
      <c r="QZY40" s="9"/>
      <c r="QZZ40" s="9"/>
      <c r="RAA40" s="9"/>
      <c r="RAB40" s="9"/>
      <c r="RAC40" s="9"/>
      <c r="RAD40" s="9"/>
      <c r="RAE40" s="9"/>
      <c r="RAF40" s="9"/>
      <c r="RAG40" s="9"/>
      <c r="RAH40" s="9"/>
      <c r="RAI40" s="9"/>
      <c r="RAJ40" s="9"/>
      <c r="RAK40" s="9"/>
      <c r="RAL40" s="9"/>
      <c r="RAM40" s="9"/>
      <c r="RAN40" s="9"/>
      <c r="RAO40" s="9"/>
      <c r="RAP40" s="9"/>
      <c r="RAQ40" s="9"/>
      <c r="RAR40" s="9"/>
      <c r="RAS40" s="9"/>
      <c r="RAT40" s="9"/>
      <c r="RAU40" s="9"/>
      <c r="RAV40" s="9"/>
      <c r="RAW40" s="9"/>
      <c r="RAX40" s="9"/>
      <c r="RAY40" s="9"/>
      <c r="RAZ40" s="9"/>
      <c r="RBA40" s="9"/>
      <c r="RBB40" s="9"/>
      <c r="RBC40" s="9"/>
      <c r="RBD40" s="9"/>
      <c r="RBE40" s="9"/>
      <c r="RBF40" s="9"/>
      <c r="RBG40" s="9"/>
      <c r="RBH40" s="9"/>
      <c r="RBI40" s="9"/>
      <c r="RBJ40" s="9"/>
      <c r="RBK40" s="9"/>
      <c r="RBL40" s="9"/>
      <c r="RBM40" s="9"/>
      <c r="RBN40" s="9"/>
      <c r="RBO40" s="9"/>
      <c r="RBP40" s="9"/>
      <c r="RBQ40" s="9"/>
      <c r="RBR40" s="9"/>
      <c r="RBS40" s="9"/>
      <c r="RBT40" s="9"/>
      <c r="RBU40" s="9"/>
      <c r="RBV40" s="9"/>
      <c r="RBW40" s="9"/>
      <c r="RBX40" s="9"/>
      <c r="RBY40" s="9"/>
      <c r="RBZ40" s="9"/>
      <c r="RCA40" s="9"/>
      <c r="RCB40" s="9"/>
      <c r="RCC40" s="9"/>
      <c r="RCD40" s="9"/>
      <c r="RCE40" s="9"/>
      <c r="RCF40" s="9"/>
      <c r="RCG40" s="9"/>
      <c r="RCH40" s="9"/>
      <c r="RCI40" s="9"/>
      <c r="RCJ40" s="9"/>
      <c r="RCK40" s="9"/>
      <c r="RCL40" s="9"/>
      <c r="RCM40" s="9"/>
      <c r="RCN40" s="9"/>
      <c r="RCO40" s="9"/>
      <c r="RCP40" s="9"/>
      <c r="RCQ40" s="9"/>
      <c r="RCR40" s="9"/>
      <c r="RCS40" s="9"/>
      <c r="RCT40" s="9"/>
      <c r="RCU40" s="9"/>
      <c r="RCV40" s="9"/>
      <c r="RCW40" s="9"/>
      <c r="RCX40" s="9"/>
      <c r="RCY40" s="9"/>
      <c r="RCZ40" s="9"/>
      <c r="RDA40" s="9"/>
      <c r="RDB40" s="9"/>
      <c r="RDC40" s="9"/>
      <c r="RDD40" s="9"/>
      <c r="RDE40" s="9"/>
      <c r="RDF40" s="9"/>
      <c r="RDG40" s="9"/>
      <c r="RDH40" s="9"/>
      <c r="RDI40" s="9"/>
      <c r="RDJ40" s="9"/>
      <c r="RDK40" s="9"/>
      <c r="RDL40" s="9"/>
      <c r="RDM40" s="9"/>
      <c r="RDN40" s="9"/>
      <c r="RDO40" s="9"/>
      <c r="RDP40" s="9"/>
      <c r="RDQ40" s="9"/>
      <c r="RDR40" s="9"/>
      <c r="RDS40" s="9"/>
      <c r="RDT40" s="9"/>
      <c r="RDU40" s="9"/>
      <c r="RDV40" s="9"/>
      <c r="RDW40" s="9"/>
      <c r="RDX40" s="9"/>
      <c r="RDY40" s="9"/>
      <c r="RDZ40" s="9"/>
      <c r="REA40" s="9"/>
      <c r="REB40" s="9"/>
      <c r="REC40" s="9"/>
      <c r="RED40" s="9"/>
      <c r="REE40" s="9"/>
      <c r="REF40" s="9"/>
      <c r="REG40" s="9"/>
      <c r="REH40" s="9"/>
      <c r="REI40" s="9"/>
      <c r="REJ40" s="9"/>
      <c r="REK40" s="9"/>
      <c r="REL40" s="9"/>
      <c r="REM40" s="9"/>
      <c r="REN40" s="9"/>
      <c r="REO40" s="9"/>
      <c r="REP40" s="9"/>
      <c r="REQ40" s="9"/>
      <c r="RER40" s="9"/>
      <c r="RES40" s="9"/>
      <c r="RET40" s="9"/>
      <c r="REU40" s="9"/>
      <c r="REV40" s="9"/>
      <c r="REW40" s="9"/>
      <c r="REX40" s="9"/>
      <c r="REY40" s="9"/>
      <c r="REZ40" s="9"/>
      <c r="RFA40" s="9"/>
      <c r="RFB40" s="9"/>
      <c r="RFC40" s="9"/>
      <c r="RFD40" s="9"/>
      <c r="RFE40" s="9"/>
      <c r="RFF40" s="9"/>
      <c r="RFG40" s="9"/>
      <c r="RFH40" s="9"/>
      <c r="RFI40" s="9"/>
      <c r="RFJ40" s="9"/>
      <c r="RFK40" s="9"/>
      <c r="RFL40" s="9"/>
      <c r="RFM40" s="9"/>
      <c r="RFN40" s="9"/>
      <c r="RFO40" s="9"/>
      <c r="RFP40" s="9"/>
      <c r="RFQ40" s="9"/>
      <c r="RFR40" s="9"/>
      <c r="RFS40" s="9"/>
      <c r="RFT40" s="9"/>
      <c r="RFU40" s="9"/>
      <c r="RFV40" s="9"/>
      <c r="RFW40" s="9"/>
      <c r="RFX40" s="9"/>
      <c r="RFY40" s="9"/>
      <c r="RFZ40" s="9"/>
      <c r="RGA40" s="9"/>
      <c r="RGB40" s="9"/>
      <c r="RGC40" s="9"/>
      <c r="RGD40" s="9"/>
      <c r="RGE40" s="9"/>
      <c r="RGF40" s="9"/>
      <c r="RGG40" s="9"/>
      <c r="RGH40" s="9"/>
      <c r="RGI40" s="9"/>
      <c r="RGJ40" s="9"/>
      <c r="RGK40" s="9"/>
      <c r="RGL40" s="9"/>
      <c r="RGM40" s="9"/>
      <c r="RGN40" s="9"/>
      <c r="RGO40" s="9"/>
      <c r="RGP40" s="9"/>
      <c r="RGQ40" s="9"/>
      <c r="RGR40" s="9"/>
      <c r="RGS40" s="9"/>
      <c r="RGT40" s="9"/>
      <c r="RGU40" s="9"/>
      <c r="RGV40" s="9"/>
      <c r="RGW40" s="9"/>
      <c r="RGX40" s="9"/>
      <c r="RGY40" s="9"/>
      <c r="RGZ40" s="9"/>
      <c r="RHA40" s="9"/>
      <c r="RHB40" s="9"/>
      <c r="RHC40" s="9"/>
      <c r="RHD40" s="9"/>
      <c r="RHE40" s="9"/>
      <c r="RHF40" s="9"/>
      <c r="RHG40" s="9"/>
      <c r="RHH40" s="9"/>
      <c r="RHI40" s="9"/>
      <c r="RHJ40" s="9"/>
      <c r="RHK40" s="9"/>
      <c r="RHL40" s="9"/>
      <c r="RHM40" s="9"/>
      <c r="RHN40" s="9"/>
      <c r="RHO40" s="9"/>
      <c r="RHP40" s="9"/>
      <c r="RHQ40" s="9"/>
      <c r="RHR40" s="9"/>
      <c r="RHS40" s="9"/>
      <c r="RHT40" s="9"/>
      <c r="RHU40" s="9"/>
      <c r="RHV40" s="9"/>
      <c r="RHW40" s="9"/>
      <c r="RHX40" s="9"/>
      <c r="RHY40" s="9"/>
      <c r="RHZ40" s="9"/>
      <c r="RIA40" s="9"/>
      <c r="RIB40" s="9"/>
      <c r="RIC40" s="9"/>
      <c r="RID40" s="9"/>
      <c r="RIE40" s="9"/>
      <c r="RIF40" s="9"/>
      <c r="RIG40" s="9"/>
      <c r="RIH40" s="9"/>
      <c r="RII40" s="9"/>
      <c r="RIJ40" s="9"/>
      <c r="RIK40" s="9"/>
      <c r="RIL40" s="9"/>
      <c r="RIM40" s="9"/>
      <c r="RIN40" s="9"/>
      <c r="RIO40" s="9"/>
      <c r="RIP40" s="9"/>
      <c r="RIQ40" s="9"/>
      <c r="RIR40" s="9"/>
      <c r="RIS40" s="9"/>
      <c r="RIT40" s="9"/>
      <c r="RIU40" s="9"/>
      <c r="RIV40" s="9"/>
      <c r="RIW40" s="9"/>
      <c r="RIX40" s="9"/>
      <c r="RIY40" s="9"/>
      <c r="RIZ40" s="9"/>
      <c r="RJA40" s="9"/>
      <c r="RJB40" s="9"/>
      <c r="RJC40" s="9"/>
      <c r="RJD40" s="9"/>
      <c r="RJE40" s="9"/>
      <c r="RJF40" s="9"/>
      <c r="RJG40" s="9"/>
      <c r="RJH40" s="9"/>
      <c r="RJI40" s="9"/>
      <c r="RJJ40" s="9"/>
      <c r="RJK40" s="9"/>
      <c r="RJL40" s="9"/>
      <c r="RJM40" s="9"/>
      <c r="RJN40" s="9"/>
      <c r="RJO40" s="9"/>
      <c r="RJP40" s="9"/>
      <c r="RJQ40" s="9"/>
      <c r="RJR40" s="9"/>
      <c r="RJS40" s="9"/>
      <c r="RJT40" s="9"/>
      <c r="RJU40" s="9"/>
      <c r="RJV40" s="9"/>
      <c r="RJW40" s="9"/>
      <c r="RJX40" s="9"/>
      <c r="RJY40" s="9"/>
      <c r="RJZ40" s="9"/>
      <c r="RKA40" s="9"/>
      <c r="RKB40" s="9"/>
      <c r="RKC40" s="9"/>
      <c r="RKD40" s="9"/>
      <c r="RKE40" s="9"/>
      <c r="RKF40" s="9"/>
      <c r="RKG40" s="9"/>
      <c r="RKH40" s="9"/>
      <c r="RKI40" s="9"/>
      <c r="RKJ40" s="9"/>
      <c r="RKK40" s="9"/>
      <c r="RKL40" s="9"/>
      <c r="RKM40" s="9"/>
      <c r="RKN40" s="9"/>
      <c r="RKO40" s="9"/>
      <c r="RKP40" s="9"/>
      <c r="RKQ40" s="9"/>
      <c r="RKR40" s="9"/>
      <c r="RKS40" s="9"/>
      <c r="RKT40" s="9"/>
      <c r="RKU40" s="9"/>
      <c r="RKV40" s="9"/>
      <c r="RKW40" s="9"/>
      <c r="RKX40" s="9"/>
      <c r="RKY40" s="9"/>
      <c r="RKZ40" s="9"/>
      <c r="RLA40" s="9"/>
      <c r="RLB40" s="9"/>
      <c r="RLC40" s="9"/>
      <c r="RLD40" s="9"/>
      <c r="RLE40" s="9"/>
      <c r="RLF40" s="9"/>
      <c r="RLG40" s="9"/>
      <c r="RLH40" s="9"/>
      <c r="RLI40" s="9"/>
      <c r="RLJ40" s="9"/>
      <c r="RLK40" s="9"/>
      <c r="RLL40" s="9"/>
      <c r="RLM40" s="9"/>
      <c r="RLN40" s="9"/>
      <c r="RLO40" s="9"/>
      <c r="RLP40" s="9"/>
      <c r="RLQ40" s="9"/>
      <c r="RLR40" s="9"/>
      <c r="RLS40" s="9"/>
      <c r="RLT40" s="9"/>
      <c r="RLU40" s="9"/>
      <c r="RLV40" s="9"/>
      <c r="RLW40" s="9"/>
      <c r="RLX40" s="9"/>
      <c r="RLY40" s="9"/>
      <c r="RLZ40" s="9"/>
      <c r="RMA40" s="9"/>
      <c r="RMB40" s="9"/>
      <c r="RMC40" s="9"/>
      <c r="RMD40" s="9"/>
      <c r="RME40" s="9"/>
      <c r="RMF40" s="9"/>
      <c r="RMG40" s="9"/>
      <c r="RMH40" s="9"/>
      <c r="RMI40" s="9"/>
      <c r="RMJ40" s="9"/>
      <c r="RMK40" s="9"/>
      <c r="RML40" s="9"/>
      <c r="RMM40" s="9"/>
      <c r="RMN40" s="9"/>
      <c r="RMO40" s="9"/>
      <c r="RMP40" s="9"/>
      <c r="RMQ40" s="9"/>
      <c r="RMR40" s="9"/>
      <c r="RMS40" s="9"/>
      <c r="RMT40" s="9"/>
      <c r="RMU40" s="9"/>
      <c r="RMV40" s="9"/>
      <c r="RMW40" s="9"/>
      <c r="RMX40" s="9"/>
      <c r="RMY40" s="9"/>
      <c r="RMZ40" s="9"/>
      <c r="RNA40" s="9"/>
      <c r="RNB40" s="9"/>
      <c r="RNC40" s="9"/>
      <c r="RND40" s="9"/>
      <c r="RNE40" s="9"/>
      <c r="RNF40" s="9"/>
      <c r="RNG40" s="9"/>
      <c r="RNH40" s="9"/>
      <c r="RNI40" s="9"/>
      <c r="RNJ40" s="9"/>
      <c r="RNK40" s="9"/>
      <c r="RNL40" s="9"/>
      <c r="RNM40" s="9"/>
      <c r="RNN40" s="9"/>
      <c r="RNO40" s="9"/>
      <c r="RNP40" s="9"/>
      <c r="RNQ40" s="9"/>
      <c r="RNR40" s="9"/>
      <c r="RNS40" s="9"/>
      <c r="RNT40" s="9"/>
      <c r="RNU40" s="9"/>
      <c r="RNV40" s="9"/>
      <c r="RNW40" s="9"/>
      <c r="RNX40" s="9"/>
      <c r="RNY40" s="9"/>
      <c r="RNZ40" s="9"/>
      <c r="ROA40" s="9"/>
      <c r="ROB40" s="9"/>
      <c r="ROC40" s="9"/>
      <c r="ROD40" s="9"/>
      <c r="ROE40" s="9"/>
      <c r="ROF40" s="9"/>
      <c r="ROG40" s="9"/>
      <c r="ROH40" s="9"/>
      <c r="ROI40" s="9"/>
      <c r="ROJ40" s="9"/>
      <c r="ROK40" s="9"/>
      <c r="ROL40" s="9"/>
      <c r="ROM40" s="9"/>
      <c r="RON40" s="9"/>
      <c r="ROO40" s="9"/>
      <c r="ROP40" s="9"/>
      <c r="ROQ40" s="9"/>
      <c r="ROR40" s="9"/>
      <c r="ROS40" s="9"/>
      <c r="ROT40" s="9"/>
      <c r="ROU40" s="9"/>
      <c r="ROV40" s="9"/>
      <c r="ROW40" s="9"/>
      <c r="ROX40" s="9"/>
      <c r="ROY40" s="9"/>
      <c r="ROZ40" s="9"/>
      <c r="RPA40" s="9"/>
      <c r="RPB40" s="9"/>
      <c r="RPC40" s="9"/>
      <c r="RPD40" s="9"/>
      <c r="RPE40" s="9"/>
      <c r="RPF40" s="9"/>
      <c r="RPG40" s="9"/>
      <c r="RPH40" s="9"/>
      <c r="RPI40" s="9"/>
      <c r="RPJ40" s="9"/>
      <c r="RPK40" s="9"/>
      <c r="RPL40" s="9"/>
      <c r="RPM40" s="9"/>
      <c r="RPN40" s="9"/>
      <c r="RPO40" s="9"/>
      <c r="RPP40" s="9"/>
      <c r="RPQ40" s="9"/>
      <c r="RPR40" s="9"/>
      <c r="RPS40" s="9"/>
      <c r="RPT40" s="9"/>
      <c r="RPU40" s="9"/>
      <c r="RPV40" s="9"/>
      <c r="RPW40" s="9"/>
      <c r="RPX40" s="9"/>
      <c r="RPY40" s="9"/>
      <c r="RPZ40" s="9"/>
      <c r="RQA40" s="9"/>
      <c r="RQB40" s="9"/>
      <c r="RQC40" s="9"/>
      <c r="RQD40" s="9"/>
      <c r="RQE40" s="9"/>
      <c r="RQF40" s="9"/>
      <c r="RQG40" s="9"/>
      <c r="RQH40" s="9"/>
      <c r="RQI40" s="9"/>
      <c r="RQJ40" s="9"/>
      <c r="RQK40" s="9"/>
      <c r="RQL40" s="9"/>
      <c r="RQM40" s="9"/>
      <c r="RQN40" s="9"/>
      <c r="RQO40" s="9"/>
      <c r="RQP40" s="9"/>
      <c r="RQQ40" s="9"/>
      <c r="RQR40" s="9"/>
      <c r="RQS40" s="9"/>
      <c r="RQT40" s="9"/>
      <c r="RQU40" s="9"/>
      <c r="RQV40" s="9"/>
      <c r="RQW40" s="9"/>
      <c r="RQX40" s="9"/>
      <c r="RQY40" s="9"/>
      <c r="RQZ40" s="9"/>
      <c r="RRA40" s="9"/>
      <c r="RRB40" s="9"/>
      <c r="RRC40" s="9"/>
      <c r="RRD40" s="9"/>
      <c r="RRE40" s="9"/>
      <c r="RRF40" s="9"/>
      <c r="RRG40" s="9"/>
      <c r="RRH40" s="9"/>
      <c r="RRI40" s="9"/>
      <c r="RRJ40" s="9"/>
      <c r="RRK40" s="9"/>
      <c r="RRL40" s="9"/>
      <c r="RRM40" s="9"/>
      <c r="RRN40" s="9"/>
      <c r="RRO40" s="9"/>
      <c r="RRP40" s="9"/>
      <c r="RRQ40" s="9"/>
      <c r="RRR40" s="9"/>
      <c r="RRS40" s="9"/>
      <c r="RRT40" s="9"/>
      <c r="RRU40" s="9"/>
      <c r="RRV40" s="9"/>
      <c r="RRW40" s="9"/>
      <c r="RRX40" s="9"/>
      <c r="RRY40" s="9"/>
      <c r="RRZ40" s="9"/>
      <c r="RSA40" s="9"/>
      <c r="RSB40" s="9"/>
      <c r="RSC40" s="9"/>
      <c r="RSD40" s="9"/>
      <c r="RSE40" s="9"/>
      <c r="RSF40" s="9"/>
      <c r="RSG40" s="9"/>
      <c r="RSH40" s="9"/>
      <c r="RSI40" s="9"/>
      <c r="RSJ40" s="9"/>
      <c r="RSK40" s="9"/>
      <c r="RSL40" s="9"/>
      <c r="RSM40" s="9"/>
      <c r="RSN40" s="9"/>
      <c r="RSO40" s="9"/>
      <c r="RSP40" s="9"/>
      <c r="RSQ40" s="9"/>
      <c r="RSR40" s="9"/>
      <c r="RSS40" s="9"/>
      <c r="RST40" s="9"/>
      <c r="RSU40" s="9"/>
      <c r="RSV40" s="9"/>
      <c r="RSW40" s="9"/>
      <c r="RSX40" s="9"/>
      <c r="RSY40" s="9"/>
      <c r="RSZ40" s="9"/>
      <c r="RTA40" s="9"/>
      <c r="RTB40" s="9"/>
      <c r="RTC40" s="9"/>
      <c r="RTD40" s="9"/>
      <c r="RTE40" s="9"/>
      <c r="RTF40" s="9"/>
      <c r="RTG40" s="9"/>
      <c r="RTH40" s="9"/>
      <c r="RTI40" s="9"/>
      <c r="RTJ40" s="9"/>
      <c r="RTK40" s="9"/>
      <c r="RTL40" s="9"/>
      <c r="RTM40" s="9"/>
      <c r="RTN40" s="9"/>
      <c r="RTO40" s="9"/>
      <c r="RTP40" s="9"/>
      <c r="RTQ40" s="9"/>
      <c r="RTR40" s="9"/>
      <c r="RTS40" s="9"/>
      <c r="RTT40" s="9"/>
      <c r="RTU40" s="9"/>
      <c r="RTV40" s="9"/>
      <c r="RTW40" s="9"/>
      <c r="RTX40" s="9"/>
      <c r="RTY40" s="9"/>
      <c r="RTZ40" s="9"/>
      <c r="RUA40" s="9"/>
      <c r="RUB40" s="9"/>
      <c r="RUC40" s="9"/>
      <c r="RUD40" s="9"/>
      <c r="RUE40" s="9"/>
      <c r="RUF40" s="9"/>
      <c r="RUG40" s="9"/>
      <c r="RUH40" s="9"/>
      <c r="RUI40" s="9"/>
      <c r="RUJ40" s="9"/>
      <c r="RUK40" s="9"/>
      <c r="RUL40" s="9"/>
      <c r="RUM40" s="9"/>
      <c r="RUN40" s="9"/>
      <c r="RUO40" s="9"/>
      <c r="RUP40" s="9"/>
      <c r="RUQ40" s="9"/>
      <c r="RUR40" s="9"/>
      <c r="RUS40" s="9"/>
      <c r="RUT40" s="9"/>
      <c r="RUU40" s="9"/>
      <c r="RUV40" s="9"/>
      <c r="RUW40" s="9"/>
      <c r="RUX40" s="9"/>
      <c r="RUY40" s="9"/>
      <c r="RUZ40" s="9"/>
      <c r="RVA40" s="9"/>
      <c r="RVB40" s="9"/>
      <c r="RVC40" s="9"/>
      <c r="RVD40" s="9"/>
      <c r="RVE40" s="9"/>
      <c r="RVF40" s="9"/>
      <c r="RVG40" s="9"/>
      <c r="RVH40" s="9"/>
      <c r="RVI40" s="9"/>
      <c r="RVJ40" s="9"/>
      <c r="RVK40" s="9"/>
      <c r="RVL40" s="9"/>
      <c r="RVM40" s="9"/>
      <c r="RVN40" s="9"/>
      <c r="RVO40" s="9"/>
      <c r="RVP40" s="9"/>
      <c r="RVQ40" s="9"/>
      <c r="RVR40" s="9"/>
      <c r="RVS40" s="9"/>
      <c r="RVT40" s="9"/>
      <c r="RVU40" s="9"/>
      <c r="RVV40" s="9"/>
      <c r="RVW40" s="9"/>
      <c r="RVX40" s="9"/>
      <c r="RVY40" s="9"/>
      <c r="RVZ40" s="9"/>
      <c r="RWA40" s="9"/>
      <c r="RWB40" s="9"/>
      <c r="RWC40" s="9"/>
      <c r="RWD40" s="9"/>
      <c r="RWE40" s="9"/>
      <c r="RWF40" s="9"/>
      <c r="RWG40" s="9"/>
      <c r="RWH40" s="9"/>
      <c r="RWI40" s="9"/>
      <c r="RWJ40" s="9"/>
      <c r="RWK40" s="9"/>
      <c r="RWL40" s="9"/>
      <c r="RWM40" s="9"/>
      <c r="RWN40" s="9"/>
      <c r="RWO40" s="9"/>
      <c r="RWP40" s="9"/>
      <c r="RWQ40" s="9"/>
      <c r="RWR40" s="9"/>
      <c r="RWS40" s="9"/>
      <c r="RWT40" s="9"/>
      <c r="RWU40" s="9"/>
      <c r="RWV40" s="9"/>
      <c r="RWW40" s="9"/>
      <c r="RWX40" s="9"/>
      <c r="RWY40" s="9"/>
      <c r="RWZ40" s="9"/>
      <c r="RXA40" s="9"/>
      <c r="RXB40" s="9"/>
      <c r="RXC40" s="9"/>
      <c r="RXD40" s="9"/>
      <c r="RXE40" s="9"/>
      <c r="RXF40" s="9"/>
      <c r="RXG40" s="9"/>
      <c r="RXH40" s="9"/>
      <c r="RXI40" s="9"/>
      <c r="RXJ40" s="9"/>
      <c r="RXK40" s="9"/>
      <c r="RXL40" s="9"/>
      <c r="RXM40" s="9"/>
      <c r="RXN40" s="9"/>
      <c r="RXO40" s="9"/>
      <c r="RXP40" s="9"/>
      <c r="RXQ40" s="9"/>
      <c r="RXR40" s="9"/>
      <c r="RXS40" s="9"/>
      <c r="RXT40" s="9"/>
      <c r="RXU40" s="9"/>
      <c r="RXV40" s="9"/>
      <c r="RXW40" s="9"/>
      <c r="RXX40" s="9"/>
      <c r="RXY40" s="9"/>
      <c r="RXZ40" s="9"/>
      <c r="RYA40" s="9"/>
      <c r="RYB40" s="9"/>
      <c r="RYC40" s="9"/>
      <c r="RYD40" s="9"/>
      <c r="RYE40" s="9"/>
      <c r="RYF40" s="9"/>
      <c r="RYG40" s="9"/>
      <c r="RYH40" s="9"/>
      <c r="RYI40" s="9"/>
      <c r="RYJ40" s="9"/>
      <c r="RYK40" s="9"/>
      <c r="RYL40" s="9"/>
      <c r="RYM40" s="9"/>
      <c r="RYN40" s="9"/>
      <c r="RYO40" s="9"/>
      <c r="RYP40" s="9"/>
      <c r="RYQ40" s="9"/>
      <c r="RYR40" s="9"/>
      <c r="RYS40" s="9"/>
      <c r="RYT40" s="9"/>
      <c r="RYU40" s="9"/>
      <c r="RYV40" s="9"/>
      <c r="RYW40" s="9"/>
      <c r="RYX40" s="9"/>
      <c r="RYY40" s="9"/>
      <c r="RYZ40" s="9"/>
      <c r="RZA40" s="9"/>
      <c r="RZB40" s="9"/>
      <c r="RZC40" s="9"/>
      <c r="RZD40" s="9"/>
      <c r="RZE40" s="9"/>
      <c r="RZF40" s="9"/>
      <c r="RZG40" s="9"/>
      <c r="RZH40" s="9"/>
      <c r="RZI40" s="9"/>
      <c r="RZJ40" s="9"/>
      <c r="RZK40" s="9"/>
      <c r="RZL40" s="9"/>
      <c r="RZM40" s="9"/>
      <c r="RZN40" s="9"/>
      <c r="RZO40" s="9"/>
      <c r="RZP40" s="9"/>
      <c r="RZQ40" s="9"/>
      <c r="RZR40" s="9"/>
      <c r="RZS40" s="9"/>
      <c r="RZT40" s="9"/>
      <c r="RZU40" s="9"/>
      <c r="RZV40" s="9"/>
      <c r="RZW40" s="9"/>
      <c r="RZX40" s="9"/>
      <c r="RZY40" s="9"/>
      <c r="RZZ40" s="9"/>
      <c r="SAA40" s="9"/>
      <c r="SAB40" s="9"/>
      <c r="SAC40" s="9"/>
      <c r="SAD40" s="9"/>
      <c r="SAE40" s="9"/>
      <c r="SAF40" s="9"/>
      <c r="SAG40" s="9"/>
      <c r="SAH40" s="9"/>
      <c r="SAI40" s="9"/>
      <c r="SAJ40" s="9"/>
      <c r="SAK40" s="9"/>
      <c r="SAL40" s="9"/>
      <c r="SAM40" s="9"/>
      <c r="SAN40" s="9"/>
      <c r="SAO40" s="9"/>
      <c r="SAP40" s="9"/>
      <c r="SAQ40" s="9"/>
      <c r="SAR40" s="9"/>
      <c r="SAS40" s="9"/>
      <c r="SAT40" s="9"/>
      <c r="SAU40" s="9"/>
      <c r="SAV40" s="9"/>
      <c r="SAW40" s="9"/>
      <c r="SAX40" s="9"/>
      <c r="SAY40" s="9"/>
      <c r="SAZ40" s="9"/>
      <c r="SBA40" s="9"/>
      <c r="SBB40" s="9"/>
      <c r="SBC40" s="9"/>
      <c r="SBD40" s="9"/>
      <c r="SBE40" s="9"/>
      <c r="SBF40" s="9"/>
      <c r="SBG40" s="9"/>
      <c r="SBH40" s="9"/>
      <c r="SBI40" s="9"/>
      <c r="SBJ40" s="9"/>
      <c r="SBK40" s="9"/>
      <c r="SBL40" s="9"/>
      <c r="SBM40" s="9"/>
      <c r="SBN40" s="9"/>
      <c r="SBO40" s="9"/>
      <c r="SBP40" s="9"/>
      <c r="SBQ40" s="9"/>
      <c r="SBR40" s="9"/>
      <c r="SBS40" s="9"/>
      <c r="SBT40" s="9"/>
      <c r="SBU40" s="9"/>
      <c r="SBV40" s="9"/>
      <c r="SBW40" s="9"/>
      <c r="SBX40" s="9"/>
      <c r="SBY40" s="9"/>
      <c r="SBZ40" s="9"/>
      <c r="SCA40" s="9"/>
      <c r="SCB40" s="9"/>
      <c r="SCC40" s="9"/>
      <c r="SCD40" s="9"/>
      <c r="SCE40" s="9"/>
      <c r="SCF40" s="9"/>
      <c r="SCG40" s="9"/>
      <c r="SCH40" s="9"/>
      <c r="SCI40" s="9"/>
      <c r="SCJ40" s="9"/>
      <c r="SCK40" s="9"/>
      <c r="SCL40" s="9"/>
      <c r="SCM40" s="9"/>
      <c r="SCN40" s="9"/>
      <c r="SCO40" s="9"/>
      <c r="SCP40" s="9"/>
      <c r="SCQ40" s="9"/>
      <c r="SCR40" s="9"/>
      <c r="SCS40" s="9"/>
      <c r="SCT40" s="9"/>
      <c r="SCU40" s="9"/>
      <c r="SCV40" s="9"/>
      <c r="SCW40" s="9"/>
      <c r="SCX40" s="9"/>
      <c r="SCY40" s="9"/>
      <c r="SCZ40" s="9"/>
      <c r="SDA40" s="9"/>
      <c r="SDB40" s="9"/>
      <c r="SDC40" s="9"/>
      <c r="SDD40" s="9"/>
      <c r="SDE40" s="9"/>
      <c r="SDF40" s="9"/>
      <c r="SDG40" s="9"/>
      <c r="SDH40" s="9"/>
      <c r="SDI40" s="9"/>
      <c r="SDJ40" s="9"/>
      <c r="SDK40" s="9"/>
      <c r="SDL40" s="9"/>
      <c r="SDM40" s="9"/>
      <c r="SDN40" s="9"/>
      <c r="SDO40" s="9"/>
      <c r="SDP40" s="9"/>
      <c r="SDQ40" s="9"/>
      <c r="SDR40" s="9"/>
      <c r="SDS40" s="9"/>
      <c r="SDT40" s="9"/>
      <c r="SDU40" s="9"/>
      <c r="SDV40" s="9"/>
      <c r="SDW40" s="9"/>
      <c r="SDX40" s="9"/>
      <c r="SDY40" s="9"/>
      <c r="SDZ40" s="9"/>
      <c r="SEA40" s="9"/>
      <c r="SEB40" s="9"/>
      <c r="SEC40" s="9"/>
      <c r="SED40" s="9"/>
      <c r="SEE40" s="9"/>
      <c r="SEF40" s="9"/>
      <c r="SEG40" s="9"/>
      <c r="SEH40" s="9"/>
      <c r="SEI40" s="9"/>
      <c r="SEJ40" s="9"/>
      <c r="SEK40" s="9"/>
      <c r="SEL40" s="9"/>
      <c r="SEM40" s="9"/>
      <c r="SEN40" s="9"/>
      <c r="SEO40" s="9"/>
      <c r="SEP40" s="9"/>
      <c r="SEQ40" s="9"/>
      <c r="SER40" s="9"/>
      <c r="SES40" s="9"/>
      <c r="SET40" s="9"/>
      <c r="SEU40" s="9"/>
      <c r="SEV40" s="9"/>
      <c r="SEW40" s="9"/>
      <c r="SEX40" s="9"/>
      <c r="SEY40" s="9"/>
      <c r="SEZ40" s="9"/>
      <c r="SFA40" s="9"/>
      <c r="SFB40" s="9"/>
      <c r="SFC40" s="9"/>
      <c r="SFD40" s="9"/>
      <c r="SFE40" s="9"/>
      <c r="SFF40" s="9"/>
      <c r="SFG40" s="9"/>
      <c r="SFH40" s="9"/>
      <c r="SFI40" s="9"/>
      <c r="SFJ40" s="9"/>
      <c r="SFK40" s="9"/>
      <c r="SFL40" s="9"/>
      <c r="SFM40" s="9"/>
      <c r="SFN40" s="9"/>
      <c r="SFO40" s="9"/>
      <c r="SFP40" s="9"/>
      <c r="SFQ40" s="9"/>
      <c r="SFR40" s="9"/>
      <c r="SFS40" s="9"/>
      <c r="SFT40" s="9"/>
      <c r="SFU40" s="9"/>
      <c r="SFV40" s="9"/>
      <c r="SFW40" s="9"/>
      <c r="SFX40" s="9"/>
      <c r="SFY40" s="9"/>
      <c r="SFZ40" s="9"/>
      <c r="SGA40" s="9"/>
      <c r="SGB40" s="9"/>
      <c r="SGC40" s="9"/>
      <c r="SGD40" s="9"/>
      <c r="SGE40" s="9"/>
      <c r="SGF40" s="9"/>
      <c r="SGG40" s="9"/>
      <c r="SGH40" s="9"/>
      <c r="SGI40" s="9"/>
      <c r="SGJ40" s="9"/>
      <c r="SGK40" s="9"/>
      <c r="SGL40" s="9"/>
      <c r="SGM40" s="9"/>
      <c r="SGN40" s="9"/>
      <c r="SGO40" s="9"/>
      <c r="SGP40" s="9"/>
      <c r="SGQ40" s="9"/>
      <c r="SGR40" s="9"/>
      <c r="SGS40" s="9"/>
      <c r="SGT40" s="9"/>
      <c r="SGU40" s="9"/>
      <c r="SGV40" s="9"/>
      <c r="SGW40" s="9"/>
      <c r="SGX40" s="9"/>
      <c r="SGY40" s="9"/>
      <c r="SGZ40" s="9"/>
      <c r="SHA40" s="9"/>
      <c r="SHB40" s="9"/>
      <c r="SHC40" s="9"/>
      <c r="SHD40" s="9"/>
      <c r="SHE40" s="9"/>
      <c r="SHF40" s="9"/>
      <c r="SHG40" s="9"/>
      <c r="SHH40" s="9"/>
      <c r="SHI40" s="9"/>
      <c r="SHJ40" s="9"/>
      <c r="SHK40" s="9"/>
      <c r="SHL40" s="9"/>
      <c r="SHM40" s="9"/>
      <c r="SHN40" s="9"/>
      <c r="SHO40" s="9"/>
      <c r="SHP40" s="9"/>
      <c r="SHQ40" s="9"/>
      <c r="SHR40" s="9"/>
      <c r="SHS40" s="9"/>
      <c r="SHT40" s="9"/>
      <c r="SHU40" s="9"/>
      <c r="SHV40" s="9"/>
      <c r="SHW40" s="9"/>
      <c r="SHX40" s="9"/>
      <c r="SHY40" s="9"/>
      <c r="SHZ40" s="9"/>
      <c r="SIA40" s="9"/>
      <c r="SIB40" s="9"/>
      <c r="SIC40" s="9"/>
      <c r="SID40" s="9"/>
      <c r="SIE40" s="9"/>
      <c r="SIF40" s="9"/>
      <c r="SIG40" s="9"/>
      <c r="SIH40" s="9"/>
      <c r="SII40" s="9"/>
      <c r="SIJ40" s="9"/>
      <c r="SIK40" s="9"/>
      <c r="SIL40" s="9"/>
      <c r="SIM40" s="9"/>
      <c r="SIN40" s="9"/>
      <c r="SIO40" s="9"/>
      <c r="SIP40" s="9"/>
      <c r="SIQ40" s="9"/>
      <c r="SIR40" s="9"/>
      <c r="SIS40" s="9"/>
      <c r="SIT40" s="9"/>
      <c r="SIU40" s="9"/>
      <c r="SIV40" s="9"/>
      <c r="SIW40" s="9"/>
      <c r="SIX40" s="9"/>
      <c r="SIY40" s="9"/>
      <c r="SIZ40" s="9"/>
      <c r="SJA40" s="9"/>
      <c r="SJB40" s="9"/>
      <c r="SJC40" s="9"/>
      <c r="SJD40" s="9"/>
      <c r="SJE40" s="9"/>
      <c r="SJF40" s="9"/>
      <c r="SJG40" s="9"/>
      <c r="SJH40" s="9"/>
      <c r="SJI40" s="9"/>
      <c r="SJJ40" s="9"/>
      <c r="SJK40" s="9"/>
      <c r="SJL40" s="9"/>
      <c r="SJM40" s="9"/>
      <c r="SJN40" s="9"/>
      <c r="SJO40" s="9"/>
      <c r="SJP40" s="9"/>
      <c r="SJQ40" s="9"/>
      <c r="SJR40" s="9"/>
      <c r="SJS40" s="9"/>
      <c r="SJT40" s="9"/>
      <c r="SJU40" s="9"/>
      <c r="SJV40" s="9"/>
      <c r="SJW40" s="9"/>
      <c r="SJX40" s="9"/>
      <c r="SJY40" s="9"/>
      <c r="SJZ40" s="9"/>
      <c r="SKA40" s="9"/>
      <c r="SKB40" s="9"/>
      <c r="SKC40" s="9"/>
      <c r="SKD40" s="9"/>
      <c r="SKE40" s="9"/>
      <c r="SKF40" s="9"/>
      <c r="SKG40" s="9"/>
      <c r="SKH40" s="9"/>
      <c r="SKI40" s="9"/>
      <c r="SKJ40" s="9"/>
      <c r="SKK40" s="9"/>
      <c r="SKL40" s="9"/>
      <c r="SKM40" s="9"/>
      <c r="SKN40" s="9"/>
      <c r="SKO40" s="9"/>
      <c r="SKP40" s="9"/>
      <c r="SKQ40" s="9"/>
      <c r="SKR40" s="9"/>
      <c r="SKS40" s="9"/>
      <c r="SKT40" s="9"/>
      <c r="SKU40" s="9"/>
      <c r="SKV40" s="9"/>
      <c r="SKW40" s="9"/>
      <c r="SKX40" s="9"/>
      <c r="SKY40" s="9"/>
      <c r="SKZ40" s="9"/>
      <c r="SLA40" s="9"/>
      <c r="SLB40" s="9"/>
      <c r="SLC40" s="9"/>
      <c r="SLD40" s="9"/>
      <c r="SLE40" s="9"/>
      <c r="SLF40" s="9"/>
      <c r="SLG40" s="9"/>
      <c r="SLH40" s="9"/>
      <c r="SLI40" s="9"/>
      <c r="SLJ40" s="9"/>
      <c r="SLK40" s="9"/>
      <c r="SLL40" s="9"/>
      <c r="SLM40" s="9"/>
      <c r="SLN40" s="9"/>
      <c r="SLO40" s="9"/>
      <c r="SLP40" s="9"/>
      <c r="SLQ40" s="9"/>
      <c r="SLR40" s="9"/>
      <c r="SLS40" s="9"/>
      <c r="SLT40" s="9"/>
      <c r="SLU40" s="9"/>
      <c r="SLV40" s="9"/>
      <c r="SLW40" s="9"/>
      <c r="SLX40" s="9"/>
      <c r="SLY40" s="9"/>
      <c r="SLZ40" s="9"/>
      <c r="SMA40" s="9"/>
      <c r="SMB40" s="9"/>
      <c r="SMC40" s="9"/>
      <c r="SMD40" s="9"/>
      <c r="SME40" s="9"/>
      <c r="SMF40" s="9"/>
      <c r="SMG40" s="9"/>
      <c r="SMH40" s="9"/>
      <c r="SMI40" s="9"/>
      <c r="SMJ40" s="9"/>
      <c r="SMK40" s="9"/>
      <c r="SML40" s="9"/>
      <c r="SMM40" s="9"/>
      <c r="SMN40" s="9"/>
      <c r="SMO40" s="9"/>
      <c r="SMP40" s="9"/>
      <c r="SMQ40" s="9"/>
      <c r="SMR40" s="9"/>
      <c r="SMS40" s="9"/>
      <c r="SMT40" s="9"/>
      <c r="SMU40" s="9"/>
      <c r="SMV40" s="9"/>
      <c r="SMW40" s="9"/>
      <c r="SMX40" s="9"/>
      <c r="SMY40" s="9"/>
      <c r="SMZ40" s="9"/>
      <c r="SNA40" s="9"/>
      <c r="SNB40" s="9"/>
      <c r="SNC40" s="9"/>
      <c r="SND40" s="9"/>
      <c r="SNE40" s="9"/>
      <c r="SNF40" s="9"/>
      <c r="SNG40" s="9"/>
      <c r="SNH40" s="9"/>
      <c r="SNI40" s="9"/>
      <c r="SNJ40" s="9"/>
      <c r="SNK40" s="9"/>
      <c r="SNL40" s="9"/>
      <c r="SNM40" s="9"/>
      <c r="SNN40" s="9"/>
      <c r="SNO40" s="9"/>
      <c r="SNP40" s="9"/>
      <c r="SNQ40" s="9"/>
      <c r="SNR40" s="9"/>
      <c r="SNS40" s="9"/>
      <c r="SNT40" s="9"/>
      <c r="SNU40" s="9"/>
      <c r="SNV40" s="9"/>
      <c r="SNW40" s="9"/>
      <c r="SNX40" s="9"/>
      <c r="SNY40" s="9"/>
      <c r="SNZ40" s="9"/>
      <c r="SOA40" s="9"/>
      <c r="SOB40" s="9"/>
      <c r="SOC40" s="9"/>
      <c r="SOD40" s="9"/>
      <c r="SOE40" s="9"/>
      <c r="SOF40" s="9"/>
      <c r="SOG40" s="9"/>
      <c r="SOH40" s="9"/>
      <c r="SOI40" s="9"/>
      <c r="SOJ40" s="9"/>
      <c r="SOK40" s="9"/>
      <c r="SOL40" s="9"/>
      <c r="SOM40" s="9"/>
      <c r="SON40" s="9"/>
      <c r="SOO40" s="9"/>
      <c r="SOP40" s="9"/>
      <c r="SOQ40" s="9"/>
      <c r="SOR40" s="9"/>
      <c r="SOS40" s="9"/>
      <c r="SOT40" s="9"/>
      <c r="SOU40" s="9"/>
      <c r="SOV40" s="9"/>
      <c r="SOW40" s="9"/>
      <c r="SOX40" s="9"/>
      <c r="SOY40" s="9"/>
      <c r="SOZ40" s="9"/>
      <c r="SPA40" s="9"/>
      <c r="SPB40" s="9"/>
      <c r="SPC40" s="9"/>
      <c r="SPD40" s="9"/>
      <c r="SPE40" s="9"/>
      <c r="SPF40" s="9"/>
      <c r="SPG40" s="9"/>
      <c r="SPH40" s="9"/>
      <c r="SPI40" s="9"/>
      <c r="SPJ40" s="9"/>
      <c r="SPK40" s="9"/>
      <c r="SPL40" s="9"/>
      <c r="SPM40" s="9"/>
      <c r="SPN40" s="9"/>
      <c r="SPO40" s="9"/>
      <c r="SPP40" s="9"/>
      <c r="SPQ40" s="9"/>
      <c r="SPR40" s="9"/>
      <c r="SPS40" s="9"/>
      <c r="SPT40" s="9"/>
      <c r="SPU40" s="9"/>
      <c r="SPV40" s="9"/>
      <c r="SPW40" s="9"/>
      <c r="SPX40" s="9"/>
      <c r="SPY40" s="9"/>
      <c r="SPZ40" s="9"/>
      <c r="SQA40" s="9"/>
      <c r="SQB40" s="9"/>
      <c r="SQC40" s="9"/>
      <c r="SQD40" s="9"/>
      <c r="SQE40" s="9"/>
      <c r="SQF40" s="9"/>
      <c r="SQG40" s="9"/>
      <c r="SQH40" s="9"/>
      <c r="SQI40" s="9"/>
      <c r="SQJ40" s="9"/>
      <c r="SQK40" s="9"/>
      <c r="SQL40" s="9"/>
      <c r="SQM40" s="9"/>
      <c r="SQN40" s="9"/>
      <c r="SQO40" s="9"/>
      <c r="SQP40" s="9"/>
      <c r="SQQ40" s="9"/>
      <c r="SQR40" s="9"/>
      <c r="SQS40" s="9"/>
      <c r="SQT40" s="9"/>
      <c r="SQU40" s="9"/>
      <c r="SQV40" s="9"/>
      <c r="SQW40" s="9"/>
      <c r="SQX40" s="9"/>
      <c r="SQY40" s="9"/>
      <c r="SQZ40" s="9"/>
      <c r="SRA40" s="9"/>
      <c r="SRB40" s="9"/>
      <c r="SRC40" s="9"/>
      <c r="SRD40" s="9"/>
      <c r="SRE40" s="9"/>
      <c r="SRF40" s="9"/>
      <c r="SRG40" s="9"/>
      <c r="SRH40" s="9"/>
      <c r="SRI40" s="9"/>
      <c r="SRJ40" s="9"/>
      <c r="SRK40" s="9"/>
      <c r="SRL40" s="9"/>
      <c r="SRM40" s="9"/>
      <c r="SRN40" s="9"/>
      <c r="SRO40" s="9"/>
      <c r="SRP40" s="9"/>
      <c r="SRQ40" s="9"/>
      <c r="SRR40" s="9"/>
      <c r="SRS40" s="9"/>
      <c r="SRT40" s="9"/>
      <c r="SRU40" s="9"/>
      <c r="SRV40" s="9"/>
      <c r="SRW40" s="9"/>
      <c r="SRX40" s="9"/>
      <c r="SRY40" s="9"/>
      <c r="SRZ40" s="9"/>
      <c r="SSA40" s="9"/>
      <c r="SSB40" s="9"/>
      <c r="SSC40" s="9"/>
      <c r="SSD40" s="9"/>
      <c r="SSE40" s="9"/>
      <c r="SSF40" s="9"/>
      <c r="SSG40" s="9"/>
      <c r="SSH40" s="9"/>
      <c r="SSI40" s="9"/>
      <c r="SSJ40" s="9"/>
      <c r="SSK40" s="9"/>
      <c r="SSL40" s="9"/>
      <c r="SSM40" s="9"/>
      <c r="SSN40" s="9"/>
      <c r="SSO40" s="9"/>
      <c r="SSP40" s="9"/>
      <c r="SSQ40" s="9"/>
      <c r="SSR40" s="9"/>
      <c r="SSS40" s="9"/>
      <c r="SST40" s="9"/>
      <c r="SSU40" s="9"/>
      <c r="SSV40" s="9"/>
      <c r="SSW40" s="9"/>
      <c r="SSX40" s="9"/>
      <c r="SSY40" s="9"/>
      <c r="SSZ40" s="9"/>
      <c r="STA40" s="9"/>
      <c r="STB40" s="9"/>
      <c r="STC40" s="9"/>
      <c r="STD40" s="9"/>
      <c r="STE40" s="9"/>
      <c r="STF40" s="9"/>
      <c r="STG40" s="9"/>
      <c r="STH40" s="9"/>
      <c r="STI40" s="9"/>
      <c r="STJ40" s="9"/>
      <c r="STK40" s="9"/>
      <c r="STL40" s="9"/>
      <c r="STM40" s="9"/>
      <c r="STN40" s="9"/>
      <c r="STO40" s="9"/>
      <c r="STP40" s="9"/>
      <c r="STQ40" s="9"/>
      <c r="STR40" s="9"/>
      <c r="STS40" s="9"/>
      <c r="STT40" s="9"/>
      <c r="STU40" s="9"/>
      <c r="STV40" s="9"/>
      <c r="STW40" s="9"/>
      <c r="STX40" s="9"/>
      <c r="STY40" s="9"/>
      <c r="STZ40" s="9"/>
      <c r="SUA40" s="9"/>
      <c r="SUB40" s="9"/>
      <c r="SUC40" s="9"/>
      <c r="SUD40" s="9"/>
      <c r="SUE40" s="9"/>
      <c r="SUF40" s="9"/>
      <c r="SUG40" s="9"/>
      <c r="SUH40" s="9"/>
      <c r="SUI40" s="9"/>
      <c r="SUJ40" s="9"/>
      <c r="SUK40" s="9"/>
      <c r="SUL40" s="9"/>
      <c r="SUM40" s="9"/>
      <c r="SUN40" s="9"/>
      <c r="SUO40" s="9"/>
      <c r="SUP40" s="9"/>
      <c r="SUQ40" s="9"/>
      <c r="SUR40" s="9"/>
      <c r="SUS40" s="9"/>
      <c r="SUT40" s="9"/>
      <c r="SUU40" s="9"/>
      <c r="SUV40" s="9"/>
      <c r="SUW40" s="9"/>
      <c r="SUX40" s="9"/>
      <c r="SUY40" s="9"/>
      <c r="SUZ40" s="9"/>
      <c r="SVA40" s="9"/>
      <c r="SVB40" s="9"/>
      <c r="SVC40" s="9"/>
      <c r="SVD40" s="9"/>
      <c r="SVE40" s="9"/>
      <c r="SVF40" s="9"/>
      <c r="SVG40" s="9"/>
      <c r="SVH40" s="9"/>
      <c r="SVI40" s="9"/>
      <c r="SVJ40" s="9"/>
      <c r="SVK40" s="9"/>
      <c r="SVL40" s="9"/>
      <c r="SVM40" s="9"/>
      <c r="SVN40" s="9"/>
      <c r="SVO40" s="9"/>
      <c r="SVP40" s="9"/>
      <c r="SVQ40" s="9"/>
      <c r="SVR40" s="9"/>
      <c r="SVS40" s="9"/>
      <c r="SVT40" s="9"/>
      <c r="SVU40" s="9"/>
      <c r="SVV40" s="9"/>
      <c r="SVW40" s="9"/>
      <c r="SVX40" s="9"/>
      <c r="SVY40" s="9"/>
      <c r="SVZ40" s="9"/>
      <c r="SWA40" s="9"/>
      <c r="SWB40" s="9"/>
      <c r="SWC40" s="9"/>
      <c r="SWD40" s="9"/>
      <c r="SWE40" s="9"/>
      <c r="SWF40" s="9"/>
      <c r="SWG40" s="9"/>
      <c r="SWH40" s="9"/>
      <c r="SWI40" s="9"/>
      <c r="SWJ40" s="9"/>
      <c r="SWK40" s="9"/>
      <c r="SWL40" s="9"/>
      <c r="SWM40" s="9"/>
      <c r="SWN40" s="9"/>
      <c r="SWO40" s="9"/>
      <c r="SWP40" s="9"/>
      <c r="SWQ40" s="9"/>
      <c r="SWR40" s="9"/>
      <c r="SWS40" s="9"/>
      <c r="SWT40" s="9"/>
      <c r="SWU40" s="9"/>
      <c r="SWV40" s="9"/>
      <c r="SWW40" s="9"/>
      <c r="SWX40" s="9"/>
      <c r="SWY40" s="9"/>
      <c r="SWZ40" s="9"/>
      <c r="SXA40" s="9"/>
      <c r="SXB40" s="9"/>
      <c r="SXC40" s="9"/>
      <c r="SXD40" s="9"/>
      <c r="SXE40" s="9"/>
      <c r="SXF40" s="9"/>
      <c r="SXG40" s="9"/>
      <c r="SXH40" s="9"/>
      <c r="SXI40" s="9"/>
      <c r="SXJ40" s="9"/>
      <c r="SXK40" s="9"/>
      <c r="SXL40" s="9"/>
      <c r="SXM40" s="9"/>
      <c r="SXN40" s="9"/>
      <c r="SXO40" s="9"/>
      <c r="SXP40" s="9"/>
      <c r="SXQ40" s="9"/>
      <c r="SXR40" s="9"/>
      <c r="SXS40" s="9"/>
      <c r="SXT40" s="9"/>
      <c r="SXU40" s="9"/>
      <c r="SXV40" s="9"/>
      <c r="SXW40" s="9"/>
      <c r="SXX40" s="9"/>
      <c r="SXY40" s="9"/>
      <c r="SXZ40" s="9"/>
      <c r="SYA40" s="9"/>
      <c r="SYB40" s="9"/>
      <c r="SYC40" s="9"/>
      <c r="SYD40" s="9"/>
      <c r="SYE40" s="9"/>
      <c r="SYF40" s="9"/>
      <c r="SYG40" s="9"/>
      <c r="SYH40" s="9"/>
      <c r="SYI40" s="9"/>
      <c r="SYJ40" s="9"/>
      <c r="SYK40" s="9"/>
      <c r="SYL40" s="9"/>
      <c r="SYM40" s="9"/>
      <c r="SYN40" s="9"/>
      <c r="SYO40" s="9"/>
      <c r="SYP40" s="9"/>
      <c r="SYQ40" s="9"/>
      <c r="SYR40" s="9"/>
      <c r="SYS40" s="9"/>
      <c r="SYT40" s="9"/>
      <c r="SYU40" s="9"/>
      <c r="SYV40" s="9"/>
      <c r="SYW40" s="9"/>
      <c r="SYX40" s="9"/>
      <c r="SYY40" s="9"/>
      <c r="SYZ40" s="9"/>
      <c r="SZA40" s="9"/>
      <c r="SZB40" s="9"/>
      <c r="SZC40" s="9"/>
      <c r="SZD40" s="9"/>
      <c r="SZE40" s="9"/>
      <c r="SZF40" s="9"/>
      <c r="SZG40" s="9"/>
      <c r="SZH40" s="9"/>
      <c r="SZI40" s="9"/>
      <c r="SZJ40" s="9"/>
      <c r="SZK40" s="9"/>
      <c r="SZL40" s="9"/>
      <c r="SZM40" s="9"/>
      <c r="SZN40" s="9"/>
      <c r="SZO40" s="9"/>
      <c r="SZP40" s="9"/>
      <c r="SZQ40" s="9"/>
      <c r="SZR40" s="9"/>
      <c r="SZS40" s="9"/>
      <c r="SZT40" s="9"/>
      <c r="SZU40" s="9"/>
      <c r="SZV40" s="9"/>
      <c r="SZW40" s="9"/>
      <c r="SZX40" s="9"/>
      <c r="SZY40" s="9"/>
      <c r="SZZ40" s="9"/>
      <c r="TAA40" s="9"/>
      <c r="TAB40" s="9"/>
      <c r="TAC40" s="9"/>
      <c r="TAD40" s="9"/>
      <c r="TAE40" s="9"/>
      <c r="TAF40" s="9"/>
      <c r="TAG40" s="9"/>
      <c r="TAH40" s="9"/>
      <c r="TAI40" s="9"/>
      <c r="TAJ40" s="9"/>
      <c r="TAK40" s="9"/>
      <c r="TAL40" s="9"/>
      <c r="TAM40" s="9"/>
      <c r="TAN40" s="9"/>
      <c r="TAO40" s="9"/>
      <c r="TAP40" s="9"/>
      <c r="TAQ40" s="9"/>
      <c r="TAR40" s="9"/>
      <c r="TAS40" s="9"/>
      <c r="TAT40" s="9"/>
      <c r="TAU40" s="9"/>
      <c r="TAV40" s="9"/>
      <c r="TAW40" s="9"/>
      <c r="TAX40" s="9"/>
      <c r="TAY40" s="9"/>
      <c r="TAZ40" s="9"/>
      <c r="TBA40" s="9"/>
      <c r="TBB40" s="9"/>
      <c r="TBC40" s="9"/>
      <c r="TBD40" s="9"/>
      <c r="TBE40" s="9"/>
      <c r="TBF40" s="9"/>
      <c r="TBG40" s="9"/>
      <c r="TBH40" s="9"/>
      <c r="TBI40" s="9"/>
      <c r="TBJ40" s="9"/>
      <c r="TBK40" s="9"/>
      <c r="TBL40" s="9"/>
      <c r="TBM40" s="9"/>
      <c r="TBN40" s="9"/>
      <c r="TBO40" s="9"/>
      <c r="TBP40" s="9"/>
      <c r="TBQ40" s="9"/>
      <c r="TBR40" s="9"/>
      <c r="TBS40" s="9"/>
      <c r="TBT40" s="9"/>
      <c r="TBU40" s="9"/>
      <c r="TBV40" s="9"/>
      <c r="TBW40" s="9"/>
      <c r="TBX40" s="9"/>
      <c r="TBY40" s="9"/>
      <c r="TBZ40" s="9"/>
      <c r="TCA40" s="9"/>
      <c r="TCB40" s="9"/>
      <c r="TCC40" s="9"/>
      <c r="TCD40" s="9"/>
      <c r="TCE40" s="9"/>
      <c r="TCF40" s="9"/>
      <c r="TCG40" s="9"/>
      <c r="TCH40" s="9"/>
      <c r="TCI40" s="9"/>
      <c r="TCJ40" s="9"/>
      <c r="TCK40" s="9"/>
      <c r="TCL40" s="9"/>
      <c r="TCM40" s="9"/>
      <c r="TCN40" s="9"/>
      <c r="TCO40" s="9"/>
      <c r="TCP40" s="9"/>
      <c r="TCQ40" s="9"/>
      <c r="TCR40" s="9"/>
      <c r="TCS40" s="9"/>
      <c r="TCT40" s="9"/>
      <c r="TCU40" s="9"/>
      <c r="TCV40" s="9"/>
      <c r="TCW40" s="9"/>
      <c r="TCX40" s="9"/>
      <c r="TCY40" s="9"/>
      <c r="TCZ40" s="9"/>
      <c r="TDA40" s="9"/>
      <c r="TDB40" s="9"/>
      <c r="TDC40" s="9"/>
      <c r="TDD40" s="9"/>
      <c r="TDE40" s="9"/>
      <c r="TDF40" s="9"/>
      <c r="TDG40" s="9"/>
      <c r="TDH40" s="9"/>
      <c r="TDI40" s="9"/>
      <c r="TDJ40" s="9"/>
      <c r="TDK40" s="9"/>
      <c r="TDL40" s="9"/>
      <c r="TDM40" s="9"/>
      <c r="TDN40" s="9"/>
      <c r="TDO40" s="9"/>
      <c r="TDP40" s="9"/>
      <c r="TDQ40" s="9"/>
      <c r="TDR40" s="9"/>
      <c r="TDS40" s="9"/>
      <c r="TDT40" s="9"/>
      <c r="TDU40" s="9"/>
      <c r="TDV40" s="9"/>
      <c r="TDW40" s="9"/>
      <c r="TDX40" s="9"/>
      <c r="TDY40" s="9"/>
      <c r="TDZ40" s="9"/>
      <c r="TEA40" s="9"/>
      <c r="TEB40" s="9"/>
      <c r="TEC40" s="9"/>
      <c r="TED40" s="9"/>
      <c r="TEE40" s="9"/>
      <c r="TEF40" s="9"/>
      <c r="TEG40" s="9"/>
      <c r="TEH40" s="9"/>
      <c r="TEI40" s="9"/>
      <c r="TEJ40" s="9"/>
      <c r="TEK40" s="9"/>
      <c r="TEL40" s="9"/>
      <c r="TEM40" s="9"/>
      <c r="TEN40" s="9"/>
      <c r="TEO40" s="9"/>
      <c r="TEP40" s="9"/>
      <c r="TEQ40" s="9"/>
      <c r="TER40" s="9"/>
      <c r="TES40" s="9"/>
      <c r="TET40" s="9"/>
      <c r="TEU40" s="9"/>
      <c r="TEV40" s="9"/>
      <c r="TEW40" s="9"/>
      <c r="TEX40" s="9"/>
      <c r="TEY40" s="9"/>
      <c r="TEZ40" s="9"/>
      <c r="TFA40" s="9"/>
      <c r="TFB40" s="9"/>
      <c r="TFC40" s="9"/>
      <c r="TFD40" s="9"/>
      <c r="TFE40" s="9"/>
      <c r="TFF40" s="9"/>
      <c r="TFG40" s="9"/>
      <c r="TFH40" s="9"/>
      <c r="TFI40" s="9"/>
      <c r="TFJ40" s="9"/>
      <c r="TFK40" s="9"/>
      <c r="TFL40" s="9"/>
      <c r="TFM40" s="9"/>
      <c r="TFN40" s="9"/>
      <c r="TFO40" s="9"/>
      <c r="TFP40" s="9"/>
      <c r="TFQ40" s="9"/>
      <c r="TFR40" s="9"/>
      <c r="TFS40" s="9"/>
      <c r="TFT40" s="9"/>
      <c r="TFU40" s="9"/>
      <c r="TFV40" s="9"/>
      <c r="TFW40" s="9"/>
      <c r="TFX40" s="9"/>
      <c r="TFY40" s="9"/>
      <c r="TFZ40" s="9"/>
      <c r="TGA40" s="9"/>
      <c r="TGB40" s="9"/>
      <c r="TGC40" s="9"/>
      <c r="TGD40" s="9"/>
      <c r="TGE40" s="9"/>
      <c r="TGF40" s="9"/>
      <c r="TGG40" s="9"/>
      <c r="TGH40" s="9"/>
      <c r="TGI40" s="9"/>
      <c r="TGJ40" s="9"/>
      <c r="TGK40" s="9"/>
      <c r="TGL40" s="9"/>
      <c r="TGM40" s="9"/>
      <c r="TGN40" s="9"/>
      <c r="TGO40" s="9"/>
      <c r="TGP40" s="9"/>
      <c r="TGQ40" s="9"/>
      <c r="TGR40" s="9"/>
      <c r="TGS40" s="9"/>
      <c r="TGT40" s="9"/>
      <c r="TGU40" s="9"/>
      <c r="TGV40" s="9"/>
      <c r="TGW40" s="9"/>
      <c r="TGX40" s="9"/>
      <c r="TGY40" s="9"/>
      <c r="TGZ40" s="9"/>
      <c r="THA40" s="9"/>
      <c r="THB40" s="9"/>
      <c r="THC40" s="9"/>
      <c r="THD40" s="9"/>
      <c r="THE40" s="9"/>
      <c r="THF40" s="9"/>
      <c r="THG40" s="9"/>
      <c r="THH40" s="9"/>
      <c r="THI40" s="9"/>
      <c r="THJ40" s="9"/>
      <c r="THK40" s="9"/>
      <c r="THL40" s="9"/>
      <c r="THM40" s="9"/>
      <c r="THN40" s="9"/>
      <c r="THO40" s="9"/>
      <c r="THP40" s="9"/>
      <c r="THQ40" s="9"/>
      <c r="THR40" s="9"/>
      <c r="THS40" s="9"/>
      <c r="THT40" s="9"/>
      <c r="THU40" s="9"/>
      <c r="THV40" s="9"/>
      <c r="THW40" s="9"/>
      <c r="THX40" s="9"/>
      <c r="THY40" s="9"/>
      <c r="THZ40" s="9"/>
      <c r="TIA40" s="9"/>
      <c r="TIB40" s="9"/>
      <c r="TIC40" s="9"/>
      <c r="TID40" s="9"/>
      <c r="TIE40" s="9"/>
      <c r="TIF40" s="9"/>
      <c r="TIG40" s="9"/>
      <c r="TIH40" s="9"/>
      <c r="TII40" s="9"/>
      <c r="TIJ40" s="9"/>
      <c r="TIK40" s="9"/>
      <c r="TIL40" s="9"/>
      <c r="TIM40" s="9"/>
      <c r="TIN40" s="9"/>
      <c r="TIO40" s="9"/>
      <c r="TIP40" s="9"/>
      <c r="TIQ40" s="9"/>
      <c r="TIR40" s="9"/>
      <c r="TIS40" s="9"/>
      <c r="TIT40" s="9"/>
      <c r="TIU40" s="9"/>
      <c r="TIV40" s="9"/>
      <c r="TIW40" s="9"/>
      <c r="TIX40" s="9"/>
      <c r="TIY40" s="9"/>
      <c r="TIZ40" s="9"/>
      <c r="TJA40" s="9"/>
      <c r="TJB40" s="9"/>
      <c r="TJC40" s="9"/>
      <c r="TJD40" s="9"/>
      <c r="TJE40" s="9"/>
      <c r="TJF40" s="9"/>
      <c r="TJG40" s="9"/>
      <c r="TJH40" s="9"/>
      <c r="TJI40" s="9"/>
      <c r="TJJ40" s="9"/>
      <c r="TJK40" s="9"/>
      <c r="TJL40" s="9"/>
      <c r="TJM40" s="9"/>
      <c r="TJN40" s="9"/>
      <c r="TJO40" s="9"/>
      <c r="TJP40" s="9"/>
      <c r="TJQ40" s="9"/>
      <c r="TJR40" s="9"/>
      <c r="TJS40" s="9"/>
      <c r="TJT40" s="9"/>
      <c r="TJU40" s="9"/>
      <c r="TJV40" s="9"/>
      <c r="TJW40" s="9"/>
      <c r="TJX40" s="9"/>
      <c r="TJY40" s="9"/>
      <c r="TJZ40" s="9"/>
      <c r="TKA40" s="9"/>
      <c r="TKB40" s="9"/>
      <c r="TKC40" s="9"/>
      <c r="TKD40" s="9"/>
      <c r="TKE40" s="9"/>
      <c r="TKF40" s="9"/>
      <c r="TKG40" s="9"/>
      <c r="TKH40" s="9"/>
      <c r="TKI40" s="9"/>
      <c r="TKJ40" s="9"/>
      <c r="TKK40" s="9"/>
      <c r="TKL40" s="9"/>
      <c r="TKM40" s="9"/>
      <c r="TKN40" s="9"/>
      <c r="TKO40" s="9"/>
      <c r="TKP40" s="9"/>
      <c r="TKQ40" s="9"/>
      <c r="TKR40" s="9"/>
      <c r="TKS40" s="9"/>
      <c r="TKT40" s="9"/>
      <c r="TKU40" s="9"/>
      <c r="TKV40" s="9"/>
      <c r="TKW40" s="9"/>
      <c r="TKX40" s="9"/>
      <c r="TKY40" s="9"/>
      <c r="TKZ40" s="9"/>
      <c r="TLA40" s="9"/>
      <c r="TLB40" s="9"/>
      <c r="TLC40" s="9"/>
      <c r="TLD40" s="9"/>
      <c r="TLE40" s="9"/>
      <c r="TLF40" s="9"/>
      <c r="TLG40" s="9"/>
      <c r="TLH40" s="9"/>
      <c r="TLI40" s="9"/>
      <c r="TLJ40" s="9"/>
      <c r="TLK40" s="9"/>
      <c r="TLL40" s="9"/>
      <c r="TLM40" s="9"/>
      <c r="TLN40" s="9"/>
      <c r="TLO40" s="9"/>
      <c r="TLP40" s="9"/>
      <c r="TLQ40" s="9"/>
      <c r="TLR40" s="9"/>
      <c r="TLS40" s="9"/>
      <c r="TLT40" s="9"/>
      <c r="TLU40" s="9"/>
      <c r="TLV40" s="9"/>
      <c r="TLW40" s="9"/>
      <c r="TLX40" s="9"/>
      <c r="TLY40" s="9"/>
      <c r="TLZ40" s="9"/>
      <c r="TMA40" s="9"/>
      <c r="TMB40" s="9"/>
      <c r="TMC40" s="9"/>
      <c r="TMD40" s="9"/>
      <c r="TME40" s="9"/>
      <c r="TMF40" s="9"/>
      <c r="TMG40" s="9"/>
      <c r="TMH40" s="9"/>
      <c r="TMI40" s="9"/>
      <c r="TMJ40" s="9"/>
      <c r="TMK40" s="9"/>
      <c r="TML40" s="9"/>
      <c r="TMM40" s="9"/>
      <c r="TMN40" s="9"/>
      <c r="TMO40" s="9"/>
      <c r="TMP40" s="9"/>
      <c r="TMQ40" s="9"/>
      <c r="TMR40" s="9"/>
      <c r="TMS40" s="9"/>
      <c r="TMT40" s="9"/>
      <c r="TMU40" s="9"/>
      <c r="TMV40" s="9"/>
      <c r="TMW40" s="9"/>
      <c r="TMX40" s="9"/>
      <c r="TMY40" s="9"/>
      <c r="TMZ40" s="9"/>
      <c r="TNA40" s="9"/>
      <c r="TNB40" s="9"/>
      <c r="TNC40" s="9"/>
      <c r="TND40" s="9"/>
      <c r="TNE40" s="9"/>
      <c r="TNF40" s="9"/>
      <c r="TNG40" s="9"/>
      <c r="TNH40" s="9"/>
      <c r="TNI40" s="9"/>
      <c r="TNJ40" s="9"/>
      <c r="TNK40" s="9"/>
      <c r="TNL40" s="9"/>
      <c r="TNM40" s="9"/>
      <c r="TNN40" s="9"/>
      <c r="TNO40" s="9"/>
      <c r="TNP40" s="9"/>
      <c r="TNQ40" s="9"/>
      <c r="TNR40" s="9"/>
      <c r="TNS40" s="9"/>
      <c r="TNT40" s="9"/>
      <c r="TNU40" s="9"/>
      <c r="TNV40" s="9"/>
      <c r="TNW40" s="9"/>
      <c r="TNX40" s="9"/>
      <c r="TNY40" s="9"/>
      <c r="TNZ40" s="9"/>
      <c r="TOA40" s="9"/>
      <c r="TOB40" s="9"/>
      <c r="TOC40" s="9"/>
      <c r="TOD40" s="9"/>
      <c r="TOE40" s="9"/>
      <c r="TOF40" s="9"/>
      <c r="TOG40" s="9"/>
      <c r="TOH40" s="9"/>
      <c r="TOI40" s="9"/>
      <c r="TOJ40" s="9"/>
      <c r="TOK40" s="9"/>
      <c r="TOL40" s="9"/>
      <c r="TOM40" s="9"/>
      <c r="TON40" s="9"/>
      <c r="TOO40" s="9"/>
      <c r="TOP40" s="9"/>
      <c r="TOQ40" s="9"/>
      <c r="TOR40" s="9"/>
      <c r="TOS40" s="9"/>
      <c r="TOT40" s="9"/>
      <c r="TOU40" s="9"/>
      <c r="TOV40" s="9"/>
      <c r="TOW40" s="9"/>
      <c r="TOX40" s="9"/>
      <c r="TOY40" s="9"/>
      <c r="TOZ40" s="9"/>
      <c r="TPA40" s="9"/>
      <c r="TPB40" s="9"/>
      <c r="TPC40" s="9"/>
      <c r="TPD40" s="9"/>
      <c r="TPE40" s="9"/>
      <c r="TPF40" s="9"/>
      <c r="TPG40" s="9"/>
      <c r="TPH40" s="9"/>
      <c r="TPI40" s="9"/>
      <c r="TPJ40" s="9"/>
      <c r="TPK40" s="9"/>
      <c r="TPL40" s="9"/>
      <c r="TPM40" s="9"/>
      <c r="TPN40" s="9"/>
      <c r="TPO40" s="9"/>
      <c r="TPP40" s="9"/>
      <c r="TPQ40" s="9"/>
      <c r="TPR40" s="9"/>
      <c r="TPS40" s="9"/>
      <c r="TPT40" s="9"/>
      <c r="TPU40" s="9"/>
      <c r="TPV40" s="9"/>
      <c r="TPW40" s="9"/>
      <c r="TPX40" s="9"/>
      <c r="TPY40" s="9"/>
      <c r="TPZ40" s="9"/>
      <c r="TQA40" s="9"/>
      <c r="TQB40" s="9"/>
      <c r="TQC40" s="9"/>
      <c r="TQD40" s="9"/>
      <c r="TQE40" s="9"/>
      <c r="TQF40" s="9"/>
      <c r="TQG40" s="9"/>
      <c r="TQH40" s="9"/>
      <c r="TQI40" s="9"/>
      <c r="TQJ40" s="9"/>
      <c r="TQK40" s="9"/>
      <c r="TQL40" s="9"/>
      <c r="TQM40" s="9"/>
      <c r="TQN40" s="9"/>
      <c r="TQO40" s="9"/>
      <c r="TQP40" s="9"/>
      <c r="TQQ40" s="9"/>
      <c r="TQR40" s="9"/>
      <c r="TQS40" s="9"/>
      <c r="TQT40" s="9"/>
      <c r="TQU40" s="9"/>
      <c r="TQV40" s="9"/>
      <c r="TQW40" s="9"/>
      <c r="TQX40" s="9"/>
      <c r="TQY40" s="9"/>
      <c r="TQZ40" s="9"/>
      <c r="TRA40" s="9"/>
      <c r="TRB40" s="9"/>
      <c r="TRC40" s="9"/>
      <c r="TRD40" s="9"/>
      <c r="TRE40" s="9"/>
      <c r="TRF40" s="9"/>
      <c r="TRG40" s="9"/>
      <c r="TRH40" s="9"/>
      <c r="TRI40" s="9"/>
      <c r="TRJ40" s="9"/>
      <c r="TRK40" s="9"/>
      <c r="TRL40" s="9"/>
      <c r="TRM40" s="9"/>
      <c r="TRN40" s="9"/>
      <c r="TRO40" s="9"/>
      <c r="TRP40" s="9"/>
      <c r="TRQ40" s="9"/>
      <c r="TRR40" s="9"/>
      <c r="TRS40" s="9"/>
      <c r="TRT40" s="9"/>
      <c r="TRU40" s="9"/>
      <c r="TRV40" s="9"/>
      <c r="TRW40" s="9"/>
      <c r="TRX40" s="9"/>
      <c r="TRY40" s="9"/>
      <c r="TRZ40" s="9"/>
      <c r="TSA40" s="9"/>
      <c r="TSB40" s="9"/>
      <c r="TSC40" s="9"/>
      <c r="TSD40" s="9"/>
      <c r="TSE40" s="9"/>
      <c r="TSF40" s="9"/>
      <c r="TSG40" s="9"/>
      <c r="TSH40" s="9"/>
      <c r="TSI40" s="9"/>
      <c r="TSJ40" s="9"/>
      <c r="TSK40" s="9"/>
      <c r="TSL40" s="9"/>
      <c r="TSM40" s="9"/>
      <c r="TSN40" s="9"/>
      <c r="TSO40" s="9"/>
      <c r="TSP40" s="9"/>
      <c r="TSQ40" s="9"/>
      <c r="TSR40" s="9"/>
      <c r="TSS40" s="9"/>
      <c r="TST40" s="9"/>
      <c r="TSU40" s="9"/>
      <c r="TSV40" s="9"/>
      <c r="TSW40" s="9"/>
      <c r="TSX40" s="9"/>
      <c r="TSY40" s="9"/>
      <c r="TSZ40" s="9"/>
      <c r="TTA40" s="9"/>
      <c r="TTB40" s="9"/>
      <c r="TTC40" s="9"/>
      <c r="TTD40" s="9"/>
      <c r="TTE40" s="9"/>
      <c r="TTF40" s="9"/>
      <c r="TTG40" s="9"/>
      <c r="TTH40" s="9"/>
      <c r="TTI40" s="9"/>
      <c r="TTJ40" s="9"/>
      <c r="TTK40" s="9"/>
      <c r="TTL40" s="9"/>
      <c r="TTM40" s="9"/>
      <c r="TTN40" s="9"/>
      <c r="TTO40" s="9"/>
      <c r="TTP40" s="9"/>
      <c r="TTQ40" s="9"/>
      <c r="TTR40" s="9"/>
      <c r="TTS40" s="9"/>
      <c r="TTT40" s="9"/>
      <c r="TTU40" s="9"/>
      <c r="TTV40" s="9"/>
      <c r="TTW40" s="9"/>
      <c r="TTX40" s="9"/>
      <c r="TTY40" s="9"/>
      <c r="TTZ40" s="9"/>
      <c r="TUA40" s="9"/>
      <c r="TUB40" s="9"/>
      <c r="TUC40" s="9"/>
      <c r="TUD40" s="9"/>
      <c r="TUE40" s="9"/>
      <c r="TUF40" s="9"/>
      <c r="TUG40" s="9"/>
      <c r="TUH40" s="9"/>
      <c r="TUI40" s="9"/>
      <c r="TUJ40" s="9"/>
      <c r="TUK40" s="9"/>
      <c r="TUL40" s="9"/>
      <c r="TUM40" s="9"/>
      <c r="TUN40" s="9"/>
      <c r="TUO40" s="9"/>
      <c r="TUP40" s="9"/>
      <c r="TUQ40" s="9"/>
      <c r="TUR40" s="9"/>
      <c r="TUS40" s="9"/>
      <c r="TUT40" s="9"/>
      <c r="TUU40" s="9"/>
      <c r="TUV40" s="9"/>
      <c r="TUW40" s="9"/>
      <c r="TUX40" s="9"/>
      <c r="TUY40" s="9"/>
      <c r="TUZ40" s="9"/>
      <c r="TVA40" s="9"/>
      <c r="TVB40" s="9"/>
      <c r="TVC40" s="9"/>
      <c r="TVD40" s="9"/>
      <c r="TVE40" s="9"/>
      <c r="TVF40" s="9"/>
      <c r="TVG40" s="9"/>
      <c r="TVH40" s="9"/>
      <c r="TVI40" s="9"/>
      <c r="TVJ40" s="9"/>
      <c r="TVK40" s="9"/>
      <c r="TVL40" s="9"/>
      <c r="TVM40" s="9"/>
      <c r="TVN40" s="9"/>
      <c r="TVO40" s="9"/>
      <c r="TVP40" s="9"/>
      <c r="TVQ40" s="9"/>
      <c r="TVR40" s="9"/>
      <c r="TVS40" s="9"/>
      <c r="TVT40" s="9"/>
      <c r="TVU40" s="9"/>
      <c r="TVV40" s="9"/>
      <c r="TVW40" s="9"/>
      <c r="TVX40" s="9"/>
      <c r="TVY40" s="9"/>
      <c r="TVZ40" s="9"/>
      <c r="TWA40" s="9"/>
      <c r="TWB40" s="9"/>
      <c r="TWC40" s="9"/>
      <c r="TWD40" s="9"/>
      <c r="TWE40" s="9"/>
      <c r="TWF40" s="9"/>
      <c r="TWG40" s="9"/>
      <c r="TWH40" s="9"/>
      <c r="TWI40" s="9"/>
      <c r="TWJ40" s="9"/>
      <c r="TWK40" s="9"/>
      <c r="TWL40" s="9"/>
      <c r="TWM40" s="9"/>
      <c r="TWN40" s="9"/>
      <c r="TWO40" s="9"/>
      <c r="TWP40" s="9"/>
      <c r="TWQ40" s="9"/>
      <c r="TWR40" s="9"/>
      <c r="TWS40" s="9"/>
      <c r="TWT40" s="9"/>
      <c r="TWU40" s="9"/>
      <c r="TWV40" s="9"/>
      <c r="TWW40" s="9"/>
      <c r="TWX40" s="9"/>
      <c r="TWY40" s="9"/>
      <c r="TWZ40" s="9"/>
      <c r="TXA40" s="9"/>
      <c r="TXB40" s="9"/>
      <c r="TXC40" s="9"/>
      <c r="TXD40" s="9"/>
      <c r="TXE40" s="9"/>
      <c r="TXF40" s="9"/>
      <c r="TXG40" s="9"/>
      <c r="TXH40" s="9"/>
      <c r="TXI40" s="9"/>
      <c r="TXJ40" s="9"/>
      <c r="TXK40" s="9"/>
      <c r="TXL40" s="9"/>
      <c r="TXM40" s="9"/>
      <c r="TXN40" s="9"/>
      <c r="TXO40" s="9"/>
      <c r="TXP40" s="9"/>
      <c r="TXQ40" s="9"/>
      <c r="TXR40" s="9"/>
      <c r="TXS40" s="9"/>
      <c r="TXT40" s="9"/>
      <c r="TXU40" s="9"/>
      <c r="TXV40" s="9"/>
      <c r="TXW40" s="9"/>
      <c r="TXX40" s="9"/>
      <c r="TXY40" s="9"/>
      <c r="TXZ40" s="9"/>
      <c r="TYA40" s="9"/>
      <c r="TYB40" s="9"/>
      <c r="TYC40" s="9"/>
      <c r="TYD40" s="9"/>
      <c r="TYE40" s="9"/>
      <c r="TYF40" s="9"/>
      <c r="TYG40" s="9"/>
      <c r="TYH40" s="9"/>
      <c r="TYI40" s="9"/>
      <c r="TYJ40" s="9"/>
      <c r="TYK40" s="9"/>
      <c r="TYL40" s="9"/>
      <c r="TYM40" s="9"/>
      <c r="TYN40" s="9"/>
      <c r="TYO40" s="9"/>
      <c r="TYP40" s="9"/>
      <c r="TYQ40" s="9"/>
      <c r="TYR40" s="9"/>
      <c r="TYS40" s="9"/>
      <c r="TYT40" s="9"/>
      <c r="TYU40" s="9"/>
      <c r="TYV40" s="9"/>
      <c r="TYW40" s="9"/>
      <c r="TYX40" s="9"/>
      <c r="TYY40" s="9"/>
      <c r="TYZ40" s="9"/>
      <c r="TZA40" s="9"/>
      <c r="TZB40" s="9"/>
      <c r="TZC40" s="9"/>
      <c r="TZD40" s="9"/>
      <c r="TZE40" s="9"/>
      <c r="TZF40" s="9"/>
      <c r="TZG40" s="9"/>
      <c r="TZH40" s="9"/>
      <c r="TZI40" s="9"/>
      <c r="TZJ40" s="9"/>
      <c r="TZK40" s="9"/>
      <c r="TZL40" s="9"/>
      <c r="TZM40" s="9"/>
      <c r="TZN40" s="9"/>
      <c r="TZO40" s="9"/>
      <c r="TZP40" s="9"/>
      <c r="TZQ40" s="9"/>
      <c r="TZR40" s="9"/>
      <c r="TZS40" s="9"/>
      <c r="TZT40" s="9"/>
      <c r="TZU40" s="9"/>
      <c r="TZV40" s="9"/>
      <c r="TZW40" s="9"/>
      <c r="TZX40" s="9"/>
      <c r="TZY40" s="9"/>
      <c r="TZZ40" s="9"/>
      <c r="UAA40" s="9"/>
      <c r="UAB40" s="9"/>
      <c r="UAC40" s="9"/>
      <c r="UAD40" s="9"/>
      <c r="UAE40" s="9"/>
      <c r="UAF40" s="9"/>
      <c r="UAG40" s="9"/>
      <c r="UAH40" s="9"/>
      <c r="UAI40" s="9"/>
      <c r="UAJ40" s="9"/>
      <c r="UAK40" s="9"/>
      <c r="UAL40" s="9"/>
      <c r="UAM40" s="9"/>
      <c r="UAN40" s="9"/>
      <c r="UAO40" s="9"/>
      <c r="UAP40" s="9"/>
      <c r="UAQ40" s="9"/>
      <c r="UAR40" s="9"/>
      <c r="UAS40" s="9"/>
      <c r="UAT40" s="9"/>
      <c r="UAU40" s="9"/>
      <c r="UAV40" s="9"/>
      <c r="UAW40" s="9"/>
      <c r="UAX40" s="9"/>
      <c r="UAY40" s="9"/>
      <c r="UAZ40" s="9"/>
      <c r="UBA40" s="9"/>
      <c r="UBB40" s="9"/>
      <c r="UBC40" s="9"/>
      <c r="UBD40" s="9"/>
      <c r="UBE40" s="9"/>
      <c r="UBF40" s="9"/>
      <c r="UBG40" s="9"/>
      <c r="UBH40" s="9"/>
      <c r="UBI40" s="9"/>
      <c r="UBJ40" s="9"/>
      <c r="UBK40" s="9"/>
      <c r="UBL40" s="9"/>
      <c r="UBM40" s="9"/>
      <c r="UBN40" s="9"/>
      <c r="UBO40" s="9"/>
      <c r="UBP40" s="9"/>
      <c r="UBQ40" s="9"/>
      <c r="UBR40" s="9"/>
      <c r="UBS40" s="9"/>
      <c r="UBT40" s="9"/>
      <c r="UBU40" s="9"/>
      <c r="UBV40" s="9"/>
      <c r="UBW40" s="9"/>
      <c r="UBX40" s="9"/>
      <c r="UBY40" s="9"/>
      <c r="UBZ40" s="9"/>
      <c r="UCA40" s="9"/>
      <c r="UCB40" s="9"/>
      <c r="UCC40" s="9"/>
      <c r="UCD40" s="9"/>
      <c r="UCE40" s="9"/>
      <c r="UCF40" s="9"/>
      <c r="UCG40" s="9"/>
      <c r="UCH40" s="9"/>
      <c r="UCI40" s="9"/>
      <c r="UCJ40" s="9"/>
      <c r="UCK40" s="9"/>
      <c r="UCL40" s="9"/>
      <c r="UCM40" s="9"/>
      <c r="UCN40" s="9"/>
      <c r="UCO40" s="9"/>
      <c r="UCP40" s="9"/>
      <c r="UCQ40" s="9"/>
      <c r="UCR40" s="9"/>
      <c r="UCS40" s="9"/>
      <c r="UCT40" s="9"/>
      <c r="UCU40" s="9"/>
      <c r="UCV40" s="9"/>
      <c r="UCW40" s="9"/>
      <c r="UCX40" s="9"/>
      <c r="UCY40" s="9"/>
      <c r="UCZ40" s="9"/>
      <c r="UDA40" s="9"/>
      <c r="UDB40" s="9"/>
      <c r="UDC40" s="9"/>
      <c r="UDD40" s="9"/>
      <c r="UDE40" s="9"/>
      <c r="UDF40" s="9"/>
      <c r="UDG40" s="9"/>
      <c r="UDH40" s="9"/>
      <c r="UDI40" s="9"/>
      <c r="UDJ40" s="9"/>
      <c r="UDK40" s="9"/>
      <c r="UDL40" s="9"/>
      <c r="UDM40" s="9"/>
      <c r="UDN40" s="9"/>
      <c r="UDO40" s="9"/>
      <c r="UDP40" s="9"/>
      <c r="UDQ40" s="9"/>
      <c r="UDR40" s="9"/>
      <c r="UDS40" s="9"/>
      <c r="UDT40" s="9"/>
      <c r="UDU40" s="9"/>
      <c r="UDV40" s="9"/>
      <c r="UDW40" s="9"/>
      <c r="UDX40" s="9"/>
      <c r="UDY40" s="9"/>
      <c r="UDZ40" s="9"/>
      <c r="UEA40" s="9"/>
      <c r="UEB40" s="9"/>
      <c r="UEC40" s="9"/>
      <c r="UED40" s="9"/>
      <c r="UEE40" s="9"/>
      <c r="UEF40" s="9"/>
      <c r="UEG40" s="9"/>
      <c r="UEH40" s="9"/>
      <c r="UEI40" s="9"/>
      <c r="UEJ40" s="9"/>
      <c r="UEK40" s="9"/>
      <c r="UEL40" s="9"/>
      <c r="UEM40" s="9"/>
      <c r="UEN40" s="9"/>
      <c r="UEO40" s="9"/>
      <c r="UEP40" s="9"/>
      <c r="UEQ40" s="9"/>
      <c r="UER40" s="9"/>
      <c r="UES40" s="9"/>
      <c r="UET40" s="9"/>
      <c r="UEU40" s="9"/>
      <c r="UEV40" s="9"/>
      <c r="UEW40" s="9"/>
      <c r="UEX40" s="9"/>
      <c r="UEY40" s="9"/>
      <c r="UEZ40" s="9"/>
      <c r="UFA40" s="9"/>
      <c r="UFB40" s="9"/>
      <c r="UFC40" s="9"/>
      <c r="UFD40" s="9"/>
      <c r="UFE40" s="9"/>
      <c r="UFF40" s="9"/>
      <c r="UFG40" s="9"/>
      <c r="UFH40" s="9"/>
      <c r="UFI40" s="9"/>
      <c r="UFJ40" s="9"/>
      <c r="UFK40" s="9"/>
      <c r="UFL40" s="9"/>
      <c r="UFM40" s="9"/>
      <c r="UFN40" s="9"/>
      <c r="UFO40" s="9"/>
      <c r="UFP40" s="9"/>
      <c r="UFQ40" s="9"/>
      <c r="UFR40" s="9"/>
      <c r="UFS40" s="9"/>
      <c r="UFT40" s="9"/>
      <c r="UFU40" s="9"/>
      <c r="UFV40" s="9"/>
      <c r="UFW40" s="9"/>
      <c r="UFX40" s="9"/>
      <c r="UFY40" s="9"/>
      <c r="UFZ40" s="9"/>
      <c r="UGA40" s="9"/>
      <c r="UGB40" s="9"/>
      <c r="UGC40" s="9"/>
      <c r="UGD40" s="9"/>
      <c r="UGE40" s="9"/>
      <c r="UGF40" s="9"/>
      <c r="UGG40" s="9"/>
      <c r="UGH40" s="9"/>
      <c r="UGI40" s="9"/>
      <c r="UGJ40" s="9"/>
      <c r="UGK40" s="9"/>
      <c r="UGL40" s="9"/>
      <c r="UGM40" s="9"/>
      <c r="UGN40" s="9"/>
      <c r="UGO40" s="9"/>
      <c r="UGP40" s="9"/>
      <c r="UGQ40" s="9"/>
      <c r="UGR40" s="9"/>
      <c r="UGS40" s="9"/>
      <c r="UGT40" s="9"/>
      <c r="UGU40" s="9"/>
      <c r="UGV40" s="9"/>
      <c r="UGW40" s="9"/>
      <c r="UGX40" s="9"/>
      <c r="UGY40" s="9"/>
      <c r="UGZ40" s="9"/>
      <c r="UHA40" s="9"/>
      <c r="UHB40" s="9"/>
      <c r="UHC40" s="9"/>
      <c r="UHD40" s="9"/>
      <c r="UHE40" s="9"/>
      <c r="UHF40" s="9"/>
      <c r="UHG40" s="9"/>
      <c r="UHH40" s="9"/>
      <c r="UHI40" s="9"/>
      <c r="UHJ40" s="9"/>
      <c r="UHK40" s="9"/>
      <c r="UHL40" s="9"/>
      <c r="UHM40" s="9"/>
      <c r="UHN40" s="9"/>
      <c r="UHO40" s="9"/>
      <c r="UHP40" s="9"/>
      <c r="UHQ40" s="9"/>
      <c r="UHR40" s="9"/>
      <c r="UHS40" s="9"/>
      <c r="UHT40" s="9"/>
      <c r="UHU40" s="9"/>
      <c r="UHV40" s="9"/>
      <c r="UHW40" s="9"/>
      <c r="UHX40" s="9"/>
      <c r="UHY40" s="9"/>
      <c r="UHZ40" s="9"/>
      <c r="UIA40" s="9"/>
      <c r="UIB40" s="9"/>
      <c r="UIC40" s="9"/>
      <c r="UID40" s="9"/>
      <c r="UIE40" s="9"/>
      <c r="UIF40" s="9"/>
      <c r="UIG40" s="9"/>
      <c r="UIH40" s="9"/>
      <c r="UII40" s="9"/>
      <c r="UIJ40" s="9"/>
      <c r="UIK40" s="9"/>
      <c r="UIL40" s="9"/>
      <c r="UIM40" s="9"/>
      <c r="UIN40" s="9"/>
      <c r="UIO40" s="9"/>
      <c r="UIP40" s="9"/>
      <c r="UIQ40" s="9"/>
      <c r="UIR40" s="9"/>
      <c r="UIS40" s="9"/>
      <c r="UIT40" s="9"/>
      <c r="UIU40" s="9"/>
      <c r="UIV40" s="9"/>
      <c r="UIW40" s="9"/>
      <c r="UIX40" s="9"/>
      <c r="UIY40" s="9"/>
      <c r="UIZ40" s="9"/>
      <c r="UJA40" s="9"/>
      <c r="UJB40" s="9"/>
      <c r="UJC40" s="9"/>
      <c r="UJD40" s="9"/>
      <c r="UJE40" s="9"/>
      <c r="UJF40" s="9"/>
      <c r="UJG40" s="9"/>
      <c r="UJH40" s="9"/>
      <c r="UJI40" s="9"/>
      <c r="UJJ40" s="9"/>
      <c r="UJK40" s="9"/>
      <c r="UJL40" s="9"/>
      <c r="UJM40" s="9"/>
      <c r="UJN40" s="9"/>
      <c r="UJO40" s="9"/>
      <c r="UJP40" s="9"/>
      <c r="UJQ40" s="9"/>
      <c r="UJR40" s="9"/>
      <c r="UJS40" s="9"/>
      <c r="UJT40" s="9"/>
      <c r="UJU40" s="9"/>
      <c r="UJV40" s="9"/>
      <c r="UJW40" s="9"/>
      <c r="UJX40" s="9"/>
      <c r="UJY40" s="9"/>
      <c r="UJZ40" s="9"/>
      <c r="UKA40" s="9"/>
      <c r="UKB40" s="9"/>
      <c r="UKC40" s="9"/>
      <c r="UKD40" s="9"/>
      <c r="UKE40" s="9"/>
      <c r="UKF40" s="9"/>
      <c r="UKG40" s="9"/>
      <c r="UKH40" s="9"/>
      <c r="UKI40" s="9"/>
      <c r="UKJ40" s="9"/>
      <c r="UKK40" s="9"/>
      <c r="UKL40" s="9"/>
      <c r="UKM40" s="9"/>
      <c r="UKN40" s="9"/>
      <c r="UKO40" s="9"/>
      <c r="UKP40" s="9"/>
      <c r="UKQ40" s="9"/>
      <c r="UKR40" s="9"/>
      <c r="UKS40" s="9"/>
      <c r="UKT40" s="9"/>
      <c r="UKU40" s="9"/>
      <c r="UKV40" s="9"/>
      <c r="UKW40" s="9"/>
      <c r="UKX40" s="9"/>
      <c r="UKY40" s="9"/>
      <c r="UKZ40" s="9"/>
      <c r="ULA40" s="9"/>
      <c r="ULB40" s="9"/>
      <c r="ULC40" s="9"/>
      <c r="ULD40" s="9"/>
      <c r="ULE40" s="9"/>
      <c r="ULF40" s="9"/>
      <c r="ULG40" s="9"/>
      <c r="ULH40" s="9"/>
      <c r="ULI40" s="9"/>
      <c r="ULJ40" s="9"/>
      <c r="ULK40" s="9"/>
      <c r="ULL40" s="9"/>
      <c r="ULM40" s="9"/>
      <c r="ULN40" s="9"/>
      <c r="ULO40" s="9"/>
      <c r="ULP40" s="9"/>
      <c r="ULQ40" s="9"/>
      <c r="ULR40" s="9"/>
      <c r="ULS40" s="9"/>
      <c r="ULT40" s="9"/>
      <c r="ULU40" s="9"/>
      <c r="ULV40" s="9"/>
      <c r="ULW40" s="9"/>
      <c r="ULX40" s="9"/>
      <c r="ULY40" s="9"/>
      <c r="ULZ40" s="9"/>
      <c r="UMA40" s="9"/>
      <c r="UMB40" s="9"/>
      <c r="UMC40" s="9"/>
      <c r="UMD40" s="9"/>
      <c r="UME40" s="9"/>
      <c r="UMF40" s="9"/>
      <c r="UMG40" s="9"/>
      <c r="UMH40" s="9"/>
      <c r="UMI40" s="9"/>
      <c r="UMJ40" s="9"/>
      <c r="UMK40" s="9"/>
      <c r="UML40" s="9"/>
      <c r="UMM40" s="9"/>
      <c r="UMN40" s="9"/>
      <c r="UMO40" s="9"/>
      <c r="UMP40" s="9"/>
      <c r="UMQ40" s="9"/>
      <c r="UMR40" s="9"/>
      <c r="UMS40" s="9"/>
      <c r="UMT40" s="9"/>
      <c r="UMU40" s="9"/>
      <c r="UMV40" s="9"/>
      <c r="UMW40" s="9"/>
      <c r="UMX40" s="9"/>
      <c r="UMY40" s="9"/>
      <c r="UMZ40" s="9"/>
      <c r="UNA40" s="9"/>
      <c r="UNB40" s="9"/>
      <c r="UNC40" s="9"/>
      <c r="UND40" s="9"/>
      <c r="UNE40" s="9"/>
      <c r="UNF40" s="9"/>
      <c r="UNG40" s="9"/>
      <c r="UNH40" s="9"/>
      <c r="UNI40" s="9"/>
      <c r="UNJ40" s="9"/>
      <c r="UNK40" s="9"/>
      <c r="UNL40" s="9"/>
      <c r="UNM40" s="9"/>
      <c r="UNN40" s="9"/>
      <c r="UNO40" s="9"/>
      <c r="UNP40" s="9"/>
      <c r="UNQ40" s="9"/>
      <c r="UNR40" s="9"/>
      <c r="UNS40" s="9"/>
      <c r="UNT40" s="9"/>
      <c r="UNU40" s="9"/>
      <c r="UNV40" s="9"/>
      <c r="UNW40" s="9"/>
      <c r="UNX40" s="9"/>
      <c r="UNY40" s="9"/>
      <c r="UNZ40" s="9"/>
      <c r="UOA40" s="9"/>
      <c r="UOB40" s="9"/>
      <c r="UOC40" s="9"/>
      <c r="UOD40" s="9"/>
      <c r="UOE40" s="9"/>
      <c r="UOF40" s="9"/>
      <c r="UOG40" s="9"/>
      <c r="UOH40" s="9"/>
      <c r="UOI40" s="9"/>
      <c r="UOJ40" s="9"/>
      <c r="UOK40" s="9"/>
      <c r="UOL40" s="9"/>
      <c r="UOM40" s="9"/>
      <c r="UON40" s="9"/>
      <c r="UOO40" s="9"/>
      <c r="UOP40" s="9"/>
      <c r="UOQ40" s="9"/>
      <c r="UOR40" s="9"/>
      <c r="UOS40" s="9"/>
      <c r="UOT40" s="9"/>
      <c r="UOU40" s="9"/>
      <c r="UOV40" s="9"/>
      <c r="UOW40" s="9"/>
      <c r="UOX40" s="9"/>
      <c r="UOY40" s="9"/>
      <c r="UOZ40" s="9"/>
      <c r="UPA40" s="9"/>
      <c r="UPB40" s="9"/>
      <c r="UPC40" s="9"/>
      <c r="UPD40" s="9"/>
      <c r="UPE40" s="9"/>
      <c r="UPF40" s="9"/>
      <c r="UPG40" s="9"/>
      <c r="UPH40" s="9"/>
      <c r="UPI40" s="9"/>
      <c r="UPJ40" s="9"/>
      <c r="UPK40" s="9"/>
      <c r="UPL40" s="9"/>
      <c r="UPM40" s="9"/>
      <c r="UPN40" s="9"/>
      <c r="UPO40" s="9"/>
      <c r="UPP40" s="9"/>
      <c r="UPQ40" s="9"/>
      <c r="UPR40" s="9"/>
      <c r="UPS40" s="9"/>
      <c r="UPT40" s="9"/>
      <c r="UPU40" s="9"/>
      <c r="UPV40" s="9"/>
      <c r="UPW40" s="9"/>
      <c r="UPX40" s="9"/>
      <c r="UPY40" s="9"/>
      <c r="UPZ40" s="9"/>
      <c r="UQA40" s="9"/>
      <c r="UQB40" s="9"/>
      <c r="UQC40" s="9"/>
      <c r="UQD40" s="9"/>
      <c r="UQE40" s="9"/>
      <c r="UQF40" s="9"/>
      <c r="UQG40" s="9"/>
      <c r="UQH40" s="9"/>
      <c r="UQI40" s="9"/>
      <c r="UQJ40" s="9"/>
      <c r="UQK40" s="9"/>
      <c r="UQL40" s="9"/>
      <c r="UQM40" s="9"/>
      <c r="UQN40" s="9"/>
      <c r="UQO40" s="9"/>
      <c r="UQP40" s="9"/>
      <c r="UQQ40" s="9"/>
      <c r="UQR40" s="9"/>
      <c r="UQS40" s="9"/>
      <c r="UQT40" s="9"/>
      <c r="UQU40" s="9"/>
      <c r="UQV40" s="9"/>
      <c r="UQW40" s="9"/>
      <c r="UQX40" s="9"/>
      <c r="UQY40" s="9"/>
      <c r="UQZ40" s="9"/>
      <c r="URA40" s="9"/>
      <c r="URB40" s="9"/>
      <c r="URC40" s="9"/>
      <c r="URD40" s="9"/>
      <c r="URE40" s="9"/>
      <c r="URF40" s="9"/>
      <c r="URG40" s="9"/>
      <c r="URH40" s="9"/>
      <c r="URI40" s="9"/>
      <c r="URJ40" s="9"/>
      <c r="URK40" s="9"/>
      <c r="URL40" s="9"/>
      <c r="URM40" s="9"/>
      <c r="URN40" s="9"/>
      <c r="URO40" s="9"/>
      <c r="URP40" s="9"/>
      <c r="URQ40" s="9"/>
      <c r="URR40" s="9"/>
      <c r="URS40" s="9"/>
      <c r="URT40" s="9"/>
      <c r="URU40" s="9"/>
      <c r="URV40" s="9"/>
      <c r="URW40" s="9"/>
      <c r="URX40" s="9"/>
      <c r="URY40" s="9"/>
      <c r="URZ40" s="9"/>
      <c r="USA40" s="9"/>
      <c r="USB40" s="9"/>
      <c r="USC40" s="9"/>
      <c r="USD40" s="9"/>
      <c r="USE40" s="9"/>
      <c r="USF40" s="9"/>
      <c r="USG40" s="9"/>
      <c r="USH40" s="9"/>
      <c r="USI40" s="9"/>
      <c r="USJ40" s="9"/>
      <c r="USK40" s="9"/>
      <c r="USL40" s="9"/>
      <c r="USM40" s="9"/>
      <c r="USN40" s="9"/>
      <c r="USO40" s="9"/>
      <c r="USP40" s="9"/>
      <c r="USQ40" s="9"/>
      <c r="USR40" s="9"/>
      <c r="USS40" s="9"/>
      <c r="UST40" s="9"/>
      <c r="USU40" s="9"/>
      <c r="USV40" s="9"/>
      <c r="USW40" s="9"/>
      <c r="USX40" s="9"/>
      <c r="USY40" s="9"/>
      <c r="USZ40" s="9"/>
      <c r="UTA40" s="9"/>
      <c r="UTB40" s="9"/>
      <c r="UTC40" s="9"/>
      <c r="UTD40" s="9"/>
      <c r="UTE40" s="9"/>
      <c r="UTF40" s="9"/>
      <c r="UTG40" s="9"/>
      <c r="UTH40" s="9"/>
      <c r="UTI40" s="9"/>
      <c r="UTJ40" s="9"/>
      <c r="UTK40" s="9"/>
      <c r="UTL40" s="9"/>
      <c r="UTM40" s="9"/>
      <c r="UTN40" s="9"/>
      <c r="UTO40" s="9"/>
      <c r="UTP40" s="9"/>
      <c r="UTQ40" s="9"/>
      <c r="UTR40" s="9"/>
      <c r="UTS40" s="9"/>
      <c r="UTT40" s="9"/>
      <c r="UTU40" s="9"/>
      <c r="UTV40" s="9"/>
      <c r="UTW40" s="9"/>
      <c r="UTX40" s="9"/>
      <c r="UTY40" s="9"/>
      <c r="UTZ40" s="9"/>
      <c r="UUA40" s="9"/>
      <c r="UUB40" s="9"/>
      <c r="UUC40" s="9"/>
      <c r="UUD40" s="9"/>
      <c r="UUE40" s="9"/>
      <c r="UUF40" s="9"/>
      <c r="UUG40" s="9"/>
      <c r="UUH40" s="9"/>
      <c r="UUI40" s="9"/>
      <c r="UUJ40" s="9"/>
      <c r="UUK40" s="9"/>
      <c r="UUL40" s="9"/>
      <c r="UUM40" s="9"/>
      <c r="UUN40" s="9"/>
      <c r="UUO40" s="9"/>
      <c r="UUP40" s="9"/>
      <c r="UUQ40" s="9"/>
      <c r="UUR40" s="9"/>
      <c r="UUS40" s="9"/>
      <c r="UUT40" s="9"/>
      <c r="UUU40" s="9"/>
      <c r="UUV40" s="9"/>
      <c r="UUW40" s="9"/>
      <c r="UUX40" s="9"/>
      <c r="UUY40" s="9"/>
      <c r="UUZ40" s="9"/>
      <c r="UVA40" s="9"/>
      <c r="UVB40" s="9"/>
      <c r="UVC40" s="9"/>
      <c r="UVD40" s="9"/>
      <c r="UVE40" s="9"/>
      <c r="UVF40" s="9"/>
      <c r="UVG40" s="9"/>
      <c r="UVH40" s="9"/>
      <c r="UVI40" s="9"/>
      <c r="UVJ40" s="9"/>
      <c r="UVK40" s="9"/>
      <c r="UVL40" s="9"/>
      <c r="UVM40" s="9"/>
      <c r="UVN40" s="9"/>
      <c r="UVO40" s="9"/>
      <c r="UVP40" s="9"/>
      <c r="UVQ40" s="9"/>
      <c r="UVR40" s="9"/>
      <c r="UVS40" s="9"/>
      <c r="UVT40" s="9"/>
      <c r="UVU40" s="9"/>
      <c r="UVV40" s="9"/>
      <c r="UVW40" s="9"/>
      <c r="UVX40" s="9"/>
      <c r="UVY40" s="9"/>
      <c r="UVZ40" s="9"/>
      <c r="UWA40" s="9"/>
      <c r="UWB40" s="9"/>
      <c r="UWC40" s="9"/>
      <c r="UWD40" s="9"/>
      <c r="UWE40" s="9"/>
      <c r="UWF40" s="9"/>
      <c r="UWG40" s="9"/>
      <c r="UWH40" s="9"/>
      <c r="UWI40" s="9"/>
      <c r="UWJ40" s="9"/>
      <c r="UWK40" s="9"/>
      <c r="UWL40" s="9"/>
      <c r="UWM40" s="9"/>
      <c r="UWN40" s="9"/>
      <c r="UWO40" s="9"/>
      <c r="UWP40" s="9"/>
      <c r="UWQ40" s="9"/>
      <c r="UWR40" s="9"/>
      <c r="UWS40" s="9"/>
      <c r="UWT40" s="9"/>
      <c r="UWU40" s="9"/>
      <c r="UWV40" s="9"/>
      <c r="UWW40" s="9"/>
      <c r="UWX40" s="9"/>
      <c r="UWY40" s="9"/>
      <c r="UWZ40" s="9"/>
      <c r="UXA40" s="9"/>
      <c r="UXB40" s="9"/>
      <c r="UXC40" s="9"/>
      <c r="UXD40" s="9"/>
      <c r="UXE40" s="9"/>
      <c r="UXF40" s="9"/>
      <c r="UXG40" s="9"/>
      <c r="UXH40" s="9"/>
      <c r="UXI40" s="9"/>
      <c r="UXJ40" s="9"/>
      <c r="UXK40" s="9"/>
      <c r="UXL40" s="9"/>
      <c r="UXM40" s="9"/>
      <c r="UXN40" s="9"/>
      <c r="UXO40" s="9"/>
      <c r="UXP40" s="9"/>
      <c r="UXQ40" s="9"/>
      <c r="UXR40" s="9"/>
      <c r="UXS40" s="9"/>
      <c r="UXT40" s="9"/>
      <c r="UXU40" s="9"/>
      <c r="UXV40" s="9"/>
      <c r="UXW40" s="9"/>
      <c r="UXX40" s="9"/>
      <c r="UXY40" s="9"/>
      <c r="UXZ40" s="9"/>
      <c r="UYA40" s="9"/>
      <c r="UYB40" s="9"/>
      <c r="UYC40" s="9"/>
      <c r="UYD40" s="9"/>
      <c r="UYE40" s="9"/>
      <c r="UYF40" s="9"/>
      <c r="UYG40" s="9"/>
      <c r="UYH40" s="9"/>
      <c r="UYI40" s="9"/>
      <c r="UYJ40" s="9"/>
      <c r="UYK40" s="9"/>
      <c r="UYL40" s="9"/>
      <c r="UYM40" s="9"/>
      <c r="UYN40" s="9"/>
      <c r="UYO40" s="9"/>
      <c r="UYP40" s="9"/>
      <c r="UYQ40" s="9"/>
      <c r="UYR40" s="9"/>
      <c r="UYS40" s="9"/>
      <c r="UYT40" s="9"/>
      <c r="UYU40" s="9"/>
      <c r="UYV40" s="9"/>
      <c r="UYW40" s="9"/>
      <c r="UYX40" s="9"/>
      <c r="UYY40" s="9"/>
      <c r="UYZ40" s="9"/>
      <c r="UZA40" s="9"/>
      <c r="UZB40" s="9"/>
      <c r="UZC40" s="9"/>
      <c r="UZD40" s="9"/>
      <c r="UZE40" s="9"/>
      <c r="UZF40" s="9"/>
      <c r="UZG40" s="9"/>
      <c r="UZH40" s="9"/>
      <c r="UZI40" s="9"/>
      <c r="UZJ40" s="9"/>
      <c r="UZK40" s="9"/>
      <c r="UZL40" s="9"/>
      <c r="UZM40" s="9"/>
      <c r="UZN40" s="9"/>
      <c r="UZO40" s="9"/>
      <c r="UZP40" s="9"/>
      <c r="UZQ40" s="9"/>
      <c r="UZR40" s="9"/>
      <c r="UZS40" s="9"/>
      <c r="UZT40" s="9"/>
      <c r="UZU40" s="9"/>
      <c r="UZV40" s="9"/>
      <c r="UZW40" s="9"/>
      <c r="UZX40" s="9"/>
      <c r="UZY40" s="9"/>
      <c r="UZZ40" s="9"/>
      <c r="VAA40" s="9"/>
      <c r="VAB40" s="9"/>
      <c r="VAC40" s="9"/>
      <c r="VAD40" s="9"/>
      <c r="VAE40" s="9"/>
      <c r="VAF40" s="9"/>
      <c r="VAG40" s="9"/>
      <c r="VAH40" s="9"/>
      <c r="VAI40" s="9"/>
      <c r="VAJ40" s="9"/>
      <c r="VAK40" s="9"/>
      <c r="VAL40" s="9"/>
      <c r="VAM40" s="9"/>
      <c r="VAN40" s="9"/>
      <c r="VAO40" s="9"/>
      <c r="VAP40" s="9"/>
      <c r="VAQ40" s="9"/>
      <c r="VAR40" s="9"/>
      <c r="VAS40" s="9"/>
      <c r="VAT40" s="9"/>
      <c r="VAU40" s="9"/>
      <c r="VAV40" s="9"/>
      <c r="VAW40" s="9"/>
      <c r="VAX40" s="9"/>
      <c r="VAY40" s="9"/>
      <c r="VAZ40" s="9"/>
      <c r="VBA40" s="9"/>
      <c r="VBB40" s="9"/>
      <c r="VBC40" s="9"/>
      <c r="VBD40" s="9"/>
      <c r="VBE40" s="9"/>
      <c r="VBF40" s="9"/>
      <c r="VBG40" s="9"/>
      <c r="VBH40" s="9"/>
      <c r="VBI40" s="9"/>
      <c r="VBJ40" s="9"/>
      <c r="VBK40" s="9"/>
      <c r="VBL40" s="9"/>
      <c r="VBM40" s="9"/>
      <c r="VBN40" s="9"/>
      <c r="VBO40" s="9"/>
      <c r="VBP40" s="9"/>
      <c r="VBQ40" s="9"/>
      <c r="VBR40" s="9"/>
      <c r="VBS40" s="9"/>
      <c r="VBT40" s="9"/>
      <c r="VBU40" s="9"/>
      <c r="VBV40" s="9"/>
      <c r="VBW40" s="9"/>
      <c r="VBX40" s="9"/>
      <c r="VBY40" s="9"/>
      <c r="VBZ40" s="9"/>
      <c r="VCA40" s="9"/>
      <c r="VCB40" s="9"/>
      <c r="VCC40" s="9"/>
      <c r="VCD40" s="9"/>
      <c r="VCE40" s="9"/>
      <c r="VCF40" s="9"/>
      <c r="VCG40" s="9"/>
      <c r="VCH40" s="9"/>
      <c r="VCI40" s="9"/>
      <c r="VCJ40" s="9"/>
      <c r="VCK40" s="9"/>
      <c r="VCL40" s="9"/>
      <c r="VCM40" s="9"/>
      <c r="VCN40" s="9"/>
      <c r="VCO40" s="9"/>
      <c r="VCP40" s="9"/>
      <c r="VCQ40" s="9"/>
      <c r="VCR40" s="9"/>
      <c r="VCS40" s="9"/>
      <c r="VCT40" s="9"/>
      <c r="VCU40" s="9"/>
      <c r="VCV40" s="9"/>
      <c r="VCW40" s="9"/>
      <c r="VCX40" s="9"/>
      <c r="VCY40" s="9"/>
      <c r="VCZ40" s="9"/>
      <c r="VDA40" s="9"/>
      <c r="VDB40" s="9"/>
      <c r="VDC40" s="9"/>
      <c r="VDD40" s="9"/>
      <c r="VDE40" s="9"/>
      <c r="VDF40" s="9"/>
      <c r="VDG40" s="9"/>
      <c r="VDH40" s="9"/>
      <c r="VDI40" s="9"/>
      <c r="VDJ40" s="9"/>
      <c r="VDK40" s="9"/>
      <c r="VDL40" s="9"/>
      <c r="VDM40" s="9"/>
      <c r="VDN40" s="9"/>
      <c r="VDO40" s="9"/>
      <c r="VDP40" s="9"/>
      <c r="VDQ40" s="9"/>
      <c r="VDR40" s="9"/>
      <c r="VDS40" s="9"/>
      <c r="VDT40" s="9"/>
      <c r="VDU40" s="9"/>
      <c r="VDV40" s="9"/>
      <c r="VDW40" s="9"/>
      <c r="VDX40" s="9"/>
      <c r="VDY40" s="9"/>
      <c r="VDZ40" s="9"/>
      <c r="VEA40" s="9"/>
      <c r="VEB40" s="9"/>
      <c r="VEC40" s="9"/>
      <c r="VED40" s="9"/>
      <c r="VEE40" s="9"/>
      <c r="VEF40" s="9"/>
      <c r="VEG40" s="9"/>
      <c r="VEH40" s="9"/>
      <c r="VEI40" s="9"/>
      <c r="VEJ40" s="9"/>
      <c r="VEK40" s="9"/>
      <c r="VEL40" s="9"/>
      <c r="VEM40" s="9"/>
      <c r="VEN40" s="9"/>
      <c r="VEO40" s="9"/>
      <c r="VEP40" s="9"/>
      <c r="VEQ40" s="9"/>
      <c r="VER40" s="9"/>
      <c r="VES40" s="9"/>
      <c r="VET40" s="9"/>
      <c r="VEU40" s="9"/>
      <c r="VEV40" s="9"/>
      <c r="VEW40" s="9"/>
      <c r="VEX40" s="9"/>
      <c r="VEY40" s="9"/>
      <c r="VEZ40" s="9"/>
      <c r="VFA40" s="9"/>
      <c r="VFB40" s="9"/>
      <c r="VFC40" s="9"/>
      <c r="VFD40" s="9"/>
      <c r="VFE40" s="9"/>
      <c r="VFF40" s="9"/>
      <c r="VFG40" s="9"/>
      <c r="VFH40" s="9"/>
      <c r="VFI40" s="9"/>
      <c r="VFJ40" s="9"/>
      <c r="VFK40" s="9"/>
      <c r="VFL40" s="9"/>
      <c r="VFM40" s="9"/>
      <c r="VFN40" s="9"/>
      <c r="VFO40" s="9"/>
      <c r="VFP40" s="9"/>
      <c r="VFQ40" s="9"/>
      <c r="VFR40" s="9"/>
      <c r="VFS40" s="9"/>
      <c r="VFT40" s="9"/>
      <c r="VFU40" s="9"/>
      <c r="VFV40" s="9"/>
      <c r="VFW40" s="9"/>
      <c r="VFX40" s="9"/>
      <c r="VFY40" s="9"/>
      <c r="VFZ40" s="9"/>
      <c r="VGA40" s="9"/>
      <c r="VGB40" s="9"/>
      <c r="VGC40" s="9"/>
      <c r="VGD40" s="9"/>
      <c r="VGE40" s="9"/>
      <c r="VGF40" s="9"/>
      <c r="VGG40" s="9"/>
      <c r="VGH40" s="9"/>
      <c r="VGI40" s="9"/>
      <c r="VGJ40" s="9"/>
      <c r="VGK40" s="9"/>
      <c r="VGL40" s="9"/>
      <c r="VGM40" s="9"/>
      <c r="VGN40" s="9"/>
      <c r="VGO40" s="9"/>
      <c r="VGP40" s="9"/>
      <c r="VGQ40" s="9"/>
      <c r="VGR40" s="9"/>
      <c r="VGS40" s="9"/>
      <c r="VGT40" s="9"/>
      <c r="VGU40" s="9"/>
      <c r="VGV40" s="9"/>
      <c r="VGW40" s="9"/>
      <c r="VGX40" s="9"/>
      <c r="VGY40" s="9"/>
      <c r="VGZ40" s="9"/>
      <c r="VHA40" s="9"/>
      <c r="VHB40" s="9"/>
      <c r="VHC40" s="9"/>
      <c r="VHD40" s="9"/>
      <c r="VHE40" s="9"/>
      <c r="VHF40" s="9"/>
      <c r="VHG40" s="9"/>
      <c r="VHH40" s="9"/>
      <c r="VHI40" s="9"/>
      <c r="VHJ40" s="9"/>
      <c r="VHK40" s="9"/>
      <c r="VHL40" s="9"/>
      <c r="VHM40" s="9"/>
      <c r="VHN40" s="9"/>
      <c r="VHO40" s="9"/>
      <c r="VHP40" s="9"/>
      <c r="VHQ40" s="9"/>
      <c r="VHR40" s="9"/>
      <c r="VHS40" s="9"/>
      <c r="VHT40" s="9"/>
      <c r="VHU40" s="9"/>
      <c r="VHV40" s="9"/>
      <c r="VHW40" s="9"/>
      <c r="VHX40" s="9"/>
      <c r="VHY40" s="9"/>
      <c r="VHZ40" s="9"/>
      <c r="VIA40" s="9"/>
      <c r="VIB40" s="9"/>
      <c r="VIC40" s="9"/>
      <c r="VID40" s="9"/>
      <c r="VIE40" s="9"/>
      <c r="VIF40" s="9"/>
      <c r="VIG40" s="9"/>
      <c r="VIH40" s="9"/>
      <c r="VII40" s="9"/>
      <c r="VIJ40" s="9"/>
      <c r="VIK40" s="9"/>
      <c r="VIL40" s="9"/>
      <c r="VIM40" s="9"/>
      <c r="VIN40" s="9"/>
      <c r="VIO40" s="9"/>
      <c r="VIP40" s="9"/>
      <c r="VIQ40" s="9"/>
      <c r="VIR40" s="9"/>
      <c r="VIS40" s="9"/>
      <c r="VIT40" s="9"/>
      <c r="VIU40" s="9"/>
      <c r="VIV40" s="9"/>
      <c r="VIW40" s="9"/>
      <c r="VIX40" s="9"/>
      <c r="VIY40" s="9"/>
      <c r="VIZ40" s="9"/>
      <c r="VJA40" s="9"/>
      <c r="VJB40" s="9"/>
      <c r="VJC40" s="9"/>
      <c r="VJD40" s="9"/>
      <c r="VJE40" s="9"/>
      <c r="VJF40" s="9"/>
      <c r="VJG40" s="9"/>
      <c r="VJH40" s="9"/>
      <c r="VJI40" s="9"/>
      <c r="VJJ40" s="9"/>
      <c r="VJK40" s="9"/>
      <c r="VJL40" s="9"/>
      <c r="VJM40" s="9"/>
      <c r="VJN40" s="9"/>
      <c r="VJO40" s="9"/>
      <c r="VJP40" s="9"/>
      <c r="VJQ40" s="9"/>
      <c r="VJR40" s="9"/>
      <c r="VJS40" s="9"/>
      <c r="VJT40" s="9"/>
      <c r="VJU40" s="9"/>
      <c r="VJV40" s="9"/>
      <c r="VJW40" s="9"/>
      <c r="VJX40" s="9"/>
      <c r="VJY40" s="9"/>
      <c r="VJZ40" s="9"/>
      <c r="VKA40" s="9"/>
      <c r="VKB40" s="9"/>
      <c r="VKC40" s="9"/>
      <c r="VKD40" s="9"/>
      <c r="VKE40" s="9"/>
      <c r="VKF40" s="9"/>
      <c r="VKG40" s="9"/>
      <c r="VKH40" s="9"/>
      <c r="VKI40" s="9"/>
      <c r="VKJ40" s="9"/>
      <c r="VKK40" s="9"/>
      <c r="VKL40" s="9"/>
      <c r="VKM40" s="9"/>
      <c r="VKN40" s="9"/>
      <c r="VKO40" s="9"/>
      <c r="VKP40" s="9"/>
      <c r="VKQ40" s="9"/>
      <c r="VKR40" s="9"/>
      <c r="VKS40" s="9"/>
      <c r="VKT40" s="9"/>
      <c r="VKU40" s="9"/>
      <c r="VKV40" s="9"/>
      <c r="VKW40" s="9"/>
      <c r="VKX40" s="9"/>
      <c r="VKY40" s="9"/>
      <c r="VKZ40" s="9"/>
      <c r="VLA40" s="9"/>
      <c r="VLB40" s="9"/>
      <c r="VLC40" s="9"/>
      <c r="VLD40" s="9"/>
      <c r="VLE40" s="9"/>
      <c r="VLF40" s="9"/>
      <c r="VLG40" s="9"/>
      <c r="VLH40" s="9"/>
      <c r="VLI40" s="9"/>
      <c r="VLJ40" s="9"/>
      <c r="VLK40" s="9"/>
      <c r="VLL40" s="9"/>
      <c r="VLM40" s="9"/>
      <c r="VLN40" s="9"/>
      <c r="VLO40" s="9"/>
      <c r="VLP40" s="9"/>
      <c r="VLQ40" s="9"/>
      <c r="VLR40" s="9"/>
      <c r="VLS40" s="9"/>
      <c r="VLT40" s="9"/>
      <c r="VLU40" s="9"/>
      <c r="VLV40" s="9"/>
      <c r="VLW40" s="9"/>
      <c r="VLX40" s="9"/>
      <c r="VLY40" s="9"/>
      <c r="VLZ40" s="9"/>
      <c r="VMA40" s="9"/>
      <c r="VMB40" s="9"/>
      <c r="VMC40" s="9"/>
      <c r="VMD40" s="9"/>
      <c r="VME40" s="9"/>
      <c r="VMF40" s="9"/>
      <c r="VMG40" s="9"/>
      <c r="VMH40" s="9"/>
      <c r="VMI40" s="9"/>
      <c r="VMJ40" s="9"/>
      <c r="VMK40" s="9"/>
      <c r="VML40" s="9"/>
      <c r="VMM40" s="9"/>
      <c r="VMN40" s="9"/>
      <c r="VMO40" s="9"/>
      <c r="VMP40" s="9"/>
      <c r="VMQ40" s="9"/>
      <c r="VMR40" s="9"/>
      <c r="VMS40" s="9"/>
      <c r="VMT40" s="9"/>
      <c r="VMU40" s="9"/>
      <c r="VMV40" s="9"/>
      <c r="VMW40" s="9"/>
      <c r="VMX40" s="9"/>
      <c r="VMY40" s="9"/>
      <c r="VMZ40" s="9"/>
      <c r="VNA40" s="9"/>
      <c r="VNB40" s="9"/>
      <c r="VNC40" s="9"/>
      <c r="VND40" s="9"/>
      <c r="VNE40" s="9"/>
      <c r="VNF40" s="9"/>
      <c r="VNG40" s="9"/>
      <c r="VNH40" s="9"/>
      <c r="VNI40" s="9"/>
      <c r="VNJ40" s="9"/>
      <c r="VNK40" s="9"/>
      <c r="VNL40" s="9"/>
      <c r="VNM40" s="9"/>
      <c r="VNN40" s="9"/>
      <c r="VNO40" s="9"/>
      <c r="VNP40" s="9"/>
      <c r="VNQ40" s="9"/>
      <c r="VNR40" s="9"/>
      <c r="VNS40" s="9"/>
      <c r="VNT40" s="9"/>
      <c r="VNU40" s="9"/>
      <c r="VNV40" s="9"/>
      <c r="VNW40" s="9"/>
      <c r="VNX40" s="9"/>
      <c r="VNY40" s="9"/>
      <c r="VNZ40" s="9"/>
      <c r="VOA40" s="9"/>
      <c r="VOB40" s="9"/>
      <c r="VOC40" s="9"/>
      <c r="VOD40" s="9"/>
      <c r="VOE40" s="9"/>
      <c r="VOF40" s="9"/>
      <c r="VOG40" s="9"/>
      <c r="VOH40" s="9"/>
      <c r="VOI40" s="9"/>
      <c r="VOJ40" s="9"/>
      <c r="VOK40" s="9"/>
      <c r="VOL40" s="9"/>
      <c r="VOM40" s="9"/>
      <c r="VON40" s="9"/>
      <c r="VOO40" s="9"/>
      <c r="VOP40" s="9"/>
      <c r="VOQ40" s="9"/>
      <c r="VOR40" s="9"/>
      <c r="VOS40" s="9"/>
      <c r="VOT40" s="9"/>
      <c r="VOU40" s="9"/>
      <c r="VOV40" s="9"/>
      <c r="VOW40" s="9"/>
      <c r="VOX40" s="9"/>
      <c r="VOY40" s="9"/>
      <c r="VOZ40" s="9"/>
      <c r="VPA40" s="9"/>
      <c r="VPB40" s="9"/>
      <c r="VPC40" s="9"/>
      <c r="VPD40" s="9"/>
      <c r="VPE40" s="9"/>
      <c r="VPF40" s="9"/>
      <c r="VPG40" s="9"/>
      <c r="VPH40" s="9"/>
      <c r="VPI40" s="9"/>
      <c r="VPJ40" s="9"/>
      <c r="VPK40" s="9"/>
      <c r="VPL40" s="9"/>
      <c r="VPM40" s="9"/>
      <c r="VPN40" s="9"/>
      <c r="VPO40" s="9"/>
      <c r="VPP40" s="9"/>
      <c r="VPQ40" s="9"/>
      <c r="VPR40" s="9"/>
      <c r="VPS40" s="9"/>
      <c r="VPT40" s="9"/>
      <c r="VPU40" s="9"/>
      <c r="VPV40" s="9"/>
      <c r="VPW40" s="9"/>
      <c r="VPX40" s="9"/>
      <c r="VPY40" s="9"/>
      <c r="VPZ40" s="9"/>
      <c r="VQA40" s="9"/>
      <c r="VQB40" s="9"/>
      <c r="VQC40" s="9"/>
      <c r="VQD40" s="9"/>
      <c r="VQE40" s="9"/>
      <c r="VQF40" s="9"/>
      <c r="VQG40" s="9"/>
      <c r="VQH40" s="9"/>
      <c r="VQI40" s="9"/>
      <c r="VQJ40" s="9"/>
      <c r="VQK40" s="9"/>
      <c r="VQL40" s="9"/>
      <c r="VQM40" s="9"/>
      <c r="VQN40" s="9"/>
      <c r="VQO40" s="9"/>
      <c r="VQP40" s="9"/>
      <c r="VQQ40" s="9"/>
      <c r="VQR40" s="9"/>
      <c r="VQS40" s="9"/>
      <c r="VQT40" s="9"/>
      <c r="VQU40" s="9"/>
      <c r="VQV40" s="9"/>
      <c r="VQW40" s="9"/>
      <c r="VQX40" s="9"/>
      <c r="VQY40" s="9"/>
      <c r="VQZ40" s="9"/>
      <c r="VRA40" s="9"/>
      <c r="VRB40" s="9"/>
      <c r="VRC40" s="9"/>
      <c r="VRD40" s="9"/>
      <c r="VRE40" s="9"/>
      <c r="VRF40" s="9"/>
      <c r="VRG40" s="9"/>
      <c r="VRH40" s="9"/>
      <c r="VRI40" s="9"/>
      <c r="VRJ40" s="9"/>
      <c r="VRK40" s="9"/>
      <c r="VRL40" s="9"/>
      <c r="VRM40" s="9"/>
      <c r="VRN40" s="9"/>
      <c r="VRO40" s="9"/>
      <c r="VRP40" s="9"/>
      <c r="VRQ40" s="9"/>
      <c r="VRR40" s="9"/>
      <c r="VRS40" s="9"/>
      <c r="VRT40" s="9"/>
      <c r="VRU40" s="9"/>
      <c r="VRV40" s="9"/>
      <c r="VRW40" s="9"/>
      <c r="VRX40" s="9"/>
      <c r="VRY40" s="9"/>
      <c r="VRZ40" s="9"/>
      <c r="VSA40" s="9"/>
      <c r="VSB40" s="9"/>
      <c r="VSC40" s="9"/>
      <c r="VSD40" s="9"/>
      <c r="VSE40" s="9"/>
      <c r="VSF40" s="9"/>
      <c r="VSG40" s="9"/>
      <c r="VSH40" s="9"/>
      <c r="VSI40" s="9"/>
      <c r="VSJ40" s="9"/>
      <c r="VSK40" s="9"/>
      <c r="VSL40" s="9"/>
      <c r="VSM40" s="9"/>
      <c r="VSN40" s="9"/>
      <c r="VSO40" s="9"/>
      <c r="VSP40" s="9"/>
      <c r="VSQ40" s="9"/>
      <c r="VSR40" s="9"/>
      <c r="VSS40" s="9"/>
      <c r="VST40" s="9"/>
      <c r="VSU40" s="9"/>
      <c r="VSV40" s="9"/>
      <c r="VSW40" s="9"/>
      <c r="VSX40" s="9"/>
      <c r="VSY40" s="9"/>
      <c r="VSZ40" s="9"/>
      <c r="VTA40" s="9"/>
      <c r="VTB40" s="9"/>
      <c r="VTC40" s="9"/>
      <c r="VTD40" s="9"/>
      <c r="VTE40" s="9"/>
      <c r="VTF40" s="9"/>
      <c r="VTG40" s="9"/>
      <c r="VTH40" s="9"/>
      <c r="VTI40" s="9"/>
      <c r="VTJ40" s="9"/>
      <c r="VTK40" s="9"/>
      <c r="VTL40" s="9"/>
      <c r="VTM40" s="9"/>
      <c r="VTN40" s="9"/>
      <c r="VTO40" s="9"/>
      <c r="VTP40" s="9"/>
      <c r="VTQ40" s="9"/>
      <c r="VTR40" s="9"/>
      <c r="VTS40" s="9"/>
      <c r="VTT40" s="9"/>
      <c r="VTU40" s="9"/>
      <c r="VTV40" s="9"/>
      <c r="VTW40" s="9"/>
      <c r="VTX40" s="9"/>
      <c r="VTY40" s="9"/>
      <c r="VTZ40" s="9"/>
      <c r="VUA40" s="9"/>
      <c r="VUB40" s="9"/>
      <c r="VUC40" s="9"/>
      <c r="VUD40" s="9"/>
      <c r="VUE40" s="9"/>
      <c r="VUF40" s="9"/>
      <c r="VUG40" s="9"/>
      <c r="VUH40" s="9"/>
      <c r="VUI40" s="9"/>
      <c r="VUJ40" s="9"/>
      <c r="VUK40" s="9"/>
      <c r="VUL40" s="9"/>
      <c r="VUM40" s="9"/>
      <c r="VUN40" s="9"/>
      <c r="VUO40" s="9"/>
      <c r="VUP40" s="9"/>
      <c r="VUQ40" s="9"/>
      <c r="VUR40" s="9"/>
      <c r="VUS40" s="9"/>
      <c r="VUT40" s="9"/>
      <c r="VUU40" s="9"/>
      <c r="VUV40" s="9"/>
      <c r="VUW40" s="9"/>
      <c r="VUX40" s="9"/>
      <c r="VUY40" s="9"/>
      <c r="VUZ40" s="9"/>
      <c r="VVA40" s="9"/>
      <c r="VVB40" s="9"/>
      <c r="VVC40" s="9"/>
      <c r="VVD40" s="9"/>
      <c r="VVE40" s="9"/>
      <c r="VVF40" s="9"/>
      <c r="VVG40" s="9"/>
      <c r="VVH40" s="9"/>
      <c r="VVI40" s="9"/>
      <c r="VVJ40" s="9"/>
      <c r="VVK40" s="9"/>
      <c r="VVL40" s="9"/>
      <c r="VVM40" s="9"/>
      <c r="VVN40" s="9"/>
      <c r="VVO40" s="9"/>
      <c r="VVP40" s="9"/>
      <c r="VVQ40" s="9"/>
      <c r="VVR40" s="9"/>
      <c r="VVS40" s="9"/>
      <c r="VVT40" s="9"/>
      <c r="VVU40" s="9"/>
      <c r="VVV40" s="9"/>
      <c r="VVW40" s="9"/>
      <c r="VVX40" s="9"/>
      <c r="VVY40" s="9"/>
      <c r="VVZ40" s="9"/>
      <c r="VWA40" s="9"/>
      <c r="VWB40" s="9"/>
      <c r="VWC40" s="9"/>
      <c r="VWD40" s="9"/>
      <c r="VWE40" s="9"/>
      <c r="VWF40" s="9"/>
      <c r="VWG40" s="9"/>
      <c r="VWH40" s="9"/>
      <c r="VWI40" s="9"/>
      <c r="VWJ40" s="9"/>
      <c r="VWK40" s="9"/>
      <c r="VWL40" s="9"/>
      <c r="VWM40" s="9"/>
      <c r="VWN40" s="9"/>
      <c r="VWO40" s="9"/>
      <c r="VWP40" s="9"/>
      <c r="VWQ40" s="9"/>
      <c r="VWR40" s="9"/>
      <c r="VWS40" s="9"/>
      <c r="VWT40" s="9"/>
      <c r="VWU40" s="9"/>
      <c r="VWV40" s="9"/>
      <c r="VWW40" s="9"/>
      <c r="VWX40" s="9"/>
      <c r="VWY40" s="9"/>
      <c r="VWZ40" s="9"/>
      <c r="VXA40" s="9"/>
      <c r="VXB40" s="9"/>
      <c r="VXC40" s="9"/>
      <c r="VXD40" s="9"/>
      <c r="VXE40" s="9"/>
      <c r="VXF40" s="9"/>
      <c r="VXG40" s="9"/>
      <c r="VXH40" s="9"/>
      <c r="VXI40" s="9"/>
      <c r="VXJ40" s="9"/>
      <c r="VXK40" s="9"/>
      <c r="VXL40" s="9"/>
      <c r="VXM40" s="9"/>
      <c r="VXN40" s="9"/>
      <c r="VXO40" s="9"/>
      <c r="VXP40" s="9"/>
      <c r="VXQ40" s="9"/>
      <c r="VXR40" s="9"/>
      <c r="VXS40" s="9"/>
      <c r="VXT40" s="9"/>
      <c r="VXU40" s="9"/>
      <c r="VXV40" s="9"/>
      <c r="VXW40" s="9"/>
      <c r="VXX40" s="9"/>
      <c r="VXY40" s="9"/>
      <c r="VXZ40" s="9"/>
      <c r="VYA40" s="9"/>
      <c r="VYB40" s="9"/>
      <c r="VYC40" s="9"/>
      <c r="VYD40" s="9"/>
      <c r="VYE40" s="9"/>
      <c r="VYF40" s="9"/>
      <c r="VYG40" s="9"/>
      <c r="VYH40" s="9"/>
      <c r="VYI40" s="9"/>
      <c r="VYJ40" s="9"/>
      <c r="VYK40" s="9"/>
      <c r="VYL40" s="9"/>
      <c r="VYM40" s="9"/>
      <c r="VYN40" s="9"/>
      <c r="VYO40" s="9"/>
      <c r="VYP40" s="9"/>
      <c r="VYQ40" s="9"/>
      <c r="VYR40" s="9"/>
      <c r="VYS40" s="9"/>
      <c r="VYT40" s="9"/>
      <c r="VYU40" s="9"/>
      <c r="VYV40" s="9"/>
      <c r="VYW40" s="9"/>
      <c r="VYX40" s="9"/>
      <c r="VYY40" s="9"/>
      <c r="VYZ40" s="9"/>
      <c r="VZA40" s="9"/>
      <c r="VZB40" s="9"/>
      <c r="VZC40" s="9"/>
      <c r="VZD40" s="9"/>
      <c r="VZE40" s="9"/>
      <c r="VZF40" s="9"/>
      <c r="VZG40" s="9"/>
      <c r="VZH40" s="9"/>
      <c r="VZI40" s="9"/>
      <c r="VZJ40" s="9"/>
      <c r="VZK40" s="9"/>
      <c r="VZL40" s="9"/>
      <c r="VZM40" s="9"/>
      <c r="VZN40" s="9"/>
      <c r="VZO40" s="9"/>
      <c r="VZP40" s="9"/>
      <c r="VZQ40" s="9"/>
      <c r="VZR40" s="9"/>
      <c r="VZS40" s="9"/>
      <c r="VZT40" s="9"/>
      <c r="VZU40" s="9"/>
      <c r="VZV40" s="9"/>
      <c r="VZW40" s="9"/>
      <c r="VZX40" s="9"/>
      <c r="VZY40" s="9"/>
      <c r="VZZ40" s="9"/>
      <c r="WAA40" s="9"/>
      <c r="WAB40" s="9"/>
      <c r="WAC40" s="9"/>
      <c r="WAD40" s="9"/>
      <c r="WAE40" s="9"/>
      <c r="WAF40" s="9"/>
      <c r="WAG40" s="9"/>
      <c r="WAH40" s="9"/>
      <c r="WAI40" s="9"/>
      <c r="WAJ40" s="9"/>
      <c r="WAK40" s="9"/>
      <c r="WAL40" s="9"/>
      <c r="WAM40" s="9"/>
      <c r="WAN40" s="9"/>
      <c r="WAO40" s="9"/>
      <c r="WAP40" s="9"/>
      <c r="WAQ40" s="9"/>
      <c r="WAR40" s="9"/>
      <c r="WAS40" s="9"/>
      <c r="WAT40" s="9"/>
      <c r="WAU40" s="9"/>
      <c r="WAV40" s="9"/>
      <c r="WAW40" s="9"/>
      <c r="WAX40" s="9"/>
      <c r="WAY40" s="9"/>
      <c r="WAZ40" s="9"/>
      <c r="WBA40" s="9"/>
      <c r="WBB40" s="9"/>
      <c r="WBC40" s="9"/>
      <c r="WBD40" s="9"/>
      <c r="WBE40" s="9"/>
      <c r="WBF40" s="9"/>
      <c r="WBG40" s="9"/>
      <c r="WBH40" s="9"/>
      <c r="WBI40" s="9"/>
      <c r="WBJ40" s="9"/>
      <c r="WBK40" s="9"/>
      <c r="WBL40" s="9"/>
      <c r="WBM40" s="9"/>
      <c r="WBN40" s="9"/>
      <c r="WBO40" s="9"/>
      <c r="WBP40" s="9"/>
      <c r="WBQ40" s="9"/>
      <c r="WBR40" s="9"/>
      <c r="WBS40" s="9"/>
      <c r="WBT40" s="9"/>
      <c r="WBU40" s="9"/>
      <c r="WBV40" s="9"/>
      <c r="WBW40" s="9"/>
      <c r="WBX40" s="9"/>
      <c r="WBY40" s="9"/>
      <c r="WBZ40" s="9"/>
      <c r="WCA40" s="9"/>
      <c r="WCB40" s="9"/>
      <c r="WCC40" s="9"/>
      <c r="WCD40" s="9"/>
      <c r="WCE40" s="9"/>
      <c r="WCF40" s="9"/>
      <c r="WCG40" s="9"/>
      <c r="WCH40" s="9"/>
      <c r="WCI40" s="9"/>
      <c r="WCJ40" s="9"/>
      <c r="WCK40" s="9"/>
      <c r="WCL40" s="9"/>
      <c r="WCM40" s="9"/>
      <c r="WCN40" s="9"/>
      <c r="WCO40" s="9"/>
      <c r="WCP40" s="9"/>
      <c r="WCQ40" s="9"/>
      <c r="WCR40" s="9"/>
      <c r="WCS40" s="9"/>
      <c r="WCT40" s="9"/>
      <c r="WCU40" s="9"/>
      <c r="WCV40" s="9"/>
      <c r="WCW40" s="9"/>
      <c r="WCX40" s="9"/>
      <c r="WCY40" s="9"/>
      <c r="WCZ40" s="9"/>
      <c r="WDA40" s="9"/>
      <c r="WDB40" s="9"/>
      <c r="WDC40" s="9"/>
      <c r="WDD40" s="9"/>
      <c r="WDE40" s="9"/>
      <c r="WDF40" s="9"/>
      <c r="WDG40" s="9"/>
      <c r="WDH40" s="9"/>
      <c r="WDI40" s="9"/>
      <c r="WDJ40" s="9"/>
      <c r="WDK40" s="9"/>
      <c r="WDL40" s="9"/>
      <c r="WDM40" s="9"/>
      <c r="WDN40" s="9"/>
      <c r="WDO40" s="9"/>
      <c r="WDP40" s="9"/>
      <c r="WDQ40" s="9"/>
      <c r="WDR40" s="9"/>
      <c r="WDS40" s="9"/>
      <c r="WDT40" s="9"/>
      <c r="WDU40" s="9"/>
      <c r="WDV40" s="9"/>
      <c r="WDW40" s="9"/>
      <c r="WDX40" s="9"/>
      <c r="WDY40" s="9"/>
      <c r="WDZ40" s="9"/>
      <c r="WEA40" s="9"/>
      <c r="WEB40" s="9"/>
      <c r="WEC40" s="9"/>
      <c r="WED40" s="9"/>
      <c r="WEE40" s="9"/>
      <c r="WEF40" s="9"/>
      <c r="WEG40" s="9"/>
      <c r="WEH40" s="9"/>
      <c r="WEI40" s="9"/>
      <c r="WEJ40" s="9"/>
      <c r="WEK40" s="9"/>
      <c r="WEL40" s="9"/>
      <c r="WEM40" s="9"/>
      <c r="WEN40" s="9"/>
      <c r="WEO40" s="9"/>
      <c r="WEP40" s="9"/>
      <c r="WEQ40" s="9"/>
      <c r="WER40" s="9"/>
      <c r="WES40" s="9"/>
      <c r="WET40" s="9"/>
      <c r="WEU40" s="9"/>
      <c r="WEV40" s="9"/>
      <c r="WEW40" s="9"/>
      <c r="WEX40" s="9"/>
      <c r="WEY40" s="9"/>
      <c r="WEZ40" s="9"/>
      <c r="WFA40" s="9"/>
      <c r="WFB40" s="9"/>
      <c r="WFC40" s="9"/>
      <c r="WFD40" s="9"/>
      <c r="WFE40" s="9"/>
      <c r="WFF40" s="9"/>
      <c r="WFG40" s="9"/>
      <c r="WFH40" s="9"/>
      <c r="WFI40" s="9"/>
      <c r="WFJ40" s="9"/>
      <c r="WFK40" s="9"/>
      <c r="WFL40" s="9"/>
      <c r="WFM40" s="9"/>
      <c r="WFN40" s="9"/>
      <c r="WFO40" s="9"/>
      <c r="WFP40" s="9"/>
      <c r="WFQ40" s="9"/>
      <c r="WFR40" s="9"/>
      <c r="WFS40" s="9"/>
      <c r="WFT40" s="9"/>
      <c r="WFU40" s="9"/>
      <c r="WFV40" s="9"/>
      <c r="WFW40" s="9"/>
      <c r="WFX40" s="9"/>
      <c r="WFY40" s="9"/>
      <c r="WFZ40" s="9"/>
      <c r="WGA40" s="9"/>
      <c r="WGB40" s="9"/>
      <c r="WGC40" s="9"/>
      <c r="WGD40" s="9"/>
      <c r="WGE40" s="9"/>
      <c r="WGF40" s="9"/>
      <c r="WGG40" s="9"/>
      <c r="WGH40" s="9"/>
      <c r="WGI40" s="9"/>
      <c r="WGJ40" s="9"/>
      <c r="WGK40" s="9"/>
      <c r="WGL40" s="9"/>
      <c r="WGM40" s="9"/>
      <c r="WGN40" s="9"/>
      <c r="WGO40" s="9"/>
      <c r="WGP40" s="9"/>
      <c r="WGQ40" s="9"/>
      <c r="WGR40" s="9"/>
      <c r="WGS40" s="9"/>
      <c r="WGT40" s="9"/>
      <c r="WGU40" s="9"/>
      <c r="WGV40" s="9"/>
      <c r="WGW40" s="9"/>
      <c r="WGX40" s="9"/>
      <c r="WGY40" s="9"/>
      <c r="WGZ40" s="9"/>
      <c r="WHA40" s="9"/>
      <c r="WHB40" s="9"/>
      <c r="WHC40" s="9"/>
      <c r="WHD40" s="9"/>
      <c r="WHE40" s="9"/>
      <c r="WHF40" s="9"/>
      <c r="WHG40" s="9"/>
      <c r="WHH40" s="9"/>
      <c r="WHI40" s="9"/>
      <c r="WHJ40" s="9"/>
      <c r="WHK40" s="9"/>
      <c r="WHL40" s="9"/>
      <c r="WHM40" s="9"/>
      <c r="WHN40" s="9"/>
      <c r="WHO40" s="9"/>
      <c r="WHP40" s="9"/>
      <c r="WHQ40" s="9"/>
      <c r="WHR40" s="9"/>
      <c r="WHS40" s="9"/>
      <c r="WHT40" s="9"/>
      <c r="WHU40" s="9"/>
      <c r="WHV40" s="9"/>
      <c r="WHW40" s="9"/>
      <c r="WHX40" s="9"/>
      <c r="WHY40" s="9"/>
      <c r="WHZ40" s="9"/>
      <c r="WIA40" s="9"/>
      <c r="WIB40" s="9"/>
      <c r="WIC40" s="9"/>
      <c r="WID40" s="9"/>
      <c r="WIE40" s="9"/>
      <c r="WIF40" s="9"/>
      <c r="WIG40" s="9"/>
      <c r="WIH40" s="9"/>
      <c r="WII40" s="9"/>
      <c r="WIJ40" s="9"/>
      <c r="WIK40" s="9"/>
      <c r="WIL40" s="9"/>
      <c r="WIM40" s="9"/>
      <c r="WIN40" s="9"/>
      <c r="WIO40" s="9"/>
      <c r="WIP40" s="9"/>
      <c r="WIQ40" s="9"/>
      <c r="WIR40" s="9"/>
      <c r="WIS40" s="9"/>
      <c r="WIT40" s="9"/>
      <c r="WIU40" s="9"/>
      <c r="WIV40" s="9"/>
      <c r="WIW40" s="9"/>
      <c r="WIX40" s="9"/>
      <c r="WIY40" s="9"/>
      <c r="WIZ40" s="9"/>
      <c r="WJA40" s="9"/>
      <c r="WJB40" s="9"/>
      <c r="WJC40" s="9"/>
      <c r="WJD40" s="9"/>
      <c r="WJE40" s="9"/>
      <c r="WJF40" s="9"/>
      <c r="WJG40" s="9"/>
      <c r="WJH40" s="9"/>
      <c r="WJI40" s="9"/>
      <c r="WJJ40" s="9"/>
      <c r="WJK40" s="9"/>
      <c r="WJL40" s="9"/>
      <c r="WJM40" s="9"/>
      <c r="WJN40" s="9"/>
      <c r="WJO40" s="9"/>
      <c r="WJP40" s="9"/>
      <c r="WJQ40" s="9"/>
      <c r="WJR40" s="9"/>
      <c r="WJS40" s="9"/>
      <c r="WJT40" s="9"/>
      <c r="WJU40" s="9"/>
      <c r="WJV40" s="9"/>
      <c r="WJW40" s="9"/>
      <c r="WJX40" s="9"/>
      <c r="WJY40" s="9"/>
      <c r="WJZ40" s="9"/>
      <c r="WKA40" s="9"/>
      <c r="WKB40" s="9"/>
      <c r="WKC40" s="9"/>
      <c r="WKD40" s="9"/>
      <c r="WKE40" s="9"/>
      <c r="WKF40" s="9"/>
      <c r="WKG40" s="9"/>
      <c r="WKH40" s="9"/>
      <c r="WKI40" s="9"/>
      <c r="WKJ40" s="9"/>
      <c r="WKK40" s="9"/>
      <c r="WKL40" s="9"/>
      <c r="WKM40" s="9"/>
      <c r="WKN40" s="9"/>
      <c r="WKO40" s="9"/>
      <c r="WKP40" s="9"/>
      <c r="WKQ40" s="9"/>
      <c r="WKR40" s="9"/>
      <c r="WKS40" s="9"/>
      <c r="WKT40" s="9"/>
      <c r="WKU40" s="9"/>
      <c r="WKV40" s="9"/>
      <c r="WKW40" s="9"/>
      <c r="WKX40" s="9"/>
      <c r="WKY40" s="9"/>
      <c r="WKZ40" s="9"/>
      <c r="WLA40" s="9"/>
      <c r="WLB40" s="9"/>
      <c r="WLC40" s="9"/>
      <c r="WLD40" s="9"/>
      <c r="WLE40" s="9"/>
      <c r="WLF40" s="9"/>
      <c r="WLG40" s="9"/>
      <c r="WLH40" s="9"/>
      <c r="WLI40" s="9"/>
      <c r="WLJ40" s="9"/>
      <c r="WLK40" s="9"/>
      <c r="WLL40" s="9"/>
      <c r="WLM40" s="9"/>
      <c r="WLN40" s="9"/>
      <c r="WLO40" s="9"/>
      <c r="WLP40" s="9"/>
      <c r="WLQ40" s="9"/>
      <c r="WLR40" s="9"/>
      <c r="WLS40" s="9"/>
      <c r="WLT40" s="9"/>
      <c r="WLU40" s="9"/>
      <c r="WLV40" s="9"/>
      <c r="WLW40" s="9"/>
      <c r="WLX40" s="9"/>
      <c r="WLY40" s="9"/>
      <c r="WLZ40" s="9"/>
      <c r="WMA40" s="9"/>
      <c r="WMB40" s="9"/>
      <c r="WMC40" s="9"/>
      <c r="WMD40" s="9"/>
      <c r="WME40" s="9"/>
      <c r="WMF40" s="9"/>
      <c r="WMG40" s="9"/>
      <c r="WMH40" s="9"/>
      <c r="WMI40" s="9"/>
      <c r="WMJ40" s="9"/>
      <c r="WMK40" s="9"/>
      <c r="WML40" s="9"/>
      <c r="WMM40" s="9"/>
      <c r="WMN40" s="9"/>
      <c r="WMO40" s="9"/>
      <c r="WMP40" s="9"/>
      <c r="WMQ40" s="9"/>
      <c r="WMR40" s="9"/>
      <c r="WMS40" s="9"/>
      <c r="WMT40" s="9"/>
      <c r="WMU40" s="9"/>
      <c r="WMV40" s="9"/>
      <c r="WMW40" s="9"/>
      <c r="WMX40" s="9"/>
      <c r="WMY40" s="9"/>
      <c r="WMZ40" s="9"/>
      <c r="WNA40" s="9"/>
      <c r="WNB40" s="9"/>
      <c r="WNC40" s="9"/>
      <c r="WND40" s="9"/>
      <c r="WNE40" s="9"/>
      <c r="WNF40" s="9"/>
      <c r="WNG40" s="9"/>
      <c r="WNH40" s="9"/>
      <c r="WNI40" s="9"/>
      <c r="WNJ40" s="9"/>
      <c r="WNK40" s="9"/>
      <c r="WNL40" s="9"/>
      <c r="WNM40" s="9"/>
      <c r="WNN40" s="9"/>
      <c r="WNO40" s="9"/>
      <c r="WNP40" s="9"/>
      <c r="WNQ40" s="9"/>
      <c r="WNR40" s="9"/>
      <c r="WNS40" s="9"/>
      <c r="WNT40" s="9"/>
      <c r="WNU40" s="9"/>
      <c r="WNV40" s="9"/>
      <c r="WNW40" s="9"/>
      <c r="WNX40" s="9"/>
      <c r="WNY40" s="9"/>
      <c r="WNZ40" s="9"/>
      <c r="WOA40" s="9"/>
      <c r="WOB40" s="9"/>
      <c r="WOC40" s="9"/>
      <c r="WOD40" s="9"/>
      <c r="WOE40" s="9"/>
      <c r="WOF40" s="9"/>
      <c r="WOG40" s="9"/>
      <c r="WOH40" s="9"/>
      <c r="WOI40" s="9"/>
      <c r="WOJ40" s="9"/>
      <c r="WOK40" s="9"/>
      <c r="WOL40" s="9"/>
      <c r="WOM40" s="9"/>
      <c r="WON40" s="9"/>
      <c r="WOO40" s="9"/>
      <c r="WOP40" s="9"/>
      <c r="WOQ40" s="9"/>
      <c r="WOR40" s="9"/>
      <c r="WOS40" s="9"/>
      <c r="WOT40" s="9"/>
      <c r="WOU40" s="9"/>
      <c r="WOV40" s="9"/>
      <c r="WOW40" s="9"/>
      <c r="WOX40" s="9"/>
      <c r="WOY40" s="9"/>
      <c r="WOZ40" s="9"/>
      <c r="WPA40" s="9"/>
      <c r="WPB40" s="9"/>
      <c r="WPC40" s="9"/>
      <c r="WPD40" s="9"/>
      <c r="WPE40" s="9"/>
      <c r="WPF40" s="9"/>
      <c r="WPG40" s="9"/>
      <c r="WPH40" s="9"/>
      <c r="WPI40" s="9"/>
      <c r="WPJ40" s="9"/>
      <c r="WPK40" s="9"/>
      <c r="WPL40" s="9"/>
      <c r="WPM40" s="9"/>
      <c r="WPN40" s="9"/>
      <c r="WPO40" s="9"/>
      <c r="WPP40" s="9"/>
      <c r="WPQ40" s="9"/>
      <c r="WPR40" s="9"/>
      <c r="WPS40" s="9"/>
      <c r="WPT40" s="9"/>
      <c r="WPU40" s="9"/>
      <c r="WPV40" s="9"/>
      <c r="WPW40" s="9"/>
      <c r="WPX40" s="9"/>
      <c r="WPY40" s="9"/>
      <c r="WPZ40" s="9"/>
      <c r="WQA40" s="9"/>
      <c r="WQB40" s="9"/>
      <c r="WQC40" s="9"/>
      <c r="WQD40" s="9"/>
      <c r="WQE40" s="9"/>
      <c r="WQF40" s="9"/>
      <c r="WQG40" s="9"/>
      <c r="WQH40" s="9"/>
      <c r="WQI40" s="9"/>
      <c r="WQJ40" s="9"/>
      <c r="WQK40" s="9"/>
      <c r="WQL40" s="9"/>
      <c r="WQM40" s="9"/>
      <c r="WQN40" s="9"/>
      <c r="WQO40" s="9"/>
      <c r="WQP40" s="9"/>
      <c r="WQQ40" s="9"/>
      <c r="WQR40" s="9"/>
      <c r="WQS40" s="9"/>
      <c r="WQT40" s="9"/>
      <c r="WQU40" s="9"/>
      <c r="WQV40" s="9"/>
      <c r="WQW40" s="9"/>
      <c r="WQX40" s="9"/>
      <c r="WQY40" s="9"/>
      <c r="WQZ40" s="9"/>
      <c r="WRA40" s="9"/>
      <c r="WRB40" s="9"/>
      <c r="WRC40" s="9"/>
      <c r="WRD40" s="9"/>
      <c r="WRE40" s="9"/>
      <c r="WRF40" s="9"/>
      <c r="WRG40" s="9"/>
      <c r="WRH40" s="9"/>
      <c r="WRI40" s="9"/>
      <c r="WRJ40" s="9"/>
      <c r="WRK40" s="9"/>
      <c r="WRL40" s="9"/>
      <c r="WRM40" s="9"/>
      <c r="WRN40" s="9"/>
      <c r="WRO40" s="9"/>
      <c r="WRP40" s="9"/>
      <c r="WRQ40" s="9"/>
      <c r="WRR40" s="9"/>
      <c r="WRS40" s="9"/>
      <c r="WRT40" s="9"/>
      <c r="WRU40" s="9"/>
      <c r="WRV40" s="9"/>
      <c r="WRW40" s="9"/>
      <c r="WRX40" s="9"/>
      <c r="WRY40" s="9"/>
      <c r="WRZ40" s="9"/>
      <c r="WSA40" s="9"/>
      <c r="WSB40" s="9"/>
      <c r="WSC40" s="9"/>
      <c r="WSD40" s="9"/>
      <c r="WSE40" s="9"/>
      <c r="WSF40" s="9"/>
      <c r="WSG40" s="9"/>
      <c r="WSH40" s="9"/>
      <c r="WSI40" s="9"/>
      <c r="WSJ40" s="9"/>
      <c r="WSK40" s="9"/>
      <c r="WSL40" s="9"/>
      <c r="WSM40" s="9"/>
      <c r="WSN40" s="9"/>
      <c r="WSO40" s="9"/>
      <c r="WSP40" s="9"/>
      <c r="WSQ40" s="9"/>
      <c r="WSR40" s="9"/>
      <c r="WSS40" s="9"/>
      <c r="WST40" s="9"/>
      <c r="WSU40" s="9"/>
      <c r="WSV40" s="9"/>
      <c r="WSW40" s="9"/>
      <c r="WSX40" s="9"/>
      <c r="WSY40" s="9"/>
      <c r="WSZ40" s="9"/>
      <c r="WTA40" s="9"/>
      <c r="WTB40" s="9"/>
      <c r="WTC40" s="9"/>
      <c r="WTD40" s="9"/>
      <c r="WTE40" s="9"/>
      <c r="WTF40" s="9"/>
      <c r="WTG40" s="9"/>
      <c r="WTH40" s="9"/>
      <c r="WTI40" s="9"/>
      <c r="WTJ40" s="9"/>
      <c r="WTK40" s="9"/>
      <c r="WTL40" s="9"/>
      <c r="WTM40" s="9"/>
      <c r="WTN40" s="9"/>
      <c r="WTO40" s="9"/>
      <c r="WTP40" s="9"/>
      <c r="WTQ40" s="9"/>
      <c r="WTR40" s="9"/>
      <c r="WTS40" s="9"/>
      <c r="WTT40" s="9"/>
      <c r="WTU40" s="9"/>
      <c r="WTV40" s="9"/>
      <c r="WTW40" s="9"/>
      <c r="WTX40" s="9"/>
      <c r="WTY40" s="9"/>
      <c r="WTZ40" s="9"/>
      <c r="WUA40" s="9"/>
      <c r="WUB40" s="9"/>
      <c r="WUC40" s="9"/>
      <c r="WUD40" s="9"/>
      <c r="WUE40" s="9"/>
      <c r="WUF40" s="9"/>
      <c r="WUG40" s="9"/>
      <c r="WUH40" s="9"/>
      <c r="WUI40" s="9"/>
      <c r="WUJ40" s="9"/>
      <c r="WUK40" s="9"/>
      <c r="WUL40" s="9"/>
      <c r="WUM40" s="9"/>
      <c r="WUN40" s="9"/>
      <c r="WUO40" s="9"/>
      <c r="WUP40" s="9"/>
      <c r="WUQ40" s="9"/>
      <c r="WUR40" s="9"/>
      <c r="WUS40" s="9"/>
      <c r="WUT40" s="9"/>
      <c r="WUU40" s="9"/>
      <c r="WUV40" s="9"/>
      <c r="WUW40" s="9"/>
      <c r="WUX40" s="9"/>
      <c r="WUY40" s="9"/>
      <c r="WUZ40" s="9"/>
      <c r="WVA40" s="9"/>
      <c r="WVB40" s="9"/>
      <c r="WVC40" s="9"/>
      <c r="WVD40" s="9"/>
      <c r="WVE40" s="9"/>
      <c r="WVF40" s="9"/>
      <c r="WVG40" s="9"/>
      <c r="WVH40" s="9"/>
      <c r="WVI40" s="9"/>
      <c r="WVJ40" s="9"/>
      <c r="WVK40" s="9"/>
      <c r="WVL40" s="9"/>
      <c r="WVM40" s="9"/>
      <c r="WVN40" s="9"/>
      <c r="WVO40" s="9"/>
      <c r="WVP40" s="9"/>
      <c r="WVQ40" s="9"/>
      <c r="WVR40" s="9"/>
      <c r="WVS40" s="9"/>
      <c r="WVT40" s="9"/>
      <c r="WVU40" s="9"/>
      <c r="WVV40" s="9"/>
      <c r="WVW40" s="9"/>
      <c r="WVX40" s="9"/>
      <c r="WVY40" s="9"/>
      <c r="WVZ40" s="9"/>
      <c r="WWA40" s="9"/>
      <c r="WWB40" s="9"/>
      <c r="WWC40" s="9"/>
      <c r="WWD40" s="9"/>
      <c r="WWE40" s="9"/>
      <c r="WWF40" s="9"/>
      <c r="WWG40" s="9"/>
      <c r="WWH40" s="9"/>
      <c r="WWI40" s="9"/>
      <c r="WWJ40" s="9"/>
      <c r="WWK40" s="9"/>
      <c r="WWL40" s="9"/>
      <c r="WWM40" s="9"/>
      <c r="WWN40" s="9"/>
      <c r="WWO40" s="9"/>
      <c r="WWP40" s="9"/>
      <c r="WWQ40" s="9"/>
      <c r="WWR40" s="9"/>
      <c r="WWS40" s="9"/>
      <c r="WWT40" s="9"/>
      <c r="WWU40" s="9"/>
      <c r="WWV40" s="9"/>
      <c r="WWW40" s="9"/>
      <c r="WWX40" s="9"/>
      <c r="WWY40" s="9"/>
      <c r="WWZ40" s="9"/>
      <c r="WXA40" s="9"/>
      <c r="WXB40" s="9"/>
      <c r="WXC40" s="9"/>
      <c r="WXD40" s="9"/>
      <c r="WXE40" s="9"/>
      <c r="WXF40" s="9"/>
      <c r="WXG40" s="9"/>
      <c r="WXH40" s="9"/>
      <c r="WXI40" s="9"/>
      <c r="WXJ40" s="9"/>
      <c r="WXK40" s="9"/>
      <c r="WXL40" s="9"/>
      <c r="WXM40" s="9"/>
      <c r="WXN40" s="9"/>
      <c r="WXO40" s="9"/>
      <c r="WXP40" s="9"/>
      <c r="WXQ40" s="9"/>
      <c r="WXR40" s="9"/>
      <c r="WXS40" s="9"/>
      <c r="WXT40" s="9"/>
      <c r="WXU40" s="9"/>
      <c r="WXV40" s="9"/>
      <c r="WXW40" s="9"/>
      <c r="WXX40" s="9"/>
      <c r="WXY40" s="9"/>
      <c r="WXZ40" s="9"/>
      <c r="WYA40" s="9"/>
      <c r="WYB40" s="9"/>
      <c r="WYC40" s="9"/>
      <c r="WYD40" s="9"/>
      <c r="WYE40" s="9"/>
      <c r="WYF40" s="9"/>
      <c r="WYG40" s="9"/>
      <c r="WYH40" s="9"/>
      <c r="WYI40" s="9"/>
      <c r="WYJ40" s="9"/>
      <c r="WYK40" s="9"/>
      <c r="WYL40" s="9"/>
      <c r="WYM40" s="9"/>
      <c r="WYN40" s="9"/>
      <c r="WYO40" s="9"/>
      <c r="WYP40" s="9"/>
      <c r="WYQ40" s="9"/>
      <c r="WYR40" s="9"/>
      <c r="WYS40" s="9"/>
      <c r="WYT40" s="9"/>
      <c r="WYU40" s="9"/>
      <c r="WYV40" s="9"/>
      <c r="WYW40" s="9"/>
      <c r="WYX40" s="9"/>
      <c r="WYY40" s="9"/>
      <c r="WYZ40" s="9"/>
      <c r="WZA40" s="9"/>
      <c r="WZB40" s="9"/>
      <c r="WZC40" s="9"/>
      <c r="WZD40" s="9"/>
      <c r="WZE40" s="9"/>
      <c r="WZF40" s="9"/>
      <c r="WZG40" s="9"/>
      <c r="WZH40" s="9"/>
      <c r="WZI40" s="9"/>
      <c r="WZJ40" s="9"/>
      <c r="WZK40" s="9"/>
      <c r="WZL40" s="9"/>
      <c r="WZM40" s="9"/>
      <c r="WZN40" s="9"/>
      <c r="WZO40" s="9"/>
      <c r="WZP40" s="9"/>
      <c r="WZQ40" s="9"/>
      <c r="WZR40" s="9"/>
      <c r="WZS40" s="9"/>
      <c r="WZT40" s="9"/>
      <c r="WZU40" s="9"/>
      <c r="WZV40" s="9"/>
      <c r="WZW40" s="9"/>
      <c r="WZX40" s="9"/>
      <c r="WZY40" s="9"/>
      <c r="WZZ40" s="9"/>
      <c r="XAA40" s="9"/>
      <c r="XAB40" s="9"/>
      <c r="XAC40" s="9"/>
      <c r="XAD40" s="9"/>
      <c r="XAE40" s="9"/>
      <c r="XAF40" s="9"/>
      <c r="XAG40" s="9"/>
      <c r="XAH40" s="9"/>
      <c r="XAI40" s="9"/>
      <c r="XAJ40" s="9"/>
      <c r="XAK40" s="9"/>
      <c r="XAL40" s="9"/>
      <c r="XAM40" s="9"/>
      <c r="XAN40" s="9"/>
      <c r="XAO40" s="9"/>
      <c r="XAP40" s="9"/>
      <c r="XAQ40" s="9"/>
      <c r="XAR40" s="9"/>
      <c r="XAS40" s="9"/>
      <c r="XAT40" s="9"/>
      <c r="XAU40" s="9"/>
      <c r="XAV40" s="9"/>
      <c r="XAW40" s="9"/>
      <c r="XAX40" s="9"/>
      <c r="XAY40" s="9"/>
      <c r="XAZ40" s="9"/>
      <c r="XBA40" s="9"/>
      <c r="XBB40" s="9"/>
      <c r="XBC40" s="9"/>
      <c r="XBD40" s="9"/>
      <c r="XBE40" s="9"/>
      <c r="XBF40" s="9"/>
      <c r="XBG40" s="9"/>
      <c r="XBH40" s="9"/>
      <c r="XBI40" s="9"/>
      <c r="XBJ40" s="9"/>
      <c r="XBK40" s="9"/>
      <c r="XBL40" s="9"/>
      <c r="XBM40" s="9"/>
      <c r="XBN40" s="9"/>
      <c r="XBO40" s="9"/>
      <c r="XBP40" s="9"/>
      <c r="XBQ40" s="9"/>
      <c r="XBR40" s="9"/>
      <c r="XBS40" s="9"/>
      <c r="XBT40" s="9"/>
      <c r="XBU40" s="9"/>
      <c r="XBV40" s="9"/>
      <c r="XBW40" s="9"/>
      <c r="XBX40" s="9"/>
      <c r="XBY40" s="9"/>
      <c r="XBZ40" s="9"/>
      <c r="XCA40" s="9"/>
      <c r="XCB40" s="9"/>
      <c r="XCC40" s="9"/>
      <c r="XCD40" s="9"/>
      <c r="XCE40" s="9"/>
      <c r="XCF40" s="9"/>
      <c r="XCG40" s="9"/>
      <c r="XCH40" s="9"/>
      <c r="XCI40" s="9"/>
      <c r="XCJ40" s="9"/>
      <c r="XCK40" s="9"/>
      <c r="XCL40" s="9"/>
      <c r="XCM40" s="9"/>
      <c r="XCN40" s="9"/>
      <c r="XCO40" s="9"/>
      <c r="XCP40" s="9"/>
      <c r="XCQ40" s="9"/>
      <c r="XCR40" s="9"/>
      <c r="XCS40" s="9"/>
      <c r="XCT40" s="9"/>
      <c r="XCU40" s="9"/>
      <c r="XCV40" s="9"/>
      <c r="XCW40" s="9"/>
      <c r="XCX40" s="9"/>
      <c r="XCY40" s="9"/>
      <c r="XCZ40" s="9"/>
      <c r="XDA40" s="9"/>
      <c r="XDB40" s="9"/>
      <c r="XDC40" s="9"/>
      <c r="XDD40" s="9"/>
      <c r="XDE40" s="9"/>
      <c r="XDF40" s="9"/>
      <c r="XDG40" s="9"/>
      <c r="XDH40" s="9"/>
      <c r="XDI40" s="9"/>
      <c r="XDJ40" s="9"/>
      <c r="XDK40" s="9"/>
      <c r="XDL40" s="9"/>
      <c r="XDM40" s="9"/>
      <c r="XDN40" s="9"/>
      <c r="XDO40" s="9"/>
      <c r="XDP40" s="9"/>
      <c r="XDQ40" s="9"/>
      <c r="XDR40" s="9"/>
      <c r="XDS40" s="9"/>
      <c r="XDT40" s="9"/>
      <c r="XDU40" s="9"/>
      <c r="XDV40" s="9"/>
      <c r="XDW40" s="9"/>
      <c r="XDX40" s="9"/>
      <c r="XDY40" s="9"/>
      <c r="XDZ40" s="9"/>
      <c r="XEA40" s="9"/>
      <c r="XEB40" s="9"/>
      <c r="XEC40" s="9"/>
      <c r="XED40" s="9"/>
      <c r="XEE40" s="9"/>
      <c r="XEF40" s="9"/>
      <c r="XEG40" s="9"/>
      <c r="XEH40" s="9"/>
      <c r="XEI40" s="9"/>
      <c r="XEJ40" s="9"/>
      <c r="XEK40" s="9"/>
      <c r="XEL40" s="9"/>
      <c r="XEM40" s="9"/>
      <c r="XEN40" s="9"/>
      <c r="XEO40" s="9"/>
      <c r="XEP40" s="9"/>
      <c r="XEQ40" s="9"/>
      <c r="XER40" s="9"/>
      <c r="XES40" s="9"/>
      <c r="XET40" s="9"/>
      <c r="XEU40" s="9"/>
      <c r="XEV40" s="9"/>
      <c r="XEW40" s="9"/>
      <c r="XEX40" s="9"/>
      <c r="XEY40" s="9"/>
      <c r="XEZ40" s="9"/>
      <c r="XFA40" s="9"/>
      <c r="XFB40" s="9"/>
      <c r="XFC40" s="9"/>
    </row>
    <row r="41" spans="2:16383" s="4" customFormat="1" x14ac:dyDescent="0.3">
      <c r="B41" s="14"/>
      <c r="C41" s="30"/>
      <c r="D41" s="26"/>
      <c r="E41" s="26"/>
      <c r="F41" s="26"/>
      <c r="G41" s="31"/>
      <c r="H41" s="52"/>
    </row>
    <row r="42" spans="2:16383" s="4" customFormat="1" x14ac:dyDescent="0.3">
      <c r="B42" s="14"/>
      <c r="C42" s="10" t="s">
        <v>31</v>
      </c>
      <c r="D42" s="10"/>
      <c r="E42" s="10"/>
      <c r="F42" s="10"/>
      <c r="G42" s="22">
        <f>G20-G40</f>
        <v>52128628.279998779</v>
      </c>
      <c r="H42" s="22">
        <f>H20-H40</f>
        <v>-155973489.37000084</v>
      </c>
      <c r="I42" s="46">
        <f>G42-'FC 1- Detailed'!I120</f>
        <v>0</v>
      </c>
      <c r="J42" s="23"/>
      <c r="K42" s="23">
        <f>H42-'FC 1- Detailed'!J120</f>
        <v>0</v>
      </c>
    </row>
    <row r="43" spans="2:16383" s="4" customFormat="1" x14ac:dyDescent="0.3">
      <c r="B43" s="14"/>
      <c r="C43" s="10"/>
      <c r="D43" s="10"/>
      <c r="E43" s="10"/>
      <c r="F43" s="10"/>
      <c r="G43" s="12"/>
      <c r="H43" s="50"/>
    </row>
    <row r="44" spans="2:16383" s="4" customFormat="1" x14ac:dyDescent="0.3">
      <c r="B44" s="14"/>
      <c r="C44" s="10" t="s">
        <v>32</v>
      </c>
      <c r="D44" s="10"/>
      <c r="E44" s="10"/>
      <c r="F44" s="10"/>
      <c r="G44" s="12"/>
      <c r="H44" s="50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  <c r="AA44" s="9"/>
      <c r="AB44" s="9"/>
      <c r="AC44" s="9"/>
      <c r="AD44" s="9"/>
      <c r="AE44" s="9"/>
      <c r="AF44" s="9"/>
      <c r="AG44" s="9"/>
      <c r="AH44" s="9"/>
      <c r="AI44" s="9"/>
      <c r="AJ44" s="9"/>
      <c r="AK44" s="9"/>
      <c r="AL44" s="9"/>
      <c r="AM44" s="9"/>
      <c r="AN44" s="9"/>
      <c r="AO44" s="9"/>
      <c r="AP44" s="9"/>
      <c r="AQ44" s="9"/>
      <c r="AR44" s="9"/>
      <c r="AS44" s="9"/>
      <c r="AT44" s="9"/>
      <c r="AU44" s="9"/>
      <c r="AV44" s="9"/>
      <c r="AW44" s="9"/>
      <c r="AX44" s="9"/>
      <c r="AY44" s="9"/>
      <c r="AZ44" s="9"/>
      <c r="BA44" s="9"/>
      <c r="BB44" s="9"/>
      <c r="BC44" s="9"/>
      <c r="BD44" s="9"/>
      <c r="BE44" s="9"/>
      <c r="BF44" s="9"/>
      <c r="BG44" s="9"/>
      <c r="BH44" s="9"/>
      <c r="BI44" s="9"/>
      <c r="BJ44" s="9"/>
      <c r="BK44" s="9"/>
      <c r="BL44" s="9"/>
      <c r="BM44" s="9"/>
      <c r="BN44" s="9"/>
      <c r="BO44" s="9"/>
      <c r="BP44" s="9"/>
      <c r="BQ44" s="9"/>
      <c r="BR44" s="9"/>
      <c r="BS44" s="9"/>
      <c r="BT44" s="9"/>
      <c r="BU44" s="9"/>
      <c r="BV44" s="9"/>
      <c r="BW44" s="9"/>
      <c r="BX44" s="9"/>
      <c r="BY44" s="9"/>
      <c r="BZ44" s="9"/>
      <c r="CA44" s="9"/>
      <c r="CB44" s="9"/>
      <c r="CC44" s="9"/>
      <c r="CD44" s="9"/>
      <c r="CE44" s="9"/>
      <c r="CF44" s="9"/>
      <c r="CG44" s="9"/>
      <c r="CH44" s="9"/>
      <c r="CI44" s="9"/>
      <c r="CJ44" s="9"/>
      <c r="CK44" s="9"/>
      <c r="CL44" s="9"/>
      <c r="CM44" s="9"/>
      <c r="CN44" s="9"/>
      <c r="CO44" s="9"/>
      <c r="CP44" s="9"/>
      <c r="CQ44" s="9"/>
      <c r="CR44" s="9"/>
      <c r="CS44" s="9"/>
      <c r="CT44" s="9"/>
      <c r="CU44" s="9"/>
      <c r="CV44" s="9"/>
      <c r="CW44" s="9"/>
      <c r="CX44" s="9"/>
      <c r="CY44" s="9"/>
      <c r="CZ44" s="9"/>
      <c r="DA44" s="9"/>
      <c r="DB44" s="9"/>
      <c r="DC44" s="9"/>
      <c r="DD44" s="9"/>
      <c r="DE44" s="9"/>
      <c r="DF44" s="9"/>
      <c r="DG44" s="9"/>
      <c r="DH44" s="9"/>
      <c r="DI44" s="9"/>
      <c r="DJ44" s="9"/>
      <c r="DK44" s="9"/>
      <c r="DL44" s="9"/>
      <c r="DM44" s="9"/>
      <c r="DN44" s="9"/>
      <c r="DO44" s="9"/>
      <c r="DP44" s="9"/>
      <c r="DQ44" s="9"/>
      <c r="DR44" s="9"/>
      <c r="DS44" s="9"/>
      <c r="DT44" s="9"/>
      <c r="DU44" s="9"/>
      <c r="DV44" s="9"/>
      <c r="DW44" s="9"/>
      <c r="DX44" s="9"/>
      <c r="DY44" s="9"/>
      <c r="DZ44" s="9"/>
      <c r="EA44" s="9"/>
      <c r="EB44" s="9"/>
      <c r="EC44" s="9"/>
      <c r="ED44" s="9"/>
      <c r="EE44" s="9"/>
      <c r="EF44" s="9"/>
      <c r="EG44" s="9"/>
      <c r="EH44" s="9"/>
      <c r="EI44" s="9"/>
      <c r="EJ44" s="9"/>
      <c r="EK44" s="9"/>
      <c r="EL44" s="9"/>
      <c r="EM44" s="9"/>
      <c r="EN44" s="9"/>
      <c r="EO44" s="9"/>
      <c r="EP44" s="9"/>
      <c r="EQ44" s="9"/>
      <c r="ER44" s="9"/>
      <c r="ES44" s="9"/>
      <c r="ET44" s="9"/>
      <c r="EU44" s="9"/>
      <c r="EV44" s="9"/>
      <c r="EW44" s="9"/>
      <c r="EX44" s="9"/>
      <c r="EY44" s="9"/>
      <c r="EZ44" s="9"/>
      <c r="FA44" s="9"/>
      <c r="FB44" s="9"/>
      <c r="FC44" s="9"/>
      <c r="FD44" s="9"/>
      <c r="FE44" s="9"/>
      <c r="FF44" s="9"/>
      <c r="FG44" s="9"/>
      <c r="FH44" s="9"/>
      <c r="FI44" s="9"/>
      <c r="FJ44" s="9"/>
      <c r="FK44" s="9"/>
      <c r="FL44" s="9"/>
      <c r="FM44" s="9"/>
      <c r="FN44" s="9"/>
      <c r="FO44" s="9"/>
      <c r="FP44" s="9"/>
      <c r="FQ44" s="9"/>
      <c r="FR44" s="9"/>
      <c r="FS44" s="9"/>
      <c r="FT44" s="9"/>
      <c r="FU44" s="9"/>
      <c r="FV44" s="9"/>
      <c r="FW44" s="9"/>
      <c r="FX44" s="9"/>
      <c r="FY44" s="9"/>
      <c r="FZ44" s="9"/>
      <c r="GA44" s="9"/>
      <c r="GB44" s="9"/>
      <c r="GC44" s="9"/>
      <c r="GD44" s="9"/>
      <c r="GE44" s="9"/>
      <c r="GF44" s="9"/>
      <c r="GG44" s="9"/>
      <c r="GH44" s="9"/>
      <c r="GI44" s="9"/>
      <c r="GJ44" s="9"/>
      <c r="GK44" s="9"/>
      <c r="GL44" s="9"/>
      <c r="GM44" s="9"/>
      <c r="GN44" s="9"/>
      <c r="GO44" s="9"/>
      <c r="GP44" s="9"/>
      <c r="GQ44" s="9"/>
      <c r="GR44" s="9"/>
      <c r="GS44" s="9"/>
      <c r="GT44" s="9"/>
      <c r="GU44" s="9"/>
      <c r="GV44" s="9"/>
      <c r="GW44" s="9"/>
      <c r="GX44" s="9"/>
      <c r="GY44" s="9"/>
      <c r="GZ44" s="9"/>
      <c r="HA44" s="9"/>
      <c r="HB44" s="9"/>
      <c r="HC44" s="9"/>
      <c r="HD44" s="9"/>
      <c r="HE44" s="9"/>
      <c r="HF44" s="9"/>
      <c r="HG44" s="9"/>
      <c r="HH44" s="9"/>
      <c r="HI44" s="9"/>
      <c r="HJ44" s="9"/>
      <c r="HK44" s="9"/>
      <c r="HL44" s="9"/>
      <c r="HM44" s="9"/>
      <c r="HN44" s="9"/>
      <c r="HO44" s="9"/>
      <c r="HP44" s="9"/>
      <c r="HQ44" s="9"/>
      <c r="HR44" s="9"/>
      <c r="HS44" s="9"/>
      <c r="HT44" s="9"/>
      <c r="HU44" s="9"/>
      <c r="HV44" s="9"/>
      <c r="HW44" s="9"/>
      <c r="HX44" s="9"/>
      <c r="HY44" s="9"/>
      <c r="HZ44" s="9"/>
      <c r="IA44" s="9"/>
      <c r="IB44" s="9"/>
      <c r="IC44" s="9"/>
      <c r="ID44" s="9"/>
      <c r="IE44" s="9"/>
      <c r="IF44" s="9"/>
      <c r="IG44" s="9"/>
      <c r="IH44" s="9"/>
      <c r="II44" s="9"/>
      <c r="IJ44" s="9"/>
      <c r="IK44" s="9"/>
      <c r="IL44" s="9"/>
      <c r="IM44" s="9"/>
      <c r="IN44" s="9"/>
      <c r="IO44" s="9"/>
      <c r="IP44" s="9"/>
      <c r="IQ44" s="9"/>
      <c r="IR44" s="9"/>
      <c r="IS44" s="9"/>
      <c r="IT44" s="9"/>
      <c r="IU44" s="9"/>
      <c r="IV44" s="9"/>
      <c r="IW44" s="9"/>
      <c r="IX44" s="9"/>
      <c r="IY44" s="9"/>
      <c r="IZ44" s="9"/>
      <c r="JA44" s="9"/>
      <c r="JB44" s="9"/>
      <c r="JC44" s="9"/>
      <c r="JD44" s="9"/>
      <c r="JE44" s="9"/>
      <c r="JF44" s="9"/>
      <c r="JG44" s="9"/>
      <c r="JH44" s="9"/>
      <c r="JI44" s="9"/>
      <c r="JJ44" s="9"/>
      <c r="JK44" s="9"/>
      <c r="JL44" s="9"/>
      <c r="JM44" s="9"/>
      <c r="JN44" s="9"/>
      <c r="JO44" s="9"/>
      <c r="JP44" s="9"/>
      <c r="JQ44" s="9"/>
      <c r="JR44" s="9"/>
      <c r="JS44" s="9"/>
      <c r="JT44" s="9"/>
      <c r="JU44" s="9"/>
      <c r="JV44" s="9"/>
      <c r="JW44" s="9"/>
      <c r="JX44" s="9"/>
      <c r="JY44" s="9"/>
      <c r="JZ44" s="9"/>
      <c r="KA44" s="9"/>
      <c r="KB44" s="9"/>
      <c r="KC44" s="9"/>
      <c r="KD44" s="9"/>
      <c r="KE44" s="9"/>
      <c r="KF44" s="9"/>
      <c r="KG44" s="9"/>
      <c r="KH44" s="9"/>
      <c r="KI44" s="9"/>
      <c r="KJ44" s="9"/>
      <c r="KK44" s="9"/>
      <c r="KL44" s="9"/>
      <c r="KM44" s="9"/>
      <c r="KN44" s="9"/>
      <c r="KO44" s="9"/>
      <c r="KP44" s="9"/>
      <c r="KQ44" s="9"/>
      <c r="KR44" s="9"/>
      <c r="KS44" s="9"/>
      <c r="KT44" s="9"/>
      <c r="KU44" s="9"/>
      <c r="KV44" s="9"/>
      <c r="KW44" s="9"/>
      <c r="KX44" s="9"/>
      <c r="KY44" s="9"/>
      <c r="KZ44" s="9"/>
      <c r="LA44" s="9"/>
      <c r="LB44" s="9"/>
      <c r="LC44" s="9"/>
      <c r="LD44" s="9"/>
      <c r="LE44" s="9"/>
      <c r="LF44" s="9"/>
      <c r="LG44" s="9"/>
      <c r="LH44" s="9"/>
      <c r="LI44" s="9"/>
      <c r="LJ44" s="9"/>
      <c r="LK44" s="9"/>
      <c r="LL44" s="9"/>
      <c r="LM44" s="9"/>
      <c r="LN44" s="9"/>
      <c r="LO44" s="9"/>
      <c r="LP44" s="9"/>
      <c r="LQ44" s="9"/>
      <c r="LR44" s="9"/>
      <c r="LS44" s="9"/>
      <c r="LT44" s="9"/>
      <c r="LU44" s="9"/>
      <c r="LV44" s="9"/>
      <c r="LW44" s="9"/>
      <c r="LX44" s="9"/>
      <c r="LY44" s="9"/>
      <c r="LZ44" s="9"/>
      <c r="MA44" s="9"/>
      <c r="MB44" s="9"/>
      <c r="MC44" s="9"/>
      <c r="MD44" s="9"/>
      <c r="ME44" s="9"/>
      <c r="MF44" s="9"/>
      <c r="MG44" s="9"/>
      <c r="MH44" s="9"/>
      <c r="MI44" s="9"/>
      <c r="MJ44" s="9"/>
      <c r="MK44" s="9"/>
      <c r="ML44" s="9"/>
      <c r="MM44" s="9"/>
      <c r="MN44" s="9"/>
      <c r="MO44" s="9"/>
      <c r="MP44" s="9"/>
      <c r="MQ44" s="9"/>
      <c r="MR44" s="9"/>
      <c r="MS44" s="9"/>
      <c r="MT44" s="9"/>
      <c r="MU44" s="9"/>
      <c r="MV44" s="9"/>
      <c r="MW44" s="9"/>
      <c r="MX44" s="9"/>
      <c r="MY44" s="9"/>
      <c r="MZ44" s="9"/>
      <c r="NA44" s="9"/>
      <c r="NB44" s="9"/>
      <c r="NC44" s="9"/>
      <c r="ND44" s="9"/>
      <c r="NE44" s="9"/>
      <c r="NF44" s="9"/>
      <c r="NG44" s="9"/>
      <c r="NH44" s="9"/>
      <c r="NI44" s="9"/>
      <c r="NJ44" s="9"/>
      <c r="NK44" s="9"/>
      <c r="NL44" s="9"/>
      <c r="NM44" s="9"/>
      <c r="NN44" s="9"/>
      <c r="NO44" s="9"/>
      <c r="NP44" s="9"/>
      <c r="NQ44" s="9"/>
      <c r="NR44" s="9"/>
      <c r="NS44" s="9"/>
      <c r="NT44" s="9"/>
      <c r="NU44" s="9"/>
      <c r="NV44" s="9"/>
      <c r="NW44" s="9"/>
      <c r="NX44" s="9"/>
      <c r="NY44" s="9"/>
      <c r="NZ44" s="9"/>
      <c r="OA44" s="9"/>
      <c r="OB44" s="9"/>
      <c r="OC44" s="9"/>
      <c r="OD44" s="9"/>
      <c r="OE44" s="9"/>
      <c r="OF44" s="9"/>
      <c r="OG44" s="9"/>
      <c r="OH44" s="9"/>
      <c r="OI44" s="9"/>
      <c r="OJ44" s="9"/>
      <c r="OK44" s="9"/>
      <c r="OL44" s="9"/>
      <c r="OM44" s="9"/>
      <c r="ON44" s="9"/>
      <c r="OO44" s="9"/>
      <c r="OP44" s="9"/>
      <c r="OQ44" s="9"/>
      <c r="OR44" s="9"/>
      <c r="OS44" s="9"/>
      <c r="OT44" s="9"/>
      <c r="OU44" s="9"/>
      <c r="OV44" s="9"/>
      <c r="OW44" s="9"/>
      <c r="OX44" s="9"/>
      <c r="OY44" s="9"/>
      <c r="OZ44" s="9"/>
      <c r="PA44" s="9"/>
      <c r="PB44" s="9"/>
      <c r="PC44" s="9"/>
      <c r="PD44" s="9"/>
      <c r="PE44" s="9"/>
      <c r="PF44" s="9"/>
      <c r="PG44" s="9"/>
      <c r="PH44" s="9"/>
      <c r="PI44" s="9"/>
      <c r="PJ44" s="9"/>
      <c r="PK44" s="9"/>
      <c r="PL44" s="9"/>
      <c r="PM44" s="9"/>
      <c r="PN44" s="9"/>
      <c r="PO44" s="9"/>
      <c r="PP44" s="9"/>
      <c r="PQ44" s="9"/>
      <c r="PR44" s="9"/>
      <c r="PS44" s="9"/>
      <c r="PT44" s="9"/>
      <c r="PU44" s="9"/>
      <c r="PV44" s="9"/>
      <c r="PW44" s="9"/>
      <c r="PX44" s="9"/>
      <c r="PY44" s="9"/>
      <c r="PZ44" s="9"/>
      <c r="QA44" s="9"/>
      <c r="QB44" s="9"/>
      <c r="QC44" s="9"/>
      <c r="QD44" s="9"/>
      <c r="QE44" s="9"/>
      <c r="QF44" s="9"/>
      <c r="QG44" s="9"/>
      <c r="QH44" s="9"/>
      <c r="QI44" s="9"/>
      <c r="QJ44" s="9"/>
      <c r="QK44" s="9"/>
      <c r="QL44" s="9"/>
      <c r="QM44" s="9"/>
      <c r="QN44" s="9"/>
      <c r="QO44" s="9"/>
      <c r="QP44" s="9"/>
      <c r="QQ44" s="9"/>
      <c r="QR44" s="9"/>
      <c r="QS44" s="9"/>
      <c r="QT44" s="9"/>
      <c r="QU44" s="9"/>
      <c r="QV44" s="9"/>
      <c r="QW44" s="9"/>
      <c r="QX44" s="9"/>
      <c r="QY44" s="9"/>
      <c r="QZ44" s="9"/>
      <c r="RA44" s="9"/>
      <c r="RB44" s="9"/>
      <c r="RC44" s="9"/>
      <c r="RD44" s="9"/>
      <c r="RE44" s="9"/>
      <c r="RF44" s="9"/>
      <c r="RG44" s="9"/>
      <c r="RH44" s="9"/>
      <c r="RI44" s="9"/>
      <c r="RJ44" s="9"/>
      <c r="RK44" s="9"/>
      <c r="RL44" s="9"/>
      <c r="RM44" s="9"/>
      <c r="RN44" s="9"/>
      <c r="RO44" s="9"/>
      <c r="RP44" s="9"/>
      <c r="RQ44" s="9"/>
      <c r="RR44" s="9"/>
      <c r="RS44" s="9"/>
      <c r="RT44" s="9"/>
      <c r="RU44" s="9"/>
      <c r="RV44" s="9"/>
      <c r="RW44" s="9"/>
      <c r="RX44" s="9"/>
      <c r="RY44" s="9"/>
      <c r="RZ44" s="9"/>
      <c r="SA44" s="9"/>
      <c r="SB44" s="9"/>
      <c r="SC44" s="9"/>
      <c r="SD44" s="9"/>
      <c r="SE44" s="9"/>
      <c r="SF44" s="9"/>
      <c r="SG44" s="9"/>
      <c r="SH44" s="9"/>
      <c r="SI44" s="9"/>
      <c r="SJ44" s="9"/>
      <c r="SK44" s="9"/>
      <c r="SL44" s="9"/>
      <c r="SM44" s="9"/>
      <c r="SN44" s="9"/>
      <c r="SO44" s="9"/>
      <c r="SP44" s="9"/>
      <c r="SQ44" s="9"/>
      <c r="SR44" s="9"/>
      <c r="SS44" s="9"/>
      <c r="ST44" s="9"/>
      <c r="SU44" s="9"/>
      <c r="SV44" s="9"/>
      <c r="SW44" s="9"/>
      <c r="SX44" s="9"/>
      <c r="SY44" s="9"/>
      <c r="SZ44" s="9"/>
      <c r="TA44" s="9"/>
      <c r="TB44" s="9"/>
      <c r="TC44" s="9"/>
      <c r="TD44" s="9"/>
      <c r="TE44" s="9"/>
      <c r="TF44" s="9"/>
      <c r="TG44" s="9"/>
      <c r="TH44" s="9"/>
      <c r="TI44" s="9"/>
      <c r="TJ44" s="9"/>
      <c r="TK44" s="9"/>
      <c r="TL44" s="9"/>
      <c r="TM44" s="9"/>
      <c r="TN44" s="9"/>
      <c r="TO44" s="9"/>
      <c r="TP44" s="9"/>
      <c r="TQ44" s="9"/>
      <c r="TR44" s="9"/>
      <c r="TS44" s="9"/>
      <c r="TT44" s="9"/>
      <c r="TU44" s="9"/>
      <c r="TV44" s="9"/>
      <c r="TW44" s="9"/>
      <c r="TX44" s="9"/>
      <c r="TY44" s="9"/>
      <c r="TZ44" s="9"/>
      <c r="UA44" s="9"/>
      <c r="UB44" s="9"/>
      <c r="UC44" s="9"/>
      <c r="UD44" s="9"/>
      <c r="UE44" s="9"/>
      <c r="UF44" s="9"/>
      <c r="UG44" s="9"/>
      <c r="UH44" s="9"/>
      <c r="UI44" s="9"/>
      <c r="UJ44" s="9"/>
      <c r="UK44" s="9"/>
      <c r="UL44" s="9"/>
      <c r="UM44" s="9"/>
      <c r="UN44" s="9"/>
      <c r="UO44" s="9"/>
      <c r="UP44" s="9"/>
      <c r="UQ44" s="9"/>
      <c r="UR44" s="9"/>
      <c r="US44" s="9"/>
      <c r="UT44" s="9"/>
      <c r="UU44" s="9"/>
      <c r="UV44" s="9"/>
      <c r="UW44" s="9"/>
      <c r="UX44" s="9"/>
      <c r="UY44" s="9"/>
      <c r="UZ44" s="9"/>
      <c r="VA44" s="9"/>
      <c r="VB44" s="9"/>
      <c r="VC44" s="9"/>
      <c r="VD44" s="9"/>
      <c r="VE44" s="9"/>
      <c r="VF44" s="9"/>
      <c r="VG44" s="9"/>
      <c r="VH44" s="9"/>
      <c r="VI44" s="9"/>
      <c r="VJ44" s="9"/>
      <c r="VK44" s="9"/>
      <c r="VL44" s="9"/>
      <c r="VM44" s="9"/>
      <c r="VN44" s="9"/>
      <c r="VO44" s="9"/>
      <c r="VP44" s="9"/>
      <c r="VQ44" s="9"/>
      <c r="VR44" s="9"/>
      <c r="VS44" s="9"/>
      <c r="VT44" s="9"/>
      <c r="VU44" s="9"/>
      <c r="VV44" s="9"/>
      <c r="VW44" s="9"/>
      <c r="VX44" s="9"/>
      <c r="VY44" s="9"/>
      <c r="VZ44" s="9"/>
      <c r="WA44" s="9"/>
      <c r="WB44" s="9"/>
      <c r="WC44" s="9"/>
      <c r="WD44" s="9"/>
      <c r="WE44" s="9"/>
      <c r="WF44" s="9"/>
      <c r="WG44" s="9"/>
      <c r="WH44" s="9"/>
      <c r="WI44" s="9"/>
      <c r="WJ44" s="9"/>
      <c r="WK44" s="9"/>
      <c r="WL44" s="9"/>
      <c r="WM44" s="9"/>
      <c r="WN44" s="9"/>
      <c r="WO44" s="9"/>
      <c r="WP44" s="9"/>
      <c r="WQ44" s="9"/>
      <c r="WR44" s="9"/>
      <c r="WS44" s="9"/>
      <c r="WT44" s="9"/>
      <c r="WU44" s="9"/>
      <c r="WV44" s="9"/>
      <c r="WW44" s="9"/>
      <c r="WX44" s="9"/>
      <c r="WY44" s="9"/>
      <c r="WZ44" s="9"/>
      <c r="XA44" s="9"/>
      <c r="XB44" s="9"/>
      <c r="XC44" s="9"/>
      <c r="XD44" s="9"/>
      <c r="XE44" s="9"/>
      <c r="XF44" s="9"/>
      <c r="XG44" s="9"/>
      <c r="XH44" s="9"/>
      <c r="XI44" s="9"/>
      <c r="XJ44" s="9"/>
      <c r="XK44" s="9"/>
      <c r="XL44" s="9"/>
      <c r="XM44" s="9"/>
      <c r="XN44" s="9"/>
      <c r="XO44" s="9"/>
      <c r="XP44" s="9"/>
      <c r="XQ44" s="9"/>
      <c r="XR44" s="9"/>
      <c r="XS44" s="9"/>
      <c r="XT44" s="9"/>
      <c r="XU44" s="9"/>
      <c r="XV44" s="9"/>
      <c r="XW44" s="9"/>
      <c r="XX44" s="9"/>
      <c r="XY44" s="9"/>
      <c r="XZ44" s="9"/>
      <c r="YA44" s="9"/>
      <c r="YB44" s="9"/>
      <c r="YC44" s="9"/>
      <c r="YD44" s="9"/>
      <c r="YE44" s="9"/>
      <c r="YF44" s="9"/>
      <c r="YG44" s="9"/>
      <c r="YH44" s="9"/>
      <c r="YI44" s="9"/>
      <c r="YJ44" s="9"/>
      <c r="YK44" s="9"/>
      <c r="YL44" s="9"/>
      <c r="YM44" s="9"/>
      <c r="YN44" s="9"/>
      <c r="YO44" s="9"/>
      <c r="YP44" s="9"/>
      <c r="YQ44" s="9"/>
      <c r="YR44" s="9"/>
      <c r="YS44" s="9"/>
      <c r="YT44" s="9"/>
      <c r="YU44" s="9"/>
      <c r="YV44" s="9"/>
      <c r="YW44" s="9"/>
      <c r="YX44" s="9"/>
      <c r="YY44" s="9"/>
      <c r="YZ44" s="9"/>
      <c r="ZA44" s="9"/>
      <c r="ZB44" s="9"/>
      <c r="ZC44" s="9"/>
      <c r="ZD44" s="9"/>
      <c r="ZE44" s="9"/>
      <c r="ZF44" s="9"/>
      <c r="ZG44" s="9"/>
      <c r="ZH44" s="9"/>
      <c r="ZI44" s="9"/>
      <c r="ZJ44" s="9"/>
      <c r="ZK44" s="9"/>
      <c r="ZL44" s="9"/>
      <c r="ZM44" s="9"/>
      <c r="ZN44" s="9"/>
      <c r="ZO44" s="9"/>
      <c r="ZP44" s="9"/>
      <c r="ZQ44" s="9"/>
      <c r="ZR44" s="9"/>
      <c r="ZS44" s="9"/>
      <c r="ZT44" s="9"/>
      <c r="ZU44" s="9"/>
      <c r="ZV44" s="9"/>
      <c r="ZW44" s="9"/>
      <c r="ZX44" s="9"/>
      <c r="ZY44" s="9"/>
      <c r="ZZ44" s="9"/>
      <c r="AAA44" s="9"/>
      <c r="AAB44" s="9"/>
      <c r="AAC44" s="9"/>
      <c r="AAD44" s="9"/>
      <c r="AAE44" s="9"/>
      <c r="AAF44" s="9"/>
      <c r="AAG44" s="9"/>
      <c r="AAH44" s="9"/>
      <c r="AAI44" s="9"/>
      <c r="AAJ44" s="9"/>
      <c r="AAK44" s="9"/>
      <c r="AAL44" s="9"/>
      <c r="AAM44" s="9"/>
      <c r="AAN44" s="9"/>
      <c r="AAO44" s="9"/>
      <c r="AAP44" s="9"/>
      <c r="AAQ44" s="9"/>
      <c r="AAR44" s="9"/>
      <c r="AAS44" s="9"/>
      <c r="AAT44" s="9"/>
      <c r="AAU44" s="9"/>
      <c r="AAV44" s="9"/>
      <c r="AAW44" s="9"/>
      <c r="AAX44" s="9"/>
      <c r="AAY44" s="9"/>
      <c r="AAZ44" s="9"/>
      <c r="ABA44" s="9"/>
      <c r="ABB44" s="9"/>
      <c r="ABC44" s="9"/>
      <c r="ABD44" s="9"/>
      <c r="ABE44" s="9"/>
      <c r="ABF44" s="9"/>
      <c r="ABG44" s="9"/>
      <c r="ABH44" s="9"/>
      <c r="ABI44" s="9"/>
      <c r="ABJ44" s="9"/>
      <c r="ABK44" s="9"/>
      <c r="ABL44" s="9"/>
      <c r="ABM44" s="9"/>
      <c r="ABN44" s="9"/>
      <c r="ABO44" s="9"/>
      <c r="ABP44" s="9"/>
      <c r="ABQ44" s="9"/>
      <c r="ABR44" s="9"/>
      <c r="ABS44" s="9"/>
      <c r="ABT44" s="9"/>
      <c r="ABU44" s="9"/>
      <c r="ABV44" s="9"/>
      <c r="ABW44" s="9"/>
      <c r="ABX44" s="9"/>
      <c r="ABY44" s="9"/>
      <c r="ABZ44" s="9"/>
      <c r="ACA44" s="9"/>
      <c r="ACB44" s="9"/>
      <c r="ACC44" s="9"/>
      <c r="ACD44" s="9"/>
      <c r="ACE44" s="9"/>
      <c r="ACF44" s="9"/>
      <c r="ACG44" s="9"/>
      <c r="ACH44" s="9"/>
      <c r="ACI44" s="9"/>
      <c r="ACJ44" s="9"/>
      <c r="ACK44" s="9"/>
      <c r="ACL44" s="9"/>
      <c r="ACM44" s="9"/>
      <c r="ACN44" s="9"/>
      <c r="ACO44" s="9"/>
      <c r="ACP44" s="9"/>
      <c r="ACQ44" s="9"/>
      <c r="ACR44" s="9"/>
      <c r="ACS44" s="9"/>
      <c r="ACT44" s="9"/>
      <c r="ACU44" s="9"/>
      <c r="ACV44" s="9"/>
      <c r="ACW44" s="9"/>
      <c r="ACX44" s="9"/>
      <c r="ACY44" s="9"/>
      <c r="ACZ44" s="9"/>
      <c r="ADA44" s="9"/>
      <c r="ADB44" s="9"/>
      <c r="ADC44" s="9"/>
      <c r="ADD44" s="9"/>
      <c r="ADE44" s="9"/>
      <c r="ADF44" s="9"/>
      <c r="ADG44" s="9"/>
      <c r="ADH44" s="9"/>
      <c r="ADI44" s="9"/>
      <c r="ADJ44" s="9"/>
      <c r="ADK44" s="9"/>
      <c r="ADL44" s="9"/>
      <c r="ADM44" s="9"/>
      <c r="ADN44" s="9"/>
      <c r="ADO44" s="9"/>
      <c r="ADP44" s="9"/>
      <c r="ADQ44" s="9"/>
      <c r="ADR44" s="9"/>
      <c r="ADS44" s="9"/>
      <c r="ADT44" s="9"/>
      <c r="ADU44" s="9"/>
      <c r="ADV44" s="9"/>
      <c r="ADW44" s="9"/>
      <c r="ADX44" s="9"/>
      <c r="ADY44" s="9"/>
      <c r="ADZ44" s="9"/>
      <c r="AEA44" s="9"/>
      <c r="AEB44" s="9"/>
      <c r="AEC44" s="9"/>
      <c r="AED44" s="9"/>
      <c r="AEE44" s="9"/>
      <c r="AEF44" s="9"/>
      <c r="AEG44" s="9"/>
      <c r="AEH44" s="9"/>
      <c r="AEI44" s="9"/>
      <c r="AEJ44" s="9"/>
      <c r="AEK44" s="9"/>
      <c r="AEL44" s="9"/>
      <c r="AEM44" s="9"/>
      <c r="AEN44" s="9"/>
      <c r="AEO44" s="9"/>
      <c r="AEP44" s="9"/>
      <c r="AEQ44" s="9"/>
      <c r="AER44" s="9"/>
      <c r="AES44" s="9"/>
      <c r="AET44" s="9"/>
      <c r="AEU44" s="9"/>
      <c r="AEV44" s="9"/>
      <c r="AEW44" s="9"/>
      <c r="AEX44" s="9"/>
      <c r="AEY44" s="9"/>
      <c r="AEZ44" s="9"/>
      <c r="AFA44" s="9"/>
      <c r="AFB44" s="9"/>
      <c r="AFC44" s="9"/>
      <c r="AFD44" s="9"/>
      <c r="AFE44" s="9"/>
      <c r="AFF44" s="9"/>
      <c r="AFG44" s="9"/>
      <c r="AFH44" s="9"/>
      <c r="AFI44" s="9"/>
      <c r="AFJ44" s="9"/>
      <c r="AFK44" s="9"/>
      <c r="AFL44" s="9"/>
      <c r="AFM44" s="9"/>
      <c r="AFN44" s="9"/>
      <c r="AFO44" s="9"/>
      <c r="AFP44" s="9"/>
      <c r="AFQ44" s="9"/>
      <c r="AFR44" s="9"/>
      <c r="AFS44" s="9"/>
      <c r="AFT44" s="9"/>
      <c r="AFU44" s="9"/>
      <c r="AFV44" s="9"/>
      <c r="AFW44" s="9"/>
      <c r="AFX44" s="9"/>
      <c r="AFY44" s="9"/>
      <c r="AFZ44" s="9"/>
      <c r="AGA44" s="9"/>
      <c r="AGB44" s="9"/>
      <c r="AGC44" s="9"/>
      <c r="AGD44" s="9"/>
      <c r="AGE44" s="9"/>
      <c r="AGF44" s="9"/>
      <c r="AGG44" s="9"/>
      <c r="AGH44" s="9"/>
      <c r="AGI44" s="9"/>
      <c r="AGJ44" s="9"/>
      <c r="AGK44" s="9"/>
      <c r="AGL44" s="9"/>
      <c r="AGM44" s="9"/>
      <c r="AGN44" s="9"/>
      <c r="AGO44" s="9"/>
      <c r="AGP44" s="9"/>
      <c r="AGQ44" s="9"/>
      <c r="AGR44" s="9"/>
      <c r="AGS44" s="9"/>
      <c r="AGT44" s="9"/>
      <c r="AGU44" s="9"/>
      <c r="AGV44" s="9"/>
      <c r="AGW44" s="9"/>
      <c r="AGX44" s="9"/>
      <c r="AGY44" s="9"/>
      <c r="AGZ44" s="9"/>
      <c r="AHA44" s="9"/>
      <c r="AHB44" s="9"/>
      <c r="AHC44" s="9"/>
      <c r="AHD44" s="9"/>
      <c r="AHE44" s="9"/>
      <c r="AHF44" s="9"/>
      <c r="AHG44" s="9"/>
      <c r="AHH44" s="9"/>
      <c r="AHI44" s="9"/>
      <c r="AHJ44" s="9"/>
      <c r="AHK44" s="9"/>
      <c r="AHL44" s="9"/>
      <c r="AHM44" s="9"/>
      <c r="AHN44" s="9"/>
      <c r="AHO44" s="9"/>
      <c r="AHP44" s="9"/>
      <c r="AHQ44" s="9"/>
      <c r="AHR44" s="9"/>
      <c r="AHS44" s="9"/>
      <c r="AHT44" s="9"/>
      <c r="AHU44" s="9"/>
      <c r="AHV44" s="9"/>
      <c r="AHW44" s="9"/>
      <c r="AHX44" s="9"/>
      <c r="AHY44" s="9"/>
      <c r="AHZ44" s="9"/>
      <c r="AIA44" s="9"/>
      <c r="AIB44" s="9"/>
      <c r="AIC44" s="9"/>
      <c r="AID44" s="9"/>
      <c r="AIE44" s="9"/>
      <c r="AIF44" s="9"/>
      <c r="AIG44" s="9"/>
      <c r="AIH44" s="9"/>
      <c r="AII44" s="9"/>
      <c r="AIJ44" s="9"/>
      <c r="AIK44" s="9"/>
      <c r="AIL44" s="9"/>
      <c r="AIM44" s="9"/>
      <c r="AIN44" s="9"/>
      <c r="AIO44" s="9"/>
      <c r="AIP44" s="9"/>
      <c r="AIQ44" s="9"/>
      <c r="AIR44" s="9"/>
      <c r="AIS44" s="9"/>
      <c r="AIT44" s="9"/>
      <c r="AIU44" s="9"/>
      <c r="AIV44" s="9"/>
      <c r="AIW44" s="9"/>
      <c r="AIX44" s="9"/>
      <c r="AIY44" s="9"/>
      <c r="AIZ44" s="9"/>
      <c r="AJA44" s="9"/>
      <c r="AJB44" s="9"/>
      <c r="AJC44" s="9"/>
      <c r="AJD44" s="9"/>
      <c r="AJE44" s="9"/>
      <c r="AJF44" s="9"/>
      <c r="AJG44" s="9"/>
      <c r="AJH44" s="9"/>
      <c r="AJI44" s="9"/>
      <c r="AJJ44" s="9"/>
      <c r="AJK44" s="9"/>
      <c r="AJL44" s="9"/>
      <c r="AJM44" s="9"/>
      <c r="AJN44" s="9"/>
      <c r="AJO44" s="9"/>
      <c r="AJP44" s="9"/>
      <c r="AJQ44" s="9"/>
      <c r="AJR44" s="9"/>
      <c r="AJS44" s="9"/>
      <c r="AJT44" s="9"/>
      <c r="AJU44" s="9"/>
      <c r="AJV44" s="9"/>
      <c r="AJW44" s="9"/>
      <c r="AJX44" s="9"/>
      <c r="AJY44" s="9"/>
      <c r="AJZ44" s="9"/>
      <c r="AKA44" s="9"/>
      <c r="AKB44" s="9"/>
      <c r="AKC44" s="9"/>
      <c r="AKD44" s="9"/>
      <c r="AKE44" s="9"/>
      <c r="AKF44" s="9"/>
      <c r="AKG44" s="9"/>
      <c r="AKH44" s="9"/>
      <c r="AKI44" s="9"/>
      <c r="AKJ44" s="9"/>
      <c r="AKK44" s="9"/>
      <c r="AKL44" s="9"/>
      <c r="AKM44" s="9"/>
      <c r="AKN44" s="9"/>
      <c r="AKO44" s="9"/>
      <c r="AKP44" s="9"/>
      <c r="AKQ44" s="9"/>
      <c r="AKR44" s="9"/>
      <c r="AKS44" s="9"/>
      <c r="AKT44" s="9"/>
      <c r="AKU44" s="9"/>
      <c r="AKV44" s="9"/>
      <c r="AKW44" s="9"/>
      <c r="AKX44" s="9"/>
      <c r="AKY44" s="9"/>
      <c r="AKZ44" s="9"/>
      <c r="ALA44" s="9"/>
      <c r="ALB44" s="9"/>
      <c r="ALC44" s="9"/>
      <c r="ALD44" s="9"/>
      <c r="ALE44" s="9"/>
      <c r="ALF44" s="9"/>
      <c r="ALG44" s="9"/>
      <c r="ALH44" s="9"/>
      <c r="ALI44" s="9"/>
      <c r="ALJ44" s="9"/>
      <c r="ALK44" s="9"/>
      <c r="ALL44" s="9"/>
      <c r="ALM44" s="9"/>
      <c r="ALN44" s="9"/>
      <c r="ALO44" s="9"/>
      <c r="ALP44" s="9"/>
      <c r="ALQ44" s="9"/>
      <c r="ALR44" s="9"/>
      <c r="ALS44" s="9"/>
      <c r="ALT44" s="9"/>
      <c r="ALU44" s="9"/>
      <c r="ALV44" s="9"/>
      <c r="ALW44" s="9"/>
      <c r="ALX44" s="9"/>
      <c r="ALY44" s="9"/>
      <c r="ALZ44" s="9"/>
      <c r="AMA44" s="9"/>
      <c r="AMB44" s="9"/>
      <c r="AMC44" s="9"/>
      <c r="AMD44" s="9"/>
      <c r="AME44" s="9"/>
      <c r="AMF44" s="9"/>
      <c r="AMG44" s="9"/>
      <c r="AMH44" s="9"/>
      <c r="AMI44" s="9"/>
      <c r="AMJ44" s="9"/>
      <c r="AMK44" s="9"/>
      <c r="AML44" s="9"/>
      <c r="AMM44" s="9"/>
      <c r="AMN44" s="9"/>
      <c r="AMO44" s="9"/>
      <c r="AMP44" s="9"/>
      <c r="AMQ44" s="9"/>
      <c r="AMR44" s="9"/>
      <c r="AMS44" s="9"/>
      <c r="AMT44" s="9"/>
      <c r="AMU44" s="9"/>
      <c r="AMV44" s="9"/>
      <c r="AMW44" s="9"/>
      <c r="AMX44" s="9"/>
      <c r="AMY44" s="9"/>
      <c r="AMZ44" s="9"/>
      <c r="ANA44" s="9"/>
      <c r="ANB44" s="9"/>
      <c r="ANC44" s="9"/>
      <c r="AND44" s="9"/>
      <c r="ANE44" s="9"/>
      <c r="ANF44" s="9"/>
      <c r="ANG44" s="9"/>
      <c r="ANH44" s="9"/>
      <c r="ANI44" s="9"/>
      <c r="ANJ44" s="9"/>
      <c r="ANK44" s="9"/>
      <c r="ANL44" s="9"/>
      <c r="ANM44" s="9"/>
      <c r="ANN44" s="9"/>
      <c r="ANO44" s="9"/>
      <c r="ANP44" s="9"/>
      <c r="ANQ44" s="9"/>
      <c r="ANR44" s="9"/>
      <c r="ANS44" s="9"/>
      <c r="ANT44" s="9"/>
      <c r="ANU44" s="9"/>
      <c r="ANV44" s="9"/>
      <c r="ANW44" s="9"/>
      <c r="ANX44" s="9"/>
      <c r="ANY44" s="9"/>
      <c r="ANZ44" s="9"/>
      <c r="AOA44" s="9"/>
      <c r="AOB44" s="9"/>
      <c r="AOC44" s="9"/>
      <c r="AOD44" s="9"/>
      <c r="AOE44" s="9"/>
      <c r="AOF44" s="9"/>
      <c r="AOG44" s="9"/>
      <c r="AOH44" s="9"/>
      <c r="AOI44" s="9"/>
      <c r="AOJ44" s="9"/>
      <c r="AOK44" s="9"/>
      <c r="AOL44" s="9"/>
      <c r="AOM44" s="9"/>
      <c r="AON44" s="9"/>
      <c r="AOO44" s="9"/>
      <c r="AOP44" s="9"/>
      <c r="AOQ44" s="9"/>
      <c r="AOR44" s="9"/>
      <c r="AOS44" s="9"/>
      <c r="AOT44" s="9"/>
      <c r="AOU44" s="9"/>
      <c r="AOV44" s="9"/>
      <c r="AOW44" s="9"/>
      <c r="AOX44" s="9"/>
      <c r="AOY44" s="9"/>
      <c r="AOZ44" s="9"/>
      <c r="APA44" s="9"/>
      <c r="APB44" s="9"/>
      <c r="APC44" s="9"/>
      <c r="APD44" s="9"/>
      <c r="APE44" s="9"/>
      <c r="APF44" s="9"/>
      <c r="APG44" s="9"/>
      <c r="APH44" s="9"/>
      <c r="API44" s="9"/>
      <c r="APJ44" s="9"/>
      <c r="APK44" s="9"/>
      <c r="APL44" s="9"/>
      <c r="APM44" s="9"/>
      <c r="APN44" s="9"/>
      <c r="APO44" s="9"/>
      <c r="APP44" s="9"/>
      <c r="APQ44" s="9"/>
      <c r="APR44" s="9"/>
      <c r="APS44" s="9"/>
      <c r="APT44" s="9"/>
      <c r="APU44" s="9"/>
      <c r="APV44" s="9"/>
      <c r="APW44" s="9"/>
      <c r="APX44" s="9"/>
      <c r="APY44" s="9"/>
      <c r="APZ44" s="9"/>
      <c r="AQA44" s="9"/>
      <c r="AQB44" s="9"/>
      <c r="AQC44" s="9"/>
      <c r="AQD44" s="9"/>
      <c r="AQE44" s="9"/>
      <c r="AQF44" s="9"/>
      <c r="AQG44" s="9"/>
      <c r="AQH44" s="9"/>
      <c r="AQI44" s="9"/>
      <c r="AQJ44" s="9"/>
      <c r="AQK44" s="9"/>
      <c r="AQL44" s="9"/>
      <c r="AQM44" s="9"/>
      <c r="AQN44" s="9"/>
      <c r="AQO44" s="9"/>
      <c r="AQP44" s="9"/>
      <c r="AQQ44" s="9"/>
      <c r="AQR44" s="9"/>
      <c r="AQS44" s="9"/>
      <c r="AQT44" s="9"/>
      <c r="AQU44" s="9"/>
      <c r="AQV44" s="9"/>
      <c r="AQW44" s="9"/>
      <c r="AQX44" s="9"/>
      <c r="AQY44" s="9"/>
      <c r="AQZ44" s="9"/>
      <c r="ARA44" s="9"/>
      <c r="ARB44" s="9"/>
      <c r="ARC44" s="9"/>
      <c r="ARD44" s="9"/>
      <c r="ARE44" s="9"/>
      <c r="ARF44" s="9"/>
      <c r="ARG44" s="9"/>
      <c r="ARH44" s="9"/>
      <c r="ARI44" s="9"/>
      <c r="ARJ44" s="9"/>
      <c r="ARK44" s="9"/>
      <c r="ARL44" s="9"/>
      <c r="ARM44" s="9"/>
      <c r="ARN44" s="9"/>
      <c r="ARO44" s="9"/>
      <c r="ARP44" s="9"/>
      <c r="ARQ44" s="9"/>
      <c r="ARR44" s="9"/>
      <c r="ARS44" s="9"/>
      <c r="ART44" s="9"/>
      <c r="ARU44" s="9"/>
      <c r="ARV44" s="9"/>
      <c r="ARW44" s="9"/>
      <c r="ARX44" s="9"/>
      <c r="ARY44" s="9"/>
      <c r="ARZ44" s="9"/>
      <c r="ASA44" s="9"/>
      <c r="ASB44" s="9"/>
      <c r="ASC44" s="9"/>
      <c r="ASD44" s="9"/>
      <c r="ASE44" s="9"/>
      <c r="ASF44" s="9"/>
      <c r="ASG44" s="9"/>
      <c r="ASH44" s="9"/>
      <c r="ASI44" s="9"/>
      <c r="ASJ44" s="9"/>
      <c r="ASK44" s="9"/>
      <c r="ASL44" s="9"/>
      <c r="ASM44" s="9"/>
      <c r="ASN44" s="9"/>
      <c r="ASO44" s="9"/>
      <c r="ASP44" s="9"/>
      <c r="ASQ44" s="9"/>
      <c r="ASR44" s="9"/>
      <c r="ASS44" s="9"/>
      <c r="AST44" s="9"/>
      <c r="ASU44" s="9"/>
      <c r="ASV44" s="9"/>
      <c r="ASW44" s="9"/>
      <c r="ASX44" s="9"/>
      <c r="ASY44" s="9"/>
      <c r="ASZ44" s="9"/>
      <c r="ATA44" s="9"/>
      <c r="ATB44" s="9"/>
      <c r="ATC44" s="9"/>
      <c r="ATD44" s="9"/>
      <c r="ATE44" s="9"/>
      <c r="ATF44" s="9"/>
      <c r="ATG44" s="9"/>
      <c r="ATH44" s="9"/>
      <c r="ATI44" s="9"/>
      <c r="ATJ44" s="9"/>
      <c r="ATK44" s="9"/>
      <c r="ATL44" s="9"/>
      <c r="ATM44" s="9"/>
      <c r="ATN44" s="9"/>
      <c r="ATO44" s="9"/>
      <c r="ATP44" s="9"/>
      <c r="ATQ44" s="9"/>
      <c r="ATR44" s="9"/>
      <c r="ATS44" s="9"/>
      <c r="ATT44" s="9"/>
      <c r="ATU44" s="9"/>
      <c r="ATV44" s="9"/>
      <c r="ATW44" s="9"/>
      <c r="ATX44" s="9"/>
      <c r="ATY44" s="9"/>
      <c r="ATZ44" s="9"/>
      <c r="AUA44" s="9"/>
      <c r="AUB44" s="9"/>
      <c r="AUC44" s="9"/>
      <c r="AUD44" s="9"/>
      <c r="AUE44" s="9"/>
      <c r="AUF44" s="9"/>
      <c r="AUG44" s="9"/>
      <c r="AUH44" s="9"/>
      <c r="AUI44" s="9"/>
      <c r="AUJ44" s="9"/>
      <c r="AUK44" s="9"/>
      <c r="AUL44" s="9"/>
      <c r="AUM44" s="9"/>
      <c r="AUN44" s="9"/>
      <c r="AUO44" s="9"/>
      <c r="AUP44" s="9"/>
      <c r="AUQ44" s="9"/>
      <c r="AUR44" s="9"/>
      <c r="AUS44" s="9"/>
      <c r="AUT44" s="9"/>
      <c r="AUU44" s="9"/>
      <c r="AUV44" s="9"/>
      <c r="AUW44" s="9"/>
      <c r="AUX44" s="9"/>
      <c r="AUY44" s="9"/>
      <c r="AUZ44" s="9"/>
      <c r="AVA44" s="9"/>
      <c r="AVB44" s="9"/>
      <c r="AVC44" s="9"/>
      <c r="AVD44" s="9"/>
      <c r="AVE44" s="9"/>
      <c r="AVF44" s="9"/>
      <c r="AVG44" s="9"/>
      <c r="AVH44" s="9"/>
      <c r="AVI44" s="9"/>
      <c r="AVJ44" s="9"/>
      <c r="AVK44" s="9"/>
      <c r="AVL44" s="9"/>
      <c r="AVM44" s="9"/>
      <c r="AVN44" s="9"/>
      <c r="AVO44" s="9"/>
      <c r="AVP44" s="9"/>
      <c r="AVQ44" s="9"/>
      <c r="AVR44" s="9"/>
      <c r="AVS44" s="9"/>
      <c r="AVT44" s="9"/>
      <c r="AVU44" s="9"/>
      <c r="AVV44" s="9"/>
      <c r="AVW44" s="9"/>
      <c r="AVX44" s="9"/>
      <c r="AVY44" s="9"/>
      <c r="AVZ44" s="9"/>
      <c r="AWA44" s="9"/>
      <c r="AWB44" s="9"/>
      <c r="AWC44" s="9"/>
      <c r="AWD44" s="9"/>
      <c r="AWE44" s="9"/>
      <c r="AWF44" s="9"/>
      <c r="AWG44" s="9"/>
      <c r="AWH44" s="9"/>
      <c r="AWI44" s="9"/>
      <c r="AWJ44" s="9"/>
      <c r="AWK44" s="9"/>
      <c r="AWL44" s="9"/>
      <c r="AWM44" s="9"/>
      <c r="AWN44" s="9"/>
      <c r="AWO44" s="9"/>
      <c r="AWP44" s="9"/>
      <c r="AWQ44" s="9"/>
      <c r="AWR44" s="9"/>
      <c r="AWS44" s="9"/>
      <c r="AWT44" s="9"/>
      <c r="AWU44" s="9"/>
      <c r="AWV44" s="9"/>
      <c r="AWW44" s="9"/>
      <c r="AWX44" s="9"/>
      <c r="AWY44" s="9"/>
      <c r="AWZ44" s="9"/>
      <c r="AXA44" s="9"/>
      <c r="AXB44" s="9"/>
      <c r="AXC44" s="9"/>
      <c r="AXD44" s="9"/>
      <c r="AXE44" s="9"/>
      <c r="AXF44" s="9"/>
      <c r="AXG44" s="9"/>
      <c r="AXH44" s="9"/>
      <c r="AXI44" s="9"/>
      <c r="AXJ44" s="9"/>
      <c r="AXK44" s="9"/>
      <c r="AXL44" s="9"/>
      <c r="AXM44" s="9"/>
      <c r="AXN44" s="9"/>
      <c r="AXO44" s="9"/>
      <c r="AXP44" s="9"/>
      <c r="AXQ44" s="9"/>
      <c r="AXR44" s="9"/>
      <c r="AXS44" s="9"/>
      <c r="AXT44" s="9"/>
      <c r="AXU44" s="9"/>
      <c r="AXV44" s="9"/>
      <c r="AXW44" s="9"/>
      <c r="AXX44" s="9"/>
      <c r="AXY44" s="9"/>
      <c r="AXZ44" s="9"/>
      <c r="AYA44" s="9"/>
      <c r="AYB44" s="9"/>
      <c r="AYC44" s="9"/>
      <c r="AYD44" s="9"/>
      <c r="AYE44" s="9"/>
      <c r="AYF44" s="9"/>
      <c r="AYG44" s="9"/>
      <c r="AYH44" s="9"/>
      <c r="AYI44" s="9"/>
      <c r="AYJ44" s="9"/>
      <c r="AYK44" s="9"/>
      <c r="AYL44" s="9"/>
      <c r="AYM44" s="9"/>
      <c r="AYN44" s="9"/>
      <c r="AYO44" s="9"/>
      <c r="AYP44" s="9"/>
      <c r="AYQ44" s="9"/>
      <c r="AYR44" s="9"/>
      <c r="AYS44" s="9"/>
      <c r="AYT44" s="9"/>
      <c r="AYU44" s="9"/>
      <c r="AYV44" s="9"/>
      <c r="AYW44" s="9"/>
      <c r="AYX44" s="9"/>
      <c r="AYY44" s="9"/>
      <c r="AYZ44" s="9"/>
      <c r="AZA44" s="9"/>
      <c r="AZB44" s="9"/>
      <c r="AZC44" s="9"/>
      <c r="AZD44" s="9"/>
      <c r="AZE44" s="9"/>
      <c r="AZF44" s="9"/>
      <c r="AZG44" s="9"/>
      <c r="AZH44" s="9"/>
      <c r="AZI44" s="9"/>
      <c r="AZJ44" s="9"/>
      <c r="AZK44" s="9"/>
      <c r="AZL44" s="9"/>
      <c r="AZM44" s="9"/>
      <c r="AZN44" s="9"/>
      <c r="AZO44" s="9"/>
      <c r="AZP44" s="9"/>
      <c r="AZQ44" s="9"/>
      <c r="AZR44" s="9"/>
      <c r="AZS44" s="9"/>
      <c r="AZT44" s="9"/>
      <c r="AZU44" s="9"/>
      <c r="AZV44" s="9"/>
      <c r="AZW44" s="9"/>
      <c r="AZX44" s="9"/>
      <c r="AZY44" s="9"/>
      <c r="AZZ44" s="9"/>
      <c r="BAA44" s="9"/>
      <c r="BAB44" s="9"/>
      <c r="BAC44" s="9"/>
      <c r="BAD44" s="9"/>
      <c r="BAE44" s="9"/>
      <c r="BAF44" s="9"/>
      <c r="BAG44" s="9"/>
      <c r="BAH44" s="9"/>
      <c r="BAI44" s="9"/>
      <c r="BAJ44" s="9"/>
      <c r="BAK44" s="9"/>
      <c r="BAL44" s="9"/>
      <c r="BAM44" s="9"/>
      <c r="BAN44" s="9"/>
      <c r="BAO44" s="9"/>
      <c r="BAP44" s="9"/>
      <c r="BAQ44" s="9"/>
      <c r="BAR44" s="9"/>
      <c r="BAS44" s="9"/>
      <c r="BAT44" s="9"/>
      <c r="BAU44" s="9"/>
      <c r="BAV44" s="9"/>
      <c r="BAW44" s="9"/>
      <c r="BAX44" s="9"/>
      <c r="BAY44" s="9"/>
      <c r="BAZ44" s="9"/>
      <c r="BBA44" s="9"/>
      <c r="BBB44" s="9"/>
      <c r="BBC44" s="9"/>
      <c r="BBD44" s="9"/>
      <c r="BBE44" s="9"/>
      <c r="BBF44" s="9"/>
      <c r="BBG44" s="9"/>
      <c r="BBH44" s="9"/>
      <c r="BBI44" s="9"/>
      <c r="BBJ44" s="9"/>
      <c r="BBK44" s="9"/>
      <c r="BBL44" s="9"/>
      <c r="BBM44" s="9"/>
      <c r="BBN44" s="9"/>
      <c r="BBO44" s="9"/>
      <c r="BBP44" s="9"/>
      <c r="BBQ44" s="9"/>
      <c r="BBR44" s="9"/>
      <c r="BBS44" s="9"/>
      <c r="BBT44" s="9"/>
      <c r="BBU44" s="9"/>
      <c r="BBV44" s="9"/>
      <c r="BBW44" s="9"/>
      <c r="BBX44" s="9"/>
      <c r="BBY44" s="9"/>
      <c r="BBZ44" s="9"/>
      <c r="BCA44" s="9"/>
      <c r="BCB44" s="9"/>
      <c r="BCC44" s="9"/>
      <c r="BCD44" s="9"/>
      <c r="BCE44" s="9"/>
      <c r="BCF44" s="9"/>
      <c r="BCG44" s="9"/>
      <c r="BCH44" s="9"/>
      <c r="BCI44" s="9"/>
      <c r="BCJ44" s="9"/>
      <c r="BCK44" s="9"/>
      <c r="BCL44" s="9"/>
      <c r="BCM44" s="9"/>
      <c r="BCN44" s="9"/>
      <c r="BCO44" s="9"/>
      <c r="BCP44" s="9"/>
      <c r="BCQ44" s="9"/>
      <c r="BCR44" s="9"/>
      <c r="BCS44" s="9"/>
      <c r="BCT44" s="9"/>
      <c r="BCU44" s="9"/>
      <c r="BCV44" s="9"/>
      <c r="BCW44" s="9"/>
      <c r="BCX44" s="9"/>
      <c r="BCY44" s="9"/>
      <c r="BCZ44" s="9"/>
      <c r="BDA44" s="9"/>
      <c r="BDB44" s="9"/>
      <c r="BDC44" s="9"/>
      <c r="BDD44" s="9"/>
      <c r="BDE44" s="9"/>
      <c r="BDF44" s="9"/>
      <c r="BDG44" s="9"/>
      <c r="BDH44" s="9"/>
      <c r="BDI44" s="9"/>
      <c r="BDJ44" s="9"/>
      <c r="BDK44" s="9"/>
      <c r="BDL44" s="9"/>
      <c r="BDM44" s="9"/>
      <c r="BDN44" s="9"/>
      <c r="BDO44" s="9"/>
      <c r="BDP44" s="9"/>
      <c r="BDQ44" s="9"/>
      <c r="BDR44" s="9"/>
      <c r="BDS44" s="9"/>
      <c r="BDT44" s="9"/>
      <c r="BDU44" s="9"/>
      <c r="BDV44" s="9"/>
      <c r="BDW44" s="9"/>
      <c r="BDX44" s="9"/>
      <c r="BDY44" s="9"/>
      <c r="BDZ44" s="9"/>
      <c r="BEA44" s="9"/>
      <c r="BEB44" s="9"/>
      <c r="BEC44" s="9"/>
      <c r="BED44" s="9"/>
      <c r="BEE44" s="9"/>
      <c r="BEF44" s="9"/>
      <c r="BEG44" s="9"/>
      <c r="BEH44" s="9"/>
      <c r="BEI44" s="9"/>
      <c r="BEJ44" s="9"/>
      <c r="BEK44" s="9"/>
      <c r="BEL44" s="9"/>
      <c r="BEM44" s="9"/>
      <c r="BEN44" s="9"/>
      <c r="BEO44" s="9"/>
      <c r="BEP44" s="9"/>
      <c r="BEQ44" s="9"/>
      <c r="BER44" s="9"/>
      <c r="BES44" s="9"/>
      <c r="BET44" s="9"/>
      <c r="BEU44" s="9"/>
      <c r="BEV44" s="9"/>
      <c r="BEW44" s="9"/>
      <c r="BEX44" s="9"/>
      <c r="BEY44" s="9"/>
      <c r="BEZ44" s="9"/>
      <c r="BFA44" s="9"/>
      <c r="BFB44" s="9"/>
      <c r="BFC44" s="9"/>
      <c r="BFD44" s="9"/>
      <c r="BFE44" s="9"/>
      <c r="BFF44" s="9"/>
      <c r="BFG44" s="9"/>
      <c r="BFH44" s="9"/>
      <c r="BFI44" s="9"/>
      <c r="BFJ44" s="9"/>
      <c r="BFK44" s="9"/>
      <c r="BFL44" s="9"/>
      <c r="BFM44" s="9"/>
      <c r="BFN44" s="9"/>
      <c r="BFO44" s="9"/>
      <c r="BFP44" s="9"/>
      <c r="BFQ44" s="9"/>
      <c r="BFR44" s="9"/>
      <c r="BFS44" s="9"/>
      <c r="BFT44" s="9"/>
      <c r="BFU44" s="9"/>
      <c r="BFV44" s="9"/>
      <c r="BFW44" s="9"/>
      <c r="BFX44" s="9"/>
      <c r="BFY44" s="9"/>
      <c r="BFZ44" s="9"/>
      <c r="BGA44" s="9"/>
      <c r="BGB44" s="9"/>
      <c r="BGC44" s="9"/>
      <c r="BGD44" s="9"/>
      <c r="BGE44" s="9"/>
      <c r="BGF44" s="9"/>
      <c r="BGG44" s="9"/>
      <c r="BGH44" s="9"/>
      <c r="BGI44" s="9"/>
      <c r="BGJ44" s="9"/>
      <c r="BGK44" s="9"/>
      <c r="BGL44" s="9"/>
      <c r="BGM44" s="9"/>
      <c r="BGN44" s="9"/>
      <c r="BGO44" s="9"/>
      <c r="BGP44" s="9"/>
      <c r="BGQ44" s="9"/>
      <c r="BGR44" s="9"/>
      <c r="BGS44" s="9"/>
      <c r="BGT44" s="9"/>
      <c r="BGU44" s="9"/>
      <c r="BGV44" s="9"/>
      <c r="BGW44" s="9"/>
      <c r="BGX44" s="9"/>
      <c r="BGY44" s="9"/>
      <c r="BGZ44" s="9"/>
      <c r="BHA44" s="9"/>
      <c r="BHB44" s="9"/>
      <c r="BHC44" s="9"/>
      <c r="BHD44" s="9"/>
      <c r="BHE44" s="9"/>
      <c r="BHF44" s="9"/>
      <c r="BHG44" s="9"/>
      <c r="BHH44" s="9"/>
      <c r="BHI44" s="9"/>
      <c r="BHJ44" s="9"/>
      <c r="BHK44" s="9"/>
      <c r="BHL44" s="9"/>
      <c r="BHM44" s="9"/>
      <c r="BHN44" s="9"/>
      <c r="BHO44" s="9"/>
      <c r="BHP44" s="9"/>
      <c r="BHQ44" s="9"/>
      <c r="BHR44" s="9"/>
      <c r="BHS44" s="9"/>
      <c r="BHT44" s="9"/>
      <c r="BHU44" s="9"/>
      <c r="BHV44" s="9"/>
      <c r="BHW44" s="9"/>
      <c r="BHX44" s="9"/>
      <c r="BHY44" s="9"/>
      <c r="BHZ44" s="9"/>
      <c r="BIA44" s="9"/>
      <c r="BIB44" s="9"/>
      <c r="BIC44" s="9"/>
      <c r="BID44" s="9"/>
      <c r="BIE44" s="9"/>
      <c r="BIF44" s="9"/>
      <c r="BIG44" s="9"/>
      <c r="BIH44" s="9"/>
      <c r="BII44" s="9"/>
      <c r="BIJ44" s="9"/>
      <c r="BIK44" s="9"/>
      <c r="BIL44" s="9"/>
      <c r="BIM44" s="9"/>
      <c r="BIN44" s="9"/>
      <c r="BIO44" s="9"/>
      <c r="BIP44" s="9"/>
      <c r="BIQ44" s="9"/>
      <c r="BIR44" s="9"/>
      <c r="BIS44" s="9"/>
      <c r="BIT44" s="9"/>
      <c r="BIU44" s="9"/>
      <c r="BIV44" s="9"/>
      <c r="BIW44" s="9"/>
      <c r="BIX44" s="9"/>
      <c r="BIY44" s="9"/>
      <c r="BIZ44" s="9"/>
      <c r="BJA44" s="9"/>
      <c r="BJB44" s="9"/>
      <c r="BJC44" s="9"/>
      <c r="BJD44" s="9"/>
      <c r="BJE44" s="9"/>
      <c r="BJF44" s="9"/>
      <c r="BJG44" s="9"/>
      <c r="BJH44" s="9"/>
      <c r="BJI44" s="9"/>
      <c r="BJJ44" s="9"/>
      <c r="BJK44" s="9"/>
      <c r="BJL44" s="9"/>
      <c r="BJM44" s="9"/>
      <c r="BJN44" s="9"/>
      <c r="BJO44" s="9"/>
      <c r="BJP44" s="9"/>
      <c r="BJQ44" s="9"/>
      <c r="BJR44" s="9"/>
      <c r="BJS44" s="9"/>
      <c r="BJT44" s="9"/>
      <c r="BJU44" s="9"/>
      <c r="BJV44" s="9"/>
      <c r="BJW44" s="9"/>
      <c r="BJX44" s="9"/>
      <c r="BJY44" s="9"/>
      <c r="BJZ44" s="9"/>
      <c r="BKA44" s="9"/>
      <c r="BKB44" s="9"/>
      <c r="BKC44" s="9"/>
      <c r="BKD44" s="9"/>
      <c r="BKE44" s="9"/>
      <c r="BKF44" s="9"/>
      <c r="BKG44" s="9"/>
      <c r="BKH44" s="9"/>
      <c r="BKI44" s="9"/>
      <c r="BKJ44" s="9"/>
      <c r="BKK44" s="9"/>
      <c r="BKL44" s="9"/>
      <c r="BKM44" s="9"/>
      <c r="BKN44" s="9"/>
      <c r="BKO44" s="9"/>
      <c r="BKP44" s="9"/>
      <c r="BKQ44" s="9"/>
      <c r="BKR44" s="9"/>
      <c r="BKS44" s="9"/>
      <c r="BKT44" s="9"/>
      <c r="BKU44" s="9"/>
      <c r="BKV44" s="9"/>
      <c r="BKW44" s="9"/>
      <c r="BKX44" s="9"/>
      <c r="BKY44" s="9"/>
      <c r="BKZ44" s="9"/>
      <c r="BLA44" s="9"/>
      <c r="BLB44" s="9"/>
      <c r="BLC44" s="9"/>
      <c r="BLD44" s="9"/>
      <c r="BLE44" s="9"/>
      <c r="BLF44" s="9"/>
      <c r="BLG44" s="9"/>
      <c r="BLH44" s="9"/>
      <c r="BLI44" s="9"/>
      <c r="BLJ44" s="9"/>
      <c r="BLK44" s="9"/>
      <c r="BLL44" s="9"/>
      <c r="BLM44" s="9"/>
      <c r="BLN44" s="9"/>
      <c r="BLO44" s="9"/>
      <c r="BLP44" s="9"/>
      <c r="BLQ44" s="9"/>
      <c r="BLR44" s="9"/>
      <c r="BLS44" s="9"/>
      <c r="BLT44" s="9"/>
      <c r="BLU44" s="9"/>
      <c r="BLV44" s="9"/>
      <c r="BLW44" s="9"/>
      <c r="BLX44" s="9"/>
      <c r="BLY44" s="9"/>
      <c r="BLZ44" s="9"/>
      <c r="BMA44" s="9"/>
      <c r="BMB44" s="9"/>
      <c r="BMC44" s="9"/>
      <c r="BMD44" s="9"/>
      <c r="BME44" s="9"/>
      <c r="BMF44" s="9"/>
      <c r="BMG44" s="9"/>
      <c r="BMH44" s="9"/>
      <c r="BMI44" s="9"/>
      <c r="BMJ44" s="9"/>
      <c r="BMK44" s="9"/>
      <c r="BML44" s="9"/>
      <c r="BMM44" s="9"/>
      <c r="BMN44" s="9"/>
      <c r="BMO44" s="9"/>
      <c r="BMP44" s="9"/>
      <c r="BMQ44" s="9"/>
      <c r="BMR44" s="9"/>
      <c r="BMS44" s="9"/>
      <c r="BMT44" s="9"/>
      <c r="BMU44" s="9"/>
      <c r="BMV44" s="9"/>
      <c r="BMW44" s="9"/>
      <c r="BMX44" s="9"/>
      <c r="BMY44" s="9"/>
      <c r="BMZ44" s="9"/>
      <c r="BNA44" s="9"/>
      <c r="BNB44" s="9"/>
      <c r="BNC44" s="9"/>
      <c r="BND44" s="9"/>
      <c r="BNE44" s="9"/>
      <c r="BNF44" s="9"/>
      <c r="BNG44" s="9"/>
      <c r="BNH44" s="9"/>
      <c r="BNI44" s="9"/>
      <c r="BNJ44" s="9"/>
      <c r="BNK44" s="9"/>
      <c r="BNL44" s="9"/>
      <c r="BNM44" s="9"/>
      <c r="BNN44" s="9"/>
      <c r="BNO44" s="9"/>
      <c r="BNP44" s="9"/>
      <c r="BNQ44" s="9"/>
      <c r="BNR44" s="9"/>
      <c r="BNS44" s="9"/>
      <c r="BNT44" s="9"/>
      <c r="BNU44" s="9"/>
      <c r="BNV44" s="9"/>
      <c r="BNW44" s="9"/>
      <c r="BNX44" s="9"/>
      <c r="BNY44" s="9"/>
      <c r="BNZ44" s="9"/>
      <c r="BOA44" s="9"/>
      <c r="BOB44" s="9"/>
      <c r="BOC44" s="9"/>
      <c r="BOD44" s="9"/>
      <c r="BOE44" s="9"/>
      <c r="BOF44" s="9"/>
      <c r="BOG44" s="9"/>
      <c r="BOH44" s="9"/>
      <c r="BOI44" s="9"/>
      <c r="BOJ44" s="9"/>
      <c r="BOK44" s="9"/>
      <c r="BOL44" s="9"/>
      <c r="BOM44" s="9"/>
      <c r="BON44" s="9"/>
      <c r="BOO44" s="9"/>
      <c r="BOP44" s="9"/>
      <c r="BOQ44" s="9"/>
      <c r="BOR44" s="9"/>
      <c r="BOS44" s="9"/>
      <c r="BOT44" s="9"/>
      <c r="BOU44" s="9"/>
      <c r="BOV44" s="9"/>
      <c r="BOW44" s="9"/>
      <c r="BOX44" s="9"/>
      <c r="BOY44" s="9"/>
      <c r="BOZ44" s="9"/>
      <c r="BPA44" s="9"/>
      <c r="BPB44" s="9"/>
      <c r="BPC44" s="9"/>
      <c r="BPD44" s="9"/>
      <c r="BPE44" s="9"/>
      <c r="BPF44" s="9"/>
      <c r="BPG44" s="9"/>
      <c r="BPH44" s="9"/>
      <c r="BPI44" s="9"/>
      <c r="BPJ44" s="9"/>
      <c r="BPK44" s="9"/>
      <c r="BPL44" s="9"/>
      <c r="BPM44" s="9"/>
      <c r="BPN44" s="9"/>
      <c r="BPO44" s="9"/>
      <c r="BPP44" s="9"/>
      <c r="BPQ44" s="9"/>
      <c r="BPR44" s="9"/>
      <c r="BPS44" s="9"/>
      <c r="BPT44" s="9"/>
      <c r="BPU44" s="9"/>
      <c r="BPV44" s="9"/>
      <c r="BPW44" s="9"/>
      <c r="BPX44" s="9"/>
      <c r="BPY44" s="9"/>
      <c r="BPZ44" s="9"/>
      <c r="BQA44" s="9"/>
      <c r="BQB44" s="9"/>
      <c r="BQC44" s="9"/>
      <c r="BQD44" s="9"/>
      <c r="BQE44" s="9"/>
      <c r="BQF44" s="9"/>
      <c r="BQG44" s="9"/>
      <c r="BQH44" s="9"/>
      <c r="BQI44" s="9"/>
      <c r="BQJ44" s="9"/>
      <c r="BQK44" s="9"/>
      <c r="BQL44" s="9"/>
      <c r="BQM44" s="9"/>
      <c r="BQN44" s="9"/>
      <c r="BQO44" s="9"/>
      <c r="BQP44" s="9"/>
      <c r="BQQ44" s="9"/>
      <c r="BQR44" s="9"/>
      <c r="BQS44" s="9"/>
      <c r="BQT44" s="9"/>
      <c r="BQU44" s="9"/>
      <c r="BQV44" s="9"/>
      <c r="BQW44" s="9"/>
      <c r="BQX44" s="9"/>
      <c r="BQY44" s="9"/>
      <c r="BQZ44" s="9"/>
      <c r="BRA44" s="9"/>
      <c r="BRB44" s="9"/>
      <c r="BRC44" s="9"/>
      <c r="BRD44" s="9"/>
      <c r="BRE44" s="9"/>
      <c r="BRF44" s="9"/>
      <c r="BRG44" s="9"/>
      <c r="BRH44" s="9"/>
      <c r="BRI44" s="9"/>
      <c r="BRJ44" s="9"/>
      <c r="BRK44" s="9"/>
      <c r="BRL44" s="9"/>
      <c r="BRM44" s="9"/>
      <c r="BRN44" s="9"/>
      <c r="BRO44" s="9"/>
      <c r="BRP44" s="9"/>
      <c r="BRQ44" s="9"/>
      <c r="BRR44" s="9"/>
      <c r="BRS44" s="9"/>
      <c r="BRT44" s="9"/>
      <c r="BRU44" s="9"/>
      <c r="BRV44" s="9"/>
      <c r="BRW44" s="9"/>
      <c r="BRX44" s="9"/>
      <c r="BRY44" s="9"/>
      <c r="BRZ44" s="9"/>
      <c r="BSA44" s="9"/>
      <c r="BSB44" s="9"/>
      <c r="BSC44" s="9"/>
      <c r="BSD44" s="9"/>
      <c r="BSE44" s="9"/>
      <c r="BSF44" s="9"/>
      <c r="BSG44" s="9"/>
      <c r="BSH44" s="9"/>
      <c r="BSI44" s="9"/>
      <c r="BSJ44" s="9"/>
      <c r="BSK44" s="9"/>
      <c r="BSL44" s="9"/>
      <c r="BSM44" s="9"/>
      <c r="BSN44" s="9"/>
      <c r="BSO44" s="9"/>
      <c r="BSP44" s="9"/>
      <c r="BSQ44" s="9"/>
      <c r="BSR44" s="9"/>
      <c r="BSS44" s="9"/>
      <c r="BST44" s="9"/>
      <c r="BSU44" s="9"/>
      <c r="BSV44" s="9"/>
      <c r="BSW44" s="9"/>
      <c r="BSX44" s="9"/>
      <c r="BSY44" s="9"/>
      <c r="BSZ44" s="9"/>
      <c r="BTA44" s="9"/>
      <c r="BTB44" s="9"/>
      <c r="BTC44" s="9"/>
      <c r="BTD44" s="9"/>
      <c r="BTE44" s="9"/>
      <c r="BTF44" s="9"/>
      <c r="BTG44" s="9"/>
      <c r="BTH44" s="9"/>
      <c r="BTI44" s="9"/>
      <c r="BTJ44" s="9"/>
      <c r="BTK44" s="9"/>
      <c r="BTL44" s="9"/>
      <c r="BTM44" s="9"/>
      <c r="BTN44" s="9"/>
      <c r="BTO44" s="9"/>
      <c r="BTP44" s="9"/>
      <c r="BTQ44" s="9"/>
      <c r="BTR44" s="9"/>
      <c r="BTS44" s="9"/>
      <c r="BTT44" s="9"/>
      <c r="BTU44" s="9"/>
      <c r="BTV44" s="9"/>
      <c r="BTW44" s="9"/>
      <c r="BTX44" s="9"/>
      <c r="BTY44" s="9"/>
      <c r="BTZ44" s="9"/>
      <c r="BUA44" s="9"/>
      <c r="BUB44" s="9"/>
      <c r="BUC44" s="9"/>
      <c r="BUD44" s="9"/>
      <c r="BUE44" s="9"/>
      <c r="BUF44" s="9"/>
      <c r="BUG44" s="9"/>
      <c r="BUH44" s="9"/>
      <c r="BUI44" s="9"/>
      <c r="BUJ44" s="9"/>
      <c r="BUK44" s="9"/>
      <c r="BUL44" s="9"/>
      <c r="BUM44" s="9"/>
      <c r="BUN44" s="9"/>
      <c r="BUO44" s="9"/>
      <c r="BUP44" s="9"/>
      <c r="BUQ44" s="9"/>
      <c r="BUR44" s="9"/>
      <c r="BUS44" s="9"/>
      <c r="BUT44" s="9"/>
      <c r="BUU44" s="9"/>
      <c r="BUV44" s="9"/>
      <c r="BUW44" s="9"/>
      <c r="BUX44" s="9"/>
      <c r="BUY44" s="9"/>
      <c r="BUZ44" s="9"/>
      <c r="BVA44" s="9"/>
      <c r="BVB44" s="9"/>
      <c r="BVC44" s="9"/>
      <c r="BVD44" s="9"/>
      <c r="BVE44" s="9"/>
      <c r="BVF44" s="9"/>
      <c r="BVG44" s="9"/>
      <c r="BVH44" s="9"/>
      <c r="BVI44" s="9"/>
      <c r="BVJ44" s="9"/>
      <c r="BVK44" s="9"/>
      <c r="BVL44" s="9"/>
      <c r="BVM44" s="9"/>
      <c r="BVN44" s="9"/>
      <c r="BVO44" s="9"/>
      <c r="BVP44" s="9"/>
      <c r="BVQ44" s="9"/>
      <c r="BVR44" s="9"/>
      <c r="BVS44" s="9"/>
      <c r="BVT44" s="9"/>
      <c r="BVU44" s="9"/>
      <c r="BVV44" s="9"/>
      <c r="BVW44" s="9"/>
      <c r="BVX44" s="9"/>
      <c r="BVY44" s="9"/>
      <c r="BVZ44" s="9"/>
      <c r="BWA44" s="9"/>
      <c r="BWB44" s="9"/>
      <c r="BWC44" s="9"/>
      <c r="BWD44" s="9"/>
      <c r="BWE44" s="9"/>
      <c r="BWF44" s="9"/>
      <c r="BWG44" s="9"/>
      <c r="BWH44" s="9"/>
      <c r="BWI44" s="9"/>
      <c r="BWJ44" s="9"/>
      <c r="BWK44" s="9"/>
      <c r="BWL44" s="9"/>
      <c r="BWM44" s="9"/>
      <c r="BWN44" s="9"/>
      <c r="BWO44" s="9"/>
      <c r="BWP44" s="9"/>
      <c r="BWQ44" s="9"/>
      <c r="BWR44" s="9"/>
      <c r="BWS44" s="9"/>
      <c r="BWT44" s="9"/>
      <c r="BWU44" s="9"/>
      <c r="BWV44" s="9"/>
      <c r="BWW44" s="9"/>
      <c r="BWX44" s="9"/>
      <c r="BWY44" s="9"/>
      <c r="BWZ44" s="9"/>
      <c r="BXA44" s="9"/>
      <c r="BXB44" s="9"/>
      <c r="BXC44" s="9"/>
      <c r="BXD44" s="9"/>
      <c r="BXE44" s="9"/>
      <c r="BXF44" s="9"/>
      <c r="BXG44" s="9"/>
      <c r="BXH44" s="9"/>
      <c r="BXI44" s="9"/>
      <c r="BXJ44" s="9"/>
      <c r="BXK44" s="9"/>
      <c r="BXL44" s="9"/>
      <c r="BXM44" s="9"/>
      <c r="BXN44" s="9"/>
      <c r="BXO44" s="9"/>
      <c r="BXP44" s="9"/>
      <c r="BXQ44" s="9"/>
      <c r="BXR44" s="9"/>
      <c r="BXS44" s="9"/>
      <c r="BXT44" s="9"/>
      <c r="BXU44" s="9"/>
      <c r="BXV44" s="9"/>
      <c r="BXW44" s="9"/>
      <c r="BXX44" s="9"/>
      <c r="BXY44" s="9"/>
      <c r="BXZ44" s="9"/>
      <c r="BYA44" s="9"/>
      <c r="BYB44" s="9"/>
      <c r="BYC44" s="9"/>
      <c r="BYD44" s="9"/>
      <c r="BYE44" s="9"/>
      <c r="BYF44" s="9"/>
      <c r="BYG44" s="9"/>
      <c r="BYH44" s="9"/>
      <c r="BYI44" s="9"/>
      <c r="BYJ44" s="9"/>
      <c r="BYK44" s="9"/>
      <c r="BYL44" s="9"/>
      <c r="BYM44" s="9"/>
      <c r="BYN44" s="9"/>
      <c r="BYO44" s="9"/>
      <c r="BYP44" s="9"/>
      <c r="BYQ44" s="9"/>
      <c r="BYR44" s="9"/>
      <c r="BYS44" s="9"/>
      <c r="BYT44" s="9"/>
      <c r="BYU44" s="9"/>
      <c r="BYV44" s="9"/>
      <c r="BYW44" s="9"/>
      <c r="BYX44" s="9"/>
      <c r="BYY44" s="9"/>
      <c r="BYZ44" s="9"/>
      <c r="BZA44" s="9"/>
      <c r="BZB44" s="9"/>
      <c r="BZC44" s="9"/>
      <c r="BZD44" s="9"/>
      <c r="BZE44" s="9"/>
      <c r="BZF44" s="9"/>
      <c r="BZG44" s="9"/>
      <c r="BZH44" s="9"/>
      <c r="BZI44" s="9"/>
      <c r="BZJ44" s="9"/>
      <c r="BZK44" s="9"/>
      <c r="BZL44" s="9"/>
      <c r="BZM44" s="9"/>
      <c r="BZN44" s="9"/>
      <c r="BZO44" s="9"/>
      <c r="BZP44" s="9"/>
      <c r="BZQ44" s="9"/>
      <c r="BZR44" s="9"/>
      <c r="BZS44" s="9"/>
      <c r="BZT44" s="9"/>
      <c r="BZU44" s="9"/>
      <c r="BZV44" s="9"/>
      <c r="BZW44" s="9"/>
      <c r="BZX44" s="9"/>
      <c r="BZY44" s="9"/>
      <c r="BZZ44" s="9"/>
      <c r="CAA44" s="9"/>
      <c r="CAB44" s="9"/>
      <c r="CAC44" s="9"/>
      <c r="CAD44" s="9"/>
      <c r="CAE44" s="9"/>
      <c r="CAF44" s="9"/>
      <c r="CAG44" s="9"/>
      <c r="CAH44" s="9"/>
      <c r="CAI44" s="9"/>
      <c r="CAJ44" s="9"/>
      <c r="CAK44" s="9"/>
      <c r="CAL44" s="9"/>
      <c r="CAM44" s="9"/>
      <c r="CAN44" s="9"/>
      <c r="CAO44" s="9"/>
      <c r="CAP44" s="9"/>
      <c r="CAQ44" s="9"/>
      <c r="CAR44" s="9"/>
      <c r="CAS44" s="9"/>
      <c r="CAT44" s="9"/>
      <c r="CAU44" s="9"/>
      <c r="CAV44" s="9"/>
      <c r="CAW44" s="9"/>
      <c r="CAX44" s="9"/>
      <c r="CAY44" s="9"/>
      <c r="CAZ44" s="9"/>
      <c r="CBA44" s="9"/>
      <c r="CBB44" s="9"/>
      <c r="CBC44" s="9"/>
      <c r="CBD44" s="9"/>
      <c r="CBE44" s="9"/>
      <c r="CBF44" s="9"/>
      <c r="CBG44" s="9"/>
      <c r="CBH44" s="9"/>
      <c r="CBI44" s="9"/>
      <c r="CBJ44" s="9"/>
      <c r="CBK44" s="9"/>
      <c r="CBL44" s="9"/>
      <c r="CBM44" s="9"/>
      <c r="CBN44" s="9"/>
      <c r="CBO44" s="9"/>
      <c r="CBP44" s="9"/>
      <c r="CBQ44" s="9"/>
      <c r="CBR44" s="9"/>
      <c r="CBS44" s="9"/>
      <c r="CBT44" s="9"/>
      <c r="CBU44" s="9"/>
      <c r="CBV44" s="9"/>
      <c r="CBW44" s="9"/>
      <c r="CBX44" s="9"/>
      <c r="CBY44" s="9"/>
      <c r="CBZ44" s="9"/>
      <c r="CCA44" s="9"/>
      <c r="CCB44" s="9"/>
      <c r="CCC44" s="9"/>
      <c r="CCD44" s="9"/>
      <c r="CCE44" s="9"/>
      <c r="CCF44" s="9"/>
      <c r="CCG44" s="9"/>
      <c r="CCH44" s="9"/>
      <c r="CCI44" s="9"/>
      <c r="CCJ44" s="9"/>
      <c r="CCK44" s="9"/>
      <c r="CCL44" s="9"/>
      <c r="CCM44" s="9"/>
      <c r="CCN44" s="9"/>
      <c r="CCO44" s="9"/>
      <c r="CCP44" s="9"/>
      <c r="CCQ44" s="9"/>
      <c r="CCR44" s="9"/>
      <c r="CCS44" s="9"/>
      <c r="CCT44" s="9"/>
      <c r="CCU44" s="9"/>
      <c r="CCV44" s="9"/>
      <c r="CCW44" s="9"/>
      <c r="CCX44" s="9"/>
      <c r="CCY44" s="9"/>
      <c r="CCZ44" s="9"/>
      <c r="CDA44" s="9"/>
      <c r="CDB44" s="9"/>
      <c r="CDC44" s="9"/>
      <c r="CDD44" s="9"/>
      <c r="CDE44" s="9"/>
      <c r="CDF44" s="9"/>
      <c r="CDG44" s="9"/>
      <c r="CDH44" s="9"/>
      <c r="CDI44" s="9"/>
      <c r="CDJ44" s="9"/>
      <c r="CDK44" s="9"/>
      <c r="CDL44" s="9"/>
      <c r="CDM44" s="9"/>
      <c r="CDN44" s="9"/>
      <c r="CDO44" s="9"/>
      <c r="CDP44" s="9"/>
      <c r="CDQ44" s="9"/>
      <c r="CDR44" s="9"/>
      <c r="CDS44" s="9"/>
      <c r="CDT44" s="9"/>
      <c r="CDU44" s="9"/>
      <c r="CDV44" s="9"/>
      <c r="CDW44" s="9"/>
      <c r="CDX44" s="9"/>
      <c r="CDY44" s="9"/>
      <c r="CDZ44" s="9"/>
      <c r="CEA44" s="9"/>
      <c r="CEB44" s="9"/>
      <c r="CEC44" s="9"/>
      <c r="CED44" s="9"/>
      <c r="CEE44" s="9"/>
      <c r="CEF44" s="9"/>
      <c r="CEG44" s="9"/>
      <c r="CEH44" s="9"/>
      <c r="CEI44" s="9"/>
      <c r="CEJ44" s="9"/>
      <c r="CEK44" s="9"/>
      <c r="CEL44" s="9"/>
      <c r="CEM44" s="9"/>
      <c r="CEN44" s="9"/>
      <c r="CEO44" s="9"/>
      <c r="CEP44" s="9"/>
      <c r="CEQ44" s="9"/>
      <c r="CER44" s="9"/>
      <c r="CES44" s="9"/>
      <c r="CET44" s="9"/>
      <c r="CEU44" s="9"/>
      <c r="CEV44" s="9"/>
      <c r="CEW44" s="9"/>
      <c r="CEX44" s="9"/>
      <c r="CEY44" s="9"/>
      <c r="CEZ44" s="9"/>
      <c r="CFA44" s="9"/>
      <c r="CFB44" s="9"/>
      <c r="CFC44" s="9"/>
      <c r="CFD44" s="9"/>
      <c r="CFE44" s="9"/>
      <c r="CFF44" s="9"/>
      <c r="CFG44" s="9"/>
      <c r="CFH44" s="9"/>
      <c r="CFI44" s="9"/>
      <c r="CFJ44" s="9"/>
      <c r="CFK44" s="9"/>
      <c r="CFL44" s="9"/>
      <c r="CFM44" s="9"/>
      <c r="CFN44" s="9"/>
      <c r="CFO44" s="9"/>
      <c r="CFP44" s="9"/>
      <c r="CFQ44" s="9"/>
      <c r="CFR44" s="9"/>
      <c r="CFS44" s="9"/>
      <c r="CFT44" s="9"/>
      <c r="CFU44" s="9"/>
      <c r="CFV44" s="9"/>
      <c r="CFW44" s="9"/>
      <c r="CFX44" s="9"/>
      <c r="CFY44" s="9"/>
      <c r="CFZ44" s="9"/>
      <c r="CGA44" s="9"/>
      <c r="CGB44" s="9"/>
      <c r="CGC44" s="9"/>
      <c r="CGD44" s="9"/>
      <c r="CGE44" s="9"/>
      <c r="CGF44" s="9"/>
      <c r="CGG44" s="9"/>
      <c r="CGH44" s="9"/>
      <c r="CGI44" s="9"/>
      <c r="CGJ44" s="9"/>
      <c r="CGK44" s="9"/>
      <c r="CGL44" s="9"/>
      <c r="CGM44" s="9"/>
      <c r="CGN44" s="9"/>
      <c r="CGO44" s="9"/>
      <c r="CGP44" s="9"/>
      <c r="CGQ44" s="9"/>
      <c r="CGR44" s="9"/>
      <c r="CGS44" s="9"/>
      <c r="CGT44" s="9"/>
      <c r="CGU44" s="9"/>
      <c r="CGV44" s="9"/>
      <c r="CGW44" s="9"/>
      <c r="CGX44" s="9"/>
      <c r="CGY44" s="9"/>
      <c r="CGZ44" s="9"/>
      <c r="CHA44" s="9"/>
      <c r="CHB44" s="9"/>
      <c r="CHC44" s="9"/>
      <c r="CHD44" s="9"/>
      <c r="CHE44" s="9"/>
      <c r="CHF44" s="9"/>
      <c r="CHG44" s="9"/>
      <c r="CHH44" s="9"/>
      <c r="CHI44" s="9"/>
      <c r="CHJ44" s="9"/>
      <c r="CHK44" s="9"/>
      <c r="CHL44" s="9"/>
      <c r="CHM44" s="9"/>
      <c r="CHN44" s="9"/>
      <c r="CHO44" s="9"/>
      <c r="CHP44" s="9"/>
      <c r="CHQ44" s="9"/>
      <c r="CHR44" s="9"/>
      <c r="CHS44" s="9"/>
      <c r="CHT44" s="9"/>
      <c r="CHU44" s="9"/>
      <c r="CHV44" s="9"/>
      <c r="CHW44" s="9"/>
      <c r="CHX44" s="9"/>
      <c r="CHY44" s="9"/>
      <c r="CHZ44" s="9"/>
      <c r="CIA44" s="9"/>
      <c r="CIB44" s="9"/>
      <c r="CIC44" s="9"/>
      <c r="CID44" s="9"/>
      <c r="CIE44" s="9"/>
      <c r="CIF44" s="9"/>
      <c r="CIG44" s="9"/>
      <c r="CIH44" s="9"/>
      <c r="CII44" s="9"/>
      <c r="CIJ44" s="9"/>
      <c r="CIK44" s="9"/>
      <c r="CIL44" s="9"/>
      <c r="CIM44" s="9"/>
      <c r="CIN44" s="9"/>
      <c r="CIO44" s="9"/>
      <c r="CIP44" s="9"/>
      <c r="CIQ44" s="9"/>
      <c r="CIR44" s="9"/>
      <c r="CIS44" s="9"/>
      <c r="CIT44" s="9"/>
      <c r="CIU44" s="9"/>
      <c r="CIV44" s="9"/>
      <c r="CIW44" s="9"/>
      <c r="CIX44" s="9"/>
      <c r="CIY44" s="9"/>
      <c r="CIZ44" s="9"/>
      <c r="CJA44" s="9"/>
      <c r="CJB44" s="9"/>
      <c r="CJC44" s="9"/>
      <c r="CJD44" s="9"/>
      <c r="CJE44" s="9"/>
      <c r="CJF44" s="9"/>
      <c r="CJG44" s="9"/>
      <c r="CJH44" s="9"/>
      <c r="CJI44" s="9"/>
      <c r="CJJ44" s="9"/>
      <c r="CJK44" s="9"/>
      <c r="CJL44" s="9"/>
      <c r="CJM44" s="9"/>
      <c r="CJN44" s="9"/>
      <c r="CJO44" s="9"/>
      <c r="CJP44" s="9"/>
      <c r="CJQ44" s="9"/>
      <c r="CJR44" s="9"/>
      <c r="CJS44" s="9"/>
      <c r="CJT44" s="9"/>
      <c r="CJU44" s="9"/>
      <c r="CJV44" s="9"/>
      <c r="CJW44" s="9"/>
      <c r="CJX44" s="9"/>
      <c r="CJY44" s="9"/>
      <c r="CJZ44" s="9"/>
      <c r="CKA44" s="9"/>
      <c r="CKB44" s="9"/>
      <c r="CKC44" s="9"/>
      <c r="CKD44" s="9"/>
      <c r="CKE44" s="9"/>
      <c r="CKF44" s="9"/>
      <c r="CKG44" s="9"/>
      <c r="CKH44" s="9"/>
      <c r="CKI44" s="9"/>
      <c r="CKJ44" s="9"/>
      <c r="CKK44" s="9"/>
      <c r="CKL44" s="9"/>
      <c r="CKM44" s="9"/>
      <c r="CKN44" s="9"/>
      <c r="CKO44" s="9"/>
      <c r="CKP44" s="9"/>
      <c r="CKQ44" s="9"/>
      <c r="CKR44" s="9"/>
      <c r="CKS44" s="9"/>
      <c r="CKT44" s="9"/>
      <c r="CKU44" s="9"/>
      <c r="CKV44" s="9"/>
      <c r="CKW44" s="9"/>
      <c r="CKX44" s="9"/>
      <c r="CKY44" s="9"/>
      <c r="CKZ44" s="9"/>
      <c r="CLA44" s="9"/>
      <c r="CLB44" s="9"/>
      <c r="CLC44" s="9"/>
      <c r="CLD44" s="9"/>
      <c r="CLE44" s="9"/>
      <c r="CLF44" s="9"/>
      <c r="CLG44" s="9"/>
      <c r="CLH44" s="9"/>
      <c r="CLI44" s="9"/>
      <c r="CLJ44" s="9"/>
      <c r="CLK44" s="9"/>
      <c r="CLL44" s="9"/>
      <c r="CLM44" s="9"/>
      <c r="CLN44" s="9"/>
      <c r="CLO44" s="9"/>
      <c r="CLP44" s="9"/>
      <c r="CLQ44" s="9"/>
      <c r="CLR44" s="9"/>
      <c r="CLS44" s="9"/>
      <c r="CLT44" s="9"/>
      <c r="CLU44" s="9"/>
      <c r="CLV44" s="9"/>
      <c r="CLW44" s="9"/>
      <c r="CLX44" s="9"/>
      <c r="CLY44" s="9"/>
      <c r="CLZ44" s="9"/>
      <c r="CMA44" s="9"/>
      <c r="CMB44" s="9"/>
      <c r="CMC44" s="9"/>
      <c r="CMD44" s="9"/>
      <c r="CME44" s="9"/>
      <c r="CMF44" s="9"/>
      <c r="CMG44" s="9"/>
      <c r="CMH44" s="9"/>
      <c r="CMI44" s="9"/>
      <c r="CMJ44" s="9"/>
      <c r="CMK44" s="9"/>
      <c r="CML44" s="9"/>
      <c r="CMM44" s="9"/>
      <c r="CMN44" s="9"/>
      <c r="CMO44" s="9"/>
      <c r="CMP44" s="9"/>
      <c r="CMQ44" s="9"/>
      <c r="CMR44" s="9"/>
      <c r="CMS44" s="9"/>
      <c r="CMT44" s="9"/>
      <c r="CMU44" s="9"/>
      <c r="CMV44" s="9"/>
      <c r="CMW44" s="9"/>
      <c r="CMX44" s="9"/>
      <c r="CMY44" s="9"/>
      <c r="CMZ44" s="9"/>
      <c r="CNA44" s="9"/>
      <c r="CNB44" s="9"/>
      <c r="CNC44" s="9"/>
      <c r="CND44" s="9"/>
      <c r="CNE44" s="9"/>
      <c r="CNF44" s="9"/>
      <c r="CNG44" s="9"/>
      <c r="CNH44" s="9"/>
      <c r="CNI44" s="9"/>
      <c r="CNJ44" s="9"/>
      <c r="CNK44" s="9"/>
      <c r="CNL44" s="9"/>
      <c r="CNM44" s="9"/>
      <c r="CNN44" s="9"/>
      <c r="CNO44" s="9"/>
      <c r="CNP44" s="9"/>
      <c r="CNQ44" s="9"/>
      <c r="CNR44" s="9"/>
      <c r="CNS44" s="9"/>
      <c r="CNT44" s="9"/>
      <c r="CNU44" s="9"/>
      <c r="CNV44" s="9"/>
      <c r="CNW44" s="9"/>
      <c r="CNX44" s="9"/>
      <c r="CNY44" s="9"/>
      <c r="CNZ44" s="9"/>
      <c r="COA44" s="9"/>
      <c r="COB44" s="9"/>
      <c r="COC44" s="9"/>
      <c r="COD44" s="9"/>
      <c r="COE44" s="9"/>
      <c r="COF44" s="9"/>
      <c r="COG44" s="9"/>
      <c r="COH44" s="9"/>
      <c r="COI44" s="9"/>
      <c r="COJ44" s="9"/>
      <c r="COK44" s="9"/>
      <c r="COL44" s="9"/>
      <c r="COM44" s="9"/>
      <c r="CON44" s="9"/>
      <c r="COO44" s="9"/>
      <c r="COP44" s="9"/>
      <c r="COQ44" s="9"/>
      <c r="COR44" s="9"/>
      <c r="COS44" s="9"/>
      <c r="COT44" s="9"/>
      <c r="COU44" s="9"/>
      <c r="COV44" s="9"/>
      <c r="COW44" s="9"/>
      <c r="COX44" s="9"/>
      <c r="COY44" s="9"/>
      <c r="COZ44" s="9"/>
      <c r="CPA44" s="9"/>
      <c r="CPB44" s="9"/>
      <c r="CPC44" s="9"/>
      <c r="CPD44" s="9"/>
      <c r="CPE44" s="9"/>
      <c r="CPF44" s="9"/>
      <c r="CPG44" s="9"/>
      <c r="CPH44" s="9"/>
      <c r="CPI44" s="9"/>
      <c r="CPJ44" s="9"/>
      <c r="CPK44" s="9"/>
      <c r="CPL44" s="9"/>
      <c r="CPM44" s="9"/>
      <c r="CPN44" s="9"/>
      <c r="CPO44" s="9"/>
      <c r="CPP44" s="9"/>
      <c r="CPQ44" s="9"/>
      <c r="CPR44" s="9"/>
      <c r="CPS44" s="9"/>
      <c r="CPT44" s="9"/>
      <c r="CPU44" s="9"/>
      <c r="CPV44" s="9"/>
      <c r="CPW44" s="9"/>
      <c r="CPX44" s="9"/>
      <c r="CPY44" s="9"/>
      <c r="CPZ44" s="9"/>
      <c r="CQA44" s="9"/>
      <c r="CQB44" s="9"/>
      <c r="CQC44" s="9"/>
      <c r="CQD44" s="9"/>
      <c r="CQE44" s="9"/>
      <c r="CQF44" s="9"/>
      <c r="CQG44" s="9"/>
      <c r="CQH44" s="9"/>
      <c r="CQI44" s="9"/>
      <c r="CQJ44" s="9"/>
      <c r="CQK44" s="9"/>
      <c r="CQL44" s="9"/>
      <c r="CQM44" s="9"/>
      <c r="CQN44" s="9"/>
      <c r="CQO44" s="9"/>
      <c r="CQP44" s="9"/>
      <c r="CQQ44" s="9"/>
      <c r="CQR44" s="9"/>
      <c r="CQS44" s="9"/>
      <c r="CQT44" s="9"/>
      <c r="CQU44" s="9"/>
      <c r="CQV44" s="9"/>
      <c r="CQW44" s="9"/>
      <c r="CQX44" s="9"/>
      <c r="CQY44" s="9"/>
      <c r="CQZ44" s="9"/>
      <c r="CRA44" s="9"/>
      <c r="CRB44" s="9"/>
      <c r="CRC44" s="9"/>
      <c r="CRD44" s="9"/>
      <c r="CRE44" s="9"/>
      <c r="CRF44" s="9"/>
      <c r="CRG44" s="9"/>
      <c r="CRH44" s="9"/>
      <c r="CRI44" s="9"/>
      <c r="CRJ44" s="9"/>
      <c r="CRK44" s="9"/>
      <c r="CRL44" s="9"/>
      <c r="CRM44" s="9"/>
      <c r="CRN44" s="9"/>
      <c r="CRO44" s="9"/>
      <c r="CRP44" s="9"/>
      <c r="CRQ44" s="9"/>
      <c r="CRR44" s="9"/>
      <c r="CRS44" s="9"/>
      <c r="CRT44" s="9"/>
      <c r="CRU44" s="9"/>
      <c r="CRV44" s="9"/>
      <c r="CRW44" s="9"/>
      <c r="CRX44" s="9"/>
      <c r="CRY44" s="9"/>
      <c r="CRZ44" s="9"/>
      <c r="CSA44" s="9"/>
      <c r="CSB44" s="9"/>
      <c r="CSC44" s="9"/>
      <c r="CSD44" s="9"/>
      <c r="CSE44" s="9"/>
      <c r="CSF44" s="9"/>
      <c r="CSG44" s="9"/>
      <c r="CSH44" s="9"/>
      <c r="CSI44" s="9"/>
      <c r="CSJ44" s="9"/>
      <c r="CSK44" s="9"/>
      <c r="CSL44" s="9"/>
      <c r="CSM44" s="9"/>
      <c r="CSN44" s="9"/>
      <c r="CSO44" s="9"/>
      <c r="CSP44" s="9"/>
      <c r="CSQ44" s="9"/>
      <c r="CSR44" s="9"/>
      <c r="CSS44" s="9"/>
      <c r="CST44" s="9"/>
      <c r="CSU44" s="9"/>
      <c r="CSV44" s="9"/>
      <c r="CSW44" s="9"/>
      <c r="CSX44" s="9"/>
      <c r="CSY44" s="9"/>
      <c r="CSZ44" s="9"/>
      <c r="CTA44" s="9"/>
      <c r="CTB44" s="9"/>
      <c r="CTC44" s="9"/>
      <c r="CTD44" s="9"/>
      <c r="CTE44" s="9"/>
      <c r="CTF44" s="9"/>
      <c r="CTG44" s="9"/>
      <c r="CTH44" s="9"/>
      <c r="CTI44" s="9"/>
      <c r="CTJ44" s="9"/>
      <c r="CTK44" s="9"/>
      <c r="CTL44" s="9"/>
      <c r="CTM44" s="9"/>
      <c r="CTN44" s="9"/>
      <c r="CTO44" s="9"/>
      <c r="CTP44" s="9"/>
      <c r="CTQ44" s="9"/>
      <c r="CTR44" s="9"/>
      <c r="CTS44" s="9"/>
      <c r="CTT44" s="9"/>
      <c r="CTU44" s="9"/>
      <c r="CTV44" s="9"/>
      <c r="CTW44" s="9"/>
      <c r="CTX44" s="9"/>
      <c r="CTY44" s="9"/>
      <c r="CTZ44" s="9"/>
      <c r="CUA44" s="9"/>
      <c r="CUB44" s="9"/>
      <c r="CUC44" s="9"/>
      <c r="CUD44" s="9"/>
      <c r="CUE44" s="9"/>
      <c r="CUF44" s="9"/>
      <c r="CUG44" s="9"/>
      <c r="CUH44" s="9"/>
      <c r="CUI44" s="9"/>
      <c r="CUJ44" s="9"/>
      <c r="CUK44" s="9"/>
      <c r="CUL44" s="9"/>
      <c r="CUM44" s="9"/>
      <c r="CUN44" s="9"/>
      <c r="CUO44" s="9"/>
      <c r="CUP44" s="9"/>
      <c r="CUQ44" s="9"/>
      <c r="CUR44" s="9"/>
      <c r="CUS44" s="9"/>
      <c r="CUT44" s="9"/>
      <c r="CUU44" s="9"/>
      <c r="CUV44" s="9"/>
      <c r="CUW44" s="9"/>
      <c r="CUX44" s="9"/>
      <c r="CUY44" s="9"/>
      <c r="CUZ44" s="9"/>
      <c r="CVA44" s="9"/>
      <c r="CVB44" s="9"/>
      <c r="CVC44" s="9"/>
      <c r="CVD44" s="9"/>
      <c r="CVE44" s="9"/>
      <c r="CVF44" s="9"/>
      <c r="CVG44" s="9"/>
      <c r="CVH44" s="9"/>
      <c r="CVI44" s="9"/>
      <c r="CVJ44" s="9"/>
      <c r="CVK44" s="9"/>
      <c r="CVL44" s="9"/>
      <c r="CVM44" s="9"/>
      <c r="CVN44" s="9"/>
      <c r="CVO44" s="9"/>
      <c r="CVP44" s="9"/>
      <c r="CVQ44" s="9"/>
      <c r="CVR44" s="9"/>
      <c r="CVS44" s="9"/>
      <c r="CVT44" s="9"/>
      <c r="CVU44" s="9"/>
      <c r="CVV44" s="9"/>
      <c r="CVW44" s="9"/>
      <c r="CVX44" s="9"/>
      <c r="CVY44" s="9"/>
      <c r="CVZ44" s="9"/>
      <c r="CWA44" s="9"/>
      <c r="CWB44" s="9"/>
      <c r="CWC44" s="9"/>
      <c r="CWD44" s="9"/>
      <c r="CWE44" s="9"/>
      <c r="CWF44" s="9"/>
      <c r="CWG44" s="9"/>
      <c r="CWH44" s="9"/>
      <c r="CWI44" s="9"/>
      <c r="CWJ44" s="9"/>
      <c r="CWK44" s="9"/>
      <c r="CWL44" s="9"/>
      <c r="CWM44" s="9"/>
      <c r="CWN44" s="9"/>
      <c r="CWO44" s="9"/>
      <c r="CWP44" s="9"/>
      <c r="CWQ44" s="9"/>
      <c r="CWR44" s="9"/>
      <c r="CWS44" s="9"/>
      <c r="CWT44" s="9"/>
      <c r="CWU44" s="9"/>
      <c r="CWV44" s="9"/>
      <c r="CWW44" s="9"/>
      <c r="CWX44" s="9"/>
      <c r="CWY44" s="9"/>
      <c r="CWZ44" s="9"/>
      <c r="CXA44" s="9"/>
      <c r="CXB44" s="9"/>
      <c r="CXC44" s="9"/>
      <c r="CXD44" s="9"/>
      <c r="CXE44" s="9"/>
      <c r="CXF44" s="9"/>
      <c r="CXG44" s="9"/>
      <c r="CXH44" s="9"/>
      <c r="CXI44" s="9"/>
      <c r="CXJ44" s="9"/>
      <c r="CXK44" s="9"/>
      <c r="CXL44" s="9"/>
      <c r="CXM44" s="9"/>
      <c r="CXN44" s="9"/>
      <c r="CXO44" s="9"/>
      <c r="CXP44" s="9"/>
      <c r="CXQ44" s="9"/>
      <c r="CXR44" s="9"/>
      <c r="CXS44" s="9"/>
      <c r="CXT44" s="9"/>
      <c r="CXU44" s="9"/>
      <c r="CXV44" s="9"/>
      <c r="CXW44" s="9"/>
      <c r="CXX44" s="9"/>
      <c r="CXY44" s="9"/>
      <c r="CXZ44" s="9"/>
      <c r="CYA44" s="9"/>
      <c r="CYB44" s="9"/>
      <c r="CYC44" s="9"/>
      <c r="CYD44" s="9"/>
      <c r="CYE44" s="9"/>
      <c r="CYF44" s="9"/>
      <c r="CYG44" s="9"/>
      <c r="CYH44" s="9"/>
      <c r="CYI44" s="9"/>
      <c r="CYJ44" s="9"/>
      <c r="CYK44" s="9"/>
      <c r="CYL44" s="9"/>
      <c r="CYM44" s="9"/>
      <c r="CYN44" s="9"/>
      <c r="CYO44" s="9"/>
      <c r="CYP44" s="9"/>
      <c r="CYQ44" s="9"/>
      <c r="CYR44" s="9"/>
      <c r="CYS44" s="9"/>
      <c r="CYT44" s="9"/>
      <c r="CYU44" s="9"/>
      <c r="CYV44" s="9"/>
      <c r="CYW44" s="9"/>
      <c r="CYX44" s="9"/>
      <c r="CYY44" s="9"/>
      <c r="CYZ44" s="9"/>
      <c r="CZA44" s="9"/>
      <c r="CZB44" s="9"/>
      <c r="CZC44" s="9"/>
      <c r="CZD44" s="9"/>
      <c r="CZE44" s="9"/>
      <c r="CZF44" s="9"/>
      <c r="CZG44" s="9"/>
      <c r="CZH44" s="9"/>
      <c r="CZI44" s="9"/>
      <c r="CZJ44" s="9"/>
      <c r="CZK44" s="9"/>
      <c r="CZL44" s="9"/>
      <c r="CZM44" s="9"/>
      <c r="CZN44" s="9"/>
      <c r="CZO44" s="9"/>
      <c r="CZP44" s="9"/>
      <c r="CZQ44" s="9"/>
      <c r="CZR44" s="9"/>
      <c r="CZS44" s="9"/>
      <c r="CZT44" s="9"/>
      <c r="CZU44" s="9"/>
      <c r="CZV44" s="9"/>
      <c r="CZW44" s="9"/>
      <c r="CZX44" s="9"/>
      <c r="CZY44" s="9"/>
      <c r="CZZ44" s="9"/>
      <c r="DAA44" s="9"/>
      <c r="DAB44" s="9"/>
      <c r="DAC44" s="9"/>
      <c r="DAD44" s="9"/>
      <c r="DAE44" s="9"/>
      <c r="DAF44" s="9"/>
      <c r="DAG44" s="9"/>
      <c r="DAH44" s="9"/>
      <c r="DAI44" s="9"/>
      <c r="DAJ44" s="9"/>
      <c r="DAK44" s="9"/>
      <c r="DAL44" s="9"/>
      <c r="DAM44" s="9"/>
      <c r="DAN44" s="9"/>
      <c r="DAO44" s="9"/>
      <c r="DAP44" s="9"/>
      <c r="DAQ44" s="9"/>
      <c r="DAR44" s="9"/>
      <c r="DAS44" s="9"/>
      <c r="DAT44" s="9"/>
      <c r="DAU44" s="9"/>
      <c r="DAV44" s="9"/>
      <c r="DAW44" s="9"/>
      <c r="DAX44" s="9"/>
      <c r="DAY44" s="9"/>
      <c r="DAZ44" s="9"/>
      <c r="DBA44" s="9"/>
      <c r="DBB44" s="9"/>
      <c r="DBC44" s="9"/>
      <c r="DBD44" s="9"/>
      <c r="DBE44" s="9"/>
      <c r="DBF44" s="9"/>
      <c r="DBG44" s="9"/>
      <c r="DBH44" s="9"/>
      <c r="DBI44" s="9"/>
      <c r="DBJ44" s="9"/>
      <c r="DBK44" s="9"/>
      <c r="DBL44" s="9"/>
      <c r="DBM44" s="9"/>
      <c r="DBN44" s="9"/>
      <c r="DBO44" s="9"/>
      <c r="DBP44" s="9"/>
      <c r="DBQ44" s="9"/>
      <c r="DBR44" s="9"/>
      <c r="DBS44" s="9"/>
      <c r="DBT44" s="9"/>
      <c r="DBU44" s="9"/>
      <c r="DBV44" s="9"/>
      <c r="DBW44" s="9"/>
      <c r="DBX44" s="9"/>
      <c r="DBY44" s="9"/>
      <c r="DBZ44" s="9"/>
      <c r="DCA44" s="9"/>
      <c r="DCB44" s="9"/>
      <c r="DCC44" s="9"/>
      <c r="DCD44" s="9"/>
      <c r="DCE44" s="9"/>
      <c r="DCF44" s="9"/>
      <c r="DCG44" s="9"/>
      <c r="DCH44" s="9"/>
      <c r="DCI44" s="9"/>
      <c r="DCJ44" s="9"/>
      <c r="DCK44" s="9"/>
      <c r="DCL44" s="9"/>
      <c r="DCM44" s="9"/>
      <c r="DCN44" s="9"/>
      <c r="DCO44" s="9"/>
      <c r="DCP44" s="9"/>
      <c r="DCQ44" s="9"/>
      <c r="DCR44" s="9"/>
      <c r="DCS44" s="9"/>
      <c r="DCT44" s="9"/>
      <c r="DCU44" s="9"/>
      <c r="DCV44" s="9"/>
      <c r="DCW44" s="9"/>
      <c r="DCX44" s="9"/>
      <c r="DCY44" s="9"/>
      <c r="DCZ44" s="9"/>
      <c r="DDA44" s="9"/>
      <c r="DDB44" s="9"/>
      <c r="DDC44" s="9"/>
      <c r="DDD44" s="9"/>
      <c r="DDE44" s="9"/>
      <c r="DDF44" s="9"/>
      <c r="DDG44" s="9"/>
      <c r="DDH44" s="9"/>
      <c r="DDI44" s="9"/>
      <c r="DDJ44" s="9"/>
      <c r="DDK44" s="9"/>
      <c r="DDL44" s="9"/>
      <c r="DDM44" s="9"/>
      <c r="DDN44" s="9"/>
      <c r="DDO44" s="9"/>
      <c r="DDP44" s="9"/>
      <c r="DDQ44" s="9"/>
      <c r="DDR44" s="9"/>
      <c r="DDS44" s="9"/>
      <c r="DDT44" s="9"/>
      <c r="DDU44" s="9"/>
      <c r="DDV44" s="9"/>
      <c r="DDW44" s="9"/>
      <c r="DDX44" s="9"/>
      <c r="DDY44" s="9"/>
      <c r="DDZ44" s="9"/>
      <c r="DEA44" s="9"/>
      <c r="DEB44" s="9"/>
      <c r="DEC44" s="9"/>
      <c r="DED44" s="9"/>
      <c r="DEE44" s="9"/>
      <c r="DEF44" s="9"/>
      <c r="DEG44" s="9"/>
      <c r="DEH44" s="9"/>
      <c r="DEI44" s="9"/>
      <c r="DEJ44" s="9"/>
      <c r="DEK44" s="9"/>
      <c r="DEL44" s="9"/>
      <c r="DEM44" s="9"/>
      <c r="DEN44" s="9"/>
      <c r="DEO44" s="9"/>
      <c r="DEP44" s="9"/>
      <c r="DEQ44" s="9"/>
      <c r="DER44" s="9"/>
      <c r="DES44" s="9"/>
      <c r="DET44" s="9"/>
      <c r="DEU44" s="9"/>
      <c r="DEV44" s="9"/>
      <c r="DEW44" s="9"/>
      <c r="DEX44" s="9"/>
      <c r="DEY44" s="9"/>
      <c r="DEZ44" s="9"/>
      <c r="DFA44" s="9"/>
      <c r="DFB44" s="9"/>
      <c r="DFC44" s="9"/>
      <c r="DFD44" s="9"/>
      <c r="DFE44" s="9"/>
      <c r="DFF44" s="9"/>
      <c r="DFG44" s="9"/>
      <c r="DFH44" s="9"/>
      <c r="DFI44" s="9"/>
      <c r="DFJ44" s="9"/>
      <c r="DFK44" s="9"/>
      <c r="DFL44" s="9"/>
      <c r="DFM44" s="9"/>
      <c r="DFN44" s="9"/>
      <c r="DFO44" s="9"/>
      <c r="DFP44" s="9"/>
      <c r="DFQ44" s="9"/>
      <c r="DFR44" s="9"/>
      <c r="DFS44" s="9"/>
      <c r="DFT44" s="9"/>
      <c r="DFU44" s="9"/>
      <c r="DFV44" s="9"/>
      <c r="DFW44" s="9"/>
      <c r="DFX44" s="9"/>
      <c r="DFY44" s="9"/>
      <c r="DFZ44" s="9"/>
      <c r="DGA44" s="9"/>
      <c r="DGB44" s="9"/>
      <c r="DGC44" s="9"/>
      <c r="DGD44" s="9"/>
      <c r="DGE44" s="9"/>
      <c r="DGF44" s="9"/>
      <c r="DGG44" s="9"/>
      <c r="DGH44" s="9"/>
      <c r="DGI44" s="9"/>
      <c r="DGJ44" s="9"/>
      <c r="DGK44" s="9"/>
      <c r="DGL44" s="9"/>
      <c r="DGM44" s="9"/>
      <c r="DGN44" s="9"/>
      <c r="DGO44" s="9"/>
      <c r="DGP44" s="9"/>
      <c r="DGQ44" s="9"/>
      <c r="DGR44" s="9"/>
      <c r="DGS44" s="9"/>
      <c r="DGT44" s="9"/>
      <c r="DGU44" s="9"/>
      <c r="DGV44" s="9"/>
      <c r="DGW44" s="9"/>
      <c r="DGX44" s="9"/>
      <c r="DGY44" s="9"/>
      <c r="DGZ44" s="9"/>
      <c r="DHA44" s="9"/>
      <c r="DHB44" s="9"/>
      <c r="DHC44" s="9"/>
      <c r="DHD44" s="9"/>
      <c r="DHE44" s="9"/>
      <c r="DHF44" s="9"/>
      <c r="DHG44" s="9"/>
      <c r="DHH44" s="9"/>
      <c r="DHI44" s="9"/>
      <c r="DHJ44" s="9"/>
      <c r="DHK44" s="9"/>
      <c r="DHL44" s="9"/>
      <c r="DHM44" s="9"/>
      <c r="DHN44" s="9"/>
      <c r="DHO44" s="9"/>
      <c r="DHP44" s="9"/>
      <c r="DHQ44" s="9"/>
      <c r="DHR44" s="9"/>
      <c r="DHS44" s="9"/>
      <c r="DHT44" s="9"/>
      <c r="DHU44" s="9"/>
      <c r="DHV44" s="9"/>
      <c r="DHW44" s="9"/>
      <c r="DHX44" s="9"/>
      <c r="DHY44" s="9"/>
      <c r="DHZ44" s="9"/>
      <c r="DIA44" s="9"/>
      <c r="DIB44" s="9"/>
      <c r="DIC44" s="9"/>
      <c r="DID44" s="9"/>
      <c r="DIE44" s="9"/>
      <c r="DIF44" s="9"/>
      <c r="DIG44" s="9"/>
      <c r="DIH44" s="9"/>
      <c r="DII44" s="9"/>
      <c r="DIJ44" s="9"/>
      <c r="DIK44" s="9"/>
      <c r="DIL44" s="9"/>
      <c r="DIM44" s="9"/>
      <c r="DIN44" s="9"/>
      <c r="DIO44" s="9"/>
      <c r="DIP44" s="9"/>
      <c r="DIQ44" s="9"/>
      <c r="DIR44" s="9"/>
      <c r="DIS44" s="9"/>
      <c r="DIT44" s="9"/>
      <c r="DIU44" s="9"/>
      <c r="DIV44" s="9"/>
      <c r="DIW44" s="9"/>
      <c r="DIX44" s="9"/>
      <c r="DIY44" s="9"/>
      <c r="DIZ44" s="9"/>
      <c r="DJA44" s="9"/>
      <c r="DJB44" s="9"/>
      <c r="DJC44" s="9"/>
      <c r="DJD44" s="9"/>
      <c r="DJE44" s="9"/>
      <c r="DJF44" s="9"/>
      <c r="DJG44" s="9"/>
      <c r="DJH44" s="9"/>
      <c r="DJI44" s="9"/>
      <c r="DJJ44" s="9"/>
      <c r="DJK44" s="9"/>
      <c r="DJL44" s="9"/>
      <c r="DJM44" s="9"/>
      <c r="DJN44" s="9"/>
      <c r="DJO44" s="9"/>
      <c r="DJP44" s="9"/>
      <c r="DJQ44" s="9"/>
      <c r="DJR44" s="9"/>
      <c r="DJS44" s="9"/>
      <c r="DJT44" s="9"/>
      <c r="DJU44" s="9"/>
      <c r="DJV44" s="9"/>
      <c r="DJW44" s="9"/>
      <c r="DJX44" s="9"/>
      <c r="DJY44" s="9"/>
      <c r="DJZ44" s="9"/>
      <c r="DKA44" s="9"/>
      <c r="DKB44" s="9"/>
      <c r="DKC44" s="9"/>
      <c r="DKD44" s="9"/>
      <c r="DKE44" s="9"/>
      <c r="DKF44" s="9"/>
      <c r="DKG44" s="9"/>
      <c r="DKH44" s="9"/>
      <c r="DKI44" s="9"/>
      <c r="DKJ44" s="9"/>
      <c r="DKK44" s="9"/>
      <c r="DKL44" s="9"/>
      <c r="DKM44" s="9"/>
      <c r="DKN44" s="9"/>
      <c r="DKO44" s="9"/>
      <c r="DKP44" s="9"/>
      <c r="DKQ44" s="9"/>
      <c r="DKR44" s="9"/>
      <c r="DKS44" s="9"/>
      <c r="DKT44" s="9"/>
      <c r="DKU44" s="9"/>
      <c r="DKV44" s="9"/>
      <c r="DKW44" s="9"/>
      <c r="DKX44" s="9"/>
      <c r="DKY44" s="9"/>
      <c r="DKZ44" s="9"/>
      <c r="DLA44" s="9"/>
      <c r="DLB44" s="9"/>
      <c r="DLC44" s="9"/>
      <c r="DLD44" s="9"/>
      <c r="DLE44" s="9"/>
      <c r="DLF44" s="9"/>
      <c r="DLG44" s="9"/>
      <c r="DLH44" s="9"/>
      <c r="DLI44" s="9"/>
      <c r="DLJ44" s="9"/>
      <c r="DLK44" s="9"/>
      <c r="DLL44" s="9"/>
      <c r="DLM44" s="9"/>
      <c r="DLN44" s="9"/>
      <c r="DLO44" s="9"/>
      <c r="DLP44" s="9"/>
      <c r="DLQ44" s="9"/>
      <c r="DLR44" s="9"/>
      <c r="DLS44" s="9"/>
      <c r="DLT44" s="9"/>
      <c r="DLU44" s="9"/>
      <c r="DLV44" s="9"/>
      <c r="DLW44" s="9"/>
      <c r="DLX44" s="9"/>
      <c r="DLY44" s="9"/>
      <c r="DLZ44" s="9"/>
      <c r="DMA44" s="9"/>
      <c r="DMB44" s="9"/>
      <c r="DMC44" s="9"/>
      <c r="DMD44" s="9"/>
      <c r="DME44" s="9"/>
      <c r="DMF44" s="9"/>
      <c r="DMG44" s="9"/>
      <c r="DMH44" s="9"/>
      <c r="DMI44" s="9"/>
      <c r="DMJ44" s="9"/>
      <c r="DMK44" s="9"/>
      <c r="DML44" s="9"/>
      <c r="DMM44" s="9"/>
      <c r="DMN44" s="9"/>
      <c r="DMO44" s="9"/>
      <c r="DMP44" s="9"/>
      <c r="DMQ44" s="9"/>
      <c r="DMR44" s="9"/>
      <c r="DMS44" s="9"/>
      <c r="DMT44" s="9"/>
      <c r="DMU44" s="9"/>
      <c r="DMV44" s="9"/>
      <c r="DMW44" s="9"/>
      <c r="DMX44" s="9"/>
      <c r="DMY44" s="9"/>
      <c r="DMZ44" s="9"/>
      <c r="DNA44" s="9"/>
      <c r="DNB44" s="9"/>
      <c r="DNC44" s="9"/>
      <c r="DND44" s="9"/>
      <c r="DNE44" s="9"/>
      <c r="DNF44" s="9"/>
      <c r="DNG44" s="9"/>
      <c r="DNH44" s="9"/>
      <c r="DNI44" s="9"/>
      <c r="DNJ44" s="9"/>
      <c r="DNK44" s="9"/>
      <c r="DNL44" s="9"/>
      <c r="DNM44" s="9"/>
      <c r="DNN44" s="9"/>
      <c r="DNO44" s="9"/>
      <c r="DNP44" s="9"/>
      <c r="DNQ44" s="9"/>
      <c r="DNR44" s="9"/>
      <c r="DNS44" s="9"/>
      <c r="DNT44" s="9"/>
      <c r="DNU44" s="9"/>
      <c r="DNV44" s="9"/>
      <c r="DNW44" s="9"/>
      <c r="DNX44" s="9"/>
      <c r="DNY44" s="9"/>
      <c r="DNZ44" s="9"/>
      <c r="DOA44" s="9"/>
      <c r="DOB44" s="9"/>
      <c r="DOC44" s="9"/>
      <c r="DOD44" s="9"/>
      <c r="DOE44" s="9"/>
      <c r="DOF44" s="9"/>
      <c r="DOG44" s="9"/>
      <c r="DOH44" s="9"/>
      <c r="DOI44" s="9"/>
      <c r="DOJ44" s="9"/>
      <c r="DOK44" s="9"/>
      <c r="DOL44" s="9"/>
      <c r="DOM44" s="9"/>
      <c r="DON44" s="9"/>
      <c r="DOO44" s="9"/>
      <c r="DOP44" s="9"/>
      <c r="DOQ44" s="9"/>
      <c r="DOR44" s="9"/>
      <c r="DOS44" s="9"/>
      <c r="DOT44" s="9"/>
      <c r="DOU44" s="9"/>
      <c r="DOV44" s="9"/>
      <c r="DOW44" s="9"/>
      <c r="DOX44" s="9"/>
      <c r="DOY44" s="9"/>
      <c r="DOZ44" s="9"/>
      <c r="DPA44" s="9"/>
      <c r="DPB44" s="9"/>
      <c r="DPC44" s="9"/>
      <c r="DPD44" s="9"/>
      <c r="DPE44" s="9"/>
      <c r="DPF44" s="9"/>
      <c r="DPG44" s="9"/>
      <c r="DPH44" s="9"/>
      <c r="DPI44" s="9"/>
      <c r="DPJ44" s="9"/>
      <c r="DPK44" s="9"/>
      <c r="DPL44" s="9"/>
      <c r="DPM44" s="9"/>
      <c r="DPN44" s="9"/>
      <c r="DPO44" s="9"/>
      <c r="DPP44" s="9"/>
      <c r="DPQ44" s="9"/>
      <c r="DPR44" s="9"/>
      <c r="DPS44" s="9"/>
      <c r="DPT44" s="9"/>
      <c r="DPU44" s="9"/>
      <c r="DPV44" s="9"/>
      <c r="DPW44" s="9"/>
      <c r="DPX44" s="9"/>
      <c r="DPY44" s="9"/>
      <c r="DPZ44" s="9"/>
      <c r="DQA44" s="9"/>
      <c r="DQB44" s="9"/>
      <c r="DQC44" s="9"/>
      <c r="DQD44" s="9"/>
      <c r="DQE44" s="9"/>
      <c r="DQF44" s="9"/>
      <c r="DQG44" s="9"/>
      <c r="DQH44" s="9"/>
      <c r="DQI44" s="9"/>
      <c r="DQJ44" s="9"/>
      <c r="DQK44" s="9"/>
      <c r="DQL44" s="9"/>
      <c r="DQM44" s="9"/>
      <c r="DQN44" s="9"/>
      <c r="DQO44" s="9"/>
      <c r="DQP44" s="9"/>
      <c r="DQQ44" s="9"/>
      <c r="DQR44" s="9"/>
      <c r="DQS44" s="9"/>
      <c r="DQT44" s="9"/>
      <c r="DQU44" s="9"/>
      <c r="DQV44" s="9"/>
      <c r="DQW44" s="9"/>
      <c r="DQX44" s="9"/>
      <c r="DQY44" s="9"/>
      <c r="DQZ44" s="9"/>
      <c r="DRA44" s="9"/>
      <c r="DRB44" s="9"/>
      <c r="DRC44" s="9"/>
      <c r="DRD44" s="9"/>
      <c r="DRE44" s="9"/>
      <c r="DRF44" s="9"/>
      <c r="DRG44" s="9"/>
      <c r="DRH44" s="9"/>
      <c r="DRI44" s="9"/>
      <c r="DRJ44" s="9"/>
      <c r="DRK44" s="9"/>
      <c r="DRL44" s="9"/>
      <c r="DRM44" s="9"/>
      <c r="DRN44" s="9"/>
      <c r="DRO44" s="9"/>
      <c r="DRP44" s="9"/>
      <c r="DRQ44" s="9"/>
      <c r="DRR44" s="9"/>
      <c r="DRS44" s="9"/>
      <c r="DRT44" s="9"/>
      <c r="DRU44" s="9"/>
      <c r="DRV44" s="9"/>
      <c r="DRW44" s="9"/>
      <c r="DRX44" s="9"/>
      <c r="DRY44" s="9"/>
      <c r="DRZ44" s="9"/>
      <c r="DSA44" s="9"/>
      <c r="DSB44" s="9"/>
      <c r="DSC44" s="9"/>
      <c r="DSD44" s="9"/>
      <c r="DSE44" s="9"/>
      <c r="DSF44" s="9"/>
      <c r="DSG44" s="9"/>
      <c r="DSH44" s="9"/>
      <c r="DSI44" s="9"/>
      <c r="DSJ44" s="9"/>
      <c r="DSK44" s="9"/>
      <c r="DSL44" s="9"/>
      <c r="DSM44" s="9"/>
      <c r="DSN44" s="9"/>
      <c r="DSO44" s="9"/>
      <c r="DSP44" s="9"/>
      <c r="DSQ44" s="9"/>
      <c r="DSR44" s="9"/>
      <c r="DSS44" s="9"/>
      <c r="DST44" s="9"/>
      <c r="DSU44" s="9"/>
      <c r="DSV44" s="9"/>
      <c r="DSW44" s="9"/>
      <c r="DSX44" s="9"/>
      <c r="DSY44" s="9"/>
      <c r="DSZ44" s="9"/>
      <c r="DTA44" s="9"/>
      <c r="DTB44" s="9"/>
      <c r="DTC44" s="9"/>
      <c r="DTD44" s="9"/>
      <c r="DTE44" s="9"/>
      <c r="DTF44" s="9"/>
      <c r="DTG44" s="9"/>
      <c r="DTH44" s="9"/>
      <c r="DTI44" s="9"/>
      <c r="DTJ44" s="9"/>
      <c r="DTK44" s="9"/>
      <c r="DTL44" s="9"/>
      <c r="DTM44" s="9"/>
      <c r="DTN44" s="9"/>
      <c r="DTO44" s="9"/>
      <c r="DTP44" s="9"/>
      <c r="DTQ44" s="9"/>
      <c r="DTR44" s="9"/>
      <c r="DTS44" s="9"/>
      <c r="DTT44" s="9"/>
      <c r="DTU44" s="9"/>
      <c r="DTV44" s="9"/>
      <c r="DTW44" s="9"/>
      <c r="DTX44" s="9"/>
      <c r="DTY44" s="9"/>
      <c r="DTZ44" s="9"/>
      <c r="DUA44" s="9"/>
      <c r="DUB44" s="9"/>
      <c r="DUC44" s="9"/>
      <c r="DUD44" s="9"/>
      <c r="DUE44" s="9"/>
      <c r="DUF44" s="9"/>
      <c r="DUG44" s="9"/>
      <c r="DUH44" s="9"/>
      <c r="DUI44" s="9"/>
      <c r="DUJ44" s="9"/>
      <c r="DUK44" s="9"/>
      <c r="DUL44" s="9"/>
      <c r="DUM44" s="9"/>
      <c r="DUN44" s="9"/>
      <c r="DUO44" s="9"/>
      <c r="DUP44" s="9"/>
      <c r="DUQ44" s="9"/>
      <c r="DUR44" s="9"/>
      <c r="DUS44" s="9"/>
      <c r="DUT44" s="9"/>
      <c r="DUU44" s="9"/>
      <c r="DUV44" s="9"/>
      <c r="DUW44" s="9"/>
      <c r="DUX44" s="9"/>
      <c r="DUY44" s="9"/>
      <c r="DUZ44" s="9"/>
      <c r="DVA44" s="9"/>
      <c r="DVB44" s="9"/>
      <c r="DVC44" s="9"/>
      <c r="DVD44" s="9"/>
      <c r="DVE44" s="9"/>
      <c r="DVF44" s="9"/>
      <c r="DVG44" s="9"/>
      <c r="DVH44" s="9"/>
      <c r="DVI44" s="9"/>
      <c r="DVJ44" s="9"/>
      <c r="DVK44" s="9"/>
      <c r="DVL44" s="9"/>
      <c r="DVM44" s="9"/>
      <c r="DVN44" s="9"/>
      <c r="DVO44" s="9"/>
      <c r="DVP44" s="9"/>
      <c r="DVQ44" s="9"/>
      <c r="DVR44" s="9"/>
      <c r="DVS44" s="9"/>
      <c r="DVT44" s="9"/>
      <c r="DVU44" s="9"/>
      <c r="DVV44" s="9"/>
      <c r="DVW44" s="9"/>
      <c r="DVX44" s="9"/>
      <c r="DVY44" s="9"/>
      <c r="DVZ44" s="9"/>
      <c r="DWA44" s="9"/>
      <c r="DWB44" s="9"/>
      <c r="DWC44" s="9"/>
      <c r="DWD44" s="9"/>
      <c r="DWE44" s="9"/>
      <c r="DWF44" s="9"/>
      <c r="DWG44" s="9"/>
      <c r="DWH44" s="9"/>
      <c r="DWI44" s="9"/>
      <c r="DWJ44" s="9"/>
      <c r="DWK44" s="9"/>
      <c r="DWL44" s="9"/>
      <c r="DWM44" s="9"/>
      <c r="DWN44" s="9"/>
      <c r="DWO44" s="9"/>
      <c r="DWP44" s="9"/>
      <c r="DWQ44" s="9"/>
      <c r="DWR44" s="9"/>
      <c r="DWS44" s="9"/>
      <c r="DWT44" s="9"/>
      <c r="DWU44" s="9"/>
      <c r="DWV44" s="9"/>
      <c r="DWW44" s="9"/>
      <c r="DWX44" s="9"/>
      <c r="DWY44" s="9"/>
      <c r="DWZ44" s="9"/>
      <c r="DXA44" s="9"/>
      <c r="DXB44" s="9"/>
      <c r="DXC44" s="9"/>
      <c r="DXD44" s="9"/>
      <c r="DXE44" s="9"/>
      <c r="DXF44" s="9"/>
      <c r="DXG44" s="9"/>
      <c r="DXH44" s="9"/>
      <c r="DXI44" s="9"/>
      <c r="DXJ44" s="9"/>
      <c r="DXK44" s="9"/>
      <c r="DXL44" s="9"/>
      <c r="DXM44" s="9"/>
      <c r="DXN44" s="9"/>
      <c r="DXO44" s="9"/>
      <c r="DXP44" s="9"/>
      <c r="DXQ44" s="9"/>
      <c r="DXR44" s="9"/>
      <c r="DXS44" s="9"/>
      <c r="DXT44" s="9"/>
      <c r="DXU44" s="9"/>
      <c r="DXV44" s="9"/>
      <c r="DXW44" s="9"/>
      <c r="DXX44" s="9"/>
      <c r="DXY44" s="9"/>
      <c r="DXZ44" s="9"/>
      <c r="DYA44" s="9"/>
      <c r="DYB44" s="9"/>
      <c r="DYC44" s="9"/>
      <c r="DYD44" s="9"/>
      <c r="DYE44" s="9"/>
      <c r="DYF44" s="9"/>
      <c r="DYG44" s="9"/>
      <c r="DYH44" s="9"/>
      <c r="DYI44" s="9"/>
      <c r="DYJ44" s="9"/>
      <c r="DYK44" s="9"/>
      <c r="DYL44" s="9"/>
      <c r="DYM44" s="9"/>
      <c r="DYN44" s="9"/>
      <c r="DYO44" s="9"/>
      <c r="DYP44" s="9"/>
      <c r="DYQ44" s="9"/>
      <c r="DYR44" s="9"/>
      <c r="DYS44" s="9"/>
      <c r="DYT44" s="9"/>
      <c r="DYU44" s="9"/>
      <c r="DYV44" s="9"/>
      <c r="DYW44" s="9"/>
      <c r="DYX44" s="9"/>
      <c r="DYY44" s="9"/>
      <c r="DYZ44" s="9"/>
      <c r="DZA44" s="9"/>
      <c r="DZB44" s="9"/>
      <c r="DZC44" s="9"/>
      <c r="DZD44" s="9"/>
      <c r="DZE44" s="9"/>
      <c r="DZF44" s="9"/>
      <c r="DZG44" s="9"/>
      <c r="DZH44" s="9"/>
      <c r="DZI44" s="9"/>
      <c r="DZJ44" s="9"/>
      <c r="DZK44" s="9"/>
      <c r="DZL44" s="9"/>
      <c r="DZM44" s="9"/>
      <c r="DZN44" s="9"/>
      <c r="DZO44" s="9"/>
      <c r="DZP44" s="9"/>
      <c r="DZQ44" s="9"/>
      <c r="DZR44" s="9"/>
      <c r="DZS44" s="9"/>
      <c r="DZT44" s="9"/>
      <c r="DZU44" s="9"/>
      <c r="DZV44" s="9"/>
      <c r="DZW44" s="9"/>
      <c r="DZX44" s="9"/>
      <c r="DZY44" s="9"/>
      <c r="DZZ44" s="9"/>
      <c r="EAA44" s="9"/>
      <c r="EAB44" s="9"/>
      <c r="EAC44" s="9"/>
      <c r="EAD44" s="9"/>
      <c r="EAE44" s="9"/>
      <c r="EAF44" s="9"/>
      <c r="EAG44" s="9"/>
      <c r="EAH44" s="9"/>
      <c r="EAI44" s="9"/>
      <c r="EAJ44" s="9"/>
      <c r="EAK44" s="9"/>
      <c r="EAL44" s="9"/>
      <c r="EAM44" s="9"/>
      <c r="EAN44" s="9"/>
      <c r="EAO44" s="9"/>
      <c r="EAP44" s="9"/>
      <c r="EAQ44" s="9"/>
      <c r="EAR44" s="9"/>
      <c r="EAS44" s="9"/>
      <c r="EAT44" s="9"/>
      <c r="EAU44" s="9"/>
      <c r="EAV44" s="9"/>
      <c r="EAW44" s="9"/>
      <c r="EAX44" s="9"/>
      <c r="EAY44" s="9"/>
      <c r="EAZ44" s="9"/>
      <c r="EBA44" s="9"/>
      <c r="EBB44" s="9"/>
      <c r="EBC44" s="9"/>
      <c r="EBD44" s="9"/>
      <c r="EBE44" s="9"/>
      <c r="EBF44" s="9"/>
      <c r="EBG44" s="9"/>
      <c r="EBH44" s="9"/>
      <c r="EBI44" s="9"/>
      <c r="EBJ44" s="9"/>
      <c r="EBK44" s="9"/>
      <c r="EBL44" s="9"/>
      <c r="EBM44" s="9"/>
      <c r="EBN44" s="9"/>
      <c r="EBO44" s="9"/>
      <c r="EBP44" s="9"/>
      <c r="EBQ44" s="9"/>
      <c r="EBR44" s="9"/>
      <c r="EBS44" s="9"/>
      <c r="EBT44" s="9"/>
      <c r="EBU44" s="9"/>
      <c r="EBV44" s="9"/>
      <c r="EBW44" s="9"/>
      <c r="EBX44" s="9"/>
      <c r="EBY44" s="9"/>
      <c r="EBZ44" s="9"/>
      <c r="ECA44" s="9"/>
      <c r="ECB44" s="9"/>
      <c r="ECC44" s="9"/>
      <c r="ECD44" s="9"/>
      <c r="ECE44" s="9"/>
      <c r="ECF44" s="9"/>
      <c r="ECG44" s="9"/>
      <c r="ECH44" s="9"/>
      <c r="ECI44" s="9"/>
      <c r="ECJ44" s="9"/>
      <c r="ECK44" s="9"/>
      <c r="ECL44" s="9"/>
      <c r="ECM44" s="9"/>
      <c r="ECN44" s="9"/>
      <c r="ECO44" s="9"/>
      <c r="ECP44" s="9"/>
      <c r="ECQ44" s="9"/>
      <c r="ECR44" s="9"/>
      <c r="ECS44" s="9"/>
      <c r="ECT44" s="9"/>
      <c r="ECU44" s="9"/>
      <c r="ECV44" s="9"/>
      <c r="ECW44" s="9"/>
      <c r="ECX44" s="9"/>
      <c r="ECY44" s="9"/>
      <c r="ECZ44" s="9"/>
      <c r="EDA44" s="9"/>
      <c r="EDB44" s="9"/>
      <c r="EDC44" s="9"/>
      <c r="EDD44" s="9"/>
      <c r="EDE44" s="9"/>
      <c r="EDF44" s="9"/>
      <c r="EDG44" s="9"/>
      <c r="EDH44" s="9"/>
      <c r="EDI44" s="9"/>
      <c r="EDJ44" s="9"/>
      <c r="EDK44" s="9"/>
      <c r="EDL44" s="9"/>
      <c r="EDM44" s="9"/>
      <c r="EDN44" s="9"/>
      <c r="EDO44" s="9"/>
      <c r="EDP44" s="9"/>
      <c r="EDQ44" s="9"/>
      <c r="EDR44" s="9"/>
      <c r="EDS44" s="9"/>
      <c r="EDT44" s="9"/>
      <c r="EDU44" s="9"/>
      <c r="EDV44" s="9"/>
      <c r="EDW44" s="9"/>
      <c r="EDX44" s="9"/>
      <c r="EDY44" s="9"/>
      <c r="EDZ44" s="9"/>
      <c r="EEA44" s="9"/>
      <c r="EEB44" s="9"/>
      <c r="EEC44" s="9"/>
      <c r="EED44" s="9"/>
      <c r="EEE44" s="9"/>
      <c r="EEF44" s="9"/>
      <c r="EEG44" s="9"/>
      <c r="EEH44" s="9"/>
      <c r="EEI44" s="9"/>
      <c r="EEJ44" s="9"/>
      <c r="EEK44" s="9"/>
      <c r="EEL44" s="9"/>
      <c r="EEM44" s="9"/>
      <c r="EEN44" s="9"/>
      <c r="EEO44" s="9"/>
      <c r="EEP44" s="9"/>
      <c r="EEQ44" s="9"/>
      <c r="EER44" s="9"/>
      <c r="EES44" s="9"/>
      <c r="EET44" s="9"/>
      <c r="EEU44" s="9"/>
      <c r="EEV44" s="9"/>
      <c r="EEW44" s="9"/>
      <c r="EEX44" s="9"/>
      <c r="EEY44" s="9"/>
      <c r="EEZ44" s="9"/>
      <c r="EFA44" s="9"/>
      <c r="EFB44" s="9"/>
      <c r="EFC44" s="9"/>
      <c r="EFD44" s="9"/>
      <c r="EFE44" s="9"/>
      <c r="EFF44" s="9"/>
      <c r="EFG44" s="9"/>
      <c r="EFH44" s="9"/>
      <c r="EFI44" s="9"/>
      <c r="EFJ44" s="9"/>
      <c r="EFK44" s="9"/>
      <c r="EFL44" s="9"/>
      <c r="EFM44" s="9"/>
      <c r="EFN44" s="9"/>
      <c r="EFO44" s="9"/>
      <c r="EFP44" s="9"/>
      <c r="EFQ44" s="9"/>
      <c r="EFR44" s="9"/>
      <c r="EFS44" s="9"/>
      <c r="EFT44" s="9"/>
      <c r="EFU44" s="9"/>
      <c r="EFV44" s="9"/>
      <c r="EFW44" s="9"/>
      <c r="EFX44" s="9"/>
      <c r="EFY44" s="9"/>
      <c r="EFZ44" s="9"/>
      <c r="EGA44" s="9"/>
      <c r="EGB44" s="9"/>
      <c r="EGC44" s="9"/>
      <c r="EGD44" s="9"/>
      <c r="EGE44" s="9"/>
      <c r="EGF44" s="9"/>
      <c r="EGG44" s="9"/>
      <c r="EGH44" s="9"/>
      <c r="EGI44" s="9"/>
      <c r="EGJ44" s="9"/>
      <c r="EGK44" s="9"/>
      <c r="EGL44" s="9"/>
      <c r="EGM44" s="9"/>
      <c r="EGN44" s="9"/>
      <c r="EGO44" s="9"/>
      <c r="EGP44" s="9"/>
      <c r="EGQ44" s="9"/>
      <c r="EGR44" s="9"/>
      <c r="EGS44" s="9"/>
      <c r="EGT44" s="9"/>
      <c r="EGU44" s="9"/>
      <c r="EGV44" s="9"/>
      <c r="EGW44" s="9"/>
      <c r="EGX44" s="9"/>
      <c r="EGY44" s="9"/>
      <c r="EGZ44" s="9"/>
      <c r="EHA44" s="9"/>
      <c r="EHB44" s="9"/>
      <c r="EHC44" s="9"/>
      <c r="EHD44" s="9"/>
      <c r="EHE44" s="9"/>
      <c r="EHF44" s="9"/>
      <c r="EHG44" s="9"/>
      <c r="EHH44" s="9"/>
      <c r="EHI44" s="9"/>
      <c r="EHJ44" s="9"/>
      <c r="EHK44" s="9"/>
      <c r="EHL44" s="9"/>
      <c r="EHM44" s="9"/>
      <c r="EHN44" s="9"/>
      <c r="EHO44" s="9"/>
      <c r="EHP44" s="9"/>
      <c r="EHQ44" s="9"/>
      <c r="EHR44" s="9"/>
      <c r="EHS44" s="9"/>
      <c r="EHT44" s="9"/>
      <c r="EHU44" s="9"/>
      <c r="EHV44" s="9"/>
      <c r="EHW44" s="9"/>
      <c r="EHX44" s="9"/>
      <c r="EHY44" s="9"/>
      <c r="EHZ44" s="9"/>
      <c r="EIA44" s="9"/>
      <c r="EIB44" s="9"/>
      <c r="EIC44" s="9"/>
      <c r="EID44" s="9"/>
      <c r="EIE44" s="9"/>
      <c r="EIF44" s="9"/>
      <c r="EIG44" s="9"/>
      <c r="EIH44" s="9"/>
      <c r="EII44" s="9"/>
      <c r="EIJ44" s="9"/>
      <c r="EIK44" s="9"/>
      <c r="EIL44" s="9"/>
      <c r="EIM44" s="9"/>
      <c r="EIN44" s="9"/>
      <c r="EIO44" s="9"/>
      <c r="EIP44" s="9"/>
      <c r="EIQ44" s="9"/>
      <c r="EIR44" s="9"/>
      <c r="EIS44" s="9"/>
      <c r="EIT44" s="9"/>
      <c r="EIU44" s="9"/>
      <c r="EIV44" s="9"/>
      <c r="EIW44" s="9"/>
      <c r="EIX44" s="9"/>
      <c r="EIY44" s="9"/>
      <c r="EIZ44" s="9"/>
      <c r="EJA44" s="9"/>
      <c r="EJB44" s="9"/>
      <c r="EJC44" s="9"/>
      <c r="EJD44" s="9"/>
      <c r="EJE44" s="9"/>
      <c r="EJF44" s="9"/>
      <c r="EJG44" s="9"/>
      <c r="EJH44" s="9"/>
      <c r="EJI44" s="9"/>
      <c r="EJJ44" s="9"/>
      <c r="EJK44" s="9"/>
      <c r="EJL44" s="9"/>
      <c r="EJM44" s="9"/>
      <c r="EJN44" s="9"/>
      <c r="EJO44" s="9"/>
      <c r="EJP44" s="9"/>
      <c r="EJQ44" s="9"/>
      <c r="EJR44" s="9"/>
      <c r="EJS44" s="9"/>
      <c r="EJT44" s="9"/>
      <c r="EJU44" s="9"/>
      <c r="EJV44" s="9"/>
      <c r="EJW44" s="9"/>
      <c r="EJX44" s="9"/>
      <c r="EJY44" s="9"/>
      <c r="EJZ44" s="9"/>
      <c r="EKA44" s="9"/>
      <c r="EKB44" s="9"/>
      <c r="EKC44" s="9"/>
      <c r="EKD44" s="9"/>
      <c r="EKE44" s="9"/>
      <c r="EKF44" s="9"/>
      <c r="EKG44" s="9"/>
      <c r="EKH44" s="9"/>
      <c r="EKI44" s="9"/>
      <c r="EKJ44" s="9"/>
      <c r="EKK44" s="9"/>
      <c r="EKL44" s="9"/>
      <c r="EKM44" s="9"/>
      <c r="EKN44" s="9"/>
      <c r="EKO44" s="9"/>
      <c r="EKP44" s="9"/>
      <c r="EKQ44" s="9"/>
      <c r="EKR44" s="9"/>
      <c r="EKS44" s="9"/>
      <c r="EKT44" s="9"/>
      <c r="EKU44" s="9"/>
      <c r="EKV44" s="9"/>
      <c r="EKW44" s="9"/>
      <c r="EKX44" s="9"/>
      <c r="EKY44" s="9"/>
      <c r="EKZ44" s="9"/>
      <c r="ELA44" s="9"/>
      <c r="ELB44" s="9"/>
      <c r="ELC44" s="9"/>
      <c r="ELD44" s="9"/>
      <c r="ELE44" s="9"/>
      <c r="ELF44" s="9"/>
      <c r="ELG44" s="9"/>
      <c r="ELH44" s="9"/>
      <c r="ELI44" s="9"/>
      <c r="ELJ44" s="9"/>
      <c r="ELK44" s="9"/>
      <c r="ELL44" s="9"/>
      <c r="ELM44" s="9"/>
      <c r="ELN44" s="9"/>
      <c r="ELO44" s="9"/>
      <c r="ELP44" s="9"/>
      <c r="ELQ44" s="9"/>
      <c r="ELR44" s="9"/>
      <c r="ELS44" s="9"/>
      <c r="ELT44" s="9"/>
      <c r="ELU44" s="9"/>
      <c r="ELV44" s="9"/>
      <c r="ELW44" s="9"/>
      <c r="ELX44" s="9"/>
      <c r="ELY44" s="9"/>
      <c r="ELZ44" s="9"/>
      <c r="EMA44" s="9"/>
      <c r="EMB44" s="9"/>
      <c r="EMC44" s="9"/>
      <c r="EMD44" s="9"/>
      <c r="EME44" s="9"/>
      <c r="EMF44" s="9"/>
      <c r="EMG44" s="9"/>
      <c r="EMH44" s="9"/>
      <c r="EMI44" s="9"/>
      <c r="EMJ44" s="9"/>
      <c r="EMK44" s="9"/>
      <c r="EML44" s="9"/>
      <c r="EMM44" s="9"/>
      <c r="EMN44" s="9"/>
      <c r="EMO44" s="9"/>
      <c r="EMP44" s="9"/>
      <c r="EMQ44" s="9"/>
      <c r="EMR44" s="9"/>
      <c r="EMS44" s="9"/>
      <c r="EMT44" s="9"/>
      <c r="EMU44" s="9"/>
      <c r="EMV44" s="9"/>
      <c r="EMW44" s="9"/>
      <c r="EMX44" s="9"/>
      <c r="EMY44" s="9"/>
      <c r="EMZ44" s="9"/>
      <c r="ENA44" s="9"/>
      <c r="ENB44" s="9"/>
      <c r="ENC44" s="9"/>
      <c r="END44" s="9"/>
      <c r="ENE44" s="9"/>
      <c r="ENF44" s="9"/>
      <c r="ENG44" s="9"/>
      <c r="ENH44" s="9"/>
      <c r="ENI44" s="9"/>
      <c r="ENJ44" s="9"/>
      <c r="ENK44" s="9"/>
      <c r="ENL44" s="9"/>
      <c r="ENM44" s="9"/>
      <c r="ENN44" s="9"/>
      <c r="ENO44" s="9"/>
      <c r="ENP44" s="9"/>
      <c r="ENQ44" s="9"/>
      <c r="ENR44" s="9"/>
      <c r="ENS44" s="9"/>
      <c r="ENT44" s="9"/>
      <c r="ENU44" s="9"/>
      <c r="ENV44" s="9"/>
      <c r="ENW44" s="9"/>
      <c r="ENX44" s="9"/>
      <c r="ENY44" s="9"/>
      <c r="ENZ44" s="9"/>
      <c r="EOA44" s="9"/>
      <c r="EOB44" s="9"/>
      <c r="EOC44" s="9"/>
      <c r="EOD44" s="9"/>
      <c r="EOE44" s="9"/>
      <c r="EOF44" s="9"/>
      <c r="EOG44" s="9"/>
      <c r="EOH44" s="9"/>
      <c r="EOI44" s="9"/>
      <c r="EOJ44" s="9"/>
      <c r="EOK44" s="9"/>
      <c r="EOL44" s="9"/>
      <c r="EOM44" s="9"/>
      <c r="EON44" s="9"/>
      <c r="EOO44" s="9"/>
      <c r="EOP44" s="9"/>
      <c r="EOQ44" s="9"/>
      <c r="EOR44" s="9"/>
      <c r="EOS44" s="9"/>
      <c r="EOT44" s="9"/>
      <c r="EOU44" s="9"/>
      <c r="EOV44" s="9"/>
      <c r="EOW44" s="9"/>
      <c r="EOX44" s="9"/>
      <c r="EOY44" s="9"/>
      <c r="EOZ44" s="9"/>
      <c r="EPA44" s="9"/>
      <c r="EPB44" s="9"/>
      <c r="EPC44" s="9"/>
      <c r="EPD44" s="9"/>
      <c r="EPE44" s="9"/>
      <c r="EPF44" s="9"/>
      <c r="EPG44" s="9"/>
      <c r="EPH44" s="9"/>
      <c r="EPI44" s="9"/>
      <c r="EPJ44" s="9"/>
      <c r="EPK44" s="9"/>
      <c r="EPL44" s="9"/>
      <c r="EPM44" s="9"/>
      <c r="EPN44" s="9"/>
      <c r="EPO44" s="9"/>
      <c r="EPP44" s="9"/>
      <c r="EPQ44" s="9"/>
      <c r="EPR44" s="9"/>
      <c r="EPS44" s="9"/>
      <c r="EPT44" s="9"/>
      <c r="EPU44" s="9"/>
      <c r="EPV44" s="9"/>
      <c r="EPW44" s="9"/>
      <c r="EPX44" s="9"/>
      <c r="EPY44" s="9"/>
      <c r="EPZ44" s="9"/>
      <c r="EQA44" s="9"/>
      <c r="EQB44" s="9"/>
      <c r="EQC44" s="9"/>
      <c r="EQD44" s="9"/>
      <c r="EQE44" s="9"/>
      <c r="EQF44" s="9"/>
      <c r="EQG44" s="9"/>
      <c r="EQH44" s="9"/>
      <c r="EQI44" s="9"/>
      <c r="EQJ44" s="9"/>
      <c r="EQK44" s="9"/>
      <c r="EQL44" s="9"/>
      <c r="EQM44" s="9"/>
      <c r="EQN44" s="9"/>
      <c r="EQO44" s="9"/>
      <c r="EQP44" s="9"/>
      <c r="EQQ44" s="9"/>
      <c r="EQR44" s="9"/>
      <c r="EQS44" s="9"/>
      <c r="EQT44" s="9"/>
      <c r="EQU44" s="9"/>
      <c r="EQV44" s="9"/>
      <c r="EQW44" s="9"/>
      <c r="EQX44" s="9"/>
      <c r="EQY44" s="9"/>
      <c r="EQZ44" s="9"/>
      <c r="ERA44" s="9"/>
      <c r="ERB44" s="9"/>
      <c r="ERC44" s="9"/>
      <c r="ERD44" s="9"/>
      <c r="ERE44" s="9"/>
      <c r="ERF44" s="9"/>
      <c r="ERG44" s="9"/>
      <c r="ERH44" s="9"/>
      <c r="ERI44" s="9"/>
      <c r="ERJ44" s="9"/>
      <c r="ERK44" s="9"/>
      <c r="ERL44" s="9"/>
      <c r="ERM44" s="9"/>
      <c r="ERN44" s="9"/>
      <c r="ERO44" s="9"/>
      <c r="ERP44" s="9"/>
      <c r="ERQ44" s="9"/>
      <c r="ERR44" s="9"/>
      <c r="ERS44" s="9"/>
      <c r="ERT44" s="9"/>
      <c r="ERU44" s="9"/>
      <c r="ERV44" s="9"/>
      <c r="ERW44" s="9"/>
      <c r="ERX44" s="9"/>
      <c r="ERY44" s="9"/>
      <c r="ERZ44" s="9"/>
      <c r="ESA44" s="9"/>
      <c r="ESB44" s="9"/>
      <c r="ESC44" s="9"/>
      <c r="ESD44" s="9"/>
      <c r="ESE44" s="9"/>
      <c r="ESF44" s="9"/>
      <c r="ESG44" s="9"/>
      <c r="ESH44" s="9"/>
      <c r="ESI44" s="9"/>
      <c r="ESJ44" s="9"/>
      <c r="ESK44" s="9"/>
      <c r="ESL44" s="9"/>
      <c r="ESM44" s="9"/>
      <c r="ESN44" s="9"/>
      <c r="ESO44" s="9"/>
      <c r="ESP44" s="9"/>
      <c r="ESQ44" s="9"/>
      <c r="ESR44" s="9"/>
      <c r="ESS44" s="9"/>
      <c r="EST44" s="9"/>
      <c r="ESU44" s="9"/>
      <c r="ESV44" s="9"/>
      <c r="ESW44" s="9"/>
      <c r="ESX44" s="9"/>
      <c r="ESY44" s="9"/>
      <c r="ESZ44" s="9"/>
      <c r="ETA44" s="9"/>
      <c r="ETB44" s="9"/>
      <c r="ETC44" s="9"/>
      <c r="ETD44" s="9"/>
      <c r="ETE44" s="9"/>
      <c r="ETF44" s="9"/>
      <c r="ETG44" s="9"/>
      <c r="ETH44" s="9"/>
      <c r="ETI44" s="9"/>
      <c r="ETJ44" s="9"/>
      <c r="ETK44" s="9"/>
      <c r="ETL44" s="9"/>
      <c r="ETM44" s="9"/>
      <c r="ETN44" s="9"/>
      <c r="ETO44" s="9"/>
      <c r="ETP44" s="9"/>
      <c r="ETQ44" s="9"/>
      <c r="ETR44" s="9"/>
      <c r="ETS44" s="9"/>
      <c r="ETT44" s="9"/>
      <c r="ETU44" s="9"/>
      <c r="ETV44" s="9"/>
      <c r="ETW44" s="9"/>
      <c r="ETX44" s="9"/>
      <c r="ETY44" s="9"/>
      <c r="ETZ44" s="9"/>
      <c r="EUA44" s="9"/>
      <c r="EUB44" s="9"/>
      <c r="EUC44" s="9"/>
      <c r="EUD44" s="9"/>
      <c r="EUE44" s="9"/>
      <c r="EUF44" s="9"/>
      <c r="EUG44" s="9"/>
      <c r="EUH44" s="9"/>
      <c r="EUI44" s="9"/>
      <c r="EUJ44" s="9"/>
      <c r="EUK44" s="9"/>
      <c r="EUL44" s="9"/>
      <c r="EUM44" s="9"/>
      <c r="EUN44" s="9"/>
      <c r="EUO44" s="9"/>
      <c r="EUP44" s="9"/>
      <c r="EUQ44" s="9"/>
      <c r="EUR44" s="9"/>
      <c r="EUS44" s="9"/>
      <c r="EUT44" s="9"/>
      <c r="EUU44" s="9"/>
      <c r="EUV44" s="9"/>
      <c r="EUW44" s="9"/>
      <c r="EUX44" s="9"/>
      <c r="EUY44" s="9"/>
      <c r="EUZ44" s="9"/>
      <c r="EVA44" s="9"/>
      <c r="EVB44" s="9"/>
      <c r="EVC44" s="9"/>
      <c r="EVD44" s="9"/>
      <c r="EVE44" s="9"/>
      <c r="EVF44" s="9"/>
      <c r="EVG44" s="9"/>
      <c r="EVH44" s="9"/>
      <c r="EVI44" s="9"/>
      <c r="EVJ44" s="9"/>
      <c r="EVK44" s="9"/>
      <c r="EVL44" s="9"/>
      <c r="EVM44" s="9"/>
      <c r="EVN44" s="9"/>
      <c r="EVO44" s="9"/>
      <c r="EVP44" s="9"/>
      <c r="EVQ44" s="9"/>
      <c r="EVR44" s="9"/>
      <c r="EVS44" s="9"/>
      <c r="EVT44" s="9"/>
      <c r="EVU44" s="9"/>
      <c r="EVV44" s="9"/>
      <c r="EVW44" s="9"/>
      <c r="EVX44" s="9"/>
      <c r="EVY44" s="9"/>
      <c r="EVZ44" s="9"/>
      <c r="EWA44" s="9"/>
      <c r="EWB44" s="9"/>
      <c r="EWC44" s="9"/>
      <c r="EWD44" s="9"/>
      <c r="EWE44" s="9"/>
      <c r="EWF44" s="9"/>
      <c r="EWG44" s="9"/>
      <c r="EWH44" s="9"/>
      <c r="EWI44" s="9"/>
      <c r="EWJ44" s="9"/>
      <c r="EWK44" s="9"/>
      <c r="EWL44" s="9"/>
      <c r="EWM44" s="9"/>
      <c r="EWN44" s="9"/>
      <c r="EWO44" s="9"/>
      <c r="EWP44" s="9"/>
      <c r="EWQ44" s="9"/>
      <c r="EWR44" s="9"/>
      <c r="EWS44" s="9"/>
      <c r="EWT44" s="9"/>
      <c r="EWU44" s="9"/>
      <c r="EWV44" s="9"/>
      <c r="EWW44" s="9"/>
      <c r="EWX44" s="9"/>
      <c r="EWY44" s="9"/>
      <c r="EWZ44" s="9"/>
      <c r="EXA44" s="9"/>
      <c r="EXB44" s="9"/>
      <c r="EXC44" s="9"/>
      <c r="EXD44" s="9"/>
      <c r="EXE44" s="9"/>
      <c r="EXF44" s="9"/>
      <c r="EXG44" s="9"/>
      <c r="EXH44" s="9"/>
      <c r="EXI44" s="9"/>
      <c r="EXJ44" s="9"/>
      <c r="EXK44" s="9"/>
      <c r="EXL44" s="9"/>
      <c r="EXM44" s="9"/>
      <c r="EXN44" s="9"/>
      <c r="EXO44" s="9"/>
      <c r="EXP44" s="9"/>
      <c r="EXQ44" s="9"/>
      <c r="EXR44" s="9"/>
      <c r="EXS44" s="9"/>
      <c r="EXT44" s="9"/>
      <c r="EXU44" s="9"/>
      <c r="EXV44" s="9"/>
      <c r="EXW44" s="9"/>
      <c r="EXX44" s="9"/>
      <c r="EXY44" s="9"/>
      <c r="EXZ44" s="9"/>
      <c r="EYA44" s="9"/>
      <c r="EYB44" s="9"/>
      <c r="EYC44" s="9"/>
      <c r="EYD44" s="9"/>
      <c r="EYE44" s="9"/>
      <c r="EYF44" s="9"/>
      <c r="EYG44" s="9"/>
      <c r="EYH44" s="9"/>
      <c r="EYI44" s="9"/>
      <c r="EYJ44" s="9"/>
      <c r="EYK44" s="9"/>
      <c r="EYL44" s="9"/>
      <c r="EYM44" s="9"/>
      <c r="EYN44" s="9"/>
      <c r="EYO44" s="9"/>
      <c r="EYP44" s="9"/>
      <c r="EYQ44" s="9"/>
      <c r="EYR44" s="9"/>
      <c r="EYS44" s="9"/>
      <c r="EYT44" s="9"/>
      <c r="EYU44" s="9"/>
      <c r="EYV44" s="9"/>
      <c r="EYW44" s="9"/>
      <c r="EYX44" s="9"/>
      <c r="EYY44" s="9"/>
      <c r="EYZ44" s="9"/>
      <c r="EZA44" s="9"/>
      <c r="EZB44" s="9"/>
      <c r="EZC44" s="9"/>
      <c r="EZD44" s="9"/>
      <c r="EZE44" s="9"/>
      <c r="EZF44" s="9"/>
      <c r="EZG44" s="9"/>
      <c r="EZH44" s="9"/>
      <c r="EZI44" s="9"/>
      <c r="EZJ44" s="9"/>
      <c r="EZK44" s="9"/>
      <c r="EZL44" s="9"/>
      <c r="EZM44" s="9"/>
      <c r="EZN44" s="9"/>
      <c r="EZO44" s="9"/>
      <c r="EZP44" s="9"/>
      <c r="EZQ44" s="9"/>
      <c r="EZR44" s="9"/>
      <c r="EZS44" s="9"/>
      <c r="EZT44" s="9"/>
      <c r="EZU44" s="9"/>
      <c r="EZV44" s="9"/>
      <c r="EZW44" s="9"/>
      <c r="EZX44" s="9"/>
      <c r="EZY44" s="9"/>
      <c r="EZZ44" s="9"/>
      <c r="FAA44" s="9"/>
      <c r="FAB44" s="9"/>
      <c r="FAC44" s="9"/>
      <c r="FAD44" s="9"/>
      <c r="FAE44" s="9"/>
      <c r="FAF44" s="9"/>
      <c r="FAG44" s="9"/>
      <c r="FAH44" s="9"/>
      <c r="FAI44" s="9"/>
      <c r="FAJ44" s="9"/>
      <c r="FAK44" s="9"/>
      <c r="FAL44" s="9"/>
      <c r="FAM44" s="9"/>
      <c r="FAN44" s="9"/>
      <c r="FAO44" s="9"/>
      <c r="FAP44" s="9"/>
      <c r="FAQ44" s="9"/>
      <c r="FAR44" s="9"/>
      <c r="FAS44" s="9"/>
      <c r="FAT44" s="9"/>
      <c r="FAU44" s="9"/>
      <c r="FAV44" s="9"/>
      <c r="FAW44" s="9"/>
      <c r="FAX44" s="9"/>
      <c r="FAY44" s="9"/>
      <c r="FAZ44" s="9"/>
      <c r="FBA44" s="9"/>
      <c r="FBB44" s="9"/>
      <c r="FBC44" s="9"/>
      <c r="FBD44" s="9"/>
      <c r="FBE44" s="9"/>
      <c r="FBF44" s="9"/>
      <c r="FBG44" s="9"/>
      <c r="FBH44" s="9"/>
      <c r="FBI44" s="9"/>
      <c r="FBJ44" s="9"/>
      <c r="FBK44" s="9"/>
      <c r="FBL44" s="9"/>
      <c r="FBM44" s="9"/>
      <c r="FBN44" s="9"/>
      <c r="FBO44" s="9"/>
      <c r="FBP44" s="9"/>
      <c r="FBQ44" s="9"/>
      <c r="FBR44" s="9"/>
      <c r="FBS44" s="9"/>
      <c r="FBT44" s="9"/>
      <c r="FBU44" s="9"/>
      <c r="FBV44" s="9"/>
      <c r="FBW44" s="9"/>
      <c r="FBX44" s="9"/>
      <c r="FBY44" s="9"/>
      <c r="FBZ44" s="9"/>
      <c r="FCA44" s="9"/>
      <c r="FCB44" s="9"/>
      <c r="FCC44" s="9"/>
      <c r="FCD44" s="9"/>
      <c r="FCE44" s="9"/>
      <c r="FCF44" s="9"/>
      <c r="FCG44" s="9"/>
      <c r="FCH44" s="9"/>
      <c r="FCI44" s="9"/>
      <c r="FCJ44" s="9"/>
      <c r="FCK44" s="9"/>
      <c r="FCL44" s="9"/>
      <c r="FCM44" s="9"/>
      <c r="FCN44" s="9"/>
      <c r="FCO44" s="9"/>
      <c r="FCP44" s="9"/>
      <c r="FCQ44" s="9"/>
      <c r="FCR44" s="9"/>
      <c r="FCS44" s="9"/>
      <c r="FCT44" s="9"/>
      <c r="FCU44" s="9"/>
      <c r="FCV44" s="9"/>
      <c r="FCW44" s="9"/>
      <c r="FCX44" s="9"/>
      <c r="FCY44" s="9"/>
      <c r="FCZ44" s="9"/>
      <c r="FDA44" s="9"/>
      <c r="FDB44" s="9"/>
      <c r="FDC44" s="9"/>
      <c r="FDD44" s="9"/>
      <c r="FDE44" s="9"/>
      <c r="FDF44" s="9"/>
      <c r="FDG44" s="9"/>
      <c r="FDH44" s="9"/>
      <c r="FDI44" s="9"/>
      <c r="FDJ44" s="9"/>
      <c r="FDK44" s="9"/>
      <c r="FDL44" s="9"/>
      <c r="FDM44" s="9"/>
      <c r="FDN44" s="9"/>
      <c r="FDO44" s="9"/>
      <c r="FDP44" s="9"/>
      <c r="FDQ44" s="9"/>
      <c r="FDR44" s="9"/>
      <c r="FDS44" s="9"/>
      <c r="FDT44" s="9"/>
      <c r="FDU44" s="9"/>
      <c r="FDV44" s="9"/>
      <c r="FDW44" s="9"/>
      <c r="FDX44" s="9"/>
      <c r="FDY44" s="9"/>
      <c r="FDZ44" s="9"/>
      <c r="FEA44" s="9"/>
      <c r="FEB44" s="9"/>
      <c r="FEC44" s="9"/>
      <c r="FED44" s="9"/>
      <c r="FEE44" s="9"/>
      <c r="FEF44" s="9"/>
      <c r="FEG44" s="9"/>
      <c r="FEH44" s="9"/>
      <c r="FEI44" s="9"/>
      <c r="FEJ44" s="9"/>
      <c r="FEK44" s="9"/>
      <c r="FEL44" s="9"/>
      <c r="FEM44" s="9"/>
      <c r="FEN44" s="9"/>
      <c r="FEO44" s="9"/>
      <c r="FEP44" s="9"/>
      <c r="FEQ44" s="9"/>
      <c r="FER44" s="9"/>
      <c r="FES44" s="9"/>
      <c r="FET44" s="9"/>
      <c r="FEU44" s="9"/>
      <c r="FEV44" s="9"/>
      <c r="FEW44" s="9"/>
      <c r="FEX44" s="9"/>
      <c r="FEY44" s="9"/>
      <c r="FEZ44" s="9"/>
      <c r="FFA44" s="9"/>
      <c r="FFB44" s="9"/>
      <c r="FFC44" s="9"/>
      <c r="FFD44" s="9"/>
      <c r="FFE44" s="9"/>
      <c r="FFF44" s="9"/>
      <c r="FFG44" s="9"/>
      <c r="FFH44" s="9"/>
      <c r="FFI44" s="9"/>
      <c r="FFJ44" s="9"/>
      <c r="FFK44" s="9"/>
      <c r="FFL44" s="9"/>
      <c r="FFM44" s="9"/>
      <c r="FFN44" s="9"/>
      <c r="FFO44" s="9"/>
      <c r="FFP44" s="9"/>
      <c r="FFQ44" s="9"/>
      <c r="FFR44" s="9"/>
      <c r="FFS44" s="9"/>
      <c r="FFT44" s="9"/>
      <c r="FFU44" s="9"/>
      <c r="FFV44" s="9"/>
      <c r="FFW44" s="9"/>
      <c r="FFX44" s="9"/>
      <c r="FFY44" s="9"/>
      <c r="FFZ44" s="9"/>
      <c r="FGA44" s="9"/>
      <c r="FGB44" s="9"/>
      <c r="FGC44" s="9"/>
      <c r="FGD44" s="9"/>
      <c r="FGE44" s="9"/>
      <c r="FGF44" s="9"/>
      <c r="FGG44" s="9"/>
      <c r="FGH44" s="9"/>
      <c r="FGI44" s="9"/>
      <c r="FGJ44" s="9"/>
      <c r="FGK44" s="9"/>
      <c r="FGL44" s="9"/>
      <c r="FGM44" s="9"/>
      <c r="FGN44" s="9"/>
      <c r="FGO44" s="9"/>
      <c r="FGP44" s="9"/>
      <c r="FGQ44" s="9"/>
      <c r="FGR44" s="9"/>
      <c r="FGS44" s="9"/>
      <c r="FGT44" s="9"/>
      <c r="FGU44" s="9"/>
      <c r="FGV44" s="9"/>
      <c r="FGW44" s="9"/>
      <c r="FGX44" s="9"/>
      <c r="FGY44" s="9"/>
      <c r="FGZ44" s="9"/>
      <c r="FHA44" s="9"/>
      <c r="FHB44" s="9"/>
      <c r="FHC44" s="9"/>
      <c r="FHD44" s="9"/>
      <c r="FHE44" s="9"/>
      <c r="FHF44" s="9"/>
      <c r="FHG44" s="9"/>
      <c r="FHH44" s="9"/>
      <c r="FHI44" s="9"/>
      <c r="FHJ44" s="9"/>
      <c r="FHK44" s="9"/>
      <c r="FHL44" s="9"/>
      <c r="FHM44" s="9"/>
      <c r="FHN44" s="9"/>
      <c r="FHO44" s="9"/>
      <c r="FHP44" s="9"/>
      <c r="FHQ44" s="9"/>
      <c r="FHR44" s="9"/>
      <c r="FHS44" s="9"/>
      <c r="FHT44" s="9"/>
      <c r="FHU44" s="9"/>
      <c r="FHV44" s="9"/>
      <c r="FHW44" s="9"/>
      <c r="FHX44" s="9"/>
      <c r="FHY44" s="9"/>
      <c r="FHZ44" s="9"/>
      <c r="FIA44" s="9"/>
      <c r="FIB44" s="9"/>
      <c r="FIC44" s="9"/>
      <c r="FID44" s="9"/>
      <c r="FIE44" s="9"/>
      <c r="FIF44" s="9"/>
      <c r="FIG44" s="9"/>
      <c r="FIH44" s="9"/>
      <c r="FII44" s="9"/>
      <c r="FIJ44" s="9"/>
      <c r="FIK44" s="9"/>
      <c r="FIL44" s="9"/>
      <c r="FIM44" s="9"/>
      <c r="FIN44" s="9"/>
      <c r="FIO44" s="9"/>
      <c r="FIP44" s="9"/>
      <c r="FIQ44" s="9"/>
      <c r="FIR44" s="9"/>
      <c r="FIS44" s="9"/>
      <c r="FIT44" s="9"/>
      <c r="FIU44" s="9"/>
      <c r="FIV44" s="9"/>
      <c r="FIW44" s="9"/>
      <c r="FIX44" s="9"/>
      <c r="FIY44" s="9"/>
      <c r="FIZ44" s="9"/>
      <c r="FJA44" s="9"/>
      <c r="FJB44" s="9"/>
      <c r="FJC44" s="9"/>
      <c r="FJD44" s="9"/>
      <c r="FJE44" s="9"/>
      <c r="FJF44" s="9"/>
      <c r="FJG44" s="9"/>
      <c r="FJH44" s="9"/>
      <c r="FJI44" s="9"/>
      <c r="FJJ44" s="9"/>
      <c r="FJK44" s="9"/>
      <c r="FJL44" s="9"/>
      <c r="FJM44" s="9"/>
      <c r="FJN44" s="9"/>
      <c r="FJO44" s="9"/>
      <c r="FJP44" s="9"/>
      <c r="FJQ44" s="9"/>
      <c r="FJR44" s="9"/>
      <c r="FJS44" s="9"/>
      <c r="FJT44" s="9"/>
      <c r="FJU44" s="9"/>
      <c r="FJV44" s="9"/>
      <c r="FJW44" s="9"/>
      <c r="FJX44" s="9"/>
      <c r="FJY44" s="9"/>
      <c r="FJZ44" s="9"/>
      <c r="FKA44" s="9"/>
      <c r="FKB44" s="9"/>
      <c r="FKC44" s="9"/>
      <c r="FKD44" s="9"/>
      <c r="FKE44" s="9"/>
      <c r="FKF44" s="9"/>
      <c r="FKG44" s="9"/>
      <c r="FKH44" s="9"/>
      <c r="FKI44" s="9"/>
      <c r="FKJ44" s="9"/>
      <c r="FKK44" s="9"/>
      <c r="FKL44" s="9"/>
      <c r="FKM44" s="9"/>
      <c r="FKN44" s="9"/>
      <c r="FKO44" s="9"/>
      <c r="FKP44" s="9"/>
      <c r="FKQ44" s="9"/>
      <c r="FKR44" s="9"/>
      <c r="FKS44" s="9"/>
      <c r="FKT44" s="9"/>
      <c r="FKU44" s="9"/>
      <c r="FKV44" s="9"/>
      <c r="FKW44" s="9"/>
      <c r="FKX44" s="9"/>
      <c r="FKY44" s="9"/>
      <c r="FKZ44" s="9"/>
      <c r="FLA44" s="9"/>
      <c r="FLB44" s="9"/>
      <c r="FLC44" s="9"/>
      <c r="FLD44" s="9"/>
      <c r="FLE44" s="9"/>
      <c r="FLF44" s="9"/>
      <c r="FLG44" s="9"/>
      <c r="FLH44" s="9"/>
      <c r="FLI44" s="9"/>
      <c r="FLJ44" s="9"/>
      <c r="FLK44" s="9"/>
      <c r="FLL44" s="9"/>
      <c r="FLM44" s="9"/>
      <c r="FLN44" s="9"/>
      <c r="FLO44" s="9"/>
      <c r="FLP44" s="9"/>
      <c r="FLQ44" s="9"/>
      <c r="FLR44" s="9"/>
      <c r="FLS44" s="9"/>
      <c r="FLT44" s="9"/>
      <c r="FLU44" s="9"/>
      <c r="FLV44" s="9"/>
      <c r="FLW44" s="9"/>
      <c r="FLX44" s="9"/>
      <c r="FLY44" s="9"/>
      <c r="FLZ44" s="9"/>
      <c r="FMA44" s="9"/>
      <c r="FMB44" s="9"/>
      <c r="FMC44" s="9"/>
      <c r="FMD44" s="9"/>
      <c r="FME44" s="9"/>
      <c r="FMF44" s="9"/>
      <c r="FMG44" s="9"/>
      <c r="FMH44" s="9"/>
      <c r="FMI44" s="9"/>
      <c r="FMJ44" s="9"/>
      <c r="FMK44" s="9"/>
      <c r="FML44" s="9"/>
      <c r="FMM44" s="9"/>
      <c r="FMN44" s="9"/>
      <c r="FMO44" s="9"/>
      <c r="FMP44" s="9"/>
      <c r="FMQ44" s="9"/>
      <c r="FMR44" s="9"/>
      <c r="FMS44" s="9"/>
      <c r="FMT44" s="9"/>
      <c r="FMU44" s="9"/>
      <c r="FMV44" s="9"/>
      <c r="FMW44" s="9"/>
      <c r="FMX44" s="9"/>
      <c r="FMY44" s="9"/>
      <c r="FMZ44" s="9"/>
      <c r="FNA44" s="9"/>
      <c r="FNB44" s="9"/>
      <c r="FNC44" s="9"/>
      <c r="FND44" s="9"/>
      <c r="FNE44" s="9"/>
      <c r="FNF44" s="9"/>
      <c r="FNG44" s="9"/>
      <c r="FNH44" s="9"/>
      <c r="FNI44" s="9"/>
      <c r="FNJ44" s="9"/>
      <c r="FNK44" s="9"/>
      <c r="FNL44" s="9"/>
      <c r="FNM44" s="9"/>
      <c r="FNN44" s="9"/>
      <c r="FNO44" s="9"/>
      <c r="FNP44" s="9"/>
      <c r="FNQ44" s="9"/>
      <c r="FNR44" s="9"/>
      <c r="FNS44" s="9"/>
      <c r="FNT44" s="9"/>
      <c r="FNU44" s="9"/>
      <c r="FNV44" s="9"/>
      <c r="FNW44" s="9"/>
      <c r="FNX44" s="9"/>
      <c r="FNY44" s="9"/>
      <c r="FNZ44" s="9"/>
      <c r="FOA44" s="9"/>
      <c r="FOB44" s="9"/>
      <c r="FOC44" s="9"/>
      <c r="FOD44" s="9"/>
      <c r="FOE44" s="9"/>
      <c r="FOF44" s="9"/>
      <c r="FOG44" s="9"/>
      <c r="FOH44" s="9"/>
      <c r="FOI44" s="9"/>
      <c r="FOJ44" s="9"/>
      <c r="FOK44" s="9"/>
      <c r="FOL44" s="9"/>
      <c r="FOM44" s="9"/>
      <c r="FON44" s="9"/>
      <c r="FOO44" s="9"/>
      <c r="FOP44" s="9"/>
      <c r="FOQ44" s="9"/>
      <c r="FOR44" s="9"/>
      <c r="FOS44" s="9"/>
      <c r="FOT44" s="9"/>
      <c r="FOU44" s="9"/>
      <c r="FOV44" s="9"/>
      <c r="FOW44" s="9"/>
      <c r="FOX44" s="9"/>
      <c r="FOY44" s="9"/>
      <c r="FOZ44" s="9"/>
      <c r="FPA44" s="9"/>
      <c r="FPB44" s="9"/>
      <c r="FPC44" s="9"/>
      <c r="FPD44" s="9"/>
      <c r="FPE44" s="9"/>
      <c r="FPF44" s="9"/>
      <c r="FPG44" s="9"/>
      <c r="FPH44" s="9"/>
      <c r="FPI44" s="9"/>
      <c r="FPJ44" s="9"/>
      <c r="FPK44" s="9"/>
      <c r="FPL44" s="9"/>
      <c r="FPM44" s="9"/>
      <c r="FPN44" s="9"/>
      <c r="FPO44" s="9"/>
      <c r="FPP44" s="9"/>
      <c r="FPQ44" s="9"/>
      <c r="FPR44" s="9"/>
      <c r="FPS44" s="9"/>
      <c r="FPT44" s="9"/>
      <c r="FPU44" s="9"/>
      <c r="FPV44" s="9"/>
      <c r="FPW44" s="9"/>
      <c r="FPX44" s="9"/>
      <c r="FPY44" s="9"/>
      <c r="FPZ44" s="9"/>
      <c r="FQA44" s="9"/>
      <c r="FQB44" s="9"/>
      <c r="FQC44" s="9"/>
      <c r="FQD44" s="9"/>
      <c r="FQE44" s="9"/>
      <c r="FQF44" s="9"/>
      <c r="FQG44" s="9"/>
      <c r="FQH44" s="9"/>
      <c r="FQI44" s="9"/>
      <c r="FQJ44" s="9"/>
      <c r="FQK44" s="9"/>
      <c r="FQL44" s="9"/>
      <c r="FQM44" s="9"/>
      <c r="FQN44" s="9"/>
      <c r="FQO44" s="9"/>
      <c r="FQP44" s="9"/>
      <c r="FQQ44" s="9"/>
      <c r="FQR44" s="9"/>
      <c r="FQS44" s="9"/>
      <c r="FQT44" s="9"/>
      <c r="FQU44" s="9"/>
      <c r="FQV44" s="9"/>
      <c r="FQW44" s="9"/>
      <c r="FQX44" s="9"/>
      <c r="FQY44" s="9"/>
      <c r="FQZ44" s="9"/>
      <c r="FRA44" s="9"/>
      <c r="FRB44" s="9"/>
      <c r="FRC44" s="9"/>
      <c r="FRD44" s="9"/>
      <c r="FRE44" s="9"/>
      <c r="FRF44" s="9"/>
      <c r="FRG44" s="9"/>
      <c r="FRH44" s="9"/>
      <c r="FRI44" s="9"/>
      <c r="FRJ44" s="9"/>
      <c r="FRK44" s="9"/>
      <c r="FRL44" s="9"/>
      <c r="FRM44" s="9"/>
      <c r="FRN44" s="9"/>
      <c r="FRO44" s="9"/>
      <c r="FRP44" s="9"/>
      <c r="FRQ44" s="9"/>
      <c r="FRR44" s="9"/>
      <c r="FRS44" s="9"/>
      <c r="FRT44" s="9"/>
      <c r="FRU44" s="9"/>
      <c r="FRV44" s="9"/>
      <c r="FRW44" s="9"/>
      <c r="FRX44" s="9"/>
      <c r="FRY44" s="9"/>
      <c r="FRZ44" s="9"/>
      <c r="FSA44" s="9"/>
      <c r="FSB44" s="9"/>
      <c r="FSC44" s="9"/>
      <c r="FSD44" s="9"/>
      <c r="FSE44" s="9"/>
      <c r="FSF44" s="9"/>
      <c r="FSG44" s="9"/>
      <c r="FSH44" s="9"/>
      <c r="FSI44" s="9"/>
      <c r="FSJ44" s="9"/>
      <c r="FSK44" s="9"/>
      <c r="FSL44" s="9"/>
      <c r="FSM44" s="9"/>
      <c r="FSN44" s="9"/>
      <c r="FSO44" s="9"/>
      <c r="FSP44" s="9"/>
      <c r="FSQ44" s="9"/>
      <c r="FSR44" s="9"/>
      <c r="FSS44" s="9"/>
      <c r="FST44" s="9"/>
      <c r="FSU44" s="9"/>
      <c r="FSV44" s="9"/>
      <c r="FSW44" s="9"/>
      <c r="FSX44" s="9"/>
      <c r="FSY44" s="9"/>
      <c r="FSZ44" s="9"/>
      <c r="FTA44" s="9"/>
      <c r="FTB44" s="9"/>
      <c r="FTC44" s="9"/>
      <c r="FTD44" s="9"/>
      <c r="FTE44" s="9"/>
      <c r="FTF44" s="9"/>
      <c r="FTG44" s="9"/>
      <c r="FTH44" s="9"/>
      <c r="FTI44" s="9"/>
      <c r="FTJ44" s="9"/>
      <c r="FTK44" s="9"/>
      <c r="FTL44" s="9"/>
      <c r="FTM44" s="9"/>
      <c r="FTN44" s="9"/>
      <c r="FTO44" s="9"/>
      <c r="FTP44" s="9"/>
      <c r="FTQ44" s="9"/>
      <c r="FTR44" s="9"/>
      <c r="FTS44" s="9"/>
      <c r="FTT44" s="9"/>
      <c r="FTU44" s="9"/>
      <c r="FTV44" s="9"/>
      <c r="FTW44" s="9"/>
      <c r="FTX44" s="9"/>
      <c r="FTY44" s="9"/>
      <c r="FTZ44" s="9"/>
      <c r="FUA44" s="9"/>
      <c r="FUB44" s="9"/>
      <c r="FUC44" s="9"/>
      <c r="FUD44" s="9"/>
      <c r="FUE44" s="9"/>
      <c r="FUF44" s="9"/>
      <c r="FUG44" s="9"/>
      <c r="FUH44" s="9"/>
      <c r="FUI44" s="9"/>
      <c r="FUJ44" s="9"/>
      <c r="FUK44" s="9"/>
      <c r="FUL44" s="9"/>
      <c r="FUM44" s="9"/>
      <c r="FUN44" s="9"/>
      <c r="FUO44" s="9"/>
      <c r="FUP44" s="9"/>
      <c r="FUQ44" s="9"/>
      <c r="FUR44" s="9"/>
      <c r="FUS44" s="9"/>
      <c r="FUT44" s="9"/>
      <c r="FUU44" s="9"/>
      <c r="FUV44" s="9"/>
      <c r="FUW44" s="9"/>
      <c r="FUX44" s="9"/>
      <c r="FUY44" s="9"/>
      <c r="FUZ44" s="9"/>
      <c r="FVA44" s="9"/>
      <c r="FVB44" s="9"/>
      <c r="FVC44" s="9"/>
      <c r="FVD44" s="9"/>
      <c r="FVE44" s="9"/>
      <c r="FVF44" s="9"/>
      <c r="FVG44" s="9"/>
      <c r="FVH44" s="9"/>
      <c r="FVI44" s="9"/>
      <c r="FVJ44" s="9"/>
      <c r="FVK44" s="9"/>
      <c r="FVL44" s="9"/>
      <c r="FVM44" s="9"/>
      <c r="FVN44" s="9"/>
      <c r="FVO44" s="9"/>
      <c r="FVP44" s="9"/>
      <c r="FVQ44" s="9"/>
      <c r="FVR44" s="9"/>
      <c r="FVS44" s="9"/>
      <c r="FVT44" s="9"/>
      <c r="FVU44" s="9"/>
      <c r="FVV44" s="9"/>
      <c r="FVW44" s="9"/>
      <c r="FVX44" s="9"/>
      <c r="FVY44" s="9"/>
      <c r="FVZ44" s="9"/>
      <c r="FWA44" s="9"/>
      <c r="FWB44" s="9"/>
      <c r="FWC44" s="9"/>
      <c r="FWD44" s="9"/>
      <c r="FWE44" s="9"/>
      <c r="FWF44" s="9"/>
      <c r="FWG44" s="9"/>
      <c r="FWH44" s="9"/>
      <c r="FWI44" s="9"/>
      <c r="FWJ44" s="9"/>
      <c r="FWK44" s="9"/>
      <c r="FWL44" s="9"/>
      <c r="FWM44" s="9"/>
      <c r="FWN44" s="9"/>
      <c r="FWO44" s="9"/>
      <c r="FWP44" s="9"/>
      <c r="FWQ44" s="9"/>
      <c r="FWR44" s="9"/>
      <c r="FWS44" s="9"/>
      <c r="FWT44" s="9"/>
      <c r="FWU44" s="9"/>
      <c r="FWV44" s="9"/>
      <c r="FWW44" s="9"/>
      <c r="FWX44" s="9"/>
      <c r="FWY44" s="9"/>
      <c r="FWZ44" s="9"/>
      <c r="FXA44" s="9"/>
      <c r="FXB44" s="9"/>
      <c r="FXC44" s="9"/>
      <c r="FXD44" s="9"/>
      <c r="FXE44" s="9"/>
      <c r="FXF44" s="9"/>
      <c r="FXG44" s="9"/>
      <c r="FXH44" s="9"/>
      <c r="FXI44" s="9"/>
      <c r="FXJ44" s="9"/>
      <c r="FXK44" s="9"/>
      <c r="FXL44" s="9"/>
      <c r="FXM44" s="9"/>
      <c r="FXN44" s="9"/>
      <c r="FXO44" s="9"/>
      <c r="FXP44" s="9"/>
      <c r="FXQ44" s="9"/>
      <c r="FXR44" s="9"/>
      <c r="FXS44" s="9"/>
      <c r="FXT44" s="9"/>
      <c r="FXU44" s="9"/>
      <c r="FXV44" s="9"/>
      <c r="FXW44" s="9"/>
      <c r="FXX44" s="9"/>
      <c r="FXY44" s="9"/>
      <c r="FXZ44" s="9"/>
      <c r="FYA44" s="9"/>
      <c r="FYB44" s="9"/>
      <c r="FYC44" s="9"/>
      <c r="FYD44" s="9"/>
      <c r="FYE44" s="9"/>
      <c r="FYF44" s="9"/>
      <c r="FYG44" s="9"/>
      <c r="FYH44" s="9"/>
      <c r="FYI44" s="9"/>
      <c r="FYJ44" s="9"/>
      <c r="FYK44" s="9"/>
      <c r="FYL44" s="9"/>
      <c r="FYM44" s="9"/>
      <c r="FYN44" s="9"/>
      <c r="FYO44" s="9"/>
      <c r="FYP44" s="9"/>
      <c r="FYQ44" s="9"/>
      <c r="FYR44" s="9"/>
      <c r="FYS44" s="9"/>
      <c r="FYT44" s="9"/>
      <c r="FYU44" s="9"/>
      <c r="FYV44" s="9"/>
      <c r="FYW44" s="9"/>
      <c r="FYX44" s="9"/>
      <c r="FYY44" s="9"/>
      <c r="FYZ44" s="9"/>
      <c r="FZA44" s="9"/>
      <c r="FZB44" s="9"/>
      <c r="FZC44" s="9"/>
      <c r="FZD44" s="9"/>
      <c r="FZE44" s="9"/>
      <c r="FZF44" s="9"/>
      <c r="FZG44" s="9"/>
      <c r="FZH44" s="9"/>
      <c r="FZI44" s="9"/>
      <c r="FZJ44" s="9"/>
      <c r="FZK44" s="9"/>
      <c r="FZL44" s="9"/>
      <c r="FZM44" s="9"/>
      <c r="FZN44" s="9"/>
      <c r="FZO44" s="9"/>
      <c r="FZP44" s="9"/>
      <c r="FZQ44" s="9"/>
      <c r="FZR44" s="9"/>
      <c r="FZS44" s="9"/>
      <c r="FZT44" s="9"/>
      <c r="FZU44" s="9"/>
      <c r="FZV44" s="9"/>
      <c r="FZW44" s="9"/>
      <c r="FZX44" s="9"/>
      <c r="FZY44" s="9"/>
      <c r="FZZ44" s="9"/>
      <c r="GAA44" s="9"/>
      <c r="GAB44" s="9"/>
      <c r="GAC44" s="9"/>
      <c r="GAD44" s="9"/>
      <c r="GAE44" s="9"/>
      <c r="GAF44" s="9"/>
      <c r="GAG44" s="9"/>
      <c r="GAH44" s="9"/>
      <c r="GAI44" s="9"/>
      <c r="GAJ44" s="9"/>
      <c r="GAK44" s="9"/>
      <c r="GAL44" s="9"/>
      <c r="GAM44" s="9"/>
      <c r="GAN44" s="9"/>
      <c r="GAO44" s="9"/>
      <c r="GAP44" s="9"/>
      <c r="GAQ44" s="9"/>
      <c r="GAR44" s="9"/>
      <c r="GAS44" s="9"/>
      <c r="GAT44" s="9"/>
      <c r="GAU44" s="9"/>
      <c r="GAV44" s="9"/>
      <c r="GAW44" s="9"/>
      <c r="GAX44" s="9"/>
      <c r="GAY44" s="9"/>
      <c r="GAZ44" s="9"/>
      <c r="GBA44" s="9"/>
      <c r="GBB44" s="9"/>
      <c r="GBC44" s="9"/>
      <c r="GBD44" s="9"/>
      <c r="GBE44" s="9"/>
      <c r="GBF44" s="9"/>
      <c r="GBG44" s="9"/>
      <c r="GBH44" s="9"/>
      <c r="GBI44" s="9"/>
      <c r="GBJ44" s="9"/>
      <c r="GBK44" s="9"/>
      <c r="GBL44" s="9"/>
      <c r="GBM44" s="9"/>
      <c r="GBN44" s="9"/>
      <c r="GBO44" s="9"/>
      <c r="GBP44" s="9"/>
      <c r="GBQ44" s="9"/>
      <c r="GBR44" s="9"/>
      <c r="GBS44" s="9"/>
      <c r="GBT44" s="9"/>
      <c r="GBU44" s="9"/>
      <c r="GBV44" s="9"/>
      <c r="GBW44" s="9"/>
      <c r="GBX44" s="9"/>
      <c r="GBY44" s="9"/>
      <c r="GBZ44" s="9"/>
      <c r="GCA44" s="9"/>
      <c r="GCB44" s="9"/>
      <c r="GCC44" s="9"/>
      <c r="GCD44" s="9"/>
      <c r="GCE44" s="9"/>
      <c r="GCF44" s="9"/>
      <c r="GCG44" s="9"/>
      <c r="GCH44" s="9"/>
      <c r="GCI44" s="9"/>
      <c r="GCJ44" s="9"/>
      <c r="GCK44" s="9"/>
      <c r="GCL44" s="9"/>
      <c r="GCM44" s="9"/>
      <c r="GCN44" s="9"/>
      <c r="GCO44" s="9"/>
      <c r="GCP44" s="9"/>
      <c r="GCQ44" s="9"/>
      <c r="GCR44" s="9"/>
      <c r="GCS44" s="9"/>
      <c r="GCT44" s="9"/>
      <c r="GCU44" s="9"/>
      <c r="GCV44" s="9"/>
      <c r="GCW44" s="9"/>
      <c r="GCX44" s="9"/>
      <c r="GCY44" s="9"/>
      <c r="GCZ44" s="9"/>
      <c r="GDA44" s="9"/>
      <c r="GDB44" s="9"/>
      <c r="GDC44" s="9"/>
      <c r="GDD44" s="9"/>
      <c r="GDE44" s="9"/>
      <c r="GDF44" s="9"/>
      <c r="GDG44" s="9"/>
      <c r="GDH44" s="9"/>
      <c r="GDI44" s="9"/>
      <c r="GDJ44" s="9"/>
      <c r="GDK44" s="9"/>
      <c r="GDL44" s="9"/>
      <c r="GDM44" s="9"/>
      <c r="GDN44" s="9"/>
      <c r="GDO44" s="9"/>
      <c r="GDP44" s="9"/>
      <c r="GDQ44" s="9"/>
      <c r="GDR44" s="9"/>
      <c r="GDS44" s="9"/>
      <c r="GDT44" s="9"/>
      <c r="GDU44" s="9"/>
      <c r="GDV44" s="9"/>
      <c r="GDW44" s="9"/>
      <c r="GDX44" s="9"/>
      <c r="GDY44" s="9"/>
      <c r="GDZ44" s="9"/>
      <c r="GEA44" s="9"/>
      <c r="GEB44" s="9"/>
      <c r="GEC44" s="9"/>
      <c r="GED44" s="9"/>
      <c r="GEE44" s="9"/>
      <c r="GEF44" s="9"/>
      <c r="GEG44" s="9"/>
      <c r="GEH44" s="9"/>
      <c r="GEI44" s="9"/>
      <c r="GEJ44" s="9"/>
      <c r="GEK44" s="9"/>
      <c r="GEL44" s="9"/>
      <c r="GEM44" s="9"/>
      <c r="GEN44" s="9"/>
      <c r="GEO44" s="9"/>
      <c r="GEP44" s="9"/>
      <c r="GEQ44" s="9"/>
      <c r="GER44" s="9"/>
      <c r="GES44" s="9"/>
      <c r="GET44" s="9"/>
      <c r="GEU44" s="9"/>
      <c r="GEV44" s="9"/>
      <c r="GEW44" s="9"/>
      <c r="GEX44" s="9"/>
      <c r="GEY44" s="9"/>
      <c r="GEZ44" s="9"/>
      <c r="GFA44" s="9"/>
      <c r="GFB44" s="9"/>
      <c r="GFC44" s="9"/>
      <c r="GFD44" s="9"/>
      <c r="GFE44" s="9"/>
      <c r="GFF44" s="9"/>
      <c r="GFG44" s="9"/>
      <c r="GFH44" s="9"/>
      <c r="GFI44" s="9"/>
      <c r="GFJ44" s="9"/>
      <c r="GFK44" s="9"/>
      <c r="GFL44" s="9"/>
      <c r="GFM44" s="9"/>
      <c r="GFN44" s="9"/>
      <c r="GFO44" s="9"/>
      <c r="GFP44" s="9"/>
      <c r="GFQ44" s="9"/>
      <c r="GFR44" s="9"/>
      <c r="GFS44" s="9"/>
      <c r="GFT44" s="9"/>
      <c r="GFU44" s="9"/>
      <c r="GFV44" s="9"/>
      <c r="GFW44" s="9"/>
      <c r="GFX44" s="9"/>
      <c r="GFY44" s="9"/>
      <c r="GFZ44" s="9"/>
      <c r="GGA44" s="9"/>
      <c r="GGB44" s="9"/>
      <c r="GGC44" s="9"/>
      <c r="GGD44" s="9"/>
      <c r="GGE44" s="9"/>
      <c r="GGF44" s="9"/>
      <c r="GGG44" s="9"/>
      <c r="GGH44" s="9"/>
      <c r="GGI44" s="9"/>
      <c r="GGJ44" s="9"/>
      <c r="GGK44" s="9"/>
      <c r="GGL44" s="9"/>
      <c r="GGM44" s="9"/>
      <c r="GGN44" s="9"/>
      <c r="GGO44" s="9"/>
      <c r="GGP44" s="9"/>
      <c r="GGQ44" s="9"/>
      <c r="GGR44" s="9"/>
      <c r="GGS44" s="9"/>
      <c r="GGT44" s="9"/>
      <c r="GGU44" s="9"/>
      <c r="GGV44" s="9"/>
      <c r="GGW44" s="9"/>
      <c r="GGX44" s="9"/>
      <c r="GGY44" s="9"/>
      <c r="GGZ44" s="9"/>
      <c r="GHA44" s="9"/>
      <c r="GHB44" s="9"/>
      <c r="GHC44" s="9"/>
      <c r="GHD44" s="9"/>
      <c r="GHE44" s="9"/>
      <c r="GHF44" s="9"/>
      <c r="GHG44" s="9"/>
      <c r="GHH44" s="9"/>
      <c r="GHI44" s="9"/>
      <c r="GHJ44" s="9"/>
      <c r="GHK44" s="9"/>
      <c r="GHL44" s="9"/>
      <c r="GHM44" s="9"/>
      <c r="GHN44" s="9"/>
      <c r="GHO44" s="9"/>
      <c r="GHP44" s="9"/>
      <c r="GHQ44" s="9"/>
      <c r="GHR44" s="9"/>
      <c r="GHS44" s="9"/>
      <c r="GHT44" s="9"/>
      <c r="GHU44" s="9"/>
      <c r="GHV44" s="9"/>
      <c r="GHW44" s="9"/>
      <c r="GHX44" s="9"/>
      <c r="GHY44" s="9"/>
      <c r="GHZ44" s="9"/>
      <c r="GIA44" s="9"/>
      <c r="GIB44" s="9"/>
      <c r="GIC44" s="9"/>
      <c r="GID44" s="9"/>
      <c r="GIE44" s="9"/>
      <c r="GIF44" s="9"/>
      <c r="GIG44" s="9"/>
      <c r="GIH44" s="9"/>
      <c r="GII44" s="9"/>
      <c r="GIJ44" s="9"/>
      <c r="GIK44" s="9"/>
      <c r="GIL44" s="9"/>
      <c r="GIM44" s="9"/>
      <c r="GIN44" s="9"/>
      <c r="GIO44" s="9"/>
      <c r="GIP44" s="9"/>
      <c r="GIQ44" s="9"/>
      <c r="GIR44" s="9"/>
      <c r="GIS44" s="9"/>
      <c r="GIT44" s="9"/>
      <c r="GIU44" s="9"/>
      <c r="GIV44" s="9"/>
      <c r="GIW44" s="9"/>
      <c r="GIX44" s="9"/>
      <c r="GIY44" s="9"/>
      <c r="GIZ44" s="9"/>
      <c r="GJA44" s="9"/>
      <c r="GJB44" s="9"/>
      <c r="GJC44" s="9"/>
      <c r="GJD44" s="9"/>
      <c r="GJE44" s="9"/>
      <c r="GJF44" s="9"/>
      <c r="GJG44" s="9"/>
      <c r="GJH44" s="9"/>
      <c r="GJI44" s="9"/>
      <c r="GJJ44" s="9"/>
      <c r="GJK44" s="9"/>
      <c r="GJL44" s="9"/>
      <c r="GJM44" s="9"/>
      <c r="GJN44" s="9"/>
      <c r="GJO44" s="9"/>
      <c r="GJP44" s="9"/>
      <c r="GJQ44" s="9"/>
      <c r="GJR44" s="9"/>
      <c r="GJS44" s="9"/>
      <c r="GJT44" s="9"/>
      <c r="GJU44" s="9"/>
      <c r="GJV44" s="9"/>
      <c r="GJW44" s="9"/>
      <c r="GJX44" s="9"/>
      <c r="GJY44" s="9"/>
      <c r="GJZ44" s="9"/>
      <c r="GKA44" s="9"/>
      <c r="GKB44" s="9"/>
      <c r="GKC44" s="9"/>
      <c r="GKD44" s="9"/>
      <c r="GKE44" s="9"/>
      <c r="GKF44" s="9"/>
      <c r="GKG44" s="9"/>
      <c r="GKH44" s="9"/>
      <c r="GKI44" s="9"/>
      <c r="GKJ44" s="9"/>
      <c r="GKK44" s="9"/>
      <c r="GKL44" s="9"/>
      <c r="GKM44" s="9"/>
      <c r="GKN44" s="9"/>
      <c r="GKO44" s="9"/>
      <c r="GKP44" s="9"/>
      <c r="GKQ44" s="9"/>
      <c r="GKR44" s="9"/>
      <c r="GKS44" s="9"/>
      <c r="GKT44" s="9"/>
      <c r="GKU44" s="9"/>
      <c r="GKV44" s="9"/>
      <c r="GKW44" s="9"/>
      <c r="GKX44" s="9"/>
      <c r="GKY44" s="9"/>
      <c r="GKZ44" s="9"/>
      <c r="GLA44" s="9"/>
      <c r="GLB44" s="9"/>
      <c r="GLC44" s="9"/>
      <c r="GLD44" s="9"/>
      <c r="GLE44" s="9"/>
      <c r="GLF44" s="9"/>
      <c r="GLG44" s="9"/>
      <c r="GLH44" s="9"/>
      <c r="GLI44" s="9"/>
      <c r="GLJ44" s="9"/>
      <c r="GLK44" s="9"/>
      <c r="GLL44" s="9"/>
      <c r="GLM44" s="9"/>
      <c r="GLN44" s="9"/>
      <c r="GLO44" s="9"/>
      <c r="GLP44" s="9"/>
      <c r="GLQ44" s="9"/>
      <c r="GLR44" s="9"/>
      <c r="GLS44" s="9"/>
      <c r="GLT44" s="9"/>
      <c r="GLU44" s="9"/>
      <c r="GLV44" s="9"/>
      <c r="GLW44" s="9"/>
      <c r="GLX44" s="9"/>
      <c r="GLY44" s="9"/>
      <c r="GLZ44" s="9"/>
      <c r="GMA44" s="9"/>
      <c r="GMB44" s="9"/>
      <c r="GMC44" s="9"/>
      <c r="GMD44" s="9"/>
      <c r="GME44" s="9"/>
      <c r="GMF44" s="9"/>
      <c r="GMG44" s="9"/>
      <c r="GMH44" s="9"/>
      <c r="GMI44" s="9"/>
      <c r="GMJ44" s="9"/>
      <c r="GMK44" s="9"/>
      <c r="GML44" s="9"/>
      <c r="GMM44" s="9"/>
      <c r="GMN44" s="9"/>
      <c r="GMO44" s="9"/>
      <c r="GMP44" s="9"/>
      <c r="GMQ44" s="9"/>
      <c r="GMR44" s="9"/>
      <c r="GMS44" s="9"/>
      <c r="GMT44" s="9"/>
      <c r="GMU44" s="9"/>
      <c r="GMV44" s="9"/>
      <c r="GMW44" s="9"/>
      <c r="GMX44" s="9"/>
      <c r="GMY44" s="9"/>
      <c r="GMZ44" s="9"/>
      <c r="GNA44" s="9"/>
      <c r="GNB44" s="9"/>
      <c r="GNC44" s="9"/>
      <c r="GND44" s="9"/>
      <c r="GNE44" s="9"/>
      <c r="GNF44" s="9"/>
      <c r="GNG44" s="9"/>
      <c r="GNH44" s="9"/>
      <c r="GNI44" s="9"/>
      <c r="GNJ44" s="9"/>
      <c r="GNK44" s="9"/>
      <c r="GNL44" s="9"/>
      <c r="GNM44" s="9"/>
      <c r="GNN44" s="9"/>
      <c r="GNO44" s="9"/>
      <c r="GNP44" s="9"/>
      <c r="GNQ44" s="9"/>
      <c r="GNR44" s="9"/>
      <c r="GNS44" s="9"/>
      <c r="GNT44" s="9"/>
      <c r="GNU44" s="9"/>
      <c r="GNV44" s="9"/>
      <c r="GNW44" s="9"/>
      <c r="GNX44" s="9"/>
      <c r="GNY44" s="9"/>
      <c r="GNZ44" s="9"/>
      <c r="GOA44" s="9"/>
      <c r="GOB44" s="9"/>
      <c r="GOC44" s="9"/>
      <c r="GOD44" s="9"/>
      <c r="GOE44" s="9"/>
      <c r="GOF44" s="9"/>
      <c r="GOG44" s="9"/>
      <c r="GOH44" s="9"/>
      <c r="GOI44" s="9"/>
      <c r="GOJ44" s="9"/>
      <c r="GOK44" s="9"/>
      <c r="GOL44" s="9"/>
      <c r="GOM44" s="9"/>
      <c r="GON44" s="9"/>
      <c r="GOO44" s="9"/>
      <c r="GOP44" s="9"/>
      <c r="GOQ44" s="9"/>
      <c r="GOR44" s="9"/>
      <c r="GOS44" s="9"/>
      <c r="GOT44" s="9"/>
      <c r="GOU44" s="9"/>
      <c r="GOV44" s="9"/>
      <c r="GOW44" s="9"/>
      <c r="GOX44" s="9"/>
      <c r="GOY44" s="9"/>
      <c r="GOZ44" s="9"/>
      <c r="GPA44" s="9"/>
      <c r="GPB44" s="9"/>
      <c r="GPC44" s="9"/>
      <c r="GPD44" s="9"/>
      <c r="GPE44" s="9"/>
      <c r="GPF44" s="9"/>
      <c r="GPG44" s="9"/>
      <c r="GPH44" s="9"/>
      <c r="GPI44" s="9"/>
      <c r="GPJ44" s="9"/>
      <c r="GPK44" s="9"/>
      <c r="GPL44" s="9"/>
      <c r="GPM44" s="9"/>
      <c r="GPN44" s="9"/>
      <c r="GPO44" s="9"/>
      <c r="GPP44" s="9"/>
      <c r="GPQ44" s="9"/>
      <c r="GPR44" s="9"/>
      <c r="GPS44" s="9"/>
      <c r="GPT44" s="9"/>
      <c r="GPU44" s="9"/>
      <c r="GPV44" s="9"/>
      <c r="GPW44" s="9"/>
      <c r="GPX44" s="9"/>
      <c r="GPY44" s="9"/>
      <c r="GPZ44" s="9"/>
      <c r="GQA44" s="9"/>
      <c r="GQB44" s="9"/>
      <c r="GQC44" s="9"/>
      <c r="GQD44" s="9"/>
      <c r="GQE44" s="9"/>
      <c r="GQF44" s="9"/>
      <c r="GQG44" s="9"/>
      <c r="GQH44" s="9"/>
      <c r="GQI44" s="9"/>
      <c r="GQJ44" s="9"/>
      <c r="GQK44" s="9"/>
      <c r="GQL44" s="9"/>
      <c r="GQM44" s="9"/>
      <c r="GQN44" s="9"/>
      <c r="GQO44" s="9"/>
      <c r="GQP44" s="9"/>
      <c r="GQQ44" s="9"/>
      <c r="GQR44" s="9"/>
      <c r="GQS44" s="9"/>
      <c r="GQT44" s="9"/>
      <c r="GQU44" s="9"/>
      <c r="GQV44" s="9"/>
      <c r="GQW44" s="9"/>
      <c r="GQX44" s="9"/>
      <c r="GQY44" s="9"/>
      <c r="GQZ44" s="9"/>
      <c r="GRA44" s="9"/>
      <c r="GRB44" s="9"/>
      <c r="GRC44" s="9"/>
      <c r="GRD44" s="9"/>
      <c r="GRE44" s="9"/>
      <c r="GRF44" s="9"/>
      <c r="GRG44" s="9"/>
      <c r="GRH44" s="9"/>
      <c r="GRI44" s="9"/>
      <c r="GRJ44" s="9"/>
      <c r="GRK44" s="9"/>
      <c r="GRL44" s="9"/>
      <c r="GRM44" s="9"/>
      <c r="GRN44" s="9"/>
      <c r="GRO44" s="9"/>
      <c r="GRP44" s="9"/>
      <c r="GRQ44" s="9"/>
      <c r="GRR44" s="9"/>
      <c r="GRS44" s="9"/>
      <c r="GRT44" s="9"/>
      <c r="GRU44" s="9"/>
      <c r="GRV44" s="9"/>
      <c r="GRW44" s="9"/>
      <c r="GRX44" s="9"/>
      <c r="GRY44" s="9"/>
      <c r="GRZ44" s="9"/>
      <c r="GSA44" s="9"/>
      <c r="GSB44" s="9"/>
      <c r="GSC44" s="9"/>
      <c r="GSD44" s="9"/>
      <c r="GSE44" s="9"/>
      <c r="GSF44" s="9"/>
      <c r="GSG44" s="9"/>
      <c r="GSH44" s="9"/>
      <c r="GSI44" s="9"/>
      <c r="GSJ44" s="9"/>
      <c r="GSK44" s="9"/>
      <c r="GSL44" s="9"/>
      <c r="GSM44" s="9"/>
      <c r="GSN44" s="9"/>
      <c r="GSO44" s="9"/>
      <c r="GSP44" s="9"/>
      <c r="GSQ44" s="9"/>
      <c r="GSR44" s="9"/>
      <c r="GSS44" s="9"/>
      <c r="GST44" s="9"/>
      <c r="GSU44" s="9"/>
      <c r="GSV44" s="9"/>
      <c r="GSW44" s="9"/>
      <c r="GSX44" s="9"/>
      <c r="GSY44" s="9"/>
      <c r="GSZ44" s="9"/>
      <c r="GTA44" s="9"/>
      <c r="GTB44" s="9"/>
      <c r="GTC44" s="9"/>
      <c r="GTD44" s="9"/>
      <c r="GTE44" s="9"/>
      <c r="GTF44" s="9"/>
      <c r="GTG44" s="9"/>
      <c r="GTH44" s="9"/>
      <c r="GTI44" s="9"/>
      <c r="GTJ44" s="9"/>
      <c r="GTK44" s="9"/>
      <c r="GTL44" s="9"/>
      <c r="GTM44" s="9"/>
      <c r="GTN44" s="9"/>
      <c r="GTO44" s="9"/>
      <c r="GTP44" s="9"/>
      <c r="GTQ44" s="9"/>
      <c r="GTR44" s="9"/>
      <c r="GTS44" s="9"/>
      <c r="GTT44" s="9"/>
      <c r="GTU44" s="9"/>
      <c r="GTV44" s="9"/>
      <c r="GTW44" s="9"/>
      <c r="GTX44" s="9"/>
      <c r="GTY44" s="9"/>
      <c r="GTZ44" s="9"/>
      <c r="GUA44" s="9"/>
      <c r="GUB44" s="9"/>
      <c r="GUC44" s="9"/>
      <c r="GUD44" s="9"/>
      <c r="GUE44" s="9"/>
      <c r="GUF44" s="9"/>
      <c r="GUG44" s="9"/>
      <c r="GUH44" s="9"/>
      <c r="GUI44" s="9"/>
      <c r="GUJ44" s="9"/>
      <c r="GUK44" s="9"/>
      <c r="GUL44" s="9"/>
      <c r="GUM44" s="9"/>
      <c r="GUN44" s="9"/>
      <c r="GUO44" s="9"/>
      <c r="GUP44" s="9"/>
      <c r="GUQ44" s="9"/>
      <c r="GUR44" s="9"/>
      <c r="GUS44" s="9"/>
      <c r="GUT44" s="9"/>
      <c r="GUU44" s="9"/>
      <c r="GUV44" s="9"/>
      <c r="GUW44" s="9"/>
      <c r="GUX44" s="9"/>
      <c r="GUY44" s="9"/>
      <c r="GUZ44" s="9"/>
      <c r="GVA44" s="9"/>
      <c r="GVB44" s="9"/>
      <c r="GVC44" s="9"/>
      <c r="GVD44" s="9"/>
      <c r="GVE44" s="9"/>
      <c r="GVF44" s="9"/>
      <c r="GVG44" s="9"/>
      <c r="GVH44" s="9"/>
      <c r="GVI44" s="9"/>
      <c r="GVJ44" s="9"/>
      <c r="GVK44" s="9"/>
      <c r="GVL44" s="9"/>
      <c r="GVM44" s="9"/>
      <c r="GVN44" s="9"/>
      <c r="GVO44" s="9"/>
      <c r="GVP44" s="9"/>
      <c r="GVQ44" s="9"/>
      <c r="GVR44" s="9"/>
      <c r="GVS44" s="9"/>
      <c r="GVT44" s="9"/>
      <c r="GVU44" s="9"/>
      <c r="GVV44" s="9"/>
      <c r="GVW44" s="9"/>
      <c r="GVX44" s="9"/>
      <c r="GVY44" s="9"/>
      <c r="GVZ44" s="9"/>
      <c r="GWA44" s="9"/>
      <c r="GWB44" s="9"/>
      <c r="GWC44" s="9"/>
      <c r="GWD44" s="9"/>
      <c r="GWE44" s="9"/>
      <c r="GWF44" s="9"/>
      <c r="GWG44" s="9"/>
      <c r="GWH44" s="9"/>
      <c r="GWI44" s="9"/>
      <c r="GWJ44" s="9"/>
      <c r="GWK44" s="9"/>
      <c r="GWL44" s="9"/>
      <c r="GWM44" s="9"/>
      <c r="GWN44" s="9"/>
      <c r="GWO44" s="9"/>
      <c r="GWP44" s="9"/>
      <c r="GWQ44" s="9"/>
      <c r="GWR44" s="9"/>
      <c r="GWS44" s="9"/>
      <c r="GWT44" s="9"/>
      <c r="GWU44" s="9"/>
      <c r="GWV44" s="9"/>
      <c r="GWW44" s="9"/>
      <c r="GWX44" s="9"/>
      <c r="GWY44" s="9"/>
      <c r="GWZ44" s="9"/>
      <c r="GXA44" s="9"/>
      <c r="GXB44" s="9"/>
      <c r="GXC44" s="9"/>
      <c r="GXD44" s="9"/>
      <c r="GXE44" s="9"/>
      <c r="GXF44" s="9"/>
      <c r="GXG44" s="9"/>
      <c r="GXH44" s="9"/>
      <c r="GXI44" s="9"/>
      <c r="GXJ44" s="9"/>
      <c r="GXK44" s="9"/>
      <c r="GXL44" s="9"/>
      <c r="GXM44" s="9"/>
      <c r="GXN44" s="9"/>
      <c r="GXO44" s="9"/>
      <c r="GXP44" s="9"/>
      <c r="GXQ44" s="9"/>
      <c r="GXR44" s="9"/>
      <c r="GXS44" s="9"/>
      <c r="GXT44" s="9"/>
      <c r="GXU44" s="9"/>
      <c r="GXV44" s="9"/>
      <c r="GXW44" s="9"/>
      <c r="GXX44" s="9"/>
      <c r="GXY44" s="9"/>
      <c r="GXZ44" s="9"/>
      <c r="GYA44" s="9"/>
      <c r="GYB44" s="9"/>
      <c r="GYC44" s="9"/>
      <c r="GYD44" s="9"/>
      <c r="GYE44" s="9"/>
      <c r="GYF44" s="9"/>
      <c r="GYG44" s="9"/>
      <c r="GYH44" s="9"/>
      <c r="GYI44" s="9"/>
      <c r="GYJ44" s="9"/>
      <c r="GYK44" s="9"/>
      <c r="GYL44" s="9"/>
      <c r="GYM44" s="9"/>
      <c r="GYN44" s="9"/>
      <c r="GYO44" s="9"/>
      <c r="GYP44" s="9"/>
      <c r="GYQ44" s="9"/>
      <c r="GYR44" s="9"/>
      <c r="GYS44" s="9"/>
      <c r="GYT44" s="9"/>
      <c r="GYU44" s="9"/>
      <c r="GYV44" s="9"/>
      <c r="GYW44" s="9"/>
      <c r="GYX44" s="9"/>
      <c r="GYY44" s="9"/>
      <c r="GYZ44" s="9"/>
      <c r="GZA44" s="9"/>
      <c r="GZB44" s="9"/>
      <c r="GZC44" s="9"/>
      <c r="GZD44" s="9"/>
      <c r="GZE44" s="9"/>
      <c r="GZF44" s="9"/>
      <c r="GZG44" s="9"/>
      <c r="GZH44" s="9"/>
      <c r="GZI44" s="9"/>
      <c r="GZJ44" s="9"/>
      <c r="GZK44" s="9"/>
      <c r="GZL44" s="9"/>
      <c r="GZM44" s="9"/>
      <c r="GZN44" s="9"/>
      <c r="GZO44" s="9"/>
      <c r="GZP44" s="9"/>
      <c r="GZQ44" s="9"/>
      <c r="GZR44" s="9"/>
      <c r="GZS44" s="9"/>
      <c r="GZT44" s="9"/>
      <c r="GZU44" s="9"/>
      <c r="GZV44" s="9"/>
      <c r="GZW44" s="9"/>
      <c r="GZX44" s="9"/>
      <c r="GZY44" s="9"/>
      <c r="GZZ44" s="9"/>
      <c r="HAA44" s="9"/>
      <c r="HAB44" s="9"/>
      <c r="HAC44" s="9"/>
      <c r="HAD44" s="9"/>
      <c r="HAE44" s="9"/>
      <c r="HAF44" s="9"/>
      <c r="HAG44" s="9"/>
      <c r="HAH44" s="9"/>
      <c r="HAI44" s="9"/>
      <c r="HAJ44" s="9"/>
      <c r="HAK44" s="9"/>
      <c r="HAL44" s="9"/>
      <c r="HAM44" s="9"/>
      <c r="HAN44" s="9"/>
      <c r="HAO44" s="9"/>
      <c r="HAP44" s="9"/>
      <c r="HAQ44" s="9"/>
      <c r="HAR44" s="9"/>
      <c r="HAS44" s="9"/>
      <c r="HAT44" s="9"/>
      <c r="HAU44" s="9"/>
      <c r="HAV44" s="9"/>
      <c r="HAW44" s="9"/>
      <c r="HAX44" s="9"/>
      <c r="HAY44" s="9"/>
      <c r="HAZ44" s="9"/>
      <c r="HBA44" s="9"/>
      <c r="HBB44" s="9"/>
      <c r="HBC44" s="9"/>
      <c r="HBD44" s="9"/>
      <c r="HBE44" s="9"/>
      <c r="HBF44" s="9"/>
      <c r="HBG44" s="9"/>
      <c r="HBH44" s="9"/>
      <c r="HBI44" s="9"/>
      <c r="HBJ44" s="9"/>
      <c r="HBK44" s="9"/>
      <c r="HBL44" s="9"/>
      <c r="HBM44" s="9"/>
      <c r="HBN44" s="9"/>
      <c r="HBO44" s="9"/>
      <c r="HBP44" s="9"/>
      <c r="HBQ44" s="9"/>
      <c r="HBR44" s="9"/>
      <c r="HBS44" s="9"/>
      <c r="HBT44" s="9"/>
      <c r="HBU44" s="9"/>
      <c r="HBV44" s="9"/>
      <c r="HBW44" s="9"/>
      <c r="HBX44" s="9"/>
      <c r="HBY44" s="9"/>
      <c r="HBZ44" s="9"/>
      <c r="HCA44" s="9"/>
      <c r="HCB44" s="9"/>
      <c r="HCC44" s="9"/>
      <c r="HCD44" s="9"/>
      <c r="HCE44" s="9"/>
      <c r="HCF44" s="9"/>
      <c r="HCG44" s="9"/>
      <c r="HCH44" s="9"/>
      <c r="HCI44" s="9"/>
      <c r="HCJ44" s="9"/>
      <c r="HCK44" s="9"/>
      <c r="HCL44" s="9"/>
      <c r="HCM44" s="9"/>
      <c r="HCN44" s="9"/>
      <c r="HCO44" s="9"/>
      <c r="HCP44" s="9"/>
      <c r="HCQ44" s="9"/>
      <c r="HCR44" s="9"/>
      <c r="HCS44" s="9"/>
      <c r="HCT44" s="9"/>
      <c r="HCU44" s="9"/>
      <c r="HCV44" s="9"/>
      <c r="HCW44" s="9"/>
      <c r="HCX44" s="9"/>
      <c r="HCY44" s="9"/>
      <c r="HCZ44" s="9"/>
      <c r="HDA44" s="9"/>
      <c r="HDB44" s="9"/>
      <c r="HDC44" s="9"/>
      <c r="HDD44" s="9"/>
      <c r="HDE44" s="9"/>
      <c r="HDF44" s="9"/>
      <c r="HDG44" s="9"/>
      <c r="HDH44" s="9"/>
      <c r="HDI44" s="9"/>
      <c r="HDJ44" s="9"/>
      <c r="HDK44" s="9"/>
      <c r="HDL44" s="9"/>
      <c r="HDM44" s="9"/>
      <c r="HDN44" s="9"/>
      <c r="HDO44" s="9"/>
      <c r="HDP44" s="9"/>
      <c r="HDQ44" s="9"/>
      <c r="HDR44" s="9"/>
      <c r="HDS44" s="9"/>
      <c r="HDT44" s="9"/>
      <c r="HDU44" s="9"/>
      <c r="HDV44" s="9"/>
      <c r="HDW44" s="9"/>
      <c r="HDX44" s="9"/>
      <c r="HDY44" s="9"/>
      <c r="HDZ44" s="9"/>
      <c r="HEA44" s="9"/>
      <c r="HEB44" s="9"/>
      <c r="HEC44" s="9"/>
      <c r="HED44" s="9"/>
      <c r="HEE44" s="9"/>
      <c r="HEF44" s="9"/>
      <c r="HEG44" s="9"/>
      <c r="HEH44" s="9"/>
      <c r="HEI44" s="9"/>
      <c r="HEJ44" s="9"/>
      <c r="HEK44" s="9"/>
      <c r="HEL44" s="9"/>
      <c r="HEM44" s="9"/>
      <c r="HEN44" s="9"/>
      <c r="HEO44" s="9"/>
      <c r="HEP44" s="9"/>
      <c r="HEQ44" s="9"/>
      <c r="HER44" s="9"/>
      <c r="HES44" s="9"/>
      <c r="HET44" s="9"/>
      <c r="HEU44" s="9"/>
      <c r="HEV44" s="9"/>
      <c r="HEW44" s="9"/>
      <c r="HEX44" s="9"/>
      <c r="HEY44" s="9"/>
      <c r="HEZ44" s="9"/>
      <c r="HFA44" s="9"/>
      <c r="HFB44" s="9"/>
      <c r="HFC44" s="9"/>
      <c r="HFD44" s="9"/>
      <c r="HFE44" s="9"/>
      <c r="HFF44" s="9"/>
      <c r="HFG44" s="9"/>
      <c r="HFH44" s="9"/>
      <c r="HFI44" s="9"/>
      <c r="HFJ44" s="9"/>
      <c r="HFK44" s="9"/>
      <c r="HFL44" s="9"/>
      <c r="HFM44" s="9"/>
      <c r="HFN44" s="9"/>
      <c r="HFO44" s="9"/>
      <c r="HFP44" s="9"/>
      <c r="HFQ44" s="9"/>
      <c r="HFR44" s="9"/>
      <c r="HFS44" s="9"/>
      <c r="HFT44" s="9"/>
      <c r="HFU44" s="9"/>
      <c r="HFV44" s="9"/>
      <c r="HFW44" s="9"/>
      <c r="HFX44" s="9"/>
      <c r="HFY44" s="9"/>
      <c r="HFZ44" s="9"/>
      <c r="HGA44" s="9"/>
      <c r="HGB44" s="9"/>
      <c r="HGC44" s="9"/>
      <c r="HGD44" s="9"/>
      <c r="HGE44" s="9"/>
      <c r="HGF44" s="9"/>
      <c r="HGG44" s="9"/>
      <c r="HGH44" s="9"/>
      <c r="HGI44" s="9"/>
      <c r="HGJ44" s="9"/>
      <c r="HGK44" s="9"/>
      <c r="HGL44" s="9"/>
      <c r="HGM44" s="9"/>
      <c r="HGN44" s="9"/>
      <c r="HGO44" s="9"/>
      <c r="HGP44" s="9"/>
      <c r="HGQ44" s="9"/>
      <c r="HGR44" s="9"/>
      <c r="HGS44" s="9"/>
      <c r="HGT44" s="9"/>
      <c r="HGU44" s="9"/>
      <c r="HGV44" s="9"/>
      <c r="HGW44" s="9"/>
      <c r="HGX44" s="9"/>
      <c r="HGY44" s="9"/>
      <c r="HGZ44" s="9"/>
      <c r="HHA44" s="9"/>
      <c r="HHB44" s="9"/>
      <c r="HHC44" s="9"/>
      <c r="HHD44" s="9"/>
      <c r="HHE44" s="9"/>
      <c r="HHF44" s="9"/>
      <c r="HHG44" s="9"/>
      <c r="HHH44" s="9"/>
      <c r="HHI44" s="9"/>
      <c r="HHJ44" s="9"/>
      <c r="HHK44" s="9"/>
      <c r="HHL44" s="9"/>
      <c r="HHM44" s="9"/>
      <c r="HHN44" s="9"/>
      <c r="HHO44" s="9"/>
      <c r="HHP44" s="9"/>
      <c r="HHQ44" s="9"/>
      <c r="HHR44" s="9"/>
      <c r="HHS44" s="9"/>
      <c r="HHT44" s="9"/>
      <c r="HHU44" s="9"/>
      <c r="HHV44" s="9"/>
      <c r="HHW44" s="9"/>
      <c r="HHX44" s="9"/>
      <c r="HHY44" s="9"/>
      <c r="HHZ44" s="9"/>
      <c r="HIA44" s="9"/>
      <c r="HIB44" s="9"/>
      <c r="HIC44" s="9"/>
      <c r="HID44" s="9"/>
      <c r="HIE44" s="9"/>
      <c r="HIF44" s="9"/>
      <c r="HIG44" s="9"/>
      <c r="HIH44" s="9"/>
      <c r="HII44" s="9"/>
      <c r="HIJ44" s="9"/>
      <c r="HIK44" s="9"/>
      <c r="HIL44" s="9"/>
      <c r="HIM44" s="9"/>
      <c r="HIN44" s="9"/>
      <c r="HIO44" s="9"/>
      <c r="HIP44" s="9"/>
      <c r="HIQ44" s="9"/>
      <c r="HIR44" s="9"/>
      <c r="HIS44" s="9"/>
      <c r="HIT44" s="9"/>
      <c r="HIU44" s="9"/>
      <c r="HIV44" s="9"/>
      <c r="HIW44" s="9"/>
      <c r="HIX44" s="9"/>
      <c r="HIY44" s="9"/>
      <c r="HIZ44" s="9"/>
      <c r="HJA44" s="9"/>
      <c r="HJB44" s="9"/>
      <c r="HJC44" s="9"/>
      <c r="HJD44" s="9"/>
      <c r="HJE44" s="9"/>
      <c r="HJF44" s="9"/>
      <c r="HJG44" s="9"/>
      <c r="HJH44" s="9"/>
      <c r="HJI44" s="9"/>
      <c r="HJJ44" s="9"/>
      <c r="HJK44" s="9"/>
      <c r="HJL44" s="9"/>
      <c r="HJM44" s="9"/>
      <c r="HJN44" s="9"/>
      <c r="HJO44" s="9"/>
      <c r="HJP44" s="9"/>
      <c r="HJQ44" s="9"/>
      <c r="HJR44" s="9"/>
      <c r="HJS44" s="9"/>
      <c r="HJT44" s="9"/>
      <c r="HJU44" s="9"/>
      <c r="HJV44" s="9"/>
      <c r="HJW44" s="9"/>
      <c r="HJX44" s="9"/>
      <c r="HJY44" s="9"/>
      <c r="HJZ44" s="9"/>
      <c r="HKA44" s="9"/>
      <c r="HKB44" s="9"/>
      <c r="HKC44" s="9"/>
      <c r="HKD44" s="9"/>
      <c r="HKE44" s="9"/>
      <c r="HKF44" s="9"/>
      <c r="HKG44" s="9"/>
      <c r="HKH44" s="9"/>
      <c r="HKI44" s="9"/>
      <c r="HKJ44" s="9"/>
      <c r="HKK44" s="9"/>
      <c r="HKL44" s="9"/>
      <c r="HKM44" s="9"/>
      <c r="HKN44" s="9"/>
      <c r="HKO44" s="9"/>
      <c r="HKP44" s="9"/>
      <c r="HKQ44" s="9"/>
      <c r="HKR44" s="9"/>
      <c r="HKS44" s="9"/>
      <c r="HKT44" s="9"/>
      <c r="HKU44" s="9"/>
      <c r="HKV44" s="9"/>
      <c r="HKW44" s="9"/>
      <c r="HKX44" s="9"/>
      <c r="HKY44" s="9"/>
      <c r="HKZ44" s="9"/>
      <c r="HLA44" s="9"/>
      <c r="HLB44" s="9"/>
      <c r="HLC44" s="9"/>
      <c r="HLD44" s="9"/>
      <c r="HLE44" s="9"/>
      <c r="HLF44" s="9"/>
      <c r="HLG44" s="9"/>
      <c r="HLH44" s="9"/>
      <c r="HLI44" s="9"/>
      <c r="HLJ44" s="9"/>
      <c r="HLK44" s="9"/>
      <c r="HLL44" s="9"/>
      <c r="HLM44" s="9"/>
      <c r="HLN44" s="9"/>
      <c r="HLO44" s="9"/>
      <c r="HLP44" s="9"/>
      <c r="HLQ44" s="9"/>
      <c r="HLR44" s="9"/>
      <c r="HLS44" s="9"/>
      <c r="HLT44" s="9"/>
      <c r="HLU44" s="9"/>
      <c r="HLV44" s="9"/>
      <c r="HLW44" s="9"/>
      <c r="HLX44" s="9"/>
      <c r="HLY44" s="9"/>
      <c r="HLZ44" s="9"/>
      <c r="HMA44" s="9"/>
      <c r="HMB44" s="9"/>
      <c r="HMC44" s="9"/>
      <c r="HMD44" s="9"/>
      <c r="HME44" s="9"/>
      <c r="HMF44" s="9"/>
      <c r="HMG44" s="9"/>
      <c r="HMH44" s="9"/>
      <c r="HMI44" s="9"/>
      <c r="HMJ44" s="9"/>
      <c r="HMK44" s="9"/>
      <c r="HML44" s="9"/>
      <c r="HMM44" s="9"/>
      <c r="HMN44" s="9"/>
      <c r="HMO44" s="9"/>
      <c r="HMP44" s="9"/>
      <c r="HMQ44" s="9"/>
      <c r="HMR44" s="9"/>
      <c r="HMS44" s="9"/>
      <c r="HMT44" s="9"/>
      <c r="HMU44" s="9"/>
      <c r="HMV44" s="9"/>
      <c r="HMW44" s="9"/>
      <c r="HMX44" s="9"/>
      <c r="HMY44" s="9"/>
      <c r="HMZ44" s="9"/>
      <c r="HNA44" s="9"/>
      <c r="HNB44" s="9"/>
      <c r="HNC44" s="9"/>
      <c r="HND44" s="9"/>
      <c r="HNE44" s="9"/>
      <c r="HNF44" s="9"/>
      <c r="HNG44" s="9"/>
      <c r="HNH44" s="9"/>
      <c r="HNI44" s="9"/>
      <c r="HNJ44" s="9"/>
      <c r="HNK44" s="9"/>
      <c r="HNL44" s="9"/>
      <c r="HNM44" s="9"/>
      <c r="HNN44" s="9"/>
      <c r="HNO44" s="9"/>
      <c r="HNP44" s="9"/>
      <c r="HNQ44" s="9"/>
      <c r="HNR44" s="9"/>
      <c r="HNS44" s="9"/>
      <c r="HNT44" s="9"/>
      <c r="HNU44" s="9"/>
      <c r="HNV44" s="9"/>
      <c r="HNW44" s="9"/>
      <c r="HNX44" s="9"/>
      <c r="HNY44" s="9"/>
      <c r="HNZ44" s="9"/>
      <c r="HOA44" s="9"/>
      <c r="HOB44" s="9"/>
      <c r="HOC44" s="9"/>
      <c r="HOD44" s="9"/>
      <c r="HOE44" s="9"/>
      <c r="HOF44" s="9"/>
      <c r="HOG44" s="9"/>
      <c r="HOH44" s="9"/>
      <c r="HOI44" s="9"/>
      <c r="HOJ44" s="9"/>
      <c r="HOK44" s="9"/>
      <c r="HOL44" s="9"/>
      <c r="HOM44" s="9"/>
      <c r="HON44" s="9"/>
      <c r="HOO44" s="9"/>
      <c r="HOP44" s="9"/>
      <c r="HOQ44" s="9"/>
      <c r="HOR44" s="9"/>
      <c r="HOS44" s="9"/>
      <c r="HOT44" s="9"/>
      <c r="HOU44" s="9"/>
      <c r="HOV44" s="9"/>
      <c r="HOW44" s="9"/>
      <c r="HOX44" s="9"/>
      <c r="HOY44" s="9"/>
      <c r="HOZ44" s="9"/>
      <c r="HPA44" s="9"/>
      <c r="HPB44" s="9"/>
      <c r="HPC44" s="9"/>
      <c r="HPD44" s="9"/>
      <c r="HPE44" s="9"/>
      <c r="HPF44" s="9"/>
      <c r="HPG44" s="9"/>
      <c r="HPH44" s="9"/>
      <c r="HPI44" s="9"/>
      <c r="HPJ44" s="9"/>
      <c r="HPK44" s="9"/>
      <c r="HPL44" s="9"/>
      <c r="HPM44" s="9"/>
      <c r="HPN44" s="9"/>
      <c r="HPO44" s="9"/>
      <c r="HPP44" s="9"/>
      <c r="HPQ44" s="9"/>
      <c r="HPR44" s="9"/>
      <c r="HPS44" s="9"/>
      <c r="HPT44" s="9"/>
      <c r="HPU44" s="9"/>
      <c r="HPV44" s="9"/>
      <c r="HPW44" s="9"/>
      <c r="HPX44" s="9"/>
      <c r="HPY44" s="9"/>
      <c r="HPZ44" s="9"/>
      <c r="HQA44" s="9"/>
      <c r="HQB44" s="9"/>
      <c r="HQC44" s="9"/>
      <c r="HQD44" s="9"/>
      <c r="HQE44" s="9"/>
      <c r="HQF44" s="9"/>
      <c r="HQG44" s="9"/>
      <c r="HQH44" s="9"/>
      <c r="HQI44" s="9"/>
      <c r="HQJ44" s="9"/>
      <c r="HQK44" s="9"/>
      <c r="HQL44" s="9"/>
      <c r="HQM44" s="9"/>
      <c r="HQN44" s="9"/>
      <c r="HQO44" s="9"/>
      <c r="HQP44" s="9"/>
      <c r="HQQ44" s="9"/>
      <c r="HQR44" s="9"/>
      <c r="HQS44" s="9"/>
      <c r="HQT44" s="9"/>
      <c r="HQU44" s="9"/>
      <c r="HQV44" s="9"/>
      <c r="HQW44" s="9"/>
      <c r="HQX44" s="9"/>
      <c r="HQY44" s="9"/>
      <c r="HQZ44" s="9"/>
      <c r="HRA44" s="9"/>
      <c r="HRB44" s="9"/>
      <c r="HRC44" s="9"/>
      <c r="HRD44" s="9"/>
      <c r="HRE44" s="9"/>
      <c r="HRF44" s="9"/>
      <c r="HRG44" s="9"/>
      <c r="HRH44" s="9"/>
      <c r="HRI44" s="9"/>
      <c r="HRJ44" s="9"/>
      <c r="HRK44" s="9"/>
      <c r="HRL44" s="9"/>
      <c r="HRM44" s="9"/>
      <c r="HRN44" s="9"/>
      <c r="HRO44" s="9"/>
      <c r="HRP44" s="9"/>
      <c r="HRQ44" s="9"/>
      <c r="HRR44" s="9"/>
      <c r="HRS44" s="9"/>
      <c r="HRT44" s="9"/>
      <c r="HRU44" s="9"/>
      <c r="HRV44" s="9"/>
      <c r="HRW44" s="9"/>
      <c r="HRX44" s="9"/>
      <c r="HRY44" s="9"/>
      <c r="HRZ44" s="9"/>
      <c r="HSA44" s="9"/>
      <c r="HSB44" s="9"/>
      <c r="HSC44" s="9"/>
      <c r="HSD44" s="9"/>
      <c r="HSE44" s="9"/>
      <c r="HSF44" s="9"/>
      <c r="HSG44" s="9"/>
      <c r="HSH44" s="9"/>
      <c r="HSI44" s="9"/>
      <c r="HSJ44" s="9"/>
      <c r="HSK44" s="9"/>
      <c r="HSL44" s="9"/>
      <c r="HSM44" s="9"/>
      <c r="HSN44" s="9"/>
      <c r="HSO44" s="9"/>
      <c r="HSP44" s="9"/>
      <c r="HSQ44" s="9"/>
      <c r="HSR44" s="9"/>
      <c r="HSS44" s="9"/>
      <c r="HST44" s="9"/>
      <c r="HSU44" s="9"/>
      <c r="HSV44" s="9"/>
      <c r="HSW44" s="9"/>
      <c r="HSX44" s="9"/>
      <c r="HSY44" s="9"/>
      <c r="HSZ44" s="9"/>
      <c r="HTA44" s="9"/>
      <c r="HTB44" s="9"/>
      <c r="HTC44" s="9"/>
      <c r="HTD44" s="9"/>
      <c r="HTE44" s="9"/>
      <c r="HTF44" s="9"/>
      <c r="HTG44" s="9"/>
      <c r="HTH44" s="9"/>
      <c r="HTI44" s="9"/>
      <c r="HTJ44" s="9"/>
      <c r="HTK44" s="9"/>
      <c r="HTL44" s="9"/>
      <c r="HTM44" s="9"/>
      <c r="HTN44" s="9"/>
      <c r="HTO44" s="9"/>
      <c r="HTP44" s="9"/>
      <c r="HTQ44" s="9"/>
      <c r="HTR44" s="9"/>
      <c r="HTS44" s="9"/>
      <c r="HTT44" s="9"/>
      <c r="HTU44" s="9"/>
      <c r="HTV44" s="9"/>
      <c r="HTW44" s="9"/>
      <c r="HTX44" s="9"/>
      <c r="HTY44" s="9"/>
      <c r="HTZ44" s="9"/>
      <c r="HUA44" s="9"/>
      <c r="HUB44" s="9"/>
      <c r="HUC44" s="9"/>
      <c r="HUD44" s="9"/>
      <c r="HUE44" s="9"/>
      <c r="HUF44" s="9"/>
      <c r="HUG44" s="9"/>
      <c r="HUH44" s="9"/>
      <c r="HUI44" s="9"/>
      <c r="HUJ44" s="9"/>
      <c r="HUK44" s="9"/>
      <c r="HUL44" s="9"/>
      <c r="HUM44" s="9"/>
      <c r="HUN44" s="9"/>
      <c r="HUO44" s="9"/>
      <c r="HUP44" s="9"/>
      <c r="HUQ44" s="9"/>
      <c r="HUR44" s="9"/>
      <c r="HUS44" s="9"/>
      <c r="HUT44" s="9"/>
      <c r="HUU44" s="9"/>
      <c r="HUV44" s="9"/>
      <c r="HUW44" s="9"/>
      <c r="HUX44" s="9"/>
      <c r="HUY44" s="9"/>
      <c r="HUZ44" s="9"/>
      <c r="HVA44" s="9"/>
      <c r="HVB44" s="9"/>
      <c r="HVC44" s="9"/>
      <c r="HVD44" s="9"/>
      <c r="HVE44" s="9"/>
      <c r="HVF44" s="9"/>
      <c r="HVG44" s="9"/>
      <c r="HVH44" s="9"/>
      <c r="HVI44" s="9"/>
      <c r="HVJ44" s="9"/>
      <c r="HVK44" s="9"/>
      <c r="HVL44" s="9"/>
      <c r="HVM44" s="9"/>
      <c r="HVN44" s="9"/>
      <c r="HVO44" s="9"/>
      <c r="HVP44" s="9"/>
      <c r="HVQ44" s="9"/>
      <c r="HVR44" s="9"/>
      <c r="HVS44" s="9"/>
      <c r="HVT44" s="9"/>
      <c r="HVU44" s="9"/>
      <c r="HVV44" s="9"/>
      <c r="HVW44" s="9"/>
      <c r="HVX44" s="9"/>
      <c r="HVY44" s="9"/>
      <c r="HVZ44" s="9"/>
      <c r="HWA44" s="9"/>
      <c r="HWB44" s="9"/>
      <c r="HWC44" s="9"/>
      <c r="HWD44" s="9"/>
      <c r="HWE44" s="9"/>
      <c r="HWF44" s="9"/>
      <c r="HWG44" s="9"/>
      <c r="HWH44" s="9"/>
      <c r="HWI44" s="9"/>
      <c r="HWJ44" s="9"/>
      <c r="HWK44" s="9"/>
      <c r="HWL44" s="9"/>
      <c r="HWM44" s="9"/>
      <c r="HWN44" s="9"/>
      <c r="HWO44" s="9"/>
      <c r="HWP44" s="9"/>
      <c r="HWQ44" s="9"/>
      <c r="HWR44" s="9"/>
      <c r="HWS44" s="9"/>
      <c r="HWT44" s="9"/>
      <c r="HWU44" s="9"/>
      <c r="HWV44" s="9"/>
      <c r="HWW44" s="9"/>
      <c r="HWX44" s="9"/>
      <c r="HWY44" s="9"/>
      <c r="HWZ44" s="9"/>
      <c r="HXA44" s="9"/>
      <c r="HXB44" s="9"/>
      <c r="HXC44" s="9"/>
      <c r="HXD44" s="9"/>
      <c r="HXE44" s="9"/>
      <c r="HXF44" s="9"/>
      <c r="HXG44" s="9"/>
      <c r="HXH44" s="9"/>
      <c r="HXI44" s="9"/>
      <c r="HXJ44" s="9"/>
      <c r="HXK44" s="9"/>
      <c r="HXL44" s="9"/>
      <c r="HXM44" s="9"/>
      <c r="HXN44" s="9"/>
      <c r="HXO44" s="9"/>
      <c r="HXP44" s="9"/>
      <c r="HXQ44" s="9"/>
      <c r="HXR44" s="9"/>
      <c r="HXS44" s="9"/>
      <c r="HXT44" s="9"/>
      <c r="HXU44" s="9"/>
      <c r="HXV44" s="9"/>
      <c r="HXW44" s="9"/>
      <c r="HXX44" s="9"/>
      <c r="HXY44" s="9"/>
      <c r="HXZ44" s="9"/>
      <c r="HYA44" s="9"/>
      <c r="HYB44" s="9"/>
      <c r="HYC44" s="9"/>
      <c r="HYD44" s="9"/>
      <c r="HYE44" s="9"/>
      <c r="HYF44" s="9"/>
      <c r="HYG44" s="9"/>
      <c r="HYH44" s="9"/>
      <c r="HYI44" s="9"/>
      <c r="HYJ44" s="9"/>
      <c r="HYK44" s="9"/>
      <c r="HYL44" s="9"/>
      <c r="HYM44" s="9"/>
      <c r="HYN44" s="9"/>
      <c r="HYO44" s="9"/>
      <c r="HYP44" s="9"/>
      <c r="HYQ44" s="9"/>
      <c r="HYR44" s="9"/>
      <c r="HYS44" s="9"/>
      <c r="HYT44" s="9"/>
      <c r="HYU44" s="9"/>
      <c r="HYV44" s="9"/>
      <c r="HYW44" s="9"/>
      <c r="HYX44" s="9"/>
      <c r="HYY44" s="9"/>
      <c r="HYZ44" s="9"/>
      <c r="HZA44" s="9"/>
      <c r="HZB44" s="9"/>
      <c r="HZC44" s="9"/>
      <c r="HZD44" s="9"/>
      <c r="HZE44" s="9"/>
      <c r="HZF44" s="9"/>
      <c r="HZG44" s="9"/>
      <c r="HZH44" s="9"/>
      <c r="HZI44" s="9"/>
      <c r="HZJ44" s="9"/>
      <c r="HZK44" s="9"/>
      <c r="HZL44" s="9"/>
      <c r="HZM44" s="9"/>
      <c r="HZN44" s="9"/>
      <c r="HZO44" s="9"/>
      <c r="HZP44" s="9"/>
      <c r="HZQ44" s="9"/>
      <c r="HZR44" s="9"/>
      <c r="HZS44" s="9"/>
      <c r="HZT44" s="9"/>
      <c r="HZU44" s="9"/>
      <c r="HZV44" s="9"/>
      <c r="HZW44" s="9"/>
      <c r="HZX44" s="9"/>
      <c r="HZY44" s="9"/>
      <c r="HZZ44" s="9"/>
      <c r="IAA44" s="9"/>
      <c r="IAB44" s="9"/>
      <c r="IAC44" s="9"/>
      <c r="IAD44" s="9"/>
      <c r="IAE44" s="9"/>
      <c r="IAF44" s="9"/>
      <c r="IAG44" s="9"/>
      <c r="IAH44" s="9"/>
      <c r="IAI44" s="9"/>
      <c r="IAJ44" s="9"/>
      <c r="IAK44" s="9"/>
      <c r="IAL44" s="9"/>
      <c r="IAM44" s="9"/>
      <c r="IAN44" s="9"/>
      <c r="IAO44" s="9"/>
      <c r="IAP44" s="9"/>
      <c r="IAQ44" s="9"/>
      <c r="IAR44" s="9"/>
      <c r="IAS44" s="9"/>
      <c r="IAT44" s="9"/>
      <c r="IAU44" s="9"/>
      <c r="IAV44" s="9"/>
      <c r="IAW44" s="9"/>
      <c r="IAX44" s="9"/>
      <c r="IAY44" s="9"/>
      <c r="IAZ44" s="9"/>
      <c r="IBA44" s="9"/>
      <c r="IBB44" s="9"/>
      <c r="IBC44" s="9"/>
      <c r="IBD44" s="9"/>
      <c r="IBE44" s="9"/>
      <c r="IBF44" s="9"/>
      <c r="IBG44" s="9"/>
      <c r="IBH44" s="9"/>
      <c r="IBI44" s="9"/>
      <c r="IBJ44" s="9"/>
      <c r="IBK44" s="9"/>
      <c r="IBL44" s="9"/>
      <c r="IBM44" s="9"/>
      <c r="IBN44" s="9"/>
      <c r="IBO44" s="9"/>
      <c r="IBP44" s="9"/>
      <c r="IBQ44" s="9"/>
      <c r="IBR44" s="9"/>
      <c r="IBS44" s="9"/>
      <c r="IBT44" s="9"/>
      <c r="IBU44" s="9"/>
      <c r="IBV44" s="9"/>
      <c r="IBW44" s="9"/>
      <c r="IBX44" s="9"/>
      <c r="IBY44" s="9"/>
      <c r="IBZ44" s="9"/>
      <c r="ICA44" s="9"/>
      <c r="ICB44" s="9"/>
      <c r="ICC44" s="9"/>
      <c r="ICD44" s="9"/>
      <c r="ICE44" s="9"/>
      <c r="ICF44" s="9"/>
      <c r="ICG44" s="9"/>
      <c r="ICH44" s="9"/>
      <c r="ICI44" s="9"/>
      <c r="ICJ44" s="9"/>
      <c r="ICK44" s="9"/>
      <c r="ICL44" s="9"/>
      <c r="ICM44" s="9"/>
      <c r="ICN44" s="9"/>
      <c r="ICO44" s="9"/>
      <c r="ICP44" s="9"/>
      <c r="ICQ44" s="9"/>
      <c r="ICR44" s="9"/>
      <c r="ICS44" s="9"/>
      <c r="ICT44" s="9"/>
      <c r="ICU44" s="9"/>
      <c r="ICV44" s="9"/>
      <c r="ICW44" s="9"/>
      <c r="ICX44" s="9"/>
      <c r="ICY44" s="9"/>
      <c r="ICZ44" s="9"/>
      <c r="IDA44" s="9"/>
      <c r="IDB44" s="9"/>
      <c r="IDC44" s="9"/>
      <c r="IDD44" s="9"/>
      <c r="IDE44" s="9"/>
      <c r="IDF44" s="9"/>
      <c r="IDG44" s="9"/>
      <c r="IDH44" s="9"/>
      <c r="IDI44" s="9"/>
      <c r="IDJ44" s="9"/>
      <c r="IDK44" s="9"/>
      <c r="IDL44" s="9"/>
      <c r="IDM44" s="9"/>
      <c r="IDN44" s="9"/>
      <c r="IDO44" s="9"/>
      <c r="IDP44" s="9"/>
      <c r="IDQ44" s="9"/>
      <c r="IDR44" s="9"/>
      <c r="IDS44" s="9"/>
      <c r="IDT44" s="9"/>
      <c r="IDU44" s="9"/>
      <c r="IDV44" s="9"/>
      <c r="IDW44" s="9"/>
      <c r="IDX44" s="9"/>
      <c r="IDY44" s="9"/>
      <c r="IDZ44" s="9"/>
      <c r="IEA44" s="9"/>
      <c r="IEB44" s="9"/>
      <c r="IEC44" s="9"/>
      <c r="IED44" s="9"/>
      <c r="IEE44" s="9"/>
      <c r="IEF44" s="9"/>
      <c r="IEG44" s="9"/>
      <c r="IEH44" s="9"/>
      <c r="IEI44" s="9"/>
      <c r="IEJ44" s="9"/>
      <c r="IEK44" s="9"/>
      <c r="IEL44" s="9"/>
      <c r="IEM44" s="9"/>
      <c r="IEN44" s="9"/>
      <c r="IEO44" s="9"/>
      <c r="IEP44" s="9"/>
      <c r="IEQ44" s="9"/>
      <c r="IER44" s="9"/>
      <c r="IES44" s="9"/>
      <c r="IET44" s="9"/>
      <c r="IEU44" s="9"/>
      <c r="IEV44" s="9"/>
      <c r="IEW44" s="9"/>
      <c r="IEX44" s="9"/>
      <c r="IEY44" s="9"/>
      <c r="IEZ44" s="9"/>
      <c r="IFA44" s="9"/>
      <c r="IFB44" s="9"/>
      <c r="IFC44" s="9"/>
      <c r="IFD44" s="9"/>
      <c r="IFE44" s="9"/>
      <c r="IFF44" s="9"/>
      <c r="IFG44" s="9"/>
      <c r="IFH44" s="9"/>
      <c r="IFI44" s="9"/>
      <c r="IFJ44" s="9"/>
      <c r="IFK44" s="9"/>
      <c r="IFL44" s="9"/>
      <c r="IFM44" s="9"/>
      <c r="IFN44" s="9"/>
      <c r="IFO44" s="9"/>
      <c r="IFP44" s="9"/>
      <c r="IFQ44" s="9"/>
      <c r="IFR44" s="9"/>
      <c r="IFS44" s="9"/>
      <c r="IFT44" s="9"/>
      <c r="IFU44" s="9"/>
      <c r="IFV44" s="9"/>
      <c r="IFW44" s="9"/>
      <c r="IFX44" s="9"/>
      <c r="IFY44" s="9"/>
      <c r="IFZ44" s="9"/>
      <c r="IGA44" s="9"/>
      <c r="IGB44" s="9"/>
      <c r="IGC44" s="9"/>
      <c r="IGD44" s="9"/>
      <c r="IGE44" s="9"/>
      <c r="IGF44" s="9"/>
      <c r="IGG44" s="9"/>
      <c r="IGH44" s="9"/>
      <c r="IGI44" s="9"/>
      <c r="IGJ44" s="9"/>
      <c r="IGK44" s="9"/>
      <c r="IGL44" s="9"/>
      <c r="IGM44" s="9"/>
      <c r="IGN44" s="9"/>
      <c r="IGO44" s="9"/>
      <c r="IGP44" s="9"/>
      <c r="IGQ44" s="9"/>
      <c r="IGR44" s="9"/>
      <c r="IGS44" s="9"/>
      <c r="IGT44" s="9"/>
      <c r="IGU44" s="9"/>
      <c r="IGV44" s="9"/>
      <c r="IGW44" s="9"/>
      <c r="IGX44" s="9"/>
      <c r="IGY44" s="9"/>
      <c r="IGZ44" s="9"/>
      <c r="IHA44" s="9"/>
      <c r="IHB44" s="9"/>
      <c r="IHC44" s="9"/>
      <c r="IHD44" s="9"/>
      <c r="IHE44" s="9"/>
      <c r="IHF44" s="9"/>
      <c r="IHG44" s="9"/>
      <c r="IHH44" s="9"/>
      <c r="IHI44" s="9"/>
      <c r="IHJ44" s="9"/>
      <c r="IHK44" s="9"/>
      <c r="IHL44" s="9"/>
      <c r="IHM44" s="9"/>
      <c r="IHN44" s="9"/>
      <c r="IHO44" s="9"/>
      <c r="IHP44" s="9"/>
      <c r="IHQ44" s="9"/>
      <c r="IHR44" s="9"/>
      <c r="IHS44" s="9"/>
      <c r="IHT44" s="9"/>
      <c r="IHU44" s="9"/>
      <c r="IHV44" s="9"/>
      <c r="IHW44" s="9"/>
      <c r="IHX44" s="9"/>
      <c r="IHY44" s="9"/>
      <c r="IHZ44" s="9"/>
      <c r="IIA44" s="9"/>
      <c r="IIB44" s="9"/>
      <c r="IIC44" s="9"/>
      <c r="IID44" s="9"/>
      <c r="IIE44" s="9"/>
      <c r="IIF44" s="9"/>
      <c r="IIG44" s="9"/>
      <c r="IIH44" s="9"/>
      <c r="III44" s="9"/>
      <c r="IIJ44" s="9"/>
      <c r="IIK44" s="9"/>
      <c r="IIL44" s="9"/>
      <c r="IIM44" s="9"/>
      <c r="IIN44" s="9"/>
      <c r="IIO44" s="9"/>
      <c r="IIP44" s="9"/>
      <c r="IIQ44" s="9"/>
      <c r="IIR44" s="9"/>
      <c r="IIS44" s="9"/>
      <c r="IIT44" s="9"/>
      <c r="IIU44" s="9"/>
      <c r="IIV44" s="9"/>
      <c r="IIW44" s="9"/>
      <c r="IIX44" s="9"/>
      <c r="IIY44" s="9"/>
      <c r="IIZ44" s="9"/>
      <c r="IJA44" s="9"/>
      <c r="IJB44" s="9"/>
      <c r="IJC44" s="9"/>
      <c r="IJD44" s="9"/>
      <c r="IJE44" s="9"/>
      <c r="IJF44" s="9"/>
      <c r="IJG44" s="9"/>
      <c r="IJH44" s="9"/>
      <c r="IJI44" s="9"/>
      <c r="IJJ44" s="9"/>
      <c r="IJK44" s="9"/>
      <c r="IJL44" s="9"/>
      <c r="IJM44" s="9"/>
      <c r="IJN44" s="9"/>
      <c r="IJO44" s="9"/>
      <c r="IJP44" s="9"/>
      <c r="IJQ44" s="9"/>
      <c r="IJR44" s="9"/>
      <c r="IJS44" s="9"/>
      <c r="IJT44" s="9"/>
      <c r="IJU44" s="9"/>
      <c r="IJV44" s="9"/>
      <c r="IJW44" s="9"/>
      <c r="IJX44" s="9"/>
      <c r="IJY44" s="9"/>
      <c r="IJZ44" s="9"/>
      <c r="IKA44" s="9"/>
      <c r="IKB44" s="9"/>
      <c r="IKC44" s="9"/>
      <c r="IKD44" s="9"/>
      <c r="IKE44" s="9"/>
      <c r="IKF44" s="9"/>
      <c r="IKG44" s="9"/>
      <c r="IKH44" s="9"/>
      <c r="IKI44" s="9"/>
      <c r="IKJ44" s="9"/>
      <c r="IKK44" s="9"/>
      <c r="IKL44" s="9"/>
      <c r="IKM44" s="9"/>
      <c r="IKN44" s="9"/>
      <c r="IKO44" s="9"/>
      <c r="IKP44" s="9"/>
      <c r="IKQ44" s="9"/>
      <c r="IKR44" s="9"/>
      <c r="IKS44" s="9"/>
      <c r="IKT44" s="9"/>
      <c r="IKU44" s="9"/>
      <c r="IKV44" s="9"/>
      <c r="IKW44" s="9"/>
      <c r="IKX44" s="9"/>
      <c r="IKY44" s="9"/>
      <c r="IKZ44" s="9"/>
      <c r="ILA44" s="9"/>
      <c r="ILB44" s="9"/>
      <c r="ILC44" s="9"/>
      <c r="ILD44" s="9"/>
      <c r="ILE44" s="9"/>
      <c r="ILF44" s="9"/>
      <c r="ILG44" s="9"/>
      <c r="ILH44" s="9"/>
      <c r="ILI44" s="9"/>
      <c r="ILJ44" s="9"/>
      <c r="ILK44" s="9"/>
      <c r="ILL44" s="9"/>
      <c r="ILM44" s="9"/>
      <c r="ILN44" s="9"/>
      <c r="ILO44" s="9"/>
      <c r="ILP44" s="9"/>
      <c r="ILQ44" s="9"/>
      <c r="ILR44" s="9"/>
      <c r="ILS44" s="9"/>
      <c r="ILT44" s="9"/>
      <c r="ILU44" s="9"/>
      <c r="ILV44" s="9"/>
      <c r="ILW44" s="9"/>
      <c r="ILX44" s="9"/>
      <c r="ILY44" s="9"/>
      <c r="ILZ44" s="9"/>
      <c r="IMA44" s="9"/>
      <c r="IMB44" s="9"/>
      <c r="IMC44" s="9"/>
      <c r="IMD44" s="9"/>
      <c r="IME44" s="9"/>
      <c r="IMF44" s="9"/>
      <c r="IMG44" s="9"/>
      <c r="IMH44" s="9"/>
      <c r="IMI44" s="9"/>
      <c r="IMJ44" s="9"/>
      <c r="IMK44" s="9"/>
      <c r="IML44" s="9"/>
      <c r="IMM44" s="9"/>
      <c r="IMN44" s="9"/>
      <c r="IMO44" s="9"/>
      <c r="IMP44" s="9"/>
      <c r="IMQ44" s="9"/>
      <c r="IMR44" s="9"/>
      <c r="IMS44" s="9"/>
      <c r="IMT44" s="9"/>
      <c r="IMU44" s="9"/>
      <c r="IMV44" s="9"/>
      <c r="IMW44" s="9"/>
      <c r="IMX44" s="9"/>
      <c r="IMY44" s="9"/>
      <c r="IMZ44" s="9"/>
      <c r="INA44" s="9"/>
      <c r="INB44" s="9"/>
      <c r="INC44" s="9"/>
      <c r="IND44" s="9"/>
      <c r="INE44" s="9"/>
      <c r="INF44" s="9"/>
      <c r="ING44" s="9"/>
      <c r="INH44" s="9"/>
      <c r="INI44" s="9"/>
      <c r="INJ44" s="9"/>
      <c r="INK44" s="9"/>
      <c r="INL44" s="9"/>
      <c r="INM44" s="9"/>
      <c r="INN44" s="9"/>
      <c r="INO44" s="9"/>
      <c r="INP44" s="9"/>
      <c r="INQ44" s="9"/>
      <c r="INR44" s="9"/>
      <c r="INS44" s="9"/>
      <c r="INT44" s="9"/>
      <c r="INU44" s="9"/>
      <c r="INV44" s="9"/>
      <c r="INW44" s="9"/>
      <c r="INX44" s="9"/>
      <c r="INY44" s="9"/>
      <c r="INZ44" s="9"/>
      <c r="IOA44" s="9"/>
      <c r="IOB44" s="9"/>
      <c r="IOC44" s="9"/>
      <c r="IOD44" s="9"/>
      <c r="IOE44" s="9"/>
      <c r="IOF44" s="9"/>
      <c r="IOG44" s="9"/>
      <c r="IOH44" s="9"/>
      <c r="IOI44" s="9"/>
      <c r="IOJ44" s="9"/>
      <c r="IOK44" s="9"/>
      <c r="IOL44" s="9"/>
      <c r="IOM44" s="9"/>
      <c r="ION44" s="9"/>
      <c r="IOO44" s="9"/>
      <c r="IOP44" s="9"/>
      <c r="IOQ44" s="9"/>
      <c r="IOR44" s="9"/>
      <c r="IOS44" s="9"/>
      <c r="IOT44" s="9"/>
      <c r="IOU44" s="9"/>
      <c r="IOV44" s="9"/>
      <c r="IOW44" s="9"/>
      <c r="IOX44" s="9"/>
      <c r="IOY44" s="9"/>
      <c r="IOZ44" s="9"/>
      <c r="IPA44" s="9"/>
      <c r="IPB44" s="9"/>
      <c r="IPC44" s="9"/>
      <c r="IPD44" s="9"/>
      <c r="IPE44" s="9"/>
      <c r="IPF44" s="9"/>
      <c r="IPG44" s="9"/>
      <c r="IPH44" s="9"/>
      <c r="IPI44" s="9"/>
      <c r="IPJ44" s="9"/>
      <c r="IPK44" s="9"/>
      <c r="IPL44" s="9"/>
      <c r="IPM44" s="9"/>
      <c r="IPN44" s="9"/>
      <c r="IPO44" s="9"/>
      <c r="IPP44" s="9"/>
      <c r="IPQ44" s="9"/>
      <c r="IPR44" s="9"/>
      <c r="IPS44" s="9"/>
      <c r="IPT44" s="9"/>
      <c r="IPU44" s="9"/>
      <c r="IPV44" s="9"/>
      <c r="IPW44" s="9"/>
      <c r="IPX44" s="9"/>
      <c r="IPY44" s="9"/>
      <c r="IPZ44" s="9"/>
      <c r="IQA44" s="9"/>
      <c r="IQB44" s="9"/>
      <c r="IQC44" s="9"/>
      <c r="IQD44" s="9"/>
      <c r="IQE44" s="9"/>
      <c r="IQF44" s="9"/>
      <c r="IQG44" s="9"/>
      <c r="IQH44" s="9"/>
      <c r="IQI44" s="9"/>
      <c r="IQJ44" s="9"/>
      <c r="IQK44" s="9"/>
      <c r="IQL44" s="9"/>
      <c r="IQM44" s="9"/>
      <c r="IQN44" s="9"/>
      <c r="IQO44" s="9"/>
      <c r="IQP44" s="9"/>
      <c r="IQQ44" s="9"/>
      <c r="IQR44" s="9"/>
      <c r="IQS44" s="9"/>
      <c r="IQT44" s="9"/>
      <c r="IQU44" s="9"/>
      <c r="IQV44" s="9"/>
      <c r="IQW44" s="9"/>
      <c r="IQX44" s="9"/>
      <c r="IQY44" s="9"/>
      <c r="IQZ44" s="9"/>
      <c r="IRA44" s="9"/>
      <c r="IRB44" s="9"/>
      <c r="IRC44" s="9"/>
      <c r="IRD44" s="9"/>
      <c r="IRE44" s="9"/>
      <c r="IRF44" s="9"/>
      <c r="IRG44" s="9"/>
      <c r="IRH44" s="9"/>
      <c r="IRI44" s="9"/>
      <c r="IRJ44" s="9"/>
      <c r="IRK44" s="9"/>
      <c r="IRL44" s="9"/>
      <c r="IRM44" s="9"/>
      <c r="IRN44" s="9"/>
      <c r="IRO44" s="9"/>
      <c r="IRP44" s="9"/>
      <c r="IRQ44" s="9"/>
      <c r="IRR44" s="9"/>
      <c r="IRS44" s="9"/>
      <c r="IRT44" s="9"/>
      <c r="IRU44" s="9"/>
      <c r="IRV44" s="9"/>
      <c r="IRW44" s="9"/>
      <c r="IRX44" s="9"/>
      <c r="IRY44" s="9"/>
      <c r="IRZ44" s="9"/>
      <c r="ISA44" s="9"/>
      <c r="ISB44" s="9"/>
      <c r="ISC44" s="9"/>
      <c r="ISD44" s="9"/>
      <c r="ISE44" s="9"/>
      <c r="ISF44" s="9"/>
      <c r="ISG44" s="9"/>
      <c r="ISH44" s="9"/>
      <c r="ISI44" s="9"/>
      <c r="ISJ44" s="9"/>
      <c r="ISK44" s="9"/>
      <c r="ISL44" s="9"/>
      <c r="ISM44" s="9"/>
      <c r="ISN44" s="9"/>
      <c r="ISO44" s="9"/>
      <c r="ISP44" s="9"/>
      <c r="ISQ44" s="9"/>
      <c r="ISR44" s="9"/>
      <c r="ISS44" s="9"/>
      <c r="IST44" s="9"/>
      <c r="ISU44" s="9"/>
      <c r="ISV44" s="9"/>
      <c r="ISW44" s="9"/>
      <c r="ISX44" s="9"/>
      <c r="ISY44" s="9"/>
      <c r="ISZ44" s="9"/>
      <c r="ITA44" s="9"/>
      <c r="ITB44" s="9"/>
      <c r="ITC44" s="9"/>
      <c r="ITD44" s="9"/>
      <c r="ITE44" s="9"/>
      <c r="ITF44" s="9"/>
      <c r="ITG44" s="9"/>
      <c r="ITH44" s="9"/>
      <c r="ITI44" s="9"/>
      <c r="ITJ44" s="9"/>
      <c r="ITK44" s="9"/>
      <c r="ITL44" s="9"/>
      <c r="ITM44" s="9"/>
      <c r="ITN44" s="9"/>
      <c r="ITO44" s="9"/>
      <c r="ITP44" s="9"/>
      <c r="ITQ44" s="9"/>
      <c r="ITR44" s="9"/>
      <c r="ITS44" s="9"/>
      <c r="ITT44" s="9"/>
      <c r="ITU44" s="9"/>
      <c r="ITV44" s="9"/>
      <c r="ITW44" s="9"/>
      <c r="ITX44" s="9"/>
      <c r="ITY44" s="9"/>
      <c r="ITZ44" s="9"/>
      <c r="IUA44" s="9"/>
      <c r="IUB44" s="9"/>
      <c r="IUC44" s="9"/>
      <c r="IUD44" s="9"/>
      <c r="IUE44" s="9"/>
      <c r="IUF44" s="9"/>
      <c r="IUG44" s="9"/>
      <c r="IUH44" s="9"/>
      <c r="IUI44" s="9"/>
      <c r="IUJ44" s="9"/>
      <c r="IUK44" s="9"/>
      <c r="IUL44" s="9"/>
      <c r="IUM44" s="9"/>
      <c r="IUN44" s="9"/>
      <c r="IUO44" s="9"/>
      <c r="IUP44" s="9"/>
      <c r="IUQ44" s="9"/>
      <c r="IUR44" s="9"/>
      <c r="IUS44" s="9"/>
      <c r="IUT44" s="9"/>
      <c r="IUU44" s="9"/>
      <c r="IUV44" s="9"/>
      <c r="IUW44" s="9"/>
      <c r="IUX44" s="9"/>
      <c r="IUY44" s="9"/>
      <c r="IUZ44" s="9"/>
      <c r="IVA44" s="9"/>
      <c r="IVB44" s="9"/>
      <c r="IVC44" s="9"/>
      <c r="IVD44" s="9"/>
      <c r="IVE44" s="9"/>
      <c r="IVF44" s="9"/>
      <c r="IVG44" s="9"/>
      <c r="IVH44" s="9"/>
      <c r="IVI44" s="9"/>
      <c r="IVJ44" s="9"/>
      <c r="IVK44" s="9"/>
      <c r="IVL44" s="9"/>
      <c r="IVM44" s="9"/>
      <c r="IVN44" s="9"/>
      <c r="IVO44" s="9"/>
      <c r="IVP44" s="9"/>
      <c r="IVQ44" s="9"/>
      <c r="IVR44" s="9"/>
      <c r="IVS44" s="9"/>
      <c r="IVT44" s="9"/>
      <c r="IVU44" s="9"/>
      <c r="IVV44" s="9"/>
      <c r="IVW44" s="9"/>
      <c r="IVX44" s="9"/>
      <c r="IVY44" s="9"/>
      <c r="IVZ44" s="9"/>
      <c r="IWA44" s="9"/>
      <c r="IWB44" s="9"/>
      <c r="IWC44" s="9"/>
      <c r="IWD44" s="9"/>
      <c r="IWE44" s="9"/>
      <c r="IWF44" s="9"/>
      <c r="IWG44" s="9"/>
      <c r="IWH44" s="9"/>
      <c r="IWI44" s="9"/>
      <c r="IWJ44" s="9"/>
      <c r="IWK44" s="9"/>
      <c r="IWL44" s="9"/>
      <c r="IWM44" s="9"/>
      <c r="IWN44" s="9"/>
      <c r="IWO44" s="9"/>
      <c r="IWP44" s="9"/>
      <c r="IWQ44" s="9"/>
      <c r="IWR44" s="9"/>
      <c r="IWS44" s="9"/>
      <c r="IWT44" s="9"/>
      <c r="IWU44" s="9"/>
      <c r="IWV44" s="9"/>
      <c r="IWW44" s="9"/>
      <c r="IWX44" s="9"/>
      <c r="IWY44" s="9"/>
      <c r="IWZ44" s="9"/>
      <c r="IXA44" s="9"/>
      <c r="IXB44" s="9"/>
      <c r="IXC44" s="9"/>
      <c r="IXD44" s="9"/>
      <c r="IXE44" s="9"/>
      <c r="IXF44" s="9"/>
      <c r="IXG44" s="9"/>
      <c r="IXH44" s="9"/>
      <c r="IXI44" s="9"/>
      <c r="IXJ44" s="9"/>
      <c r="IXK44" s="9"/>
      <c r="IXL44" s="9"/>
      <c r="IXM44" s="9"/>
      <c r="IXN44" s="9"/>
      <c r="IXO44" s="9"/>
      <c r="IXP44" s="9"/>
      <c r="IXQ44" s="9"/>
      <c r="IXR44" s="9"/>
      <c r="IXS44" s="9"/>
      <c r="IXT44" s="9"/>
      <c r="IXU44" s="9"/>
      <c r="IXV44" s="9"/>
      <c r="IXW44" s="9"/>
      <c r="IXX44" s="9"/>
      <c r="IXY44" s="9"/>
      <c r="IXZ44" s="9"/>
      <c r="IYA44" s="9"/>
      <c r="IYB44" s="9"/>
      <c r="IYC44" s="9"/>
      <c r="IYD44" s="9"/>
      <c r="IYE44" s="9"/>
      <c r="IYF44" s="9"/>
      <c r="IYG44" s="9"/>
      <c r="IYH44" s="9"/>
      <c r="IYI44" s="9"/>
      <c r="IYJ44" s="9"/>
      <c r="IYK44" s="9"/>
      <c r="IYL44" s="9"/>
      <c r="IYM44" s="9"/>
      <c r="IYN44" s="9"/>
      <c r="IYO44" s="9"/>
      <c r="IYP44" s="9"/>
      <c r="IYQ44" s="9"/>
      <c r="IYR44" s="9"/>
      <c r="IYS44" s="9"/>
      <c r="IYT44" s="9"/>
      <c r="IYU44" s="9"/>
      <c r="IYV44" s="9"/>
      <c r="IYW44" s="9"/>
      <c r="IYX44" s="9"/>
      <c r="IYY44" s="9"/>
      <c r="IYZ44" s="9"/>
      <c r="IZA44" s="9"/>
      <c r="IZB44" s="9"/>
      <c r="IZC44" s="9"/>
      <c r="IZD44" s="9"/>
      <c r="IZE44" s="9"/>
      <c r="IZF44" s="9"/>
      <c r="IZG44" s="9"/>
      <c r="IZH44" s="9"/>
      <c r="IZI44" s="9"/>
      <c r="IZJ44" s="9"/>
      <c r="IZK44" s="9"/>
      <c r="IZL44" s="9"/>
      <c r="IZM44" s="9"/>
      <c r="IZN44" s="9"/>
      <c r="IZO44" s="9"/>
      <c r="IZP44" s="9"/>
      <c r="IZQ44" s="9"/>
      <c r="IZR44" s="9"/>
      <c r="IZS44" s="9"/>
      <c r="IZT44" s="9"/>
      <c r="IZU44" s="9"/>
      <c r="IZV44" s="9"/>
      <c r="IZW44" s="9"/>
      <c r="IZX44" s="9"/>
      <c r="IZY44" s="9"/>
      <c r="IZZ44" s="9"/>
      <c r="JAA44" s="9"/>
      <c r="JAB44" s="9"/>
      <c r="JAC44" s="9"/>
      <c r="JAD44" s="9"/>
      <c r="JAE44" s="9"/>
      <c r="JAF44" s="9"/>
      <c r="JAG44" s="9"/>
      <c r="JAH44" s="9"/>
      <c r="JAI44" s="9"/>
      <c r="JAJ44" s="9"/>
      <c r="JAK44" s="9"/>
      <c r="JAL44" s="9"/>
      <c r="JAM44" s="9"/>
      <c r="JAN44" s="9"/>
      <c r="JAO44" s="9"/>
      <c r="JAP44" s="9"/>
      <c r="JAQ44" s="9"/>
      <c r="JAR44" s="9"/>
      <c r="JAS44" s="9"/>
      <c r="JAT44" s="9"/>
      <c r="JAU44" s="9"/>
      <c r="JAV44" s="9"/>
      <c r="JAW44" s="9"/>
      <c r="JAX44" s="9"/>
      <c r="JAY44" s="9"/>
      <c r="JAZ44" s="9"/>
      <c r="JBA44" s="9"/>
      <c r="JBB44" s="9"/>
      <c r="JBC44" s="9"/>
      <c r="JBD44" s="9"/>
      <c r="JBE44" s="9"/>
      <c r="JBF44" s="9"/>
      <c r="JBG44" s="9"/>
      <c r="JBH44" s="9"/>
      <c r="JBI44" s="9"/>
      <c r="JBJ44" s="9"/>
      <c r="JBK44" s="9"/>
      <c r="JBL44" s="9"/>
      <c r="JBM44" s="9"/>
      <c r="JBN44" s="9"/>
      <c r="JBO44" s="9"/>
      <c r="JBP44" s="9"/>
      <c r="JBQ44" s="9"/>
      <c r="JBR44" s="9"/>
      <c r="JBS44" s="9"/>
      <c r="JBT44" s="9"/>
      <c r="JBU44" s="9"/>
      <c r="JBV44" s="9"/>
      <c r="JBW44" s="9"/>
      <c r="JBX44" s="9"/>
      <c r="JBY44" s="9"/>
      <c r="JBZ44" s="9"/>
      <c r="JCA44" s="9"/>
      <c r="JCB44" s="9"/>
      <c r="JCC44" s="9"/>
      <c r="JCD44" s="9"/>
      <c r="JCE44" s="9"/>
      <c r="JCF44" s="9"/>
      <c r="JCG44" s="9"/>
      <c r="JCH44" s="9"/>
      <c r="JCI44" s="9"/>
      <c r="JCJ44" s="9"/>
      <c r="JCK44" s="9"/>
      <c r="JCL44" s="9"/>
      <c r="JCM44" s="9"/>
      <c r="JCN44" s="9"/>
      <c r="JCO44" s="9"/>
      <c r="JCP44" s="9"/>
      <c r="JCQ44" s="9"/>
      <c r="JCR44" s="9"/>
      <c r="JCS44" s="9"/>
      <c r="JCT44" s="9"/>
      <c r="JCU44" s="9"/>
      <c r="JCV44" s="9"/>
      <c r="JCW44" s="9"/>
      <c r="JCX44" s="9"/>
      <c r="JCY44" s="9"/>
      <c r="JCZ44" s="9"/>
      <c r="JDA44" s="9"/>
      <c r="JDB44" s="9"/>
      <c r="JDC44" s="9"/>
      <c r="JDD44" s="9"/>
      <c r="JDE44" s="9"/>
      <c r="JDF44" s="9"/>
      <c r="JDG44" s="9"/>
      <c r="JDH44" s="9"/>
      <c r="JDI44" s="9"/>
      <c r="JDJ44" s="9"/>
      <c r="JDK44" s="9"/>
      <c r="JDL44" s="9"/>
      <c r="JDM44" s="9"/>
      <c r="JDN44" s="9"/>
      <c r="JDO44" s="9"/>
      <c r="JDP44" s="9"/>
      <c r="JDQ44" s="9"/>
      <c r="JDR44" s="9"/>
      <c r="JDS44" s="9"/>
      <c r="JDT44" s="9"/>
      <c r="JDU44" s="9"/>
      <c r="JDV44" s="9"/>
      <c r="JDW44" s="9"/>
      <c r="JDX44" s="9"/>
      <c r="JDY44" s="9"/>
      <c r="JDZ44" s="9"/>
      <c r="JEA44" s="9"/>
      <c r="JEB44" s="9"/>
      <c r="JEC44" s="9"/>
      <c r="JED44" s="9"/>
      <c r="JEE44" s="9"/>
      <c r="JEF44" s="9"/>
      <c r="JEG44" s="9"/>
      <c r="JEH44" s="9"/>
      <c r="JEI44" s="9"/>
      <c r="JEJ44" s="9"/>
      <c r="JEK44" s="9"/>
      <c r="JEL44" s="9"/>
      <c r="JEM44" s="9"/>
      <c r="JEN44" s="9"/>
      <c r="JEO44" s="9"/>
      <c r="JEP44" s="9"/>
      <c r="JEQ44" s="9"/>
      <c r="JER44" s="9"/>
      <c r="JES44" s="9"/>
      <c r="JET44" s="9"/>
      <c r="JEU44" s="9"/>
      <c r="JEV44" s="9"/>
      <c r="JEW44" s="9"/>
      <c r="JEX44" s="9"/>
      <c r="JEY44" s="9"/>
      <c r="JEZ44" s="9"/>
      <c r="JFA44" s="9"/>
      <c r="JFB44" s="9"/>
      <c r="JFC44" s="9"/>
      <c r="JFD44" s="9"/>
      <c r="JFE44" s="9"/>
      <c r="JFF44" s="9"/>
      <c r="JFG44" s="9"/>
      <c r="JFH44" s="9"/>
      <c r="JFI44" s="9"/>
      <c r="JFJ44" s="9"/>
      <c r="JFK44" s="9"/>
      <c r="JFL44" s="9"/>
      <c r="JFM44" s="9"/>
      <c r="JFN44" s="9"/>
      <c r="JFO44" s="9"/>
      <c r="JFP44" s="9"/>
      <c r="JFQ44" s="9"/>
      <c r="JFR44" s="9"/>
      <c r="JFS44" s="9"/>
      <c r="JFT44" s="9"/>
      <c r="JFU44" s="9"/>
      <c r="JFV44" s="9"/>
      <c r="JFW44" s="9"/>
      <c r="JFX44" s="9"/>
      <c r="JFY44" s="9"/>
      <c r="JFZ44" s="9"/>
      <c r="JGA44" s="9"/>
      <c r="JGB44" s="9"/>
      <c r="JGC44" s="9"/>
      <c r="JGD44" s="9"/>
      <c r="JGE44" s="9"/>
      <c r="JGF44" s="9"/>
      <c r="JGG44" s="9"/>
      <c r="JGH44" s="9"/>
      <c r="JGI44" s="9"/>
      <c r="JGJ44" s="9"/>
      <c r="JGK44" s="9"/>
      <c r="JGL44" s="9"/>
      <c r="JGM44" s="9"/>
      <c r="JGN44" s="9"/>
      <c r="JGO44" s="9"/>
      <c r="JGP44" s="9"/>
      <c r="JGQ44" s="9"/>
      <c r="JGR44" s="9"/>
      <c r="JGS44" s="9"/>
      <c r="JGT44" s="9"/>
      <c r="JGU44" s="9"/>
      <c r="JGV44" s="9"/>
      <c r="JGW44" s="9"/>
      <c r="JGX44" s="9"/>
      <c r="JGY44" s="9"/>
      <c r="JGZ44" s="9"/>
      <c r="JHA44" s="9"/>
      <c r="JHB44" s="9"/>
      <c r="JHC44" s="9"/>
      <c r="JHD44" s="9"/>
      <c r="JHE44" s="9"/>
      <c r="JHF44" s="9"/>
      <c r="JHG44" s="9"/>
      <c r="JHH44" s="9"/>
      <c r="JHI44" s="9"/>
      <c r="JHJ44" s="9"/>
      <c r="JHK44" s="9"/>
      <c r="JHL44" s="9"/>
      <c r="JHM44" s="9"/>
      <c r="JHN44" s="9"/>
      <c r="JHO44" s="9"/>
      <c r="JHP44" s="9"/>
      <c r="JHQ44" s="9"/>
      <c r="JHR44" s="9"/>
      <c r="JHS44" s="9"/>
      <c r="JHT44" s="9"/>
      <c r="JHU44" s="9"/>
      <c r="JHV44" s="9"/>
      <c r="JHW44" s="9"/>
      <c r="JHX44" s="9"/>
      <c r="JHY44" s="9"/>
      <c r="JHZ44" s="9"/>
      <c r="JIA44" s="9"/>
      <c r="JIB44" s="9"/>
      <c r="JIC44" s="9"/>
      <c r="JID44" s="9"/>
      <c r="JIE44" s="9"/>
      <c r="JIF44" s="9"/>
      <c r="JIG44" s="9"/>
      <c r="JIH44" s="9"/>
      <c r="JII44" s="9"/>
      <c r="JIJ44" s="9"/>
      <c r="JIK44" s="9"/>
      <c r="JIL44" s="9"/>
      <c r="JIM44" s="9"/>
      <c r="JIN44" s="9"/>
      <c r="JIO44" s="9"/>
      <c r="JIP44" s="9"/>
      <c r="JIQ44" s="9"/>
      <c r="JIR44" s="9"/>
      <c r="JIS44" s="9"/>
      <c r="JIT44" s="9"/>
      <c r="JIU44" s="9"/>
      <c r="JIV44" s="9"/>
      <c r="JIW44" s="9"/>
      <c r="JIX44" s="9"/>
      <c r="JIY44" s="9"/>
      <c r="JIZ44" s="9"/>
      <c r="JJA44" s="9"/>
      <c r="JJB44" s="9"/>
      <c r="JJC44" s="9"/>
      <c r="JJD44" s="9"/>
      <c r="JJE44" s="9"/>
      <c r="JJF44" s="9"/>
      <c r="JJG44" s="9"/>
      <c r="JJH44" s="9"/>
      <c r="JJI44" s="9"/>
      <c r="JJJ44" s="9"/>
      <c r="JJK44" s="9"/>
      <c r="JJL44" s="9"/>
      <c r="JJM44" s="9"/>
      <c r="JJN44" s="9"/>
      <c r="JJO44" s="9"/>
      <c r="JJP44" s="9"/>
      <c r="JJQ44" s="9"/>
      <c r="JJR44" s="9"/>
      <c r="JJS44" s="9"/>
      <c r="JJT44" s="9"/>
      <c r="JJU44" s="9"/>
      <c r="JJV44" s="9"/>
      <c r="JJW44" s="9"/>
      <c r="JJX44" s="9"/>
      <c r="JJY44" s="9"/>
      <c r="JJZ44" s="9"/>
      <c r="JKA44" s="9"/>
      <c r="JKB44" s="9"/>
      <c r="JKC44" s="9"/>
      <c r="JKD44" s="9"/>
      <c r="JKE44" s="9"/>
      <c r="JKF44" s="9"/>
      <c r="JKG44" s="9"/>
      <c r="JKH44" s="9"/>
      <c r="JKI44" s="9"/>
      <c r="JKJ44" s="9"/>
      <c r="JKK44" s="9"/>
      <c r="JKL44" s="9"/>
      <c r="JKM44" s="9"/>
      <c r="JKN44" s="9"/>
      <c r="JKO44" s="9"/>
      <c r="JKP44" s="9"/>
      <c r="JKQ44" s="9"/>
      <c r="JKR44" s="9"/>
      <c r="JKS44" s="9"/>
      <c r="JKT44" s="9"/>
      <c r="JKU44" s="9"/>
      <c r="JKV44" s="9"/>
      <c r="JKW44" s="9"/>
      <c r="JKX44" s="9"/>
      <c r="JKY44" s="9"/>
      <c r="JKZ44" s="9"/>
      <c r="JLA44" s="9"/>
      <c r="JLB44" s="9"/>
      <c r="JLC44" s="9"/>
      <c r="JLD44" s="9"/>
      <c r="JLE44" s="9"/>
      <c r="JLF44" s="9"/>
      <c r="JLG44" s="9"/>
      <c r="JLH44" s="9"/>
      <c r="JLI44" s="9"/>
      <c r="JLJ44" s="9"/>
      <c r="JLK44" s="9"/>
      <c r="JLL44" s="9"/>
      <c r="JLM44" s="9"/>
      <c r="JLN44" s="9"/>
      <c r="JLO44" s="9"/>
      <c r="JLP44" s="9"/>
      <c r="JLQ44" s="9"/>
      <c r="JLR44" s="9"/>
      <c r="JLS44" s="9"/>
      <c r="JLT44" s="9"/>
      <c r="JLU44" s="9"/>
      <c r="JLV44" s="9"/>
      <c r="JLW44" s="9"/>
      <c r="JLX44" s="9"/>
      <c r="JLY44" s="9"/>
      <c r="JLZ44" s="9"/>
      <c r="JMA44" s="9"/>
      <c r="JMB44" s="9"/>
      <c r="JMC44" s="9"/>
      <c r="JMD44" s="9"/>
      <c r="JME44" s="9"/>
      <c r="JMF44" s="9"/>
      <c r="JMG44" s="9"/>
      <c r="JMH44" s="9"/>
      <c r="JMI44" s="9"/>
      <c r="JMJ44" s="9"/>
      <c r="JMK44" s="9"/>
      <c r="JML44" s="9"/>
      <c r="JMM44" s="9"/>
      <c r="JMN44" s="9"/>
      <c r="JMO44" s="9"/>
      <c r="JMP44" s="9"/>
      <c r="JMQ44" s="9"/>
      <c r="JMR44" s="9"/>
      <c r="JMS44" s="9"/>
      <c r="JMT44" s="9"/>
      <c r="JMU44" s="9"/>
      <c r="JMV44" s="9"/>
      <c r="JMW44" s="9"/>
      <c r="JMX44" s="9"/>
      <c r="JMY44" s="9"/>
      <c r="JMZ44" s="9"/>
      <c r="JNA44" s="9"/>
      <c r="JNB44" s="9"/>
      <c r="JNC44" s="9"/>
      <c r="JND44" s="9"/>
      <c r="JNE44" s="9"/>
      <c r="JNF44" s="9"/>
      <c r="JNG44" s="9"/>
      <c r="JNH44" s="9"/>
      <c r="JNI44" s="9"/>
      <c r="JNJ44" s="9"/>
      <c r="JNK44" s="9"/>
      <c r="JNL44" s="9"/>
      <c r="JNM44" s="9"/>
      <c r="JNN44" s="9"/>
      <c r="JNO44" s="9"/>
      <c r="JNP44" s="9"/>
      <c r="JNQ44" s="9"/>
      <c r="JNR44" s="9"/>
      <c r="JNS44" s="9"/>
      <c r="JNT44" s="9"/>
      <c r="JNU44" s="9"/>
      <c r="JNV44" s="9"/>
      <c r="JNW44" s="9"/>
      <c r="JNX44" s="9"/>
      <c r="JNY44" s="9"/>
      <c r="JNZ44" s="9"/>
      <c r="JOA44" s="9"/>
      <c r="JOB44" s="9"/>
      <c r="JOC44" s="9"/>
      <c r="JOD44" s="9"/>
      <c r="JOE44" s="9"/>
      <c r="JOF44" s="9"/>
      <c r="JOG44" s="9"/>
      <c r="JOH44" s="9"/>
      <c r="JOI44" s="9"/>
      <c r="JOJ44" s="9"/>
      <c r="JOK44" s="9"/>
      <c r="JOL44" s="9"/>
      <c r="JOM44" s="9"/>
      <c r="JON44" s="9"/>
      <c r="JOO44" s="9"/>
      <c r="JOP44" s="9"/>
      <c r="JOQ44" s="9"/>
      <c r="JOR44" s="9"/>
      <c r="JOS44" s="9"/>
      <c r="JOT44" s="9"/>
      <c r="JOU44" s="9"/>
      <c r="JOV44" s="9"/>
      <c r="JOW44" s="9"/>
      <c r="JOX44" s="9"/>
      <c r="JOY44" s="9"/>
      <c r="JOZ44" s="9"/>
      <c r="JPA44" s="9"/>
      <c r="JPB44" s="9"/>
      <c r="JPC44" s="9"/>
      <c r="JPD44" s="9"/>
      <c r="JPE44" s="9"/>
      <c r="JPF44" s="9"/>
      <c r="JPG44" s="9"/>
      <c r="JPH44" s="9"/>
      <c r="JPI44" s="9"/>
      <c r="JPJ44" s="9"/>
      <c r="JPK44" s="9"/>
      <c r="JPL44" s="9"/>
      <c r="JPM44" s="9"/>
      <c r="JPN44" s="9"/>
      <c r="JPO44" s="9"/>
      <c r="JPP44" s="9"/>
      <c r="JPQ44" s="9"/>
      <c r="JPR44" s="9"/>
      <c r="JPS44" s="9"/>
      <c r="JPT44" s="9"/>
      <c r="JPU44" s="9"/>
      <c r="JPV44" s="9"/>
      <c r="JPW44" s="9"/>
      <c r="JPX44" s="9"/>
      <c r="JPY44" s="9"/>
      <c r="JPZ44" s="9"/>
      <c r="JQA44" s="9"/>
      <c r="JQB44" s="9"/>
      <c r="JQC44" s="9"/>
      <c r="JQD44" s="9"/>
      <c r="JQE44" s="9"/>
      <c r="JQF44" s="9"/>
      <c r="JQG44" s="9"/>
      <c r="JQH44" s="9"/>
      <c r="JQI44" s="9"/>
      <c r="JQJ44" s="9"/>
      <c r="JQK44" s="9"/>
      <c r="JQL44" s="9"/>
      <c r="JQM44" s="9"/>
      <c r="JQN44" s="9"/>
      <c r="JQO44" s="9"/>
      <c r="JQP44" s="9"/>
      <c r="JQQ44" s="9"/>
      <c r="JQR44" s="9"/>
      <c r="JQS44" s="9"/>
      <c r="JQT44" s="9"/>
      <c r="JQU44" s="9"/>
      <c r="JQV44" s="9"/>
      <c r="JQW44" s="9"/>
      <c r="JQX44" s="9"/>
      <c r="JQY44" s="9"/>
      <c r="JQZ44" s="9"/>
      <c r="JRA44" s="9"/>
      <c r="JRB44" s="9"/>
      <c r="JRC44" s="9"/>
      <c r="JRD44" s="9"/>
      <c r="JRE44" s="9"/>
      <c r="JRF44" s="9"/>
      <c r="JRG44" s="9"/>
      <c r="JRH44" s="9"/>
      <c r="JRI44" s="9"/>
      <c r="JRJ44" s="9"/>
      <c r="JRK44" s="9"/>
      <c r="JRL44" s="9"/>
      <c r="JRM44" s="9"/>
      <c r="JRN44" s="9"/>
      <c r="JRO44" s="9"/>
      <c r="JRP44" s="9"/>
      <c r="JRQ44" s="9"/>
      <c r="JRR44" s="9"/>
      <c r="JRS44" s="9"/>
      <c r="JRT44" s="9"/>
      <c r="JRU44" s="9"/>
      <c r="JRV44" s="9"/>
      <c r="JRW44" s="9"/>
      <c r="JRX44" s="9"/>
      <c r="JRY44" s="9"/>
      <c r="JRZ44" s="9"/>
      <c r="JSA44" s="9"/>
      <c r="JSB44" s="9"/>
      <c r="JSC44" s="9"/>
      <c r="JSD44" s="9"/>
      <c r="JSE44" s="9"/>
      <c r="JSF44" s="9"/>
      <c r="JSG44" s="9"/>
      <c r="JSH44" s="9"/>
      <c r="JSI44" s="9"/>
      <c r="JSJ44" s="9"/>
      <c r="JSK44" s="9"/>
      <c r="JSL44" s="9"/>
      <c r="JSM44" s="9"/>
      <c r="JSN44" s="9"/>
      <c r="JSO44" s="9"/>
      <c r="JSP44" s="9"/>
      <c r="JSQ44" s="9"/>
      <c r="JSR44" s="9"/>
      <c r="JSS44" s="9"/>
      <c r="JST44" s="9"/>
      <c r="JSU44" s="9"/>
      <c r="JSV44" s="9"/>
      <c r="JSW44" s="9"/>
      <c r="JSX44" s="9"/>
      <c r="JSY44" s="9"/>
      <c r="JSZ44" s="9"/>
      <c r="JTA44" s="9"/>
      <c r="JTB44" s="9"/>
      <c r="JTC44" s="9"/>
      <c r="JTD44" s="9"/>
      <c r="JTE44" s="9"/>
      <c r="JTF44" s="9"/>
      <c r="JTG44" s="9"/>
      <c r="JTH44" s="9"/>
      <c r="JTI44" s="9"/>
      <c r="JTJ44" s="9"/>
      <c r="JTK44" s="9"/>
      <c r="JTL44" s="9"/>
      <c r="JTM44" s="9"/>
      <c r="JTN44" s="9"/>
      <c r="JTO44" s="9"/>
      <c r="JTP44" s="9"/>
      <c r="JTQ44" s="9"/>
      <c r="JTR44" s="9"/>
      <c r="JTS44" s="9"/>
      <c r="JTT44" s="9"/>
      <c r="JTU44" s="9"/>
      <c r="JTV44" s="9"/>
      <c r="JTW44" s="9"/>
      <c r="JTX44" s="9"/>
      <c r="JTY44" s="9"/>
      <c r="JTZ44" s="9"/>
      <c r="JUA44" s="9"/>
      <c r="JUB44" s="9"/>
      <c r="JUC44" s="9"/>
      <c r="JUD44" s="9"/>
      <c r="JUE44" s="9"/>
      <c r="JUF44" s="9"/>
      <c r="JUG44" s="9"/>
      <c r="JUH44" s="9"/>
      <c r="JUI44" s="9"/>
      <c r="JUJ44" s="9"/>
      <c r="JUK44" s="9"/>
      <c r="JUL44" s="9"/>
      <c r="JUM44" s="9"/>
      <c r="JUN44" s="9"/>
      <c r="JUO44" s="9"/>
      <c r="JUP44" s="9"/>
      <c r="JUQ44" s="9"/>
      <c r="JUR44" s="9"/>
      <c r="JUS44" s="9"/>
      <c r="JUT44" s="9"/>
      <c r="JUU44" s="9"/>
      <c r="JUV44" s="9"/>
      <c r="JUW44" s="9"/>
      <c r="JUX44" s="9"/>
      <c r="JUY44" s="9"/>
      <c r="JUZ44" s="9"/>
      <c r="JVA44" s="9"/>
      <c r="JVB44" s="9"/>
      <c r="JVC44" s="9"/>
      <c r="JVD44" s="9"/>
      <c r="JVE44" s="9"/>
      <c r="JVF44" s="9"/>
      <c r="JVG44" s="9"/>
      <c r="JVH44" s="9"/>
      <c r="JVI44" s="9"/>
      <c r="JVJ44" s="9"/>
      <c r="JVK44" s="9"/>
      <c r="JVL44" s="9"/>
      <c r="JVM44" s="9"/>
      <c r="JVN44" s="9"/>
      <c r="JVO44" s="9"/>
      <c r="JVP44" s="9"/>
      <c r="JVQ44" s="9"/>
      <c r="JVR44" s="9"/>
      <c r="JVS44" s="9"/>
      <c r="JVT44" s="9"/>
      <c r="JVU44" s="9"/>
      <c r="JVV44" s="9"/>
      <c r="JVW44" s="9"/>
      <c r="JVX44" s="9"/>
      <c r="JVY44" s="9"/>
      <c r="JVZ44" s="9"/>
      <c r="JWA44" s="9"/>
      <c r="JWB44" s="9"/>
      <c r="JWC44" s="9"/>
      <c r="JWD44" s="9"/>
      <c r="JWE44" s="9"/>
      <c r="JWF44" s="9"/>
      <c r="JWG44" s="9"/>
      <c r="JWH44" s="9"/>
      <c r="JWI44" s="9"/>
      <c r="JWJ44" s="9"/>
      <c r="JWK44" s="9"/>
      <c r="JWL44" s="9"/>
      <c r="JWM44" s="9"/>
      <c r="JWN44" s="9"/>
      <c r="JWO44" s="9"/>
      <c r="JWP44" s="9"/>
      <c r="JWQ44" s="9"/>
      <c r="JWR44" s="9"/>
      <c r="JWS44" s="9"/>
      <c r="JWT44" s="9"/>
      <c r="JWU44" s="9"/>
      <c r="JWV44" s="9"/>
      <c r="JWW44" s="9"/>
      <c r="JWX44" s="9"/>
      <c r="JWY44" s="9"/>
      <c r="JWZ44" s="9"/>
      <c r="JXA44" s="9"/>
      <c r="JXB44" s="9"/>
      <c r="JXC44" s="9"/>
      <c r="JXD44" s="9"/>
      <c r="JXE44" s="9"/>
      <c r="JXF44" s="9"/>
      <c r="JXG44" s="9"/>
      <c r="JXH44" s="9"/>
      <c r="JXI44" s="9"/>
      <c r="JXJ44" s="9"/>
      <c r="JXK44" s="9"/>
      <c r="JXL44" s="9"/>
      <c r="JXM44" s="9"/>
      <c r="JXN44" s="9"/>
      <c r="JXO44" s="9"/>
      <c r="JXP44" s="9"/>
      <c r="JXQ44" s="9"/>
      <c r="JXR44" s="9"/>
      <c r="JXS44" s="9"/>
      <c r="JXT44" s="9"/>
      <c r="JXU44" s="9"/>
      <c r="JXV44" s="9"/>
      <c r="JXW44" s="9"/>
      <c r="JXX44" s="9"/>
      <c r="JXY44" s="9"/>
      <c r="JXZ44" s="9"/>
      <c r="JYA44" s="9"/>
      <c r="JYB44" s="9"/>
      <c r="JYC44" s="9"/>
      <c r="JYD44" s="9"/>
      <c r="JYE44" s="9"/>
      <c r="JYF44" s="9"/>
      <c r="JYG44" s="9"/>
      <c r="JYH44" s="9"/>
      <c r="JYI44" s="9"/>
      <c r="JYJ44" s="9"/>
      <c r="JYK44" s="9"/>
      <c r="JYL44" s="9"/>
      <c r="JYM44" s="9"/>
      <c r="JYN44" s="9"/>
      <c r="JYO44" s="9"/>
      <c r="JYP44" s="9"/>
      <c r="JYQ44" s="9"/>
      <c r="JYR44" s="9"/>
      <c r="JYS44" s="9"/>
      <c r="JYT44" s="9"/>
      <c r="JYU44" s="9"/>
      <c r="JYV44" s="9"/>
      <c r="JYW44" s="9"/>
      <c r="JYX44" s="9"/>
      <c r="JYY44" s="9"/>
      <c r="JYZ44" s="9"/>
      <c r="JZA44" s="9"/>
      <c r="JZB44" s="9"/>
      <c r="JZC44" s="9"/>
      <c r="JZD44" s="9"/>
      <c r="JZE44" s="9"/>
      <c r="JZF44" s="9"/>
      <c r="JZG44" s="9"/>
      <c r="JZH44" s="9"/>
      <c r="JZI44" s="9"/>
      <c r="JZJ44" s="9"/>
      <c r="JZK44" s="9"/>
      <c r="JZL44" s="9"/>
      <c r="JZM44" s="9"/>
      <c r="JZN44" s="9"/>
      <c r="JZO44" s="9"/>
      <c r="JZP44" s="9"/>
      <c r="JZQ44" s="9"/>
      <c r="JZR44" s="9"/>
      <c r="JZS44" s="9"/>
      <c r="JZT44" s="9"/>
      <c r="JZU44" s="9"/>
      <c r="JZV44" s="9"/>
      <c r="JZW44" s="9"/>
      <c r="JZX44" s="9"/>
      <c r="JZY44" s="9"/>
      <c r="JZZ44" s="9"/>
      <c r="KAA44" s="9"/>
      <c r="KAB44" s="9"/>
      <c r="KAC44" s="9"/>
      <c r="KAD44" s="9"/>
      <c r="KAE44" s="9"/>
      <c r="KAF44" s="9"/>
      <c r="KAG44" s="9"/>
      <c r="KAH44" s="9"/>
      <c r="KAI44" s="9"/>
      <c r="KAJ44" s="9"/>
      <c r="KAK44" s="9"/>
      <c r="KAL44" s="9"/>
      <c r="KAM44" s="9"/>
      <c r="KAN44" s="9"/>
      <c r="KAO44" s="9"/>
      <c r="KAP44" s="9"/>
      <c r="KAQ44" s="9"/>
      <c r="KAR44" s="9"/>
      <c r="KAS44" s="9"/>
      <c r="KAT44" s="9"/>
      <c r="KAU44" s="9"/>
      <c r="KAV44" s="9"/>
      <c r="KAW44" s="9"/>
      <c r="KAX44" s="9"/>
      <c r="KAY44" s="9"/>
      <c r="KAZ44" s="9"/>
      <c r="KBA44" s="9"/>
      <c r="KBB44" s="9"/>
      <c r="KBC44" s="9"/>
      <c r="KBD44" s="9"/>
      <c r="KBE44" s="9"/>
      <c r="KBF44" s="9"/>
      <c r="KBG44" s="9"/>
      <c r="KBH44" s="9"/>
      <c r="KBI44" s="9"/>
      <c r="KBJ44" s="9"/>
      <c r="KBK44" s="9"/>
      <c r="KBL44" s="9"/>
      <c r="KBM44" s="9"/>
      <c r="KBN44" s="9"/>
      <c r="KBO44" s="9"/>
      <c r="KBP44" s="9"/>
      <c r="KBQ44" s="9"/>
      <c r="KBR44" s="9"/>
      <c r="KBS44" s="9"/>
      <c r="KBT44" s="9"/>
      <c r="KBU44" s="9"/>
      <c r="KBV44" s="9"/>
      <c r="KBW44" s="9"/>
      <c r="KBX44" s="9"/>
      <c r="KBY44" s="9"/>
      <c r="KBZ44" s="9"/>
      <c r="KCA44" s="9"/>
      <c r="KCB44" s="9"/>
      <c r="KCC44" s="9"/>
      <c r="KCD44" s="9"/>
      <c r="KCE44" s="9"/>
      <c r="KCF44" s="9"/>
      <c r="KCG44" s="9"/>
      <c r="KCH44" s="9"/>
      <c r="KCI44" s="9"/>
      <c r="KCJ44" s="9"/>
      <c r="KCK44" s="9"/>
      <c r="KCL44" s="9"/>
      <c r="KCM44" s="9"/>
      <c r="KCN44" s="9"/>
      <c r="KCO44" s="9"/>
      <c r="KCP44" s="9"/>
      <c r="KCQ44" s="9"/>
      <c r="KCR44" s="9"/>
      <c r="KCS44" s="9"/>
      <c r="KCT44" s="9"/>
      <c r="KCU44" s="9"/>
      <c r="KCV44" s="9"/>
      <c r="KCW44" s="9"/>
      <c r="KCX44" s="9"/>
      <c r="KCY44" s="9"/>
      <c r="KCZ44" s="9"/>
      <c r="KDA44" s="9"/>
      <c r="KDB44" s="9"/>
      <c r="KDC44" s="9"/>
      <c r="KDD44" s="9"/>
      <c r="KDE44" s="9"/>
      <c r="KDF44" s="9"/>
      <c r="KDG44" s="9"/>
      <c r="KDH44" s="9"/>
      <c r="KDI44" s="9"/>
      <c r="KDJ44" s="9"/>
      <c r="KDK44" s="9"/>
      <c r="KDL44" s="9"/>
      <c r="KDM44" s="9"/>
      <c r="KDN44" s="9"/>
      <c r="KDO44" s="9"/>
      <c r="KDP44" s="9"/>
      <c r="KDQ44" s="9"/>
      <c r="KDR44" s="9"/>
      <c r="KDS44" s="9"/>
      <c r="KDT44" s="9"/>
      <c r="KDU44" s="9"/>
      <c r="KDV44" s="9"/>
      <c r="KDW44" s="9"/>
      <c r="KDX44" s="9"/>
      <c r="KDY44" s="9"/>
      <c r="KDZ44" s="9"/>
      <c r="KEA44" s="9"/>
      <c r="KEB44" s="9"/>
      <c r="KEC44" s="9"/>
      <c r="KED44" s="9"/>
      <c r="KEE44" s="9"/>
      <c r="KEF44" s="9"/>
      <c r="KEG44" s="9"/>
      <c r="KEH44" s="9"/>
      <c r="KEI44" s="9"/>
      <c r="KEJ44" s="9"/>
      <c r="KEK44" s="9"/>
      <c r="KEL44" s="9"/>
      <c r="KEM44" s="9"/>
      <c r="KEN44" s="9"/>
      <c r="KEO44" s="9"/>
      <c r="KEP44" s="9"/>
      <c r="KEQ44" s="9"/>
      <c r="KER44" s="9"/>
      <c r="KES44" s="9"/>
      <c r="KET44" s="9"/>
      <c r="KEU44" s="9"/>
      <c r="KEV44" s="9"/>
      <c r="KEW44" s="9"/>
      <c r="KEX44" s="9"/>
      <c r="KEY44" s="9"/>
      <c r="KEZ44" s="9"/>
      <c r="KFA44" s="9"/>
      <c r="KFB44" s="9"/>
      <c r="KFC44" s="9"/>
      <c r="KFD44" s="9"/>
      <c r="KFE44" s="9"/>
      <c r="KFF44" s="9"/>
      <c r="KFG44" s="9"/>
      <c r="KFH44" s="9"/>
      <c r="KFI44" s="9"/>
      <c r="KFJ44" s="9"/>
      <c r="KFK44" s="9"/>
      <c r="KFL44" s="9"/>
      <c r="KFM44" s="9"/>
      <c r="KFN44" s="9"/>
      <c r="KFO44" s="9"/>
      <c r="KFP44" s="9"/>
      <c r="KFQ44" s="9"/>
      <c r="KFR44" s="9"/>
      <c r="KFS44" s="9"/>
      <c r="KFT44" s="9"/>
      <c r="KFU44" s="9"/>
      <c r="KFV44" s="9"/>
      <c r="KFW44" s="9"/>
      <c r="KFX44" s="9"/>
      <c r="KFY44" s="9"/>
      <c r="KFZ44" s="9"/>
      <c r="KGA44" s="9"/>
      <c r="KGB44" s="9"/>
      <c r="KGC44" s="9"/>
      <c r="KGD44" s="9"/>
      <c r="KGE44" s="9"/>
      <c r="KGF44" s="9"/>
      <c r="KGG44" s="9"/>
      <c r="KGH44" s="9"/>
      <c r="KGI44" s="9"/>
      <c r="KGJ44" s="9"/>
      <c r="KGK44" s="9"/>
      <c r="KGL44" s="9"/>
      <c r="KGM44" s="9"/>
      <c r="KGN44" s="9"/>
      <c r="KGO44" s="9"/>
      <c r="KGP44" s="9"/>
      <c r="KGQ44" s="9"/>
      <c r="KGR44" s="9"/>
      <c r="KGS44" s="9"/>
      <c r="KGT44" s="9"/>
      <c r="KGU44" s="9"/>
      <c r="KGV44" s="9"/>
      <c r="KGW44" s="9"/>
      <c r="KGX44" s="9"/>
      <c r="KGY44" s="9"/>
      <c r="KGZ44" s="9"/>
      <c r="KHA44" s="9"/>
      <c r="KHB44" s="9"/>
      <c r="KHC44" s="9"/>
      <c r="KHD44" s="9"/>
      <c r="KHE44" s="9"/>
      <c r="KHF44" s="9"/>
      <c r="KHG44" s="9"/>
      <c r="KHH44" s="9"/>
      <c r="KHI44" s="9"/>
      <c r="KHJ44" s="9"/>
      <c r="KHK44" s="9"/>
      <c r="KHL44" s="9"/>
      <c r="KHM44" s="9"/>
      <c r="KHN44" s="9"/>
      <c r="KHO44" s="9"/>
      <c r="KHP44" s="9"/>
      <c r="KHQ44" s="9"/>
      <c r="KHR44" s="9"/>
      <c r="KHS44" s="9"/>
      <c r="KHT44" s="9"/>
      <c r="KHU44" s="9"/>
      <c r="KHV44" s="9"/>
      <c r="KHW44" s="9"/>
      <c r="KHX44" s="9"/>
      <c r="KHY44" s="9"/>
      <c r="KHZ44" s="9"/>
      <c r="KIA44" s="9"/>
      <c r="KIB44" s="9"/>
      <c r="KIC44" s="9"/>
      <c r="KID44" s="9"/>
      <c r="KIE44" s="9"/>
      <c r="KIF44" s="9"/>
      <c r="KIG44" s="9"/>
      <c r="KIH44" s="9"/>
      <c r="KII44" s="9"/>
      <c r="KIJ44" s="9"/>
      <c r="KIK44" s="9"/>
      <c r="KIL44" s="9"/>
      <c r="KIM44" s="9"/>
      <c r="KIN44" s="9"/>
      <c r="KIO44" s="9"/>
      <c r="KIP44" s="9"/>
      <c r="KIQ44" s="9"/>
      <c r="KIR44" s="9"/>
      <c r="KIS44" s="9"/>
      <c r="KIT44" s="9"/>
      <c r="KIU44" s="9"/>
      <c r="KIV44" s="9"/>
      <c r="KIW44" s="9"/>
      <c r="KIX44" s="9"/>
      <c r="KIY44" s="9"/>
      <c r="KIZ44" s="9"/>
      <c r="KJA44" s="9"/>
      <c r="KJB44" s="9"/>
      <c r="KJC44" s="9"/>
      <c r="KJD44" s="9"/>
      <c r="KJE44" s="9"/>
      <c r="KJF44" s="9"/>
      <c r="KJG44" s="9"/>
      <c r="KJH44" s="9"/>
      <c r="KJI44" s="9"/>
      <c r="KJJ44" s="9"/>
      <c r="KJK44" s="9"/>
      <c r="KJL44" s="9"/>
      <c r="KJM44" s="9"/>
      <c r="KJN44" s="9"/>
      <c r="KJO44" s="9"/>
      <c r="KJP44" s="9"/>
      <c r="KJQ44" s="9"/>
      <c r="KJR44" s="9"/>
      <c r="KJS44" s="9"/>
      <c r="KJT44" s="9"/>
      <c r="KJU44" s="9"/>
      <c r="KJV44" s="9"/>
      <c r="KJW44" s="9"/>
      <c r="KJX44" s="9"/>
      <c r="KJY44" s="9"/>
      <c r="KJZ44" s="9"/>
      <c r="KKA44" s="9"/>
      <c r="KKB44" s="9"/>
      <c r="KKC44" s="9"/>
      <c r="KKD44" s="9"/>
      <c r="KKE44" s="9"/>
      <c r="KKF44" s="9"/>
      <c r="KKG44" s="9"/>
      <c r="KKH44" s="9"/>
      <c r="KKI44" s="9"/>
      <c r="KKJ44" s="9"/>
      <c r="KKK44" s="9"/>
      <c r="KKL44" s="9"/>
      <c r="KKM44" s="9"/>
      <c r="KKN44" s="9"/>
      <c r="KKO44" s="9"/>
      <c r="KKP44" s="9"/>
      <c r="KKQ44" s="9"/>
      <c r="KKR44" s="9"/>
      <c r="KKS44" s="9"/>
      <c r="KKT44" s="9"/>
      <c r="KKU44" s="9"/>
      <c r="KKV44" s="9"/>
      <c r="KKW44" s="9"/>
      <c r="KKX44" s="9"/>
      <c r="KKY44" s="9"/>
      <c r="KKZ44" s="9"/>
      <c r="KLA44" s="9"/>
      <c r="KLB44" s="9"/>
      <c r="KLC44" s="9"/>
      <c r="KLD44" s="9"/>
      <c r="KLE44" s="9"/>
      <c r="KLF44" s="9"/>
      <c r="KLG44" s="9"/>
      <c r="KLH44" s="9"/>
      <c r="KLI44" s="9"/>
      <c r="KLJ44" s="9"/>
      <c r="KLK44" s="9"/>
      <c r="KLL44" s="9"/>
      <c r="KLM44" s="9"/>
      <c r="KLN44" s="9"/>
      <c r="KLO44" s="9"/>
      <c r="KLP44" s="9"/>
      <c r="KLQ44" s="9"/>
      <c r="KLR44" s="9"/>
      <c r="KLS44" s="9"/>
      <c r="KLT44" s="9"/>
      <c r="KLU44" s="9"/>
      <c r="KLV44" s="9"/>
      <c r="KLW44" s="9"/>
      <c r="KLX44" s="9"/>
      <c r="KLY44" s="9"/>
      <c r="KLZ44" s="9"/>
      <c r="KMA44" s="9"/>
      <c r="KMB44" s="9"/>
      <c r="KMC44" s="9"/>
      <c r="KMD44" s="9"/>
      <c r="KME44" s="9"/>
      <c r="KMF44" s="9"/>
      <c r="KMG44" s="9"/>
      <c r="KMH44" s="9"/>
      <c r="KMI44" s="9"/>
      <c r="KMJ44" s="9"/>
      <c r="KMK44" s="9"/>
      <c r="KML44" s="9"/>
      <c r="KMM44" s="9"/>
      <c r="KMN44" s="9"/>
      <c r="KMO44" s="9"/>
      <c r="KMP44" s="9"/>
      <c r="KMQ44" s="9"/>
      <c r="KMR44" s="9"/>
      <c r="KMS44" s="9"/>
      <c r="KMT44" s="9"/>
      <c r="KMU44" s="9"/>
      <c r="KMV44" s="9"/>
      <c r="KMW44" s="9"/>
      <c r="KMX44" s="9"/>
      <c r="KMY44" s="9"/>
      <c r="KMZ44" s="9"/>
      <c r="KNA44" s="9"/>
      <c r="KNB44" s="9"/>
      <c r="KNC44" s="9"/>
      <c r="KND44" s="9"/>
      <c r="KNE44" s="9"/>
      <c r="KNF44" s="9"/>
      <c r="KNG44" s="9"/>
      <c r="KNH44" s="9"/>
      <c r="KNI44" s="9"/>
      <c r="KNJ44" s="9"/>
      <c r="KNK44" s="9"/>
      <c r="KNL44" s="9"/>
      <c r="KNM44" s="9"/>
      <c r="KNN44" s="9"/>
      <c r="KNO44" s="9"/>
      <c r="KNP44" s="9"/>
      <c r="KNQ44" s="9"/>
      <c r="KNR44" s="9"/>
      <c r="KNS44" s="9"/>
      <c r="KNT44" s="9"/>
      <c r="KNU44" s="9"/>
      <c r="KNV44" s="9"/>
      <c r="KNW44" s="9"/>
      <c r="KNX44" s="9"/>
      <c r="KNY44" s="9"/>
      <c r="KNZ44" s="9"/>
      <c r="KOA44" s="9"/>
      <c r="KOB44" s="9"/>
      <c r="KOC44" s="9"/>
      <c r="KOD44" s="9"/>
      <c r="KOE44" s="9"/>
      <c r="KOF44" s="9"/>
      <c r="KOG44" s="9"/>
      <c r="KOH44" s="9"/>
      <c r="KOI44" s="9"/>
      <c r="KOJ44" s="9"/>
      <c r="KOK44" s="9"/>
      <c r="KOL44" s="9"/>
      <c r="KOM44" s="9"/>
      <c r="KON44" s="9"/>
      <c r="KOO44" s="9"/>
      <c r="KOP44" s="9"/>
      <c r="KOQ44" s="9"/>
      <c r="KOR44" s="9"/>
      <c r="KOS44" s="9"/>
      <c r="KOT44" s="9"/>
      <c r="KOU44" s="9"/>
      <c r="KOV44" s="9"/>
      <c r="KOW44" s="9"/>
      <c r="KOX44" s="9"/>
      <c r="KOY44" s="9"/>
      <c r="KOZ44" s="9"/>
      <c r="KPA44" s="9"/>
      <c r="KPB44" s="9"/>
      <c r="KPC44" s="9"/>
      <c r="KPD44" s="9"/>
      <c r="KPE44" s="9"/>
      <c r="KPF44" s="9"/>
      <c r="KPG44" s="9"/>
      <c r="KPH44" s="9"/>
      <c r="KPI44" s="9"/>
      <c r="KPJ44" s="9"/>
      <c r="KPK44" s="9"/>
      <c r="KPL44" s="9"/>
      <c r="KPM44" s="9"/>
      <c r="KPN44" s="9"/>
      <c r="KPO44" s="9"/>
      <c r="KPP44" s="9"/>
      <c r="KPQ44" s="9"/>
      <c r="KPR44" s="9"/>
      <c r="KPS44" s="9"/>
      <c r="KPT44" s="9"/>
      <c r="KPU44" s="9"/>
      <c r="KPV44" s="9"/>
      <c r="KPW44" s="9"/>
      <c r="KPX44" s="9"/>
      <c r="KPY44" s="9"/>
      <c r="KPZ44" s="9"/>
      <c r="KQA44" s="9"/>
      <c r="KQB44" s="9"/>
      <c r="KQC44" s="9"/>
      <c r="KQD44" s="9"/>
      <c r="KQE44" s="9"/>
      <c r="KQF44" s="9"/>
      <c r="KQG44" s="9"/>
      <c r="KQH44" s="9"/>
      <c r="KQI44" s="9"/>
      <c r="KQJ44" s="9"/>
      <c r="KQK44" s="9"/>
      <c r="KQL44" s="9"/>
      <c r="KQM44" s="9"/>
      <c r="KQN44" s="9"/>
      <c r="KQO44" s="9"/>
      <c r="KQP44" s="9"/>
      <c r="KQQ44" s="9"/>
      <c r="KQR44" s="9"/>
      <c r="KQS44" s="9"/>
      <c r="KQT44" s="9"/>
      <c r="KQU44" s="9"/>
      <c r="KQV44" s="9"/>
      <c r="KQW44" s="9"/>
      <c r="KQX44" s="9"/>
      <c r="KQY44" s="9"/>
      <c r="KQZ44" s="9"/>
      <c r="KRA44" s="9"/>
      <c r="KRB44" s="9"/>
      <c r="KRC44" s="9"/>
      <c r="KRD44" s="9"/>
      <c r="KRE44" s="9"/>
      <c r="KRF44" s="9"/>
      <c r="KRG44" s="9"/>
      <c r="KRH44" s="9"/>
      <c r="KRI44" s="9"/>
      <c r="KRJ44" s="9"/>
      <c r="KRK44" s="9"/>
      <c r="KRL44" s="9"/>
      <c r="KRM44" s="9"/>
      <c r="KRN44" s="9"/>
      <c r="KRO44" s="9"/>
      <c r="KRP44" s="9"/>
      <c r="KRQ44" s="9"/>
      <c r="KRR44" s="9"/>
      <c r="KRS44" s="9"/>
      <c r="KRT44" s="9"/>
      <c r="KRU44" s="9"/>
      <c r="KRV44" s="9"/>
      <c r="KRW44" s="9"/>
      <c r="KRX44" s="9"/>
      <c r="KRY44" s="9"/>
      <c r="KRZ44" s="9"/>
      <c r="KSA44" s="9"/>
      <c r="KSB44" s="9"/>
      <c r="KSC44" s="9"/>
      <c r="KSD44" s="9"/>
      <c r="KSE44" s="9"/>
      <c r="KSF44" s="9"/>
      <c r="KSG44" s="9"/>
      <c r="KSH44" s="9"/>
      <c r="KSI44" s="9"/>
      <c r="KSJ44" s="9"/>
      <c r="KSK44" s="9"/>
      <c r="KSL44" s="9"/>
      <c r="KSM44" s="9"/>
      <c r="KSN44" s="9"/>
      <c r="KSO44" s="9"/>
      <c r="KSP44" s="9"/>
      <c r="KSQ44" s="9"/>
      <c r="KSR44" s="9"/>
      <c r="KSS44" s="9"/>
      <c r="KST44" s="9"/>
      <c r="KSU44" s="9"/>
      <c r="KSV44" s="9"/>
      <c r="KSW44" s="9"/>
      <c r="KSX44" s="9"/>
      <c r="KSY44" s="9"/>
      <c r="KSZ44" s="9"/>
      <c r="KTA44" s="9"/>
      <c r="KTB44" s="9"/>
      <c r="KTC44" s="9"/>
      <c r="KTD44" s="9"/>
      <c r="KTE44" s="9"/>
      <c r="KTF44" s="9"/>
      <c r="KTG44" s="9"/>
      <c r="KTH44" s="9"/>
      <c r="KTI44" s="9"/>
      <c r="KTJ44" s="9"/>
      <c r="KTK44" s="9"/>
      <c r="KTL44" s="9"/>
      <c r="KTM44" s="9"/>
      <c r="KTN44" s="9"/>
      <c r="KTO44" s="9"/>
      <c r="KTP44" s="9"/>
      <c r="KTQ44" s="9"/>
      <c r="KTR44" s="9"/>
      <c r="KTS44" s="9"/>
      <c r="KTT44" s="9"/>
      <c r="KTU44" s="9"/>
      <c r="KTV44" s="9"/>
      <c r="KTW44" s="9"/>
      <c r="KTX44" s="9"/>
      <c r="KTY44" s="9"/>
      <c r="KTZ44" s="9"/>
      <c r="KUA44" s="9"/>
      <c r="KUB44" s="9"/>
      <c r="KUC44" s="9"/>
      <c r="KUD44" s="9"/>
      <c r="KUE44" s="9"/>
      <c r="KUF44" s="9"/>
      <c r="KUG44" s="9"/>
      <c r="KUH44" s="9"/>
      <c r="KUI44" s="9"/>
      <c r="KUJ44" s="9"/>
      <c r="KUK44" s="9"/>
      <c r="KUL44" s="9"/>
      <c r="KUM44" s="9"/>
      <c r="KUN44" s="9"/>
      <c r="KUO44" s="9"/>
      <c r="KUP44" s="9"/>
      <c r="KUQ44" s="9"/>
      <c r="KUR44" s="9"/>
      <c r="KUS44" s="9"/>
      <c r="KUT44" s="9"/>
      <c r="KUU44" s="9"/>
      <c r="KUV44" s="9"/>
      <c r="KUW44" s="9"/>
      <c r="KUX44" s="9"/>
      <c r="KUY44" s="9"/>
      <c r="KUZ44" s="9"/>
      <c r="KVA44" s="9"/>
      <c r="KVB44" s="9"/>
      <c r="KVC44" s="9"/>
      <c r="KVD44" s="9"/>
      <c r="KVE44" s="9"/>
      <c r="KVF44" s="9"/>
      <c r="KVG44" s="9"/>
      <c r="KVH44" s="9"/>
      <c r="KVI44" s="9"/>
      <c r="KVJ44" s="9"/>
      <c r="KVK44" s="9"/>
      <c r="KVL44" s="9"/>
      <c r="KVM44" s="9"/>
      <c r="KVN44" s="9"/>
      <c r="KVO44" s="9"/>
      <c r="KVP44" s="9"/>
      <c r="KVQ44" s="9"/>
      <c r="KVR44" s="9"/>
      <c r="KVS44" s="9"/>
      <c r="KVT44" s="9"/>
      <c r="KVU44" s="9"/>
      <c r="KVV44" s="9"/>
      <c r="KVW44" s="9"/>
      <c r="KVX44" s="9"/>
      <c r="KVY44" s="9"/>
      <c r="KVZ44" s="9"/>
      <c r="KWA44" s="9"/>
      <c r="KWB44" s="9"/>
      <c r="KWC44" s="9"/>
      <c r="KWD44" s="9"/>
      <c r="KWE44" s="9"/>
      <c r="KWF44" s="9"/>
      <c r="KWG44" s="9"/>
      <c r="KWH44" s="9"/>
      <c r="KWI44" s="9"/>
      <c r="KWJ44" s="9"/>
      <c r="KWK44" s="9"/>
      <c r="KWL44" s="9"/>
      <c r="KWM44" s="9"/>
      <c r="KWN44" s="9"/>
      <c r="KWO44" s="9"/>
      <c r="KWP44" s="9"/>
      <c r="KWQ44" s="9"/>
      <c r="KWR44" s="9"/>
      <c r="KWS44" s="9"/>
      <c r="KWT44" s="9"/>
      <c r="KWU44" s="9"/>
      <c r="KWV44" s="9"/>
      <c r="KWW44" s="9"/>
      <c r="KWX44" s="9"/>
      <c r="KWY44" s="9"/>
      <c r="KWZ44" s="9"/>
      <c r="KXA44" s="9"/>
      <c r="KXB44" s="9"/>
      <c r="KXC44" s="9"/>
      <c r="KXD44" s="9"/>
      <c r="KXE44" s="9"/>
      <c r="KXF44" s="9"/>
      <c r="KXG44" s="9"/>
      <c r="KXH44" s="9"/>
      <c r="KXI44" s="9"/>
      <c r="KXJ44" s="9"/>
      <c r="KXK44" s="9"/>
      <c r="KXL44" s="9"/>
      <c r="KXM44" s="9"/>
      <c r="KXN44" s="9"/>
      <c r="KXO44" s="9"/>
      <c r="KXP44" s="9"/>
      <c r="KXQ44" s="9"/>
      <c r="KXR44" s="9"/>
      <c r="KXS44" s="9"/>
      <c r="KXT44" s="9"/>
      <c r="KXU44" s="9"/>
      <c r="KXV44" s="9"/>
      <c r="KXW44" s="9"/>
      <c r="KXX44" s="9"/>
      <c r="KXY44" s="9"/>
      <c r="KXZ44" s="9"/>
      <c r="KYA44" s="9"/>
      <c r="KYB44" s="9"/>
      <c r="KYC44" s="9"/>
      <c r="KYD44" s="9"/>
      <c r="KYE44" s="9"/>
      <c r="KYF44" s="9"/>
      <c r="KYG44" s="9"/>
      <c r="KYH44" s="9"/>
      <c r="KYI44" s="9"/>
      <c r="KYJ44" s="9"/>
      <c r="KYK44" s="9"/>
      <c r="KYL44" s="9"/>
      <c r="KYM44" s="9"/>
      <c r="KYN44" s="9"/>
      <c r="KYO44" s="9"/>
      <c r="KYP44" s="9"/>
      <c r="KYQ44" s="9"/>
      <c r="KYR44" s="9"/>
      <c r="KYS44" s="9"/>
      <c r="KYT44" s="9"/>
      <c r="KYU44" s="9"/>
      <c r="KYV44" s="9"/>
      <c r="KYW44" s="9"/>
      <c r="KYX44" s="9"/>
      <c r="KYY44" s="9"/>
      <c r="KYZ44" s="9"/>
      <c r="KZA44" s="9"/>
      <c r="KZB44" s="9"/>
      <c r="KZC44" s="9"/>
      <c r="KZD44" s="9"/>
      <c r="KZE44" s="9"/>
      <c r="KZF44" s="9"/>
      <c r="KZG44" s="9"/>
      <c r="KZH44" s="9"/>
      <c r="KZI44" s="9"/>
      <c r="KZJ44" s="9"/>
      <c r="KZK44" s="9"/>
      <c r="KZL44" s="9"/>
      <c r="KZM44" s="9"/>
      <c r="KZN44" s="9"/>
      <c r="KZO44" s="9"/>
      <c r="KZP44" s="9"/>
      <c r="KZQ44" s="9"/>
      <c r="KZR44" s="9"/>
      <c r="KZS44" s="9"/>
      <c r="KZT44" s="9"/>
      <c r="KZU44" s="9"/>
      <c r="KZV44" s="9"/>
      <c r="KZW44" s="9"/>
      <c r="KZX44" s="9"/>
      <c r="KZY44" s="9"/>
      <c r="KZZ44" s="9"/>
      <c r="LAA44" s="9"/>
      <c r="LAB44" s="9"/>
      <c r="LAC44" s="9"/>
      <c r="LAD44" s="9"/>
      <c r="LAE44" s="9"/>
      <c r="LAF44" s="9"/>
      <c r="LAG44" s="9"/>
      <c r="LAH44" s="9"/>
      <c r="LAI44" s="9"/>
      <c r="LAJ44" s="9"/>
      <c r="LAK44" s="9"/>
      <c r="LAL44" s="9"/>
      <c r="LAM44" s="9"/>
      <c r="LAN44" s="9"/>
      <c r="LAO44" s="9"/>
      <c r="LAP44" s="9"/>
      <c r="LAQ44" s="9"/>
      <c r="LAR44" s="9"/>
      <c r="LAS44" s="9"/>
      <c r="LAT44" s="9"/>
      <c r="LAU44" s="9"/>
      <c r="LAV44" s="9"/>
      <c r="LAW44" s="9"/>
      <c r="LAX44" s="9"/>
      <c r="LAY44" s="9"/>
      <c r="LAZ44" s="9"/>
      <c r="LBA44" s="9"/>
      <c r="LBB44" s="9"/>
      <c r="LBC44" s="9"/>
      <c r="LBD44" s="9"/>
      <c r="LBE44" s="9"/>
      <c r="LBF44" s="9"/>
      <c r="LBG44" s="9"/>
      <c r="LBH44" s="9"/>
      <c r="LBI44" s="9"/>
      <c r="LBJ44" s="9"/>
      <c r="LBK44" s="9"/>
      <c r="LBL44" s="9"/>
      <c r="LBM44" s="9"/>
      <c r="LBN44" s="9"/>
      <c r="LBO44" s="9"/>
      <c r="LBP44" s="9"/>
      <c r="LBQ44" s="9"/>
      <c r="LBR44" s="9"/>
      <c r="LBS44" s="9"/>
      <c r="LBT44" s="9"/>
      <c r="LBU44" s="9"/>
      <c r="LBV44" s="9"/>
      <c r="LBW44" s="9"/>
      <c r="LBX44" s="9"/>
      <c r="LBY44" s="9"/>
      <c r="LBZ44" s="9"/>
      <c r="LCA44" s="9"/>
      <c r="LCB44" s="9"/>
      <c r="LCC44" s="9"/>
      <c r="LCD44" s="9"/>
      <c r="LCE44" s="9"/>
      <c r="LCF44" s="9"/>
      <c r="LCG44" s="9"/>
      <c r="LCH44" s="9"/>
      <c r="LCI44" s="9"/>
      <c r="LCJ44" s="9"/>
      <c r="LCK44" s="9"/>
      <c r="LCL44" s="9"/>
      <c r="LCM44" s="9"/>
      <c r="LCN44" s="9"/>
      <c r="LCO44" s="9"/>
      <c r="LCP44" s="9"/>
      <c r="LCQ44" s="9"/>
      <c r="LCR44" s="9"/>
      <c r="LCS44" s="9"/>
      <c r="LCT44" s="9"/>
      <c r="LCU44" s="9"/>
      <c r="LCV44" s="9"/>
      <c r="LCW44" s="9"/>
      <c r="LCX44" s="9"/>
      <c r="LCY44" s="9"/>
      <c r="LCZ44" s="9"/>
      <c r="LDA44" s="9"/>
      <c r="LDB44" s="9"/>
      <c r="LDC44" s="9"/>
      <c r="LDD44" s="9"/>
      <c r="LDE44" s="9"/>
      <c r="LDF44" s="9"/>
      <c r="LDG44" s="9"/>
      <c r="LDH44" s="9"/>
      <c r="LDI44" s="9"/>
      <c r="LDJ44" s="9"/>
      <c r="LDK44" s="9"/>
      <c r="LDL44" s="9"/>
      <c r="LDM44" s="9"/>
      <c r="LDN44" s="9"/>
      <c r="LDO44" s="9"/>
      <c r="LDP44" s="9"/>
      <c r="LDQ44" s="9"/>
      <c r="LDR44" s="9"/>
      <c r="LDS44" s="9"/>
      <c r="LDT44" s="9"/>
      <c r="LDU44" s="9"/>
      <c r="LDV44" s="9"/>
      <c r="LDW44" s="9"/>
      <c r="LDX44" s="9"/>
      <c r="LDY44" s="9"/>
      <c r="LDZ44" s="9"/>
      <c r="LEA44" s="9"/>
      <c r="LEB44" s="9"/>
      <c r="LEC44" s="9"/>
      <c r="LED44" s="9"/>
      <c r="LEE44" s="9"/>
      <c r="LEF44" s="9"/>
      <c r="LEG44" s="9"/>
      <c r="LEH44" s="9"/>
      <c r="LEI44" s="9"/>
      <c r="LEJ44" s="9"/>
      <c r="LEK44" s="9"/>
      <c r="LEL44" s="9"/>
      <c r="LEM44" s="9"/>
      <c r="LEN44" s="9"/>
      <c r="LEO44" s="9"/>
      <c r="LEP44" s="9"/>
      <c r="LEQ44" s="9"/>
      <c r="LER44" s="9"/>
      <c r="LES44" s="9"/>
      <c r="LET44" s="9"/>
      <c r="LEU44" s="9"/>
      <c r="LEV44" s="9"/>
      <c r="LEW44" s="9"/>
      <c r="LEX44" s="9"/>
      <c r="LEY44" s="9"/>
      <c r="LEZ44" s="9"/>
      <c r="LFA44" s="9"/>
      <c r="LFB44" s="9"/>
      <c r="LFC44" s="9"/>
      <c r="LFD44" s="9"/>
      <c r="LFE44" s="9"/>
      <c r="LFF44" s="9"/>
      <c r="LFG44" s="9"/>
      <c r="LFH44" s="9"/>
      <c r="LFI44" s="9"/>
      <c r="LFJ44" s="9"/>
      <c r="LFK44" s="9"/>
      <c r="LFL44" s="9"/>
      <c r="LFM44" s="9"/>
      <c r="LFN44" s="9"/>
      <c r="LFO44" s="9"/>
      <c r="LFP44" s="9"/>
      <c r="LFQ44" s="9"/>
      <c r="LFR44" s="9"/>
      <c r="LFS44" s="9"/>
      <c r="LFT44" s="9"/>
      <c r="LFU44" s="9"/>
      <c r="LFV44" s="9"/>
      <c r="LFW44" s="9"/>
      <c r="LFX44" s="9"/>
      <c r="LFY44" s="9"/>
      <c r="LFZ44" s="9"/>
      <c r="LGA44" s="9"/>
      <c r="LGB44" s="9"/>
      <c r="LGC44" s="9"/>
      <c r="LGD44" s="9"/>
      <c r="LGE44" s="9"/>
      <c r="LGF44" s="9"/>
      <c r="LGG44" s="9"/>
      <c r="LGH44" s="9"/>
      <c r="LGI44" s="9"/>
      <c r="LGJ44" s="9"/>
      <c r="LGK44" s="9"/>
      <c r="LGL44" s="9"/>
      <c r="LGM44" s="9"/>
      <c r="LGN44" s="9"/>
      <c r="LGO44" s="9"/>
      <c r="LGP44" s="9"/>
      <c r="LGQ44" s="9"/>
      <c r="LGR44" s="9"/>
      <c r="LGS44" s="9"/>
      <c r="LGT44" s="9"/>
      <c r="LGU44" s="9"/>
      <c r="LGV44" s="9"/>
      <c r="LGW44" s="9"/>
      <c r="LGX44" s="9"/>
      <c r="LGY44" s="9"/>
      <c r="LGZ44" s="9"/>
      <c r="LHA44" s="9"/>
      <c r="LHB44" s="9"/>
      <c r="LHC44" s="9"/>
      <c r="LHD44" s="9"/>
      <c r="LHE44" s="9"/>
      <c r="LHF44" s="9"/>
      <c r="LHG44" s="9"/>
      <c r="LHH44" s="9"/>
      <c r="LHI44" s="9"/>
      <c r="LHJ44" s="9"/>
      <c r="LHK44" s="9"/>
      <c r="LHL44" s="9"/>
      <c r="LHM44" s="9"/>
      <c r="LHN44" s="9"/>
      <c r="LHO44" s="9"/>
      <c r="LHP44" s="9"/>
      <c r="LHQ44" s="9"/>
      <c r="LHR44" s="9"/>
      <c r="LHS44" s="9"/>
      <c r="LHT44" s="9"/>
      <c r="LHU44" s="9"/>
      <c r="LHV44" s="9"/>
      <c r="LHW44" s="9"/>
      <c r="LHX44" s="9"/>
      <c r="LHY44" s="9"/>
      <c r="LHZ44" s="9"/>
      <c r="LIA44" s="9"/>
      <c r="LIB44" s="9"/>
      <c r="LIC44" s="9"/>
      <c r="LID44" s="9"/>
      <c r="LIE44" s="9"/>
      <c r="LIF44" s="9"/>
      <c r="LIG44" s="9"/>
      <c r="LIH44" s="9"/>
      <c r="LII44" s="9"/>
      <c r="LIJ44" s="9"/>
      <c r="LIK44" s="9"/>
      <c r="LIL44" s="9"/>
      <c r="LIM44" s="9"/>
      <c r="LIN44" s="9"/>
      <c r="LIO44" s="9"/>
      <c r="LIP44" s="9"/>
      <c r="LIQ44" s="9"/>
      <c r="LIR44" s="9"/>
      <c r="LIS44" s="9"/>
      <c r="LIT44" s="9"/>
      <c r="LIU44" s="9"/>
      <c r="LIV44" s="9"/>
      <c r="LIW44" s="9"/>
      <c r="LIX44" s="9"/>
      <c r="LIY44" s="9"/>
      <c r="LIZ44" s="9"/>
      <c r="LJA44" s="9"/>
      <c r="LJB44" s="9"/>
      <c r="LJC44" s="9"/>
      <c r="LJD44" s="9"/>
      <c r="LJE44" s="9"/>
      <c r="LJF44" s="9"/>
      <c r="LJG44" s="9"/>
      <c r="LJH44" s="9"/>
      <c r="LJI44" s="9"/>
      <c r="LJJ44" s="9"/>
      <c r="LJK44" s="9"/>
      <c r="LJL44" s="9"/>
      <c r="LJM44" s="9"/>
      <c r="LJN44" s="9"/>
      <c r="LJO44" s="9"/>
      <c r="LJP44" s="9"/>
      <c r="LJQ44" s="9"/>
      <c r="LJR44" s="9"/>
      <c r="LJS44" s="9"/>
      <c r="LJT44" s="9"/>
      <c r="LJU44" s="9"/>
      <c r="LJV44" s="9"/>
      <c r="LJW44" s="9"/>
      <c r="LJX44" s="9"/>
      <c r="LJY44" s="9"/>
      <c r="LJZ44" s="9"/>
      <c r="LKA44" s="9"/>
      <c r="LKB44" s="9"/>
      <c r="LKC44" s="9"/>
      <c r="LKD44" s="9"/>
      <c r="LKE44" s="9"/>
      <c r="LKF44" s="9"/>
      <c r="LKG44" s="9"/>
      <c r="LKH44" s="9"/>
      <c r="LKI44" s="9"/>
      <c r="LKJ44" s="9"/>
      <c r="LKK44" s="9"/>
      <c r="LKL44" s="9"/>
      <c r="LKM44" s="9"/>
      <c r="LKN44" s="9"/>
      <c r="LKO44" s="9"/>
      <c r="LKP44" s="9"/>
      <c r="LKQ44" s="9"/>
      <c r="LKR44" s="9"/>
      <c r="LKS44" s="9"/>
      <c r="LKT44" s="9"/>
      <c r="LKU44" s="9"/>
      <c r="LKV44" s="9"/>
      <c r="LKW44" s="9"/>
      <c r="LKX44" s="9"/>
      <c r="LKY44" s="9"/>
      <c r="LKZ44" s="9"/>
      <c r="LLA44" s="9"/>
      <c r="LLB44" s="9"/>
      <c r="LLC44" s="9"/>
      <c r="LLD44" s="9"/>
      <c r="LLE44" s="9"/>
      <c r="LLF44" s="9"/>
      <c r="LLG44" s="9"/>
      <c r="LLH44" s="9"/>
      <c r="LLI44" s="9"/>
      <c r="LLJ44" s="9"/>
      <c r="LLK44" s="9"/>
      <c r="LLL44" s="9"/>
      <c r="LLM44" s="9"/>
      <c r="LLN44" s="9"/>
      <c r="LLO44" s="9"/>
      <c r="LLP44" s="9"/>
      <c r="LLQ44" s="9"/>
      <c r="LLR44" s="9"/>
      <c r="LLS44" s="9"/>
      <c r="LLT44" s="9"/>
      <c r="LLU44" s="9"/>
      <c r="LLV44" s="9"/>
      <c r="LLW44" s="9"/>
      <c r="LLX44" s="9"/>
      <c r="LLY44" s="9"/>
      <c r="LLZ44" s="9"/>
      <c r="LMA44" s="9"/>
      <c r="LMB44" s="9"/>
      <c r="LMC44" s="9"/>
      <c r="LMD44" s="9"/>
      <c r="LME44" s="9"/>
      <c r="LMF44" s="9"/>
      <c r="LMG44" s="9"/>
      <c r="LMH44" s="9"/>
      <c r="LMI44" s="9"/>
      <c r="LMJ44" s="9"/>
      <c r="LMK44" s="9"/>
      <c r="LML44" s="9"/>
      <c r="LMM44" s="9"/>
      <c r="LMN44" s="9"/>
      <c r="LMO44" s="9"/>
      <c r="LMP44" s="9"/>
      <c r="LMQ44" s="9"/>
      <c r="LMR44" s="9"/>
      <c r="LMS44" s="9"/>
      <c r="LMT44" s="9"/>
      <c r="LMU44" s="9"/>
      <c r="LMV44" s="9"/>
      <c r="LMW44" s="9"/>
      <c r="LMX44" s="9"/>
      <c r="LMY44" s="9"/>
      <c r="LMZ44" s="9"/>
      <c r="LNA44" s="9"/>
      <c r="LNB44" s="9"/>
      <c r="LNC44" s="9"/>
      <c r="LND44" s="9"/>
      <c r="LNE44" s="9"/>
      <c r="LNF44" s="9"/>
      <c r="LNG44" s="9"/>
      <c r="LNH44" s="9"/>
      <c r="LNI44" s="9"/>
      <c r="LNJ44" s="9"/>
      <c r="LNK44" s="9"/>
      <c r="LNL44" s="9"/>
      <c r="LNM44" s="9"/>
      <c r="LNN44" s="9"/>
      <c r="LNO44" s="9"/>
      <c r="LNP44" s="9"/>
      <c r="LNQ44" s="9"/>
      <c r="LNR44" s="9"/>
      <c r="LNS44" s="9"/>
      <c r="LNT44" s="9"/>
      <c r="LNU44" s="9"/>
      <c r="LNV44" s="9"/>
      <c r="LNW44" s="9"/>
      <c r="LNX44" s="9"/>
      <c r="LNY44" s="9"/>
      <c r="LNZ44" s="9"/>
      <c r="LOA44" s="9"/>
      <c r="LOB44" s="9"/>
      <c r="LOC44" s="9"/>
      <c r="LOD44" s="9"/>
      <c r="LOE44" s="9"/>
      <c r="LOF44" s="9"/>
      <c r="LOG44" s="9"/>
      <c r="LOH44" s="9"/>
      <c r="LOI44" s="9"/>
      <c r="LOJ44" s="9"/>
      <c r="LOK44" s="9"/>
      <c r="LOL44" s="9"/>
      <c r="LOM44" s="9"/>
      <c r="LON44" s="9"/>
      <c r="LOO44" s="9"/>
      <c r="LOP44" s="9"/>
      <c r="LOQ44" s="9"/>
      <c r="LOR44" s="9"/>
      <c r="LOS44" s="9"/>
      <c r="LOT44" s="9"/>
      <c r="LOU44" s="9"/>
      <c r="LOV44" s="9"/>
      <c r="LOW44" s="9"/>
      <c r="LOX44" s="9"/>
      <c r="LOY44" s="9"/>
      <c r="LOZ44" s="9"/>
      <c r="LPA44" s="9"/>
      <c r="LPB44" s="9"/>
      <c r="LPC44" s="9"/>
      <c r="LPD44" s="9"/>
      <c r="LPE44" s="9"/>
      <c r="LPF44" s="9"/>
      <c r="LPG44" s="9"/>
      <c r="LPH44" s="9"/>
      <c r="LPI44" s="9"/>
      <c r="LPJ44" s="9"/>
      <c r="LPK44" s="9"/>
      <c r="LPL44" s="9"/>
      <c r="LPM44" s="9"/>
      <c r="LPN44" s="9"/>
      <c r="LPO44" s="9"/>
      <c r="LPP44" s="9"/>
      <c r="LPQ44" s="9"/>
      <c r="LPR44" s="9"/>
      <c r="LPS44" s="9"/>
      <c r="LPT44" s="9"/>
      <c r="LPU44" s="9"/>
      <c r="LPV44" s="9"/>
      <c r="LPW44" s="9"/>
      <c r="LPX44" s="9"/>
      <c r="LPY44" s="9"/>
      <c r="LPZ44" s="9"/>
      <c r="LQA44" s="9"/>
      <c r="LQB44" s="9"/>
      <c r="LQC44" s="9"/>
      <c r="LQD44" s="9"/>
      <c r="LQE44" s="9"/>
      <c r="LQF44" s="9"/>
      <c r="LQG44" s="9"/>
      <c r="LQH44" s="9"/>
      <c r="LQI44" s="9"/>
      <c r="LQJ44" s="9"/>
      <c r="LQK44" s="9"/>
      <c r="LQL44" s="9"/>
      <c r="LQM44" s="9"/>
      <c r="LQN44" s="9"/>
      <c r="LQO44" s="9"/>
      <c r="LQP44" s="9"/>
      <c r="LQQ44" s="9"/>
      <c r="LQR44" s="9"/>
      <c r="LQS44" s="9"/>
      <c r="LQT44" s="9"/>
      <c r="LQU44" s="9"/>
      <c r="LQV44" s="9"/>
      <c r="LQW44" s="9"/>
      <c r="LQX44" s="9"/>
      <c r="LQY44" s="9"/>
      <c r="LQZ44" s="9"/>
      <c r="LRA44" s="9"/>
      <c r="LRB44" s="9"/>
      <c r="LRC44" s="9"/>
      <c r="LRD44" s="9"/>
      <c r="LRE44" s="9"/>
      <c r="LRF44" s="9"/>
      <c r="LRG44" s="9"/>
      <c r="LRH44" s="9"/>
      <c r="LRI44" s="9"/>
      <c r="LRJ44" s="9"/>
      <c r="LRK44" s="9"/>
      <c r="LRL44" s="9"/>
      <c r="LRM44" s="9"/>
      <c r="LRN44" s="9"/>
      <c r="LRO44" s="9"/>
      <c r="LRP44" s="9"/>
      <c r="LRQ44" s="9"/>
      <c r="LRR44" s="9"/>
      <c r="LRS44" s="9"/>
      <c r="LRT44" s="9"/>
      <c r="LRU44" s="9"/>
      <c r="LRV44" s="9"/>
      <c r="LRW44" s="9"/>
      <c r="LRX44" s="9"/>
      <c r="LRY44" s="9"/>
      <c r="LRZ44" s="9"/>
      <c r="LSA44" s="9"/>
      <c r="LSB44" s="9"/>
      <c r="LSC44" s="9"/>
      <c r="LSD44" s="9"/>
      <c r="LSE44" s="9"/>
      <c r="LSF44" s="9"/>
      <c r="LSG44" s="9"/>
      <c r="LSH44" s="9"/>
      <c r="LSI44" s="9"/>
      <c r="LSJ44" s="9"/>
      <c r="LSK44" s="9"/>
      <c r="LSL44" s="9"/>
      <c r="LSM44" s="9"/>
      <c r="LSN44" s="9"/>
      <c r="LSO44" s="9"/>
      <c r="LSP44" s="9"/>
      <c r="LSQ44" s="9"/>
      <c r="LSR44" s="9"/>
      <c r="LSS44" s="9"/>
      <c r="LST44" s="9"/>
      <c r="LSU44" s="9"/>
      <c r="LSV44" s="9"/>
      <c r="LSW44" s="9"/>
      <c r="LSX44" s="9"/>
      <c r="LSY44" s="9"/>
      <c r="LSZ44" s="9"/>
      <c r="LTA44" s="9"/>
      <c r="LTB44" s="9"/>
      <c r="LTC44" s="9"/>
      <c r="LTD44" s="9"/>
      <c r="LTE44" s="9"/>
      <c r="LTF44" s="9"/>
      <c r="LTG44" s="9"/>
      <c r="LTH44" s="9"/>
      <c r="LTI44" s="9"/>
      <c r="LTJ44" s="9"/>
      <c r="LTK44" s="9"/>
      <c r="LTL44" s="9"/>
      <c r="LTM44" s="9"/>
      <c r="LTN44" s="9"/>
      <c r="LTO44" s="9"/>
      <c r="LTP44" s="9"/>
      <c r="LTQ44" s="9"/>
      <c r="LTR44" s="9"/>
      <c r="LTS44" s="9"/>
      <c r="LTT44" s="9"/>
      <c r="LTU44" s="9"/>
      <c r="LTV44" s="9"/>
      <c r="LTW44" s="9"/>
      <c r="LTX44" s="9"/>
      <c r="LTY44" s="9"/>
      <c r="LTZ44" s="9"/>
      <c r="LUA44" s="9"/>
      <c r="LUB44" s="9"/>
      <c r="LUC44" s="9"/>
      <c r="LUD44" s="9"/>
      <c r="LUE44" s="9"/>
      <c r="LUF44" s="9"/>
      <c r="LUG44" s="9"/>
      <c r="LUH44" s="9"/>
      <c r="LUI44" s="9"/>
      <c r="LUJ44" s="9"/>
      <c r="LUK44" s="9"/>
      <c r="LUL44" s="9"/>
      <c r="LUM44" s="9"/>
      <c r="LUN44" s="9"/>
      <c r="LUO44" s="9"/>
      <c r="LUP44" s="9"/>
      <c r="LUQ44" s="9"/>
      <c r="LUR44" s="9"/>
      <c r="LUS44" s="9"/>
      <c r="LUT44" s="9"/>
      <c r="LUU44" s="9"/>
      <c r="LUV44" s="9"/>
      <c r="LUW44" s="9"/>
      <c r="LUX44" s="9"/>
      <c r="LUY44" s="9"/>
      <c r="LUZ44" s="9"/>
      <c r="LVA44" s="9"/>
      <c r="LVB44" s="9"/>
      <c r="LVC44" s="9"/>
      <c r="LVD44" s="9"/>
      <c r="LVE44" s="9"/>
      <c r="LVF44" s="9"/>
      <c r="LVG44" s="9"/>
      <c r="LVH44" s="9"/>
      <c r="LVI44" s="9"/>
      <c r="LVJ44" s="9"/>
      <c r="LVK44" s="9"/>
      <c r="LVL44" s="9"/>
      <c r="LVM44" s="9"/>
      <c r="LVN44" s="9"/>
      <c r="LVO44" s="9"/>
      <c r="LVP44" s="9"/>
      <c r="LVQ44" s="9"/>
      <c r="LVR44" s="9"/>
      <c r="LVS44" s="9"/>
      <c r="LVT44" s="9"/>
      <c r="LVU44" s="9"/>
      <c r="LVV44" s="9"/>
      <c r="LVW44" s="9"/>
      <c r="LVX44" s="9"/>
      <c r="LVY44" s="9"/>
      <c r="LVZ44" s="9"/>
      <c r="LWA44" s="9"/>
      <c r="LWB44" s="9"/>
      <c r="LWC44" s="9"/>
      <c r="LWD44" s="9"/>
      <c r="LWE44" s="9"/>
      <c r="LWF44" s="9"/>
      <c r="LWG44" s="9"/>
      <c r="LWH44" s="9"/>
      <c r="LWI44" s="9"/>
      <c r="LWJ44" s="9"/>
      <c r="LWK44" s="9"/>
      <c r="LWL44" s="9"/>
      <c r="LWM44" s="9"/>
      <c r="LWN44" s="9"/>
      <c r="LWO44" s="9"/>
      <c r="LWP44" s="9"/>
      <c r="LWQ44" s="9"/>
      <c r="LWR44" s="9"/>
      <c r="LWS44" s="9"/>
      <c r="LWT44" s="9"/>
      <c r="LWU44" s="9"/>
      <c r="LWV44" s="9"/>
      <c r="LWW44" s="9"/>
      <c r="LWX44" s="9"/>
      <c r="LWY44" s="9"/>
      <c r="LWZ44" s="9"/>
      <c r="LXA44" s="9"/>
      <c r="LXB44" s="9"/>
      <c r="LXC44" s="9"/>
      <c r="LXD44" s="9"/>
      <c r="LXE44" s="9"/>
      <c r="LXF44" s="9"/>
      <c r="LXG44" s="9"/>
      <c r="LXH44" s="9"/>
      <c r="LXI44" s="9"/>
      <c r="LXJ44" s="9"/>
      <c r="LXK44" s="9"/>
      <c r="LXL44" s="9"/>
      <c r="LXM44" s="9"/>
      <c r="LXN44" s="9"/>
      <c r="LXO44" s="9"/>
      <c r="LXP44" s="9"/>
      <c r="LXQ44" s="9"/>
      <c r="LXR44" s="9"/>
      <c r="LXS44" s="9"/>
      <c r="LXT44" s="9"/>
      <c r="LXU44" s="9"/>
      <c r="LXV44" s="9"/>
      <c r="LXW44" s="9"/>
      <c r="LXX44" s="9"/>
      <c r="LXY44" s="9"/>
      <c r="LXZ44" s="9"/>
      <c r="LYA44" s="9"/>
      <c r="LYB44" s="9"/>
      <c r="LYC44" s="9"/>
      <c r="LYD44" s="9"/>
      <c r="LYE44" s="9"/>
      <c r="LYF44" s="9"/>
      <c r="LYG44" s="9"/>
      <c r="LYH44" s="9"/>
      <c r="LYI44" s="9"/>
      <c r="LYJ44" s="9"/>
      <c r="LYK44" s="9"/>
      <c r="LYL44" s="9"/>
      <c r="LYM44" s="9"/>
      <c r="LYN44" s="9"/>
      <c r="LYO44" s="9"/>
      <c r="LYP44" s="9"/>
      <c r="LYQ44" s="9"/>
      <c r="LYR44" s="9"/>
      <c r="LYS44" s="9"/>
      <c r="LYT44" s="9"/>
      <c r="LYU44" s="9"/>
      <c r="LYV44" s="9"/>
      <c r="LYW44" s="9"/>
      <c r="LYX44" s="9"/>
      <c r="LYY44" s="9"/>
      <c r="LYZ44" s="9"/>
      <c r="LZA44" s="9"/>
      <c r="LZB44" s="9"/>
      <c r="LZC44" s="9"/>
      <c r="LZD44" s="9"/>
      <c r="LZE44" s="9"/>
      <c r="LZF44" s="9"/>
      <c r="LZG44" s="9"/>
      <c r="LZH44" s="9"/>
      <c r="LZI44" s="9"/>
      <c r="LZJ44" s="9"/>
      <c r="LZK44" s="9"/>
      <c r="LZL44" s="9"/>
      <c r="LZM44" s="9"/>
      <c r="LZN44" s="9"/>
      <c r="LZO44" s="9"/>
      <c r="LZP44" s="9"/>
      <c r="LZQ44" s="9"/>
      <c r="LZR44" s="9"/>
      <c r="LZS44" s="9"/>
      <c r="LZT44" s="9"/>
      <c r="LZU44" s="9"/>
      <c r="LZV44" s="9"/>
      <c r="LZW44" s="9"/>
      <c r="LZX44" s="9"/>
      <c r="LZY44" s="9"/>
      <c r="LZZ44" s="9"/>
      <c r="MAA44" s="9"/>
      <c r="MAB44" s="9"/>
      <c r="MAC44" s="9"/>
      <c r="MAD44" s="9"/>
      <c r="MAE44" s="9"/>
      <c r="MAF44" s="9"/>
      <c r="MAG44" s="9"/>
      <c r="MAH44" s="9"/>
      <c r="MAI44" s="9"/>
      <c r="MAJ44" s="9"/>
      <c r="MAK44" s="9"/>
      <c r="MAL44" s="9"/>
      <c r="MAM44" s="9"/>
      <c r="MAN44" s="9"/>
      <c r="MAO44" s="9"/>
      <c r="MAP44" s="9"/>
      <c r="MAQ44" s="9"/>
      <c r="MAR44" s="9"/>
      <c r="MAS44" s="9"/>
      <c r="MAT44" s="9"/>
      <c r="MAU44" s="9"/>
      <c r="MAV44" s="9"/>
      <c r="MAW44" s="9"/>
      <c r="MAX44" s="9"/>
      <c r="MAY44" s="9"/>
      <c r="MAZ44" s="9"/>
      <c r="MBA44" s="9"/>
      <c r="MBB44" s="9"/>
      <c r="MBC44" s="9"/>
      <c r="MBD44" s="9"/>
      <c r="MBE44" s="9"/>
      <c r="MBF44" s="9"/>
      <c r="MBG44" s="9"/>
      <c r="MBH44" s="9"/>
      <c r="MBI44" s="9"/>
      <c r="MBJ44" s="9"/>
      <c r="MBK44" s="9"/>
      <c r="MBL44" s="9"/>
      <c r="MBM44" s="9"/>
      <c r="MBN44" s="9"/>
      <c r="MBO44" s="9"/>
      <c r="MBP44" s="9"/>
      <c r="MBQ44" s="9"/>
      <c r="MBR44" s="9"/>
      <c r="MBS44" s="9"/>
      <c r="MBT44" s="9"/>
      <c r="MBU44" s="9"/>
      <c r="MBV44" s="9"/>
      <c r="MBW44" s="9"/>
      <c r="MBX44" s="9"/>
      <c r="MBY44" s="9"/>
      <c r="MBZ44" s="9"/>
      <c r="MCA44" s="9"/>
      <c r="MCB44" s="9"/>
      <c r="MCC44" s="9"/>
      <c r="MCD44" s="9"/>
      <c r="MCE44" s="9"/>
      <c r="MCF44" s="9"/>
      <c r="MCG44" s="9"/>
      <c r="MCH44" s="9"/>
      <c r="MCI44" s="9"/>
      <c r="MCJ44" s="9"/>
      <c r="MCK44" s="9"/>
      <c r="MCL44" s="9"/>
      <c r="MCM44" s="9"/>
      <c r="MCN44" s="9"/>
      <c r="MCO44" s="9"/>
      <c r="MCP44" s="9"/>
      <c r="MCQ44" s="9"/>
      <c r="MCR44" s="9"/>
      <c r="MCS44" s="9"/>
      <c r="MCT44" s="9"/>
      <c r="MCU44" s="9"/>
      <c r="MCV44" s="9"/>
      <c r="MCW44" s="9"/>
      <c r="MCX44" s="9"/>
      <c r="MCY44" s="9"/>
      <c r="MCZ44" s="9"/>
      <c r="MDA44" s="9"/>
      <c r="MDB44" s="9"/>
      <c r="MDC44" s="9"/>
      <c r="MDD44" s="9"/>
      <c r="MDE44" s="9"/>
      <c r="MDF44" s="9"/>
      <c r="MDG44" s="9"/>
      <c r="MDH44" s="9"/>
      <c r="MDI44" s="9"/>
      <c r="MDJ44" s="9"/>
      <c r="MDK44" s="9"/>
      <c r="MDL44" s="9"/>
      <c r="MDM44" s="9"/>
      <c r="MDN44" s="9"/>
      <c r="MDO44" s="9"/>
      <c r="MDP44" s="9"/>
      <c r="MDQ44" s="9"/>
      <c r="MDR44" s="9"/>
      <c r="MDS44" s="9"/>
      <c r="MDT44" s="9"/>
      <c r="MDU44" s="9"/>
      <c r="MDV44" s="9"/>
      <c r="MDW44" s="9"/>
      <c r="MDX44" s="9"/>
      <c r="MDY44" s="9"/>
      <c r="MDZ44" s="9"/>
      <c r="MEA44" s="9"/>
      <c r="MEB44" s="9"/>
      <c r="MEC44" s="9"/>
      <c r="MED44" s="9"/>
      <c r="MEE44" s="9"/>
      <c r="MEF44" s="9"/>
      <c r="MEG44" s="9"/>
      <c r="MEH44" s="9"/>
      <c r="MEI44" s="9"/>
      <c r="MEJ44" s="9"/>
      <c r="MEK44" s="9"/>
      <c r="MEL44" s="9"/>
      <c r="MEM44" s="9"/>
      <c r="MEN44" s="9"/>
      <c r="MEO44" s="9"/>
      <c r="MEP44" s="9"/>
      <c r="MEQ44" s="9"/>
      <c r="MER44" s="9"/>
      <c r="MES44" s="9"/>
      <c r="MET44" s="9"/>
      <c r="MEU44" s="9"/>
      <c r="MEV44" s="9"/>
      <c r="MEW44" s="9"/>
      <c r="MEX44" s="9"/>
      <c r="MEY44" s="9"/>
      <c r="MEZ44" s="9"/>
      <c r="MFA44" s="9"/>
      <c r="MFB44" s="9"/>
      <c r="MFC44" s="9"/>
      <c r="MFD44" s="9"/>
      <c r="MFE44" s="9"/>
      <c r="MFF44" s="9"/>
      <c r="MFG44" s="9"/>
      <c r="MFH44" s="9"/>
      <c r="MFI44" s="9"/>
      <c r="MFJ44" s="9"/>
      <c r="MFK44" s="9"/>
      <c r="MFL44" s="9"/>
      <c r="MFM44" s="9"/>
      <c r="MFN44" s="9"/>
      <c r="MFO44" s="9"/>
      <c r="MFP44" s="9"/>
      <c r="MFQ44" s="9"/>
      <c r="MFR44" s="9"/>
      <c r="MFS44" s="9"/>
      <c r="MFT44" s="9"/>
      <c r="MFU44" s="9"/>
      <c r="MFV44" s="9"/>
      <c r="MFW44" s="9"/>
      <c r="MFX44" s="9"/>
      <c r="MFY44" s="9"/>
      <c r="MFZ44" s="9"/>
      <c r="MGA44" s="9"/>
      <c r="MGB44" s="9"/>
      <c r="MGC44" s="9"/>
      <c r="MGD44" s="9"/>
      <c r="MGE44" s="9"/>
      <c r="MGF44" s="9"/>
      <c r="MGG44" s="9"/>
      <c r="MGH44" s="9"/>
      <c r="MGI44" s="9"/>
      <c r="MGJ44" s="9"/>
      <c r="MGK44" s="9"/>
      <c r="MGL44" s="9"/>
      <c r="MGM44" s="9"/>
      <c r="MGN44" s="9"/>
      <c r="MGO44" s="9"/>
      <c r="MGP44" s="9"/>
      <c r="MGQ44" s="9"/>
      <c r="MGR44" s="9"/>
      <c r="MGS44" s="9"/>
      <c r="MGT44" s="9"/>
      <c r="MGU44" s="9"/>
      <c r="MGV44" s="9"/>
      <c r="MGW44" s="9"/>
      <c r="MGX44" s="9"/>
      <c r="MGY44" s="9"/>
      <c r="MGZ44" s="9"/>
      <c r="MHA44" s="9"/>
      <c r="MHB44" s="9"/>
      <c r="MHC44" s="9"/>
      <c r="MHD44" s="9"/>
      <c r="MHE44" s="9"/>
      <c r="MHF44" s="9"/>
      <c r="MHG44" s="9"/>
      <c r="MHH44" s="9"/>
      <c r="MHI44" s="9"/>
      <c r="MHJ44" s="9"/>
      <c r="MHK44" s="9"/>
      <c r="MHL44" s="9"/>
      <c r="MHM44" s="9"/>
      <c r="MHN44" s="9"/>
      <c r="MHO44" s="9"/>
      <c r="MHP44" s="9"/>
      <c r="MHQ44" s="9"/>
      <c r="MHR44" s="9"/>
      <c r="MHS44" s="9"/>
      <c r="MHT44" s="9"/>
      <c r="MHU44" s="9"/>
      <c r="MHV44" s="9"/>
      <c r="MHW44" s="9"/>
      <c r="MHX44" s="9"/>
      <c r="MHY44" s="9"/>
      <c r="MHZ44" s="9"/>
      <c r="MIA44" s="9"/>
      <c r="MIB44" s="9"/>
      <c r="MIC44" s="9"/>
      <c r="MID44" s="9"/>
      <c r="MIE44" s="9"/>
      <c r="MIF44" s="9"/>
      <c r="MIG44" s="9"/>
      <c r="MIH44" s="9"/>
      <c r="MII44" s="9"/>
      <c r="MIJ44" s="9"/>
      <c r="MIK44" s="9"/>
      <c r="MIL44" s="9"/>
      <c r="MIM44" s="9"/>
      <c r="MIN44" s="9"/>
      <c r="MIO44" s="9"/>
      <c r="MIP44" s="9"/>
      <c r="MIQ44" s="9"/>
      <c r="MIR44" s="9"/>
      <c r="MIS44" s="9"/>
      <c r="MIT44" s="9"/>
      <c r="MIU44" s="9"/>
      <c r="MIV44" s="9"/>
      <c r="MIW44" s="9"/>
      <c r="MIX44" s="9"/>
      <c r="MIY44" s="9"/>
      <c r="MIZ44" s="9"/>
      <c r="MJA44" s="9"/>
      <c r="MJB44" s="9"/>
      <c r="MJC44" s="9"/>
      <c r="MJD44" s="9"/>
      <c r="MJE44" s="9"/>
      <c r="MJF44" s="9"/>
      <c r="MJG44" s="9"/>
      <c r="MJH44" s="9"/>
      <c r="MJI44" s="9"/>
      <c r="MJJ44" s="9"/>
      <c r="MJK44" s="9"/>
      <c r="MJL44" s="9"/>
      <c r="MJM44" s="9"/>
      <c r="MJN44" s="9"/>
      <c r="MJO44" s="9"/>
      <c r="MJP44" s="9"/>
      <c r="MJQ44" s="9"/>
      <c r="MJR44" s="9"/>
      <c r="MJS44" s="9"/>
      <c r="MJT44" s="9"/>
      <c r="MJU44" s="9"/>
      <c r="MJV44" s="9"/>
      <c r="MJW44" s="9"/>
      <c r="MJX44" s="9"/>
      <c r="MJY44" s="9"/>
      <c r="MJZ44" s="9"/>
      <c r="MKA44" s="9"/>
      <c r="MKB44" s="9"/>
      <c r="MKC44" s="9"/>
      <c r="MKD44" s="9"/>
      <c r="MKE44" s="9"/>
      <c r="MKF44" s="9"/>
      <c r="MKG44" s="9"/>
      <c r="MKH44" s="9"/>
      <c r="MKI44" s="9"/>
      <c r="MKJ44" s="9"/>
      <c r="MKK44" s="9"/>
      <c r="MKL44" s="9"/>
      <c r="MKM44" s="9"/>
      <c r="MKN44" s="9"/>
      <c r="MKO44" s="9"/>
      <c r="MKP44" s="9"/>
      <c r="MKQ44" s="9"/>
      <c r="MKR44" s="9"/>
      <c r="MKS44" s="9"/>
      <c r="MKT44" s="9"/>
      <c r="MKU44" s="9"/>
      <c r="MKV44" s="9"/>
      <c r="MKW44" s="9"/>
      <c r="MKX44" s="9"/>
      <c r="MKY44" s="9"/>
      <c r="MKZ44" s="9"/>
      <c r="MLA44" s="9"/>
      <c r="MLB44" s="9"/>
      <c r="MLC44" s="9"/>
      <c r="MLD44" s="9"/>
      <c r="MLE44" s="9"/>
      <c r="MLF44" s="9"/>
      <c r="MLG44" s="9"/>
      <c r="MLH44" s="9"/>
      <c r="MLI44" s="9"/>
      <c r="MLJ44" s="9"/>
      <c r="MLK44" s="9"/>
      <c r="MLL44" s="9"/>
      <c r="MLM44" s="9"/>
      <c r="MLN44" s="9"/>
      <c r="MLO44" s="9"/>
      <c r="MLP44" s="9"/>
      <c r="MLQ44" s="9"/>
      <c r="MLR44" s="9"/>
      <c r="MLS44" s="9"/>
      <c r="MLT44" s="9"/>
      <c r="MLU44" s="9"/>
      <c r="MLV44" s="9"/>
      <c r="MLW44" s="9"/>
      <c r="MLX44" s="9"/>
      <c r="MLY44" s="9"/>
      <c r="MLZ44" s="9"/>
      <c r="MMA44" s="9"/>
      <c r="MMB44" s="9"/>
      <c r="MMC44" s="9"/>
      <c r="MMD44" s="9"/>
      <c r="MME44" s="9"/>
      <c r="MMF44" s="9"/>
      <c r="MMG44" s="9"/>
      <c r="MMH44" s="9"/>
      <c r="MMI44" s="9"/>
      <c r="MMJ44" s="9"/>
      <c r="MMK44" s="9"/>
      <c r="MML44" s="9"/>
      <c r="MMM44" s="9"/>
      <c r="MMN44" s="9"/>
      <c r="MMO44" s="9"/>
      <c r="MMP44" s="9"/>
      <c r="MMQ44" s="9"/>
      <c r="MMR44" s="9"/>
      <c r="MMS44" s="9"/>
      <c r="MMT44" s="9"/>
      <c r="MMU44" s="9"/>
      <c r="MMV44" s="9"/>
      <c r="MMW44" s="9"/>
      <c r="MMX44" s="9"/>
      <c r="MMY44" s="9"/>
      <c r="MMZ44" s="9"/>
      <c r="MNA44" s="9"/>
      <c r="MNB44" s="9"/>
      <c r="MNC44" s="9"/>
      <c r="MND44" s="9"/>
      <c r="MNE44" s="9"/>
      <c r="MNF44" s="9"/>
      <c r="MNG44" s="9"/>
      <c r="MNH44" s="9"/>
      <c r="MNI44" s="9"/>
      <c r="MNJ44" s="9"/>
      <c r="MNK44" s="9"/>
      <c r="MNL44" s="9"/>
      <c r="MNM44" s="9"/>
      <c r="MNN44" s="9"/>
      <c r="MNO44" s="9"/>
      <c r="MNP44" s="9"/>
      <c r="MNQ44" s="9"/>
      <c r="MNR44" s="9"/>
      <c r="MNS44" s="9"/>
      <c r="MNT44" s="9"/>
      <c r="MNU44" s="9"/>
      <c r="MNV44" s="9"/>
      <c r="MNW44" s="9"/>
      <c r="MNX44" s="9"/>
      <c r="MNY44" s="9"/>
      <c r="MNZ44" s="9"/>
      <c r="MOA44" s="9"/>
      <c r="MOB44" s="9"/>
      <c r="MOC44" s="9"/>
      <c r="MOD44" s="9"/>
      <c r="MOE44" s="9"/>
      <c r="MOF44" s="9"/>
      <c r="MOG44" s="9"/>
      <c r="MOH44" s="9"/>
      <c r="MOI44" s="9"/>
      <c r="MOJ44" s="9"/>
      <c r="MOK44" s="9"/>
      <c r="MOL44" s="9"/>
      <c r="MOM44" s="9"/>
      <c r="MON44" s="9"/>
      <c r="MOO44" s="9"/>
      <c r="MOP44" s="9"/>
      <c r="MOQ44" s="9"/>
      <c r="MOR44" s="9"/>
      <c r="MOS44" s="9"/>
      <c r="MOT44" s="9"/>
      <c r="MOU44" s="9"/>
      <c r="MOV44" s="9"/>
      <c r="MOW44" s="9"/>
      <c r="MOX44" s="9"/>
      <c r="MOY44" s="9"/>
      <c r="MOZ44" s="9"/>
      <c r="MPA44" s="9"/>
      <c r="MPB44" s="9"/>
      <c r="MPC44" s="9"/>
      <c r="MPD44" s="9"/>
      <c r="MPE44" s="9"/>
      <c r="MPF44" s="9"/>
      <c r="MPG44" s="9"/>
      <c r="MPH44" s="9"/>
      <c r="MPI44" s="9"/>
      <c r="MPJ44" s="9"/>
      <c r="MPK44" s="9"/>
      <c r="MPL44" s="9"/>
      <c r="MPM44" s="9"/>
      <c r="MPN44" s="9"/>
      <c r="MPO44" s="9"/>
      <c r="MPP44" s="9"/>
      <c r="MPQ44" s="9"/>
      <c r="MPR44" s="9"/>
      <c r="MPS44" s="9"/>
      <c r="MPT44" s="9"/>
      <c r="MPU44" s="9"/>
      <c r="MPV44" s="9"/>
      <c r="MPW44" s="9"/>
      <c r="MPX44" s="9"/>
      <c r="MPY44" s="9"/>
      <c r="MPZ44" s="9"/>
      <c r="MQA44" s="9"/>
      <c r="MQB44" s="9"/>
      <c r="MQC44" s="9"/>
      <c r="MQD44" s="9"/>
      <c r="MQE44" s="9"/>
      <c r="MQF44" s="9"/>
      <c r="MQG44" s="9"/>
      <c r="MQH44" s="9"/>
      <c r="MQI44" s="9"/>
      <c r="MQJ44" s="9"/>
      <c r="MQK44" s="9"/>
      <c r="MQL44" s="9"/>
      <c r="MQM44" s="9"/>
      <c r="MQN44" s="9"/>
      <c r="MQO44" s="9"/>
      <c r="MQP44" s="9"/>
      <c r="MQQ44" s="9"/>
      <c r="MQR44" s="9"/>
      <c r="MQS44" s="9"/>
      <c r="MQT44" s="9"/>
      <c r="MQU44" s="9"/>
      <c r="MQV44" s="9"/>
      <c r="MQW44" s="9"/>
      <c r="MQX44" s="9"/>
      <c r="MQY44" s="9"/>
      <c r="MQZ44" s="9"/>
      <c r="MRA44" s="9"/>
      <c r="MRB44" s="9"/>
      <c r="MRC44" s="9"/>
      <c r="MRD44" s="9"/>
      <c r="MRE44" s="9"/>
      <c r="MRF44" s="9"/>
      <c r="MRG44" s="9"/>
      <c r="MRH44" s="9"/>
      <c r="MRI44" s="9"/>
      <c r="MRJ44" s="9"/>
      <c r="MRK44" s="9"/>
      <c r="MRL44" s="9"/>
      <c r="MRM44" s="9"/>
      <c r="MRN44" s="9"/>
      <c r="MRO44" s="9"/>
      <c r="MRP44" s="9"/>
      <c r="MRQ44" s="9"/>
      <c r="MRR44" s="9"/>
      <c r="MRS44" s="9"/>
      <c r="MRT44" s="9"/>
      <c r="MRU44" s="9"/>
      <c r="MRV44" s="9"/>
      <c r="MRW44" s="9"/>
      <c r="MRX44" s="9"/>
      <c r="MRY44" s="9"/>
      <c r="MRZ44" s="9"/>
      <c r="MSA44" s="9"/>
      <c r="MSB44" s="9"/>
      <c r="MSC44" s="9"/>
      <c r="MSD44" s="9"/>
      <c r="MSE44" s="9"/>
      <c r="MSF44" s="9"/>
      <c r="MSG44" s="9"/>
      <c r="MSH44" s="9"/>
      <c r="MSI44" s="9"/>
      <c r="MSJ44" s="9"/>
      <c r="MSK44" s="9"/>
      <c r="MSL44" s="9"/>
      <c r="MSM44" s="9"/>
      <c r="MSN44" s="9"/>
      <c r="MSO44" s="9"/>
      <c r="MSP44" s="9"/>
      <c r="MSQ44" s="9"/>
      <c r="MSR44" s="9"/>
      <c r="MSS44" s="9"/>
      <c r="MST44" s="9"/>
      <c r="MSU44" s="9"/>
      <c r="MSV44" s="9"/>
      <c r="MSW44" s="9"/>
      <c r="MSX44" s="9"/>
      <c r="MSY44" s="9"/>
      <c r="MSZ44" s="9"/>
      <c r="MTA44" s="9"/>
      <c r="MTB44" s="9"/>
      <c r="MTC44" s="9"/>
      <c r="MTD44" s="9"/>
      <c r="MTE44" s="9"/>
      <c r="MTF44" s="9"/>
      <c r="MTG44" s="9"/>
      <c r="MTH44" s="9"/>
      <c r="MTI44" s="9"/>
      <c r="MTJ44" s="9"/>
      <c r="MTK44" s="9"/>
      <c r="MTL44" s="9"/>
      <c r="MTM44" s="9"/>
      <c r="MTN44" s="9"/>
      <c r="MTO44" s="9"/>
      <c r="MTP44" s="9"/>
      <c r="MTQ44" s="9"/>
      <c r="MTR44" s="9"/>
      <c r="MTS44" s="9"/>
      <c r="MTT44" s="9"/>
      <c r="MTU44" s="9"/>
      <c r="MTV44" s="9"/>
      <c r="MTW44" s="9"/>
      <c r="MTX44" s="9"/>
      <c r="MTY44" s="9"/>
      <c r="MTZ44" s="9"/>
      <c r="MUA44" s="9"/>
      <c r="MUB44" s="9"/>
      <c r="MUC44" s="9"/>
      <c r="MUD44" s="9"/>
      <c r="MUE44" s="9"/>
      <c r="MUF44" s="9"/>
      <c r="MUG44" s="9"/>
      <c r="MUH44" s="9"/>
      <c r="MUI44" s="9"/>
      <c r="MUJ44" s="9"/>
      <c r="MUK44" s="9"/>
      <c r="MUL44" s="9"/>
      <c r="MUM44" s="9"/>
      <c r="MUN44" s="9"/>
      <c r="MUO44" s="9"/>
      <c r="MUP44" s="9"/>
      <c r="MUQ44" s="9"/>
      <c r="MUR44" s="9"/>
      <c r="MUS44" s="9"/>
      <c r="MUT44" s="9"/>
      <c r="MUU44" s="9"/>
      <c r="MUV44" s="9"/>
      <c r="MUW44" s="9"/>
      <c r="MUX44" s="9"/>
      <c r="MUY44" s="9"/>
      <c r="MUZ44" s="9"/>
      <c r="MVA44" s="9"/>
      <c r="MVB44" s="9"/>
      <c r="MVC44" s="9"/>
      <c r="MVD44" s="9"/>
      <c r="MVE44" s="9"/>
      <c r="MVF44" s="9"/>
      <c r="MVG44" s="9"/>
      <c r="MVH44" s="9"/>
      <c r="MVI44" s="9"/>
      <c r="MVJ44" s="9"/>
      <c r="MVK44" s="9"/>
      <c r="MVL44" s="9"/>
      <c r="MVM44" s="9"/>
      <c r="MVN44" s="9"/>
      <c r="MVO44" s="9"/>
      <c r="MVP44" s="9"/>
      <c r="MVQ44" s="9"/>
      <c r="MVR44" s="9"/>
      <c r="MVS44" s="9"/>
      <c r="MVT44" s="9"/>
      <c r="MVU44" s="9"/>
      <c r="MVV44" s="9"/>
      <c r="MVW44" s="9"/>
      <c r="MVX44" s="9"/>
      <c r="MVY44" s="9"/>
      <c r="MVZ44" s="9"/>
      <c r="MWA44" s="9"/>
      <c r="MWB44" s="9"/>
      <c r="MWC44" s="9"/>
      <c r="MWD44" s="9"/>
      <c r="MWE44" s="9"/>
      <c r="MWF44" s="9"/>
      <c r="MWG44" s="9"/>
      <c r="MWH44" s="9"/>
      <c r="MWI44" s="9"/>
      <c r="MWJ44" s="9"/>
      <c r="MWK44" s="9"/>
      <c r="MWL44" s="9"/>
      <c r="MWM44" s="9"/>
      <c r="MWN44" s="9"/>
      <c r="MWO44" s="9"/>
      <c r="MWP44" s="9"/>
      <c r="MWQ44" s="9"/>
      <c r="MWR44" s="9"/>
      <c r="MWS44" s="9"/>
      <c r="MWT44" s="9"/>
      <c r="MWU44" s="9"/>
      <c r="MWV44" s="9"/>
      <c r="MWW44" s="9"/>
      <c r="MWX44" s="9"/>
      <c r="MWY44" s="9"/>
      <c r="MWZ44" s="9"/>
      <c r="MXA44" s="9"/>
      <c r="MXB44" s="9"/>
      <c r="MXC44" s="9"/>
      <c r="MXD44" s="9"/>
      <c r="MXE44" s="9"/>
      <c r="MXF44" s="9"/>
      <c r="MXG44" s="9"/>
      <c r="MXH44" s="9"/>
      <c r="MXI44" s="9"/>
      <c r="MXJ44" s="9"/>
      <c r="MXK44" s="9"/>
      <c r="MXL44" s="9"/>
      <c r="MXM44" s="9"/>
      <c r="MXN44" s="9"/>
      <c r="MXO44" s="9"/>
      <c r="MXP44" s="9"/>
      <c r="MXQ44" s="9"/>
      <c r="MXR44" s="9"/>
      <c r="MXS44" s="9"/>
      <c r="MXT44" s="9"/>
      <c r="MXU44" s="9"/>
      <c r="MXV44" s="9"/>
      <c r="MXW44" s="9"/>
      <c r="MXX44" s="9"/>
      <c r="MXY44" s="9"/>
      <c r="MXZ44" s="9"/>
      <c r="MYA44" s="9"/>
      <c r="MYB44" s="9"/>
      <c r="MYC44" s="9"/>
      <c r="MYD44" s="9"/>
      <c r="MYE44" s="9"/>
      <c r="MYF44" s="9"/>
      <c r="MYG44" s="9"/>
      <c r="MYH44" s="9"/>
      <c r="MYI44" s="9"/>
      <c r="MYJ44" s="9"/>
      <c r="MYK44" s="9"/>
      <c r="MYL44" s="9"/>
      <c r="MYM44" s="9"/>
      <c r="MYN44" s="9"/>
      <c r="MYO44" s="9"/>
      <c r="MYP44" s="9"/>
      <c r="MYQ44" s="9"/>
      <c r="MYR44" s="9"/>
      <c r="MYS44" s="9"/>
      <c r="MYT44" s="9"/>
      <c r="MYU44" s="9"/>
      <c r="MYV44" s="9"/>
      <c r="MYW44" s="9"/>
      <c r="MYX44" s="9"/>
      <c r="MYY44" s="9"/>
      <c r="MYZ44" s="9"/>
      <c r="MZA44" s="9"/>
      <c r="MZB44" s="9"/>
      <c r="MZC44" s="9"/>
      <c r="MZD44" s="9"/>
      <c r="MZE44" s="9"/>
      <c r="MZF44" s="9"/>
      <c r="MZG44" s="9"/>
      <c r="MZH44" s="9"/>
      <c r="MZI44" s="9"/>
      <c r="MZJ44" s="9"/>
      <c r="MZK44" s="9"/>
      <c r="MZL44" s="9"/>
      <c r="MZM44" s="9"/>
      <c r="MZN44" s="9"/>
      <c r="MZO44" s="9"/>
      <c r="MZP44" s="9"/>
      <c r="MZQ44" s="9"/>
      <c r="MZR44" s="9"/>
      <c r="MZS44" s="9"/>
      <c r="MZT44" s="9"/>
      <c r="MZU44" s="9"/>
      <c r="MZV44" s="9"/>
      <c r="MZW44" s="9"/>
      <c r="MZX44" s="9"/>
      <c r="MZY44" s="9"/>
      <c r="MZZ44" s="9"/>
      <c r="NAA44" s="9"/>
      <c r="NAB44" s="9"/>
      <c r="NAC44" s="9"/>
      <c r="NAD44" s="9"/>
      <c r="NAE44" s="9"/>
      <c r="NAF44" s="9"/>
      <c r="NAG44" s="9"/>
      <c r="NAH44" s="9"/>
      <c r="NAI44" s="9"/>
      <c r="NAJ44" s="9"/>
      <c r="NAK44" s="9"/>
      <c r="NAL44" s="9"/>
      <c r="NAM44" s="9"/>
      <c r="NAN44" s="9"/>
      <c r="NAO44" s="9"/>
      <c r="NAP44" s="9"/>
      <c r="NAQ44" s="9"/>
      <c r="NAR44" s="9"/>
      <c r="NAS44" s="9"/>
      <c r="NAT44" s="9"/>
      <c r="NAU44" s="9"/>
      <c r="NAV44" s="9"/>
      <c r="NAW44" s="9"/>
      <c r="NAX44" s="9"/>
      <c r="NAY44" s="9"/>
      <c r="NAZ44" s="9"/>
      <c r="NBA44" s="9"/>
      <c r="NBB44" s="9"/>
      <c r="NBC44" s="9"/>
      <c r="NBD44" s="9"/>
      <c r="NBE44" s="9"/>
      <c r="NBF44" s="9"/>
      <c r="NBG44" s="9"/>
      <c r="NBH44" s="9"/>
      <c r="NBI44" s="9"/>
      <c r="NBJ44" s="9"/>
      <c r="NBK44" s="9"/>
      <c r="NBL44" s="9"/>
      <c r="NBM44" s="9"/>
      <c r="NBN44" s="9"/>
      <c r="NBO44" s="9"/>
      <c r="NBP44" s="9"/>
      <c r="NBQ44" s="9"/>
      <c r="NBR44" s="9"/>
      <c r="NBS44" s="9"/>
      <c r="NBT44" s="9"/>
      <c r="NBU44" s="9"/>
      <c r="NBV44" s="9"/>
      <c r="NBW44" s="9"/>
      <c r="NBX44" s="9"/>
      <c r="NBY44" s="9"/>
      <c r="NBZ44" s="9"/>
      <c r="NCA44" s="9"/>
      <c r="NCB44" s="9"/>
      <c r="NCC44" s="9"/>
      <c r="NCD44" s="9"/>
      <c r="NCE44" s="9"/>
      <c r="NCF44" s="9"/>
      <c r="NCG44" s="9"/>
      <c r="NCH44" s="9"/>
      <c r="NCI44" s="9"/>
      <c r="NCJ44" s="9"/>
      <c r="NCK44" s="9"/>
      <c r="NCL44" s="9"/>
      <c r="NCM44" s="9"/>
      <c r="NCN44" s="9"/>
      <c r="NCO44" s="9"/>
      <c r="NCP44" s="9"/>
      <c r="NCQ44" s="9"/>
      <c r="NCR44" s="9"/>
      <c r="NCS44" s="9"/>
      <c r="NCT44" s="9"/>
      <c r="NCU44" s="9"/>
      <c r="NCV44" s="9"/>
      <c r="NCW44" s="9"/>
      <c r="NCX44" s="9"/>
      <c r="NCY44" s="9"/>
      <c r="NCZ44" s="9"/>
      <c r="NDA44" s="9"/>
      <c r="NDB44" s="9"/>
      <c r="NDC44" s="9"/>
      <c r="NDD44" s="9"/>
      <c r="NDE44" s="9"/>
      <c r="NDF44" s="9"/>
      <c r="NDG44" s="9"/>
      <c r="NDH44" s="9"/>
      <c r="NDI44" s="9"/>
      <c r="NDJ44" s="9"/>
      <c r="NDK44" s="9"/>
      <c r="NDL44" s="9"/>
      <c r="NDM44" s="9"/>
      <c r="NDN44" s="9"/>
      <c r="NDO44" s="9"/>
      <c r="NDP44" s="9"/>
      <c r="NDQ44" s="9"/>
      <c r="NDR44" s="9"/>
      <c r="NDS44" s="9"/>
      <c r="NDT44" s="9"/>
      <c r="NDU44" s="9"/>
      <c r="NDV44" s="9"/>
      <c r="NDW44" s="9"/>
      <c r="NDX44" s="9"/>
      <c r="NDY44" s="9"/>
      <c r="NDZ44" s="9"/>
      <c r="NEA44" s="9"/>
      <c r="NEB44" s="9"/>
      <c r="NEC44" s="9"/>
      <c r="NED44" s="9"/>
      <c r="NEE44" s="9"/>
      <c r="NEF44" s="9"/>
      <c r="NEG44" s="9"/>
      <c r="NEH44" s="9"/>
      <c r="NEI44" s="9"/>
      <c r="NEJ44" s="9"/>
      <c r="NEK44" s="9"/>
      <c r="NEL44" s="9"/>
      <c r="NEM44" s="9"/>
      <c r="NEN44" s="9"/>
      <c r="NEO44" s="9"/>
      <c r="NEP44" s="9"/>
      <c r="NEQ44" s="9"/>
      <c r="NER44" s="9"/>
      <c r="NES44" s="9"/>
      <c r="NET44" s="9"/>
      <c r="NEU44" s="9"/>
      <c r="NEV44" s="9"/>
      <c r="NEW44" s="9"/>
      <c r="NEX44" s="9"/>
      <c r="NEY44" s="9"/>
      <c r="NEZ44" s="9"/>
      <c r="NFA44" s="9"/>
      <c r="NFB44" s="9"/>
      <c r="NFC44" s="9"/>
      <c r="NFD44" s="9"/>
      <c r="NFE44" s="9"/>
      <c r="NFF44" s="9"/>
      <c r="NFG44" s="9"/>
      <c r="NFH44" s="9"/>
      <c r="NFI44" s="9"/>
      <c r="NFJ44" s="9"/>
      <c r="NFK44" s="9"/>
      <c r="NFL44" s="9"/>
      <c r="NFM44" s="9"/>
      <c r="NFN44" s="9"/>
      <c r="NFO44" s="9"/>
      <c r="NFP44" s="9"/>
      <c r="NFQ44" s="9"/>
      <c r="NFR44" s="9"/>
      <c r="NFS44" s="9"/>
      <c r="NFT44" s="9"/>
      <c r="NFU44" s="9"/>
      <c r="NFV44" s="9"/>
      <c r="NFW44" s="9"/>
      <c r="NFX44" s="9"/>
      <c r="NFY44" s="9"/>
      <c r="NFZ44" s="9"/>
      <c r="NGA44" s="9"/>
      <c r="NGB44" s="9"/>
      <c r="NGC44" s="9"/>
      <c r="NGD44" s="9"/>
      <c r="NGE44" s="9"/>
      <c r="NGF44" s="9"/>
      <c r="NGG44" s="9"/>
      <c r="NGH44" s="9"/>
      <c r="NGI44" s="9"/>
      <c r="NGJ44" s="9"/>
      <c r="NGK44" s="9"/>
      <c r="NGL44" s="9"/>
      <c r="NGM44" s="9"/>
      <c r="NGN44" s="9"/>
      <c r="NGO44" s="9"/>
      <c r="NGP44" s="9"/>
      <c r="NGQ44" s="9"/>
      <c r="NGR44" s="9"/>
      <c r="NGS44" s="9"/>
      <c r="NGT44" s="9"/>
      <c r="NGU44" s="9"/>
      <c r="NGV44" s="9"/>
      <c r="NGW44" s="9"/>
      <c r="NGX44" s="9"/>
      <c r="NGY44" s="9"/>
      <c r="NGZ44" s="9"/>
      <c r="NHA44" s="9"/>
      <c r="NHB44" s="9"/>
      <c r="NHC44" s="9"/>
      <c r="NHD44" s="9"/>
      <c r="NHE44" s="9"/>
      <c r="NHF44" s="9"/>
      <c r="NHG44" s="9"/>
      <c r="NHH44" s="9"/>
      <c r="NHI44" s="9"/>
      <c r="NHJ44" s="9"/>
      <c r="NHK44" s="9"/>
      <c r="NHL44" s="9"/>
      <c r="NHM44" s="9"/>
      <c r="NHN44" s="9"/>
      <c r="NHO44" s="9"/>
      <c r="NHP44" s="9"/>
      <c r="NHQ44" s="9"/>
      <c r="NHR44" s="9"/>
      <c r="NHS44" s="9"/>
      <c r="NHT44" s="9"/>
      <c r="NHU44" s="9"/>
      <c r="NHV44" s="9"/>
      <c r="NHW44" s="9"/>
      <c r="NHX44" s="9"/>
      <c r="NHY44" s="9"/>
      <c r="NHZ44" s="9"/>
      <c r="NIA44" s="9"/>
      <c r="NIB44" s="9"/>
      <c r="NIC44" s="9"/>
      <c r="NID44" s="9"/>
      <c r="NIE44" s="9"/>
      <c r="NIF44" s="9"/>
      <c r="NIG44" s="9"/>
      <c r="NIH44" s="9"/>
      <c r="NII44" s="9"/>
      <c r="NIJ44" s="9"/>
      <c r="NIK44" s="9"/>
      <c r="NIL44" s="9"/>
      <c r="NIM44" s="9"/>
      <c r="NIN44" s="9"/>
      <c r="NIO44" s="9"/>
      <c r="NIP44" s="9"/>
      <c r="NIQ44" s="9"/>
      <c r="NIR44" s="9"/>
      <c r="NIS44" s="9"/>
      <c r="NIT44" s="9"/>
      <c r="NIU44" s="9"/>
      <c r="NIV44" s="9"/>
      <c r="NIW44" s="9"/>
      <c r="NIX44" s="9"/>
      <c r="NIY44" s="9"/>
      <c r="NIZ44" s="9"/>
      <c r="NJA44" s="9"/>
      <c r="NJB44" s="9"/>
      <c r="NJC44" s="9"/>
      <c r="NJD44" s="9"/>
      <c r="NJE44" s="9"/>
      <c r="NJF44" s="9"/>
      <c r="NJG44" s="9"/>
      <c r="NJH44" s="9"/>
      <c r="NJI44" s="9"/>
      <c r="NJJ44" s="9"/>
      <c r="NJK44" s="9"/>
      <c r="NJL44" s="9"/>
      <c r="NJM44" s="9"/>
      <c r="NJN44" s="9"/>
      <c r="NJO44" s="9"/>
      <c r="NJP44" s="9"/>
      <c r="NJQ44" s="9"/>
      <c r="NJR44" s="9"/>
      <c r="NJS44" s="9"/>
      <c r="NJT44" s="9"/>
      <c r="NJU44" s="9"/>
      <c r="NJV44" s="9"/>
      <c r="NJW44" s="9"/>
      <c r="NJX44" s="9"/>
      <c r="NJY44" s="9"/>
      <c r="NJZ44" s="9"/>
      <c r="NKA44" s="9"/>
      <c r="NKB44" s="9"/>
      <c r="NKC44" s="9"/>
      <c r="NKD44" s="9"/>
      <c r="NKE44" s="9"/>
      <c r="NKF44" s="9"/>
      <c r="NKG44" s="9"/>
      <c r="NKH44" s="9"/>
      <c r="NKI44" s="9"/>
      <c r="NKJ44" s="9"/>
      <c r="NKK44" s="9"/>
      <c r="NKL44" s="9"/>
      <c r="NKM44" s="9"/>
      <c r="NKN44" s="9"/>
      <c r="NKO44" s="9"/>
      <c r="NKP44" s="9"/>
      <c r="NKQ44" s="9"/>
      <c r="NKR44" s="9"/>
      <c r="NKS44" s="9"/>
      <c r="NKT44" s="9"/>
      <c r="NKU44" s="9"/>
      <c r="NKV44" s="9"/>
      <c r="NKW44" s="9"/>
      <c r="NKX44" s="9"/>
      <c r="NKY44" s="9"/>
      <c r="NKZ44" s="9"/>
      <c r="NLA44" s="9"/>
      <c r="NLB44" s="9"/>
      <c r="NLC44" s="9"/>
      <c r="NLD44" s="9"/>
      <c r="NLE44" s="9"/>
      <c r="NLF44" s="9"/>
      <c r="NLG44" s="9"/>
      <c r="NLH44" s="9"/>
      <c r="NLI44" s="9"/>
      <c r="NLJ44" s="9"/>
      <c r="NLK44" s="9"/>
      <c r="NLL44" s="9"/>
      <c r="NLM44" s="9"/>
      <c r="NLN44" s="9"/>
      <c r="NLO44" s="9"/>
      <c r="NLP44" s="9"/>
      <c r="NLQ44" s="9"/>
      <c r="NLR44" s="9"/>
      <c r="NLS44" s="9"/>
      <c r="NLT44" s="9"/>
      <c r="NLU44" s="9"/>
      <c r="NLV44" s="9"/>
      <c r="NLW44" s="9"/>
      <c r="NLX44" s="9"/>
      <c r="NLY44" s="9"/>
      <c r="NLZ44" s="9"/>
      <c r="NMA44" s="9"/>
      <c r="NMB44" s="9"/>
      <c r="NMC44" s="9"/>
      <c r="NMD44" s="9"/>
      <c r="NME44" s="9"/>
      <c r="NMF44" s="9"/>
      <c r="NMG44" s="9"/>
      <c r="NMH44" s="9"/>
      <c r="NMI44" s="9"/>
      <c r="NMJ44" s="9"/>
      <c r="NMK44" s="9"/>
      <c r="NML44" s="9"/>
      <c r="NMM44" s="9"/>
      <c r="NMN44" s="9"/>
      <c r="NMO44" s="9"/>
      <c r="NMP44" s="9"/>
      <c r="NMQ44" s="9"/>
      <c r="NMR44" s="9"/>
      <c r="NMS44" s="9"/>
      <c r="NMT44" s="9"/>
      <c r="NMU44" s="9"/>
      <c r="NMV44" s="9"/>
      <c r="NMW44" s="9"/>
      <c r="NMX44" s="9"/>
      <c r="NMY44" s="9"/>
      <c r="NMZ44" s="9"/>
      <c r="NNA44" s="9"/>
      <c r="NNB44" s="9"/>
      <c r="NNC44" s="9"/>
      <c r="NND44" s="9"/>
      <c r="NNE44" s="9"/>
      <c r="NNF44" s="9"/>
      <c r="NNG44" s="9"/>
      <c r="NNH44" s="9"/>
      <c r="NNI44" s="9"/>
      <c r="NNJ44" s="9"/>
      <c r="NNK44" s="9"/>
      <c r="NNL44" s="9"/>
      <c r="NNM44" s="9"/>
      <c r="NNN44" s="9"/>
      <c r="NNO44" s="9"/>
      <c r="NNP44" s="9"/>
      <c r="NNQ44" s="9"/>
      <c r="NNR44" s="9"/>
      <c r="NNS44" s="9"/>
      <c r="NNT44" s="9"/>
      <c r="NNU44" s="9"/>
      <c r="NNV44" s="9"/>
      <c r="NNW44" s="9"/>
      <c r="NNX44" s="9"/>
      <c r="NNY44" s="9"/>
      <c r="NNZ44" s="9"/>
      <c r="NOA44" s="9"/>
      <c r="NOB44" s="9"/>
      <c r="NOC44" s="9"/>
      <c r="NOD44" s="9"/>
      <c r="NOE44" s="9"/>
      <c r="NOF44" s="9"/>
      <c r="NOG44" s="9"/>
      <c r="NOH44" s="9"/>
      <c r="NOI44" s="9"/>
      <c r="NOJ44" s="9"/>
      <c r="NOK44" s="9"/>
      <c r="NOL44" s="9"/>
      <c r="NOM44" s="9"/>
      <c r="NON44" s="9"/>
      <c r="NOO44" s="9"/>
      <c r="NOP44" s="9"/>
      <c r="NOQ44" s="9"/>
      <c r="NOR44" s="9"/>
      <c r="NOS44" s="9"/>
      <c r="NOT44" s="9"/>
      <c r="NOU44" s="9"/>
      <c r="NOV44" s="9"/>
      <c r="NOW44" s="9"/>
      <c r="NOX44" s="9"/>
      <c r="NOY44" s="9"/>
      <c r="NOZ44" s="9"/>
      <c r="NPA44" s="9"/>
      <c r="NPB44" s="9"/>
      <c r="NPC44" s="9"/>
      <c r="NPD44" s="9"/>
      <c r="NPE44" s="9"/>
      <c r="NPF44" s="9"/>
      <c r="NPG44" s="9"/>
      <c r="NPH44" s="9"/>
      <c r="NPI44" s="9"/>
      <c r="NPJ44" s="9"/>
      <c r="NPK44" s="9"/>
      <c r="NPL44" s="9"/>
      <c r="NPM44" s="9"/>
      <c r="NPN44" s="9"/>
      <c r="NPO44" s="9"/>
      <c r="NPP44" s="9"/>
      <c r="NPQ44" s="9"/>
      <c r="NPR44" s="9"/>
      <c r="NPS44" s="9"/>
      <c r="NPT44" s="9"/>
      <c r="NPU44" s="9"/>
      <c r="NPV44" s="9"/>
      <c r="NPW44" s="9"/>
      <c r="NPX44" s="9"/>
      <c r="NPY44" s="9"/>
      <c r="NPZ44" s="9"/>
      <c r="NQA44" s="9"/>
      <c r="NQB44" s="9"/>
      <c r="NQC44" s="9"/>
      <c r="NQD44" s="9"/>
      <c r="NQE44" s="9"/>
      <c r="NQF44" s="9"/>
      <c r="NQG44" s="9"/>
      <c r="NQH44" s="9"/>
      <c r="NQI44" s="9"/>
      <c r="NQJ44" s="9"/>
      <c r="NQK44" s="9"/>
      <c r="NQL44" s="9"/>
      <c r="NQM44" s="9"/>
      <c r="NQN44" s="9"/>
      <c r="NQO44" s="9"/>
      <c r="NQP44" s="9"/>
      <c r="NQQ44" s="9"/>
      <c r="NQR44" s="9"/>
      <c r="NQS44" s="9"/>
      <c r="NQT44" s="9"/>
      <c r="NQU44" s="9"/>
      <c r="NQV44" s="9"/>
      <c r="NQW44" s="9"/>
      <c r="NQX44" s="9"/>
      <c r="NQY44" s="9"/>
      <c r="NQZ44" s="9"/>
      <c r="NRA44" s="9"/>
      <c r="NRB44" s="9"/>
      <c r="NRC44" s="9"/>
      <c r="NRD44" s="9"/>
      <c r="NRE44" s="9"/>
      <c r="NRF44" s="9"/>
      <c r="NRG44" s="9"/>
      <c r="NRH44" s="9"/>
      <c r="NRI44" s="9"/>
      <c r="NRJ44" s="9"/>
      <c r="NRK44" s="9"/>
      <c r="NRL44" s="9"/>
      <c r="NRM44" s="9"/>
      <c r="NRN44" s="9"/>
      <c r="NRO44" s="9"/>
      <c r="NRP44" s="9"/>
      <c r="NRQ44" s="9"/>
      <c r="NRR44" s="9"/>
      <c r="NRS44" s="9"/>
      <c r="NRT44" s="9"/>
      <c r="NRU44" s="9"/>
      <c r="NRV44" s="9"/>
      <c r="NRW44" s="9"/>
      <c r="NRX44" s="9"/>
      <c r="NRY44" s="9"/>
      <c r="NRZ44" s="9"/>
      <c r="NSA44" s="9"/>
      <c r="NSB44" s="9"/>
      <c r="NSC44" s="9"/>
      <c r="NSD44" s="9"/>
      <c r="NSE44" s="9"/>
      <c r="NSF44" s="9"/>
      <c r="NSG44" s="9"/>
      <c r="NSH44" s="9"/>
      <c r="NSI44" s="9"/>
      <c r="NSJ44" s="9"/>
      <c r="NSK44" s="9"/>
      <c r="NSL44" s="9"/>
      <c r="NSM44" s="9"/>
      <c r="NSN44" s="9"/>
      <c r="NSO44" s="9"/>
      <c r="NSP44" s="9"/>
      <c r="NSQ44" s="9"/>
      <c r="NSR44" s="9"/>
      <c r="NSS44" s="9"/>
      <c r="NST44" s="9"/>
      <c r="NSU44" s="9"/>
      <c r="NSV44" s="9"/>
      <c r="NSW44" s="9"/>
      <c r="NSX44" s="9"/>
      <c r="NSY44" s="9"/>
      <c r="NSZ44" s="9"/>
      <c r="NTA44" s="9"/>
      <c r="NTB44" s="9"/>
      <c r="NTC44" s="9"/>
      <c r="NTD44" s="9"/>
      <c r="NTE44" s="9"/>
      <c r="NTF44" s="9"/>
      <c r="NTG44" s="9"/>
      <c r="NTH44" s="9"/>
      <c r="NTI44" s="9"/>
      <c r="NTJ44" s="9"/>
      <c r="NTK44" s="9"/>
      <c r="NTL44" s="9"/>
      <c r="NTM44" s="9"/>
      <c r="NTN44" s="9"/>
      <c r="NTO44" s="9"/>
      <c r="NTP44" s="9"/>
      <c r="NTQ44" s="9"/>
      <c r="NTR44" s="9"/>
      <c r="NTS44" s="9"/>
      <c r="NTT44" s="9"/>
      <c r="NTU44" s="9"/>
      <c r="NTV44" s="9"/>
      <c r="NTW44" s="9"/>
      <c r="NTX44" s="9"/>
      <c r="NTY44" s="9"/>
      <c r="NTZ44" s="9"/>
      <c r="NUA44" s="9"/>
      <c r="NUB44" s="9"/>
      <c r="NUC44" s="9"/>
      <c r="NUD44" s="9"/>
      <c r="NUE44" s="9"/>
      <c r="NUF44" s="9"/>
      <c r="NUG44" s="9"/>
      <c r="NUH44" s="9"/>
      <c r="NUI44" s="9"/>
      <c r="NUJ44" s="9"/>
      <c r="NUK44" s="9"/>
      <c r="NUL44" s="9"/>
      <c r="NUM44" s="9"/>
      <c r="NUN44" s="9"/>
      <c r="NUO44" s="9"/>
      <c r="NUP44" s="9"/>
      <c r="NUQ44" s="9"/>
      <c r="NUR44" s="9"/>
      <c r="NUS44" s="9"/>
      <c r="NUT44" s="9"/>
      <c r="NUU44" s="9"/>
      <c r="NUV44" s="9"/>
      <c r="NUW44" s="9"/>
      <c r="NUX44" s="9"/>
      <c r="NUY44" s="9"/>
      <c r="NUZ44" s="9"/>
      <c r="NVA44" s="9"/>
      <c r="NVB44" s="9"/>
      <c r="NVC44" s="9"/>
      <c r="NVD44" s="9"/>
      <c r="NVE44" s="9"/>
      <c r="NVF44" s="9"/>
      <c r="NVG44" s="9"/>
      <c r="NVH44" s="9"/>
      <c r="NVI44" s="9"/>
      <c r="NVJ44" s="9"/>
      <c r="NVK44" s="9"/>
      <c r="NVL44" s="9"/>
      <c r="NVM44" s="9"/>
      <c r="NVN44" s="9"/>
      <c r="NVO44" s="9"/>
      <c r="NVP44" s="9"/>
      <c r="NVQ44" s="9"/>
      <c r="NVR44" s="9"/>
      <c r="NVS44" s="9"/>
      <c r="NVT44" s="9"/>
      <c r="NVU44" s="9"/>
      <c r="NVV44" s="9"/>
      <c r="NVW44" s="9"/>
      <c r="NVX44" s="9"/>
      <c r="NVY44" s="9"/>
      <c r="NVZ44" s="9"/>
      <c r="NWA44" s="9"/>
      <c r="NWB44" s="9"/>
      <c r="NWC44" s="9"/>
      <c r="NWD44" s="9"/>
      <c r="NWE44" s="9"/>
      <c r="NWF44" s="9"/>
      <c r="NWG44" s="9"/>
      <c r="NWH44" s="9"/>
      <c r="NWI44" s="9"/>
      <c r="NWJ44" s="9"/>
      <c r="NWK44" s="9"/>
      <c r="NWL44" s="9"/>
      <c r="NWM44" s="9"/>
      <c r="NWN44" s="9"/>
      <c r="NWO44" s="9"/>
      <c r="NWP44" s="9"/>
      <c r="NWQ44" s="9"/>
      <c r="NWR44" s="9"/>
      <c r="NWS44" s="9"/>
      <c r="NWT44" s="9"/>
      <c r="NWU44" s="9"/>
      <c r="NWV44" s="9"/>
      <c r="NWW44" s="9"/>
      <c r="NWX44" s="9"/>
      <c r="NWY44" s="9"/>
      <c r="NWZ44" s="9"/>
      <c r="NXA44" s="9"/>
      <c r="NXB44" s="9"/>
      <c r="NXC44" s="9"/>
      <c r="NXD44" s="9"/>
      <c r="NXE44" s="9"/>
      <c r="NXF44" s="9"/>
      <c r="NXG44" s="9"/>
      <c r="NXH44" s="9"/>
      <c r="NXI44" s="9"/>
      <c r="NXJ44" s="9"/>
      <c r="NXK44" s="9"/>
      <c r="NXL44" s="9"/>
      <c r="NXM44" s="9"/>
      <c r="NXN44" s="9"/>
      <c r="NXO44" s="9"/>
      <c r="NXP44" s="9"/>
      <c r="NXQ44" s="9"/>
      <c r="NXR44" s="9"/>
      <c r="NXS44" s="9"/>
      <c r="NXT44" s="9"/>
      <c r="NXU44" s="9"/>
      <c r="NXV44" s="9"/>
      <c r="NXW44" s="9"/>
      <c r="NXX44" s="9"/>
      <c r="NXY44" s="9"/>
      <c r="NXZ44" s="9"/>
      <c r="NYA44" s="9"/>
      <c r="NYB44" s="9"/>
      <c r="NYC44" s="9"/>
      <c r="NYD44" s="9"/>
      <c r="NYE44" s="9"/>
      <c r="NYF44" s="9"/>
      <c r="NYG44" s="9"/>
      <c r="NYH44" s="9"/>
      <c r="NYI44" s="9"/>
      <c r="NYJ44" s="9"/>
      <c r="NYK44" s="9"/>
      <c r="NYL44" s="9"/>
      <c r="NYM44" s="9"/>
      <c r="NYN44" s="9"/>
      <c r="NYO44" s="9"/>
      <c r="NYP44" s="9"/>
      <c r="NYQ44" s="9"/>
      <c r="NYR44" s="9"/>
      <c r="NYS44" s="9"/>
      <c r="NYT44" s="9"/>
      <c r="NYU44" s="9"/>
      <c r="NYV44" s="9"/>
      <c r="NYW44" s="9"/>
      <c r="NYX44" s="9"/>
      <c r="NYY44" s="9"/>
      <c r="NYZ44" s="9"/>
      <c r="NZA44" s="9"/>
      <c r="NZB44" s="9"/>
      <c r="NZC44" s="9"/>
      <c r="NZD44" s="9"/>
      <c r="NZE44" s="9"/>
      <c r="NZF44" s="9"/>
      <c r="NZG44" s="9"/>
      <c r="NZH44" s="9"/>
      <c r="NZI44" s="9"/>
      <c r="NZJ44" s="9"/>
      <c r="NZK44" s="9"/>
      <c r="NZL44" s="9"/>
      <c r="NZM44" s="9"/>
      <c r="NZN44" s="9"/>
      <c r="NZO44" s="9"/>
      <c r="NZP44" s="9"/>
      <c r="NZQ44" s="9"/>
      <c r="NZR44" s="9"/>
      <c r="NZS44" s="9"/>
      <c r="NZT44" s="9"/>
      <c r="NZU44" s="9"/>
      <c r="NZV44" s="9"/>
      <c r="NZW44" s="9"/>
      <c r="NZX44" s="9"/>
      <c r="NZY44" s="9"/>
      <c r="NZZ44" s="9"/>
      <c r="OAA44" s="9"/>
      <c r="OAB44" s="9"/>
      <c r="OAC44" s="9"/>
      <c r="OAD44" s="9"/>
      <c r="OAE44" s="9"/>
      <c r="OAF44" s="9"/>
      <c r="OAG44" s="9"/>
      <c r="OAH44" s="9"/>
      <c r="OAI44" s="9"/>
      <c r="OAJ44" s="9"/>
      <c r="OAK44" s="9"/>
      <c r="OAL44" s="9"/>
      <c r="OAM44" s="9"/>
      <c r="OAN44" s="9"/>
      <c r="OAO44" s="9"/>
      <c r="OAP44" s="9"/>
      <c r="OAQ44" s="9"/>
      <c r="OAR44" s="9"/>
      <c r="OAS44" s="9"/>
      <c r="OAT44" s="9"/>
      <c r="OAU44" s="9"/>
      <c r="OAV44" s="9"/>
      <c r="OAW44" s="9"/>
      <c r="OAX44" s="9"/>
      <c r="OAY44" s="9"/>
      <c r="OAZ44" s="9"/>
      <c r="OBA44" s="9"/>
      <c r="OBB44" s="9"/>
      <c r="OBC44" s="9"/>
      <c r="OBD44" s="9"/>
      <c r="OBE44" s="9"/>
      <c r="OBF44" s="9"/>
      <c r="OBG44" s="9"/>
      <c r="OBH44" s="9"/>
      <c r="OBI44" s="9"/>
      <c r="OBJ44" s="9"/>
      <c r="OBK44" s="9"/>
      <c r="OBL44" s="9"/>
      <c r="OBM44" s="9"/>
      <c r="OBN44" s="9"/>
      <c r="OBO44" s="9"/>
      <c r="OBP44" s="9"/>
      <c r="OBQ44" s="9"/>
      <c r="OBR44" s="9"/>
      <c r="OBS44" s="9"/>
      <c r="OBT44" s="9"/>
      <c r="OBU44" s="9"/>
      <c r="OBV44" s="9"/>
      <c r="OBW44" s="9"/>
      <c r="OBX44" s="9"/>
      <c r="OBY44" s="9"/>
      <c r="OBZ44" s="9"/>
      <c r="OCA44" s="9"/>
      <c r="OCB44" s="9"/>
      <c r="OCC44" s="9"/>
      <c r="OCD44" s="9"/>
      <c r="OCE44" s="9"/>
      <c r="OCF44" s="9"/>
      <c r="OCG44" s="9"/>
      <c r="OCH44" s="9"/>
      <c r="OCI44" s="9"/>
      <c r="OCJ44" s="9"/>
      <c r="OCK44" s="9"/>
      <c r="OCL44" s="9"/>
      <c r="OCM44" s="9"/>
      <c r="OCN44" s="9"/>
      <c r="OCO44" s="9"/>
      <c r="OCP44" s="9"/>
      <c r="OCQ44" s="9"/>
      <c r="OCR44" s="9"/>
      <c r="OCS44" s="9"/>
      <c r="OCT44" s="9"/>
      <c r="OCU44" s="9"/>
      <c r="OCV44" s="9"/>
      <c r="OCW44" s="9"/>
      <c r="OCX44" s="9"/>
      <c r="OCY44" s="9"/>
      <c r="OCZ44" s="9"/>
      <c r="ODA44" s="9"/>
      <c r="ODB44" s="9"/>
      <c r="ODC44" s="9"/>
      <c r="ODD44" s="9"/>
      <c r="ODE44" s="9"/>
      <c r="ODF44" s="9"/>
      <c r="ODG44" s="9"/>
      <c r="ODH44" s="9"/>
      <c r="ODI44" s="9"/>
      <c r="ODJ44" s="9"/>
      <c r="ODK44" s="9"/>
      <c r="ODL44" s="9"/>
      <c r="ODM44" s="9"/>
      <c r="ODN44" s="9"/>
      <c r="ODO44" s="9"/>
      <c r="ODP44" s="9"/>
      <c r="ODQ44" s="9"/>
      <c r="ODR44" s="9"/>
      <c r="ODS44" s="9"/>
      <c r="ODT44" s="9"/>
      <c r="ODU44" s="9"/>
      <c r="ODV44" s="9"/>
      <c r="ODW44" s="9"/>
      <c r="ODX44" s="9"/>
      <c r="ODY44" s="9"/>
      <c r="ODZ44" s="9"/>
      <c r="OEA44" s="9"/>
      <c r="OEB44" s="9"/>
      <c r="OEC44" s="9"/>
      <c r="OED44" s="9"/>
      <c r="OEE44" s="9"/>
      <c r="OEF44" s="9"/>
      <c r="OEG44" s="9"/>
      <c r="OEH44" s="9"/>
      <c r="OEI44" s="9"/>
      <c r="OEJ44" s="9"/>
      <c r="OEK44" s="9"/>
      <c r="OEL44" s="9"/>
      <c r="OEM44" s="9"/>
      <c r="OEN44" s="9"/>
      <c r="OEO44" s="9"/>
      <c r="OEP44" s="9"/>
      <c r="OEQ44" s="9"/>
      <c r="OER44" s="9"/>
      <c r="OES44" s="9"/>
      <c r="OET44" s="9"/>
      <c r="OEU44" s="9"/>
      <c r="OEV44" s="9"/>
      <c r="OEW44" s="9"/>
      <c r="OEX44" s="9"/>
      <c r="OEY44" s="9"/>
      <c r="OEZ44" s="9"/>
      <c r="OFA44" s="9"/>
      <c r="OFB44" s="9"/>
      <c r="OFC44" s="9"/>
      <c r="OFD44" s="9"/>
      <c r="OFE44" s="9"/>
      <c r="OFF44" s="9"/>
      <c r="OFG44" s="9"/>
      <c r="OFH44" s="9"/>
      <c r="OFI44" s="9"/>
      <c r="OFJ44" s="9"/>
      <c r="OFK44" s="9"/>
      <c r="OFL44" s="9"/>
      <c r="OFM44" s="9"/>
      <c r="OFN44" s="9"/>
      <c r="OFO44" s="9"/>
      <c r="OFP44" s="9"/>
      <c r="OFQ44" s="9"/>
      <c r="OFR44" s="9"/>
      <c r="OFS44" s="9"/>
      <c r="OFT44" s="9"/>
      <c r="OFU44" s="9"/>
      <c r="OFV44" s="9"/>
      <c r="OFW44" s="9"/>
      <c r="OFX44" s="9"/>
      <c r="OFY44" s="9"/>
      <c r="OFZ44" s="9"/>
      <c r="OGA44" s="9"/>
      <c r="OGB44" s="9"/>
      <c r="OGC44" s="9"/>
      <c r="OGD44" s="9"/>
      <c r="OGE44" s="9"/>
      <c r="OGF44" s="9"/>
      <c r="OGG44" s="9"/>
      <c r="OGH44" s="9"/>
      <c r="OGI44" s="9"/>
      <c r="OGJ44" s="9"/>
      <c r="OGK44" s="9"/>
      <c r="OGL44" s="9"/>
      <c r="OGM44" s="9"/>
      <c r="OGN44" s="9"/>
      <c r="OGO44" s="9"/>
      <c r="OGP44" s="9"/>
      <c r="OGQ44" s="9"/>
      <c r="OGR44" s="9"/>
      <c r="OGS44" s="9"/>
      <c r="OGT44" s="9"/>
      <c r="OGU44" s="9"/>
      <c r="OGV44" s="9"/>
      <c r="OGW44" s="9"/>
      <c r="OGX44" s="9"/>
      <c r="OGY44" s="9"/>
      <c r="OGZ44" s="9"/>
      <c r="OHA44" s="9"/>
      <c r="OHB44" s="9"/>
      <c r="OHC44" s="9"/>
      <c r="OHD44" s="9"/>
      <c r="OHE44" s="9"/>
      <c r="OHF44" s="9"/>
      <c r="OHG44" s="9"/>
      <c r="OHH44" s="9"/>
      <c r="OHI44" s="9"/>
      <c r="OHJ44" s="9"/>
      <c r="OHK44" s="9"/>
      <c r="OHL44" s="9"/>
      <c r="OHM44" s="9"/>
      <c r="OHN44" s="9"/>
      <c r="OHO44" s="9"/>
      <c r="OHP44" s="9"/>
      <c r="OHQ44" s="9"/>
      <c r="OHR44" s="9"/>
      <c r="OHS44" s="9"/>
      <c r="OHT44" s="9"/>
      <c r="OHU44" s="9"/>
      <c r="OHV44" s="9"/>
      <c r="OHW44" s="9"/>
      <c r="OHX44" s="9"/>
      <c r="OHY44" s="9"/>
      <c r="OHZ44" s="9"/>
      <c r="OIA44" s="9"/>
      <c r="OIB44" s="9"/>
      <c r="OIC44" s="9"/>
      <c r="OID44" s="9"/>
      <c r="OIE44" s="9"/>
      <c r="OIF44" s="9"/>
      <c r="OIG44" s="9"/>
      <c r="OIH44" s="9"/>
      <c r="OII44" s="9"/>
      <c r="OIJ44" s="9"/>
      <c r="OIK44" s="9"/>
      <c r="OIL44" s="9"/>
      <c r="OIM44" s="9"/>
      <c r="OIN44" s="9"/>
      <c r="OIO44" s="9"/>
      <c r="OIP44" s="9"/>
      <c r="OIQ44" s="9"/>
      <c r="OIR44" s="9"/>
      <c r="OIS44" s="9"/>
      <c r="OIT44" s="9"/>
      <c r="OIU44" s="9"/>
      <c r="OIV44" s="9"/>
      <c r="OIW44" s="9"/>
      <c r="OIX44" s="9"/>
      <c r="OIY44" s="9"/>
      <c r="OIZ44" s="9"/>
      <c r="OJA44" s="9"/>
      <c r="OJB44" s="9"/>
      <c r="OJC44" s="9"/>
      <c r="OJD44" s="9"/>
      <c r="OJE44" s="9"/>
      <c r="OJF44" s="9"/>
      <c r="OJG44" s="9"/>
      <c r="OJH44" s="9"/>
      <c r="OJI44" s="9"/>
      <c r="OJJ44" s="9"/>
      <c r="OJK44" s="9"/>
      <c r="OJL44" s="9"/>
      <c r="OJM44" s="9"/>
      <c r="OJN44" s="9"/>
      <c r="OJO44" s="9"/>
      <c r="OJP44" s="9"/>
      <c r="OJQ44" s="9"/>
      <c r="OJR44" s="9"/>
      <c r="OJS44" s="9"/>
      <c r="OJT44" s="9"/>
      <c r="OJU44" s="9"/>
      <c r="OJV44" s="9"/>
      <c r="OJW44" s="9"/>
      <c r="OJX44" s="9"/>
      <c r="OJY44" s="9"/>
      <c r="OJZ44" s="9"/>
      <c r="OKA44" s="9"/>
      <c r="OKB44" s="9"/>
      <c r="OKC44" s="9"/>
      <c r="OKD44" s="9"/>
      <c r="OKE44" s="9"/>
      <c r="OKF44" s="9"/>
      <c r="OKG44" s="9"/>
      <c r="OKH44" s="9"/>
      <c r="OKI44" s="9"/>
      <c r="OKJ44" s="9"/>
      <c r="OKK44" s="9"/>
      <c r="OKL44" s="9"/>
      <c r="OKM44" s="9"/>
      <c r="OKN44" s="9"/>
      <c r="OKO44" s="9"/>
      <c r="OKP44" s="9"/>
      <c r="OKQ44" s="9"/>
      <c r="OKR44" s="9"/>
      <c r="OKS44" s="9"/>
      <c r="OKT44" s="9"/>
      <c r="OKU44" s="9"/>
      <c r="OKV44" s="9"/>
      <c r="OKW44" s="9"/>
      <c r="OKX44" s="9"/>
      <c r="OKY44" s="9"/>
      <c r="OKZ44" s="9"/>
      <c r="OLA44" s="9"/>
      <c r="OLB44" s="9"/>
      <c r="OLC44" s="9"/>
      <c r="OLD44" s="9"/>
      <c r="OLE44" s="9"/>
      <c r="OLF44" s="9"/>
      <c r="OLG44" s="9"/>
      <c r="OLH44" s="9"/>
      <c r="OLI44" s="9"/>
      <c r="OLJ44" s="9"/>
      <c r="OLK44" s="9"/>
      <c r="OLL44" s="9"/>
      <c r="OLM44" s="9"/>
      <c r="OLN44" s="9"/>
      <c r="OLO44" s="9"/>
      <c r="OLP44" s="9"/>
      <c r="OLQ44" s="9"/>
      <c r="OLR44" s="9"/>
      <c r="OLS44" s="9"/>
      <c r="OLT44" s="9"/>
      <c r="OLU44" s="9"/>
      <c r="OLV44" s="9"/>
      <c r="OLW44" s="9"/>
      <c r="OLX44" s="9"/>
      <c r="OLY44" s="9"/>
      <c r="OLZ44" s="9"/>
      <c r="OMA44" s="9"/>
      <c r="OMB44" s="9"/>
      <c r="OMC44" s="9"/>
      <c r="OMD44" s="9"/>
      <c r="OME44" s="9"/>
      <c r="OMF44" s="9"/>
      <c r="OMG44" s="9"/>
      <c r="OMH44" s="9"/>
      <c r="OMI44" s="9"/>
      <c r="OMJ44" s="9"/>
      <c r="OMK44" s="9"/>
      <c r="OML44" s="9"/>
      <c r="OMM44" s="9"/>
      <c r="OMN44" s="9"/>
      <c r="OMO44" s="9"/>
      <c r="OMP44" s="9"/>
      <c r="OMQ44" s="9"/>
      <c r="OMR44" s="9"/>
      <c r="OMS44" s="9"/>
      <c r="OMT44" s="9"/>
      <c r="OMU44" s="9"/>
      <c r="OMV44" s="9"/>
      <c r="OMW44" s="9"/>
      <c r="OMX44" s="9"/>
      <c r="OMY44" s="9"/>
      <c r="OMZ44" s="9"/>
      <c r="ONA44" s="9"/>
      <c r="ONB44" s="9"/>
      <c r="ONC44" s="9"/>
      <c r="OND44" s="9"/>
      <c r="ONE44" s="9"/>
      <c r="ONF44" s="9"/>
      <c r="ONG44" s="9"/>
      <c r="ONH44" s="9"/>
      <c r="ONI44" s="9"/>
      <c r="ONJ44" s="9"/>
      <c r="ONK44" s="9"/>
      <c r="ONL44" s="9"/>
      <c r="ONM44" s="9"/>
      <c r="ONN44" s="9"/>
      <c r="ONO44" s="9"/>
      <c r="ONP44" s="9"/>
      <c r="ONQ44" s="9"/>
      <c r="ONR44" s="9"/>
      <c r="ONS44" s="9"/>
      <c r="ONT44" s="9"/>
      <c r="ONU44" s="9"/>
      <c r="ONV44" s="9"/>
      <c r="ONW44" s="9"/>
      <c r="ONX44" s="9"/>
      <c r="ONY44" s="9"/>
      <c r="ONZ44" s="9"/>
      <c r="OOA44" s="9"/>
      <c r="OOB44" s="9"/>
      <c r="OOC44" s="9"/>
      <c r="OOD44" s="9"/>
      <c r="OOE44" s="9"/>
      <c r="OOF44" s="9"/>
      <c r="OOG44" s="9"/>
      <c r="OOH44" s="9"/>
      <c r="OOI44" s="9"/>
      <c r="OOJ44" s="9"/>
      <c r="OOK44" s="9"/>
      <c r="OOL44" s="9"/>
      <c r="OOM44" s="9"/>
      <c r="OON44" s="9"/>
      <c r="OOO44" s="9"/>
      <c r="OOP44" s="9"/>
      <c r="OOQ44" s="9"/>
      <c r="OOR44" s="9"/>
      <c r="OOS44" s="9"/>
      <c r="OOT44" s="9"/>
      <c r="OOU44" s="9"/>
      <c r="OOV44" s="9"/>
      <c r="OOW44" s="9"/>
      <c r="OOX44" s="9"/>
      <c r="OOY44" s="9"/>
      <c r="OOZ44" s="9"/>
      <c r="OPA44" s="9"/>
      <c r="OPB44" s="9"/>
      <c r="OPC44" s="9"/>
      <c r="OPD44" s="9"/>
      <c r="OPE44" s="9"/>
      <c r="OPF44" s="9"/>
      <c r="OPG44" s="9"/>
      <c r="OPH44" s="9"/>
      <c r="OPI44" s="9"/>
      <c r="OPJ44" s="9"/>
      <c r="OPK44" s="9"/>
      <c r="OPL44" s="9"/>
      <c r="OPM44" s="9"/>
      <c r="OPN44" s="9"/>
      <c r="OPO44" s="9"/>
      <c r="OPP44" s="9"/>
      <c r="OPQ44" s="9"/>
      <c r="OPR44" s="9"/>
      <c r="OPS44" s="9"/>
      <c r="OPT44" s="9"/>
      <c r="OPU44" s="9"/>
      <c r="OPV44" s="9"/>
      <c r="OPW44" s="9"/>
      <c r="OPX44" s="9"/>
      <c r="OPY44" s="9"/>
      <c r="OPZ44" s="9"/>
      <c r="OQA44" s="9"/>
      <c r="OQB44" s="9"/>
      <c r="OQC44" s="9"/>
      <c r="OQD44" s="9"/>
      <c r="OQE44" s="9"/>
      <c r="OQF44" s="9"/>
      <c r="OQG44" s="9"/>
      <c r="OQH44" s="9"/>
      <c r="OQI44" s="9"/>
      <c r="OQJ44" s="9"/>
      <c r="OQK44" s="9"/>
      <c r="OQL44" s="9"/>
      <c r="OQM44" s="9"/>
      <c r="OQN44" s="9"/>
      <c r="OQO44" s="9"/>
      <c r="OQP44" s="9"/>
      <c r="OQQ44" s="9"/>
      <c r="OQR44" s="9"/>
      <c r="OQS44" s="9"/>
      <c r="OQT44" s="9"/>
      <c r="OQU44" s="9"/>
      <c r="OQV44" s="9"/>
      <c r="OQW44" s="9"/>
      <c r="OQX44" s="9"/>
      <c r="OQY44" s="9"/>
      <c r="OQZ44" s="9"/>
      <c r="ORA44" s="9"/>
      <c r="ORB44" s="9"/>
      <c r="ORC44" s="9"/>
      <c r="ORD44" s="9"/>
      <c r="ORE44" s="9"/>
      <c r="ORF44" s="9"/>
      <c r="ORG44" s="9"/>
      <c r="ORH44" s="9"/>
      <c r="ORI44" s="9"/>
      <c r="ORJ44" s="9"/>
      <c r="ORK44" s="9"/>
      <c r="ORL44" s="9"/>
      <c r="ORM44" s="9"/>
      <c r="ORN44" s="9"/>
      <c r="ORO44" s="9"/>
      <c r="ORP44" s="9"/>
      <c r="ORQ44" s="9"/>
      <c r="ORR44" s="9"/>
      <c r="ORS44" s="9"/>
      <c r="ORT44" s="9"/>
      <c r="ORU44" s="9"/>
      <c r="ORV44" s="9"/>
      <c r="ORW44" s="9"/>
      <c r="ORX44" s="9"/>
      <c r="ORY44" s="9"/>
      <c r="ORZ44" s="9"/>
      <c r="OSA44" s="9"/>
      <c r="OSB44" s="9"/>
      <c r="OSC44" s="9"/>
      <c r="OSD44" s="9"/>
      <c r="OSE44" s="9"/>
      <c r="OSF44" s="9"/>
      <c r="OSG44" s="9"/>
      <c r="OSH44" s="9"/>
      <c r="OSI44" s="9"/>
      <c r="OSJ44" s="9"/>
      <c r="OSK44" s="9"/>
      <c r="OSL44" s="9"/>
      <c r="OSM44" s="9"/>
      <c r="OSN44" s="9"/>
      <c r="OSO44" s="9"/>
      <c r="OSP44" s="9"/>
      <c r="OSQ44" s="9"/>
      <c r="OSR44" s="9"/>
      <c r="OSS44" s="9"/>
      <c r="OST44" s="9"/>
      <c r="OSU44" s="9"/>
      <c r="OSV44" s="9"/>
      <c r="OSW44" s="9"/>
      <c r="OSX44" s="9"/>
      <c r="OSY44" s="9"/>
      <c r="OSZ44" s="9"/>
      <c r="OTA44" s="9"/>
      <c r="OTB44" s="9"/>
      <c r="OTC44" s="9"/>
      <c r="OTD44" s="9"/>
      <c r="OTE44" s="9"/>
      <c r="OTF44" s="9"/>
      <c r="OTG44" s="9"/>
      <c r="OTH44" s="9"/>
      <c r="OTI44" s="9"/>
      <c r="OTJ44" s="9"/>
      <c r="OTK44" s="9"/>
      <c r="OTL44" s="9"/>
      <c r="OTM44" s="9"/>
      <c r="OTN44" s="9"/>
      <c r="OTO44" s="9"/>
      <c r="OTP44" s="9"/>
      <c r="OTQ44" s="9"/>
      <c r="OTR44" s="9"/>
      <c r="OTS44" s="9"/>
      <c r="OTT44" s="9"/>
      <c r="OTU44" s="9"/>
      <c r="OTV44" s="9"/>
      <c r="OTW44" s="9"/>
      <c r="OTX44" s="9"/>
      <c r="OTY44" s="9"/>
      <c r="OTZ44" s="9"/>
      <c r="OUA44" s="9"/>
      <c r="OUB44" s="9"/>
      <c r="OUC44" s="9"/>
      <c r="OUD44" s="9"/>
      <c r="OUE44" s="9"/>
      <c r="OUF44" s="9"/>
      <c r="OUG44" s="9"/>
      <c r="OUH44" s="9"/>
      <c r="OUI44" s="9"/>
      <c r="OUJ44" s="9"/>
      <c r="OUK44" s="9"/>
      <c r="OUL44" s="9"/>
      <c r="OUM44" s="9"/>
      <c r="OUN44" s="9"/>
      <c r="OUO44" s="9"/>
      <c r="OUP44" s="9"/>
      <c r="OUQ44" s="9"/>
      <c r="OUR44" s="9"/>
      <c r="OUS44" s="9"/>
      <c r="OUT44" s="9"/>
      <c r="OUU44" s="9"/>
      <c r="OUV44" s="9"/>
      <c r="OUW44" s="9"/>
      <c r="OUX44" s="9"/>
      <c r="OUY44" s="9"/>
      <c r="OUZ44" s="9"/>
      <c r="OVA44" s="9"/>
      <c r="OVB44" s="9"/>
      <c r="OVC44" s="9"/>
      <c r="OVD44" s="9"/>
      <c r="OVE44" s="9"/>
      <c r="OVF44" s="9"/>
      <c r="OVG44" s="9"/>
      <c r="OVH44" s="9"/>
      <c r="OVI44" s="9"/>
      <c r="OVJ44" s="9"/>
      <c r="OVK44" s="9"/>
      <c r="OVL44" s="9"/>
      <c r="OVM44" s="9"/>
      <c r="OVN44" s="9"/>
      <c r="OVO44" s="9"/>
      <c r="OVP44" s="9"/>
      <c r="OVQ44" s="9"/>
      <c r="OVR44" s="9"/>
      <c r="OVS44" s="9"/>
      <c r="OVT44" s="9"/>
      <c r="OVU44" s="9"/>
      <c r="OVV44" s="9"/>
      <c r="OVW44" s="9"/>
      <c r="OVX44" s="9"/>
      <c r="OVY44" s="9"/>
      <c r="OVZ44" s="9"/>
      <c r="OWA44" s="9"/>
      <c r="OWB44" s="9"/>
      <c r="OWC44" s="9"/>
      <c r="OWD44" s="9"/>
      <c r="OWE44" s="9"/>
      <c r="OWF44" s="9"/>
      <c r="OWG44" s="9"/>
      <c r="OWH44" s="9"/>
      <c r="OWI44" s="9"/>
      <c r="OWJ44" s="9"/>
      <c r="OWK44" s="9"/>
      <c r="OWL44" s="9"/>
      <c r="OWM44" s="9"/>
      <c r="OWN44" s="9"/>
      <c r="OWO44" s="9"/>
      <c r="OWP44" s="9"/>
      <c r="OWQ44" s="9"/>
      <c r="OWR44" s="9"/>
      <c r="OWS44" s="9"/>
      <c r="OWT44" s="9"/>
      <c r="OWU44" s="9"/>
      <c r="OWV44" s="9"/>
      <c r="OWW44" s="9"/>
      <c r="OWX44" s="9"/>
      <c r="OWY44" s="9"/>
      <c r="OWZ44" s="9"/>
      <c r="OXA44" s="9"/>
      <c r="OXB44" s="9"/>
      <c r="OXC44" s="9"/>
      <c r="OXD44" s="9"/>
      <c r="OXE44" s="9"/>
      <c r="OXF44" s="9"/>
      <c r="OXG44" s="9"/>
      <c r="OXH44" s="9"/>
      <c r="OXI44" s="9"/>
      <c r="OXJ44" s="9"/>
      <c r="OXK44" s="9"/>
      <c r="OXL44" s="9"/>
      <c r="OXM44" s="9"/>
      <c r="OXN44" s="9"/>
      <c r="OXO44" s="9"/>
      <c r="OXP44" s="9"/>
      <c r="OXQ44" s="9"/>
      <c r="OXR44" s="9"/>
      <c r="OXS44" s="9"/>
      <c r="OXT44" s="9"/>
      <c r="OXU44" s="9"/>
      <c r="OXV44" s="9"/>
      <c r="OXW44" s="9"/>
      <c r="OXX44" s="9"/>
      <c r="OXY44" s="9"/>
      <c r="OXZ44" s="9"/>
      <c r="OYA44" s="9"/>
      <c r="OYB44" s="9"/>
      <c r="OYC44" s="9"/>
      <c r="OYD44" s="9"/>
      <c r="OYE44" s="9"/>
      <c r="OYF44" s="9"/>
      <c r="OYG44" s="9"/>
      <c r="OYH44" s="9"/>
      <c r="OYI44" s="9"/>
      <c r="OYJ44" s="9"/>
      <c r="OYK44" s="9"/>
      <c r="OYL44" s="9"/>
      <c r="OYM44" s="9"/>
      <c r="OYN44" s="9"/>
      <c r="OYO44" s="9"/>
      <c r="OYP44" s="9"/>
      <c r="OYQ44" s="9"/>
      <c r="OYR44" s="9"/>
      <c r="OYS44" s="9"/>
      <c r="OYT44" s="9"/>
      <c r="OYU44" s="9"/>
      <c r="OYV44" s="9"/>
      <c r="OYW44" s="9"/>
      <c r="OYX44" s="9"/>
      <c r="OYY44" s="9"/>
      <c r="OYZ44" s="9"/>
      <c r="OZA44" s="9"/>
      <c r="OZB44" s="9"/>
      <c r="OZC44" s="9"/>
      <c r="OZD44" s="9"/>
      <c r="OZE44" s="9"/>
      <c r="OZF44" s="9"/>
      <c r="OZG44" s="9"/>
      <c r="OZH44" s="9"/>
      <c r="OZI44" s="9"/>
      <c r="OZJ44" s="9"/>
      <c r="OZK44" s="9"/>
      <c r="OZL44" s="9"/>
      <c r="OZM44" s="9"/>
      <c r="OZN44" s="9"/>
      <c r="OZO44" s="9"/>
      <c r="OZP44" s="9"/>
      <c r="OZQ44" s="9"/>
      <c r="OZR44" s="9"/>
      <c r="OZS44" s="9"/>
      <c r="OZT44" s="9"/>
      <c r="OZU44" s="9"/>
      <c r="OZV44" s="9"/>
      <c r="OZW44" s="9"/>
      <c r="OZX44" s="9"/>
      <c r="OZY44" s="9"/>
      <c r="OZZ44" s="9"/>
      <c r="PAA44" s="9"/>
      <c r="PAB44" s="9"/>
      <c r="PAC44" s="9"/>
      <c r="PAD44" s="9"/>
      <c r="PAE44" s="9"/>
      <c r="PAF44" s="9"/>
      <c r="PAG44" s="9"/>
      <c r="PAH44" s="9"/>
      <c r="PAI44" s="9"/>
      <c r="PAJ44" s="9"/>
      <c r="PAK44" s="9"/>
      <c r="PAL44" s="9"/>
      <c r="PAM44" s="9"/>
      <c r="PAN44" s="9"/>
      <c r="PAO44" s="9"/>
      <c r="PAP44" s="9"/>
      <c r="PAQ44" s="9"/>
      <c r="PAR44" s="9"/>
      <c r="PAS44" s="9"/>
      <c r="PAT44" s="9"/>
      <c r="PAU44" s="9"/>
      <c r="PAV44" s="9"/>
      <c r="PAW44" s="9"/>
      <c r="PAX44" s="9"/>
      <c r="PAY44" s="9"/>
      <c r="PAZ44" s="9"/>
      <c r="PBA44" s="9"/>
      <c r="PBB44" s="9"/>
      <c r="PBC44" s="9"/>
      <c r="PBD44" s="9"/>
      <c r="PBE44" s="9"/>
      <c r="PBF44" s="9"/>
      <c r="PBG44" s="9"/>
      <c r="PBH44" s="9"/>
      <c r="PBI44" s="9"/>
      <c r="PBJ44" s="9"/>
      <c r="PBK44" s="9"/>
      <c r="PBL44" s="9"/>
      <c r="PBM44" s="9"/>
      <c r="PBN44" s="9"/>
      <c r="PBO44" s="9"/>
      <c r="PBP44" s="9"/>
      <c r="PBQ44" s="9"/>
      <c r="PBR44" s="9"/>
      <c r="PBS44" s="9"/>
      <c r="PBT44" s="9"/>
      <c r="PBU44" s="9"/>
      <c r="PBV44" s="9"/>
      <c r="PBW44" s="9"/>
      <c r="PBX44" s="9"/>
      <c r="PBY44" s="9"/>
      <c r="PBZ44" s="9"/>
      <c r="PCA44" s="9"/>
      <c r="PCB44" s="9"/>
      <c r="PCC44" s="9"/>
      <c r="PCD44" s="9"/>
      <c r="PCE44" s="9"/>
      <c r="PCF44" s="9"/>
      <c r="PCG44" s="9"/>
      <c r="PCH44" s="9"/>
      <c r="PCI44" s="9"/>
      <c r="PCJ44" s="9"/>
      <c r="PCK44" s="9"/>
      <c r="PCL44" s="9"/>
      <c r="PCM44" s="9"/>
      <c r="PCN44" s="9"/>
      <c r="PCO44" s="9"/>
      <c r="PCP44" s="9"/>
      <c r="PCQ44" s="9"/>
      <c r="PCR44" s="9"/>
      <c r="PCS44" s="9"/>
      <c r="PCT44" s="9"/>
      <c r="PCU44" s="9"/>
      <c r="PCV44" s="9"/>
      <c r="PCW44" s="9"/>
      <c r="PCX44" s="9"/>
      <c r="PCY44" s="9"/>
      <c r="PCZ44" s="9"/>
      <c r="PDA44" s="9"/>
      <c r="PDB44" s="9"/>
      <c r="PDC44" s="9"/>
      <c r="PDD44" s="9"/>
      <c r="PDE44" s="9"/>
      <c r="PDF44" s="9"/>
      <c r="PDG44" s="9"/>
      <c r="PDH44" s="9"/>
      <c r="PDI44" s="9"/>
      <c r="PDJ44" s="9"/>
      <c r="PDK44" s="9"/>
      <c r="PDL44" s="9"/>
      <c r="PDM44" s="9"/>
      <c r="PDN44" s="9"/>
      <c r="PDO44" s="9"/>
      <c r="PDP44" s="9"/>
      <c r="PDQ44" s="9"/>
      <c r="PDR44" s="9"/>
      <c r="PDS44" s="9"/>
      <c r="PDT44" s="9"/>
      <c r="PDU44" s="9"/>
      <c r="PDV44" s="9"/>
      <c r="PDW44" s="9"/>
      <c r="PDX44" s="9"/>
      <c r="PDY44" s="9"/>
      <c r="PDZ44" s="9"/>
      <c r="PEA44" s="9"/>
      <c r="PEB44" s="9"/>
      <c r="PEC44" s="9"/>
      <c r="PED44" s="9"/>
      <c r="PEE44" s="9"/>
      <c r="PEF44" s="9"/>
      <c r="PEG44" s="9"/>
      <c r="PEH44" s="9"/>
      <c r="PEI44" s="9"/>
      <c r="PEJ44" s="9"/>
      <c r="PEK44" s="9"/>
      <c r="PEL44" s="9"/>
      <c r="PEM44" s="9"/>
      <c r="PEN44" s="9"/>
      <c r="PEO44" s="9"/>
      <c r="PEP44" s="9"/>
      <c r="PEQ44" s="9"/>
      <c r="PER44" s="9"/>
      <c r="PES44" s="9"/>
      <c r="PET44" s="9"/>
      <c r="PEU44" s="9"/>
      <c r="PEV44" s="9"/>
      <c r="PEW44" s="9"/>
      <c r="PEX44" s="9"/>
      <c r="PEY44" s="9"/>
      <c r="PEZ44" s="9"/>
      <c r="PFA44" s="9"/>
      <c r="PFB44" s="9"/>
      <c r="PFC44" s="9"/>
      <c r="PFD44" s="9"/>
      <c r="PFE44" s="9"/>
      <c r="PFF44" s="9"/>
      <c r="PFG44" s="9"/>
      <c r="PFH44" s="9"/>
      <c r="PFI44" s="9"/>
      <c r="PFJ44" s="9"/>
      <c r="PFK44" s="9"/>
      <c r="PFL44" s="9"/>
      <c r="PFM44" s="9"/>
      <c r="PFN44" s="9"/>
      <c r="PFO44" s="9"/>
      <c r="PFP44" s="9"/>
      <c r="PFQ44" s="9"/>
      <c r="PFR44" s="9"/>
      <c r="PFS44" s="9"/>
      <c r="PFT44" s="9"/>
      <c r="PFU44" s="9"/>
      <c r="PFV44" s="9"/>
      <c r="PFW44" s="9"/>
      <c r="PFX44" s="9"/>
      <c r="PFY44" s="9"/>
      <c r="PFZ44" s="9"/>
      <c r="PGA44" s="9"/>
      <c r="PGB44" s="9"/>
      <c r="PGC44" s="9"/>
      <c r="PGD44" s="9"/>
      <c r="PGE44" s="9"/>
      <c r="PGF44" s="9"/>
      <c r="PGG44" s="9"/>
      <c r="PGH44" s="9"/>
      <c r="PGI44" s="9"/>
      <c r="PGJ44" s="9"/>
      <c r="PGK44" s="9"/>
      <c r="PGL44" s="9"/>
      <c r="PGM44" s="9"/>
      <c r="PGN44" s="9"/>
      <c r="PGO44" s="9"/>
      <c r="PGP44" s="9"/>
      <c r="PGQ44" s="9"/>
      <c r="PGR44" s="9"/>
      <c r="PGS44" s="9"/>
      <c r="PGT44" s="9"/>
      <c r="PGU44" s="9"/>
      <c r="PGV44" s="9"/>
      <c r="PGW44" s="9"/>
      <c r="PGX44" s="9"/>
      <c r="PGY44" s="9"/>
      <c r="PGZ44" s="9"/>
      <c r="PHA44" s="9"/>
      <c r="PHB44" s="9"/>
      <c r="PHC44" s="9"/>
      <c r="PHD44" s="9"/>
      <c r="PHE44" s="9"/>
      <c r="PHF44" s="9"/>
      <c r="PHG44" s="9"/>
      <c r="PHH44" s="9"/>
      <c r="PHI44" s="9"/>
      <c r="PHJ44" s="9"/>
      <c r="PHK44" s="9"/>
      <c r="PHL44" s="9"/>
      <c r="PHM44" s="9"/>
      <c r="PHN44" s="9"/>
      <c r="PHO44" s="9"/>
      <c r="PHP44" s="9"/>
      <c r="PHQ44" s="9"/>
      <c r="PHR44" s="9"/>
      <c r="PHS44" s="9"/>
      <c r="PHT44" s="9"/>
      <c r="PHU44" s="9"/>
      <c r="PHV44" s="9"/>
      <c r="PHW44" s="9"/>
      <c r="PHX44" s="9"/>
      <c r="PHY44" s="9"/>
      <c r="PHZ44" s="9"/>
      <c r="PIA44" s="9"/>
      <c r="PIB44" s="9"/>
      <c r="PIC44" s="9"/>
      <c r="PID44" s="9"/>
      <c r="PIE44" s="9"/>
      <c r="PIF44" s="9"/>
      <c r="PIG44" s="9"/>
      <c r="PIH44" s="9"/>
      <c r="PII44" s="9"/>
      <c r="PIJ44" s="9"/>
      <c r="PIK44" s="9"/>
      <c r="PIL44" s="9"/>
      <c r="PIM44" s="9"/>
      <c r="PIN44" s="9"/>
      <c r="PIO44" s="9"/>
      <c r="PIP44" s="9"/>
      <c r="PIQ44" s="9"/>
      <c r="PIR44" s="9"/>
      <c r="PIS44" s="9"/>
      <c r="PIT44" s="9"/>
      <c r="PIU44" s="9"/>
      <c r="PIV44" s="9"/>
      <c r="PIW44" s="9"/>
      <c r="PIX44" s="9"/>
      <c r="PIY44" s="9"/>
      <c r="PIZ44" s="9"/>
      <c r="PJA44" s="9"/>
      <c r="PJB44" s="9"/>
      <c r="PJC44" s="9"/>
      <c r="PJD44" s="9"/>
      <c r="PJE44" s="9"/>
      <c r="PJF44" s="9"/>
      <c r="PJG44" s="9"/>
      <c r="PJH44" s="9"/>
      <c r="PJI44" s="9"/>
      <c r="PJJ44" s="9"/>
      <c r="PJK44" s="9"/>
      <c r="PJL44" s="9"/>
      <c r="PJM44" s="9"/>
      <c r="PJN44" s="9"/>
      <c r="PJO44" s="9"/>
      <c r="PJP44" s="9"/>
      <c r="PJQ44" s="9"/>
      <c r="PJR44" s="9"/>
      <c r="PJS44" s="9"/>
      <c r="PJT44" s="9"/>
      <c r="PJU44" s="9"/>
      <c r="PJV44" s="9"/>
      <c r="PJW44" s="9"/>
      <c r="PJX44" s="9"/>
      <c r="PJY44" s="9"/>
      <c r="PJZ44" s="9"/>
      <c r="PKA44" s="9"/>
      <c r="PKB44" s="9"/>
      <c r="PKC44" s="9"/>
      <c r="PKD44" s="9"/>
      <c r="PKE44" s="9"/>
      <c r="PKF44" s="9"/>
      <c r="PKG44" s="9"/>
      <c r="PKH44" s="9"/>
      <c r="PKI44" s="9"/>
      <c r="PKJ44" s="9"/>
      <c r="PKK44" s="9"/>
      <c r="PKL44" s="9"/>
      <c r="PKM44" s="9"/>
      <c r="PKN44" s="9"/>
      <c r="PKO44" s="9"/>
      <c r="PKP44" s="9"/>
      <c r="PKQ44" s="9"/>
      <c r="PKR44" s="9"/>
      <c r="PKS44" s="9"/>
      <c r="PKT44" s="9"/>
      <c r="PKU44" s="9"/>
      <c r="PKV44" s="9"/>
      <c r="PKW44" s="9"/>
      <c r="PKX44" s="9"/>
      <c r="PKY44" s="9"/>
      <c r="PKZ44" s="9"/>
      <c r="PLA44" s="9"/>
      <c r="PLB44" s="9"/>
      <c r="PLC44" s="9"/>
      <c r="PLD44" s="9"/>
      <c r="PLE44" s="9"/>
      <c r="PLF44" s="9"/>
      <c r="PLG44" s="9"/>
      <c r="PLH44" s="9"/>
      <c r="PLI44" s="9"/>
      <c r="PLJ44" s="9"/>
      <c r="PLK44" s="9"/>
      <c r="PLL44" s="9"/>
      <c r="PLM44" s="9"/>
      <c r="PLN44" s="9"/>
      <c r="PLO44" s="9"/>
      <c r="PLP44" s="9"/>
      <c r="PLQ44" s="9"/>
      <c r="PLR44" s="9"/>
      <c r="PLS44" s="9"/>
      <c r="PLT44" s="9"/>
      <c r="PLU44" s="9"/>
      <c r="PLV44" s="9"/>
      <c r="PLW44" s="9"/>
      <c r="PLX44" s="9"/>
      <c r="PLY44" s="9"/>
      <c r="PLZ44" s="9"/>
      <c r="PMA44" s="9"/>
      <c r="PMB44" s="9"/>
      <c r="PMC44" s="9"/>
      <c r="PMD44" s="9"/>
      <c r="PME44" s="9"/>
      <c r="PMF44" s="9"/>
      <c r="PMG44" s="9"/>
      <c r="PMH44" s="9"/>
      <c r="PMI44" s="9"/>
      <c r="PMJ44" s="9"/>
      <c r="PMK44" s="9"/>
      <c r="PML44" s="9"/>
      <c r="PMM44" s="9"/>
      <c r="PMN44" s="9"/>
      <c r="PMO44" s="9"/>
      <c r="PMP44" s="9"/>
      <c r="PMQ44" s="9"/>
      <c r="PMR44" s="9"/>
      <c r="PMS44" s="9"/>
      <c r="PMT44" s="9"/>
      <c r="PMU44" s="9"/>
      <c r="PMV44" s="9"/>
      <c r="PMW44" s="9"/>
      <c r="PMX44" s="9"/>
      <c r="PMY44" s="9"/>
      <c r="PMZ44" s="9"/>
      <c r="PNA44" s="9"/>
      <c r="PNB44" s="9"/>
      <c r="PNC44" s="9"/>
      <c r="PND44" s="9"/>
      <c r="PNE44" s="9"/>
      <c r="PNF44" s="9"/>
      <c r="PNG44" s="9"/>
      <c r="PNH44" s="9"/>
      <c r="PNI44" s="9"/>
      <c r="PNJ44" s="9"/>
      <c r="PNK44" s="9"/>
      <c r="PNL44" s="9"/>
      <c r="PNM44" s="9"/>
      <c r="PNN44" s="9"/>
      <c r="PNO44" s="9"/>
      <c r="PNP44" s="9"/>
      <c r="PNQ44" s="9"/>
      <c r="PNR44" s="9"/>
      <c r="PNS44" s="9"/>
      <c r="PNT44" s="9"/>
      <c r="PNU44" s="9"/>
      <c r="PNV44" s="9"/>
      <c r="PNW44" s="9"/>
      <c r="PNX44" s="9"/>
      <c r="PNY44" s="9"/>
      <c r="PNZ44" s="9"/>
      <c r="POA44" s="9"/>
      <c r="POB44" s="9"/>
      <c r="POC44" s="9"/>
      <c r="POD44" s="9"/>
      <c r="POE44" s="9"/>
      <c r="POF44" s="9"/>
      <c r="POG44" s="9"/>
      <c r="POH44" s="9"/>
      <c r="POI44" s="9"/>
      <c r="POJ44" s="9"/>
      <c r="POK44" s="9"/>
      <c r="POL44" s="9"/>
      <c r="POM44" s="9"/>
      <c r="PON44" s="9"/>
      <c r="POO44" s="9"/>
      <c r="POP44" s="9"/>
      <c r="POQ44" s="9"/>
      <c r="POR44" s="9"/>
      <c r="POS44" s="9"/>
      <c r="POT44" s="9"/>
      <c r="POU44" s="9"/>
      <c r="POV44" s="9"/>
      <c r="POW44" s="9"/>
      <c r="POX44" s="9"/>
      <c r="POY44" s="9"/>
      <c r="POZ44" s="9"/>
      <c r="PPA44" s="9"/>
      <c r="PPB44" s="9"/>
      <c r="PPC44" s="9"/>
      <c r="PPD44" s="9"/>
      <c r="PPE44" s="9"/>
      <c r="PPF44" s="9"/>
      <c r="PPG44" s="9"/>
      <c r="PPH44" s="9"/>
      <c r="PPI44" s="9"/>
      <c r="PPJ44" s="9"/>
      <c r="PPK44" s="9"/>
      <c r="PPL44" s="9"/>
      <c r="PPM44" s="9"/>
      <c r="PPN44" s="9"/>
      <c r="PPO44" s="9"/>
      <c r="PPP44" s="9"/>
      <c r="PPQ44" s="9"/>
      <c r="PPR44" s="9"/>
      <c r="PPS44" s="9"/>
      <c r="PPT44" s="9"/>
      <c r="PPU44" s="9"/>
      <c r="PPV44" s="9"/>
      <c r="PPW44" s="9"/>
      <c r="PPX44" s="9"/>
      <c r="PPY44" s="9"/>
      <c r="PPZ44" s="9"/>
      <c r="PQA44" s="9"/>
      <c r="PQB44" s="9"/>
      <c r="PQC44" s="9"/>
      <c r="PQD44" s="9"/>
      <c r="PQE44" s="9"/>
      <c r="PQF44" s="9"/>
      <c r="PQG44" s="9"/>
      <c r="PQH44" s="9"/>
      <c r="PQI44" s="9"/>
      <c r="PQJ44" s="9"/>
      <c r="PQK44" s="9"/>
      <c r="PQL44" s="9"/>
      <c r="PQM44" s="9"/>
      <c r="PQN44" s="9"/>
      <c r="PQO44" s="9"/>
      <c r="PQP44" s="9"/>
      <c r="PQQ44" s="9"/>
      <c r="PQR44" s="9"/>
      <c r="PQS44" s="9"/>
      <c r="PQT44" s="9"/>
      <c r="PQU44" s="9"/>
      <c r="PQV44" s="9"/>
      <c r="PQW44" s="9"/>
      <c r="PQX44" s="9"/>
      <c r="PQY44" s="9"/>
      <c r="PQZ44" s="9"/>
      <c r="PRA44" s="9"/>
      <c r="PRB44" s="9"/>
      <c r="PRC44" s="9"/>
      <c r="PRD44" s="9"/>
      <c r="PRE44" s="9"/>
      <c r="PRF44" s="9"/>
      <c r="PRG44" s="9"/>
      <c r="PRH44" s="9"/>
      <c r="PRI44" s="9"/>
      <c r="PRJ44" s="9"/>
      <c r="PRK44" s="9"/>
      <c r="PRL44" s="9"/>
      <c r="PRM44" s="9"/>
      <c r="PRN44" s="9"/>
      <c r="PRO44" s="9"/>
      <c r="PRP44" s="9"/>
      <c r="PRQ44" s="9"/>
      <c r="PRR44" s="9"/>
      <c r="PRS44" s="9"/>
      <c r="PRT44" s="9"/>
      <c r="PRU44" s="9"/>
      <c r="PRV44" s="9"/>
      <c r="PRW44" s="9"/>
      <c r="PRX44" s="9"/>
      <c r="PRY44" s="9"/>
      <c r="PRZ44" s="9"/>
      <c r="PSA44" s="9"/>
      <c r="PSB44" s="9"/>
      <c r="PSC44" s="9"/>
      <c r="PSD44" s="9"/>
      <c r="PSE44" s="9"/>
      <c r="PSF44" s="9"/>
      <c r="PSG44" s="9"/>
      <c r="PSH44" s="9"/>
      <c r="PSI44" s="9"/>
      <c r="PSJ44" s="9"/>
      <c r="PSK44" s="9"/>
      <c r="PSL44" s="9"/>
      <c r="PSM44" s="9"/>
      <c r="PSN44" s="9"/>
      <c r="PSO44" s="9"/>
      <c r="PSP44" s="9"/>
      <c r="PSQ44" s="9"/>
      <c r="PSR44" s="9"/>
      <c r="PSS44" s="9"/>
      <c r="PST44" s="9"/>
      <c r="PSU44" s="9"/>
      <c r="PSV44" s="9"/>
      <c r="PSW44" s="9"/>
      <c r="PSX44" s="9"/>
      <c r="PSY44" s="9"/>
      <c r="PSZ44" s="9"/>
      <c r="PTA44" s="9"/>
      <c r="PTB44" s="9"/>
      <c r="PTC44" s="9"/>
      <c r="PTD44" s="9"/>
      <c r="PTE44" s="9"/>
      <c r="PTF44" s="9"/>
      <c r="PTG44" s="9"/>
      <c r="PTH44" s="9"/>
      <c r="PTI44" s="9"/>
      <c r="PTJ44" s="9"/>
      <c r="PTK44" s="9"/>
      <c r="PTL44" s="9"/>
      <c r="PTM44" s="9"/>
      <c r="PTN44" s="9"/>
      <c r="PTO44" s="9"/>
      <c r="PTP44" s="9"/>
      <c r="PTQ44" s="9"/>
      <c r="PTR44" s="9"/>
      <c r="PTS44" s="9"/>
      <c r="PTT44" s="9"/>
      <c r="PTU44" s="9"/>
      <c r="PTV44" s="9"/>
      <c r="PTW44" s="9"/>
      <c r="PTX44" s="9"/>
      <c r="PTY44" s="9"/>
      <c r="PTZ44" s="9"/>
      <c r="PUA44" s="9"/>
      <c r="PUB44" s="9"/>
      <c r="PUC44" s="9"/>
      <c r="PUD44" s="9"/>
      <c r="PUE44" s="9"/>
      <c r="PUF44" s="9"/>
      <c r="PUG44" s="9"/>
      <c r="PUH44" s="9"/>
      <c r="PUI44" s="9"/>
      <c r="PUJ44" s="9"/>
      <c r="PUK44" s="9"/>
      <c r="PUL44" s="9"/>
      <c r="PUM44" s="9"/>
      <c r="PUN44" s="9"/>
      <c r="PUO44" s="9"/>
      <c r="PUP44" s="9"/>
      <c r="PUQ44" s="9"/>
      <c r="PUR44" s="9"/>
      <c r="PUS44" s="9"/>
      <c r="PUT44" s="9"/>
      <c r="PUU44" s="9"/>
      <c r="PUV44" s="9"/>
      <c r="PUW44" s="9"/>
      <c r="PUX44" s="9"/>
      <c r="PUY44" s="9"/>
      <c r="PUZ44" s="9"/>
      <c r="PVA44" s="9"/>
      <c r="PVB44" s="9"/>
      <c r="PVC44" s="9"/>
      <c r="PVD44" s="9"/>
      <c r="PVE44" s="9"/>
      <c r="PVF44" s="9"/>
      <c r="PVG44" s="9"/>
      <c r="PVH44" s="9"/>
      <c r="PVI44" s="9"/>
      <c r="PVJ44" s="9"/>
      <c r="PVK44" s="9"/>
      <c r="PVL44" s="9"/>
      <c r="PVM44" s="9"/>
      <c r="PVN44" s="9"/>
      <c r="PVO44" s="9"/>
      <c r="PVP44" s="9"/>
      <c r="PVQ44" s="9"/>
      <c r="PVR44" s="9"/>
      <c r="PVS44" s="9"/>
      <c r="PVT44" s="9"/>
      <c r="PVU44" s="9"/>
      <c r="PVV44" s="9"/>
      <c r="PVW44" s="9"/>
      <c r="PVX44" s="9"/>
      <c r="PVY44" s="9"/>
      <c r="PVZ44" s="9"/>
      <c r="PWA44" s="9"/>
      <c r="PWB44" s="9"/>
      <c r="PWC44" s="9"/>
      <c r="PWD44" s="9"/>
      <c r="PWE44" s="9"/>
      <c r="PWF44" s="9"/>
      <c r="PWG44" s="9"/>
      <c r="PWH44" s="9"/>
      <c r="PWI44" s="9"/>
      <c r="PWJ44" s="9"/>
      <c r="PWK44" s="9"/>
      <c r="PWL44" s="9"/>
      <c r="PWM44" s="9"/>
      <c r="PWN44" s="9"/>
      <c r="PWO44" s="9"/>
      <c r="PWP44" s="9"/>
      <c r="PWQ44" s="9"/>
      <c r="PWR44" s="9"/>
      <c r="PWS44" s="9"/>
      <c r="PWT44" s="9"/>
      <c r="PWU44" s="9"/>
      <c r="PWV44" s="9"/>
      <c r="PWW44" s="9"/>
      <c r="PWX44" s="9"/>
      <c r="PWY44" s="9"/>
      <c r="PWZ44" s="9"/>
      <c r="PXA44" s="9"/>
      <c r="PXB44" s="9"/>
      <c r="PXC44" s="9"/>
      <c r="PXD44" s="9"/>
      <c r="PXE44" s="9"/>
      <c r="PXF44" s="9"/>
      <c r="PXG44" s="9"/>
      <c r="PXH44" s="9"/>
      <c r="PXI44" s="9"/>
      <c r="PXJ44" s="9"/>
      <c r="PXK44" s="9"/>
      <c r="PXL44" s="9"/>
      <c r="PXM44" s="9"/>
      <c r="PXN44" s="9"/>
      <c r="PXO44" s="9"/>
      <c r="PXP44" s="9"/>
      <c r="PXQ44" s="9"/>
      <c r="PXR44" s="9"/>
      <c r="PXS44" s="9"/>
      <c r="PXT44" s="9"/>
      <c r="PXU44" s="9"/>
      <c r="PXV44" s="9"/>
      <c r="PXW44" s="9"/>
      <c r="PXX44" s="9"/>
      <c r="PXY44" s="9"/>
      <c r="PXZ44" s="9"/>
      <c r="PYA44" s="9"/>
      <c r="PYB44" s="9"/>
      <c r="PYC44" s="9"/>
      <c r="PYD44" s="9"/>
      <c r="PYE44" s="9"/>
      <c r="PYF44" s="9"/>
      <c r="PYG44" s="9"/>
      <c r="PYH44" s="9"/>
      <c r="PYI44" s="9"/>
      <c r="PYJ44" s="9"/>
      <c r="PYK44" s="9"/>
      <c r="PYL44" s="9"/>
      <c r="PYM44" s="9"/>
      <c r="PYN44" s="9"/>
      <c r="PYO44" s="9"/>
      <c r="PYP44" s="9"/>
      <c r="PYQ44" s="9"/>
      <c r="PYR44" s="9"/>
      <c r="PYS44" s="9"/>
      <c r="PYT44" s="9"/>
      <c r="PYU44" s="9"/>
      <c r="PYV44" s="9"/>
      <c r="PYW44" s="9"/>
      <c r="PYX44" s="9"/>
      <c r="PYY44" s="9"/>
      <c r="PYZ44" s="9"/>
      <c r="PZA44" s="9"/>
      <c r="PZB44" s="9"/>
      <c r="PZC44" s="9"/>
      <c r="PZD44" s="9"/>
      <c r="PZE44" s="9"/>
      <c r="PZF44" s="9"/>
      <c r="PZG44" s="9"/>
      <c r="PZH44" s="9"/>
      <c r="PZI44" s="9"/>
      <c r="PZJ44" s="9"/>
      <c r="PZK44" s="9"/>
      <c r="PZL44" s="9"/>
      <c r="PZM44" s="9"/>
      <c r="PZN44" s="9"/>
      <c r="PZO44" s="9"/>
      <c r="PZP44" s="9"/>
      <c r="PZQ44" s="9"/>
      <c r="PZR44" s="9"/>
      <c r="PZS44" s="9"/>
      <c r="PZT44" s="9"/>
      <c r="PZU44" s="9"/>
      <c r="PZV44" s="9"/>
      <c r="PZW44" s="9"/>
      <c r="PZX44" s="9"/>
      <c r="PZY44" s="9"/>
      <c r="PZZ44" s="9"/>
      <c r="QAA44" s="9"/>
      <c r="QAB44" s="9"/>
      <c r="QAC44" s="9"/>
      <c r="QAD44" s="9"/>
      <c r="QAE44" s="9"/>
      <c r="QAF44" s="9"/>
      <c r="QAG44" s="9"/>
      <c r="QAH44" s="9"/>
      <c r="QAI44" s="9"/>
      <c r="QAJ44" s="9"/>
      <c r="QAK44" s="9"/>
      <c r="QAL44" s="9"/>
      <c r="QAM44" s="9"/>
      <c r="QAN44" s="9"/>
      <c r="QAO44" s="9"/>
      <c r="QAP44" s="9"/>
      <c r="QAQ44" s="9"/>
      <c r="QAR44" s="9"/>
      <c r="QAS44" s="9"/>
      <c r="QAT44" s="9"/>
      <c r="QAU44" s="9"/>
      <c r="QAV44" s="9"/>
      <c r="QAW44" s="9"/>
      <c r="QAX44" s="9"/>
      <c r="QAY44" s="9"/>
      <c r="QAZ44" s="9"/>
      <c r="QBA44" s="9"/>
      <c r="QBB44" s="9"/>
      <c r="QBC44" s="9"/>
      <c r="QBD44" s="9"/>
      <c r="QBE44" s="9"/>
      <c r="QBF44" s="9"/>
      <c r="QBG44" s="9"/>
      <c r="QBH44" s="9"/>
      <c r="QBI44" s="9"/>
      <c r="QBJ44" s="9"/>
      <c r="QBK44" s="9"/>
      <c r="QBL44" s="9"/>
      <c r="QBM44" s="9"/>
      <c r="QBN44" s="9"/>
      <c r="QBO44" s="9"/>
      <c r="QBP44" s="9"/>
      <c r="QBQ44" s="9"/>
      <c r="QBR44" s="9"/>
      <c r="QBS44" s="9"/>
      <c r="QBT44" s="9"/>
      <c r="QBU44" s="9"/>
      <c r="QBV44" s="9"/>
      <c r="QBW44" s="9"/>
      <c r="QBX44" s="9"/>
      <c r="QBY44" s="9"/>
      <c r="QBZ44" s="9"/>
      <c r="QCA44" s="9"/>
      <c r="QCB44" s="9"/>
      <c r="QCC44" s="9"/>
      <c r="QCD44" s="9"/>
      <c r="QCE44" s="9"/>
      <c r="QCF44" s="9"/>
      <c r="QCG44" s="9"/>
      <c r="QCH44" s="9"/>
      <c r="QCI44" s="9"/>
      <c r="QCJ44" s="9"/>
      <c r="QCK44" s="9"/>
      <c r="QCL44" s="9"/>
      <c r="QCM44" s="9"/>
      <c r="QCN44" s="9"/>
      <c r="QCO44" s="9"/>
      <c r="QCP44" s="9"/>
      <c r="QCQ44" s="9"/>
      <c r="QCR44" s="9"/>
      <c r="QCS44" s="9"/>
      <c r="QCT44" s="9"/>
      <c r="QCU44" s="9"/>
      <c r="QCV44" s="9"/>
      <c r="QCW44" s="9"/>
      <c r="QCX44" s="9"/>
      <c r="QCY44" s="9"/>
      <c r="QCZ44" s="9"/>
      <c r="QDA44" s="9"/>
      <c r="QDB44" s="9"/>
      <c r="QDC44" s="9"/>
      <c r="QDD44" s="9"/>
      <c r="QDE44" s="9"/>
      <c r="QDF44" s="9"/>
      <c r="QDG44" s="9"/>
      <c r="QDH44" s="9"/>
      <c r="QDI44" s="9"/>
      <c r="QDJ44" s="9"/>
      <c r="QDK44" s="9"/>
      <c r="QDL44" s="9"/>
      <c r="QDM44" s="9"/>
      <c r="QDN44" s="9"/>
      <c r="QDO44" s="9"/>
      <c r="QDP44" s="9"/>
      <c r="QDQ44" s="9"/>
      <c r="QDR44" s="9"/>
      <c r="QDS44" s="9"/>
      <c r="QDT44" s="9"/>
      <c r="QDU44" s="9"/>
      <c r="QDV44" s="9"/>
      <c r="QDW44" s="9"/>
      <c r="QDX44" s="9"/>
      <c r="QDY44" s="9"/>
      <c r="QDZ44" s="9"/>
      <c r="QEA44" s="9"/>
      <c r="QEB44" s="9"/>
      <c r="QEC44" s="9"/>
      <c r="QED44" s="9"/>
      <c r="QEE44" s="9"/>
      <c r="QEF44" s="9"/>
      <c r="QEG44" s="9"/>
      <c r="QEH44" s="9"/>
      <c r="QEI44" s="9"/>
      <c r="QEJ44" s="9"/>
      <c r="QEK44" s="9"/>
      <c r="QEL44" s="9"/>
      <c r="QEM44" s="9"/>
      <c r="QEN44" s="9"/>
      <c r="QEO44" s="9"/>
      <c r="QEP44" s="9"/>
      <c r="QEQ44" s="9"/>
      <c r="QER44" s="9"/>
      <c r="QES44" s="9"/>
      <c r="QET44" s="9"/>
      <c r="QEU44" s="9"/>
      <c r="QEV44" s="9"/>
      <c r="QEW44" s="9"/>
      <c r="QEX44" s="9"/>
      <c r="QEY44" s="9"/>
      <c r="QEZ44" s="9"/>
      <c r="QFA44" s="9"/>
      <c r="QFB44" s="9"/>
      <c r="QFC44" s="9"/>
      <c r="QFD44" s="9"/>
      <c r="QFE44" s="9"/>
      <c r="QFF44" s="9"/>
      <c r="QFG44" s="9"/>
      <c r="QFH44" s="9"/>
      <c r="QFI44" s="9"/>
      <c r="QFJ44" s="9"/>
      <c r="QFK44" s="9"/>
      <c r="QFL44" s="9"/>
      <c r="QFM44" s="9"/>
      <c r="QFN44" s="9"/>
      <c r="QFO44" s="9"/>
      <c r="QFP44" s="9"/>
      <c r="QFQ44" s="9"/>
      <c r="QFR44" s="9"/>
      <c r="QFS44" s="9"/>
      <c r="QFT44" s="9"/>
      <c r="QFU44" s="9"/>
      <c r="QFV44" s="9"/>
      <c r="QFW44" s="9"/>
      <c r="QFX44" s="9"/>
      <c r="QFY44" s="9"/>
      <c r="QFZ44" s="9"/>
      <c r="QGA44" s="9"/>
      <c r="QGB44" s="9"/>
      <c r="QGC44" s="9"/>
      <c r="QGD44" s="9"/>
      <c r="QGE44" s="9"/>
      <c r="QGF44" s="9"/>
      <c r="QGG44" s="9"/>
      <c r="QGH44" s="9"/>
      <c r="QGI44" s="9"/>
      <c r="QGJ44" s="9"/>
      <c r="QGK44" s="9"/>
      <c r="QGL44" s="9"/>
      <c r="QGM44" s="9"/>
      <c r="QGN44" s="9"/>
      <c r="QGO44" s="9"/>
      <c r="QGP44" s="9"/>
      <c r="QGQ44" s="9"/>
      <c r="QGR44" s="9"/>
      <c r="QGS44" s="9"/>
      <c r="QGT44" s="9"/>
      <c r="QGU44" s="9"/>
      <c r="QGV44" s="9"/>
      <c r="QGW44" s="9"/>
      <c r="QGX44" s="9"/>
      <c r="QGY44" s="9"/>
      <c r="QGZ44" s="9"/>
      <c r="QHA44" s="9"/>
      <c r="QHB44" s="9"/>
      <c r="QHC44" s="9"/>
      <c r="QHD44" s="9"/>
      <c r="QHE44" s="9"/>
      <c r="QHF44" s="9"/>
      <c r="QHG44" s="9"/>
      <c r="QHH44" s="9"/>
      <c r="QHI44" s="9"/>
      <c r="QHJ44" s="9"/>
      <c r="QHK44" s="9"/>
      <c r="QHL44" s="9"/>
      <c r="QHM44" s="9"/>
      <c r="QHN44" s="9"/>
      <c r="QHO44" s="9"/>
      <c r="QHP44" s="9"/>
      <c r="QHQ44" s="9"/>
      <c r="QHR44" s="9"/>
      <c r="QHS44" s="9"/>
      <c r="QHT44" s="9"/>
      <c r="QHU44" s="9"/>
      <c r="QHV44" s="9"/>
      <c r="QHW44" s="9"/>
      <c r="QHX44" s="9"/>
      <c r="QHY44" s="9"/>
      <c r="QHZ44" s="9"/>
      <c r="QIA44" s="9"/>
      <c r="QIB44" s="9"/>
      <c r="QIC44" s="9"/>
      <c r="QID44" s="9"/>
      <c r="QIE44" s="9"/>
      <c r="QIF44" s="9"/>
      <c r="QIG44" s="9"/>
      <c r="QIH44" s="9"/>
      <c r="QII44" s="9"/>
      <c r="QIJ44" s="9"/>
      <c r="QIK44" s="9"/>
      <c r="QIL44" s="9"/>
      <c r="QIM44" s="9"/>
      <c r="QIN44" s="9"/>
      <c r="QIO44" s="9"/>
      <c r="QIP44" s="9"/>
      <c r="QIQ44" s="9"/>
      <c r="QIR44" s="9"/>
      <c r="QIS44" s="9"/>
      <c r="QIT44" s="9"/>
      <c r="QIU44" s="9"/>
      <c r="QIV44" s="9"/>
      <c r="QIW44" s="9"/>
      <c r="QIX44" s="9"/>
      <c r="QIY44" s="9"/>
      <c r="QIZ44" s="9"/>
      <c r="QJA44" s="9"/>
      <c r="QJB44" s="9"/>
      <c r="QJC44" s="9"/>
      <c r="QJD44" s="9"/>
      <c r="QJE44" s="9"/>
      <c r="QJF44" s="9"/>
      <c r="QJG44" s="9"/>
      <c r="QJH44" s="9"/>
      <c r="QJI44" s="9"/>
      <c r="QJJ44" s="9"/>
      <c r="QJK44" s="9"/>
      <c r="QJL44" s="9"/>
      <c r="QJM44" s="9"/>
      <c r="QJN44" s="9"/>
      <c r="QJO44" s="9"/>
      <c r="QJP44" s="9"/>
      <c r="QJQ44" s="9"/>
      <c r="QJR44" s="9"/>
      <c r="QJS44" s="9"/>
      <c r="QJT44" s="9"/>
      <c r="QJU44" s="9"/>
      <c r="QJV44" s="9"/>
      <c r="QJW44" s="9"/>
      <c r="QJX44" s="9"/>
      <c r="QJY44" s="9"/>
      <c r="QJZ44" s="9"/>
      <c r="QKA44" s="9"/>
      <c r="QKB44" s="9"/>
      <c r="QKC44" s="9"/>
      <c r="QKD44" s="9"/>
      <c r="QKE44" s="9"/>
      <c r="QKF44" s="9"/>
      <c r="QKG44" s="9"/>
      <c r="QKH44" s="9"/>
      <c r="QKI44" s="9"/>
      <c r="QKJ44" s="9"/>
      <c r="QKK44" s="9"/>
      <c r="QKL44" s="9"/>
      <c r="QKM44" s="9"/>
      <c r="QKN44" s="9"/>
      <c r="QKO44" s="9"/>
      <c r="QKP44" s="9"/>
      <c r="QKQ44" s="9"/>
      <c r="QKR44" s="9"/>
      <c r="QKS44" s="9"/>
      <c r="QKT44" s="9"/>
      <c r="QKU44" s="9"/>
      <c r="QKV44" s="9"/>
      <c r="QKW44" s="9"/>
      <c r="QKX44" s="9"/>
      <c r="QKY44" s="9"/>
      <c r="QKZ44" s="9"/>
      <c r="QLA44" s="9"/>
      <c r="QLB44" s="9"/>
      <c r="QLC44" s="9"/>
      <c r="QLD44" s="9"/>
      <c r="QLE44" s="9"/>
      <c r="QLF44" s="9"/>
      <c r="QLG44" s="9"/>
      <c r="QLH44" s="9"/>
      <c r="QLI44" s="9"/>
      <c r="QLJ44" s="9"/>
      <c r="QLK44" s="9"/>
      <c r="QLL44" s="9"/>
      <c r="QLM44" s="9"/>
      <c r="QLN44" s="9"/>
      <c r="QLO44" s="9"/>
      <c r="QLP44" s="9"/>
      <c r="QLQ44" s="9"/>
      <c r="QLR44" s="9"/>
      <c r="QLS44" s="9"/>
      <c r="QLT44" s="9"/>
      <c r="QLU44" s="9"/>
      <c r="QLV44" s="9"/>
      <c r="QLW44" s="9"/>
      <c r="QLX44" s="9"/>
      <c r="QLY44" s="9"/>
      <c r="QLZ44" s="9"/>
      <c r="QMA44" s="9"/>
      <c r="QMB44" s="9"/>
      <c r="QMC44" s="9"/>
      <c r="QMD44" s="9"/>
      <c r="QME44" s="9"/>
      <c r="QMF44" s="9"/>
      <c r="QMG44" s="9"/>
      <c r="QMH44" s="9"/>
      <c r="QMI44" s="9"/>
      <c r="QMJ44" s="9"/>
      <c r="QMK44" s="9"/>
      <c r="QML44" s="9"/>
      <c r="QMM44" s="9"/>
      <c r="QMN44" s="9"/>
      <c r="QMO44" s="9"/>
      <c r="QMP44" s="9"/>
      <c r="QMQ44" s="9"/>
      <c r="QMR44" s="9"/>
      <c r="QMS44" s="9"/>
      <c r="QMT44" s="9"/>
      <c r="QMU44" s="9"/>
      <c r="QMV44" s="9"/>
      <c r="QMW44" s="9"/>
      <c r="QMX44" s="9"/>
      <c r="QMY44" s="9"/>
      <c r="QMZ44" s="9"/>
      <c r="QNA44" s="9"/>
      <c r="QNB44" s="9"/>
      <c r="QNC44" s="9"/>
      <c r="QND44" s="9"/>
      <c r="QNE44" s="9"/>
      <c r="QNF44" s="9"/>
      <c r="QNG44" s="9"/>
      <c r="QNH44" s="9"/>
      <c r="QNI44" s="9"/>
      <c r="QNJ44" s="9"/>
      <c r="QNK44" s="9"/>
      <c r="QNL44" s="9"/>
      <c r="QNM44" s="9"/>
      <c r="QNN44" s="9"/>
      <c r="QNO44" s="9"/>
      <c r="QNP44" s="9"/>
      <c r="QNQ44" s="9"/>
      <c r="QNR44" s="9"/>
      <c r="QNS44" s="9"/>
      <c r="QNT44" s="9"/>
      <c r="QNU44" s="9"/>
      <c r="QNV44" s="9"/>
      <c r="QNW44" s="9"/>
      <c r="QNX44" s="9"/>
      <c r="QNY44" s="9"/>
      <c r="QNZ44" s="9"/>
      <c r="QOA44" s="9"/>
      <c r="QOB44" s="9"/>
      <c r="QOC44" s="9"/>
      <c r="QOD44" s="9"/>
      <c r="QOE44" s="9"/>
      <c r="QOF44" s="9"/>
      <c r="QOG44" s="9"/>
      <c r="QOH44" s="9"/>
      <c r="QOI44" s="9"/>
      <c r="QOJ44" s="9"/>
      <c r="QOK44" s="9"/>
      <c r="QOL44" s="9"/>
      <c r="QOM44" s="9"/>
      <c r="QON44" s="9"/>
      <c r="QOO44" s="9"/>
      <c r="QOP44" s="9"/>
      <c r="QOQ44" s="9"/>
      <c r="QOR44" s="9"/>
      <c r="QOS44" s="9"/>
      <c r="QOT44" s="9"/>
      <c r="QOU44" s="9"/>
      <c r="QOV44" s="9"/>
      <c r="QOW44" s="9"/>
      <c r="QOX44" s="9"/>
      <c r="QOY44" s="9"/>
      <c r="QOZ44" s="9"/>
      <c r="QPA44" s="9"/>
      <c r="QPB44" s="9"/>
      <c r="QPC44" s="9"/>
      <c r="QPD44" s="9"/>
      <c r="QPE44" s="9"/>
      <c r="QPF44" s="9"/>
      <c r="QPG44" s="9"/>
      <c r="QPH44" s="9"/>
      <c r="QPI44" s="9"/>
      <c r="QPJ44" s="9"/>
      <c r="QPK44" s="9"/>
      <c r="QPL44" s="9"/>
      <c r="QPM44" s="9"/>
      <c r="QPN44" s="9"/>
      <c r="QPO44" s="9"/>
      <c r="QPP44" s="9"/>
      <c r="QPQ44" s="9"/>
      <c r="QPR44" s="9"/>
      <c r="QPS44" s="9"/>
      <c r="QPT44" s="9"/>
      <c r="QPU44" s="9"/>
      <c r="QPV44" s="9"/>
      <c r="QPW44" s="9"/>
      <c r="QPX44" s="9"/>
      <c r="QPY44" s="9"/>
      <c r="QPZ44" s="9"/>
      <c r="QQA44" s="9"/>
      <c r="QQB44" s="9"/>
      <c r="QQC44" s="9"/>
      <c r="QQD44" s="9"/>
      <c r="QQE44" s="9"/>
      <c r="QQF44" s="9"/>
      <c r="QQG44" s="9"/>
      <c r="QQH44" s="9"/>
      <c r="QQI44" s="9"/>
      <c r="QQJ44" s="9"/>
      <c r="QQK44" s="9"/>
      <c r="QQL44" s="9"/>
      <c r="QQM44" s="9"/>
      <c r="QQN44" s="9"/>
      <c r="QQO44" s="9"/>
      <c r="QQP44" s="9"/>
      <c r="QQQ44" s="9"/>
      <c r="QQR44" s="9"/>
      <c r="QQS44" s="9"/>
      <c r="QQT44" s="9"/>
      <c r="QQU44" s="9"/>
      <c r="QQV44" s="9"/>
      <c r="QQW44" s="9"/>
      <c r="QQX44" s="9"/>
      <c r="QQY44" s="9"/>
      <c r="QQZ44" s="9"/>
      <c r="QRA44" s="9"/>
      <c r="QRB44" s="9"/>
      <c r="QRC44" s="9"/>
      <c r="QRD44" s="9"/>
      <c r="QRE44" s="9"/>
      <c r="QRF44" s="9"/>
      <c r="QRG44" s="9"/>
      <c r="QRH44" s="9"/>
      <c r="QRI44" s="9"/>
      <c r="QRJ44" s="9"/>
      <c r="QRK44" s="9"/>
      <c r="QRL44" s="9"/>
      <c r="QRM44" s="9"/>
      <c r="QRN44" s="9"/>
      <c r="QRO44" s="9"/>
      <c r="QRP44" s="9"/>
      <c r="QRQ44" s="9"/>
      <c r="QRR44" s="9"/>
      <c r="QRS44" s="9"/>
      <c r="QRT44" s="9"/>
      <c r="QRU44" s="9"/>
      <c r="QRV44" s="9"/>
      <c r="QRW44" s="9"/>
      <c r="QRX44" s="9"/>
      <c r="QRY44" s="9"/>
      <c r="QRZ44" s="9"/>
      <c r="QSA44" s="9"/>
      <c r="QSB44" s="9"/>
      <c r="QSC44" s="9"/>
      <c r="QSD44" s="9"/>
      <c r="QSE44" s="9"/>
      <c r="QSF44" s="9"/>
      <c r="QSG44" s="9"/>
      <c r="QSH44" s="9"/>
      <c r="QSI44" s="9"/>
      <c r="QSJ44" s="9"/>
      <c r="QSK44" s="9"/>
      <c r="QSL44" s="9"/>
      <c r="QSM44" s="9"/>
      <c r="QSN44" s="9"/>
      <c r="QSO44" s="9"/>
      <c r="QSP44" s="9"/>
      <c r="QSQ44" s="9"/>
      <c r="QSR44" s="9"/>
      <c r="QSS44" s="9"/>
      <c r="QST44" s="9"/>
      <c r="QSU44" s="9"/>
      <c r="QSV44" s="9"/>
      <c r="QSW44" s="9"/>
      <c r="QSX44" s="9"/>
      <c r="QSY44" s="9"/>
      <c r="QSZ44" s="9"/>
      <c r="QTA44" s="9"/>
      <c r="QTB44" s="9"/>
      <c r="QTC44" s="9"/>
      <c r="QTD44" s="9"/>
      <c r="QTE44" s="9"/>
      <c r="QTF44" s="9"/>
      <c r="QTG44" s="9"/>
      <c r="QTH44" s="9"/>
      <c r="QTI44" s="9"/>
      <c r="QTJ44" s="9"/>
      <c r="QTK44" s="9"/>
      <c r="QTL44" s="9"/>
      <c r="QTM44" s="9"/>
      <c r="QTN44" s="9"/>
      <c r="QTO44" s="9"/>
      <c r="QTP44" s="9"/>
      <c r="QTQ44" s="9"/>
      <c r="QTR44" s="9"/>
      <c r="QTS44" s="9"/>
      <c r="QTT44" s="9"/>
      <c r="QTU44" s="9"/>
      <c r="QTV44" s="9"/>
      <c r="QTW44" s="9"/>
      <c r="QTX44" s="9"/>
      <c r="QTY44" s="9"/>
      <c r="QTZ44" s="9"/>
      <c r="QUA44" s="9"/>
      <c r="QUB44" s="9"/>
      <c r="QUC44" s="9"/>
      <c r="QUD44" s="9"/>
      <c r="QUE44" s="9"/>
      <c r="QUF44" s="9"/>
      <c r="QUG44" s="9"/>
      <c r="QUH44" s="9"/>
      <c r="QUI44" s="9"/>
      <c r="QUJ44" s="9"/>
      <c r="QUK44" s="9"/>
      <c r="QUL44" s="9"/>
      <c r="QUM44" s="9"/>
      <c r="QUN44" s="9"/>
      <c r="QUO44" s="9"/>
      <c r="QUP44" s="9"/>
      <c r="QUQ44" s="9"/>
      <c r="QUR44" s="9"/>
      <c r="QUS44" s="9"/>
      <c r="QUT44" s="9"/>
      <c r="QUU44" s="9"/>
      <c r="QUV44" s="9"/>
      <c r="QUW44" s="9"/>
      <c r="QUX44" s="9"/>
      <c r="QUY44" s="9"/>
      <c r="QUZ44" s="9"/>
      <c r="QVA44" s="9"/>
      <c r="QVB44" s="9"/>
      <c r="QVC44" s="9"/>
      <c r="QVD44" s="9"/>
      <c r="QVE44" s="9"/>
      <c r="QVF44" s="9"/>
      <c r="QVG44" s="9"/>
      <c r="QVH44" s="9"/>
      <c r="QVI44" s="9"/>
      <c r="QVJ44" s="9"/>
      <c r="QVK44" s="9"/>
      <c r="QVL44" s="9"/>
      <c r="QVM44" s="9"/>
      <c r="QVN44" s="9"/>
      <c r="QVO44" s="9"/>
      <c r="QVP44" s="9"/>
      <c r="QVQ44" s="9"/>
      <c r="QVR44" s="9"/>
      <c r="QVS44" s="9"/>
      <c r="QVT44" s="9"/>
      <c r="QVU44" s="9"/>
      <c r="QVV44" s="9"/>
      <c r="QVW44" s="9"/>
      <c r="QVX44" s="9"/>
      <c r="QVY44" s="9"/>
      <c r="QVZ44" s="9"/>
      <c r="QWA44" s="9"/>
      <c r="QWB44" s="9"/>
      <c r="QWC44" s="9"/>
      <c r="QWD44" s="9"/>
      <c r="QWE44" s="9"/>
      <c r="QWF44" s="9"/>
      <c r="QWG44" s="9"/>
      <c r="QWH44" s="9"/>
      <c r="QWI44" s="9"/>
      <c r="QWJ44" s="9"/>
      <c r="QWK44" s="9"/>
      <c r="QWL44" s="9"/>
      <c r="QWM44" s="9"/>
      <c r="QWN44" s="9"/>
      <c r="QWO44" s="9"/>
      <c r="QWP44" s="9"/>
      <c r="QWQ44" s="9"/>
      <c r="QWR44" s="9"/>
      <c r="QWS44" s="9"/>
      <c r="QWT44" s="9"/>
      <c r="QWU44" s="9"/>
      <c r="QWV44" s="9"/>
      <c r="QWW44" s="9"/>
      <c r="QWX44" s="9"/>
      <c r="QWY44" s="9"/>
      <c r="QWZ44" s="9"/>
      <c r="QXA44" s="9"/>
      <c r="QXB44" s="9"/>
      <c r="QXC44" s="9"/>
      <c r="QXD44" s="9"/>
      <c r="QXE44" s="9"/>
      <c r="QXF44" s="9"/>
      <c r="QXG44" s="9"/>
      <c r="QXH44" s="9"/>
      <c r="QXI44" s="9"/>
      <c r="QXJ44" s="9"/>
      <c r="QXK44" s="9"/>
      <c r="QXL44" s="9"/>
      <c r="QXM44" s="9"/>
      <c r="QXN44" s="9"/>
      <c r="QXO44" s="9"/>
      <c r="QXP44" s="9"/>
      <c r="QXQ44" s="9"/>
      <c r="QXR44" s="9"/>
      <c r="QXS44" s="9"/>
      <c r="QXT44" s="9"/>
      <c r="QXU44" s="9"/>
      <c r="QXV44" s="9"/>
      <c r="QXW44" s="9"/>
      <c r="QXX44" s="9"/>
      <c r="QXY44" s="9"/>
      <c r="QXZ44" s="9"/>
      <c r="QYA44" s="9"/>
      <c r="QYB44" s="9"/>
      <c r="QYC44" s="9"/>
      <c r="QYD44" s="9"/>
      <c r="QYE44" s="9"/>
      <c r="QYF44" s="9"/>
      <c r="QYG44" s="9"/>
      <c r="QYH44" s="9"/>
      <c r="QYI44" s="9"/>
      <c r="QYJ44" s="9"/>
      <c r="QYK44" s="9"/>
      <c r="QYL44" s="9"/>
      <c r="QYM44" s="9"/>
      <c r="QYN44" s="9"/>
      <c r="QYO44" s="9"/>
      <c r="QYP44" s="9"/>
      <c r="QYQ44" s="9"/>
      <c r="QYR44" s="9"/>
      <c r="QYS44" s="9"/>
      <c r="QYT44" s="9"/>
      <c r="QYU44" s="9"/>
      <c r="QYV44" s="9"/>
      <c r="QYW44" s="9"/>
      <c r="QYX44" s="9"/>
      <c r="QYY44" s="9"/>
      <c r="QYZ44" s="9"/>
      <c r="QZA44" s="9"/>
      <c r="QZB44" s="9"/>
      <c r="QZC44" s="9"/>
      <c r="QZD44" s="9"/>
      <c r="QZE44" s="9"/>
      <c r="QZF44" s="9"/>
      <c r="QZG44" s="9"/>
      <c r="QZH44" s="9"/>
      <c r="QZI44" s="9"/>
      <c r="QZJ44" s="9"/>
      <c r="QZK44" s="9"/>
      <c r="QZL44" s="9"/>
      <c r="QZM44" s="9"/>
      <c r="QZN44" s="9"/>
      <c r="QZO44" s="9"/>
      <c r="QZP44" s="9"/>
      <c r="QZQ44" s="9"/>
      <c r="QZR44" s="9"/>
      <c r="QZS44" s="9"/>
      <c r="QZT44" s="9"/>
      <c r="QZU44" s="9"/>
      <c r="QZV44" s="9"/>
      <c r="QZW44" s="9"/>
      <c r="QZX44" s="9"/>
      <c r="QZY44" s="9"/>
      <c r="QZZ44" s="9"/>
      <c r="RAA44" s="9"/>
      <c r="RAB44" s="9"/>
      <c r="RAC44" s="9"/>
      <c r="RAD44" s="9"/>
      <c r="RAE44" s="9"/>
      <c r="RAF44" s="9"/>
      <c r="RAG44" s="9"/>
      <c r="RAH44" s="9"/>
      <c r="RAI44" s="9"/>
      <c r="RAJ44" s="9"/>
      <c r="RAK44" s="9"/>
      <c r="RAL44" s="9"/>
      <c r="RAM44" s="9"/>
      <c r="RAN44" s="9"/>
      <c r="RAO44" s="9"/>
      <c r="RAP44" s="9"/>
      <c r="RAQ44" s="9"/>
      <c r="RAR44" s="9"/>
      <c r="RAS44" s="9"/>
      <c r="RAT44" s="9"/>
      <c r="RAU44" s="9"/>
      <c r="RAV44" s="9"/>
      <c r="RAW44" s="9"/>
      <c r="RAX44" s="9"/>
      <c r="RAY44" s="9"/>
      <c r="RAZ44" s="9"/>
      <c r="RBA44" s="9"/>
      <c r="RBB44" s="9"/>
      <c r="RBC44" s="9"/>
      <c r="RBD44" s="9"/>
      <c r="RBE44" s="9"/>
      <c r="RBF44" s="9"/>
      <c r="RBG44" s="9"/>
      <c r="RBH44" s="9"/>
      <c r="RBI44" s="9"/>
      <c r="RBJ44" s="9"/>
      <c r="RBK44" s="9"/>
      <c r="RBL44" s="9"/>
      <c r="RBM44" s="9"/>
      <c r="RBN44" s="9"/>
      <c r="RBO44" s="9"/>
      <c r="RBP44" s="9"/>
      <c r="RBQ44" s="9"/>
      <c r="RBR44" s="9"/>
      <c r="RBS44" s="9"/>
      <c r="RBT44" s="9"/>
      <c r="RBU44" s="9"/>
      <c r="RBV44" s="9"/>
      <c r="RBW44" s="9"/>
      <c r="RBX44" s="9"/>
      <c r="RBY44" s="9"/>
      <c r="RBZ44" s="9"/>
      <c r="RCA44" s="9"/>
      <c r="RCB44" s="9"/>
      <c r="RCC44" s="9"/>
      <c r="RCD44" s="9"/>
      <c r="RCE44" s="9"/>
      <c r="RCF44" s="9"/>
      <c r="RCG44" s="9"/>
      <c r="RCH44" s="9"/>
      <c r="RCI44" s="9"/>
      <c r="RCJ44" s="9"/>
      <c r="RCK44" s="9"/>
      <c r="RCL44" s="9"/>
      <c r="RCM44" s="9"/>
      <c r="RCN44" s="9"/>
      <c r="RCO44" s="9"/>
      <c r="RCP44" s="9"/>
      <c r="RCQ44" s="9"/>
      <c r="RCR44" s="9"/>
      <c r="RCS44" s="9"/>
      <c r="RCT44" s="9"/>
      <c r="RCU44" s="9"/>
      <c r="RCV44" s="9"/>
      <c r="RCW44" s="9"/>
      <c r="RCX44" s="9"/>
      <c r="RCY44" s="9"/>
      <c r="RCZ44" s="9"/>
      <c r="RDA44" s="9"/>
      <c r="RDB44" s="9"/>
      <c r="RDC44" s="9"/>
      <c r="RDD44" s="9"/>
      <c r="RDE44" s="9"/>
      <c r="RDF44" s="9"/>
      <c r="RDG44" s="9"/>
      <c r="RDH44" s="9"/>
      <c r="RDI44" s="9"/>
      <c r="RDJ44" s="9"/>
      <c r="RDK44" s="9"/>
      <c r="RDL44" s="9"/>
      <c r="RDM44" s="9"/>
      <c r="RDN44" s="9"/>
      <c r="RDO44" s="9"/>
      <c r="RDP44" s="9"/>
      <c r="RDQ44" s="9"/>
      <c r="RDR44" s="9"/>
      <c r="RDS44" s="9"/>
      <c r="RDT44" s="9"/>
      <c r="RDU44" s="9"/>
      <c r="RDV44" s="9"/>
      <c r="RDW44" s="9"/>
      <c r="RDX44" s="9"/>
      <c r="RDY44" s="9"/>
      <c r="RDZ44" s="9"/>
      <c r="REA44" s="9"/>
      <c r="REB44" s="9"/>
      <c r="REC44" s="9"/>
      <c r="RED44" s="9"/>
      <c r="REE44" s="9"/>
      <c r="REF44" s="9"/>
      <c r="REG44" s="9"/>
      <c r="REH44" s="9"/>
      <c r="REI44" s="9"/>
      <c r="REJ44" s="9"/>
      <c r="REK44" s="9"/>
      <c r="REL44" s="9"/>
      <c r="REM44" s="9"/>
      <c r="REN44" s="9"/>
      <c r="REO44" s="9"/>
      <c r="REP44" s="9"/>
      <c r="REQ44" s="9"/>
      <c r="RER44" s="9"/>
      <c r="RES44" s="9"/>
      <c r="RET44" s="9"/>
      <c r="REU44" s="9"/>
      <c r="REV44" s="9"/>
      <c r="REW44" s="9"/>
      <c r="REX44" s="9"/>
      <c r="REY44" s="9"/>
      <c r="REZ44" s="9"/>
      <c r="RFA44" s="9"/>
      <c r="RFB44" s="9"/>
      <c r="RFC44" s="9"/>
      <c r="RFD44" s="9"/>
      <c r="RFE44" s="9"/>
      <c r="RFF44" s="9"/>
      <c r="RFG44" s="9"/>
      <c r="RFH44" s="9"/>
      <c r="RFI44" s="9"/>
      <c r="RFJ44" s="9"/>
      <c r="RFK44" s="9"/>
      <c r="RFL44" s="9"/>
      <c r="RFM44" s="9"/>
      <c r="RFN44" s="9"/>
      <c r="RFO44" s="9"/>
      <c r="RFP44" s="9"/>
      <c r="RFQ44" s="9"/>
      <c r="RFR44" s="9"/>
      <c r="RFS44" s="9"/>
      <c r="RFT44" s="9"/>
      <c r="RFU44" s="9"/>
      <c r="RFV44" s="9"/>
      <c r="RFW44" s="9"/>
      <c r="RFX44" s="9"/>
      <c r="RFY44" s="9"/>
      <c r="RFZ44" s="9"/>
      <c r="RGA44" s="9"/>
      <c r="RGB44" s="9"/>
      <c r="RGC44" s="9"/>
      <c r="RGD44" s="9"/>
      <c r="RGE44" s="9"/>
      <c r="RGF44" s="9"/>
      <c r="RGG44" s="9"/>
      <c r="RGH44" s="9"/>
      <c r="RGI44" s="9"/>
      <c r="RGJ44" s="9"/>
      <c r="RGK44" s="9"/>
      <c r="RGL44" s="9"/>
      <c r="RGM44" s="9"/>
      <c r="RGN44" s="9"/>
      <c r="RGO44" s="9"/>
      <c r="RGP44" s="9"/>
      <c r="RGQ44" s="9"/>
      <c r="RGR44" s="9"/>
      <c r="RGS44" s="9"/>
      <c r="RGT44" s="9"/>
      <c r="RGU44" s="9"/>
      <c r="RGV44" s="9"/>
      <c r="RGW44" s="9"/>
      <c r="RGX44" s="9"/>
      <c r="RGY44" s="9"/>
      <c r="RGZ44" s="9"/>
      <c r="RHA44" s="9"/>
      <c r="RHB44" s="9"/>
      <c r="RHC44" s="9"/>
      <c r="RHD44" s="9"/>
      <c r="RHE44" s="9"/>
      <c r="RHF44" s="9"/>
      <c r="RHG44" s="9"/>
      <c r="RHH44" s="9"/>
      <c r="RHI44" s="9"/>
      <c r="RHJ44" s="9"/>
      <c r="RHK44" s="9"/>
      <c r="RHL44" s="9"/>
      <c r="RHM44" s="9"/>
      <c r="RHN44" s="9"/>
      <c r="RHO44" s="9"/>
      <c r="RHP44" s="9"/>
      <c r="RHQ44" s="9"/>
      <c r="RHR44" s="9"/>
      <c r="RHS44" s="9"/>
      <c r="RHT44" s="9"/>
      <c r="RHU44" s="9"/>
      <c r="RHV44" s="9"/>
      <c r="RHW44" s="9"/>
      <c r="RHX44" s="9"/>
      <c r="RHY44" s="9"/>
      <c r="RHZ44" s="9"/>
      <c r="RIA44" s="9"/>
      <c r="RIB44" s="9"/>
      <c r="RIC44" s="9"/>
      <c r="RID44" s="9"/>
      <c r="RIE44" s="9"/>
      <c r="RIF44" s="9"/>
      <c r="RIG44" s="9"/>
      <c r="RIH44" s="9"/>
      <c r="RII44" s="9"/>
      <c r="RIJ44" s="9"/>
      <c r="RIK44" s="9"/>
      <c r="RIL44" s="9"/>
      <c r="RIM44" s="9"/>
      <c r="RIN44" s="9"/>
      <c r="RIO44" s="9"/>
      <c r="RIP44" s="9"/>
      <c r="RIQ44" s="9"/>
      <c r="RIR44" s="9"/>
      <c r="RIS44" s="9"/>
      <c r="RIT44" s="9"/>
      <c r="RIU44" s="9"/>
      <c r="RIV44" s="9"/>
      <c r="RIW44" s="9"/>
      <c r="RIX44" s="9"/>
      <c r="RIY44" s="9"/>
      <c r="RIZ44" s="9"/>
      <c r="RJA44" s="9"/>
      <c r="RJB44" s="9"/>
      <c r="RJC44" s="9"/>
      <c r="RJD44" s="9"/>
      <c r="RJE44" s="9"/>
      <c r="RJF44" s="9"/>
      <c r="RJG44" s="9"/>
      <c r="RJH44" s="9"/>
      <c r="RJI44" s="9"/>
      <c r="RJJ44" s="9"/>
      <c r="RJK44" s="9"/>
      <c r="RJL44" s="9"/>
      <c r="RJM44" s="9"/>
      <c r="RJN44" s="9"/>
      <c r="RJO44" s="9"/>
      <c r="RJP44" s="9"/>
      <c r="RJQ44" s="9"/>
      <c r="RJR44" s="9"/>
      <c r="RJS44" s="9"/>
      <c r="RJT44" s="9"/>
      <c r="RJU44" s="9"/>
      <c r="RJV44" s="9"/>
      <c r="RJW44" s="9"/>
      <c r="RJX44" s="9"/>
      <c r="RJY44" s="9"/>
      <c r="RJZ44" s="9"/>
      <c r="RKA44" s="9"/>
      <c r="RKB44" s="9"/>
      <c r="RKC44" s="9"/>
      <c r="RKD44" s="9"/>
      <c r="RKE44" s="9"/>
      <c r="RKF44" s="9"/>
      <c r="RKG44" s="9"/>
      <c r="RKH44" s="9"/>
      <c r="RKI44" s="9"/>
      <c r="RKJ44" s="9"/>
      <c r="RKK44" s="9"/>
      <c r="RKL44" s="9"/>
      <c r="RKM44" s="9"/>
      <c r="RKN44" s="9"/>
      <c r="RKO44" s="9"/>
      <c r="RKP44" s="9"/>
      <c r="RKQ44" s="9"/>
      <c r="RKR44" s="9"/>
      <c r="RKS44" s="9"/>
      <c r="RKT44" s="9"/>
      <c r="RKU44" s="9"/>
      <c r="RKV44" s="9"/>
      <c r="RKW44" s="9"/>
      <c r="RKX44" s="9"/>
      <c r="RKY44" s="9"/>
      <c r="RKZ44" s="9"/>
      <c r="RLA44" s="9"/>
      <c r="RLB44" s="9"/>
      <c r="RLC44" s="9"/>
      <c r="RLD44" s="9"/>
      <c r="RLE44" s="9"/>
      <c r="RLF44" s="9"/>
      <c r="RLG44" s="9"/>
      <c r="RLH44" s="9"/>
      <c r="RLI44" s="9"/>
      <c r="RLJ44" s="9"/>
      <c r="RLK44" s="9"/>
      <c r="RLL44" s="9"/>
      <c r="RLM44" s="9"/>
      <c r="RLN44" s="9"/>
      <c r="RLO44" s="9"/>
      <c r="RLP44" s="9"/>
      <c r="RLQ44" s="9"/>
      <c r="RLR44" s="9"/>
      <c r="RLS44" s="9"/>
      <c r="RLT44" s="9"/>
      <c r="RLU44" s="9"/>
      <c r="RLV44" s="9"/>
      <c r="RLW44" s="9"/>
      <c r="RLX44" s="9"/>
      <c r="RLY44" s="9"/>
      <c r="RLZ44" s="9"/>
      <c r="RMA44" s="9"/>
      <c r="RMB44" s="9"/>
      <c r="RMC44" s="9"/>
      <c r="RMD44" s="9"/>
      <c r="RME44" s="9"/>
      <c r="RMF44" s="9"/>
      <c r="RMG44" s="9"/>
      <c r="RMH44" s="9"/>
      <c r="RMI44" s="9"/>
      <c r="RMJ44" s="9"/>
      <c r="RMK44" s="9"/>
      <c r="RML44" s="9"/>
      <c r="RMM44" s="9"/>
      <c r="RMN44" s="9"/>
      <c r="RMO44" s="9"/>
      <c r="RMP44" s="9"/>
      <c r="RMQ44" s="9"/>
      <c r="RMR44" s="9"/>
      <c r="RMS44" s="9"/>
      <c r="RMT44" s="9"/>
      <c r="RMU44" s="9"/>
      <c r="RMV44" s="9"/>
      <c r="RMW44" s="9"/>
      <c r="RMX44" s="9"/>
      <c r="RMY44" s="9"/>
      <c r="RMZ44" s="9"/>
      <c r="RNA44" s="9"/>
      <c r="RNB44" s="9"/>
      <c r="RNC44" s="9"/>
      <c r="RND44" s="9"/>
      <c r="RNE44" s="9"/>
      <c r="RNF44" s="9"/>
      <c r="RNG44" s="9"/>
      <c r="RNH44" s="9"/>
      <c r="RNI44" s="9"/>
      <c r="RNJ44" s="9"/>
      <c r="RNK44" s="9"/>
      <c r="RNL44" s="9"/>
      <c r="RNM44" s="9"/>
      <c r="RNN44" s="9"/>
      <c r="RNO44" s="9"/>
      <c r="RNP44" s="9"/>
      <c r="RNQ44" s="9"/>
      <c r="RNR44" s="9"/>
      <c r="RNS44" s="9"/>
      <c r="RNT44" s="9"/>
      <c r="RNU44" s="9"/>
      <c r="RNV44" s="9"/>
      <c r="RNW44" s="9"/>
      <c r="RNX44" s="9"/>
      <c r="RNY44" s="9"/>
      <c r="RNZ44" s="9"/>
      <c r="ROA44" s="9"/>
      <c r="ROB44" s="9"/>
      <c r="ROC44" s="9"/>
      <c r="ROD44" s="9"/>
      <c r="ROE44" s="9"/>
      <c r="ROF44" s="9"/>
      <c r="ROG44" s="9"/>
      <c r="ROH44" s="9"/>
      <c r="ROI44" s="9"/>
      <c r="ROJ44" s="9"/>
      <c r="ROK44" s="9"/>
      <c r="ROL44" s="9"/>
      <c r="ROM44" s="9"/>
      <c r="RON44" s="9"/>
      <c r="ROO44" s="9"/>
      <c r="ROP44" s="9"/>
      <c r="ROQ44" s="9"/>
      <c r="ROR44" s="9"/>
      <c r="ROS44" s="9"/>
      <c r="ROT44" s="9"/>
      <c r="ROU44" s="9"/>
      <c r="ROV44" s="9"/>
      <c r="ROW44" s="9"/>
      <c r="ROX44" s="9"/>
      <c r="ROY44" s="9"/>
      <c r="ROZ44" s="9"/>
      <c r="RPA44" s="9"/>
      <c r="RPB44" s="9"/>
      <c r="RPC44" s="9"/>
      <c r="RPD44" s="9"/>
      <c r="RPE44" s="9"/>
      <c r="RPF44" s="9"/>
      <c r="RPG44" s="9"/>
      <c r="RPH44" s="9"/>
      <c r="RPI44" s="9"/>
      <c r="RPJ44" s="9"/>
      <c r="RPK44" s="9"/>
      <c r="RPL44" s="9"/>
      <c r="RPM44" s="9"/>
      <c r="RPN44" s="9"/>
      <c r="RPO44" s="9"/>
      <c r="RPP44" s="9"/>
      <c r="RPQ44" s="9"/>
      <c r="RPR44" s="9"/>
      <c r="RPS44" s="9"/>
      <c r="RPT44" s="9"/>
      <c r="RPU44" s="9"/>
      <c r="RPV44" s="9"/>
      <c r="RPW44" s="9"/>
      <c r="RPX44" s="9"/>
      <c r="RPY44" s="9"/>
      <c r="RPZ44" s="9"/>
      <c r="RQA44" s="9"/>
      <c r="RQB44" s="9"/>
      <c r="RQC44" s="9"/>
      <c r="RQD44" s="9"/>
      <c r="RQE44" s="9"/>
      <c r="RQF44" s="9"/>
      <c r="RQG44" s="9"/>
      <c r="RQH44" s="9"/>
      <c r="RQI44" s="9"/>
      <c r="RQJ44" s="9"/>
      <c r="RQK44" s="9"/>
      <c r="RQL44" s="9"/>
      <c r="RQM44" s="9"/>
      <c r="RQN44" s="9"/>
      <c r="RQO44" s="9"/>
      <c r="RQP44" s="9"/>
      <c r="RQQ44" s="9"/>
      <c r="RQR44" s="9"/>
      <c r="RQS44" s="9"/>
      <c r="RQT44" s="9"/>
      <c r="RQU44" s="9"/>
      <c r="RQV44" s="9"/>
      <c r="RQW44" s="9"/>
      <c r="RQX44" s="9"/>
      <c r="RQY44" s="9"/>
      <c r="RQZ44" s="9"/>
      <c r="RRA44" s="9"/>
      <c r="RRB44" s="9"/>
      <c r="RRC44" s="9"/>
      <c r="RRD44" s="9"/>
      <c r="RRE44" s="9"/>
      <c r="RRF44" s="9"/>
      <c r="RRG44" s="9"/>
      <c r="RRH44" s="9"/>
      <c r="RRI44" s="9"/>
      <c r="RRJ44" s="9"/>
      <c r="RRK44" s="9"/>
      <c r="RRL44" s="9"/>
      <c r="RRM44" s="9"/>
      <c r="RRN44" s="9"/>
      <c r="RRO44" s="9"/>
      <c r="RRP44" s="9"/>
      <c r="RRQ44" s="9"/>
      <c r="RRR44" s="9"/>
      <c r="RRS44" s="9"/>
      <c r="RRT44" s="9"/>
      <c r="RRU44" s="9"/>
      <c r="RRV44" s="9"/>
      <c r="RRW44" s="9"/>
      <c r="RRX44" s="9"/>
      <c r="RRY44" s="9"/>
      <c r="RRZ44" s="9"/>
      <c r="RSA44" s="9"/>
      <c r="RSB44" s="9"/>
      <c r="RSC44" s="9"/>
      <c r="RSD44" s="9"/>
      <c r="RSE44" s="9"/>
      <c r="RSF44" s="9"/>
      <c r="RSG44" s="9"/>
      <c r="RSH44" s="9"/>
      <c r="RSI44" s="9"/>
      <c r="RSJ44" s="9"/>
      <c r="RSK44" s="9"/>
      <c r="RSL44" s="9"/>
      <c r="RSM44" s="9"/>
      <c r="RSN44" s="9"/>
      <c r="RSO44" s="9"/>
      <c r="RSP44" s="9"/>
      <c r="RSQ44" s="9"/>
      <c r="RSR44" s="9"/>
      <c r="RSS44" s="9"/>
      <c r="RST44" s="9"/>
      <c r="RSU44" s="9"/>
      <c r="RSV44" s="9"/>
      <c r="RSW44" s="9"/>
      <c r="RSX44" s="9"/>
      <c r="RSY44" s="9"/>
      <c r="RSZ44" s="9"/>
      <c r="RTA44" s="9"/>
      <c r="RTB44" s="9"/>
      <c r="RTC44" s="9"/>
      <c r="RTD44" s="9"/>
      <c r="RTE44" s="9"/>
      <c r="RTF44" s="9"/>
      <c r="RTG44" s="9"/>
      <c r="RTH44" s="9"/>
      <c r="RTI44" s="9"/>
      <c r="RTJ44" s="9"/>
      <c r="RTK44" s="9"/>
      <c r="RTL44" s="9"/>
      <c r="RTM44" s="9"/>
      <c r="RTN44" s="9"/>
      <c r="RTO44" s="9"/>
      <c r="RTP44" s="9"/>
      <c r="RTQ44" s="9"/>
      <c r="RTR44" s="9"/>
      <c r="RTS44" s="9"/>
      <c r="RTT44" s="9"/>
      <c r="RTU44" s="9"/>
      <c r="RTV44" s="9"/>
      <c r="RTW44" s="9"/>
      <c r="RTX44" s="9"/>
      <c r="RTY44" s="9"/>
      <c r="RTZ44" s="9"/>
      <c r="RUA44" s="9"/>
      <c r="RUB44" s="9"/>
      <c r="RUC44" s="9"/>
      <c r="RUD44" s="9"/>
      <c r="RUE44" s="9"/>
      <c r="RUF44" s="9"/>
      <c r="RUG44" s="9"/>
      <c r="RUH44" s="9"/>
      <c r="RUI44" s="9"/>
      <c r="RUJ44" s="9"/>
      <c r="RUK44" s="9"/>
      <c r="RUL44" s="9"/>
      <c r="RUM44" s="9"/>
      <c r="RUN44" s="9"/>
      <c r="RUO44" s="9"/>
      <c r="RUP44" s="9"/>
      <c r="RUQ44" s="9"/>
      <c r="RUR44" s="9"/>
      <c r="RUS44" s="9"/>
      <c r="RUT44" s="9"/>
      <c r="RUU44" s="9"/>
      <c r="RUV44" s="9"/>
      <c r="RUW44" s="9"/>
      <c r="RUX44" s="9"/>
      <c r="RUY44" s="9"/>
      <c r="RUZ44" s="9"/>
      <c r="RVA44" s="9"/>
      <c r="RVB44" s="9"/>
      <c r="RVC44" s="9"/>
      <c r="RVD44" s="9"/>
      <c r="RVE44" s="9"/>
      <c r="RVF44" s="9"/>
      <c r="RVG44" s="9"/>
      <c r="RVH44" s="9"/>
      <c r="RVI44" s="9"/>
      <c r="RVJ44" s="9"/>
      <c r="RVK44" s="9"/>
      <c r="RVL44" s="9"/>
      <c r="RVM44" s="9"/>
      <c r="RVN44" s="9"/>
      <c r="RVO44" s="9"/>
      <c r="RVP44" s="9"/>
      <c r="RVQ44" s="9"/>
      <c r="RVR44" s="9"/>
      <c r="RVS44" s="9"/>
      <c r="RVT44" s="9"/>
      <c r="RVU44" s="9"/>
      <c r="RVV44" s="9"/>
      <c r="RVW44" s="9"/>
      <c r="RVX44" s="9"/>
      <c r="RVY44" s="9"/>
      <c r="RVZ44" s="9"/>
      <c r="RWA44" s="9"/>
      <c r="RWB44" s="9"/>
      <c r="RWC44" s="9"/>
      <c r="RWD44" s="9"/>
      <c r="RWE44" s="9"/>
      <c r="RWF44" s="9"/>
      <c r="RWG44" s="9"/>
      <c r="RWH44" s="9"/>
      <c r="RWI44" s="9"/>
      <c r="RWJ44" s="9"/>
      <c r="RWK44" s="9"/>
      <c r="RWL44" s="9"/>
      <c r="RWM44" s="9"/>
      <c r="RWN44" s="9"/>
      <c r="RWO44" s="9"/>
      <c r="RWP44" s="9"/>
      <c r="RWQ44" s="9"/>
      <c r="RWR44" s="9"/>
      <c r="RWS44" s="9"/>
      <c r="RWT44" s="9"/>
      <c r="RWU44" s="9"/>
      <c r="RWV44" s="9"/>
      <c r="RWW44" s="9"/>
      <c r="RWX44" s="9"/>
      <c r="RWY44" s="9"/>
      <c r="RWZ44" s="9"/>
      <c r="RXA44" s="9"/>
      <c r="RXB44" s="9"/>
      <c r="RXC44" s="9"/>
      <c r="RXD44" s="9"/>
      <c r="RXE44" s="9"/>
      <c r="RXF44" s="9"/>
      <c r="RXG44" s="9"/>
      <c r="RXH44" s="9"/>
      <c r="RXI44" s="9"/>
      <c r="RXJ44" s="9"/>
      <c r="RXK44" s="9"/>
      <c r="RXL44" s="9"/>
      <c r="RXM44" s="9"/>
      <c r="RXN44" s="9"/>
      <c r="RXO44" s="9"/>
      <c r="RXP44" s="9"/>
      <c r="RXQ44" s="9"/>
      <c r="RXR44" s="9"/>
      <c r="RXS44" s="9"/>
      <c r="RXT44" s="9"/>
      <c r="RXU44" s="9"/>
      <c r="RXV44" s="9"/>
      <c r="RXW44" s="9"/>
      <c r="RXX44" s="9"/>
      <c r="RXY44" s="9"/>
      <c r="RXZ44" s="9"/>
      <c r="RYA44" s="9"/>
      <c r="RYB44" s="9"/>
      <c r="RYC44" s="9"/>
      <c r="RYD44" s="9"/>
      <c r="RYE44" s="9"/>
      <c r="RYF44" s="9"/>
      <c r="RYG44" s="9"/>
      <c r="RYH44" s="9"/>
      <c r="RYI44" s="9"/>
      <c r="RYJ44" s="9"/>
      <c r="RYK44" s="9"/>
      <c r="RYL44" s="9"/>
      <c r="RYM44" s="9"/>
      <c r="RYN44" s="9"/>
      <c r="RYO44" s="9"/>
      <c r="RYP44" s="9"/>
      <c r="RYQ44" s="9"/>
      <c r="RYR44" s="9"/>
      <c r="RYS44" s="9"/>
      <c r="RYT44" s="9"/>
      <c r="RYU44" s="9"/>
      <c r="RYV44" s="9"/>
      <c r="RYW44" s="9"/>
      <c r="RYX44" s="9"/>
      <c r="RYY44" s="9"/>
      <c r="RYZ44" s="9"/>
      <c r="RZA44" s="9"/>
      <c r="RZB44" s="9"/>
      <c r="RZC44" s="9"/>
      <c r="RZD44" s="9"/>
      <c r="RZE44" s="9"/>
      <c r="RZF44" s="9"/>
      <c r="RZG44" s="9"/>
      <c r="RZH44" s="9"/>
      <c r="RZI44" s="9"/>
      <c r="RZJ44" s="9"/>
      <c r="RZK44" s="9"/>
      <c r="RZL44" s="9"/>
      <c r="RZM44" s="9"/>
      <c r="RZN44" s="9"/>
      <c r="RZO44" s="9"/>
      <c r="RZP44" s="9"/>
      <c r="RZQ44" s="9"/>
      <c r="RZR44" s="9"/>
      <c r="RZS44" s="9"/>
      <c r="RZT44" s="9"/>
      <c r="RZU44" s="9"/>
      <c r="RZV44" s="9"/>
      <c r="RZW44" s="9"/>
      <c r="RZX44" s="9"/>
      <c r="RZY44" s="9"/>
      <c r="RZZ44" s="9"/>
      <c r="SAA44" s="9"/>
      <c r="SAB44" s="9"/>
      <c r="SAC44" s="9"/>
      <c r="SAD44" s="9"/>
      <c r="SAE44" s="9"/>
      <c r="SAF44" s="9"/>
      <c r="SAG44" s="9"/>
      <c r="SAH44" s="9"/>
      <c r="SAI44" s="9"/>
      <c r="SAJ44" s="9"/>
      <c r="SAK44" s="9"/>
      <c r="SAL44" s="9"/>
      <c r="SAM44" s="9"/>
      <c r="SAN44" s="9"/>
      <c r="SAO44" s="9"/>
      <c r="SAP44" s="9"/>
      <c r="SAQ44" s="9"/>
      <c r="SAR44" s="9"/>
      <c r="SAS44" s="9"/>
      <c r="SAT44" s="9"/>
      <c r="SAU44" s="9"/>
      <c r="SAV44" s="9"/>
      <c r="SAW44" s="9"/>
      <c r="SAX44" s="9"/>
      <c r="SAY44" s="9"/>
      <c r="SAZ44" s="9"/>
      <c r="SBA44" s="9"/>
      <c r="SBB44" s="9"/>
      <c r="SBC44" s="9"/>
      <c r="SBD44" s="9"/>
      <c r="SBE44" s="9"/>
      <c r="SBF44" s="9"/>
      <c r="SBG44" s="9"/>
      <c r="SBH44" s="9"/>
      <c r="SBI44" s="9"/>
      <c r="SBJ44" s="9"/>
      <c r="SBK44" s="9"/>
      <c r="SBL44" s="9"/>
      <c r="SBM44" s="9"/>
      <c r="SBN44" s="9"/>
      <c r="SBO44" s="9"/>
      <c r="SBP44" s="9"/>
      <c r="SBQ44" s="9"/>
      <c r="SBR44" s="9"/>
      <c r="SBS44" s="9"/>
      <c r="SBT44" s="9"/>
      <c r="SBU44" s="9"/>
      <c r="SBV44" s="9"/>
      <c r="SBW44" s="9"/>
      <c r="SBX44" s="9"/>
      <c r="SBY44" s="9"/>
      <c r="SBZ44" s="9"/>
      <c r="SCA44" s="9"/>
      <c r="SCB44" s="9"/>
      <c r="SCC44" s="9"/>
      <c r="SCD44" s="9"/>
      <c r="SCE44" s="9"/>
      <c r="SCF44" s="9"/>
      <c r="SCG44" s="9"/>
      <c r="SCH44" s="9"/>
      <c r="SCI44" s="9"/>
      <c r="SCJ44" s="9"/>
      <c r="SCK44" s="9"/>
      <c r="SCL44" s="9"/>
      <c r="SCM44" s="9"/>
      <c r="SCN44" s="9"/>
      <c r="SCO44" s="9"/>
      <c r="SCP44" s="9"/>
      <c r="SCQ44" s="9"/>
      <c r="SCR44" s="9"/>
      <c r="SCS44" s="9"/>
      <c r="SCT44" s="9"/>
      <c r="SCU44" s="9"/>
      <c r="SCV44" s="9"/>
      <c r="SCW44" s="9"/>
      <c r="SCX44" s="9"/>
      <c r="SCY44" s="9"/>
      <c r="SCZ44" s="9"/>
      <c r="SDA44" s="9"/>
      <c r="SDB44" s="9"/>
      <c r="SDC44" s="9"/>
      <c r="SDD44" s="9"/>
      <c r="SDE44" s="9"/>
      <c r="SDF44" s="9"/>
      <c r="SDG44" s="9"/>
      <c r="SDH44" s="9"/>
      <c r="SDI44" s="9"/>
      <c r="SDJ44" s="9"/>
      <c r="SDK44" s="9"/>
      <c r="SDL44" s="9"/>
      <c r="SDM44" s="9"/>
      <c r="SDN44" s="9"/>
      <c r="SDO44" s="9"/>
      <c r="SDP44" s="9"/>
      <c r="SDQ44" s="9"/>
      <c r="SDR44" s="9"/>
      <c r="SDS44" s="9"/>
      <c r="SDT44" s="9"/>
      <c r="SDU44" s="9"/>
      <c r="SDV44" s="9"/>
      <c r="SDW44" s="9"/>
      <c r="SDX44" s="9"/>
      <c r="SDY44" s="9"/>
      <c r="SDZ44" s="9"/>
      <c r="SEA44" s="9"/>
      <c r="SEB44" s="9"/>
      <c r="SEC44" s="9"/>
      <c r="SED44" s="9"/>
      <c r="SEE44" s="9"/>
      <c r="SEF44" s="9"/>
      <c r="SEG44" s="9"/>
      <c r="SEH44" s="9"/>
      <c r="SEI44" s="9"/>
      <c r="SEJ44" s="9"/>
      <c r="SEK44" s="9"/>
      <c r="SEL44" s="9"/>
      <c r="SEM44" s="9"/>
      <c r="SEN44" s="9"/>
      <c r="SEO44" s="9"/>
      <c r="SEP44" s="9"/>
      <c r="SEQ44" s="9"/>
      <c r="SER44" s="9"/>
      <c r="SES44" s="9"/>
      <c r="SET44" s="9"/>
      <c r="SEU44" s="9"/>
      <c r="SEV44" s="9"/>
      <c r="SEW44" s="9"/>
      <c r="SEX44" s="9"/>
      <c r="SEY44" s="9"/>
      <c r="SEZ44" s="9"/>
      <c r="SFA44" s="9"/>
      <c r="SFB44" s="9"/>
      <c r="SFC44" s="9"/>
      <c r="SFD44" s="9"/>
      <c r="SFE44" s="9"/>
      <c r="SFF44" s="9"/>
      <c r="SFG44" s="9"/>
      <c r="SFH44" s="9"/>
      <c r="SFI44" s="9"/>
      <c r="SFJ44" s="9"/>
      <c r="SFK44" s="9"/>
      <c r="SFL44" s="9"/>
      <c r="SFM44" s="9"/>
      <c r="SFN44" s="9"/>
      <c r="SFO44" s="9"/>
      <c r="SFP44" s="9"/>
      <c r="SFQ44" s="9"/>
      <c r="SFR44" s="9"/>
      <c r="SFS44" s="9"/>
      <c r="SFT44" s="9"/>
      <c r="SFU44" s="9"/>
      <c r="SFV44" s="9"/>
      <c r="SFW44" s="9"/>
      <c r="SFX44" s="9"/>
      <c r="SFY44" s="9"/>
      <c r="SFZ44" s="9"/>
      <c r="SGA44" s="9"/>
      <c r="SGB44" s="9"/>
      <c r="SGC44" s="9"/>
      <c r="SGD44" s="9"/>
      <c r="SGE44" s="9"/>
      <c r="SGF44" s="9"/>
      <c r="SGG44" s="9"/>
      <c r="SGH44" s="9"/>
      <c r="SGI44" s="9"/>
      <c r="SGJ44" s="9"/>
      <c r="SGK44" s="9"/>
      <c r="SGL44" s="9"/>
      <c r="SGM44" s="9"/>
      <c r="SGN44" s="9"/>
      <c r="SGO44" s="9"/>
      <c r="SGP44" s="9"/>
      <c r="SGQ44" s="9"/>
      <c r="SGR44" s="9"/>
      <c r="SGS44" s="9"/>
      <c r="SGT44" s="9"/>
      <c r="SGU44" s="9"/>
      <c r="SGV44" s="9"/>
      <c r="SGW44" s="9"/>
      <c r="SGX44" s="9"/>
      <c r="SGY44" s="9"/>
      <c r="SGZ44" s="9"/>
      <c r="SHA44" s="9"/>
      <c r="SHB44" s="9"/>
      <c r="SHC44" s="9"/>
      <c r="SHD44" s="9"/>
      <c r="SHE44" s="9"/>
      <c r="SHF44" s="9"/>
      <c r="SHG44" s="9"/>
      <c r="SHH44" s="9"/>
      <c r="SHI44" s="9"/>
      <c r="SHJ44" s="9"/>
      <c r="SHK44" s="9"/>
      <c r="SHL44" s="9"/>
      <c r="SHM44" s="9"/>
      <c r="SHN44" s="9"/>
      <c r="SHO44" s="9"/>
      <c r="SHP44" s="9"/>
      <c r="SHQ44" s="9"/>
      <c r="SHR44" s="9"/>
      <c r="SHS44" s="9"/>
      <c r="SHT44" s="9"/>
      <c r="SHU44" s="9"/>
      <c r="SHV44" s="9"/>
      <c r="SHW44" s="9"/>
      <c r="SHX44" s="9"/>
      <c r="SHY44" s="9"/>
      <c r="SHZ44" s="9"/>
      <c r="SIA44" s="9"/>
      <c r="SIB44" s="9"/>
      <c r="SIC44" s="9"/>
      <c r="SID44" s="9"/>
      <c r="SIE44" s="9"/>
      <c r="SIF44" s="9"/>
      <c r="SIG44" s="9"/>
      <c r="SIH44" s="9"/>
      <c r="SII44" s="9"/>
      <c r="SIJ44" s="9"/>
      <c r="SIK44" s="9"/>
      <c r="SIL44" s="9"/>
      <c r="SIM44" s="9"/>
      <c r="SIN44" s="9"/>
      <c r="SIO44" s="9"/>
      <c r="SIP44" s="9"/>
      <c r="SIQ44" s="9"/>
      <c r="SIR44" s="9"/>
      <c r="SIS44" s="9"/>
      <c r="SIT44" s="9"/>
      <c r="SIU44" s="9"/>
      <c r="SIV44" s="9"/>
      <c r="SIW44" s="9"/>
      <c r="SIX44" s="9"/>
      <c r="SIY44" s="9"/>
      <c r="SIZ44" s="9"/>
      <c r="SJA44" s="9"/>
      <c r="SJB44" s="9"/>
      <c r="SJC44" s="9"/>
      <c r="SJD44" s="9"/>
      <c r="SJE44" s="9"/>
      <c r="SJF44" s="9"/>
      <c r="SJG44" s="9"/>
      <c r="SJH44" s="9"/>
      <c r="SJI44" s="9"/>
      <c r="SJJ44" s="9"/>
      <c r="SJK44" s="9"/>
      <c r="SJL44" s="9"/>
      <c r="SJM44" s="9"/>
      <c r="SJN44" s="9"/>
      <c r="SJO44" s="9"/>
      <c r="SJP44" s="9"/>
      <c r="SJQ44" s="9"/>
      <c r="SJR44" s="9"/>
      <c r="SJS44" s="9"/>
      <c r="SJT44" s="9"/>
      <c r="SJU44" s="9"/>
      <c r="SJV44" s="9"/>
      <c r="SJW44" s="9"/>
      <c r="SJX44" s="9"/>
      <c r="SJY44" s="9"/>
      <c r="SJZ44" s="9"/>
      <c r="SKA44" s="9"/>
      <c r="SKB44" s="9"/>
      <c r="SKC44" s="9"/>
      <c r="SKD44" s="9"/>
      <c r="SKE44" s="9"/>
      <c r="SKF44" s="9"/>
      <c r="SKG44" s="9"/>
      <c r="SKH44" s="9"/>
      <c r="SKI44" s="9"/>
      <c r="SKJ44" s="9"/>
      <c r="SKK44" s="9"/>
      <c r="SKL44" s="9"/>
      <c r="SKM44" s="9"/>
      <c r="SKN44" s="9"/>
      <c r="SKO44" s="9"/>
      <c r="SKP44" s="9"/>
      <c r="SKQ44" s="9"/>
      <c r="SKR44" s="9"/>
      <c r="SKS44" s="9"/>
      <c r="SKT44" s="9"/>
      <c r="SKU44" s="9"/>
      <c r="SKV44" s="9"/>
      <c r="SKW44" s="9"/>
      <c r="SKX44" s="9"/>
      <c r="SKY44" s="9"/>
      <c r="SKZ44" s="9"/>
      <c r="SLA44" s="9"/>
      <c r="SLB44" s="9"/>
      <c r="SLC44" s="9"/>
      <c r="SLD44" s="9"/>
      <c r="SLE44" s="9"/>
      <c r="SLF44" s="9"/>
      <c r="SLG44" s="9"/>
      <c r="SLH44" s="9"/>
      <c r="SLI44" s="9"/>
      <c r="SLJ44" s="9"/>
      <c r="SLK44" s="9"/>
      <c r="SLL44" s="9"/>
      <c r="SLM44" s="9"/>
      <c r="SLN44" s="9"/>
      <c r="SLO44" s="9"/>
      <c r="SLP44" s="9"/>
      <c r="SLQ44" s="9"/>
      <c r="SLR44" s="9"/>
      <c r="SLS44" s="9"/>
      <c r="SLT44" s="9"/>
      <c r="SLU44" s="9"/>
      <c r="SLV44" s="9"/>
      <c r="SLW44" s="9"/>
      <c r="SLX44" s="9"/>
      <c r="SLY44" s="9"/>
      <c r="SLZ44" s="9"/>
      <c r="SMA44" s="9"/>
      <c r="SMB44" s="9"/>
      <c r="SMC44" s="9"/>
      <c r="SMD44" s="9"/>
      <c r="SME44" s="9"/>
      <c r="SMF44" s="9"/>
      <c r="SMG44" s="9"/>
      <c r="SMH44" s="9"/>
      <c r="SMI44" s="9"/>
      <c r="SMJ44" s="9"/>
      <c r="SMK44" s="9"/>
      <c r="SML44" s="9"/>
      <c r="SMM44" s="9"/>
      <c r="SMN44" s="9"/>
      <c r="SMO44" s="9"/>
      <c r="SMP44" s="9"/>
      <c r="SMQ44" s="9"/>
      <c r="SMR44" s="9"/>
      <c r="SMS44" s="9"/>
      <c r="SMT44" s="9"/>
      <c r="SMU44" s="9"/>
      <c r="SMV44" s="9"/>
      <c r="SMW44" s="9"/>
      <c r="SMX44" s="9"/>
      <c r="SMY44" s="9"/>
      <c r="SMZ44" s="9"/>
      <c r="SNA44" s="9"/>
      <c r="SNB44" s="9"/>
      <c r="SNC44" s="9"/>
      <c r="SND44" s="9"/>
      <c r="SNE44" s="9"/>
      <c r="SNF44" s="9"/>
      <c r="SNG44" s="9"/>
      <c r="SNH44" s="9"/>
      <c r="SNI44" s="9"/>
      <c r="SNJ44" s="9"/>
      <c r="SNK44" s="9"/>
      <c r="SNL44" s="9"/>
      <c r="SNM44" s="9"/>
      <c r="SNN44" s="9"/>
      <c r="SNO44" s="9"/>
      <c r="SNP44" s="9"/>
      <c r="SNQ44" s="9"/>
      <c r="SNR44" s="9"/>
      <c r="SNS44" s="9"/>
      <c r="SNT44" s="9"/>
      <c r="SNU44" s="9"/>
      <c r="SNV44" s="9"/>
      <c r="SNW44" s="9"/>
      <c r="SNX44" s="9"/>
      <c r="SNY44" s="9"/>
      <c r="SNZ44" s="9"/>
      <c r="SOA44" s="9"/>
      <c r="SOB44" s="9"/>
      <c r="SOC44" s="9"/>
      <c r="SOD44" s="9"/>
      <c r="SOE44" s="9"/>
      <c r="SOF44" s="9"/>
      <c r="SOG44" s="9"/>
      <c r="SOH44" s="9"/>
      <c r="SOI44" s="9"/>
      <c r="SOJ44" s="9"/>
      <c r="SOK44" s="9"/>
      <c r="SOL44" s="9"/>
      <c r="SOM44" s="9"/>
      <c r="SON44" s="9"/>
      <c r="SOO44" s="9"/>
      <c r="SOP44" s="9"/>
      <c r="SOQ44" s="9"/>
      <c r="SOR44" s="9"/>
      <c r="SOS44" s="9"/>
      <c r="SOT44" s="9"/>
      <c r="SOU44" s="9"/>
      <c r="SOV44" s="9"/>
      <c r="SOW44" s="9"/>
      <c r="SOX44" s="9"/>
      <c r="SOY44" s="9"/>
      <c r="SOZ44" s="9"/>
      <c r="SPA44" s="9"/>
      <c r="SPB44" s="9"/>
      <c r="SPC44" s="9"/>
      <c r="SPD44" s="9"/>
      <c r="SPE44" s="9"/>
      <c r="SPF44" s="9"/>
      <c r="SPG44" s="9"/>
      <c r="SPH44" s="9"/>
      <c r="SPI44" s="9"/>
      <c r="SPJ44" s="9"/>
      <c r="SPK44" s="9"/>
      <c r="SPL44" s="9"/>
      <c r="SPM44" s="9"/>
      <c r="SPN44" s="9"/>
      <c r="SPO44" s="9"/>
      <c r="SPP44" s="9"/>
      <c r="SPQ44" s="9"/>
      <c r="SPR44" s="9"/>
      <c r="SPS44" s="9"/>
      <c r="SPT44" s="9"/>
      <c r="SPU44" s="9"/>
      <c r="SPV44" s="9"/>
      <c r="SPW44" s="9"/>
      <c r="SPX44" s="9"/>
      <c r="SPY44" s="9"/>
      <c r="SPZ44" s="9"/>
      <c r="SQA44" s="9"/>
      <c r="SQB44" s="9"/>
      <c r="SQC44" s="9"/>
      <c r="SQD44" s="9"/>
      <c r="SQE44" s="9"/>
      <c r="SQF44" s="9"/>
      <c r="SQG44" s="9"/>
      <c r="SQH44" s="9"/>
      <c r="SQI44" s="9"/>
      <c r="SQJ44" s="9"/>
      <c r="SQK44" s="9"/>
      <c r="SQL44" s="9"/>
      <c r="SQM44" s="9"/>
      <c r="SQN44" s="9"/>
      <c r="SQO44" s="9"/>
      <c r="SQP44" s="9"/>
      <c r="SQQ44" s="9"/>
      <c r="SQR44" s="9"/>
      <c r="SQS44" s="9"/>
      <c r="SQT44" s="9"/>
      <c r="SQU44" s="9"/>
      <c r="SQV44" s="9"/>
      <c r="SQW44" s="9"/>
      <c r="SQX44" s="9"/>
      <c r="SQY44" s="9"/>
      <c r="SQZ44" s="9"/>
      <c r="SRA44" s="9"/>
      <c r="SRB44" s="9"/>
      <c r="SRC44" s="9"/>
      <c r="SRD44" s="9"/>
      <c r="SRE44" s="9"/>
      <c r="SRF44" s="9"/>
      <c r="SRG44" s="9"/>
      <c r="SRH44" s="9"/>
      <c r="SRI44" s="9"/>
      <c r="SRJ44" s="9"/>
      <c r="SRK44" s="9"/>
      <c r="SRL44" s="9"/>
      <c r="SRM44" s="9"/>
      <c r="SRN44" s="9"/>
      <c r="SRO44" s="9"/>
      <c r="SRP44" s="9"/>
      <c r="SRQ44" s="9"/>
      <c r="SRR44" s="9"/>
      <c r="SRS44" s="9"/>
      <c r="SRT44" s="9"/>
      <c r="SRU44" s="9"/>
      <c r="SRV44" s="9"/>
      <c r="SRW44" s="9"/>
      <c r="SRX44" s="9"/>
      <c r="SRY44" s="9"/>
      <c r="SRZ44" s="9"/>
      <c r="SSA44" s="9"/>
      <c r="SSB44" s="9"/>
      <c r="SSC44" s="9"/>
      <c r="SSD44" s="9"/>
      <c r="SSE44" s="9"/>
      <c r="SSF44" s="9"/>
      <c r="SSG44" s="9"/>
      <c r="SSH44" s="9"/>
      <c r="SSI44" s="9"/>
      <c r="SSJ44" s="9"/>
      <c r="SSK44" s="9"/>
      <c r="SSL44" s="9"/>
      <c r="SSM44" s="9"/>
      <c r="SSN44" s="9"/>
      <c r="SSO44" s="9"/>
      <c r="SSP44" s="9"/>
      <c r="SSQ44" s="9"/>
      <c r="SSR44" s="9"/>
      <c r="SSS44" s="9"/>
      <c r="SST44" s="9"/>
      <c r="SSU44" s="9"/>
      <c r="SSV44" s="9"/>
      <c r="SSW44" s="9"/>
      <c r="SSX44" s="9"/>
      <c r="SSY44" s="9"/>
      <c r="SSZ44" s="9"/>
      <c r="STA44" s="9"/>
      <c r="STB44" s="9"/>
      <c r="STC44" s="9"/>
      <c r="STD44" s="9"/>
      <c r="STE44" s="9"/>
      <c r="STF44" s="9"/>
      <c r="STG44" s="9"/>
      <c r="STH44" s="9"/>
      <c r="STI44" s="9"/>
      <c r="STJ44" s="9"/>
      <c r="STK44" s="9"/>
      <c r="STL44" s="9"/>
      <c r="STM44" s="9"/>
      <c r="STN44" s="9"/>
      <c r="STO44" s="9"/>
      <c r="STP44" s="9"/>
      <c r="STQ44" s="9"/>
      <c r="STR44" s="9"/>
      <c r="STS44" s="9"/>
      <c r="STT44" s="9"/>
      <c r="STU44" s="9"/>
      <c r="STV44" s="9"/>
      <c r="STW44" s="9"/>
      <c r="STX44" s="9"/>
      <c r="STY44" s="9"/>
      <c r="STZ44" s="9"/>
      <c r="SUA44" s="9"/>
      <c r="SUB44" s="9"/>
      <c r="SUC44" s="9"/>
      <c r="SUD44" s="9"/>
      <c r="SUE44" s="9"/>
      <c r="SUF44" s="9"/>
      <c r="SUG44" s="9"/>
      <c r="SUH44" s="9"/>
      <c r="SUI44" s="9"/>
      <c r="SUJ44" s="9"/>
      <c r="SUK44" s="9"/>
      <c r="SUL44" s="9"/>
      <c r="SUM44" s="9"/>
      <c r="SUN44" s="9"/>
      <c r="SUO44" s="9"/>
      <c r="SUP44" s="9"/>
      <c r="SUQ44" s="9"/>
      <c r="SUR44" s="9"/>
      <c r="SUS44" s="9"/>
      <c r="SUT44" s="9"/>
      <c r="SUU44" s="9"/>
      <c r="SUV44" s="9"/>
      <c r="SUW44" s="9"/>
      <c r="SUX44" s="9"/>
      <c r="SUY44" s="9"/>
      <c r="SUZ44" s="9"/>
      <c r="SVA44" s="9"/>
      <c r="SVB44" s="9"/>
      <c r="SVC44" s="9"/>
      <c r="SVD44" s="9"/>
      <c r="SVE44" s="9"/>
      <c r="SVF44" s="9"/>
      <c r="SVG44" s="9"/>
      <c r="SVH44" s="9"/>
      <c r="SVI44" s="9"/>
      <c r="SVJ44" s="9"/>
      <c r="SVK44" s="9"/>
      <c r="SVL44" s="9"/>
      <c r="SVM44" s="9"/>
      <c r="SVN44" s="9"/>
      <c r="SVO44" s="9"/>
      <c r="SVP44" s="9"/>
      <c r="SVQ44" s="9"/>
      <c r="SVR44" s="9"/>
      <c r="SVS44" s="9"/>
      <c r="SVT44" s="9"/>
      <c r="SVU44" s="9"/>
      <c r="SVV44" s="9"/>
      <c r="SVW44" s="9"/>
      <c r="SVX44" s="9"/>
      <c r="SVY44" s="9"/>
      <c r="SVZ44" s="9"/>
      <c r="SWA44" s="9"/>
      <c r="SWB44" s="9"/>
      <c r="SWC44" s="9"/>
      <c r="SWD44" s="9"/>
      <c r="SWE44" s="9"/>
      <c r="SWF44" s="9"/>
      <c r="SWG44" s="9"/>
      <c r="SWH44" s="9"/>
      <c r="SWI44" s="9"/>
      <c r="SWJ44" s="9"/>
      <c r="SWK44" s="9"/>
      <c r="SWL44" s="9"/>
      <c r="SWM44" s="9"/>
      <c r="SWN44" s="9"/>
      <c r="SWO44" s="9"/>
      <c r="SWP44" s="9"/>
      <c r="SWQ44" s="9"/>
      <c r="SWR44" s="9"/>
      <c r="SWS44" s="9"/>
      <c r="SWT44" s="9"/>
      <c r="SWU44" s="9"/>
      <c r="SWV44" s="9"/>
      <c r="SWW44" s="9"/>
      <c r="SWX44" s="9"/>
      <c r="SWY44" s="9"/>
      <c r="SWZ44" s="9"/>
      <c r="SXA44" s="9"/>
      <c r="SXB44" s="9"/>
      <c r="SXC44" s="9"/>
      <c r="SXD44" s="9"/>
      <c r="SXE44" s="9"/>
      <c r="SXF44" s="9"/>
      <c r="SXG44" s="9"/>
      <c r="SXH44" s="9"/>
      <c r="SXI44" s="9"/>
      <c r="SXJ44" s="9"/>
      <c r="SXK44" s="9"/>
      <c r="SXL44" s="9"/>
      <c r="SXM44" s="9"/>
      <c r="SXN44" s="9"/>
      <c r="SXO44" s="9"/>
      <c r="SXP44" s="9"/>
      <c r="SXQ44" s="9"/>
      <c r="SXR44" s="9"/>
      <c r="SXS44" s="9"/>
      <c r="SXT44" s="9"/>
      <c r="SXU44" s="9"/>
      <c r="SXV44" s="9"/>
      <c r="SXW44" s="9"/>
      <c r="SXX44" s="9"/>
      <c r="SXY44" s="9"/>
      <c r="SXZ44" s="9"/>
      <c r="SYA44" s="9"/>
      <c r="SYB44" s="9"/>
      <c r="SYC44" s="9"/>
      <c r="SYD44" s="9"/>
      <c r="SYE44" s="9"/>
      <c r="SYF44" s="9"/>
      <c r="SYG44" s="9"/>
      <c r="SYH44" s="9"/>
      <c r="SYI44" s="9"/>
      <c r="SYJ44" s="9"/>
      <c r="SYK44" s="9"/>
      <c r="SYL44" s="9"/>
      <c r="SYM44" s="9"/>
      <c r="SYN44" s="9"/>
      <c r="SYO44" s="9"/>
      <c r="SYP44" s="9"/>
      <c r="SYQ44" s="9"/>
      <c r="SYR44" s="9"/>
      <c r="SYS44" s="9"/>
      <c r="SYT44" s="9"/>
      <c r="SYU44" s="9"/>
      <c r="SYV44" s="9"/>
      <c r="SYW44" s="9"/>
      <c r="SYX44" s="9"/>
      <c r="SYY44" s="9"/>
      <c r="SYZ44" s="9"/>
      <c r="SZA44" s="9"/>
      <c r="SZB44" s="9"/>
      <c r="SZC44" s="9"/>
      <c r="SZD44" s="9"/>
      <c r="SZE44" s="9"/>
      <c r="SZF44" s="9"/>
      <c r="SZG44" s="9"/>
      <c r="SZH44" s="9"/>
      <c r="SZI44" s="9"/>
      <c r="SZJ44" s="9"/>
      <c r="SZK44" s="9"/>
      <c r="SZL44" s="9"/>
      <c r="SZM44" s="9"/>
      <c r="SZN44" s="9"/>
      <c r="SZO44" s="9"/>
      <c r="SZP44" s="9"/>
      <c r="SZQ44" s="9"/>
      <c r="SZR44" s="9"/>
      <c r="SZS44" s="9"/>
      <c r="SZT44" s="9"/>
      <c r="SZU44" s="9"/>
      <c r="SZV44" s="9"/>
      <c r="SZW44" s="9"/>
      <c r="SZX44" s="9"/>
      <c r="SZY44" s="9"/>
      <c r="SZZ44" s="9"/>
      <c r="TAA44" s="9"/>
      <c r="TAB44" s="9"/>
      <c r="TAC44" s="9"/>
      <c r="TAD44" s="9"/>
      <c r="TAE44" s="9"/>
      <c r="TAF44" s="9"/>
      <c r="TAG44" s="9"/>
      <c r="TAH44" s="9"/>
      <c r="TAI44" s="9"/>
      <c r="TAJ44" s="9"/>
      <c r="TAK44" s="9"/>
      <c r="TAL44" s="9"/>
      <c r="TAM44" s="9"/>
      <c r="TAN44" s="9"/>
      <c r="TAO44" s="9"/>
      <c r="TAP44" s="9"/>
      <c r="TAQ44" s="9"/>
      <c r="TAR44" s="9"/>
      <c r="TAS44" s="9"/>
      <c r="TAT44" s="9"/>
      <c r="TAU44" s="9"/>
      <c r="TAV44" s="9"/>
      <c r="TAW44" s="9"/>
      <c r="TAX44" s="9"/>
      <c r="TAY44" s="9"/>
      <c r="TAZ44" s="9"/>
      <c r="TBA44" s="9"/>
      <c r="TBB44" s="9"/>
      <c r="TBC44" s="9"/>
      <c r="TBD44" s="9"/>
      <c r="TBE44" s="9"/>
      <c r="TBF44" s="9"/>
      <c r="TBG44" s="9"/>
      <c r="TBH44" s="9"/>
      <c r="TBI44" s="9"/>
      <c r="TBJ44" s="9"/>
      <c r="TBK44" s="9"/>
      <c r="TBL44" s="9"/>
      <c r="TBM44" s="9"/>
      <c r="TBN44" s="9"/>
      <c r="TBO44" s="9"/>
      <c r="TBP44" s="9"/>
      <c r="TBQ44" s="9"/>
      <c r="TBR44" s="9"/>
      <c r="TBS44" s="9"/>
      <c r="TBT44" s="9"/>
      <c r="TBU44" s="9"/>
      <c r="TBV44" s="9"/>
      <c r="TBW44" s="9"/>
      <c r="TBX44" s="9"/>
      <c r="TBY44" s="9"/>
      <c r="TBZ44" s="9"/>
      <c r="TCA44" s="9"/>
      <c r="TCB44" s="9"/>
      <c r="TCC44" s="9"/>
      <c r="TCD44" s="9"/>
      <c r="TCE44" s="9"/>
      <c r="TCF44" s="9"/>
      <c r="TCG44" s="9"/>
      <c r="TCH44" s="9"/>
      <c r="TCI44" s="9"/>
      <c r="TCJ44" s="9"/>
      <c r="TCK44" s="9"/>
      <c r="TCL44" s="9"/>
      <c r="TCM44" s="9"/>
      <c r="TCN44" s="9"/>
      <c r="TCO44" s="9"/>
      <c r="TCP44" s="9"/>
      <c r="TCQ44" s="9"/>
      <c r="TCR44" s="9"/>
      <c r="TCS44" s="9"/>
      <c r="TCT44" s="9"/>
      <c r="TCU44" s="9"/>
      <c r="TCV44" s="9"/>
      <c r="TCW44" s="9"/>
      <c r="TCX44" s="9"/>
      <c r="TCY44" s="9"/>
      <c r="TCZ44" s="9"/>
      <c r="TDA44" s="9"/>
      <c r="TDB44" s="9"/>
      <c r="TDC44" s="9"/>
      <c r="TDD44" s="9"/>
      <c r="TDE44" s="9"/>
      <c r="TDF44" s="9"/>
      <c r="TDG44" s="9"/>
      <c r="TDH44" s="9"/>
      <c r="TDI44" s="9"/>
      <c r="TDJ44" s="9"/>
      <c r="TDK44" s="9"/>
      <c r="TDL44" s="9"/>
      <c r="TDM44" s="9"/>
      <c r="TDN44" s="9"/>
      <c r="TDO44" s="9"/>
      <c r="TDP44" s="9"/>
      <c r="TDQ44" s="9"/>
      <c r="TDR44" s="9"/>
      <c r="TDS44" s="9"/>
      <c r="TDT44" s="9"/>
      <c r="TDU44" s="9"/>
      <c r="TDV44" s="9"/>
      <c r="TDW44" s="9"/>
      <c r="TDX44" s="9"/>
      <c r="TDY44" s="9"/>
      <c r="TDZ44" s="9"/>
      <c r="TEA44" s="9"/>
      <c r="TEB44" s="9"/>
      <c r="TEC44" s="9"/>
      <c r="TED44" s="9"/>
      <c r="TEE44" s="9"/>
      <c r="TEF44" s="9"/>
      <c r="TEG44" s="9"/>
      <c r="TEH44" s="9"/>
      <c r="TEI44" s="9"/>
      <c r="TEJ44" s="9"/>
      <c r="TEK44" s="9"/>
      <c r="TEL44" s="9"/>
      <c r="TEM44" s="9"/>
      <c r="TEN44" s="9"/>
      <c r="TEO44" s="9"/>
      <c r="TEP44" s="9"/>
      <c r="TEQ44" s="9"/>
      <c r="TER44" s="9"/>
      <c r="TES44" s="9"/>
      <c r="TET44" s="9"/>
      <c r="TEU44" s="9"/>
      <c r="TEV44" s="9"/>
      <c r="TEW44" s="9"/>
      <c r="TEX44" s="9"/>
      <c r="TEY44" s="9"/>
      <c r="TEZ44" s="9"/>
      <c r="TFA44" s="9"/>
      <c r="TFB44" s="9"/>
      <c r="TFC44" s="9"/>
      <c r="TFD44" s="9"/>
      <c r="TFE44" s="9"/>
      <c r="TFF44" s="9"/>
      <c r="TFG44" s="9"/>
      <c r="TFH44" s="9"/>
      <c r="TFI44" s="9"/>
      <c r="TFJ44" s="9"/>
      <c r="TFK44" s="9"/>
      <c r="TFL44" s="9"/>
      <c r="TFM44" s="9"/>
      <c r="TFN44" s="9"/>
      <c r="TFO44" s="9"/>
      <c r="TFP44" s="9"/>
      <c r="TFQ44" s="9"/>
      <c r="TFR44" s="9"/>
      <c r="TFS44" s="9"/>
      <c r="TFT44" s="9"/>
      <c r="TFU44" s="9"/>
      <c r="TFV44" s="9"/>
      <c r="TFW44" s="9"/>
      <c r="TFX44" s="9"/>
      <c r="TFY44" s="9"/>
      <c r="TFZ44" s="9"/>
      <c r="TGA44" s="9"/>
      <c r="TGB44" s="9"/>
      <c r="TGC44" s="9"/>
      <c r="TGD44" s="9"/>
      <c r="TGE44" s="9"/>
      <c r="TGF44" s="9"/>
      <c r="TGG44" s="9"/>
      <c r="TGH44" s="9"/>
      <c r="TGI44" s="9"/>
      <c r="TGJ44" s="9"/>
      <c r="TGK44" s="9"/>
      <c r="TGL44" s="9"/>
      <c r="TGM44" s="9"/>
      <c r="TGN44" s="9"/>
      <c r="TGO44" s="9"/>
      <c r="TGP44" s="9"/>
      <c r="TGQ44" s="9"/>
      <c r="TGR44" s="9"/>
      <c r="TGS44" s="9"/>
      <c r="TGT44" s="9"/>
      <c r="TGU44" s="9"/>
      <c r="TGV44" s="9"/>
      <c r="TGW44" s="9"/>
      <c r="TGX44" s="9"/>
      <c r="TGY44" s="9"/>
      <c r="TGZ44" s="9"/>
      <c r="THA44" s="9"/>
      <c r="THB44" s="9"/>
      <c r="THC44" s="9"/>
      <c r="THD44" s="9"/>
      <c r="THE44" s="9"/>
      <c r="THF44" s="9"/>
      <c r="THG44" s="9"/>
      <c r="THH44" s="9"/>
      <c r="THI44" s="9"/>
      <c r="THJ44" s="9"/>
      <c r="THK44" s="9"/>
      <c r="THL44" s="9"/>
      <c r="THM44" s="9"/>
      <c r="THN44" s="9"/>
      <c r="THO44" s="9"/>
      <c r="THP44" s="9"/>
      <c r="THQ44" s="9"/>
      <c r="THR44" s="9"/>
      <c r="THS44" s="9"/>
      <c r="THT44" s="9"/>
      <c r="THU44" s="9"/>
      <c r="THV44" s="9"/>
      <c r="THW44" s="9"/>
      <c r="THX44" s="9"/>
      <c r="THY44" s="9"/>
      <c r="THZ44" s="9"/>
      <c r="TIA44" s="9"/>
      <c r="TIB44" s="9"/>
      <c r="TIC44" s="9"/>
      <c r="TID44" s="9"/>
      <c r="TIE44" s="9"/>
      <c r="TIF44" s="9"/>
      <c r="TIG44" s="9"/>
      <c r="TIH44" s="9"/>
      <c r="TII44" s="9"/>
      <c r="TIJ44" s="9"/>
      <c r="TIK44" s="9"/>
      <c r="TIL44" s="9"/>
      <c r="TIM44" s="9"/>
      <c r="TIN44" s="9"/>
      <c r="TIO44" s="9"/>
      <c r="TIP44" s="9"/>
      <c r="TIQ44" s="9"/>
      <c r="TIR44" s="9"/>
      <c r="TIS44" s="9"/>
      <c r="TIT44" s="9"/>
      <c r="TIU44" s="9"/>
      <c r="TIV44" s="9"/>
      <c r="TIW44" s="9"/>
      <c r="TIX44" s="9"/>
      <c r="TIY44" s="9"/>
      <c r="TIZ44" s="9"/>
      <c r="TJA44" s="9"/>
      <c r="TJB44" s="9"/>
      <c r="TJC44" s="9"/>
      <c r="TJD44" s="9"/>
      <c r="TJE44" s="9"/>
      <c r="TJF44" s="9"/>
      <c r="TJG44" s="9"/>
      <c r="TJH44" s="9"/>
      <c r="TJI44" s="9"/>
      <c r="TJJ44" s="9"/>
      <c r="TJK44" s="9"/>
      <c r="TJL44" s="9"/>
      <c r="TJM44" s="9"/>
      <c r="TJN44" s="9"/>
      <c r="TJO44" s="9"/>
      <c r="TJP44" s="9"/>
      <c r="TJQ44" s="9"/>
      <c r="TJR44" s="9"/>
      <c r="TJS44" s="9"/>
      <c r="TJT44" s="9"/>
      <c r="TJU44" s="9"/>
      <c r="TJV44" s="9"/>
      <c r="TJW44" s="9"/>
      <c r="TJX44" s="9"/>
      <c r="TJY44" s="9"/>
      <c r="TJZ44" s="9"/>
      <c r="TKA44" s="9"/>
      <c r="TKB44" s="9"/>
      <c r="TKC44" s="9"/>
      <c r="TKD44" s="9"/>
      <c r="TKE44" s="9"/>
      <c r="TKF44" s="9"/>
      <c r="TKG44" s="9"/>
      <c r="TKH44" s="9"/>
      <c r="TKI44" s="9"/>
      <c r="TKJ44" s="9"/>
      <c r="TKK44" s="9"/>
      <c r="TKL44" s="9"/>
      <c r="TKM44" s="9"/>
      <c r="TKN44" s="9"/>
      <c r="TKO44" s="9"/>
      <c r="TKP44" s="9"/>
      <c r="TKQ44" s="9"/>
      <c r="TKR44" s="9"/>
      <c r="TKS44" s="9"/>
      <c r="TKT44" s="9"/>
      <c r="TKU44" s="9"/>
      <c r="TKV44" s="9"/>
      <c r="TKW44" s="9"/>
      <c r="TKX44" s="9"/>
      <c r="TKY44" s="9"/>
      <c r="TKZ44" s="9"/>
      <c r="TLA44" s="9"/>
      <c r="TLB44" s="9"/>
      <c r="TLC44" s="9"/>
      <c r="TLD44" s="9"/>
      <c r="TLE44" s="9"/>
      <c r="TLF44" s="9"/>
      <c r="TLG44" s="9"/>
      <c r="TLH44" s="9"/>
      <c r="TLI44" s="9"/>
      <c r="TLJ44" s="9"/>
      <c r="TLK44" s="9"/>
      <c r="TLL44" s="9"/>
      <c r="TLM44" s="9"/>
      <c r="TLN44" s="9"/>
      <c r="TLO44" s="9"/>
      <c r="TLP44" s="9"/>
      <c r="TLQ44" s="9"/>
      <c r="TLR44" s="9"/>
      <c r="TLS44" s="9"/>
      <c r="TLT44" s="9"/>
      <c r="TLU44" s="9"/>
      <c r="TLV44" s="9"/>
      <c r="TLW44" s="9"/>
      <c r="TLX44" s="9"/>
      <c r="TLY44" s="9"/>
      <c r="TLZ44" s="9"/>
      <c r="TMA44" s="9"/>
      <c r="TMB44" s="9"/>
      <c r="TMC44" s="9"/>
      <c r="TMD44" s="9"/>
      <c r="TME44" s="9"/>
      <c r="TMF44" s="9"/>
      <c r="TMG44" s="9"/>
      <c r="TMH44" s="9"/>
      <c r="TMI44" s="9"/>
      <c r="TMJ44" s="9"/>
      <c r="TMK44" s="9"/>
      <c r="TML44" s="9"/>
      <c r="TMM44" s="9"/>
      <c r="TMN44" s="9"/>
      <c r="TMO44" s="9"/>
      <c r="TMP44" s="9"/>
      <c r="TMQ44" s="9"/>
      <c r="TMR44" s="9"/>
      <c r="TMS44" s="9"/>
      <c r="TMT44" s="9"/>
      <c r="TMU44" s="9"/>
      <c r="TMV44" s="9"/>
      <c r="TMW44" s="9"/>
      <c r="TMX44" s="9"/>
      <c r="TMY44" s="9"/>
      <c r="TMZ44" s="9"/>
      <c r="TNA44" s="9"/>
      <c r="TNB44" s="9"/>
      <c r="TNC44" s="9"/>
      <c r="TND44" s="9"/>
      <c r="TNE44" s="9"/>
      <c r="TNF44" s="9"/>
      <c r="TNG44" s="9"/>
      <c r="TNH44" s="9"/>
      <c r="TNI44" s="9"/>
      <c r="TNJ44" s="9"/>
      <c r="TNK44" s="9"/>
      <c r="TNL44" s="9"/>
      <c r="TNM44" s="9"/>
      <c r="TNN44" s="9"/>
      <c r="TNO44" s="9"/>
      <c r="TNP44" s="9"/>
      <c r="TNQ44" s="9"/>
      <c r="TNR44" s="9"/>
      <c r="TNS44" s="9"/>
      <c r="TNT44" s="9"/>
      <c r="TNU44" s="9"/>
      <c r="TNV44" s="9"/>
      <c r="TNW44" s="9"/>
      <c r="TNX44" s="9"/>
      <c r="TNY44" s="9"/>
      <c r="TNZ44" s="9"/>
      <c r="TOA44" s="9"/>
      <c r="TOB44" s="9"/>
      <c r="TOC44" s="9"/>
      <c r="TOD44" s="9"/>
      <c r="TOE44" s="9"/>
      <c r="TOF44" s="9"/>
      <c r="TOG44" s="9"/>
      <c r="TOH44" s="9"/>
      <c r="TOI44" s="9"/>
      <c r="TOJ44" s="9"/>
      <c r="TOK44" s="9"/>
      <c r="TOL44" s="9"/>
      <c r="TOM44" s="9"/>
      <c r="TON44" s="9"/>
      <c r="TOO44" s="9"/>
      <c r="TOP44" s="9"/>
      <c r="TOQ44" s="9"/>
      <c r="TOR44" s="9"/>
      <c r="TOS44" s="9"/>
      <c r="TOT44" s="9"/>
      <c r="TOU44" s="9"/>
      <c r="TOV44" s="9"/>
      <c r="TOW44" s="9"/>
      <c r="TOX44" s="9"/>
      <c r="TOY44" s="9"/>
      <c r="TOZ44" s="9"/>
      <c r="TPA44" s="9"/>
      <c r="TPB44" s="9"/>
      <c r="TPC44" s="9"/>
      <c r="TPD44" s="9"/>
      <c r="TPE44" s="9"/>
      <c r="TPF44" s="9"/>
      <c r="TPG44" s="9"/>
      <c r="TPH44" s="9"/>
      <c r="TPI44" s="9"/>
      <c r="TPJ44" s="9"/>
      <c r="TPK44" s="9"/>
      <c r="TPL44" s="9"/>
      <c r="TPM44" s="9"/>
      <c r="TPN44" s="9"/>
      <c r="TPO44" s="9"/>
      <c r="TPP44" s="9"/>
      <c r="TPQ44" s="9"/>
      <c r="TPR44" s="9"/>
      <c r="TPS44" s="9"/>
      <c r="TPT44" s="9"/>
      <c r="TPU44" s="9"/>
      <c r="TPV44" s="9"/>
      <c r="TPW44" s="9"/>
      <c r="TPX44" s="9"/>
      <c r="TPY44" s="9"/>
      <c r="TPZ44" s="9"/>
      <c r="TQA44" s="9"/>
      <c r="TQB44" s="9"/>
      <c r="TQC44" s="9"/>
      <c r="TQD44" s="9"/>
      <c r="TQE44" s="9"/>
      <c r="TQF44" s="9"/>
      <c r="TQG44" s="9"/>
      <c r="TQH44" s="9"/>
      <c r="TQI44" s="9"/>
      <c r="TQJ44" s="9"/>
      <c r="TQK44" s="9"/>
      <c r="TQL44" s="9"/>
      <c r="TQM44" s="9"/>
      <c r="TQN44" s="9"/>
      <c r="TQO44" s="9"/>
      <c r="TQP44" s="9"/>
      <c r="TQQ44" s="9"/>
      <c r="TQR44" s="9"/>
      <c r="TQS44" s="9"/>
      <c r="TQT44" s="9"/>
      <c r="TQU44" s="9"/>
      <c r="TQV44" s="9"/>
      <c r="TQW44" s="9"/>
      <c r="TQX44" s="9"/>
      <c r="TQY44" s="9"/>
      <c r="TQZ44" s="9"/>
      <c r="TRA44" s="9"/>
      <c r="TRB44" s="9"/>
      <c r="TRC44" s="9"/>
      <c r="TRD44" s="9"/>
      <c r="TRE44" s="9"/>
      <c r="TRF44" s="9"/>
      <c r="TRG44" s="9"/>
      <c r="TRH44" s="9"/>
      <c r="TRI44" s="9"/>
      <c r="TRJ44" s="9"/>
      <c r="TRK44" s="9"/>
      <c r="TRL44" s="9"/>
      <c r="TRM44" s="9"/>
      <c r="TRN44" s="9"/>
      <c r="TRO44" s="9"/>
      <c r="TRP44" s="9"/>
      <c r="TRQ44" s="9"/>
      <c r="TRR44" s="9"/>
      <c r="TRS44" s="9"/>
      <c r="TRT44" s="9"/>
      <c r="TRU44" s="9"/>
      <c r="TRV44" s="9"/>
      <c r="TRW44" s="9"/>
      <c r="TRX44" s="9"/>
      <c r="TRY44" s="9"/>
      <c r="TRZ44" s="9"/>
      <c r="TSA44" s="9"/>
      <c r="TSB44" s="9"/>
      <c r="TSC44" s="9"/>
      <c r="TSD44" s="9"/>
      <c r="TSE44" s="9"/>
      <c r="TSF44" s="9"/>
      <c r="TSG44" s="9"/>
      <c r="TSH44" s="9"/>
      <c r="TSI44" s="9"/>
      <c r="TSJ44" s="9"/>
      <c r="TSK44" s="9"/>
      <c r="TSL44" s="9"/>
      <c r="TSM44" s="9"/>
      <c r="TSN44" s="9"/>
      <c r="TSO44" s="9"/>
      <c r="TSP44" s="9"/>
      <c r="TSQ44" s="9"/>
      <c r="TSR44" s="9"/>
      <c r="TSS44" s="9"/>
      <c r="TST44" s="9"/>
      <c r="TSU44" s="9"/>
      <c r="TSV44" s="9"/>
      <c r="TSW44" s="9"/>
      <c r="TSX44" s="9"/>
      <c r="TSY44" s="9"/>
      <c r="TSZ44" s="9"/>
      <c r="TTA44" s="9"/>
      <c r="TTB44" s="9"/>
      <c r="TTC44" s="9"/>
      <c r="TTD44" s="9"/>
      <c r="TTE44" s="9"/>
      <c r="TTF44" s="9"/>
      <c r="TTG44" s="9"/>
      <c r="TTH44" s="9"/>
      <c r="TTI44" s="9"/>
      <c r="TTJ44" s="9"/>
      <c r="TTK44" s="9"/>
      <c r="TTL44" s="9"/>
      <c r="TTM44" s="9"/>
      <c r="TTN44" s="9"/>
      <c r="TTO44" s="9"/>
      <c r="TTP44" s="9"/>
      <c r="TTQ44" s="9"/>
      <c r="TTR44" s="9"/>
      <c r="TTS44" s="9"/>
      <c r="TTT44" s="9"/>
      <c r="TTU44" s="9"/>
      <c r="TTV44" s="9"/>
      <c r="TTW44" s="9"/>
      <c r="TTX44" s="9"/>
      <c r="TTY44" s="9"/>
      <c r="TTZ44" s="9"/>
      <c r="TUA44" s="9"/>
      <c r="TUB44" s="9"/>
      <c r="TUC44" s="9"/>
      <c r="TUD44" s="9"/>
      <c r="TUE44" s="9"/>
      <c r="TUF44" s="9"/>
      <c r="TUG44" s="9"/>
      <c r="TUH44" s="9"/>
      <c r="TUI44" s="9"/>
      <c r="TUJ44" s="9"/>
      <c r="TUK44" s="9"/>
      <c r="TUL44" s="9"/>
      <c r="TUM44" s="9"/>
      <c r="TUN44" s="9"/>
      <c r="TUO44" s="9"/>
      <c r="TUP44" s="9"/>
      <c r="TUQ44" s="9"/>
      <c r="TUR44" s="9"/>
      <c r="TUS44" s="9"/>
      <c r="TUT44" s="9"/>
      <c r="TUU44" s="9"/>
      <c r="TUV44" s="9"/>
      <c r="TUW44" s="9"/>
      <c r="TUX44" s="9"/>
      <c r="TUY44" s="9"/>
      <c r="TUZ44" s="9"/>
      <c r="TVA44" s="9"/>
      <c r="TVB44" s="9"/>
      <c r="TVC44" s="9"/>
      <c r="TVD44" s="9"/>
      <c r="TVE44" s="9"/>
      <c r="TVF44" s="9"/>
      <c r="TVG44" s="9"/>
      <c r="TVH44" s="9"/>
      <c r="TVI44" s="9"/>
      <c r="TVJ44" s="9"/>
      <c r="TVK44" s="9"/>
      <c r="TVL44" s="9"/>
      <c r="TVM44" s="9"/>
      <c r="TVN44" s="9"/>
      <c r="TVO44" s="9"/>
      <c r="TVP44" s="9"/>
      <c r="TVQ44" s="9"/>
      <c r="TVR44" s="9"/>
      <c r="TVS44" s="9"/>
      <c r="TVT44" s="9"/>
      <c r="TVU44" s="9"/>
      <c r="TVV44" s="9"/>
      <c r="TVW44" s="9"/>
      <c r="TVX44" s="9"/>
      <c r="TVY44" s="9"/>
      <c r="TVZ44" s="9"/>
      <c r="TWA44" s="9"/>
      <c r="TWB44" s="9"/>
      <c r="TWC44" s="9"/>
      <c r="TWD44" s="9"/>
      <c r="TWE44" s="9"/>
      <c r="TWF44" s="9"/>
      <c r="TWG44" s="9"/>
      <c r="TWH44" s="9"/>
      <c r="TWI44" s="9"/>
      <c r="TWJ44" s="9"/>
      <c r="TWK44" s="9"/>
      <c r="TWL44" s="9"/>
      <c r="TWM44" s="9"/>
      <c r="TWN44" s="9"/>
      <c r="TWO44" s="9"/>
      <c r="TWP44" s="9"/>
      <c r="TWQ44" s="9"/>
      <c r="TWR44" s="9"/>
      <c r="TWS44" s="9"/>
      <c r="TWT44" s="9"/>
      <c r="TWU44" s="9"/>
      <c r="TWV44" s="9"/>
      <c r="TWW44" s="9"/>
      <c r="TWX44" s="9"/>
      <c r="TWY44" s="9"/>
      <c r="TWZ44" s="9"/>
      <c r="TXA44" s="9"/>
      <c r="TXB44" s="9"/>
      <c r="TXC44" s="9"/>
      <c r="TXD44" s="9"/>
      <c r="TXE44" s="9"/>
      <c r="TXF44" s="9"/>
      <c r="TXG44" s="9"/>
      <c r="TXH44" s="9"/>
      <c r="TXI44" s="9"/>
      <c r="TXJ44" s="9"/>
      <c r="TXK44" s="9"/>
      <c r="TXL44" s="9"/>
      <c r="TXM44" s="9"/>
      <c r="TXN44" s="9"/>
      <c r="TXO44" s="9"/>
      <c r="TXP44" s="9"/>
      <c r="TXQ44" s="9"/>
      <c r="TXR44" s="9"/>
      <c r="TXS44" s="9"/>
      <c r="TXT44" s="9"/>
      <c r="TXU44" s="9"/>
      <c r="TXV44" s="9"/>
      <c r="TXW44" s="9"/>
      <c r="TXX44" s="9"/>
      <c r="TXY44" s="9"/>
      <c r="TXZ44" s="9"/>
      <c r="TYA44" s="9"/>
      <c r="TYB44" s="9"/>
      <c r="TYC44" s="9"/>
      <c r="TYD44" s="9"/>
      <c r="TYE44" s="9"/>
      <c r="TYF44" s="9"/>
      <c r="TYG44" s="9"/>
      <c r="TYH44" s="9"/>
      <c r="TYI44" s="9"/>
      <c r="TYJ44" s="9"/>
      <c r="TYK44" s="9"/>
      <c r="TYL44" s="9"/>
      <c r="TYM44" s="9"/>
      <c r="TYN44" s="9"/>
      <c r="TYO44" s="9"/>
      <c r="TYP44" s="9"/>
      <c r="TYQ44" s="9"/>
      <c r="TYR44" s="9"/>
      <c r="TYS44" s="9"/>
      <c r="TYT44" s="9"/>
      <c r="TYU44" s="9"/>
      <c r="TYV44" s="9"/>
      <c r="TYW44" s="9"/>
      <c r="TYX44" s="9"/>
      <c r="TYY44" s="9"/>
      <c r="TYZ44" s="9"/>
      <c r="TZA44" s="9"/>
      <c r="TZB44" s="9"/>
      <c r="TZC44" s="9"/>
      <c r="TZD44" s="9"/>
      <c r="TZE44" s="9"/>
      <c r="TZF44" s="9"/>
      <c r="TZG44" s="9"/>
      <c r="TZH44" s="9"/>
      <c r="TZI44" s="9"/>
      <c r="TZJ44" s="9"/>
      <c r="TZK44" s="9"/>
      <c r="TZL44" s="9"/>
      <c r="TZM44" s="9"/>
      <c r="TZN44" s="9"/>
      <c r="TZO44" s="9"/>
      <c r="TZP44" s="9"/>
      <c r="TZQ44" s="9"/>
      <c r="TZR44" s="9"/>
      <c r="TZS44" s="9"/>
      <c r="TZT44" s="9"/>
      <c r="TZU44" s="9"/>
      <c r="TZV44" s="9"/>
      <c r="TZW44" s="9"/>
      <c r="TZX44" s="9"/>
      <c r="TZY44" s="9"/>
      <c r="TZZ44" s="9"/>
      <c r="UAA44" s="9"/>
      <c r="UAB44" s="9"/>
      <c r="UAC44" s="9"/>
      <c r="UAD44" s="9"/>
      <c r="UAE44" s="9"/>
      <c r="UAF44" s="9"/>
      <c r="UAG44" s="9"/>
      <c r="UAH44" s="9"/>
      <c r="UAI44" s="9"/>
      <c r="UAJ44" s="9"/>
      <c r="UAK44" s="9"/>
      <c r="UAL44" s="9"/>
      <c r="UAM44" s="9"/>
      <c r="UAN44" s="9"/>
      <c r="UAO44" s="9"/>
      <c r="UAP44" s="9"/>
      <c r="UAQ44" s="9"/>
      <c r="UAR44" s="9"/>
      <c r="UAS44" s="9"/>
      <c r="UAT44" s="9"/>
      <c r="UAU44" s="9"/>
      <c r="UAV44" s="9"/>
      <c r="UAW44" s="9"/>
      <c r="UAX44" s="9"/>
      <c r="UAY44" s="9"/>
      <c r="UAZ44" s="9"/>
      <c r="UBA44" s="9"/>
      <c r="UBB44" s="9"/>
      <c r="UBC44" s="9"/>
      <c r="UBD44" s="9"/>
      <c r="UBE44" s="9"/>
      <c r="UBF44" s="9"/>
      <c r="UBG44" s="9"/>
      <c r="UBH44" s="9"/>
      <c r="UBI44" s="9"/>
      <c r="UBJ44" s="9"/>
      <c r="UBK44" s="9"/>
      <c r="UBL44" s="9"/>
      <c r="UBM44" s="9"/>
      <c r="UBN44" s="9"/>
      <c r="UBO44" s="9"/>
      <c r="UBP44" s="9"/>
      <c r="UBQ44" s="9"/>
      <c r="UBR44" s="9"/>
      <c r="UBS44" s="9"/>
      <c r="UBT44" s="9"/>
      <c r="UBU44" s="9"/>
      <c r="UBV44" s="9"/>
      <c r="UBW44" s="9"/>
      <c r="UBX44" s="9"/>
      <c r="UBY44" s="9"/>
      <c r="UBZ44" s="9"/>
      <c r="UCA44" s="9"/>
      <c r="UCB44" s="9"/>
      <c r="UCC44" s="9"/>
      <c r="UCD44" s="9"/>
      <c r="UCE44" s="9"/>
      <c r="UCF44" s="9"/>
      <c r="UCG44" s="9"/>
      <c r="UCH44" s="9"/>
      <c r="UCI44" s="9"/>
      <c r="UCJ44" s="9"/>
      <c r="UCK44" s="9"/>
      <c r="UCL44" s="9"/>
      <c r="UCM44" s="9"/>
      <c r="UCN44" s="9"/>
      <c r="UCO44" s="9"/>
      <c r="UCP44" s="9"/>
      <c r="UCQ44" s="9"/>
      <c r="UCR44" s="9"/>
      <c r="UCS44" s="9"/>
      <c r="UCT44" s="9"/>
      <c r="UCU44" s="9"/>
      <c r="UCV44" s="9"/>
      <c r="UCW44" s="9"/>
      <c r="UCX44" s="9"/>
      <c r="UCY44" s="9"/>
      <c r="UCZ44" s="9"/>
      <c r="UDA44" s="9"/>
      <c r="UDB44" s="9"/>
      <c r="UDC44" s="9"/>
      <c r="UDD44" s="9"/>
      <c r="UDE44" s="9"/>
      <c r="UDF44" s="9"/>
      <c r="UDG44" s="9"/>
      <c r="UDH44" s="9"/>
      <c r="UDI44" s="9"/>
      <c r="UDJ44" s="9"/>
      <c r="UDK44" s="9"/>
      <c r="UDL44" s="9"/>
      <c r="UDM44" s="9"/>
      <c r="UDN44" s="9"/>
      <c r="UDO44" s="9"/>
      <c r="UDP44" s="9"/>
      <c r="UDQ44" s="9"/>
      <c r="UDR44" s="9"/>
      <c r="UDS44" s="9"/>
      <c r="UDT44" s="9"/>
      <c r="UDU44" s="9"/>
      <c r="UDV44" s="9"/>
      <c r="UDW44" s="9"/>
      <c r="UDX44" s="9"/>
      <c r="UDY44" s="9"/>
      <c r="UDZ44" s="9"/>
      <c r="UEA44" s="9"/>
      <c r="UEB44" s="9"/>
      <c r="UEC44" s="9"/>
      <c r="UED44" s="9"/>
      <c r="UEE44" s="9"/>
      <c r="UEF44" s="9"/>
      <c r="UEG44" s="9"/>
      <c r="UEH44" s="9"/>
      <c r="UEI44" s="9"/>
      <c r="UEJ44" s="9"/>
      <c r="UEK44" s="9"/>
      <c r="UEL44" s="9"/>
      <c r="UEM44" s="9"/>
      <c r="UEN44" s="9"/>
      <c r="UEO44" s="9"/>
      <c r="UEP44" s="9"/>
      <c r="UEQ44" s="9"/>
      <c r="UER44" s="9"/>
      <c r="UES44" s="9"/>
      <c r="UET44" s="9"/>
      <c r="UEU44" s="9"/>
      <c r="UEV44" s="9"/>
      <c r="UEW44" s="9"/>
      <c r="UEX44" s="9"/>
      <c r="UEY44" s="9"/>
      <c r="UEZ44" s="9"/>
      <c r="UFA44" s="9"/>
      <c r="UFB44" s="9"/>
      <c r="UFC44" s="9"/>
      <c r="UFD44" s="9"/>
      <c r="UFE44" s="9"/>
      <c r="UFF44" s="9"/>
      <c r="UFG44" s="9"/>
      <c r="UFH44" s="9"/>
      <c r="UFI44" s="9"/>
      <c r="UFJ44" s="9"/>
      <c r="UFK44" s="9"/>
      <c r="UFL44" s="9"/>
      <c r="UFM44" s="9"/>
      <c r="UFN44" s="9"/>
      <c r="UFO44" s="9"/>
      <c r="UFP44" s="9"/>
      <c r="UFQ44" s="9"/>
      <c r="UFR44" s="9"/>
      <c r="UFS44" s="9"/>
      <c r="UFT44" s="9"/>
      <c r="UFU44" s="9"/>
      <c r="UFV44" s="9"/>
      <c r="UFW44" s="9"/>
      <c r="UFX44" s="9"/>
      <c r="UFY44" s="9"/>
      <c r="UFZ44" s="9"/>
      <c r="UGA44" s="9"/>
      <c r="UGB44" s="9"/>
      <c r="UGC44" s="9"/>
      <c r="UGD44" s="9"/>
      <c r="UGE44" s="9"/>
      <c r="UGF44" s="9"/>
      <c r="UGG44" s="9"/>
      <c r="UGH44" s="9"/>
      <c r="UGI44" s="9"/>
      <c r="UGJ44" s="9"/>
      <c r="UGK44" s="9"/>
      <c r="UGL44" s="9"/>
      <c r="UGM44" s="9"/>
      <c r="UGN44" s="9"/>
      <c r="UGO44" s="9"/>
      <c r="UGP44" s="9"/>
      <c r="UGQ44" s="9"/>
      <c r="UGR44" s="9"/>
      <c r="UGS44" s="9"/>
      <c r="UGT44" s="9"/>
      <c r="UGU44" s="9"/>
      <c r="UGV44" s="9"/>
      <c r="UGW44" s="9"/>
      <c r="UGX44" s="9"/>
      <c r="UGY44" s="9"/>
      <c r="UGZ44" s="9"/>
      <c r="UHA44" s="9"/>
      <c r="UHB44" s="9"/>
      <c r="UHC44" s="9"/>
      <c r="UHD44" s="9"/>
      <c r="UHE44" s="9"/>
      <c r="UHF44" s="9"/>
      <c r="UHG44" s="9"/>
      <c r="UHH44" s="9"/>
      <c r="UHI44" s="9"/>
      <c r="UHJ44" s="9"/>
      <c r="UHK44" s="9"/>
      <c r="UHL44" s="9"/>
      <c r="UHM44" s="9"/>
      <c r="UHN44" s="9"/>
      <c r="UHO44" s="9"/>
      <c r="UHP44" s="9"/>
      <c r="UHQ44" s="9"/>
      <c r="UHR44" s="9"/>
      <c r="UHS44" s="9"/>
      <c r="UHT44" s="9"/>
      <c r="UHU44" s="9"/>
      <c r="UHV44" s="9"/>
      <c r="UHW44" s="9"/>
      <c r="UHX44" s="9"/>
      <c r="UHY44" s="9"/>
      <c r="UHZ44" s="9"/>
      <c r="UIA44" s="9"/>
      <c r="UIB44" s="9"/>
      <c r="UIC44" s="9"/>
      <c r="UID44" s="9"/>
      <c r="UIE44" s="9"/>
      <c r="UIF44" s="9"/>
      <c r="UIG44" s="9"/>
      <c r="UIH44" s="9"/>
      <c r="UII44" s="9"/>
      <c r="UIJ44" s="9"/>
      <c r="UIK44" s="9"/>
      <c r="UIL44" s="9"/>
      <c r="UIM44" s="9"/>
      <c r="UIN44" s="9"/>
      <c r="UIO44" s="9"/>
      <c r="UIP44" s="9"/>
      <c r="UIQ44" s="9"/>
      <c r="UIR44" s="9"/>
      <c r="UIS44" s="9"/>
      <c r="UIT44" s="9"/>
      <c r="UIU44" s="9"/>
      <c r="UIV44" s="9"/>
      <c r="UIW44" s="9"/>
      <c r="UIX44" s="9"/>
      <c r="UIY44" s="9"/>
      <c r="UIZ44" s="9"/>
      <c r="UJA44" s="9"/>
      <c r="UJB44" s="9"/>
      <c r="UJC44" s="9"/>
      <c r="UJD44" s="9"/>
      <c r="UJE44" s="9"/>
      <c r="UJF44" s="9"/>
      <c r="UJG44" s="9"/>
      <c r="UJH44" s="9"/>
      <c r="UJI44" s="9"/>
      <c r="UJJ44" s="9"/>
      <c r="UJK44" s="9"/>
      <c r="UJL44" s="9"/>
      <c r="UJM44" s="9"/>
      <c r="UJN44" s="9"/>
      <c r="UJO44" s="9"/>
      <c r="UJP44" s="9"/>
      <c r="UJQ44" s="9"/>
      <c r="UJR44" s="9"/>
      <c r="UJS44" s="9"/>
      <c r="UJT44" s="9"/>
      <c r="UJU44" s="9"/>
      <c r="UJV44" s="9"/>
      <c r="UJW44" s="9"/>
      <c r="UJX44" s="9"/>
      <c r="UJY44" s="9"/>
      <c r="UJZ44" s="9"/>
      <c r="UKA44" s="9"/>
      <c r="UKB44" s="9"/>
      <c r="UKC44" s="9"/>
      <c r="UKD44" s="9"/>
      <c r="UKE44" s="9"/>
      <c r="UKF44" s="9"/>
      <c r="UKG44" s="9"/>
      <c r="UKH44" s="9"/>
      <c r="UKI44" s="9"/>
      <c r="UKJ44" s="9"/>
      <c r="UKK44" s="9"/>
      <c r="UKL44" s="9"/>
      <c r="UKM44" s="9"/>
      <c r="UKN44" s="9"/>
      <c r="UKO44" s="9"/>
      <c r="UKP44" s="9"/>
      <c r="UKQ44" s="9"/>
      <c r="UKR44" s="9"/>
      <c r="UKS44" s="9"/>
      <c r="UKT44" s="9"/>
      <c r="UKU44" s="9"/>
      <c r="UKV44" s="9"/>
      <c r="UKW44" s="9"/>
      <c r="UKX44" s="9"/>
      <c r="UKY44" s="9"/>
      <c r="UKZ44" s="9"/>
      <c r="ULA44" s="9"/>
      <c r="ULB44" s="9"/>
      <c r="ULC44" s="9"/>
      <c r="ULD44" s="9"/>
      <c r="ULE44" s="9"/>
      <c r="ULF44" s="9"/>
      <c r="ULG44" s="9"/>
      <c r="ULH44" s="9"/>
      <c r="ULI44" s="9"/>
      <c r="ULJ44" s="9"/>
      <c r="ULK44" s="9"/>
      <c r="ULL44" s="9"/>
      <c r="ULM44" s="9"/>
      <c r="ULN44" s="9"/>
      <c r="ULO44" s="9"/>
      <c r="ULP44" s="9"/>
      <c r="ULQ44" s="9"/>
      <c r="ULR44" s="9"/>
      <c r="ULS44" s="9"/>
      <c r="ULT44" s="9"/>
      <c r="ULU44" s="9"/>
      <c r="ULV44" s="9"/>
      <c r="ULW44" s="9"/>
      <c r="ULX44" s="9"/>
      <c r="ULY44" s="9"/>
      <c r="ULZ44" s="9"/>
      <c r="UMA44" s="9"/>
      <c r="UMB44" s="9"/>
      <c r="UMC44" s="9"/>
      <c r="UMD44" s="9"/>
      <c r="UME44" s="9"/>
      <c r="UMF44" s="9"/>
      <c r="UMG44" s="9"/>
      <c r="UMH44" s="9"/>
      <c r="UMI44" s="9"/>
      <c r="UMJ44" s="9"/>
      <c r="UMK44" s="9"/>
      <c r="UML44" s="9"/>
      <c r="UMM44" s="9"/>
      <c r="UMN44" s="9"/>
      <c r="UMO44" s="9"/>
      <c r="UMP44" s="9"/>
      <c r="UMQ44" s="9"/>
      <c r="UMR44" s="9"/>
      <c r="UMS44" s="9"/>
      <c r="UMT44" s="9"/>
      <c r="UMU44" s="9"/>
      <c r="UMV44" s="9"/>
      <c r="UMW44" s="9"/>
      <c r="UMX44" s="9"/>
      <c r="UMY44" s="9"/>
      <c r="UMZ44" s="9"/>
      <c r="UNA44" s="9"/>
      <c r="UNB44" s="9"/>
      <c r="UNC44" s="9"/>
      <c r="UND44" s="9"/>
      <c r="UNE44" s="9"/>
      <c r="UNF44" s="9"/>
      <c r="UNG44" s="9"/>
      <c r="UNH44" s="9"/>
      <c r="UNI44" s="9"/>
      <c r="UNJ44" s="9"/>
      <c r="UNK44" s="9"/>
      <c r="UNL44" s="9"/>
      <c r="UNM44" s="9"/>
      <c r="UNN44" s="9"/>
      <c r="UNO44" s="9"/>
      <c r="UNP44" s="9"/>
      <c r="UNQ44" s="9"/>
      <c r="UNR44" s="9"/>
      <c r="UNS44" s="9"/>
      <c r="UNT44" s="9"/>
      <c r="UNU44" s="9"/>
      <c r="UNV44" s="9"/>
      <c r="UNW44" s="9"/>
      <c r="UNX44" s="9"/>
      <c r="UNY44" s="9"/>
      <c r="UNZ44" s="9"/>
      <c r="UOA44" s="9"/>
      <c r="UOB44" s="9"/>
      <c r="UOC44" s="9"/>
      <c r="UOD44" s="9"/>
      <c r="UOE44" s="9"/>
      <c r="UOF44" s="9"/>
      <c r="UOG44" s="9"/>
      <c r="UOH44" s="9"/>
      <c r="UOI44" s="9"/>
      <c r="UOJ44" s="9"/>
      <c r="UOK44" s="9"/>
      <c r="UOL44" s="9"/>
      <c r="UOM44" s="9"/>
      <c r="UON44" s="9"/>
      <c r="UOO44" s="9"/>
      <c r="UOP44" s="9"/>
      <c r="UOQ44" s="9"/>
      <c r="UOR44" s="9"/>
      <c r="UOS44" s="9"/>
      <c r="UOT44" s="9"/>
      <c r="UOU44" s="9"/>
      <c r="UOV44" s="9"/>
      <c r="UOW44" s="9"/>
      <c r="UOX44" s="9"/>
      <c r="UOY44" s="9"/>
      <c r="UOZ44" s="9"/>
      <c r="UPA44" s="9"/>
      <c r="UPB44" s="9"/>
      <c r="UPC44" s="9"/>
      <c r="UPD44" s="9"/>
      <c r="UPE44" s="9"/>
      <c r="UPF44" s="9"/>
      <c r="UPG44" s="9"/>
      <c r="UPH44" s="9"/>
      <c r="UPI44" s="9"/>
      <c r="UPJ44" s="9"/>
      <c r="UPK44" s="9"/>
      <c r="UPL44" s="9"/>
      <c r="UPM44" s="9"/>
      <c r="UPN44" s="9"/>
      <c r="UPO44" s="9"/>
      <c r="UPP44" s="9"/>
      <c r="UPQ44" s="9"/>
      <c r="UPR44" s="9"/>
      <c r="UPS44" s="9"/>
      <c r="UPT44" s="9"/>
      <c r="UPU44" s="9"/>
      <c r="UPV44" s="9"/>
      <c r="UPW44" s="9"/>
      <c r="UPX44" s="9"/>
      <c r="UPY44" s="9"/>
      <c r="UPZ44" s="9"/>
      <c r="UQA44" s="9"/>
      <c r="UQB44" s="9"/>
      <c r="UQC44" s="9"/>
      <c r="UQD44" s="9"/>
      <c r="UQE44" s="9"/>
      <c r="UQF44" s="9"/>
      <c r="UQG44" s="9"/>
      <c r="UQH44" s="9"/>
      <c r="UQI44" s="9"/>
      <c r="UQJ44" s="9"/>
      <c r="UQK44" s="9"/>
      <c r="UQL44" s="9"/>
      <c r="UQM44" s="9"/>
      <c r="UQN44" s="9"/>
      <c r="UQO44" s="9"/>
      <c r="UQP44" s="9"/>
      <c r="UQQ44" s="9"/>
      <c r="UQR44" s="9"/>
      <c r="UQS44" s="9"/>
      <c r="UQT44" s="9"/>
      <c r="UQU44" s="9"/>
      <c r="UQV44" s="9"/>
      <c r="UQW44" s="9"/>
      <c r="UQX44" s="9"/>
      <c r="UQY44" s="9"/>
      <c r="UQZ44" s="9"/>
      <c r="URA44" s="9"/>
      <c r="URB44" s="9"/>
      <c r="URC44" s="9"/>
      <c r="URD44" s="9"/>
      <c r="URE44" s="9"/>
      <c r="URF44" s="9"/>
      <c r="URG44" s="9"/>
      <c r="URH44" s="9"/>
      <c r="URI44" s="9"/>
      <c r="URJ44" s="9"/>
      <c r="URK44" s="9"/>
      <c r="URL44" s="9"/>
      <c r="URM44" s="9"/>
      <c r="URN44" s="9"/>
      <c r="URO44" s="9"/>
      <c r="URP44" s="9"/>
      <c r="URQ44" s="9"/>
      <c r="URR44" s="9"/>
      <c r="URS44" s="9"/>
      <c r="URT44" s="9"/>
      <c r="URU44" s="9"/>
      <c r="URV44" s="9"/>
      <c r="URW44" s="9"/>
      <c r="URX44" s="9"/>
      <c r="URY44" s="9"/>
      <c r="URZ44" s="9"/>
      <c r="USA44" s="9"/>
      <c r="USB44" s="9"/>
      <c r="USC44" s="9"/>
      <c r="USD44" s="9"/>
      <c r="USE44" s="9"/>
      <c r="USF44" s="9"/>
      <c r="USG44" s="9"/>
      <c r="USH44" s="9"/>
      <c r="USI44" s="9"/>
      <c r="USJ44" s="9"/>
      <c r="USK44" s="9"/>
      <c r="USL44" s="9"/>
      <c r="USM44" s="9"/>
      <c r="USN44" s="9"/>
      <c r="USO44" s="9"/>
      <c r="USP44" s="9"/>
      <c r="USQ44" s="9"/>
      <c r="USR44" s="9"/>
      <c r="USS44" s="9"/>
      <c r="UST44" s="9"/>
      <c r="USU44" s="9"/>
      <c r="USV44" s="9"/>
      <c r="USW44" s="9"/>
      <c r="USX44" s="9"/>
      <c r="USY44" s="9"/>
      <c r="USZ44" s="9"/>
      <c r="UTA44" s="9"/>
      <c r="UTB44" s="9"/>
      <c r="UTC44" s="9"/>
      <c r="UTD44" s="9"/>
      <c r="UTE44" s="9"/>
      <c r="UTF44" s="9"/>
      <c r="UTG44" s="9"/>
      <c r="UTH44" s="9"/>
      <c r="UTI44" s="9"/>
      <c r="UTJ44" s="9"/>
      <c r="UTK44" s="9"/>
      <c r="UTL44" s="9"/>
      <c r="UTM44" s="9"/>
      <c r="UTN44" s="9"/>
      <c r="UTO44" s="9"/>
      <c r="UTP44" s="9"/>
      <c r="UTQ44" s="9"/>
      <c r="UTR44" s="9"/>
      <c r="UTS44" s="9"/>
      <c r="UTT44" s="9"/>
      <c r="UTU44" s="9"/>
      <c r="UTV44" s="9"/>
      <c r="UTW44" s="9"/>
      <c r="UTX44" s="9"/>
      <c r="UTY44" s="9"/>
      <c r="UTZ44" s="9"/>
      <c r="UUA44" s="9"/>
      <c r="UUB44" s="9"/>
      <c r="UUC44" s="9"/>
      <c r="UUD44" s="9"/>
      <c r="UUE44" s="9"/>
      <c r="UUF44" s="9"/>
      <c r="UUG44" s="9"/>
      <c r="UUH44" s="9"/>
      <c r="UUI44" s="9"/>
      <c r="UUJ44" s="9"/>
      <c r="UUK44" s="9"/>
      <c r="UUL44" s="9"/>
      <c r="UUM44" s="9"/>
      <c r="UUN44" s="9"/>
      <c r="UUO44" s="9"/>
      <c r="UUP44" s="9"/>
      <c r="UUQ44" s="9"/>
      <c r="UUR44" s="9"/>
      <c r="UUS44" s="9"/>
      <c r="UUT44" s="9"/>
      <c r="UUU44" s="9"/>
      <c r="UUV44" s="9"/>
      <c r="UUW44" s="9"/>
      <c r="UUX44" s="9"/>
      <c r="UUY44" s="9"/>
      <c r="UUZ44" s="9"/>
      <c r="UVA44" s="9"/>
      <c r="UVB44" s="9"/>
      <c r="UVC44" s="9"/>
      <c r="UVD44" s="9"/>
      <c r="UVE44" s="9"/>
      <c r="UVF44" s="9"/>
      <c r="UVG44" s="9"/>
      <c r="UVH44" s="9"/>
      <c r="UVI44" s="9"/>
      <c r="UVJ44" s="9"/>
      <c r="UVK44" s="9"/>
      <c r="UVL44" s="9"/>
      <c r="UVM44" s="9"/>
      <c r="UVN44" s="9"/>
      <c r="UVO44" s="9"/>
      <c r="UVP44" s="9"/>
      <c r="UVQ44" s="9"/>
      <c r="UVR44" s="9"/>
      <c r="UVS44" s="9"/>
      <c r="UVT44" s="9"/>
      <c r="UVU44" s="9"/>
      <c r="UVV44" s="9"/>
      <c r="UVW44" s="9"/>
      <c r="UVX44" s="9"/>
      <c r="UVY44" s="9"/>
      <c r="UVZ44" s="9"/>
      <c r="UWA44" s="9"/>
      <c r="UWB44" s="9"/>
      <c r="UWC44" s="9"/>
      <c r="UWD44" s="9"/>
      <c r="UWE44" s="9"/>
      <c r="UWF44" s="9"/>
      <c r="UWG44" s="9"/>
      <c r="UWH44" s="9"/>
      <c r="UWI44" s="9"/>
      <c r="UWJ44" s="9"/>
      <c r="UWK44" s="9"/>
      <c r="UWL44" s="9"/>
      <c r="UWM44" s="9"/>
      <c r="UWN44" s="9"/>
      <c r="UWO44" s="9"/>
      <c r="UWP44" s="9"/>
      <c r="UWQ44" s="9"/>
      <c r="UWR44" s="9"/>
      <c r="UWS44" s="9"/>
      <c r="UWT44" s="9"/>
      <c r="UWU44" s="9"/>
      <c r="UWV44" s="9"/>
      <c r="UWW44" s="9"/>
      <c r="UWX44" s="9"/>
      <c r="UWY44" s="9"/>
      <c r="UWZ44" s="9"/>
      <c r="UXA44" s="9"/>
      <c r="UXB44" s="9"/>
      <c r="UXC44" s="9"/>
      <c r="UXD44" s="9"/>
      <c r="UXE44" s="9"/>
      <c r="UXF44" s="9"/>
      <c r="UXG44" s="9"/>
      <c r="UXH44" s="9"/>
      <c r="UXI44" s="9"/>
      <c r="UXJ44" s="9"/>
      <c r="UXK44" s="9"/>
      <c r="UXL44" s="9"/>
      <c r="UXM44" s="9"/>
      <c r="UXN44" s="9"/>
      <c r="UXO44" s="9"/>
      <c r="UXP44" s="9"/>
      <c r="UXQ44" s="9"/>
      <c r="UXR44" s="9"/>
      <c r="UXS44" s="9"/>
      <c r="UXT44" s="9"/>
      <c r="UXU44" s="9"/>
      <c r="UXV44" s="9"/>
      <c r="UXW44" s="9"/>
      <c r="UXX44" s="9"/>
      <c r="UXY44" s="9"/>
      <c r="UXZ44" s="9"/>
      <c r="UYA44" s="9"/>
      <c r="UYB44" s="9"/>
      <c r="UYC44" s="9"/>
      <c r="UYD44" s="9"/>
      <c r="UYE44" s="9"/>
      <c r="UYF44" s="9"/>
      <c r="UYG44" s="9"/>
      <c r="UYH44" s="9"/>
      <c r="UYI44" s="9"/>
      <c r="UYJ44" s="9"/>
      <c r="UYK44" s="9"/>
      <c r="UYL44" s="9"/>
      <c r="UYM44" s="9"/>
      <c r="UYN44" s="9"/>
      <c r="UYO44" s="9"/>
      <c r="UYP44" s="9"/>
      <c r="UYQ44" s="9"/>
      <c r="UYR44" s="9"/>
      <c r="UYS44" s="9"/>
      <c r="UYT44" s="9"/>
      <c r="UYU44" s="9"/>
      <c r="UYV44" s="9"/>
      <c r="UYW44" s="9"/>
      <c r="UYX44" s="9"/>
      <c r="UYY44" s="9"/>
      <c r="UYZ44" s="9"/>
      <c r="UZA44" s="9"/>
      <c r="UZB44" s="9"/>
      <c r="UZC44" s="9"/>
      <c r="UZD44" s="9"/>
      <c r="UZE44" s="9"/>
      <c r="UZF44" s="9"/>
      <c r="UZG44" s="9"/>
      <c r="UZH44" s="9"/>
      <c r="UZI44" s="9"/>
      <c r="UZJ44" s="9"/>
      <c r="UZK44" s="9"/>
      <c r="UZL44" s="9"/>
      <c r="UZM44" s="9"/>
      <c r="UZN44" s="9"/>
      <c r="UZO44" s="9"/>
      <c r="UZP44" s="9"/>
      <c r="UZQ44" s="9"/>
      <c r="UZR44" s="9"/>
      <c r="UZS44" s="9"/>
      <c r="UZT44" s="9"/>
      <c r="UZU44" s="9"/>
      <c r="UZV44" s="9"/>
      <c r="UZW44" s="9"/>
      <c r="UZX44" s="9"/>
      <c r="UZY44" s="9"/>
      <c r="UZZ44" s="9"/>
      <c r="VAA44" s="9"/>
      <c r="VAB44" s="9"/>
      <c r="VAC44" s="9"/>
      <c r="VAD44" s="9"/>
      <c r="VAE44" s="9"/>
      <c r="VAF44" s="9"/>
      <c r="VAG44" s="9"/>
      <c r="VAH44" s="9"/>
      <c r="VAI44" s="9"/>
      <c r="VAJ44" s="9"/>
      <c r="VAK44" s="9"/>
      <c r="VAL44" s="9"/>
      <c r="VAM44" s="9"/>
      <c r="VAN44" s="9"/>
      <c r="VAO44" s="9"/>
      <c r="VAP44" s="9"/>
      <c r="VAQ44" s="9"/>
      <c r="VAR44" s="9"/>
      <c r="VAS44" s="9"/>
      <c r="VAT44" s="9"/>
      <c r="VAU44" s="9"/>
      <c r="VAV44" s="9"/>
      <c r="VAW44" s="9"/>
      <c r="VAX44" s="9"/>
      <c r="VAY44" s="9"/>
      <c r="VAZ44" s="9"/>
      <c r="VBA44" s="9"/>
      <c r="VBB44" s="9"/>
      <c r="VBC44" s="9"/>
      <c r="VBD44" s="9"/>
      <c r="VBE44" s="9"/>
      <c r="VBF44" s="9"/>
      <c r="VBG44" s="9"/>
      <c r="VBH44" s="9"/>
      <c r="VBI44" s="9"/>
      <c r="VBJ44" s="9"/>
      <c r="VBK44" s="9"/>
      <c r="VBL44" s="9"/>
      <c r="VBM44" s="9"/>
      <c r="VBN44" s="9"/>
      <c r="VBO44" s="9"/>
      <c r="VBP44" s="9"/>
      <c r="VBQ44" s="9"/>
      <c r="VBR44" s="9"/>
      <c r="VBS44" s="9"/>
      <c r="VBT44" s="9"/>
      <c r="VBU44" s="9"/>
      <c r="VBV44" s="9"/>
      <c r="VBW44" s="9"/>
      <c r="VBX44" s="9"/>
      <c r="VBY44" s="9"/>
      <c r="VBZ44" s="9"/>
      <c r="VCA44" s="9"/>
      <c r="VCB44" s="9"/>
      <c r="VCC44" s="9"/>
      <c r="VCD44" s="9"/>
      <c r="VCE44" s="9"/>
      <c r="VCF44" s="9"/>
      <c r="VCG44" s="9"/>
      <c r="VCH44" s="9"/>
      <c r="VCI44" s="9"/>
      <c r="VCJ44" s="9"/>
      <c r="VCK44" s="9"/>
      <c r="VCL44" s="9"/>
      <c r="VCM44" s="9"/>
      <c r="VCN44" s="9"/>
      <c r="VCO44" s="9"/>
      <c r="VCP44" s="9"/>
      <c r="VCQ44" s="9"/>
      <c r="VCR44" s="9"/>
      <c r="VCS44" s="9"/>
      <c r="VCT44" s="9"/>
      <c r="VCU44" s="9"/>
      <c r="VCV44" s="9"/>
      <c r="VCW44" s="9"/>
      <c r="VCX44" s="9"/>
      <c r="VCY44" s="9"/>
      <c r="VCZ44" s="9"/>
      <c r="VDA44" s="9"/>
      <c r="VDB44" s="9"/>
      <c r="VDC44" s="9"/>
      <c r="VDD44" s="9"/>
      <c r="VDE44" s="9"/>
      <c r="VDF44" s="9"/>
      <c r="VDG44" s="9"/>
      <c r="VDH44" s="9"/>
      <c r="VDI44" s="9"/>
      <c r="VDJ44" s="9"/>
      <c r="VDK44" s="9"/>
      <c r="VDL44" s="9"/>
      <c r="VDM44" s="9"/>
      <c r="VDN44" s="9"/>
      <c r="VDO44" s="9"/>
      <c r="VDP44" s="9"/>
      <c r="VDQ44" s="9"/>
      <c r="VDR44" s="9"/>
      <c r="VDS44" s="9"/>
      <c r="VDT44" s="9"/>
      <c r="VDU44" s="9"/>
      <c r="VDV44" s="9"/>
      <c r="VDW44" s="9"/>
      <c r="VDX44" s="9"/>
      <c r="VDY44" s="9"/>
      <c r="VDZ44" s="9"/>
      <c r="VEA44" s="9"/>
      <c r="VEB44" s="9"/>
      <c r="VEC44" s="9"/>
      <c r="VED44" s="9"/>
      <c r="VEE44" s="9"/>
      <c r="VEF44" s="9"/>
      <c r="VEG44" s="9"/>
      <c r="VEH44" s="9"/>
      <c r="VEI44" s="9"/>
      <c r="VEJ44" s="9"/>
      <c r="VEK44" s="9"/>
      <c r="VEL44" s="9"/>
      <c r="VEM44" s="9"/>
      <c r="VEN44" s="9"/>
      <c r="VEO44" s="9"/>
      <c r="VEP44" s="9"/>
      <c r="VEQ44" s="9"/>
      <c r="VER44" s="9"/>
      <c r="VES44" s="9"/>
      <c r="VET44" s="9"/>
      <c r="VEU44" s="9"/>
      <c r="VEV44" s="9"/>
      <c r="VEW44" s="9"/>
      <c r="VEX44" s="9"/>
      <c r="VEY44" s="9"/>
      <c r="VEZ44" s="9"/>
      <c r="VFA44" s="9"/>
      <c r="VFB44" s="9"/>
      <c r="VFC44" s="9"/>
      <c r="VFD44" s="9"/>
      <c r="VFE44" s="9"/>
      <c r="VFF44" s="9"/>
      <c r="VFG44" s="9"/>
      <c r="VFH44" s="9"/>
      <c r="VFI44" s="9"/>
      <c r="VFJ44" s="9"/>
      <c r="VFK44" s="9"/>
      <c r="VFL44" s="9"/>
      <c r="VFM44" s="9"/>
      <c r="VFN44" s="9"/>
      <c r="VFO44" s="9"/>
      <c r="VFP44" s="9"/>
      <c r="VFQ44" s="9"/>
      <c r="VFR44" s="9"/>
      <c r="VFS44" s="9"/>
      <c r="VFT44" s="9"/>
      <c r="VFU44" s="9"/>
      <c r="VFV44" s="9"/>
      <c r="VFW44" s="9"/>
      <c r="VFX44" s="9"/>
      <c r="VFY44" s="9"/>
      <c r="VFZ44" s="9"/>
      <c r="VGA44" s="9"/>
      <c r="VGB44" s="9"/>
      <c r="VGC44" s="9"/>
      <c r="VGD44" s="9"/>
      <c r="VGE44" s="9"/>
      <c r="VGF44" s="9"/>
      <c r="VGG44" s="9"/>
      <c r="VGH44" s="9"/>
      <c r="VGI44" s="9"/>
      <c r="VGJ44" s="9"/>
      <c r="VGK44" s="9"/>
      <c r="VGL44" s="9"/>
      <c r="VGM44" s="9"/>
      <c r="VGN44" s="9"/>
      <c r="VGO44" s="9"/>
      <c r="VGP44" s="9"/>
      <c r="VGQ44" s="9"/>
      <c r="VGR44" s="9"/>
      <c r="VGS44" s="9"/>
      <c r="VGT44" s="9"/>
      <c r="VGU44" s="9"/>
      <c r="VGV44" s="9"/>
      <c r="VGW44" s="9"/>
      <c r="VGX44" s="9"/>
      <c r="VGY44" s="9"/>
      <c r="VGZ44" s="9"/>
      <c r="VHA44" s="9"/>
      <c r="VHB44" s="9"/>
      <c r="VHC44" s="9"/>
      <c r="VHD44" s="9"/>
      <c r="VHE44" s="9"/>
      <c r="VHF44" s="9"/>
      <c r="VHG44" s="9"/>
      <c r="VHH44" s="9"/>
      <c r="VHI44" s="9"/>
      <c r="VHJ44" s="9"/>
      <c r="VHK44" s="9"/>
      <c r="VHL44" s="9"/>
      <c r="VHM44" s="9"/>
      <c r="VHN44" s="9"/>
      <c r="VHO44" s="9"/>
      <c r="VHP44" s="9"/>
      <c r="VHQ44" s="9"/>
      <c r="VHR44" s="9"/>
      <c r="VHS44" s="9"/>
      <c r="VHT44" s="9"/>
      <c r="VHU44" s="9"/>
      <c r="VHV44" s="9"/>
      <c r="VHW44" s="9"/>
      <c r="VHX44" s="9"/>
      <c r="VHY44" s="9"/>
      <c r="VHZ44" s="9"/>
      <c r="VIA44" s="9"/>
      <c r="VIB44" s="9"/>
      <c r="VIC44" s="9"/>
      <c r="VID44" s="9"/>
      <c r="VIE44" s="9"/>
      <c r="VIF44" s="9"/>
      <c r="VIG44" s="9"/>
      <c r="VIH44" s="9"/>
      <c r="VII44" s="9"/>
      <c r="VIJ44" s="9"/>
      <c r="VIK44" s="9"/>
      <c r="VIL44" s="9"/>
      <c r="VIM44" s="9"/>
      <c r="VIN44" s="9"/>
      <c r="VIO44" s="9"/>
      <c r="VIP44" s="9"/>
      <c r="VIQ44" s="9"/>
      <c r="VIR44" s="9"/>
      <c r="VIS44" s="9"/>
      <c r="VIT44" s="9"/>
      <c r="VIU44" s="9"/>
      <c r="VIV44" s="9"/>
      <c r="VIW44" s="9"/>
      <c r="VIX44" s="9"/>
      <c r="VIY44" s="9"/>
      <c r="VIZ44" s="9"/>
      <c r="VJA44" s="9"/>
      <c r="VJB44" s="9"/>
      <c r="VJC44" s="9"/>
      <c r="VJD44" s="9"/>
      <c r="VJE44" s="9"/>
      <c r="VJF44" s="9"/>
      <c r="VJG44" s="9"/>
      <c r="VJH44" s="9"/>
      <c r="VJI44" s="9"/>
      <c r="VJJ44" s="9"/>
      <c r="VJK44" s="9"/>
      <c r="VJL44" s="9"/>
      <c r="VJM44" s="9"/>
      <c r="VJN44" s="9"/>
      <c r="VJO44" s="9"/>
      <c r="VJP44" s="9"/>
      <c r="VJQ44" s="9"/>
      <c r="VJR44" s="9"/>
      <c r="VJS44" s="9"/>
      <c r="VJT44" s="9"/>
      <c r="VJU44" s="9"/>
      <c r="VJV44" s="9"/>
      <c r="VJW44" s="9"/>
      <c r="VJX44" s="9"/>
      <c r="VJY44" s="9"/>
      <c r="VJZ44" s="9"/>
      <c r="VKA44" s="9"/>
      <c r="VKB44" s="9"/>
      <c r="VKC44" s="9"/>
      <c r="VKD44" s="9"/>
      <c r="VKE44" s="9"/>
      <c r="VKF44" s="9"/>
      <c r="VKG44" s="9"/>
      <c r="VKH44" s="9"/>
      <c r="VKI44" s="9"/>
      <c r="VKJ44" s="9"/>
      <c r="VKK44" s="9"/>
      <c r="VKL44" s="9"/>
      <c r="VKM44" s="9"/>
      <c r="VKN44" s="9"/>
      <c r="VKO44" s="9"/>
      <c r="VKP44" s="9"/>
      <c r="VKQ44" s="9"/>
      <c r="VKR44" s="9"/>
      <c r="VKS44" s="9"/>
      <c r="VKT44" s="9"/>
      <c r="VKU44" s="9"/>
      <c r="VKV44" s="9"/>
      <c r="VKW44" s="9"/>
      <c r="VKX44" s="9"/>
      <c r="VKY44" s="9"/>
      <c r="VKZ44" s="9"/>
      <c r="VLA44" s="9"/>
      <c r="VLB44" s="9"/>
      <c r="VLC44" s="9"/>
      <c r="VLD44" s="9"/>
      <c r="VLE44" s="9"/>
      <c r="VLF44" s="9"/>
      <c r="VLG44" s="9"/>
      <c r="VLH44" s="9"/>
      <c r="VLI44" s="9"/>
      <c r="VLJ44" s="9"/>
      <c r="VLK44" s="9"/>
      <c r="VLL44" s="9"/>
      <c r="VLM44" s="9"/>
      <c r="VLN44" s="9"/>
      <c r="VLO44" s="9"/>
      <c r="VLP44" s="9"/>
      <c r="VLQ44" s="9"/>
      <c r="VLR44" s="9"/>
      <c r="VLS44" s="9"/>
      <c r="VLT44" s="9"/>
      <c r="VLU44" s="9"/>
      <c r="VLV44" s="9"/>
      <c r="VLW44" s="9"/>
      <c r="VLX44" s="9"/>
      <c r="VLY44" s="9"/>
      <c r="VLZ44" s="9"/>
      <c r="VMA44" s="9"/>
      <c r="VMB44" s="9"/>
      <c r="VMC44" s="9"/>
      <c r="VMD44" s="9"/>
      <c r="VME44" s="9"/>
      <c r="VMF44" s="9"/>
      <c r="VMG44" s="9"/>
      <c r="VMH44" s="9"/>
      <c r="VMI44" s="9"/>
      <c r="VMJ44" s="9"/>
      <c r="VMK44" s="9"/>
      <c r="VML44" s="9"/>
      <c r="VMM44" s="9"/>
      <c r="VMN44" s="9"/>
      <c r="VMO44" s="9"/>
      <c r="VMP44" s="9"/>
      <c r="VMQ44" s="9"/>
      <c r="VMR44" s="9"/>
      <c r="VMS44" s="9"/>
      <c r="VMT44" s="9"/>
      <c r="VMU44" s="9"/>
      <c r="VMV44" s="9"/>
      <c r="VMW44" s="9"/>
      <c r="VMX44" s="9"/>
      <c r="VMY44" s="9"/>
      <c r="VMZ44" s="9"/>
      <c r="VNA44" s="9"/>
      <c r="VNB44" s="9"/>
      <c r="VNC44" s="9"/>
      <c r="VND44" s="9"/>
      <c r="VNE44" s="9"/>
      <c r="VNF44" s="9"/>
      <c r="VNG44" s="9"/>
      <c r="VNH44" s="9"/>
      <c r="VNI44" s="9"/>
      <c r="VNJ44" s="9"/>
      <c r="VNK44" s="9"/>
      <c r="VNL44" s="9"/>
      <c r="VNM44" s="9"/>
      <c r="VNN44" s="9"/>
      <c r="VNO44" s="9"/>
      <c r="VNP44" s="9"/>
      <c r="VNQ44" s="9"/>
      <c r="VNR44" s="9"/>
      <c r="VNS44" s="9"/>
      <c r="VNT44" s="9"/>
      <c r="VNU44" s="9"/>
      <c r="VNV44" s="9"/>
      <c r="VNW44" s="9"/>
      <c r="VNX44" s="9"/>
      <c r="VNY44" s="9"/>
      <c r="VNZ44" s="9"/>
      <c r="VOA44" s="9"/>
      <c r="VOB44" s="9"/>
      <c r="VOC44" s="9"/>
      <c r="VOD44" s="9"/>
      <c r="VOE44" s="9"/>
      <c r="VOF44" s="9"/>
      <c r="VOG44" s="9"/>
      <c r="VOH44" s="9"/>
      <c r="VOI44" s="9"/>
      <c r="VOJ44" s="9"/>
      <c r="VOK44" s="9"/>
      <c r="VOL44" s="9"/>
      <c r="VOM44" s="9"/>
      <c r="VON44" s="9"/>
      <c r="VOO44" s="9"/>
      <c r="VOP44" s="9"/>
      <c r="VOQ44" s="9"/>
      <c r="VOR44" s="9"/>
      <c r="VOS44" s="9"/>
      <c r="VOT44" s="9"/>
      <c r="VOU44" s="9"/>
      <c r="VOV44" s="9"/>
      <c r="VOW44" s="9"/>
      <c r="VOX44" s="9"/>
      <c r="VOY44" s="9"/>
      <c r="VOZ44" s="9"/>
      <c r="VPA44" s="9"/>
      <c r="VPB44" s="9"/>
      <c r="VPC44" s="9"/>
      <c r="VPD44" s="9"/>
      <c r="VPE44" s="9"/>
      <c r="VPF44" s="9"/>
      <c r="VPG44" s="9"/>
      <c r="VPH44" s="9"/>
      <c r="VPI44" s="9"/>
      <c r="VPJ44" s="9"/>
      <c r="VPK44" s="9"/>
      <c r="VPL44" s="9"/>
      <c r="VPM44" s="9"/>
      <c r="VPN44" s="9"/>
      <c r="VPO44" s="9"/>
      <c r="VPP44" s="9"/>
      <c r="VPQ44" s="9"/>
      <c r="VPR44" s="9"/>
      <c r="VPS44" s="9"/>
      <c r="VPT44" s="9"/>
      <c r="VPU44" s="9"/>
      <c r="VPV44" s="9"/>
      <c r="VPW44" s="9"/>
      <c r="VPX44" s="9"/>
      <c r="VPY44" s="9"/>
      <c r="VPZ44" s="9"/>
      <c r="VQA44" s="9"/>
      <c r="VQB44" s="9"/>
      <c r="VQC44" s="9"/>
      <c r="VQD44" s="9"/>
      <c r="VQE44" s="9"/>
      <c r="VQF44" s="9"/>
      <c r="VQG44" s="9"/>
      <c r="VQH44" s="9"/>
      <c r="VQI44" s="9"/>
      <c r="VQJ44" s="9"/>
      <c r="VQK44" s="9"/>
      <c r="VQL44" s="9"/>
      <c r="VQM44" s="9"/>
      <c r="VQN44" s="9"/>
      <c r="VQO44" s="9"/>
      <c r="VQP44" s="9"/>
      <c r="VQQ44" s="9"/>
      <c r="VQR44" s="9"/>
      <c r="VQS44" s="9"/>
      <c r="VQT44" s="9"/>
      <c r="VQU44" s="9"/>
      <c r="VQV44" s="9"/>
      <c r="VQW44" s="9"/>
      <c r="VQX44" s="9"/>
      <c r="VQY44" s="9"/>
      <c r="VQZ44" s="9"/>
      <c r="VRA44" s="9"/>
      <c r="VRB44" s="9"/>
      <c r="VRC44" s="9"/>
      <c r="VRD44" s="9"/>
      <c r="VRE44" s="9"/>
      <c r="VRF44" s="9"/>
      <c r="VRG44" s="9"/>
      <c r="VRH44" s="9"/>
      <c r="VRI44" s="9"/>
      <c r="VRJ44" s="9"/>
      <c r="VRK44" s="9"/>
      <c r="VRL44" s="9"/>
      <c r="VRM44" s="9"/>
      <c r="VRN44" s="9"/>
      <c r="VRO44" s="9"/>
      <c r="VRP44" s="9"/>
      <c r="VRQ44" s="9"/>
      <c r="VRR44" s="9"/>
      <c r="VRS44" s="9"/>
      <c r="VRT44" s="9"/>
      <c r="VRU44" s="9"/>
      <c r="VRV44" s="9"/>
      <c r="VRW44" s="9"/>
      <c r="VRX44" s="9"/>
      <c r="VRY44" s="9"/>
      <c r="VRZ44" s="9"/>
      <c r="VSA44" s="9"/>
      <c r="VSB44" s="9"/>
      <c r="VSC44" s="9"/>
      <c r="VSD44" s="9"/>
      <c r="VSE44" s="9"/>
      <c r="VSF44" s="9"/>
      <c r="VSG44" s="9"/>
      <c r="VSH44" s="9"/>
      <c r="VSI44" s="9"/>
      <c r="VSJ44" s="9"/>
      <c r="VSK44" s="9"/>
      <c r="VSL44" s="9"/>
      <c r="VSM44" s="9"/>
      <c r="VSN44" s="9"/>
      <c r="VSO44" s="9"/>
      <c r="VSP44" s="9"/>
      <c r="VSQ44" s="9"/>
      <c r="VSR44" s="9"/>
      <c r="VSS44" s="9"/>
      <c r="VST44" s="9"/>
      <c r="VSU44" s="9"/>
      <c r="VSV44" s="9"/>
      <c r="VSW44" s="9"/>
      <c r="VSX44" s="9"/>
      <c r="VSY44" s="9"/>
      <c r="VSZ44" s="9"/>
      <c r="VTA44" s="9"/>
      <c r="VTB44" s="9"/>
      <c r="VTC44" s="9"/>
      <c r="VTD44" s="9"/>
      <c r="VTE44" s="9"/>
      <c r="VTF44" s="9"/>
      <c r="VTG44" s="9"/>
      <c r="VTH44" s="9"/>
      <c r="VTI44" s="9"/>
      <c r="VTJ44" s="9"/>
      <c r="VTK44" s="9"/>
      <c r="VTL44" s="9"/>
      <c r="VTM44" s="9"/>
      <c r="VTN44" s="9"/>
      <c r="VTO44" s="9"/>
      <c r="VTP44" s="9"/>
      <c r="VTQ44" s="9"/>
      <c r="VTR44" s="9"/>
      <c r="VTS44" s="9"/>
      <c r="VTT44" s="9"/>
      <c r="VTU44" s="9"/>
      <c r="VTV44" s="9"/>
      <c r="VTW44" s="9"/>
      <c r="VTX44" s="9"/>
      <c r="VTY44" s="9"/>
      <c r="VTZ44" s="9"/>
      <c r="VUA44" s="9"/>
      <c r="VUB44" s="9"/>
      <c r="VUC44" s="9"/>
      <c r="VUD44" s="9"/>
      <c r="VUE44" s="9"/>
      <c r="VUF44" s="9"/>
      <c r="VUG44" s="9"/>
      <c r="VUH44" s="9"/>
      <c r="VUI44" s="9"/>
      <c r="VUJ44" s="9"/>
      <c r="VUK44" s="9"/>
      <c r="VUL44" s="9"/>
      <c r="VUM44" s="9"/>
      <c r="VUN44" s="9"/>
      <c r="VUO44" s="9"/>
      <c r="VUP44" s="9"/>
      <c r="VUQ44" s="9"/>
      <c r="VUR44" s="9"/>
      <c r="VUS44" s="9"/>
      <c r="VUT44" s="9"/>
      <c r="VUU44" s="9"/>
      <c r="VUV44" s="9"/>
      <c r="VUW44" s="9"/>
      <c r="VUX44" s="9"/>
      <c r="VUY44" s="9"/>
      <c r="VUZ44" s="9"/>
      <c r="VVA44" s="9"/>
      <c r="VVB44" s="9"/>
      <c r="VVC44" s="9"/>
      <c r="VVD44" s="9"/>
      <c r="VVE44" s="9"/>
      <c r="VVF44" s="9"/>
      <c r="VVG44" s="9"/>
      <c r="VVH44" s="9"/>
      <c r="VVI44" s="9"/>
      <c r="VVJ44" s="9"/>
      <c r="VVK44" s="9"/>
      <c r="VVL44" s="9"/>
      <c r="VVM44" s="9"/>
      <c r="VVN44" s="9"/>
      <c r="VVO44" s="9"/>
      <c r="VVP44" s="9"/>
      <c r="VVQ44" s="9"/>
      <c r="VVR44" s="9"/>
      <c r="VVS44" s="9"/>
      <c r="VVT44" s="9"/>
      <c r="VVU44" s="9"/>
      <c r="VVV44" s="9"/>
      <c r="VVW44" s="9"/>
      <c r="VVX44" s="9"/>
      <c r="VVY44" s="9"/>
      <c r="VVZ44" s="9"/>
      <c r="VWA44" s="9"/>
      <c r="VWB44" s="9"/>
      <c r="VWC44" s="9"/>
      <c r="VWD44" s="9"/>
      <c r="VWE44" s="9"/>
      <c r="VWF44" s="9"/>
      <c r="VWG44" s="9"/>
      <c r="VWH44" s="9"/>
      <c r="VWI44" s="9"/>
      <c r="VWJ44" s="9"/>
      <c r="VWK44" s="9"/>
      <c r="VWL44" s="9"/>
      <c r="VWM44" s="9"/>
      <c r="VWN44" s="9"/>
      <c r="VWO44" s="9"/>
      <c r="VWP44" s="9"/>
      <c r="VWQ44" s="9"/>
      <c r="VWR44" s="9"/>
      <c r="VWS44" s="9"/>
      <c r="VWT44" s="9"/>
      <c r="VWU44" s="9"/>
      <c r="VWV44" s="9"/>
      <c r="VWW44" s="9"/>
      <c r="VWX44" s="9"/>
      <c r="VWY44" s="9"/>
      <c r="VWZ44" s="9"/>
      <c r="VXA44" s="9"/>
      <c r="VXB44" s="9"/>
      <c r="VXC44" s="9"/>
      <c r="VXD44" s="9"/>
      <c r="VXE44" s="9"/>
      <c r="VXF44" s="9"/>
      <c r="VXG44" s="9"/>
      <c r="VXH44" s="9"/>
      <c r="VXI44" s="9"/>
      <c r="VXJ44" s="9"/>
      <c r="VXK44" s="9"/>
      <c r="VXL44" s="9"/>
      <c r="VXM44" s="9"/>
      <c r="VXN44" s="9"/>
      <c r="VXO44" s="9"/>
      <c r="VXP44" s="9"/>
      <c r="VXQ44" s="9"/>
      <c r="VXR44" s="9"/>
      <c r="VXS44" s="9"/>
      <c r="VXT44" s="9"/>
      <c r="VXU44" s="9"/>
      <c r="VXV44" s="9"/>
      <c r="VXW44" s="9"/>
      <c r="VXX44" s="9"/>
      <c r="VXY44" s="9"/>
      <c r="VXZ44" s="9"/>
      <c r="VYA44" s="9"/>
      <c r="VYB44" s="9"/>
      <c r="VYC44" s="9"/>
      <c r="VYD44" s="9"/>
      <c r="VYE44" s="9"/>
      <c r="VYF44" s="9"/>
      <c r="VYG44" s="9"/>
      <c r="VYH44" s="9"/>
      <c r="VYI44" s="9"/>
      <c r="VYJ44" s="9"/>
      <c r="VYK44" s="9"/>
      <c r="VYL44" s="9"/>
      <c r="VYM44" s="9"/>
      <c r="VYN44" s="9"/>
      <c r="VYO44" s="9"/>
      <c r="VYP44" s="9"/>
      <c r="VYQ44" s="9"/>
      <c r="VYR44" s="9"/>
      <c r="VYS44" s="9"/>
      <c r="VYT44" s="9"/>
      <c r="VYU44" s="9"/>
      <c r="VYV44" s="9"/>
      <c r="VYW44" s="9"/>
      <c r="VYX44" s="9"/>
      <c r="VYY44" s="9"/>
      <c r="VYZ44" s="9"/>
      <c r="VZA44" s="9"/>
      <c r="VZB44" s="9"/>
      <c r="VZC44" s="9"/>
      <c r="VZD44" s="9"/>
      <c r="VZE44" s="9"/>
      <c r="VZF44" s="9"/>
      <c r="VZG44" s="9"/>
      <c r="VZH44" s="9"/>
      <c r="VZI44" s="9"/>
      <c r="VZJ44" s="9"/>
      <c r="VZK44" s="9"/>
      <c r="VZL44" s="9"/>
      <c r="VZM44" s="9"/>
      <c r="VZN44" s="9"/>
      <c r="VZO44" s="9"/>
      <c r="VZP44" s="9"/>
      <c r="VZQ44" s="9"/>
      <c r="VZR44" s="9"/>
      <c r="VZS44" s="9"/>
      <c r="VZT44" s="9"/>
      <c r="VZU44" s="9"/>
      <c r="VZV44" s="9"/>
      <c r="VZW44" s="9"/>
      <c r="VZX44" s="9"/>
      <c r="VZY44" s="9"/>
      <c r="VZZ44" s="9"/>
      <c r="WAA44" s="9"/>
      <c r="WAB44" s="9"/>
      <c r="WAC44" s="9"/>
      <c r="WAD44" s="9"/>
      <c r="WAE44" s="9"/>
      <c r="WAF44" s="9"/>
      <c r="WAG44" s="9"/>
      <c r="WAH44" s="9"/>
      <c r="WAI44" s="9"/>
      <c r="WAJ44" s="9"/>
      <c r="WAK44" s="9"/>
      <c r="WAL44" s="9"/>
      <c r="WAM44" s="9"/>
      <c r="WAN44" s="9"/>
      <c r="WAO44" s="9"/>
      <c r="WAP44" s="9"/>
      <c r="WAQ44" s="9"/>
      <c r="WAR44" s="9"/>
      <c r="WAS44" s="9"/>
      <c r="WAT44" s="9"/>
      <c r="WAU44" s="9"/>
      <c r="WAV44" s="9"/>
      <c r="WAW44" s="9"/>
      <c r="WAX44" s="9"/>
      <c r="WAY44" s="9"/>
      <c r="WAZ44" s="9"/>
      <c r="WBA44" s="9"/>
      <c r="WBB44" s="9"/>
      <c r="WBC44" s="9"/>
      <c r="WBD44" s="9"/>
      <c r="WBE44" s="9"/>
      <c r="WBF44" s="9"/>
      <c r="WBG44" s="9"/>
      <c r="WBH44" s="9"/>
      <c r="WBI44" s="9"/>
      <c r="WBJ44" s="9"/>
      <c r="WBK44" s="9"/>
      <c r="WBL44" s="9"/>
      <c r="WBM44" s="9"/>
      <c r="WBN44" s="9"/>
      <c r="WBO44" s="9"/>
      <c r="WBP44" s="9"/>
      <c r="WBQ44" s="9"/>
      <c r="WBR44" s="9"/>
      <c r="WBS44" s="9"/>
      <c r="WBT44" s="9"/>
      <c r="WBU44" s="9"/>
      <c r="WBV44" s="9"/>
      <c r="WBW44" s="9"/>
      <c r="WBX44" s="9"/>
      <c r="WBY44" s="9"/>
      <c r="WBZ44" s="9"/>
      <c r="WCA44" s="9"/>
      <c r="WCB44" s="9"/>
      <c r="WCC44" s="9"/>
      <c r="WCD44" s="9"/>
      <c r="WCE44" s="9"/>
      <c r="WCF44" s="9"/>
      <c r="WCG44" s="9"/>
      <c r="WCH44" s="9"/>
      <c r="WCI44" s="9"/>
      <c r="WCJ44" s="9"/>
      <c r="WCK44" s="9"/>
      <c r="WCL44" s="9"/>
      <c r="WCM44" s="9"/>
      <c r="WCN44" s="9"/>
      <c r="WCO44" s="9"/>
      <c r="WCP44" s="9"/>
      <c r="WCQ44" s="9"/>
      <c r="WCR44" s="9"/>
      <c r="WCS44" s="9"/>
      <c r="WCT44" s="9"/>
      <c r="WCU44" s="9"/>
      <c r="WCV44" s="9"/>
      <c r="WCW44" s="9"/>
      <c r="WCX44" s="9"/>
      <c r="WCY44" s="9"/>
      <c r="WCZ44" s="9"/>
      <c r="WDA44" s="9"/>
      <c r="WDB44" s="9"/>
      <c r="WDC44" s="9"/>
      <c r="WDD44" s="9"/>
      <c r="WDE44" s="9"/>
      <c r="WDF44" s="9"/>
      <c r="WDG44" s="9"/>
      <c r="WDH44" s="9"/>
      <c r="WDI44" s="9"/>
      <c r="WDJ44" s="9"/>
      <c r="WDK44" s="9"/>
      <c r="WDL44" s="9"/>
      <c r="WDM44" s="9"/>
      <c r="WDN44" s="9"/>
      <c r="WDO44" s="9"/>
      <c r="WDP44" s="9"/>
      <c r="WDQ44" s="9"/>
      <c r="WDR44" s="9"/>
      <c r="WDS44" s="9"/>
      <c r="WDT44" s="9"/>
      <c r="WDU44" s="9"/>
      <c r="WDV44" s="9"/>
      <c r="WDW44" s="9"/>
      <c r="WDX44" s="9"/>
      <c r="WDY44" s="9"/>
      <c r="WDZ44" s="9"/>
      <c r="WEA44" s="9"/>
      <c r="WEB44" s="9"/>
      <c r="WEC44" s="9"/>
      <c r="WED44" s="9"/>
      <c r="WEE44" s="9"/>
      <c r="WEF44" s="9"/>
      <c r="WEG44" s="9"/>
      <c r="WEH44" s="9"/>
      <c r="WEI44" s="9"/>
      <c r="WEJ44" s="9"/>
      <c r="WEK44" s="9"/>
      <c r="WEL44" s="9"/>
      <c r="WEM44" s="9"/>
      <c r="WEN44" s="9"/>
      <c r="WEO44" s="9"/>
      <c r="WEP44" s="9"/>
      <c r="WEQ44" s="9"/>
      <c r="WER44" s="9"/>
      <c r="WES44" s="9"/>
      <c r="WET44" s="9"/>
      <c r="WEU44" s="9"/>
      <c r="WEV44" s="9"/>
      <c r="WEW44" s="9"/>
      <c r="WEX44" s="9"/>
      <c r="WEY44" s="9"/>
      <c r="WEZ44" s="9"/>
      <c r="WFA44" s="9"/>
      <c r="WFB44" s="9"/>
      <c r="WFC44" s="9"/>
      <c r="WFD44" s="9"/>
      <c r="WFE44" s="9"/>
      <c r="WFF44" s="9"/>
      <c r="WFG44" s="9"/>
      <c r="WFH44" s="9"/>
      <c r="WFI44" s="9"/>
      <c r="WFJ44" s="9"/>
      <c r="WFK44" s="9"/>
      <c r="WFL44" s="9"/>
      <c r="WFM44" s="9"/>
      <c r="WFN44" s="9"/>
      <c r="WFO44" s="9"/>
      <c r="WFP44" s="9"/>
      <c r="WFQ44" s="9"/>
      <c r="WFR44" s="9"/>
      <c r="WFS44" s="9"/>
      <c r="WFT44" s="9"/>
      <c r="WFU44" s="9"/>
      <c r="WFV44" s="9"/>
      <c r="WFW44" s="9"/>
      <c r="WFX44" s="9"/>
      <c r="WFY44" s="9"/>
      <c r="WFZ44" s="9"/>
      <c r="WGA44" s="9"/>
      <c r="WGB44" s="9"/>
      <c r="WGC44" s="9"/>
      <c r="WGD44" s="9"/>
      <c r="WGE44" s="9"/>
      <c r="WGF44" s="9"/>
      <c r="WGG44" s="9"/>
      <c r="WGH44" s="9"/>
      <c r="WGI44" s="9"/>
      <c r="WGJ44" s="9"/>
      <c r="WGK44" s="9"/>
      <c r="WGL44" s="9"/>
      <c r="WGM44" s="9"/>
      <c r="WGN44" s="9"/>
      <c r="WGO44" s="9"/>
      <c r="WGP44" s="9"/>
      <c r="WGQ44" s="9"/>
      <c r="WGR44" s="9"/>
      <c r="WGS44" s="9"/>
      <c r="WGT44" s="9"/>
      <c r="WGU44" s="9"/>
      <c r="WGV44" s="9"/>
      <c r="WGW44" s="9"/>
      <c r="WGX44" s="9"/>
      <c r="WGY44" s="9"/>
      <c r="WGZ44" s="9"/>
      <c r="WHA44" s="9"/>
      <c r="WHB44" s="9"/>
      <c r="WHC44" s="9"/>
      <c r="WHD44" s="9"/>
      <c r="WHE44" s="9"/>
      <c r="WHF44" s="9"/>
      <c r="WHG44" s="9"/>
      <c r="WHH44" s="9"/>
      <c r="WHI44" s="9"/>
      <c r="WHJ44" s="9"/>
      <c r="WHK44" s="9"/>
      <c r="WHL44" s="9"/>
      <c r="WHM44" s="9"/>
      <c r="WHN44" s="9"/>
      <c r="WHO44" s="9"/>
      <c r="WHP44" s="9"/>
      <c r="WHQ44" s="9"/>
      <c r="WHR44" s="9"/>
      <c r="WHS44" s="9"/>
      <c r="WHT44" s="9"/>
      <c r="WHU44" s="9"/>
      <c r="WHV44" s="9"/>
      <c r="WHW44" s="9"/>
      <c r="WHX44" s="9"/>
      <c r="WHY44" s="9"/>
      <c r="WHZ44" s="9"/>
      <c r="WIA44" s="9"/>
      <c r="WIB44" s="9"/>
      <c r="WIC44" s="9"/>
      <c r="WID44" s="9"/>
      <c r="WIE44" s="9"/>
      <c r="WIF44" s="9"/>
      <c r="WIG44" s="9"/>
      <c r="WIH44" s="9"/>
      <c r="WII44" s="9"/>
      <c r="WIJ44" s="9"/>
      <c r="WIK44" s="9"/>
      <c r="WIL44" s="9"/>
      <c r="WIM44" s="9"/>
      <c r="WIN44" s="9"/>
      <c r="WIO44" s="9"/>
      <c r="WIP44" s="9"/>
      <c r="WIQ44" s="9"/>
      <c r="WIR44" s="9"/>
      <c r="WIS44" s="9"/>
      <c r="WIT44" s="9"/>
      <c r="WIU44" s="9"/>
      <c r="WIV44" s="9"/>
      <c r="WIW44" s="9"/>
      <c r="WIX44" s="9"/>
      <c r="WIY44" s="9"/>
      <c r="WIZ44" s="9"/>
      <c r="WJA44" s="9"/>
      <c r="WJB44" s="9"/>
      <c r="WJC44" s="9"/>
      <c r="WJD44" s="9"/>
      <c r="WJE44" s="9"/>
      <c r="WJF44" s="9"/>
      <c r="WJG44" s="9"/>
      <c r="WJH44" s="9"/>
      <c r="WJI44" s="9"/>
      <c r="WJJ44" s="9"/>
      <c r="WJK44" s="9"/>
      <c r="WJL44" s="9"/>
      <c r="WJM44" s="9"/>
      <c r="WJN44" s="9"/>
      <c r="WJO44" s="9"/>
      <c r="WJP44" s="9"/>
      <c r="WJQ44" s="9"/>
      <c r="WJR44" s="9"/>
      <c r="WJS44" s="9"/>
      <c r="WJT44" s="9"/>
      <c r="WJU44" s="9"/>
      <c r="WJV44" s="9"/>
      <c r="WJW44" s="9"/>
      <c r="WJX44" s="9"/>
      <c r="WJY44" s="9"/>
      <c r="WJZ44" s="9"/>
      <c r="WKA44" s="9"/>
      <c r="WKB44" s="9"/>
      <c r="WKC44" s="9"/>
      <c r="WKD44" s="9"/>
      <c r="WKE44" s="9"/>
      <c r="WKF44" s="9"/>
      <c r="WKG44" s="9"/>
      <c r="WKH44" s="9"/>
      <c r="WKI44" s="9"/>
      <c r="WKJ44" s="9"/>
      <c r="WKK44" s="9"/>
      <c r="WKL44" s="9"/>
      <c r="WKM44" s="9"/>
      <c r="WKN44" s="9"/>
      <c r="WKO44" s="9"/>
      <c r="WKP44" s="9"/>
      <c r="WKQ44" s="9"/>
      <c r="WKR44" s="9"/>
      <c r="WKS44" s="9"/>
      <c r="WKT44" s="9"/>
      <c r="WKU44" s="9"/>
      <c r="WKV44" s="9"/>
      <c r="WKW44" s="9"/>
      <c r="WKX44" s="9"/>
      <c r="WKY44" s="9"/>
      <c r="WKZ44" s="9"/>
      <c r="WLA44" s="9"/>
      <c r="WLB44" s="9"/>
      <c r="WLC44" s="9"/>
      <c r="WLD44" s="9"/>
      <c r="WLE44" s="9"/>
      <c r="WLF44" s="9"/>
      <c r="WLG44" s="9"/>
      <c r="WLH44" s="9"/>
      <c r="WLI44" s="9"/>
      <c r="WLJ44" s="9"/>
      <c r="WLK44" s="9"/>
      <c r="WLL44" s="9"/>
      <c r="WLM44" s="9"/>
      <c r="WLN44" s="9"/>
      <c r="WLO44" s="9"/>
      <c r="WLP44" s="9"/>
      <c r="WLQ44" s="9"/>
      <c r="WLR44" s="9"/>
      <c r="WLS44" s="9"/>
      <c r="WLT44" s="9"/>
      <c r="WLU44" s="9"/>
      <c r="WLV44" s="9"/>
      <c r="WLW44" s="9"/>
      <c r="WLX44" s="9"/>
      <c r="WLY44" s="9"/>
      <c r="WLZ44" s="9"/>
      <c r="WMA44" s="9"/>
      <c r="WMB44" s="9"/>
      <c r="WMC44" s="9"/>
      <c r="WMD44" s="9"/>
      <c r="WME44" s="9"/>
      <c r="WMF44" s="9"/>
      <c r="WMG44" s="9"/>
      <c r="WMH44" s="9"/>
      <c r="WMI44" s="9"/>
      <c r="WMJ44" s="9"/>
      <c r="WMK44" s="9"/>
      <c r="WML44" s="9"/>
      <c r="WMM44" s="9"/>
      <c r="WMN44" s="9"/>
      <c r="WMO44" s="9"/>
      <c r="WMP44" s="9"/>
      <c r="WMQ44" s="9"/>
      <c r="WMR44" s="9"/>
      <c r="WMS44" s="9"/>
      <c r="WMT44" s="9"/>
      <c r="WMU44" s="9"/>
      <c r="WMV44" s="9"/>
      <c r="WMW44" s="9"/>
      <c r="WMX44" s="9"/>
      <c r="WMY44" s="9"/>
      <c r="WMZ44" s="9"/>
      <c r="WNA44" s="9"/>
      <c r="WNB44" s="9"/>
      <c r="WNC44" s="9"/>
      <c r="WND44" s="9"/>
      <c r="WNE44" s="9"/>
      <c r="WNF44" s="9"/>
      <c r="WNG44" s="9"/>
      <c r="WNH44" s="9"/>
      <c r="WNI44" s="9"/>
      <c r="WNJ44" s="9"/>
      <c r="WNK44" s="9"/>
      <c r="WNL44" s="9"/>
      <c r="WNM44" s="9"/>
      <c r="WNN44" s="9"/>
      <c r="WNO44" s="9"/>
      <c r="WNP44" s="9"/>
      <c r="WNQ44" s="9"/>
      <c r="WNR44" s="9"/>
      <c r="WNS44" s="9"/>
      <c r="WNT44" s="9"/>
      <c r="WNU44" s="9"/>
      <c r="WNV44" s="9"/>
      <c r="WNW44" s="9"/>
      <c r="WNX44" s="9"/>
      <c r="WNY44" s="9"/>
      <c r="WNZ44" s="9"/>
      <c r="WOA44" s="9"/>
      <c r="WOB44" s="9"/>
      <c r="WOC44" s="9"/>
      <c r="WOD44" s="9"/>
      <c r="WOE44" s="9"/>
      <c r="WOF44" s="9"/>
      <c r="WOG44" s="9"/>
      <c r="WOH44" s="9"/>
      <c r="WOI44" s="9"/>
      <c r="WOJ44" s="9"/>
      <c r="WOK44" s="9"/>
      <c r="WOL44" s="9"/>
      <c r="WOM44" s="9"/>
      <c r="WON44" s="9"/>
      <c r="WOO44" s="9"/>
      <c r="WOP44" s="9"/>
      <c r="WOQ44" s="9"/>
      <c r="WOR44" s="9"/>
      <c r="WOS44" s="9"/>
      <c r="WOT44" s="9"/>
      <c r="WOU44" s="9"/>
      <c r="WOV44" s="9"/>
      <c r="WOW44" s="9"/>
      <c r="WOX44" s="9"/>
      <c r="WOY44" s="9"/>
      <c r="WOZ44" s="9"/>
      <c r="WPA44" s="9"/>
      <c r="WPB44" s="9"/>
      <c r="WPC44" s="9"/>
      <c r="WPD44" s="9"/>
      <c r="WPE44" s="9"/>
      <c r="WPF44" s="9"/>
      <c r="WPG44" s="9"/>
      <c r="WPH44" s="9"/>
      <c r="WPI44" s="9"/>
      <c r="WPJ44" s="9"/>
      <c r="WPK44" s="9"/>
      <c r="WPL44" s="9"/>
      <c r="WPM44" s="9"/>
      <c r="WPN44" s="9"/>
      <c r="WPO44" s="9"/>
      <c r="WPP44" s="9"/>
      <c r="WPQ44" s="9"/>
      <c r="WPR44" s="9"/>
      <c r="WPS44" s="9"/>
      <c r="WPT44" s="9"/>
      <c r="WPU44" s="9"/>
      <c r="WPV44" s="9"/>
      <c r="WPW44" s="9"/>
      <c r="WPX44" s="9"/>
      <c r="WPY44" s="9"/>
      <c r="WPZ44" s="9"/>
      <c r="WQA44" s="9"/>
      <c r="WQB44" s="9"/>
      <c r="WQC44" s="9"/>
      <c r="WQD44" s="9"/>
      <c r="WQE44" s="9"/>
      <c r="WQF44" s="9"/>
      <c r="WQG44" s="9"/>
      <c r="WQH44" s="9"/>
      <c r="WQI44" s="9"/>
      <c r="WQJ44" s="9"/>
      <c r="WQK44" s="9"/>
      <c r="WQL44" s="9"/>
      <c r="WQM44" s="9"/>
      <c r="WQN44" s="9"/>
      <c r="WQO44" s="9"/>
      <c r="WQP44" s="9"/>
      <c r="WQQ44" s="9"/>
      <c r="WQR44" s="9"/>
      <c r="WQS44" s="9"/>
      <c r="WQT44" s="9"/>
      <c r="WQU44" s="9"/>
      <c r="WQV44" s="9"/>
      <c r="WQW44" s="9"/>
      <c r="WQX44" s="9"/>
      <c r="WQY44" s="9"/>
      <c r="WQZ44" s="9"/>
      <c r="WRA44" s="9"/>
      <c r="WRB44" s="9"/>
      <c r="WRC44" s="9"/>
      <c r="WRD44" s="9"/>
      <c r="WRE44" s="9"/>
      <c r="WRF44" s="9"/>
      <c r="WRG44" s="9"/>
      <c r="WRH44" s="9"/>
      <c r="WRI44" s="9"/>
      <c r="WRJ44" s="9"/>
      <c r="WRK44" s="9"/>
      <c r="WRL44" s="9"/>
      <c r="WRM44" s="9"/>
      <c r="WRN44" s="9"/>
      <c r="WRO44" s="9"/>
      <c r="WRP44" s="9"/>
      <c r="WRQ44" s="9"/>
      <c r="WRR44" s="9"/>
      <c r="WRS44" s="9"/>
      <c r="WRT44" s="9"/>
      <c r="WRU44" s="9"/>
      <c r="WRV44" s="9"/>
      <c r="WRW44" s="9"/>
      <c r="WRX44" s="9"/>
      <c r="WRY44" s="9"/>
      <c r="WRZ44" s="9"/>
      <c r="WSA44" s="9"/>
      <c r="WSB44" s="9"/>
      <c r="WSC44" s="9"/>
      <c r="WSD44" s="9"/>
      <c r="WSE44" s="9"/>
      <c r="WSF44" s="9"/>
      <c r="WSG44" s="9"/>
      <c r="WSH44" s="9"/>
      <c r="WSI44" s="9"/>
      <c r="WSJ44" s="9"/>
      <c r="WSK44" s="9"/>
      <c r="WSL44" s="9"/>
      <c r="WSM44" s="9"/>
      <c r="WSN44" s="9"/>
      <c r="WSO44" s="9"/>
      <c r="WSP44" s="9"/>
      <c r="WSQ44" s="9"/>
      <c r="WSR44" s="9"/>
      <c r="WSS44" s="9"/>
      <c r="WST44" s="9"/>
      <c r="WSU44" s="9"/>
      <c r="WSV44" s="9"/>
      <c r="WSW44" s="9"/>
      <c r="WSX44" s="9"/>
      <c r="WSY44" s="9"/>
      <c r="WSZ44" s="9"/>
      <c r="WTA44" s="9"/>
      <c r="WTB44" s="9"/>
      <c r="WTC44" s="9"/>
      <c r="WTD44" s="9"/>
      <c r="WTE44" s="9"/>
      <c r="WTF44" s="9"/>
      <c r="WTG44" s="9"/>
      <c r="WTH44" s="9"/>
      <c r="WTI44" s="9"/>
      <c r="WTJ44" s="9"/>
      <c r="WTK44" s="9"/>
      <c r="WTL44" s="9"/>
      <c r="WTM44" s="9"/>
      <c r="WTN44" s="9"/>
      <c r="WTO44" s="9"/>
      <c r="WTP44" s="9"/>
      <c r="WTQ44" s="9"/>
      <c r="WTR44" s="9"/>
      <c r="WTS44" s="9"/>
      <c r="WTT44" s="9"/>
      <c r="WTU44" s="9"/>
      <c r="WTV44" s="9"/>
      <c r="WTW44" s="9"/>
      <c r="WTX44" s="9"/>
      <c r="WTY44" s="9"/>
      <c r="WTZ44" s="9"/>
      <c r="WUA44" s="9"/>
      <c r="WUB44" s="9"/>
      <c r="WUC44" s="9"/>
      <c r="WUD44" s="9"/>
      <c r="WUE44" s="9"/>
      <c r="WUF44" s="9"/>
      <c r="WUG44" s="9"/>
      <c r="WUH44" s="9"/>
      <c r="WUI44" s="9"/>
      <c r="WUJ44" s="9"/>
      <c r="WUK44" s="9"/>
      <c r="WUL44" s="9"/>
      <c r="WUM44" s="9"/>
      <c r="WUN44" s="9"/>
      <c r="WUO44" s="9"/>
      <c r="WUP44" s="9"/>
      <c r="WUQ44" s="9"/>
      <c r="WUR44" s="9"/>
      <c r="WUS44" s="9"/>
      <c r="WUT44" s="9"/>
      <c r="WUU44" s="9"/>
      <c r="WUV44" s="9"/>
      <c r="WUW44" s="9"/>
      <c r="WUX44" s="9"/>
      <c r="WUY44" s="9"/>
      <c r="WUZ44" s="9"/>
      <c r="WVA44" s="9"/>
      <c r="WVB44" s="9"/>
      <c r="WVC44" s="9"/>
      <c r="WVD44" s="9"/>
      <c r="WVE44" s="9"/>
      <c r="WVF44" s="9"/>
      <c r="WVG44" s="9"/>
      <c r="WVH44" s="9"/>
      <c r="WVI44" s="9"/>
      <c r="WVJ44" s="9"/>
      <c r="WVK44" s="9"/>
      <c r="WVL44" s="9"/>
      <c r="WVM44" s="9"/>
      <c r="WVN44" s="9"/>
      <c r="WVO44" s="9"/>
      <c r="WVP44" s="9"/>
      <c r="WVQ44" s="9"/>
      <c r="WVR44" s="9"/>
      <c r="WVS44" s="9"/>
      <c r="WVT44" s="9"/>
      <c r="WVU44" s="9"/>
      <c r="WVV44" s="9"/>
      <c r="WVW44" s="9"/>
      <c r="WVX44" s="9"/>
      <c r="WVY44" s="9"/>
      <c r="WVZ44" s="9"/>
      <c r="WWA44" s="9"/>
      <c r="WWB44" s="9"/>
      <c r="WWC44" s="9"/>
      <c r="WWD44" s="9"/>
      <c r="WWE44" s="9"/>
      <c r="WWF44" s="9"/>
      <c r="WWG44" s="9"/>
      <c r="WWH44" s="9"/>
      <c r="WWI44" s="9"/>
      <c r="WWJ44" s="9"/>
      <c r="WWK44" s="9"/>
      <c r="WWL44" s="9"/>
      <c r="WWM44" s="9"/>
      <c r="WWN44" s="9"/>
      <c r="WWO44" s="9"/>
      <c r="WWP44" s="9"/>
      <c r="WWQ44" s="9"/>
      <c r="WWR44" s="9"/>
      <c r="WWS44" s="9"/>
      <c r="WWT44" s="9"/>
      <c r="WWU44" s="9"/>
      <c r="WWV44" s="9"/>
      <c r="WWW44" s="9"/>
      <c r="WWX44" s="9"/>
      <c r="WWY44" s="9"/>
      <c r="WWZ44" s="9"/>
      <c r="WXA44" s="9"/>
      <c r="WXB44" s="9"/>
      <c r="WXC44" s="9"/>
      <c r="WXD44" s="9"/>
      <c r="WXE44" s="9"/>
      <c r="WXF44" s="9"/>
      <c r="WXG44" s="9"/>
      <c r="WXH44" s="9"/>
      <c r="WXI44" s="9"/>
      <c r="WXJ44" s="9"/>
      <c r="WXK44" s="9"/>
      <c r="WXL44" s="9"/>
      <c r="WXM44" s="9"/>
      <c r="WXN44" s="9"/>
      <c r="WXO44" s="9"/>
      <c r="WXP44" s="9"/>
      <c r="WXQ44" s="9"/>
      <c r="WXR44" s="9"/>
      <c r="WXS44" s="9"/>
      <c r="WXT44" s="9"/>
      <c r="WXU44" s="9"/>
      <c r="WXV44" s="9"/>
      <c r="WXW44" s="9"/>
      <c r="WXX44" s="9"/>
      <c r="WXY44" s="9"/>
      <c r="WXZ44" s="9"/>
      <c r="WYA44" s="9"/>
      <c r="WYB44" s="9"/>
      <c r="WYC44" s="9"/>
      <c r="WYD44" s="9"/>
      <c r="WYE44" s="9"/>
      <c r="WYF44" s="9"/>
      <c r="WYG44" s="9"/>
      <c r="WYH44" s="9"/>
      <c r="WYI44" s="9"/>
      <c r="WYJ44" s="9"/>
      <c r="WYK44" s="9"/>
      <c r="WYL44" s="9"/>
      <c r="WYM44" s="9"/>
      <c r="WYN44" s="9"/>
      <c r="WYO44" s="9"/>
      <c r="WYP44" s="9"/>
      <c r="WYQ44" s="9"/>
      <c r="WYR44" s="9"/>
      <c r="WYS44" s="9"/>
      <c r="WYT44" s="9"/>
      <c r="WYU44" s="9"/>
      <c r="WYV44" s="9"/>
      <c r="WYW44" s="9"/>
      <c r="WYX44" s="9"/>
      <c r="WYY44" s="9"/>
      <c r="WYZ44" s="9"/>
      <c r="WZA44" s="9"/>
      <c r="WZB44" s="9"/>
      <c r="WZC44" s="9"/>
      <c r="WZD44" s="9"/>
      <c r="WZE44" s="9"/>
      <c r="WZF44" s="9"/>
      <c r="WZG44" s="9"/>
      <c r="WZH44" s="9"/>
      <c r="WZI44" s="9"/>
      <c r="WZJ44" s="9"/>
      <c r="WZK44" s="9"/>
      <c r="WZL44" s="9"/>
      <c r="WZM44" s="9"/>
      <c r="WZN44" s="9"/>
      <c r="WZO44" s="9"/>
      <c r="WZP44" s="9"/>
      <c r="WZQ44" s="9"/>
      <c r="WZR44" s="9"/>
      <c r="WZS44" s="9"/>
      <c r="WZT44" s="9"/>
      <c r="WZU44" s="9"/>
      <c r="WZV44" s="9"/>
      <c r="WZW44" s="9"/>
      <c r="WZX44" s="9"/>
      <c r="WZY44" s="9"/>
      <c r="WZZ44" s="9"/>
      <c r="XAA44" s="9"/>
      <c r="XAB44" s="9"/>
      <c r="XAC44" s="9"/>
      <c r="XAD44" s="9"/>
      <c r="XAE44" s="9"/>
      <c r="XAF44" s="9"/>
      <c r="XAG44" s="9"/>
      <c r="XAH44" s="9"/>
      <c r="XAI44" s="9"/>
      <c r="XAJ44" s="9"/>
      <c r="XAK44" s="9"/>
      <c r="XAL44" s="9"/>
      <c r="XAM44" s="9"/>
      <c r="XAN44" s="9"/>
      <c r="XAO44" s="9"/>
      <c r="XAP44" s="9"/>
      <c r="XAQ44" s="9"/>
      <c r="XAR44" s="9"/>
      <c r="XAS44" s="9"/>
      <c r="XAT44" s="9"/>
      <c r="XAU44" s="9"/>
      <c r="XAV44" s="9"/>
      <c r="XAW44" s="9"/>
      <c r="XAX44" s="9"/>
      <c r="XAY44" s="9"/>
      <c r="XAZ44" s="9"/>
      <c r="XBA44" s="9"/>
      <c r="XBB44" s="9"/>
      <c r="XBC44" s="9"/>
      <c r="XBD44" s="9"/>
      <c r="XBE44" s="9"/>
      <c r="XBF44" s="9"/>
      <c r="XBG44" s="9"/>
      <c r="XBH44" s="9"/>
      <c r="XBI44" s="9"/>
      <c r="XBJ44" s="9"/>
      <c r="XBK44" s="9"/>
      <c r="XBL44" s="9"/>
      <c r="XBM44" s="9"/>
      <c r="XBN44" s="9"/>
      <c r="XBO44" s="9"/>
      <c r="XBP44" s="9"/>
      <c r="XBQ44" s="9"/>
      <c r="XBR44" s="9"/>
      <c r="XBS44" s="9"/>
      <c r="XBT44" s="9"/>
      <c r="XBU44" s="9"/>
      <c r="XBV44" s="9"/>
      <c r="XBW44" s="9"/>
      <c r="XBX44" s="9"/>
      <c r="XBY44" s="9"/>
      <c r="XBZ44" s="9"/>
      <c r="XCA44" s="9"/>
      <c r="XCB44" s="9"/>
      <c r="XCC44" s="9"/>
      <c r="XCD44" s="9"/>
      <c r="XCE44" s="9"/>
      <c r="XCF44" s="9"/>
      <c r="XCG44" s="9"/>
      <c r="XCH44" s="9"/>
      <c r="XCI44" s="9"/>
      <c r="XCJ44" s="9"/>
      <c r="XCK44" s="9"/>
      <c r="XCL44" s="9"/>
      <c r="XCM44" s="9"/>
      <c r="XCN44" s="9"/>
      <c r="XCO44" s="9"/>
      <c r="XCP44" s="9"/>
      <c r="XCQ44" s="9"/>
      <c r="XCR44" s="9"/>
      <c r="XCS44" s="9"/>
      <c r="XCT44" s="9"/>
      <c r="XCU44" s="9"/>
      <c r="XCV44" s="9"/>
      <c r="XCW44" s="9"/>
      <c r="XCX44" s="9"/>
      <c r="XCY44" s="9"/>
      <c r="XCZ44" s="9"/>
      <c r="XDA44" s="9"/>
      <c r="XDB44" s="9"/>
      <c r="XDC44" s="9"/>
      <c r="XDD44" s="9"/>
      <c r="XDE44" s="9"/>
      <c r="XDF44" s="9"/>
      <c r="XDG44" s="9"/>
      <c r="XDH44" s="9"/>
      <c r="XDI44" s="9"/>
      <c r="XDJ44" s="9"/>
      <c r="XDK44" s="9"/>
      <c r="XDL44" s="9"/>
      <c r="XDM44" s="9"/>
      <c r="XDN44" s="9"/>
      <c r="XDO44" s="9"/>
      <c r="XDP44" s="9"/>
      <c r="XDQ44" s="9"/>
      <c r="XDR44" s="9"/>
      <c r="XDS44" s="9"/>
      <c r="XDT44" s="9"/>
      <c r="XDU44" s="9"/>
      <c r="XDV44" s="9"/>
      <c r="XDW44" s="9"/>
      <c r="XDX44" s="9"/>
      <c r="XDY44" s="9"/>
      <c r="XDZ44" s="9"/>
      <c r="XEA44" s="9"/>
      <c r="XEB44" s="9"/>
      <c r="XEC44" s="9"/>
      <c r="XED44" s="9"/>
      <c r="XEE44" s="9"/>
      <c r="XEF44" s="9"/>
      <c r="XEG44" s="9"/>
      <c r="XEH44" s="9"/>
      <c r="XEI44" s="9"/>
      <c r="XEJ44" s="9"/>
      <c r="XEK44" s="9"/>
      <c r="XEL44" s="9"/>
      <c r="XEM44" s="9"/>
      <c r="XEN44" s="9"/>
      <c r="XEO44" s="9"/>
      <c r="XEP44" s="9"/>
      <c r="XEQ44" s="9"/>
      <c r="XER44" s="9"/>
      <c r="XES44" s="9"/>
      <c r="XET44" s="9"/>
      <c r="XEU44" s="9"/>
      <c r="XEV44" s="9"/>
      <c r="XEW44" s="9"/>
      <c r="XEX44" s="9"/>
      <c r="XEY44" s="9"/>
      <c r="XEZ44" s="9"/>
      <c r="XFA44" s="9"/>
      <c r="XFB44" s="9"/>
      <c r="XFC44" s="9"/>
    </row>
    <row r="45" spans="2:16383" s="4" customFormat="1" ht="8.25" hidden="1" customHeight="1" x14ac:dyDescent="0.3">
      <c r="B45" s="14"/>
      <c r="C45" s="10"/>
      <c r="D45" s="10"/>
      <c r="E45" s="10"/>
      <c r="F45" s="10"/>
      <c r="G45" s="12"/>
      <c r="H45" s="50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  <c r="AA45" s="9"/>
      <c r="AB45" s="9"/>
      <c r="AC45" s="9"/>
      <c r="AD45" s="9"/>
      <c r="AE45" s="9"/>
      <c r="AF45" s="9"/>
      <c r="AG45" s="9"/>
      <c r="AH45" s="9"/>
      <c r="AI45" s="9"/>
      <c r="AJ45" s="9"/>
      <c r="AK45" s="9"/>
      <c r="AL45" s="9"/>
      <c r="AM45" s="9"/>
      <c r="AN45" s="9"/>
      <c r="AO45" s="9"/>
      <c r="AP45" s="9"/>
      <c r="AQ45" s="9"/>
      <c r="AR45" s="9"/>
      <c r="AS45" s="9"/>
      <c r="AT45" s="9"/>
      <c r="AU45" s="9"/>
      <c r="AV45" s="9"/>
      <c r="AW45" s="9"/>
      <c r="AX45" s="9"/>
      <c r="AY45" s="9"/>
      <c r="AZ45" s="9"/>
      <c r="BA45" s="9"/>
      <c r="BB45" s="9"/>
      <c r="BC45" s="9"/>
      <c r="BD45" s="9"/>
      <c r="BE45" s="9"/>
      <c r="BF45" s="9"/>
      <c r="BG45" s="9"/>
      <c r="BH45" s="9"/>
      <c r="BI45" s="9"/>
      <c r="BJ45" s="9"/>
      <c r="BK45" s="9"/>
      <c r="BL45" s="9"/>
      <c r="BM45" s="9"/>
      <c r="BN45" s="9"/>
      <c r="BO45" s="9"/>
      <c r="BP45" s="9"/>
      <c r="BQ45" s="9"/>
      <c r="BR45" s="9"/>
      <c r="BS45" s="9"/>
      <c r="BT45" s="9"/>
      <c r="BU45" s="9"/>
      <c r="BV45" s="9"/>
      <c r="BW45" s="9"/>
      <c r="BX45" s="9"/>
      <c r="BY45" s="9"/>
      <c r="BZ45" s="9"/>
      <c r="CA45" s="9"/>
      <c r="CB45" s="9"/>
      <c r="CC45" s="9"/>
      <c r="CD45" s="9"/>
      <c r="CE45" s="9"/>
      <c r="CF45" s="9"/>
      <c r="CG45" s="9"/>
      <c r="CH45" s="9"/>
      <c r="CI45" s="9"/>
      <c r="CJ45" s="9"/>
      <c r="CK45" s="9"/>
      <c r="CL45" s="9"/>
      <c r="CM45" s="9"/>
      <c r="CN45" s="9"/>
      <c r="CO45" s="9"/>
      <c r="CP45" s="9"/>
      <c r="CQ45" s="9"/>
      <c r="CR45" s="9"/>
      <c r="CS45" s="9"/>
      <c r="CT45" s="9"/>
      <c r="CU45" s="9"/>
      <c r="CV45" s="9"/>
      <c r="CW45" s="9"/>
      <c r="CX45" s="9"/>
      <c r="CY45" s="9"/>
      <c r="CZ45" s="9"/>
      <c r="DA45" s="9"/>
      <c r="DB45" s="9"/>
      <c r="DC45" s="9"/>
      <c r="DD45" s="9"/>
      <c r="DE45" s="9"/>
      <c r="DF45" s="9"/>
      <c r="DG45" s="9"/>
      <c r="DH45" s="9"/>
      <c r="DI45" s="9"/>
      <c r="DJ45" s="9"/>
      <c r="DK45" s="9"/>
      <c r="DL45" s="9"/>
      <c r="DM45" s="9"/>
      <c r="DN45" s="9"/>
      <c r="DO45" s="9"/>
      <c r="DP45" s="9"/>
      <c r="DQ45" s="9"/>
      <c r="DR45" s="9"/>
      <c r="DS45" s="9"/>
      <c r="DT45" s="9"/>
      <c r="DU45" s="9"/>
      <c r="DV45" s="9"/>
      <c r="DW45" s="9"/>
      <c r="DX45" s="9"/>
      <c r="DY45" s="9"/>
      <c r="DZ45" s="9"/>
      <c r="EA45" s="9"/>
      <c r="EB45" s="9"/>
      <c r="EC45" s="9"/>
      <c r="ED45" s="9"/>
      <c r="EE45" s="9"/>
      <c r="EF45" s="9"/>
      <c r="EG45" s="9"/>
      <c r="EH45" s="9"/>
      <c r="EI45" s="9"/>
      <c r="EJ45" s="9"/>
      <c r="EK45" s="9"/>
      <c r="EL45" s="9"/>
      <c r="EM45" s="9"/>
      <c r="EN45" s="9"/>
      <c r="EO45" s="9"/>
      <c r="EP45" s="9"/>
      <c r="EQ45" s="9"/>
      <c r="ER45" s="9"/>
      <c r="ES45" s="9"/>
      <c r="ET45" s="9"/>
      <c r="EU45" s="9"/>
      <c r="EV45" s="9"/>
      <c r="EW45" s="9"/>
      <c r="EX45" s="9"/>
      <c r="EY45" s="9"/>
      <c r="EZ45" s="9"/>
      <c r="FA45" s="9"/>
      <c r="FB45" s="9"/>
      <c r="FC45" s="9"/>
      <c r="FD45" s="9"/>
      <c r="FE45" s="9"/>
      <c r="FF45" s="9"/>
      <c r="FG45" s="9"/>
      <c r="FH45" s="9"/>
      <c r="FI45" s="9"/>
      <c r="FJ45" s="9"/>
      <c r="FK45" s="9"/>
      <c r="FL45" s="9"/>
      <c r="FM45" s="9"/>
      <c r="FN45" s="9"/>
      <c r="FO45" s="9"/>
      <c r="FP45" s="9"/>
      <c r="FQ45" s="9"/>
      <c r="FR45" s="9"/>
      <c r="FS45" s="9"/>
      <c r="FT45" s="9"/>
      <c r="FU45" s="9"/>
      <c r="FV45" s="9"/>
      <c r="FW45" s="9"/>
      <c r="FX45" s="9"/>
      <c r="FY45" s="9"/>
      <c r="FZ45" s="9"/>
      <c r="GA45" s="9"/>
      <c r="GB45" s="9"/>
      <c r="GC45" s="9"/>
      <c r="GD45" s="9"/>
      <c r="GE45" s="9"/>
      <c r="GF45" s="9"/>
      <c r="GG45" s="9"/>
      <c r="GH45" s="9"/>
      <c r="GI45" s="9"/>
      <c r="GJ45" s="9"/>
      <c r="GK45" s="9"/>
      <c r="GL45" s="9"/>
      <c r="GM45" s="9"/>
      <c r="GN45" s="9"/>
      <c r="GO45" s="9"/>
      <c r="GP45" s="9"/>
      <c r="GQ45" s="9"/>
      <c r="GR45" s="9"/>
      <c r="GS45" s="9"/>
      <c r="GT45" s="9"/>
      <c r="GU45" s="9"/>
      <c r="GV45" s="9"/>
      <c r="GW45" s="9"/>
      <c r="GX45" s="9"/>
      <c r="GY45" s="9"/>
      <c r="GZ45" s="9"/>
      <c r="HA45" s="9"/>
      <c r="HB45" s="9"/>
      <c r="HC45" s="9"/>
      <c r="HD45" s="9"/>
      <c r="HE45" s="9"/>
      <c r="HF45" s="9"/>
      <c r="HG45" s="9"/>
      <c r="HH45" s="9"/>
      <c r="HI45" s="9"/>
      <c r="HJ45" s="9"/>
      <c r="HK45" s="9"/>
      <c r="HL45" s="9"/>
      <c r="HM45" s="9"/>
      <c r="HN45" s="9"/>
      <c r="HO45" s="9"/>
      <c r="HP45" s="9"/>
      <c r="HQ45" s="9"/>
      <c r="HR45" s="9"/>
      <c r="HS45" s="9"/>
      <c r="HT45" s="9"/>
      <c r="HU45" s="9"/>
      <c r="HV45" s="9"/>
      <c r="HW45" s="9"/>
      <c r="HX45" s="9"/>
      <c r="HY45" s="9"/>
      <c r="HZ45" s="9"/>
      <c r="IA45" s="9"/>
      <c r="IB45" s="9"/>
      <c r="IC45" s="9"/>
      <c r="ID45" s="9"/>
      <c r="IE45" s="9"/>
      <c r="IF45" s="9"/>
      <c r="IG45" s="9"/>
      <c r="IH45" s="9"/>
      <c r="II45" s="9"/>
      <c r="IJ45" s="9"/>
      <c r="IK45" s="9"/>
      <c r="IL45" s="9"/>
      <c r="IM45" s="9"/>
      <c r="IN45" s="9"/>
      <c r="IO45" s="9"/>
      <c r="IP45" s="9"/>
      <c r="IQ45" s="9"/>
      <c r="IR45" s="9"/>
      <c r="IS45" s="9"/>
      <c r="IT45" s="9"/>
      <c r="IU45" s="9"/>
      <c r="IV45" s="9"/>
      <c r="IW45" s="9"/>
      <c r="IX45" s="9"/>
      <c r="IY45" s="9"/>
      <c r="IZ45" s="9"/>
      <c r="JA45" s="9"/>
      <c r="JB45" s="9"/>
      <c r="JC45" s="9"/>
      <c r="JD45" s="9"/>
      <c r="JE45" s="9"/>
      <c r="JF45" s="9"/>
      <c r="JG45" s="9"/>
      <c r="JH45" s="9"/>
      <c r="JI45" s="9"/>
      <c r="JJ45" s="9"/>
      <c r="JK45" s="9"/>
      <c r="JL45" s="9"/>
      <c r="JM45" s="9"/>
      <c r="JN45" s="9"/>
      <c r="JO45" s="9"/>
      <c r="JP45" s="9"/>
      <c r="JQ45" s="9"/>
      <c r="JR45" s="9"/>
      <c r="JS45" s="9"/>
      <c r="JT45" s="9"/>
      <c r="JU45" s="9"/>
      <c r="JV45" s="9"/>
      <c r="JW45" s="9"/>
      <c r="JX45" s="9"/>
      <c r="JY45" s="9"/>
      <c r="JZ45" s="9"/>
      <c r="KA45" s="9"/>
      <c r="KB45" s="9"/>
      <c r="KC45" s="9"/>
      <c r="KD45" s="9"/>
      <c r="KE45" s="9"/>
      <c r="KF45" s="9"/>
      <c r="KG45" s="9"/>
      <c r="KH45" s="9"/>
      <c r="KI45" s="9"/>
      <c r="KJ45" s="9"/>
      <c r="KK45" s="9"/>
      <c r="KL45" s="9"/>
      <c r="KM45" s="9"/>
      <c r="KN45" s="9"/>
      <c r="KO45" s="9"/>
      <c r="KP45" s="9"/>
      <c r="KQ45" s="9"/>
      <c r="KR45" s="9"/>
      <c r="KS45" s="9"/>
      <c r="KT45" s="9"/>
      <c r="KU45" s="9"/>
      <c r="KV45" s="9"/>
      <c r="KW45" s="9"/>
      <c r="KX45" s="9"/>
      <c r="KY45" s="9"/>
      <c r="KZ45" s="9"/>
      <c r="LA45" s="9"/>
      <c r="LB45" s="9"/>
      <c r="LC45" s="9"/>
      <c r="LD45" s="9"/>
      <c r="LE45" s="9"/>
      <c r="LF45" s="9"/>
      <c r="LG45" s="9"/>
      <c r="LH45" s="9"/>
      <c r="LI45" s="9"/>
      <c r="LJ45" s="9"/>
      <c r="LK45" s="9"/>
      <c r="LL45" s="9"/>
      <c r="LM45" s="9"/>
      <c r="LN45" s="9"/>
      <c r="LO45" s="9"/>
      <c r="LP45" s="9"/>
      <c r="LQ45" s="9"/>
      <c r="LR45" s="9"/>
      <c r="LS45" s="9"/>
      <c r="LT45" s="9"/>
      <c r="LU45" s="9"/>
      <c r="LV45" s="9"/>
      <c r="LW45" s="9"/>
      <c r="LX45" s="9"/>
      <c r="LY45" s="9"/>
      <c r="LZ45" s="9"/>
      <c r="MA45" s="9"/>
      <c r="MB45" s="9"/>
      <c r="MC45" s="9"/>
      <c r="MD45" s="9"/>
      <c r="ME45" s="9"/>
      <c r="MF45" s="9"/>
      <c r="MG45" s="9"/>
      <c r="MH45" s="9"/>
      <c r="MI45" s="9"/>
      <c r="MJ45" s="9"/>
      <c r="MK45" s="9"/>
      <c r="ML45" s="9"/>
      <c r="MM45" s="9"/>
      <c r="MN45" s="9"/>
      <c r="MO45" s="9"/>
      <c r="MP45" s="9"/>
      <c r="MQ45" s="9"/>
      <c r="MR45" s="9"/>
      <c r="MS45" s="9"/>
      <c r="MT45" s="9"/>
      <c r="MU45" s="9"/>
      <c r="MV45" s="9"/>
      <c r="MW45" s="9"/>
      <c r="MX45" s="9"/>
      <c r="MY45" s="9"/>
      <c r="MZ45" s="9"/>
      <c r="NA45" s="9"/>
      <c r="NB45" s="9"/>
      <c r="NC45" s="9"/>
      <c r="ND45" s="9"/>
      <c r="NE45" s="9"/>
      <c r="NF45" s="9"/>
      <c r="NG45" s="9"/>
      <c r="NH45" s="9"/>
      <c r="NI45" s="9"/>
      <c r="NJ45" s="9"/>
      <c r="NK45" s="9"/>
      <c r="NL45" s="9"/>
      <c r="NM45" s="9"/>
      <c r="NN45" s="9"/>
      <c r="NO45" s="9"/>
      <c r="NP45" s="9"/>
      <c r="NQ45" s="9"/>
      <c r="NR45" s="9"/>
      <c r="NS45" s="9"/>
      <c r="NT45" s="9"/>
      <c r="NU45" s="9"/>
      <c r="NV45" s="9"/>
      <c r="NW45" s="9"/>
      <c r="NX45" s="9"/>
      <c r="NY45" s="9"/>
      <c r="NZ45" s="9"/>
      <c r="OA45" s="9"/>
      <c r="OB45" s="9"/>
      <c r="OC45" s="9"/>
      <c r="OD45" s="9"/>
      <c r="OE45" s="9"/>
      <c r="OF45" s="9"/>
      <c r="OG45" s="9"/>
      <c r="OH45" s="9"/>
      <c r="OI45" s="9"/>
      <c r="OJ45" s="9"/>
      <c r="OK45" s="9"/>
      <c r="OL45" s="9"/>
      <c r="OM45" s="9"/>
      <c r="ON45" s="9"/>
      <c r="OO45" s="9"/>
      <c r="OP45" s="9"/>
      <c r="OQ45" s="9"/>
      <c r="OR45" s="9"/>
      <c r="OS45" s="9"/>
      <c r="OT45" s="9"/>
      <c r="OU45" s="9"/>
      <c r="OV45" s="9"/>
      <c r="OW45" s="9"/>
      <c r="OX45" s="9"/>
      <c r="OY45" s="9"/>
      <c r="OZ45" s="9"/>
      <c r="PA45" s="9"/>
      <c r="PB45" s="9"/>
      <c r="PC45" s="9"/>
      <c r="PD45" s="9"/>
      <c r="PE45" s="9"/>
      <c r="PF45" s="9"/>
      <c r="PG45" s="9"/>
      <c r="PH45" s="9"/>
      <c r="PI45" s="9"/>
      <c r="PJ45" s="9"/>
      <c r="PK45" s="9"/>
      <c r="PL45" s="9"/>
      <c r="PM45" s="9"/>
      <c r="PN45" s="9"/>
      <c r="PO45" s="9"/>
      <c r="PP45" s="9"/>
      <c r="PQ45" s="9"/>
      <c r="PR45" s="9"/>
      <c r="PS45" s="9"/>
      <c r="PT45" s="9"/>
      <c r="PU45" s="9"/>
      <c r="PV45" s="9"/>
      <c r="PW45" s="9"/>
      <c r="PX45" s="9"/>
      <c r="PY45" s="9"/>
      <c r="PZ45" s="9"/>
      <c r="QA45" s="9"/>
      <c r="QB45" s="9"/>
      <c r="QC45" s="9"/>
      <c r="QD45" s="9"/>
      <c r="QE45" s="9"/>
      <c r="QF45" s="9"/>
      <c r="QG45" s="9"/>
      <c r="QH45" s="9"/>
      <c r="QI45" s="9"/>
      <c r="QJ45" s="9"/>
      <c r="QK45" s="9"/>
      <c r="QL45" s="9"/>
      <c r="QM45" s="9"/>
      <c r="QN45" s="9"/>
      <c r="QO45" s="9"/>
      <c r="QP45" s="9"/>
      <c r="QQ45" s="9"/>
      <c r="QR45" s="9"/>
      <c r="QS45" s="9"/>
      <c r="QT45" s="9"/>
      <c r="QU45" s="9"/>
      <c r="QV45" s="9"/>
      <c r="QW45" s="9"/>
      <c r="QX45" s="9"/>
      <c r="QY45" s="9"/>
      <c r="QZ45" s="9"/>
      <c r="RA45" s="9"/>
      <c r="RB45" s="9"/>
      <c r="RC45" s="9"/>
      <c r="RD45" s="9"/>
      <c r="RE45" s="9"/>
      <c r="RF45" s="9"/>
      <c r="RG45" s="9"/>
      <c r="RH45" s="9"/>
      <c r="RI45" s="9"/>
      <c r="RJ45" s="9"/>
      <c r="RK45" s="9"/>
      <c r="RL45" s="9"/>
      <c r="RM45" s="9"/>
      <c r="RN45" s="9"/>
      <c r="RO45" s="9"/>
      <c r="RP45" s="9"/>
      <c r="RQ45" s="9"/>
      <c r="RR45" s="9"/>
      <c r="RS45" s="9"/>
      <c r="RT45" s="9"/>
      <c r="RU45" s="9"/>
      <c r="RV45" s="9"/>
      <c r="RW45" s="9"/>
      <c r="RX45" s="9"/>
      <c r="RY45" s="9"/>
      <c r="RZ45" s="9"/>
      <c r="SA45" s="9"/>
      <c r="SB45" s="9"/>
      <c r="SC45" s="9"/>
      <c r="SD45" s="9"/>
      <c r="SE45" s="9"/>
      <c r="SF45" s="9"/>
      <c r="SG45" s="9"/>
      <c r="SH45" s="9"/>
      <c r="SI45" s="9"/>
      <c r="SJ45" s="9"/>
      <c r="SK45" s="9"/>
      <c r="SL45" s="9"/>
      <c r="SM45" s="9"/>
      <c r="SN45" s="9"/>
      <c r="SO45" s="9"/>
      <c r="SP45" s="9"/>
      <c r="SQ45" s="9"/>
      <c r="SR45" s="9"/>
      <c r="SS45" s="9"/>
      <c r="ST45" s="9"/>
      <c r="SU45" s="9"/>
      <c r="SV45" s="9"/>
      <c r="SW45" s="9"/>
      <c r="SX45" s="9"/>
      <c r="SY45" s="9"/>
      <c r="SZ45" s="9"/>
      <c r="TA45" s="9"/>
      <c r="TB45" s="9"/>
      <c r="TC45" s="9"/>
      <c r="TD45" s="9"/>
      <c r="TE45" s="9"/>
      <c r="TF45" s="9"/>
      <c r="TG45" s="9"/>
      <c r="TH45" s="9"/>
      <c r="TI45" s="9"/>
      <c r="TJ45" s="9"/>
      <c r="TK45" s="9"/>
      <c r="TL45" s="9"/>
      <c r="TM45" s="9"/>
      <c r="TN45" s="9"/>
      <c r="TO45" s="9"/>
      <c r="TP45" s="9"/>
      <c r="TQ45" s="9"/>
      <c r="TR45" s="9"/>
      <c r="TS45" s="9"/>
      <c r="TT45" s="9"/>
      <c r="TU45" s="9"/>
      <c r="TV45" s="9"/>
      <c r="TW45" s="9"/>
      <c r="TX45" s="9"/>
      <c r="TY45" s="9"/>
      <c r="TZ45" s="9"/>
      <c r="UA45" s="9"/>
      <c r="UB45" s="9"/>
      <c r="UC45" s="9"/>
      <c r="UD45" s="9"/>
      <c r="UE45" s="9"/>
      <c r="UF45" s="9"/>
      <c r="UG45" s="9"/>
      <c r="UH45" s="9"/>
      <c r="UI45" s="9"/>
      <c r="UJ45" s="9"/>
      <c r="UK45" s="9"/>
      <c r="UL45" s="9"/>
      <c r="UM45" s="9"/>
      <c r="UN45" s="9"/>
      <c r="UO45" s="9"/>
      <c r="UP45" s="9"/>
      <c r="UQ45" s="9"/>
      <c r="UR45" s="9"/>
      <c r="US45" s="9"/>
      <c r="UT45" s="9"/>
      <c r="UU45" s="9"/>
      <c r="UV45" s="9"/>
      <c r="UW45" s="9"/>
      <c r="UX45" s="9"/>
      <c r="UY45" s="9"/>
      <c r="UZ45" s="9"/>
      <c r="VA45" s="9"/>
      <c r="VB45" s="9"/>
      <c r="VC45" s="9"/>
      <c r="VD45" s="9"/>
      <c r="VE45" s="9"/>
      <c r="VF45" s="9"/>
      <c r="VG45" s="9"/>
      <c r="VH45" s="9"/>
      <c r="VI45" s="9"/>
      <c r="VJ45" s="9"/>
      <c r="VK45" s="9"/>
      <c r="VL45" s="9"/>
      <c r="VM45" s="9"/>
      <c r="VN45" s="9"/>
      <c r="VO45" s="9"/>
      <c r="VP45" s="9"/>
      <c r="VQ45" s="9"/>
      <c r="VR45" s="9"/>
      <c r="VS45" s="9"/>
      <c r="VT45" s="9"/>
      <c r="VU45" s="9"/>
      <c r="VV45" s="9"/>
      <c r="VW45" s="9"/>
      <c r="VX45" s="9"/>
      <c r="VY45" s="9"/>
      <c r="VZ45" s="9"/>
      <c r="WA45" s="9"/>
      <c r="WB45" s="9"/>
      <c r="WC45" s="9"/>
      <c r="WD45" s="9"/>
      <c r="WE45" s="9"/>
      <c r="WF45" s="9"/>
      <c r="WG45" s="9"/>
      <c r="WH45" s="9"/>
      <c r="WI45" s="9"/>
      <c r="WJ45" s="9"/>
      <c r="WK45" s="9"/>
      <c r="WL45" s="9"/>
      <c r="WM45" s="9"/>
      <c r="WN45" s="9"/>
      <c r="WO45" s="9"/>
      <c r="WP45" s="9"/>
      <c r="WQ45" s="9"/>
      <c r="WR45" s="9"/>
      <c r="WS45" s="9"/>
      <c r="WT45" s="9"/>
      <c r="WU45" s="9"/>
      <c r="WV45" s="9"/>
      <c r="WW45" s="9"/>
      <c r="WX45" s="9"/>
      <c r="WY45" s="9"/>
      <c r="WZ45" s="9"/>
      <c r="XA45" s="9"/>
      <c r="XB45" s="9"/>
      <c r="XC45" s="9"/>
      <c r="XD45" s="9"/>
      <c r="XE45" s="9"/>
      <c r="XF45" s="9"/>
      <c r="XG45" s="9"/>
      <c r="XH45" s="9"/>
      <c r="XI45" s="9"/>
      <c r="XJ45" s="9"/>
      <c r="XK45" s="9"/>
      <c r="XL45" s="9"/>
      <c r="XM45" s="9"/>
      <c r="XN45" s="9"/>
      <c r="XO45" s="9"/>
      <c r="XP45" s="9"/>
      <c r="XQ45" s="9"/>
      <c r="XR45" s="9"/>
      <c r="XS45" s="9"/>
      <c r="XT45" s="9"/>
      <c r="XU45" s="9"/>
      <c r="XV45" s="9"/>
      <c r="XW45" s="9"/>
      <c r="XX45" s="9"/>
      <c r="XY45" s="9"/>
      <c r="XZ45" s="9"/>
      <c r="YA45" s="9"/>
      <c r="YB45" s="9"/>
      <c r="YC45" s="9"/>
      <c r="YD45" s="9"/>
      <c r="YE45" s="9"/>
      <c r="YF45" s="9"/>
      <c r="YG45" s="9"/>
      <c r="YH45" s="9"/>
      <c r="YI45" s="9"/>
      <c r="YJ45" s="9"/>
      <c r="YK45" s="9"/>
      <c r="YL45" s="9"/>
      <c r="YM45" s="9"/>
      <c r="YN45" s="9"/>
      <c r="YO45" s="9"/>
      <c r="YP45" s="9"/>
      <c r="YQ45" s="9"/>
      <c r="YR45" s="9"/>
      <c r="YS45" s="9"/>
      <c r="YT45" s="9"/>
      <c r="YU45" s="9"/>
      <c r="YV45" s="9"/>
      <c r="YW45" s="9"/>
      <c r="YX45" s="9"/>
      <c r="YY45" s="9"/>
      <c r="YZ45" s="9"/>
      <c r="ZA45" s="9"/>
      <c r="ZB45" s="9"/>
      <c r="ZC45" s="9"/>
      <c r="ZD45" s="9"/>
      <c r="ZE45" s="9"/>
      <c r="ZF45" s="9"/>
      <c r="ZG45" s="9"/>
      <c r="ZH45" s="9"/>
      <c r="ZI45" s="9"/>
      <c r="ZJ45" s="9"/>
      <c r="ZK45" s="9"/>
      <c r="ZL45" s="9"/>
      <c r="ZM45" s="9"/>
      <c r="ZN45" s="9"/>
      <c r="ZO45" s="9"/>
      <c r="ZP45" s="9"/>
      <c r="ZQ45" s="9"/>
      <c r="ZR45" s="9"/>
      <c r="ZS45" s="9"/>
      <c r="ZT45" s="9"/>
      <c r="ZU45" s="9"/>
      <c r="ZV45" s="9"/>
      <c r="ZW45" s="9"/>
      <c r="ZX45" s="9"/>
      <c r="ZY45" s="9"/>
      <c r="ZZ45" s="9"/>
      <c r="AAA45" s="9"/>
      <c r="AAB45" s="9"/>
      <c r="AAC45" s="9"/>
      <c r="AAD45" s="9"/>
      <c r="AAE45" s="9"/>
      <c r="AAF45" s="9"/>
      <c r="AAG45" s="9"/>
      <c r="AAH45" s="9"/>
      <c r="AAI45" s="9"/>
      <c r="AAJ45" s="9"/>
      <c r="AAK45" s="9"/>
      <c r="AAL45" s="9"/>
      <c r="AAM45" s="9"/>
      <c r="AAN45" s="9"/>
      <c r="AAO45" s="9"/>
      <c r="AAP45" s="9"/>
      <c r="AAQ45" s="9"/>
      <c r="AAR45" s="9"/>
      <c r="AAS45" s="9"/>
      <c r="AAT45" s="9"/>
      <c r="AAU45" s="9"/>
      <c r="AAV45" s="9"/>
      <c r="AAW45" s="9"/>
      <c r="AAX45" s="9"/>
      <c r="AAY45" s="9"/>
      <c r="AAZ45" s="9"/>
      <c r="ABA45" s="9"/>
      <c r="ABB45" s="9"/>
      <c r="ABC45" s="9"/>
      <c r="ABD45" s="9"/>
      <c r="ABE45" s="9"/>
      <c r="ABF45" s="9"/>
      <c r="ABG45" s="9"/>
      <c r="ABH45" s="9"/>
      <c r="ABI45" s="9"/>
      <c r="ABJ45" s="9"/>
      <c r="ABK45" s="9"/>
      <c r="ABL45" s="9"/>
      <c r="ABM45" s="9"/>
      <c r="ABN45" s="9"/>
      <c r="ABO45" s="9"/>
      <c r="ABP45" s="9"/>
      <c r="ABQ45" s="9"/>
      <c r="ABR45" s="9"/>
      <c r="ABS45" s="9"/>
      <c r="ABT45" s="9"/>
      <c r="ABU45" s="9"/>
      <c r="ABV45" s="9"/>
      <c r="ABW45" s="9"/>
      <c r="ABX45" s="9"/>
      <c r="ABY45" s="9"/>
      <c r="ABZ45" s="9"/>
      <c r="ACA45" s="9"/>
      <c r="ACB45" s="9"/>
      <c r="ACC45" s="9"/>
      <c r="ACD45" s="9"/>
      <c r="ACE45" s="9"/>
      <c r="ACF45" s="9"/>
      <c r="ACG45" s="9"/>
      <c r="ACH45" s="9"/>
      <c r="ACI45" s="9"/>
      <c r="ACJ45" s="9"/>
      <c r="ACK45" s="9"/>
      <c r="ACL45" s="9"/>
      <c r="ACM45" s="9"/>
      <c r="ACN45" s="9"/>
      <c r="ACO45" s="9"/>
      <c r="ACP45" s="9"/>
      <c r="ACQ45" s="9"/>
      <c r="ACR45" s="9"/>
      <c r="ACS45" s="9"/>
      <c r="ACT45" s="9"/>
      <c r="ACU45" s="9"/>
      <c r="ACV45" s="9"/>
      <c r="ACW45" s="9"/>
      <c r="ACX45" s="9"/>
      <c r="ACY45" s="9"/>
      <c r="ACZ45" s="9"/>
      <c r="ADA45" s="9"/>
      <c r="ADB45" s="9"/>
      <c r="ADC45" s="9"/>
      <c r="ADD45" s="9"/>
      <c r="ADE45" s="9"/>
      <c r="ADF45" s="9"/>
      <c r="ADG45" s="9"/>
      <c r="ADH45" s="9"/>
      <c r="ADI45" s="9"/>
      <c r="ADJ45" s="9"/>
      <c r="ADK45" s="9"/>
      <c r="ADL45" s="9"/>
      <c r="ADM45" s="9"/>
      <c r="ADN45" s="9"/>
      <c r="ADO45" s="9"/>
      <c r="ADP45" s="9"/>
      <c r="ADQ45" s="9"/>
      <c r="ADR45" s="9"/>
      <c r="ADS45" s="9"/>
      <c r="ADT45" s="9"/>
      <c r="ADU45" s="9"/>
      <c r="ADV45" s="9"/>
      <c r="ADW45" s="9"/>
      <c r="ADX45" s="9"/>
      <c r="ADY45" s="9"/>
      <c r="ADZ45" s="9"/>
      <c r="AEA45" s="9"/>
      <c r="AEB45" s="9"/>
      <c r="AEC45" s="9"/>
      <c r="AED45" s="9"/>
      <c r="AEE45" s="9"/>
      <c r="AEF45" s="9"/>
      <c r="AEG45" s="9"/>
      <c r="AEH45" s="9"/>
      <c r="AEI45" s="9"/>
      <c r="AEJ45" s="9"/>
      <c r="AEK45" s="9"/>
      <c r="AEL45" s="9"/>
      <c r="AEM45" s="9"/>
      <c r="AEN45" s="9"/>
      <c r="AEO45" s="9"/>
      <c r="AEP45" s="9"/>
      <c r="AEQ45" s="9"/>
      <c r="AER45" s="9"/>
      <c r="AES45" s="9"/>
      <c r="AET45" s="9"/>
      <c r="AEU45" s="9"/>
      <c r="AEV45" s="9"/>
      <c r="AEW45" s="9"/>
      <c r="AEX45" s="9"/>
      <c r="AEY45" s="9"/>
      <c r="AEZ45" s="9"/>
      <c r="AFA45" s="9"/>
      <c r="AFB45" s="9"/>
      <c r="AFC45" s="9"/>
      <c r="AFD45" s="9"/>
      <c r="AFE45" s="9"/>
      <c r="AFF45" s="9"/>
      <c r="AFG45" s="9"/>
      <c r="AFH45" s="9"/>
      <c r="AFI45" s="9"/>
      <c r="AFJ45" s="9"/>
      <c r="AFK45" s="9"/>
      <c r="AFL45" s="9"/>
      <c r="AFM45" s="9"/>
      <c r="AFN45" s="9"/>
      <c r="AFO45" s="9"/>
      <c r="AFP45" s="9"/>
      <c r="AFQ45" s="9"/>
      <c r="AFR45" s="9"/>
      <c r="AFS45" s="9"/>
      <c r="AFT45" s="9"/>
      <c r="AFU45" s="9"/>
      <c r="AFV45" s="9"/>
      <c r="AFW45" s="9"/>
      <c r="AFX45" s="9"/>
      <c r="AFY45" s="9"/>
      <c r="AFZ45" s="9"/>
      <c r="AGA45" s="9"/>
      <c r="AGB45" s="9"/>
      <c r="AGC45" s="9"/>
      <c r="AGD45" s="9"/>
      <c r="AGE45" s="9"/>
      <c r="AGF45" s="9"/>
      <c r="AGG45" s="9"/>
      <c r="AGH45" s="9"/>
      <c r="AGI45" s="9"/>
      <c r="AGJ45" s="9"/>
      <c r="AGK45" s="9"/>
      <c r="AGL45" s="9"/>
      <c r="AGM45" s="9"/>
      <c r="AGN45" s="9"/>
      <c r="AGO45" s="9"/>
      <c r="AGP45" s="9"/>
      <c r="AGQ45" s="9"/>
      <c r="AGR45" s="9"/>
      <c r="AGS45" s="9"/>
      <c r="AGT45" s="9"/>
      <c r="AGU45" s="9"/>
      <c r="AGV45" s="9"/>
      <c r="AGW45" s="9"/>
      <c r="AGX45" s="9"/>
      <c r="AGY45" s="9"/>
      <c r="AGZ45" s="9"/>
      <c r="AHA45" s="9"/>
      <c r="AHB45" s="9"/>
      <c r="AHC45" s="9"/>
      <c r="AHD45" s="9"/>
      <c r="AHE45" s="9"/>
      <c r="AHF45" s="9"/>
      <c r="AHG45" s="9"/>
      <c r="AHH45" s="9"/>
      <c r="AHI45" s="9"/>
      <c r="AHJ45" s="9"/>
      <c r="AHK45" s="9"/>
      <c r="AHL45" s="9"/>
      <c r="AHM45" s="9"/>
      <c r="AHN45" s="9"/>
      <c r="AHO45" s="9"/>
      <c r="AHP45" s="9"/>
      <c r="AHQ45" s="9"/>
      <c r="AHR45" s="9"/>
      <c r="AHS45" s="9"/>
      <c r="AHT45" s="9"/>
      <c r="AHU45" s="9"/>
      <c r="AHV45" s="9"/>
      <c r="AHW45" s="9"/>
      <c r="AHX45" s="9"/>
      <c r="AHY45" s="9"/>
      <c r="AHZ45" s="9"/>
      <c r="AIA45" s="9"/>
      <c r="AIB45" s="9"/>
      <c r="AIC45" s="9"/>
      <c r="AID45" s="9"/>
      <c r="AIE45" s="9"/>
      <c r="AIF45" s="9"/>
      <c r="AIG45" s="9"/>
      <c r="AIH45" s="9"/>
      <c r="AII45" s="9"/>
      <c r="AIJ45" s="9"/>
      <c r="AIK45" s="9"/>
      <c r="AIL45" s="9"/>
      <c r="AIM45" s="9"/>
      <c r="AIN45" s="9"/>
      <c r="AIO45" s="9"/>
      <c r="AIP45" s="9"/>
      <c r="AIQ45" s="9"/>
      <c r="AIR45" s="9"/>
      <c r="AIS45" s="9"/>
      <c r="AIT45" s="9"/>
      <c r="AIU45" s="9"/>
      <c r="AIV45" s="9"/>
      <c r="AIW45" s="9"/>
      <c r="AIX45" s="9"/>
      <c r="AIY45" s="9"/>
      <c r="AIZ45" s="9"/>
      <c r="AJA45" s="9"/>
      <c r="AJB45" s="9"/>
      <c r="AJC45" s="9"/>
      <c r="AJD45" s="9"/>
      <c r="AJE45" s="9"/>
      <c r="AJF45" s="9"/>
      <c r="AJG45" s="9"/>
      <c r="AJH45" s="9"/>
      <c r="AJI45" s="9"/>
      <c r="AJJ45" s="9"/>
      <c r="AJK45" s="9"/>
      <c r="AJL45" s="9"/>
      <c r="AJM45" s="9"/>
      <c r="AJN45" s="9"/>
      <c r="AJO45" s="9"/>
      <c r="AJP45" s="9"/>
      <c r="AJQ45" s="9"/>
      <c r="AJR45" s="9"/>
      <c r="AJS45" s="9"/>
      <c r="AJT45" s="9"/>
      <c r="AJU45" s="9"/>
      <c r="AJV45" s="9"/>
      <c r="AJW45" s="9"/>
      <c r="AJX45" s="9"/>
      <c r="AJY45" s="9"/>
      <c r="AJZ45" s="9"/>
      <c r="AKA45" s="9"/>
      <c r="AKB45" s="9"/>
      <c r="AKC45" s="9"/>
      <c r="AKD45" s="9"/>
      <c r="AKE45" s="9"/>
      <c r="AKF45" s="9"/>
      <c r="AKG45" s="9"/>
      <c r="AKH45" s="9"/>
      <c r="AKI45" s="9"/>
      <c r="AKJ45" s="9"/>
      <c r="AKK45" s="9"/>
      <c r="AKL45" s="9"/>
      <c r="AKM45" s="9"/>
      <c r="AKN45" s="9"/>
      <c r="AKO45" s="9"/>
      <c r="AKP45" s="9"/>
      <c r="AKQ45" s="9"/>
      <c r="AKR45" s="9"/>
      <c r="AKS45" s="9"/>
      <c r="AKT45" s="9"/>
      <c r="AKU45" s="9"/>
      <c r="AKV45" s="9"/>
      <c r="AKW45" s="9"/>
      <c r="AKX45" s="9"/>
      <c r="AKY45" s="9"/>
      <c r="AKZ45" s="9"/>
      <c r="ALA45" s="9"/>
      <c r="ALB45" s="9"/>
      <c r="ALC45" s="9"/>
      <c r="ALD45" s="9"/>
      <c r="ALE45" s="9"/>
      <c r="ALF45" s="9"/>
      <c r="ALG45" s="9"/>
      <c r="ALH45" s="9"/>
      <c r="ALI45" s="9"/>
      <c r="ALJ45" s="9"/>
      <c r="ALK45" s="9"/>
      <c r="ALL45" s="9"/>
      <c r="ALM45" s="9"/>
      <c r="ALN45" s="9"/>
      <c r="ALO45" s="9"/>
      <c r="ALP45" s="9"/>
      <c r="ALQ45" s="9"/>
      <c r="ALR45" s="9"/>
      <c r="ALS45" s="9"/>
      <c r="ALT45" s="9"/>
      <c r="ALU45" s="9"/>
      <c r="ALV45" s="9"/>
      <c r="ALW45" s="9"/>
      <c r="ALX45" s="9"/>
      <c r="ALY45" s="9"/>
      <c r="ALZ45" s="9"/>
      <c r="AMA45" s="9"/>
      <c r="AMB45" s="9"/>
      <c r="AMC45" s="9"/>
      <c r="AMD45" s="9"/>
      <c r="AME45" s="9"/>
      <c r="AMF45" s="9"/>
      <c r="AMG45" s="9"/>
      <c r="AMH45" s="9"/>
      <c r="AMI45" s="9"/>
      <c r="AMJ45" s="9"/>
      <c r="AMK45" s="9"/>
      <c r="AML45" s="9"/>
      <c r="AMM45" s="9"/>
      <c r="AMN45" s="9"/>
      <c r="AMO45" s="9"/>
      <c r="AMP45" s="9"/>
      <c r="AMQ45" s="9"/>
      <c r="AMR45" s="9"/>
      <c r="AMS45" s="9"/>
      <c r="AMT45" s="9"/>
      <c r="AMU45" s="9"/>
      <c r="AMV45" s="9"/>
      <c r="AMW45" s="9"/>
      <c r="AMX45" s="9"/>
      <c r="AMY45" s="9"/>
      <c r="AMZ45" s="9"/>
      <c r="ANA45" s="9"/>
      <c r="ANB45" s="9"/>
      <c r="ANC45" s="9"/>
      <c r="AND45" s="9"/>
      <c r="ANE45" s="9"/>
      <c r="ANF45" s="9"/>
      <c r="ANG45" s="9"/>
      <c r="ANH45" s="9"/>
      <c r="ANI45" s="9"/>
      <c r="ANJ45" s="9"/>
      <c r="ANK45" s="9"/>
      <c r="ANL45" s="9"/>
      <c r="ANM45" s="9"/>
      <c r="ANN45" s="9"/>
      <c r="ANO45" s="9"/>
      <c r="ANP45" s="9"/>
      <c r="ANQ45" s="9"/>
      <c r="ANR45" s="9"/>
      <c r="ANS45" s="9"/>
      <c r="ANT45" s="9"/>
      <c r="ANU45" s="9"/>
      <c r="ANV45" s="9"/>
      <c r="ANW45" s="9"/>
      <c r="ANX45" s="9"/>
      <c r="ANY45" s="9"/>
      <c r="ANZ45" s="9"/>
      <c r="AOA45" s="9"/>
      <c r="AOB45" s="9"/>
      <c r="AOC45" s="9"/>
      <c r="AOD45" s="9"/>
      <c r="AOE45" s="9"/>
      <c r="AOF45" s="9"/>
      <c r="AOG45" s="9"/>
      <c r="AOH45" s="9"/>
      <c r="AOI45" s="9"/>
      <c r="AOJ45" s="9"/>
      <c r="AOK45" s="9"/>
      <c r="AOL45" s="9"/>
      <c r="AOM45" s="9"/>
      <c r="AON45" s="9"/>
      <c r="AOO45" s="9"/>
      <c r="AOP45" s="9"/>
      <c r="AOQ45" s="9"/>
      <c r="AOR45" s="9"/>
      <c r="AOS45" s="9"/>
      <c r="AOT45" s="9"/>
      <c r="AOU45" s="9"/>
      <c r="AOV45" s="9"/>
      <c r="AOW45" s="9"/>
      <c r="AOX45" s="9"/>
      <c r="AOY45" s="9"/>
      <c r="AOZ45" s="9"/>
      <c r="APA45" s="9"/>
      <c r="APB45" s="9"/>
      <c r="APC45" s="9"/>
      <c r="APD45" s="9"/>
      <c r="APE45" s="9"/>
      <c r="APF45" s="9"/>
      <c r="APG45" s="9"/>
      <c r="APH45" s="9"/>
      <c r="API45" s="9"/>
      <c r="APJ45" s="9"/>
      <c r="APK45" s="9"/>
      <c r="APL45" s="9"/>
      <c r="APM45" s="9"/>
      <c r="APN45" s="9"/>
      <c r="APO45" s="9"/>
      <c r="APP45" s="9"/>
      <c r="APQ45" s="9"/>
      <c r="APR45" s="9"/>
      <c r="APS45" s="9"/>
      <c r="APT45" s="9"/>
      <c r="APU45" s="9"/>
      <c r="APV45" s="9"/>
      <c r="APW45" s="9"/>
      <c r="APX45" s="9"/>
      <c r="APY45" s="9"/>
      <c r="APZ45" s="9"/>
      <c r="AQA45" s="9"/>
      <c r="AQB45" s="9"/>
      <c r="AQC45" s="9"/>
      <c r="AQD45" s="9"/>
      <c r="AQE45" s="9"/>
      <c r="AQF45" s="9"/>
      <c r="AQG45" s="9"/>
      <c r="AQH45" s="9"/>
      <c r="AQI45" s="9"/>
      <c r="AQJ45" s="9"/>
      <c r="AQK45" s="9"/>
      <c r="AQL45" s="9"/>
      <c r="AQM45" s="9"/>
      <c r="AQN45" s="9"/>
      <c r="AQO45" s="9"/>
      <c r="AQP45" s="9"/>
      <c r="AQQ45" s="9"/>
      <c r="AQR45" s="9"/>
      <c r="AQS45" s="9"/>
      <c r="AQT45" s="9"/>
      <c r="AQU45" s="9"/>
      <c r="AQV45" s="9"/>
      <c r="AQW45" s="9"/>
      <c r="AQX45" s="9"/>
      <c r="AQY45" s="9"/>
      <c r="AQZ45" s="9"/>
      <c r="ARA45" s="9"/>
      <c r="ARB45" s="9"/>
      <c r="ARC45" s="9"/>
      <c r="ARD45" s="9"/>
      <c r="ARE45" s="9"/>
      <c r="ARF45" s="9"/>
      <c r="ARG45" s="9"/>
      <c r="ARH45" s="9"/>
      <c r="ARI45" s="9"/>
      <c r="ARJ45" s="9"/>
      <c r="ARK45" s="9"/>
      <c r="ARL45" s="9"/>
      <c r="ARM45" s="9"/>
      <c r="ARN45" s="9"/>
      <c r="ARO45" s="9"/>
      <c r="ARP45" s="9"/>
      <c r="ARQ45" s="9"/>
      <c r="ARR45" s="9"/>
      <c r="ARS45" s="9"/>
      <c r="ART45" s="9"/>
      <c r="ARU45" s="9"/>
      <c r="ARV45" s="9"/>
      <c r="ARW45" s="9"/>
      <c r="ARX45" s="9"/>
      <c r="ARY45" s="9"/>
      <c r="ARZ45" s="9"/>
      <c r="ASA45" s="9"/>
      <c r="ASB45" s="9"/>
      <c r="ASC45" s="9"/>
      <c r="ASD45" s="9"/>
      <c r="ASE45" s="9"/>
      <c r="ASF45" s="9"/>
      <c r="ASG45" s="9"/>
      <c r="ASH45" s="9"/>
      <c r="ASI45" s="9"/>
      <c r="ASJ45" s="9"/>
      <c r="ASK45" s="9"/>
      <c r="ASL45" s="9"/>
      <c r="ASM45" s="9"/>
      <c r="ASN45" s="9"/>
      <c r="ASO45" s="9"/>
      <c r="ASP45" s="9"/>
      <c r="ASQ45" s="9"/>
      <c r="ASR45" s="9"/>
      <c r="ASS45" s="9"/>
      <c r="AST45" s="9"/>
      <c r="ASU45" s="9"/>
      <c r="ASV45" s="9"/>
      <c r="ASW45" s="9"/>
      <c r="ASX45" s="9"/>
      <c r="ASY45" s="9"/>
      <c r="ASZ45" s="9"/>
      <c r="ATA45" s="9"/>
      <c r="ATB45" s="9"/>
      <c r="ATC45" s="9"/>
      <c r="ATD45" s="9"/>
      <c r="ATE45" s="9"/>
      <c r="ATF45" s="9"/>
      <c r="ATG45" s="9"/>
      <c r="ATH45" s="9"/>
      <c r="ATI45" s="9"/>
      <c r="ATJ45" s="9"/>
      <c r="ATK45" s="9"/>
      <c r="ATL45" s="9"/>
      <c r="ATM45" s="9"/>
      <c r="ATN45" s="9"/>
      <c r="ATO45" s="9"/>
      <c r="ATP45" s="9"/>
      <c r="ATQ45" s="9"/>
      <c r="ATR45" s="9"/>
      <c r="ATS45" s="9"/>
      <c r="ATT45" s="9"/>
      <c r="ATU45" s="9"/>
      <c r="ATV45" s="9"/>
      <c r="ATW45" s="9"/>
      <c r="ATX45" s="9"/>
      <c r="ATY45" s="9"/>
      <c r="ATZ45" s="9"/>
      <c r="AUA45" s="9"/>
      <c r="AUB45" s="9"/>
      <c r="AUC45" s="9"/>
      <c r="AUD45" s="9"/>
      <c r="AUE45" s="9"/>
      <c r="AUF45" s="9"/>
      <c r="AUG45" s="9"/>
      <c r="AUH45" s="9"/>
      <c r="AUI45" s="9"/>
      <c r="AUJ45" s="9"/>
      <c r="AUK45" s="9"/>
      <c r="AUL45" s="9"/>
      <c r="AUM45" s="9"/>
      <c r="AUN45" s="9"/>
      <c r="AUO45" s="9"/>
      <c r="AUP45" s="9"/>
      <c r="AUQ45" s="9"/>
      <c r="AUR45" s="9"/>
      <c r="AUS45" s="9"/>
      <c r="AUT45" s="9"/>
      <c r="AUU45" s="9"/>
      <c r="AUV45" s="9"/>
      <c r="AUW45" s="9"/>
      <c r="AUX45" s="9"/>
      <c r="AUY45" s="9"/>
      <c r="AUZ45" s="9"/>
      <c r="AVA45" s="9"/>
      <c r="AVB45" s="9"/>
      <c r="AVC45" s="9"/>
      <c r="AVD45" s="9"/>
      <c r="AVE45" s="9"/>
      <c r="AVF45" s="9"/>
      <c r="AVG45" s="9"/>
      <c r="AVH45" s="9"/>
      <c r="AVI45" s="9"/>
      <c r="AVJ45" s="9"/>
      <c r="AVK45" s="9"/>
      <c r="AVL45" s="9"/>
      <c r="AVM45" s="9"/>
      <c r="AVN45" s="9"/>
      <c r="AVO45" s="9"/>
      <c r="AVP45" s="9"/>
      <c r="AVQ45" s="9"/>
      <c r="AVR45" s="9"/>
      <c r="AVS45" s="9"/>
      <c r="AVT45" s="9"/>
      <c r="AVU45" s="9"/>
      <c r="AVV45" s="9"/>
      <c r="AVW45" s="9"/>
      <c r="AVX45" s="9"/>
      <c r="AVY45" s="9"/>
      <c r="AVZ45" s="9"/>
      <c r="AWA45" s="9"/>
      <c r="AWB45" s="9"/>
      <c r="AWC45" s="9"/>
      <c r="AWD45" s="9"/>
      <c r="AWE45" s="9"/>
      <c r="AWF45" s="9"/>
      <c r="AWG45" s="9"/>
      <c r="AWH45" s="9"/>
      <c r="AWI45" s="9"/>
      <c r="AWJ45" s="9"/>
      <c r="AWK45" s="9"/>
      <c r="AWL45" s="9"/>
      <c r="AWM45" s="9"/>
      <c r="AWN45" s="9"/>
      <c r="AWO45" s="9"/>
      <c r="AWP45" s="9"/>
      <c r="AWQ45" s="9"/>
      <c r="AWR45" s="9"/>
      <c r="AWS45" s="9"/>
      <c r="AWT45" s="9"/>
      <c r="AWU45" s="9"/>
      <c r="AWV45" s="9"/>
      <c r="AWW45" s="9"/>
      <c r="AWX45" s="9"/>
      <c r="AWY45" s="9"/>
      <c r="AWZ45" s="9"/>
      <c r="AXA45" s="9"/>
      <c r="AXB45" s="9"/>
      <c r="AXC45" s="9"/>
      <c r="AXD45" s="9"/>
      <c r="AXE45" s="9"/>
      <c r="AXF45" s="9"/>
      <c r="AXG45" s="9"/>
      <c r="AXH45" s="9"/>
      <c r="AXI45" s="9"/>
      <c r="AXJ45" s="9"/>
      <c r="AXK45" s="9"/>
      <c r="AXL45" s="9"/>
      <c r="AXM45" s="9"/>
      <c r="AXN45" s="9"/>
      <c r="AXO45" s="9"/>
      <c r="AXP45" s="9"/>
      <c r="AXQ45" s="9"/>
      <c r="AXR45" s="9"/>
      <c r="AXS45" s="9"/>
      <c r="AXT45" s="9"/>
      <c r="AXU45" s="9"/>
      <c r="AXV45" s="9"/>
      <c r="AXW45" s="9"/>
      <c r="AXX45" s="9"/>
      <c r="AXY45" s="9"/>
      <c r="AXZ45" s="9"/>
      <c r="AYA45" s="9"/>
      <c r="AYB45" s="9"/>
      <c r="AYC45" s="9"/>
      <c r="AYD45" s="9"/>
      <c r="AYE45" s="9"/>
      <c r="AYF45" s="9"/>
      <c r="AYG45" s="9"/>
      <c r="AYH45" s="9"/>
      <c r="AYI45" s="9"/>
      <c r="AYJ45" s="9"/>
      <c r="AYK45" s="9"/>
      <c r="AYL45" s="9"/>
      <c r="AYM45" s="9"/>
      <c r="AYN45" s="9"/>
      <c r="AYO45" s="9"/>
      <c r="AYP45" s="9"/>
      <c r="AYQ45" s="9"/>
      <c r="AYR45" s="9"/>
      <c r="AYS45" s="9"/>
      <c r="AYT45" s="9"/>
      <c r="AYU45" s="9"/>
      <c r="AYV45" s="9"/>
      <c r="AYW45" s="9"/>
      <c r="AYX45" s="9"/>
      <c r="AYY45" s="9"/>
      <c r="AYZ45" s="9"/>
      <c r="AZA45" s="9"/>
      <c r="AZB45" s="9"/>
      <c r="AZC45" s="9"/>
      <c r="AZD45" s="9"/>
      <c r="AZE45" s="9"/>
      <c r="AZF45" s="9"/>
      <c r="AZG45" s="9"/>
      <c r="AZH45" s="9"/>
      <c r="AZI45" s="9"/>
      <c r="AZJ45" s="9"/>
      <c r="AZK45" s="9"/>
      <c r="AZL45" s="9"/>
      <c r="AZM45" s="9"/>
      <c r="AZN45" s="9"/>
      <c r="AZO45" s="9"/>
      <c r="AZP45" s="9"/>
      <c r="AZQ45" s="9"/>
      <c r="AZR45" s="9"/>
      <c r="AZS45" s="9"/>
      <c r="AZT45" s="9"/>
      <c r="AZU45" s="9"/>
      <c r="AZV45" s="9"/>
      <c r="AZW45" s="9"/>
      <c r="AZX45" s="9"/>
      <c r="AZY45" s="9"/>
      <c r="AZZ45" s="9"/>
      <c r="BAA45" s="9"/>
      <c r="BAB45" s="9"/>
      <c r="BAC45" s="9"/>
      <c r="BAD45" s="9"/>
      <c r="BAE45" s="9"/>
      <c r="BAF45" s="9"/>
      <c r="BAG45" s="9"/>
      <c r="BAH45" s="9"/>
      <c r="BAI45" s="9"/>
      <c r="BAJ45" s="9"/>
      <c r="BAK45" s="9"/>
      <c r="BAL45" s="9"/>
      <c r="BAM45" s="9"/>
      <c r="BAN45" s="9"/>
      <c r="BAO45" s="9"/>
      <c r="BAP45" s="9"/>
      <c r="BAQ45" s="9"/>
      <c r="BAR45" s="9"/>
      <c r="BAS45" s="9"/>
      <c r="BAT45" s="9"/>
      <c r="BAU45" s="9"/>
      <c r="BAV45" s="9"/>
      <c r="BAW45" s="9"/>
      <c r="BAX45" s="9"/>
      <c r="BAY45" s="9"/>
      <c r="BAZ45" s="9"/>
      <c r="BBA45" s="9"/>
      <c r="BBB45" s="9"/>
      <c r="BBC45" s="9"/>
      <c r="BBD45" s="9"/>
      <c r="BBE45" s="9"/>
      <c r="BBF45" s="9"/>
      <c r="BBG45" s="9"/>
      <c r="BBH45" s="9"/>
      <c r="BBI45" s="9"/>
      <c r="BBJ45" s="9"/>
      <c r="BBK45" s="9"/>
      <c r="BBL45" s="9"/>
      <c r="BBM45" s="9"/>
      <c r="BBN45" s="9"/>
      <c r="BBO45" s="9"/>
      <c r="BBP45" s="9"/>
      <c r="BBQ45" s="9"/>
      <c r="BBR45" s="9"/>
      <c r="BBS45" s="9"/>
      <c r="BBT45" s="9"/>
      <c r="BBU45" s="9"/>
      <c r="BBV45" s="9"/>
      <c r="BBW45" s="9"/>
      <c r="BBX45" s="9"/>
      <c r="BBY45" s="9"/>
      <c r="BBZ45" s="9"/>
      <c r="BCA45" s="9"/>
      <c r="BCB45" s="9"/>
      <c r="BCC45" s="9"/>
      <c r="BCD45" s="9"/>
      <c r="BCE45" s="9"/>
      <c r="BCF45" s="9"/>
      <c r="BCG45" s="9"/>
      <c r="BCH45" s="9"/>
      <c r="BCI45" s="9"/>
      <c r="BCJ45" s="9"/>
      <c r="BCK45" s="9"/>
      <c r="BCL45" s="9"/>
      <c r="BCM45" s="9"/>
      <c r="BCN45" s="9"/>
      <c r="BCO45" s="9"/>
      <c r="BCP45" s="9"/>
      <c r="BCQ45" s="9"/>
      <c r="BCR45" s="9"/>
      <c r="BCS45" s="9"/>
      <c r="BCT45" s="9"/>
      <c r="BCU45" s="9"/>
      <c r="BCV45" s="9"/>
      <c r="BCW45" s="9"/>
      <c r="BCX45" s="9"/>
      <c r="BCY45" s="9"/>
      <c r="BCZ45" s="9"/>
      <c r="BDA45" s="9"/>
      <c r="BDB45" s="9"/>
      <c r="BDC45" s="9"/>
      <c r="BDD45" s="9"/>
      <c r="BDE45" s="9"/>
      <c r="BDF45" s="9"/>
      <c r="BDG45" s="9"/>
      <c r="BDH45" s="9"/>
      <c r="BDI45" s="9"/>
      <c r="BDJ45" s="9"/>
      <c r="BDK45" s="9"/>
      <c r="BDL45" s="9"/>
      <c r="BDM45" s="9"/>
      <c r="BDN45" s="9"/>
      <c r="BDO45" s="9"/>
      <c r="BDP45" s="9"/>
      <c r="BDQ45" s="9"/>
      <c r="BDR45" s="9"/>
      <c r="BDS45" s="9"/>
      <c r="BDT45" s="9"/>
      <c r="BDU45" s="9"/>
      <c r="BDV45" s="9"/>
      <c r="BDW45" s="9"/>
      <c r="BDX45" s="9"/>
      <c r="BDY45" s="9"/>
      <c r="BDZ45" s="9"/>
      <c r="BEA45" s="9"/>
      <c r="BEB45" s="9"/>
      <c r="BEC45" s="9"/>
      <c r="BED45" s="9"/>
      <c r="BEE45" s="9"/>
      <c r="BEF45" s="9"/>
      <c r="BEG45" s="9"/>
      <c r="BEH45" s="9"/>
      <c r="BEI45" s="9"/>
      <c r="BEJ45" s="9"/>
      <c r="BEK45" s="9"/>
      <c r="BEL45" s="9"/>
      <c r="BEM45" s="9"/>
      <c r="BEN45" s="9"/>
      <c r="BEO45" s="9"/>
      <c r="BEP45" s="9"/>
      <c r="BEQ45" s="9"/>
      <c r="BER45" s="9"/>
      <c r="BES45" s="9"/>
      <c r="BET45" s="9"/>
      <c r="BEU45" s="9"/>
      <c r="BEV45" s="9"/>
      <c r="BEW45" s="9"/>
      <c r="BEX45" s="9"/>
      <c r="BEY45" s="9"/>
      <c r="BEZ45" s="9"/>
      <c r="BFA45" s="9"/>
      <c r="BFB45" s="9"/>
      <c r="BFC45" s="9"/>
      <c r="BFD45" s="9"/>
      <c r="BFE45" s="9"/>
      <c r="BFF45" s="9"/>
      <c r="BFG45" s="9"/>
      <c r="BFH45" s="9"/>
      <c r="BFI45" s="9"/>
      <c r="BFJ45" s="9"/>
      <c r="BFK45" s="9"/>
      <c r="BFL45" s="9"/>
      <c r="BFM45" s="9"/>
      <c r="BFN45" s="9"/>
      <c r="BFO45" s="9"/>
      <c r="BFP45" s="9"/>
      <c r="BFQ45" s="9"/>
      <c r="BFR45" s="9"/>
      <c r="BFS45" s="9"/>
      <c r="BFT45" s="9"/>
      <c r="BFU45" s="9"/>
      <c r="BFV45" s="9"/>
      <c r="BFW45" s="9"/>
      <c r="BFX45" s="9"/>
      <c r="BFY45" s="9"/>
      <c r="BFZ45" s="9"/>
      <c r="BGA45" s="9"/>
      <c r="BGB45" s="9"/>
      <c r="BGC45" s="9"/>
      <c r="BGD45" s="9"/>
      <c r="BGE45" s="9"/>
      <c r="BGF45" s="9"/>
      <c r="BGG45" s="9"/>
      <c r="BGH45" s="9"/>
      <c r="BGI45" s="9"/>
      <c r="BGJ45" s="9"/>
      <c r="BGK45" s="9"/>
      <c r="BGL45" s="9"/>
      <c r="BGM45" s="9"/>
      <c r="BGN45" s="9"/>
      <c r="BGO45" s="9"/>
      <c r="BGP45" s="9"/>
      <c r="BGQ45" s="9"/>
      <c r="BGR45" s="9"/>
      <c r="BGS45" s="9"/>
      <c r="BGT45" s="9"/>
      <c r="BGU45" s="9"/>
      <c r="BGV45" s="9"/>
      <c r="BGW45" s="9"/>
      <c r="BGX45" s="9"/>
      <c r="BGY45" s="9"/>
      <c r="BGZ45" s="9"/>
      <c r="BHA45" s="9"/>
      <c r="BHB45" s="9"/>
      <c r="BHC45" s="9"/>
      <c r="BHD45" s="9"/>
      <c r="BHE45" s="9"/>
      <c r="BHF45" s="9"/>
      <c r="BHG45" s="9"/>
      <c r="BHH45" s="9"/>
      <c r="BHI45" s="9"/>
      <c r="BHJ45" s="9"/>
      <c r="BHK45" s="9"/>
      <c r="BHL45" s="9"/>
      <c r="BHM45" s="9"/>
      <c r="BHN45" s="9"/>
      <c r="BHO45" s="9"/>
      <c r="BHP45" s="9"/>
      <c r="BHQ45" s="9"/>
      <c r="BHR45" s="9"/>
      <c r="BHS45" s="9"/>
      <c r="BHT45" s="9"/>
      <c r="BHU45" s="9"/>
      <c r="BHV45" s="9"/>
      <c r="BHW45" s="9"/>
      <c r="BHX45" s="9"/>
      <c r="BHY45" s="9"/>
      <c r="BHZ45" s="9"/>
      <c r="BIA45" s="9"/>
      <c r="BIB45" s="9"/>
      <c r="BIC45" s="9"/>
      <c r="BID45" s="9"/>
      <c r="BIE45" s="9"/>
      <c r="BIF45" s="9"/>
      <c r="BIG45" s="9"/>
      <c r="BIH45" s="9"/>
      <c r="BII45" s="9"/>
      <c r="BIJ45" s="9"/>
      <c r="BIK45" s="9"/>
      <c r="BIL45" s="9"/>
      <c r="BIM45" s="9"/>
      <c r="BIN45" s="9"/>
      <c r="BIO45" s="9"/>
      <c r="BIP45" s="9"/>
      <c r="BIQ45" s="9"/>
      <c r="BIR45" s="9"/>
      <c r="BIS45" s="9"/>
      <c r="BIT45" s="9"/>
      <c r="BIU45" s="9"/>
      <c r="BIV45" s="9"/>
      <c r="BIW45" s="9"/>
      <c r="BIX45" s="9"/>
      <c r="BIY45" s="9"/>
      <c r="BIZ45" s="9"/>
      <c r="BJA45" s="9"/>
      <c r="BJB45" s="9"/>
      <c r="BJC45" s="9"/>
      <c r="BJD45" s="9"/>
      <c r="BJE45" s="9"/>
      <c r="BJF45" s="9"/>
      <c r="BJG45" s="9"/>
      <c r="BJH45" s="9"/>
      <c r="BJI45" s="9"/>
      <c r="BJJ45" s="9"/>
      <c r="BJK45" s="9"/>
      <c r="BJL45" s="9"/>
      <c r="BJM45" s="9"/>
      <c r="BJN45" s="9"/>
      <c r="BJO45" s="9"/>
      <c r="BJP45" s="9"/>
      <c r="BJQ45" s="9"/>
      <c r="BJR45" s="9"/>
      <c r="BJS45" s="9"/>
      <c r="BJT45" s="9"/>
      <c r="BJU45" s="9"/>
      <c r="BJV45" s="9"/>
      <c r="BJW45" s="9"/>
      <c r="BJX45" s="9"/>
      <c r="BJY45" s="9"/>
      <c r="BJZ45" s="9"/>
      <c r="BKA45" s="9"/>
      <c r="BKB45" s="9"/>
      <c r="BKC45" s="9"/>
      <c r="BKD45" s="9"/>
      <c r="BKE45" s="9"/>
      <c r="BKF45" s="9"/>
      <c r="BKG45" s="9"/>
      <c r="BKH45" s="9"/>
      <c r="BKI45" s="9"/>
      <c r="BKJ45" s="9"/>
      <c r="BKK45" s="9"/>
      <c r="BKL45" s="9"/>
      <c r="BKM45" s="9"/>
      <c r="BKN45" s="9"/>
      <c r="BKO45" s="9"/>
      <c r="BKP45" s="9"/>
      <c r="BKQ45" s="9"/>
      <c r="BKR45" s="9"/>
      <c r="BKS45" s="9"/>
      <c r="BKT45" s="9"/>
      <c r="BKU45" s="9"/>
      <c r="BKV45" s="9"/>
      <c r="BKW45" s="9"/>
      <c r="BKX45" s="9"/>
      <c r="BKY45" s="9"/>
      <c r="BKZ45" s="9"/>
      <c r="BLA45" s="9"/>
      <c r="BLB45" s="9"/>
      <c r="BLC45" s="9"/>
      <c r="BLD45" s="9"/>
      <c r="BLE45" s="9"/>
      <c r="BLF45" s="9"/>
      <c r="BLG45" s="9"/>
      <c r="BLH45" s="9"/>
      <c r="BLI45" s="9"/>
      <c r="BLJ45" s="9"/>
      <c r="BLK45" s="9"/>
      <c r="BLL45" s="9"/>
      <c r="BLM45" s="9"/>
      <c r="BLN45" s="9"/>
      <c r="BLO45" s="9"/>
      <c r="BLP45" s="9"/>
      <c r="BLQ45" s="9"/>
      <c r="BLR45" s="9"/>
      <c r="BLS45" s="9"/>
      <c r="BLT45" s="9"/>
      <c r="BLU45" s="9"/>
      <c r="BLV45" s="9"/>
      <c r="BLW45" s="9"/>
      <c r="BLX45" s="9"/>
      <c r="BLY45" s="9"/>
      <c r="BLZ45" s="9"/>
      <c r="BMA45" s="9"/>
      <c r="BMB45" s="9"/>
      <c r="BMC45" s="9"/>
      <c r="BMD45" s="9"/>
      <c r="BME45" s="9"/>
      <c r="BMF45" s="9"/>
      <c r="BMG45" s="9"/>
      <c r="BMH45" s="9"/>
      <c r="BMI45" s="9"/>
      <c r="BMJ45" s="9"/>
      <c r="BMK45" s="9"/>
      <c r="BML45" s="9"/>
      <c r="BMM45" s="9"/>
      <c r="BMN45" s="9"/>
      <c r="BMO45" s="9"/>
      <c r="BMP45" s="9"/>
      <c r="BMQ45" s="9"/>
      <c r="BMR45" s="9"/>
      <c r="BMS45" s="9"/>
      <c r="BMT45" s="9"/>
      <c r="BMU45" s="9"/>
      <c r="BMV45" s="9"/>
      <c r="BMW45" s="9"/>
      <c r="BMX45" s="9"/>
      <c r="BMY45" s="9"/>
      <c r="BMZ45" s="9"/>
      <c r="BNA45" s="9"/>
      <c r="BNB45" s="9"/>
      <c r="BNC45" s="9"/>
      <c r="BND45" s="9"/>
      <c r="BNE45" s="9"/>
      <c r="BNF45" s="9"/>
      <c r="BNG45" s="9"/>
      <c r="BNH45" s="9"/>
      <c r="BNI45" s="9"/>
      <c r="BNJ45" s="9"/>
      <c r="BNK45" s="9"/>
      <c r="BNL45" s="9"/>
      <c r="BNM45" s="9"/>
      <c r="BNN45" s="9"/>
      <c r="BNO45" s="9"/>
      <c r="BNP45" s="9"/>
      <c r="BNQ45" s="9"/>
      <c r="BNR45" s="9"/>
      <c r="BNS45" s="9"/>
      <c r="BNT45" s="9"/>
      <c r="BNU45" s="9"/>
      <c r="BNV45" s="9"/>
      <c r="BNW45" s="9"/>
      <c r="BNX45" s="9"/>
      <c r="BNY45" s="9"/>
      <c r="BNZ45" s="9"/>
      <c r="BOA45" s="9"/>
      <c r="BOB45" s="9"/>
      <c r="BOC45" s="9"/>
      <c r="BOD45" s="9"/>
      <c r="BOE45" s="9"/>
      <c r="BOF45" s="9"/>
      <c r="BOG45" s="9"/>
      <c r="BOH45" s="9"/>
      <c r="BOI45" s="9"/>
      <c r="BOJ45" s="9"/>
      <c r="BOK45" s="9"/>
      <c r="BOL45" s="9"/>
      <c r="BOM45" s="9"/>
      <c r="BON45" s="9"/>
      <c r="BOO45" s="9"/>
      <c r="BOP45" s="9"/>
      <c r="BOQ45" s="9"/>
      <c r="BOR45" s="9"/>
      <c r="BOS45" s="9"/>
      <c r="BOT45" s="9"/>
      <c r="BOU45" s="9"/>
      <c r="BOV45" s="9"/>
      <c r="BOW45" s="9"/>
      <c r="BOX45" s="9"/>
      <c r="BOY45" s="9"/>
      <c r="BOZ45" s="9"/>
      <c r="BPA45" s="9"/>
      <c r="BPB45" s="9"/>
      <c r="BPC45" s="9"/>
      <c r="BPD45" s="9"/>
      <c r="BPE45" s="9"/>
      <c r="BPF45" s="9"/>
      <c r="BPG45" s="9"/>
      <c r="BPH45" s="9"/>
      <c r="BPI45" s="9"/>
      <c r="BPJ45" s="9"/>
      <c r="BPK45" s="9"/>
      <c r="BPL45" s="9"/>
      <c r="BPM45" s="9"/>
      <c r="BPN45" s="9"/>
      <c r="BPO45" s="9"/>
      <c r="BPP45" s="9"/>
      <c r="BPQ45" s="9"/>
      <c r="BPR45" s="9"/>
      <c r="BPS45" s="9"/>
      <c r="BPT45" s="9"/>
      <c r="BPU45" s="9"/>
      <c r="BPV45" s="9"/>
      <c r="BPW45" s="9"/>
      <c r="BPX45" s="9"/>
      <c r="BPY45" s="9"/>
      <c r="BPZ45" s="9"/>
      <c r="BQA45" s="9"/>
      <c r="BQB45" s="9"/>
      <c r="BQC45" s="9"/>
      <c r="BQD45" s="9"/>
      <c r="BQE45" s="9"/>
      <c r="BQF45" s="9"/>
      <c r="BQG45" s="9"/>
      <c r="BQH45" s="9"/>
      <c r="BQI45" s="9"/>
      <c r="BQJ45" s="9"/>
      <c r="BQK45" s="9"/>
      <c r="BQL45" s="9"/>
      <c r="BQM45" s="9"/>
      <c r="BQN45" s="9"/>
      <c r="BQO45" s="9"/>
      <c r="BQP45" s="9"/>
      <c r="BQQ45" s="9"/>
      <c r="BQR45" s="9"/>
      <c r="BQS45" s="9"/>
      <c r="BQT45" s="9"/>
      <c r="BQU45" s="9"/>
      <c r="BQV45" s="9"/>
      <c r="BQW45" s="9"/>
      <c r="BQX45" s="9"/>
      <c r="BQY45" s="9"/>
      <c r="BQZ45" s="9"/>
      <c r="BRA45" s="9"/>
      <c r="BRB45" s="9"/>
      <c r="BRC45" s="9"/>
      <c r="BRD45" s="9"/>
      <c r="BRE45" s="9"/>
      <c r="BRF45" s="9"/>
      <c r="BRG45" s="9"/>
      <c r="BRH45" s="9"/>
      <c r="BRI45" s="9"/>
      <c r="BRJ45" s="9"/>
      <c r="BRK45" s="9"/>
      <c r="BRL45" s="9"/>
      <c r="BRM45" s="9"/>
      <c r="BRN45" s="9"/>
      <c r="BRO45" s="9"/>
      <c r="BRP45" s="9"/>
      <c r="BRQ45" s="9"/>
      <c r="BRR45" s="9"/>
      <c r="BRS45" s="9"/>
      <c r="BRT45" s="9"/>
      <c r="BRU45" s="9"/>
      <c r="BRV45" s="9"/>
      <c r="BRW45" s="9"/>
      <c r="BRX45" s="9"/>
      <c r="BRY45" s="9"/>
      <c r="BRZ45" s="9"/>
      <c r="BSA45" s="9"/>
      <c r="BSB45" s="9"/>
      <c r="BSC45" s="9"/>
      <c r="BSD45" s="9"/>
      <c r="BSE45" s="9"/>
      <c r="BSF45" s="9"/>
      <c r="BSG45" s="9"/>
      <c r="BSH45" s="9"/>
      <c r="BSI45" s="9"/>
      <c r="BSJ45" s="9"/>
      <c r="BSK45" s="9"/>
      <c r="BSL45" s="9"/>
      <c r="BSM45" s="9"/>
      <c r="BSN45" s="9"/>
      <c r="BSO45" s="9"/>
      <c r="BSP45" s="9"/>
      <c r="BSQ45" s="9"/>
      <c r="BSR45" s="9"/>
      <c r="BSS45" s="9"/>
      <c r="BST45" s="9"/>
      <c r="BSU45" s="9"/>
      <c r="BSV45" s="9"/>
      <c r="BSW45" s="9"/>
      <c r="BSX45" s="9"/>
      <c r="BSY45" s="9"/>
      <c r="BSZ45" s="9"/>
      <c r="BTA45" s="9"/>
      <c r="BTB45" s="9"/>
      <c r="BTC45" s="9"/>
      <c r="BTD45" s="9"/>
      <c r="BTE45" s="9"/>
      <c r="BTF45" s="9"/>
      <c r="BTG45" s="9"/>
      <c r="BTH45" s="9"/>
      <c r="BTI45" s="9"/>
      <c r="BTJ45" s="9"/>
      <c r="BTK45" s="9"/>
      <c r="BTL45" s="9"/>
      <c r="BTM45" s="9"/>
      <c r="BTN45" s="9"/>
      <c r="BTO45" s="9"/>
      <c r="BTP45" s="9"/>
      <c r="BTQ45" s="9"/>
      <c r="BTR45" s="9"/>
      <c r="BTS45" s="9"/>
      <c r="BTT45" s="9"/>
      <c r="BTU45" s="9"/>
      <c r="BTV45" s="9"/>
      <c r="BTW45" s="9"/>
      <c r="BTX45" s="9"/>
      <c r="BTY45" s="9"/>
      <c r="BTZ45" s="9"/>
      <c r="BUA45" s="9"/>
      <c r="BUB45" s="9"/>
      <c r="BUC45" s="9"/>
      <c r="BUD45" s="9"/>
      <c r="BUE45" s="9"/>
      <c r="BUF45" s="9"/>
      <c r="BUG45" s="9"/>
      <c r="BUH45" s="9"/>
      <c r="BUI45" s="9"/>
      <c r="BUJ45" s="9"/>
      <c r="BUK45" s="9"/>
      <c r="BUL45" s="9"/>
      <c r="BUM45" s="9"/>
      <c r="BUN45" s="9"/>
      <c r="BUO45" s="9"/>
      <c r="BUP45" s="9"/>
      <c r="BUQ45" s="9"/>
      <c r="BUR45" s="9"/>
      <c r="BUS45" s="9"/>
      <c r="BUT45" s="9"/>
      <c r="BUU45" s="9"/>
      <c r="BUV45" s="9"/>
      <c r="BUW45" s="9"/>
      <c r="BUX45" s="9"/>
      <c r="BUY45" s="9"/>
      <c r="BUZ45" s="9"/>
      <c r="BVA45" s="9"/>
      <c r="BVB45" s="9"/>
      <c r="BVC45" s="9"/>
      <c r="BVD45" s="9"/>
      <c r="BVE45" s="9"/>
      <c r="BVF45" s="9"/>
      <c r="BVG45" s="9"/>
      <c r="BVH45" s="9"/>
      <c r="BVI45" s="9"/>
      <c r="BVJ45" s="9"/>
      <c r="BVK45" s="9"/>
      <c r="BVL45" s="9"/>
      <c r="BVM45" s="9"/>
      <c r="BVN45" s="9"/>
      <c r="BVO45" s="9"/>
      <c r="BVP45" s="9"/>
      <c r="BVQ45" s="9"/>
      <c r="BVR45" s="9"/>
      <c r="BVS45" s="9"/>
      <c r="BVT45" s="9"/>
      <c r="BVU45" s="9"/>
      <c r="BVV45" s="9"/>
      <c r="BVW45" s="9"/>
      <c r="BVX45" s="9"/>
      <c r="BVY45" s="9"/>
      <c r="BVZ45" s="9"/>
      <c r="BWA45" s="9"/>
      <c r="BWB45" s="9"/>
      <c r="BWC45" s="9"/>
      <c r="BWD45" s="9"/>
      <c r="BWE45" s="9"/>
      <c r="BWF45" s="9"/>
      <c r="BWG45" s="9"/>
      <c r="BWH45" s="9"/>
      <c r="BWI45" s="9"/>
      <c r="BWJ45" s="9"/>
      <c r="BWK45" s="9"/>
      <c r="BWL45" s="9"/>
      <c r="BWM45" s="9"/>
      <c r="BWN45" s="9"/>
      <c r="BWO45" s="9"/>
      <c r="BWP45" s="9"/>
      <c r="BWQ45" s="9"/>
      <c r="BWR45" s="9"/>
      <c r="BWS45" s="9"/>
      <c r="BWT45" s="9"/>
      <c r="BWU45" s="9"/>
      <c r="BWV45" s="9"/>
      <c r="BWW45" s="9"/>
      <c r="BWX45" s="9"/>
      <c r="BWY45" s="9"/>
      <c r="BWZ45" s="9"/>
      <c r="BXA45" s="9"/>
      <c r="BXB45" s="9"/>
      <c r="BXC45" s="9"/>
      <c r="BXD45" s="9"/>
      <c r="BXE45" s="9"/>
      <c r="BXF45" s="9"/>
      <c r="BXG45" s="9"/>
      <c r="BXH45" s="9"/>
      <c r="BXI45" s="9"/>
      <c r="BXJ45" s="9"/>
      <c r="BXK45" s="9"/>
      <c r="BXL45" s="9"/>
      <c r="BXM45" s="9"/>
      <c r="BXN45" s="9"/>
      <c r="BXO45" s="9"/>
      <c r="BXP45" s="9"/>
      <c r="BXQ45" s="9"/>
      <c r="BXR45" s="9"/>
      <c r="BXS45" s="9"/>
      <c r="BXT45" s="9"/>
      <c r="BXU45" s="9"/>
      <c r="BXV45" s="9"/>
      <c r="BXW45" s="9"/>
      <c r="BXX45" s="9"/>
      <c r="BXY45" s="9"/>
      <c r="BXZ45" s="9"/>
      <c r="BYA45" s="9"/>
      <c r="BYB45" s="9"/>
      <c r="BYC45" s="9"/>
      <c r="BYD45" s="9"/>
      <c r="BYE45" s="9"/>
      <c r="BYF45" s="9"/>
      <c r="BYG45" s="9"/>
      <c r="BYH45" s="9"/>
      <c r="BYI45" s="9"/>
      <c r="BYJ45" s="9"/>
      <c r="BYK45" s="9"/>
      <c r="BYL45" s="9"/>
      <c r="BYM45" s="9"/>
      <c r="BYN45" s="9"/>
      <c r="BYO45" s="9"/>
      <c r="BYP45" s="9"/>
      <c r="BYQ45" s="9"/>
      <c r="BYR45" s="9"/>
      <c r="BYS45" s="9"/>
      <c r="BYT45" s="9"/>
      <c r="BYU45" s="9"/>
      <c r="BYV45" s="9"/>
      <c r="BYW45" s="9"/>
      <c r="BYX45" s="9"/>
      <c r="BYY45" s="9"/>
      <c r="BYZ45" s="9"/>
      <c r="BZA45" s="9"/>
      <c r="BZB45" s="9"/>
      <c r="BZC45" s="9"/>
      <c r="BZD45" s="9"/>
      <c r="BZE45" s="9"/>
      <c r="BZF45" s="9"/>
      <c r="BZG45" s="9"/>
      <c r="BZH45" s="9"/>
      <c r="BZI45" s="9"/>
      <c r="BZJ45" s="9"/>
      <c r="BZK45" s="9"/>
      <c r="BZL45" s="9"/>
      <c r="BZM45" s="9"/>
      <c r="BZN45" s="9"/>
      <c r="BZO45" s="9"/>
      <c r="BZP45" s="9"/>
      <c r="BZQ45" s="9"/>
      <c r="BZR45" s="9"/>
      <c r="BZS45" s="9"/>
      <c r="BZT45" s="9"/>
      <c r="BZU45" s="9"/>
      <c r="BZV45" s="9"/>
      <c r="BZW45" s="9"/>
      <c r="BZX45" s="9"/>
      <c r="BZY45" s="9"/>
      <c r="BZZ45" s="9"/>
      <c r="CAA45" s="9"/>
      <c r="CAB45" s="9"/>
      <c r="CAC45" s="9"/>
      <c r="CAD45" s="9"/>
      <c r="CAE45" s="9"/>
      <c r="CAF45" s="9"/>
      <c r="CAG45" s="9"/>
      <c r="CAH45" s="9"/>
      <c r="CAI45" s="9"/>
      <c r="CAJ45" s="9"/>
      <c r="CAK45" s="9"/>
      <c r="CAL45" s="9"/>
      <c r="CAM45" s="9"/>
      <c r="CAN45" s="9"/>
      <c r="CAO45" s="9"/>
      <c r="CAP45" s="9"/>
      <c r="CAQ45" s="9"/>
      <c r="CAR45" s="9"/>
      <c r="CAS45" s="9"/>
      <c r="CAT45" s="9"/>
      <c r="CAU45" s="9"/>
      <c r="CAV45" s="9"/>
      <c r="CAW45" s="9"/>
      <c r="CAX45" s="9"/>
      <c r="CAY45" s="9"/>
      <c r="CAZ45" s="9"/>
      <c r="CBA45" s="9"/>
      <c r="CBB45" s="9"/>
      <c r="CBC45" s="9"/>
      <c r="CBD45" s="9"/>
      <c r="CBE45" s="9"/>
      <c r="CBF45" s="9"/>
      <c r="CBG45" s="9"/>
      <c r="CBH45" s="9"/>
      <c r="CBI45" s="9"/>
      <c r="CBJ45" s="9"/>
      <c r="CBK45" s="9"/>
      <c r="CBL45" s="9"/>
      <c r="CBM45" s="9"/>
      <c r="CBN45" s="9"/>
      <c r="CBO45" s="9"/>
      <c r="CBP45" s="9"/>
      <c r="CBQ45" s="9"/>
      <c r="CBR45" s="9"/>
      <c r="CBS45" s="9"/>
      <c r="CBT45" s="9"/>
      <c r="CBU45" s="9"/>
      <c r="CBV45" s="9"/>
      <c r="CBW45" s="9"/>
      <c r="CBX45" s="9"/>
      <c r="CBY45" s="9"/>
      <c r="CBZ45" s="9"/>
      <c r="CCA45" s="9"/>
      <c r="CCB45" s="9"/>
      <c r="CCC45" s="9"/>
      <c r="CCD45" s="9"/>
      <c r="CCE45" s="9"/>
      <c r="CCF45" s="9"/>
      <c r="CCG45" s="9"/>
      <c r="CCH45" s="9"/>
      <c r="CCI45" s="9"/>
      <c r="CCJ45" s="9"/>
      <c r="CCK45" s="9"/>
      <c r="CCL45" s="9"/>
      <c r="CCM45" s="9"/>
      <c r="CCN45" s="9"/>
      <c r="CCO45" s="9"/>
      <c r="CCP45" s="9"/>
      <c r="CCQ45" s="9"/>
      <c r="CCR45" s="9"/>
      <c r="CCS45" s="9"/>
      <c r="CCT45" s="9"/>
      <c r="CCU45" s="9"/>
      <c r="CCV45" s="9"/>
      <c r="CCW45" s="9"/>
      <c r="CCX45" s="9"/>
      <c r="CCY45" s="9"/>
      <c r="CCZ45" s="9"/>
      <c r="CDA45" s="9"/>
      <c r="CDB45" s="9"/>
      <c r="CDC45" s="9"/>
      <c r="CDD45" s="9"/>
      <c r="CDE45" s="9"/>
      <c r="CDF45" s="9"/>
      <c r="CDG45" s="9"/>
      <c r="CDH45" s="9"/>
      <c r="CDI45" s="9"/>
      <c r="CDJ45" s="9"/>
      <c r="CDK45" s="9"/>
      <c r="CDL45" s="9"/>
      <c r="CDM45" s="9"/>
      <c r="CDN45" s="9"/>
      <c r="CDO45" s="9"/>
      <c r="CDP45" s="9"/>
      <c r="CDQ45" s="9"/>
      <c r="CDR45" s="9"/>
      <c r="CDS45" s="9"/>
      <c r="CDT45" s="9"/>
      <c r="CDU45" s="9"/>
      <c r="CDV45" s="9"/>
      <c r="CDW45" s="9"/>
      <c r="CDX45" s="9"/>
      <c r="CDY45" s="9"/>
      <c r="CDZ45" s="9"/>
      <c r="CEA45" s="9"/>
      <c r="CEB45" s="9"/>
      <c r="CEC45" s="9"/>
      <c r="CED45" s="9"/>
      <c r="CEE45" s="9"/>
      <c r="CEF45" s="9"/>
      <c r="CEG45" s="9"/>
      <c r="CEH45" s="9"/>
      <c r="CEI45" s="9"/>
      <c r="CEJ45" s="9"/>
      <c r="CEK45" s="9"/>
      <c r="CEL45" s="9"/>
      <c r="CEM45" s="9"/>
      <c r="CEN45" s="9"/>
      <c r="CEO45" s="9"/>
      <c r="CEP45" s="9"/>
      <c r="CEQ45" s="9"/>
      <c r="CER45" s="9"/>
      <c r="CES45" s="9"/>
      <c r="CET45" s="9"/>
      <c r="CEU45" s="9"/>
      <c r="CEV45" s="9"/>
      <c r="CEW45" s="9"/>
      <c r="CEX45" s="9"/>
      <c r="CEY45" s="9"/>
      <c r="CEZ45" s="9"/>
      <c r="CFA45" s="9"/>
      <c r="CFB45" s="9"/>
      <c r="CFC45" s="9"/>
      <c r="CFD45" s="9"/>
      <c r="CFE45" s="9"/>
      <c r="CFF45" s="9"/>
      <c r="CFG45" s="9"/>
      <c r="CFH45" s="9"/>
      <c r="CFI45" s="9"/>
      <c r="CFJ45" s="9"/>
      <c r="CFK45" s="9"/>
      <c r="CFL45" s="9"/>
      <c r="CFM45" s="9"/>
      <c r="CFN45" s="9"/>
      <c r="CFO45" s="9"/>
      <c r="CFP45" s="9"/>
      <c r="CFQ45" s="9"/>
      <c r="CFR45" s="9"/>
      <c r="CFS45" s="9"/>
      <c r="CFT45" s="9"/>
      <c r="CFU45" s="9"/>
      <c r="CFV45" s="9"/>
      <c r="CFW45" s="9"/>
      <c r="CFX45" s="9"/>
      <c r="CFY45" s="9"/>
      <c r="CFZ45" s="9"/>
      <c r="CGA45" s="9"/>
      <c r="CGB45" s="9"/>
      <c r="CGC45" s="9"/>
      <c r="CGD45" s="9"/>
      <c r="CGE45" s="9"/>
      <c r="CGF45" s="9"/>
      <c r="CGG45" s="9"/>
      <c r="CGH45" s="9"/>
      <c r="CGI45" s="9"/>
      <c r="CGJ45" s="9"/>
      <c r="CGK45" s="9"/>
      <c r="CGL45" s="9"/>
      <c r="CGM45" s="9"/>
      <c r="CGN45" s="9"/>
      <c r="CGO45" s="9"/>
      <c r="CGP45" s="9"/>
      <c r="CGQ45" s="9"/>
      <c r="CGR45" s="9"/>
      <c r="CGS45" s="9"/>
      <c r="CGT45" s="9"/>
      <c r="CGU45" s="9"/>
      <c r="CGV45" s="9"/>
      <c r="CGW45" s="9"/>
      <c r="CGX45" s="9"/>
      <c r="CGY45" s="9"/>
      <c r="CGZ45" s="9"/>
      <c r="CHA45" s="9"/>
      <c r="CHB45" s="9"/>
      <c r="CHC45" s="9"/>
      <c r="CHD45" s="9"/>
      <c r="CHE45" s="9"/>
      <c r="CHF45" s="9"/>
      <c r="CHG45" s="9"/>
      <c r="CHH45" s="9"/>
      <c r="CHI45" s="9"/>
      <c r="CHJ45" s="9"/>
      <c r="CHK45" s="9"/>
      <c r="CHL45" s="9"/>
      <c r="CHM45" s="9"/>
      <c r="CHN45" s="9"/>
      <c r="CHO45" s="9"/>
      <c r="CHP45" s="9"/>
      <c r="CHQ45" s="9"/>
      <c r="CHR45" s="9"/>
      <c r="CHS45" s="9"/>
      <c r="CHT45" s="9"/>
      <c r="CHU45" s="9"/>
      <c r="CHV45" s="9"/>
      <c r="CHW45" s="9"/>
      <c r="CHX45" s="9"/>
      <c r="CHY45" s="9"/>
      <c r="CHZ45" s="9"/>
      <c r="CIA45" s="9"/>
      <c r="CIB45" s="9"/>
      <c r="CIC45" s="9"/>
      <c r="CID45" s="9"/>
      <c r="CIE45" s="9"/>
      <c r="CIF45" s="9"/>
      <c r="CIG45" s="9"/>
      <c r="CIH45" s="9"/>
      <c r="CII45" s="9"/>
      <c r="CIJ45" s="9"/>
      <c r="CIK45" s="9"/>
      <c r="CIL45" s="9"/>
      <c r="CIM45" s="9"/>
      <c r="CIN45" s="9"/>
      <c r="CIO45" s="9"/>
      <c r="CIP45" s="9"/>
      <c r="CIQ45" s="9"/>
      <c r="CIR45" s="9"/>
      <c r="CIS45" s="9"/>
      <c r="CIT45" s="9"/>
      <c r="CIU45" s="9"/>
      <c r="CIV45" s="9"/>
      <c r="CIW45" s="9"/>
      <c r="CIX45" s="9"/>
      <c r="CIY45" s="9"/>
      <c r="CIZ45" s="9"/>
      <c r="CJA45" s="9"/>
      <c r="CJB45" s="9"/>
      <c r="CJC45" s="9"/>
      <c r="CJD45" s="9"/>
      <c r="CJE45" s="9"/>
      <c r="CJF45" s="9"/>
      <c r="CJG45" s="9"/>
      <c r="CJH45" s="9"/>
      <c r="CJI45" s="9"/>
      <c r="CJJ45" s="9"/>
      <c r="CJK45" s="9"/>
      <c r="CJL45" s="9"/>
      <c r="CJM45" s="9"/>
      <c r="CJN45" s="9"/>
      <c r="CJO45" s="9"/>
      <c r="CJP45" s="9"/>
      <c r="CJQ45" s="9"/>
      <c r="CJR45" s="9"/>
      <c r="CJS45" s="9"/>
      <c r="CJT45" s="9"/>
      <c r="CJU45" s="9"/>
      <c r="CJV45" s="9"/>
      <c r="CJW45" s="9"/>
      <c r="CJX45" s="9"/>
      <c r="CJY45" s="9"/>
      <c r="CJZ45" s="9"/>
      <c r="CKA45" s="9"/>
      <c r="CKB45" s="9"/>
      <c r="CKC45" s="9"/>
      <c r="CKD45" s="9"/>
      <c r="CKE45" s="9"/>
      <c r="CKF45" s="9"/>
      <c r="CKG45" s="9"/>
      <c r="CKH45" s="9"/>
      <c r="CKI45" s="9"/>
      <c r="CKJ45" s="9"/>
      <c r="CKK45" s="9"/>
      <c r="CKL45" s="9"/>
      <c r="CKM45" s="9"/>
      <c r="CKN45" s="9"/>
      <c r="CKO45" s="9"/>
      <c r="CKP45" s="9"/>
      <c r="CKQ45" s="9"/>
      <c r="CKR45" s="9"/>
      <c r="CKS45" s="9"/>
      <c r="CKT45" s="9"/>
      <c r="CKU45" s="9"/>
      <c r="CKV45" s="9"/>
      <c r="CKW45" s="9"/>
      <c r="CKX45" s="9"/>
      <c r="CKY45" s="9"/>
      <c r="CKZ45" s="9"/>
      <c r="CLA45" s="9"/>
      <c r="CLB45" s="9"/>
      <c r="CLC45" s="9"/>
      <c r="CLD45" s="9"/>
      <c r="CLE45" s="9"/>
      <c r="CLF45" s="9"/>
      <c r="CLG45" s="9"/>
      <c r="CLH45" s="9"/>
      <c r="CLI45" s="9"/>
      <c r="CLJ45" s="9"/>
      <c r="CLK45" s="9"/>
      <c r="CLL45" s="9"/>
      <c r="CLM45" s="9"/>
      <c r="CLN45" s="9"/>
      <c r="CLO45" s="9"/>
      <c r="CLP45" s="9"/>
      <c r="CLQ45" s="9"/>
      <c r="CLR45" s="9"/>
      <c r="CLS45" s="9"/>
      <c r="CLT45" s="9"/>
      <c r="CLU45" s="9"/>
      <c r="CLV45" s="9"/>
      <c r="CLW45" s="9"/>
      <c r="CLX45" s="9"/>
      <c r="CLY45" s="9"/>
      <c r="CLZ45" s="9"/>
      <c r="CMA45" s="9"/>
      <c r="CMB45" s="9"/>
      <c r="CMC45" s="9"/>
      <c r="CMD45" s="9"/>
      <c r="CME45" s="9"/>
      <c r="CMF45" s="9"/>
      <c r="CMG45" s="9"/>
      <c r="CMH45" s="9"/>
      <c r="CMI45" s="9"/>
      <c r="CMJ45" s="9"/>
      <c r="CMK45" s="9"/>
      <c r="CML45" s="9"/>
      <c r="CMM45" s="9"/>
      <c r="CMN45" s="9"/>
      <c r="CMO45" s="9"/>
      <c r="CMP45" s="9"/>
      <c r="CMQ45" s="9"/>
      <c r="CMR45" s="9"/>
      <c r="CMS45" s="9"/>
      <c r="CMT45" s="9"/>
      <c r="CMU45" s="9"/>
      <c r="CMV45" s="9"/>
      <c r="CMW45" s="9"/>
      <c r="CMX45" s="9"/>
      <c r="CMY45" s="9"/>
      <c r="CMZ45" s="9"/>
      <c r="CNA45" s="9"/>
      <c r="CNB45" s="9"/>
      <c r="CNC45" s="9"/>
      <c r="CND45" s="9"/>
      <c r="CNE45" s="9"/>
      <c r="CNF45" s="9"/>
      <c r="CNG45" s="9"/>
      <c r="CNH45" s="9"/>
      <c r="CNI45" s="9"/>
      <c r="CNJ45" s="9"/>
      <c r="CNK45" s="9"/>
      <c r="CNL45" s="9"/>
      <c r="CNM45" s="9"/>
      <c r="CNN45" s="9"/>
      <c r="CNO45" s="9"/>
      <c r="CNP45" s="9"/>
      <c r="CNQ45" s="9"/>
      <c r="CNR45" s="9"/>
      <c r="CNS45" s="9"/>
      <c r="CNT45" s="9"/>
      <c r="CNU45" s="9"/>
      <c r="CNV45" s="9"/>
      <c r="CNW45" s="9"/>
      <c r="CNX45" s="9"/>
      <c r="CNY45" s="9"/>
      <c r="CNZ45" s="9"/>
      <c r="COA45" s="9"/>
      <c r="COB45" s="9"/>
      <c r="COC45" s="9"/>
      <c r="COD45" s="9"/>
      <c r="COE45" s="9"/>
      <c r="COF45" s="9"/>
      <c r="COG45" s="9"/>
      <c r="COH45" s="9"/>
      <c r="COI45" s="9"/>
      <c r="COJ45" s="9"/>
      <c r="COK45" s="9"/>
      <c r="COL45" s="9"/>
      <c r="COM45" s="9"/>
      <c r="CON45" s="9"/>
      <c r="COO45" s="9"/>
      <c r="COP45" s="9"/>
      <c r="COQ45" s="9"/>
      <c r="COR45" s="9"/>
      <c r="COS45" s="9"/>
      <c r="COT45" s="9"/>
      <c r="COU45" s="9"/>
      <c r="COV45" s="9"/>
      <c r="COW45" s="9"/>
      <c r="COX45" s="9"/>
      <c r="COY45" s="9"/>
      <c r="COZ45" s="9"/>
      <c r="CPA45" s="9"/>
      <c r="CPB45" s="9"/>
      <c r="CPC45" s="9"/>
      <c r="CPD45" s="9"/>
      <c r="CPE45" s="9"/>
      <c r="CPF45" s="9"/>
      <c r="CPG45" s="9"/>
      <c r="CPH45" s="9"/>
      <c r="CPI45" s="9"/>
      <c r="CPJ45" s="9"/>
      <c r="CPK45" s="9"/>
      <c r="CPL45" s="9"/>
      <c r="CPM45" s="9"/>
      <c r="CPN45" s="9"/>
      <c r="CPO45" s="9"/>
      <c r="CPP45" s="9"/>
      <c r="CPQ45" s="9"/>
      <c r="CPR45" s="9"/>
      <c r="CPS45" s="9"/>
      <c r="CPT45" s="9"/>
      <c r="CPU45" s="9"/>
      <c r="CPV45" s="9"/>
      <c r="CPW45" s="9"/>
      <c r="CPX45" s="9"/>
      <c r="CPY45" s="9"/>
      <c r="CPZ45" s="9"/>
      <c r="CQA45" s="9"/>
      <c r="CQB45" s="9"/>
      <c r="CQC45" s="9"/>
      <c r="CQD45" s="9"/>
      <c r="CQE45" s="9"/>
      <c r="CQF45" s="9"/>
      <c r="CQG45" s="9"/>
      <c r="CQH45" s="9"/>
      <c r="CQI45" s="9"/>
      <c r="CQJ45" s="9"/>
      <c r="CQK45" s="9"/>
      <c r="CQL45" s="9"/>
      <c r="CQM45" s="9"/>
      <c r="CQN45" s="9"/>
      <c r="CQO45" s="9"/>
      <c r="CQP45" s="9"/>
      <c r="CQQ45" s="9"/>
      <c r="CQR45" s="9"/>
      <c r="CQS45" s="9"/>
      <c r="CQT45" s="9"/>
      <c r="CQU45" s="9"/>
      <c r="CQV45" s="9"/>
      <c r="CQW45" s="9"/>
      <c r="CQX45" s="9"/>
      <c r="CQY45" s="9"/>
      <c r="CQZ45" s="9"/>
      <c r="CRA45" s="9"/>
      <c r="CRB45" s="9"/>
      <c r="CRC45" s="9"/>
      <c r="CRD45" s="9"/>
      <c r="CRE45" s="9"/>
      <c r="CRF45" s="9"/>
      <c r="CRG45" s="9"/>
      <c r="CRH45" s="9"/>
      <c r="CRI45" s="9"/>
      <c r="CRJ45" s="9"/>
      <c r="CRK45" s="9"/>
      <c r="CRL45" s="9"/>
      <c r="CRM45" s="9"/>
      <c r="CRN45" s="9"/>
      <c r="CRO45" s="9"/>
      <c r="CRP45" s="9"/>
      <c r="CRQ45" s="9"/>
      <c r="CRR45" s="9"/>
      <c r="CRS45" s="9"/>
      <c r="CRT45" s="9"/>
      <c r="CRU45" s="9"/>
      <c r="CRV45" s="9"/>
      <c r="CRW45" s="9"/>
      <c r="CRX45" s="9"/>
      <c r="CRY45" s="9"/>
      <c r="CRZ45" s="9"/>
      <c r="CSA45" s="9"/>
      <c r="CSB45" s="9"/>
      <c r="CSC45" s="9"/>
      <c r="CSD45" s="9"/>
      <c r="CSE45" s="9"/>
      <c r="CSF45" s="9"/>
      <c r="CSG45" s="9"/>
      <c r="CSH45" s="9"/>
      <c r="CSI45" s="9"/>
      <c r="CSJ45" s="9"/>
      <c r="CSK45" s="9"/>
      <c r="CSL45" s="9"/>
      <c r="CSM45" s="9"/>
      <c r="CSN45" s="9"/>
      <c r="CSO45" s="9"/>
      <c r="CSP45" s="9"/>
      <c r="CSQ45" s="9"/>
      <c r="CSR45" s="9"/>
      <c r="CSS45" s="9"/>
      <c r="CST45" s="9"/>
      <c r="CSU45" s="9"/>
      <c r="CSV45" s="9"/>
      <c r="CSW45" s="9"/>
      <c r="CSX45" s="9"/>
      <c r="CSY45" s="9"/>
      <c r="CSZ45" s="9"/>
      <c r="CTA45" s="9"/>
      <c r="CTB45" s="9"/>
      <c r="CTC45" s="9"/>
      <c r="CTD45" s="9"/>
      <c r="CTE45" s="9"/>
      <c r="CTF45" s="9"/>
      <c r="CTG45" s="9"/>
      <c r="CTH45" s="9"/>
      <c r="CTI45" s="9"/>
      <c r="CTJ45" s="9"/>
      <c r="CTK45" s="9"/>
      <c r="CTL45" s="9"/>
      <c r="CTM45" s="9"/>
      <c r="CTN45" s="9"/>
      <c r="CTO45" s="9"/>
      <c r="CTP45" s="9"/>
      <c r="CTQ45" s="9"/>
      <c r="CTR45" s="9"/>
      <c r="CTS45" s="9"/>
      <c r="CTT45" s="9"/>
      <c r="CTU45" s="9"/>
      <c r="CTV45" s="9"/>
      <c r="CTW45" s="9"/>
      <c r="CTX45" s="9"/>
      <c r="CTY45" s="9"/>
      <c r="CTZ45" s="9"/>
      <c r="CUA45" s="9"/>
      <c r="CUB45" s="9"/>
      <c r="CUC45" s="9"/>
      <c r="CUD45" s="9"/>
      <c r="CUE45" s="9"/>
      <c r="CUF45" s="9"/>
      <c r="CUG45" s="9"/>
      <c r="CUH45" s="9"/>
      <c r="CUI45" s="9"/>
      <c r="CUJ45" s="9"/>
      <c r="CUK45" s="9"/>
      <c r="CUL45" s="9"/>
      <c r="CUM45" s="9"/>
      <c r="CUN45" s="9"/>
      <c r="CUO45" s="9"/>
      <c r="CUP45" s="9"/>
      <c r="CUQ45" s="9"/>
      <c r="CUR45" s="9"/>
      <c r="CUS45" s="9"/>
      <c r="CUT45" s="9"/>
      <c r="CUU45" s="9"/>
      <c r="CUV45" s="9"/>
      <c r="CUW45" s="9"/>
      <c r="CUX45" s="9"/>
      <c r="CUY45" s="9"/>
      <c r="CUZ45" s="9"/>
      <c r="CVA45" s="9"/>
      <c r="CVB45" s="9"/>
      <c r="CVC45" s="9"/>
      <c r="CVD45" s="9"/>
      <c r="CVE45" s="9"/>
      <c r="CVF45" s="9"/>
      <c r="CVG45" s="9"/>
      <c r="CVH45" s="9"/>
      <c r="CVI45" s="9"/>
      <c r="CVJ45" s="9"/>
      <c r="CVK45" s="9"/>
      <c r="CVL45" s="9"/>
      <c r="CVM45" s="9"/>
      <c r="CVN45" s="9"/>
      <c r="CVO45" s="9"/>
      <c r="CVP45" s="9"/>
      <c r="CVQ45" s="9"/>
      <c r="CVR45" s="9"/>
      <c r="CVS45" s="9"/>
      <c r="CVT45" s="9"/>
      <c r="CVU45" s="9"/>
      <c r="CVV45" s="9"/>
      <c r="CVW45" s="9"/>
      <c r="CVX45" s="9"/>
      <c r="CVY45" s="9"/>
      <c r="CVZ45" s="9"/>
      <c r="CWA45" s="9"/>
      <c r="CWB45" s="9"/>
      <c r="CWC45" s="9"/>
      <c r="CWD45" s="9"/>
      <c r="CWE45" s="9"/>
      <c r="CWF45" s="9"/>
      <c r="CWG45" s="9"/>
      <c r="CWH45" s="9"/>
      <c r="CWI45" s="9"/>
      <c r="CWJ45" s="9"/>
      <c r="CWK45" s="9"/>
      <c r="CWL45" s="9"/>
      <c r="CWM45" s="9"/>
      <c r="CWN45" s="9"/>
      <c r="CWO45" s="9"/>
      <c r="CWP45" s="9"/>
      <c r="CWQ45" s="9"/>
      <c r="CWR45" s="9"/>
      <c r="CWS45" s="9"/>
      <c r="CWT45" s="9"/>
      <c r="CWU45" s="9"/>
      <c r="CWV45" s="9"/>
      <c r="CWW45" s="9"/>
      <c r="CWX45" s="9"/>
      <c r="CWY45" s="9"/>
      <c r="CWZ45" s="9"/>
      <c r="CXA45" s="9"/>
      <c r="CXB45" s="9"/>
      <c r="CXC45" s="9"/>
      <c r="CXD45" s="9"/>
      <c r="CXE45" s="9"/>
      <c r="CXF45" s="9"/>
      <c r="CXG45" s="9"/>
      <c r="CXH45" s="9"/>
      <c r="CXI45" s="9"/>
      <c r="CXJ45" s="9"/>
      <c r="CXK45" s="9"/>
      <c r="CXL45" s="9"/>
      <c r="CXM45" s="9"/>
      <c r="CXN45" s="9"/>
      <c r="CXO45" s="9"/>
      <c r="CXP45" s="9"/>
      <c r="CXQ45" s="9"/>
      <c r="CXR45" s="9"/>
      <c r="CXS45" s="9"/>
      <c r="CXT45" s="9"/>
      <c r="CXU45" s="9"/>
      <c r="CXV45" s="9"/>
      <c r="CXW45" s="9"/>
      <c r="CXX45" s="9"/>
      <c r="CXY45" s="9"/>
      <c r="CXZ45" s="9"/>
      <c r="CYA45" s="9"/>
      <c r="CYB45" s="9"/>
      <c r="CYC45" s="9"/>
      <c r="CYD45" s="9"/>
      <c r="CYE45" s="9"/>
      <c r="CYF45" s="9"/>
      <c r="CYG45" s="9"/>
      <c r="CYH45" s="9"/>
      <c r="CYI45" s="9"/>
      <c r="CYJ45" s="9"/>
      <c r="CYK45" s="9"/>
      <c r="CYL45" s="9"/>
      <c r="CYM45" s="9"/>
      <c r="CYN45" s="9"/>
      <c r="CYO45" s="9"/>
      <c r="CYP45" s="9"/>
      <c r="CYQ45" s="9"/>
      <c r="CYR45" s="9"/>
      <c r="CYS45" s="9"/>
      <c r="CYT45" s="9"/>
      <c r="CYU45" s="9"/>
      <c r="CYV45" s="9"/>
      <c r="CYW45" s="9"/>
      <c r="CYX45" s="9"/>
      <c r="CYY45" s="9"/>
      <c r="CYZ45" s="9"/>
      <c r="CZA45" s="9"/>
      <c r="CZB45" s="9"/>
      <c r="CZC45" s="9"/>
      <c r="CZD45" s="9"/>
      <c r="CZE45" s="9"/>
      <c r="CZF45" s="9"/>
      <c r="CZG45" s="9"/>
      <c r="CZH45" s="9"/>
      <c r="CZI45" s="9"/>
      <c r="CZJ45" s="9"/>
      <c r="CZK45" s="9"/>
      <c r="CZL45" s="9"/>
      <c r="CZM45" s="9"/>
      <c r="CZN45" s="9"/>
      <c r="CZO45" s="9"/>
      <c r="CZP45" s="9"/>
      <c r="CZQ45" s="9"/>
      <c r="CZR45" s="9"/>
      <c r="CZS45" s="9"/>
      <c r="CZT45" s="9"/>
      <c r="CZU45" s="9"/>
      <c r="CZV45" s="9"/>
      <c r="CZW45" s="9"/>
      <c r="CZX45" s="9"/>
      <c r="CZY45" s="9"/>
      <c r="CZZ45" s="9"/>
      <c r="DAA45" s="9"/>
      <c r="DAB45" s="9"/>
      <c r="DAC45" s="9"/>
      <c r="DAD45" s="9"/>
      <c r="DAE45" s="9"/>
      <c r="DAF45" s="9"/>
      <c r="DAG45" s="9"/>
      <c r="DAH45" s="9"/>
      <c r="DAI45" s="9"/>
      <c r="DAJ45" s="9"/>
      <c r="DAK45" s="9"/>
      <c r="DAL45" s="9"/>
      <c r="DAM45" s="9"/>
      <c r="DAN45" s="9"/>
      <c r="DAO45" s="9"/>
      <c r="DAP45" s="9"/>
      <c r="DAQ45" s="9"/>
      <c r="DAR45" s="9"/>
      <c r="DAS45" s="9"/>
      <c r="DAT45" s="9"/>
      <c r="DAU45" s="9"/>
      <c r="DAV45" s="9"/>
      <c r="DAW45" s="9"/>
      <c r="DAX45" s="9"/>
      <c r="DAY45" s="9"/>
      <c r="DAZ45" s="9"/>
      <c r="DBA45" s="9"/>
      <c r="DBB45" s="9"/>
      <c r="DBC45" s="9"/>
      <c r="DBD45" s="9"/>
      <c r="DBE45" s="9"/>
      <c r="DBF45" s="9"/>
      <c r="DBG45" s="9"/>
      <c r="DBH45" s="9"/>
      <c r="DBI45" s="9"/>
      <c r="DBJ45" s="9"/>
      <c r="DBK45" s="9"/>
      <c r="DBL45" s="9"/>
      <c r="DBM45" s="9"/>
      <c r="DBN45" s="9"/>
      <c r="DBO45" s="9"/>
      <c r="DBP45" s="9"/>
      <c r="DBQ45" s="9"/>
      <c r="DBR45" s="9"/>
      <c r="DBS45" s="9"/>
      <c r="DBT45" s="9"/>
      <c r="DBU45" s="9"/>
      <c r="DBV45" s="9"/>
      <c r="DBW45" s="9"/>
      <c r="DBX45" s="9"/>
      <c r="DBY45" s="9"/>
      <c r="DBZ45" s="9"/>
      <c r="DCA45" s="9"/>
      <c r="DCB45" s="9"/>
      <c r="DCC45" s="9"/>
      <c r="DCD45" s="9"/>
      <c r="DCE45" s="9"/>
      <c r="DCF45" s="9"/>
      <c r="DCG45" s="9"/>
      <c r="DCH45" s="9"/>
      <c r="DCI45" s="9"/>
      <c r="DCJ45" s="9"/>
      <c r="DCK45" s="9"/>
      <c r="DCL45" s="9"/>
      <c r="DCM45" s="9"/>
      <c r="DCN45" s="9"/>
      <c r="DCO45" s="9"/>
      <c r="DCP45" s="9"/>
      <c r="DCQ45" s="9"/>
      <c r="DCR45" s="9"/>
      <c r="DCS45" s="9"/>
      <c r="DCT45" s="9"/>
      <c r="DCU45" s="9"/>
      <c r="DCV45" s="9"/>
      <c r="DCW45" s="9"/>
      <c r="DCX45" s="9"/>
      <c r="DCY45" s="9"/>
      <c r="DCZ45" s="9"/>
      <c r="DDA45" s="9"/>
      <c r="DDB45" s="9"/>
      <c r="DDC45" s="9"/>
      <c r="DDD45" s="9"/>
      <c r="DDE45" s="9"/>
      <c r="DDF45" s="9"/>
      <c r="DDG45" s="9"/>
      <c r="DDH45" s="9"/>
      <c r="DDI45" s="9"/>
      <c r="DDJ45" s="9"/>
      <c r="DDK45" s="9"/>
      <c r="DDL45" s="9"/>
      <c r="DDM45" s="9"/>
      <c r="DDN45" s="9"/>
      <c r="DDO45" s="9"/>
      <c r="DDP45" s="9"/>
      <c r="DDQ45" s="9"/>
      <c r="DDR45" s="9"/>
      <c r="DDS45" s="9"/>
      <c r="DDT45" s="9"/>
      <c r="DDU45" s="9"/>
      <c r="DDV45" s="9"/>
      <c r="DDW45" s="9"/>
      <c r="DDX45" s="9"/>
      <c r="DDY45" s="9"/>
      <c r="DDZ45" s="9"/>
      <c r="DEA45" s="9"/>
      <c r="DEB45" s="9"/>
      <c r="DEC45" s="9"/>
      <c r="DED45" s="9"/>
      <c r="DEE45" s="9"/>
      <c r="DEF45" s="9"/>
      <c r="DEG45" s="9"/>
      <c r="DEH45" s="9"/>
      <c r="DEI45" s="9"/>
      <c r="DEJ45" s="9"/>
      <c r="DEK45" s="9"/>
      <c r="DEL45" s="9"/>
      <c r="DEM45" s="9"/>
      <c r="DEN45" s="9"/>
      <c r="DEO45" s="9"/>
      <c r="DEP45" s="9"/>
      <c r="DEQ45" s="9"/>
      <c r="DER45" s="9"/>
      <c r="DES45" s="9"/>
      <c r="DET45" s="9"/>
      <c r="DEU45" s="9"/>
      <c r="DEV45" s="9"/>
      <c r="DEW45" s="9"/>
      <c r="DEX45" s="9"/>
      <c r="DEY45" s="9"/>
      <c r="DEZ45" s="9"/>
      <c r="DFA45" s="9"/>
      <c r="DFB45" s="9"/>
      <c r="DFC45" s="9"/>
      <c r="DFD45" s="9"/>
      <c r="DFE45" s="9"/>
      <c r="DFF45" s="9"/>
      <c r="DFG45" s="9"/>
      <c r="DFH45" s="9"/>
      <c r="DFI45" s="9"/>
      <c r="DFJ45" s="9"/>
      <c r="DFK45" s="9"/>
      <c r="DFL45" s="9"/>
      <c r="DFM45" s="9"/>
      <c r="DFN45" s="9"/>
      <c r="DFO45" s="9"/>
      <c r="DFP45" s="9"/>
      <c r="DFQ45" s="9"/>
      <c r="DFR45" s="9"/>
      <c r="DFS45" s="9"/>
      <c r="DFT45" s="9"/>
      <c r="DFU45" s="9"/>
      <c r="DFV45" s="9"/>
      <c r="DFW45" s="9"/>
      <c r="DFX45" s="9"/>
      <c r="DFY45" s="9"/>
      <c r="DFZ45" s="9"/>
      <c r="DGA45" s="9"/>
      <c r="DGB45" s="9"/>
      <c r="DGC45" s="9"/>
      <c r="DGD45" s="9"/>
      <c r="DGE45" s="9"/>
      <c r="DGF45" s="9"/>
      <c r="DGG45" s="9"/>
      <c r="DGH45" s="9"/>
      <c r="DGI45" s="9"/>
      <c r="DGJ45" s="9"/>
      <c r="DGK45" s="9"/>
      <c r="DGL45" s="9"/>
      <c r="DGM45" s="9"/>
      <c r="DGN45" s="9"/>
      <c r="DGO45" s="9"/>
      <c r="DGP45" s="9"/>
      <c r="DGQ45" s="9"/>
      <c r="DGR45" s="9"/>
      <c r="DGS45" s="9"/>
      <c r="DGT45" s="9"/>
      <c r="DGU45" s="9"/>
      <c r="DGV45" s="9"/>
      <c r="DGW45" s="9"/>
      <c r="DGX45" s="9"/>
      <c r="DGY45" s="9"/>
      <c r="DGZ45" s="9"/>
      <c r="DHA45" s="9"/>
      <c r="DHB45" s="9"/>
      <c r="DHC45" s="9"/>
      <c r="DHD45" s="9"/>
      <c r="DHE45" s="9"/>
      <c r="DHF45" s="9"/>
      <c r="DHG45" s="9"/>
      <c r="DHH45" s="9"/>
      <c r="DHI45" s="9"/>
      <c r="DHJ45" s="9"/>
      <c r="DHK45" s="9"/>
      <c r="DHL45" s="9"/>
      <c r="DHM45" s="9"/>
      <c r="DHN45" s="9"/>
      <c r="DHO45" s="9"/>
      <c r="DHP45" s="9"/>
      <c r="DHQ45" s="9"/>
      <c r="DHR45" s="9"/>
      <c r="DHS45" s="9"/>
      <c r="DHT45" s="9"/>
      <c r="DHU45" s="9"/>
      <c r="DHV45" s="9"/>
      <c r="DHW45" s="9"/>
      <c r="DHX45" s="9"/>
      <c r="DHY45" s="9"/>
      <c r="DHZ45" s="9"/>
      <c r="DIA45" s="9"/>
      <c r="DIB45" s="9"/>
      <c r="DIC45" s="9"/>
      <c r="DID45" s="9"/>
      <c r="DIE45" s="9"/>
      <c r="DIF45" s="9"/>
      <c r="DIG45" s="9"/>
      <c r="DIH45" s="9"/>
      <c r="DII45" s="9"/>
      <c r="DIJ45" s="9"/>
      <c r="DIK45" s="9"/>
      <c r="DIL45" s="9"/>
      <c r="DIM45" s="9"/>
      <c r="DIN45" s="9"/>
      <c r="DIO45" s="9"/>
      <c r="DIP45" s="9"/>
      <c r="DIQ45" s="9"/>
      <c r="DIR45" s="9"/>
      <c r="DIS45" s="9"/>
      <c r="DIT45" s="9"/>
      <c r="DIU45" s="9"/>
      <c r="DIV45" s="9"/>
      <c r="DIW45" s="9"/>
      <c r="DIX45" s="9"/>
      <c r="DIY45" s="9"/>
      <c r="DIZ45" s="9"/>
      <c r="DJA45" s="9"/>
      <c r="DJB45" s="9"/>
      <c r="DJC45" s="9"/>
      <c r="DJD45" s="9"/>
      <c r="DJE45" s="9"/>
      <c r="DJF45" s="9"/>
      <c r="DJG45" s="9"/>
      <c r="DJH45" s="9"/>
      <c r="DJI45" s="9"/>
      <c r="DJJ45" s="9"/>
      <c r="DJK45" s="9"/>
      <c r="DJL45" s="9"/>
      <c r="DJM45" s="9"/>
      <c r="DJN45" s="9"/>
      <c r="DJO45" s="9"/>
      <c r="DJP45" s="9"/>
      <c r="DJQ45" s="9"/>
      <c r="DJR45" s="9"/>
      <c r="DJS45" s="9"/>
      <c r="DJT45" s="9"/>
      <c r="DJU45" s="9"/>
      <c r="DJV45" s="9"/>
      <c r="DJW45" s="9"/>
      <c r="DJX45" s="9"/>
      <c r="DJY45" s="9"/>
      <c r="DJZ45" s="9"/>
      <c r="DKA45" s="9"/>
      <c r="DKB45" s="9"/>
      <c r="DKC45" s="9"/>
      <c r="DKD45" s="9"/>
      <c r="DKE45" s="9"/>
      <c r="DKF45" s="9"/>
      <c r="DKG45" s="9"/>
      <c r="DKH45" s="9"/>
      <c r="DKI45" s="9"/>
      <c r="DKJ45" s="9"/>
      <c r="DKK45" s="9"/>
      <c r="DKL45" s="9"/>
      <c r="DKM45" s="9"/>
      <c r="DKN45" s="9"/>
      <c r="DKO45" s="9"/>
      <c r="DKP45" s="9"/>
      <c r="DKQ45" s="9"/>
      <c r="DKR45" s="9"/>
      <c r="DKS45" s="9"/>
      <c r="DKT45" s="9"/>
      <c r="DKU45" s="9"/>
      <c r="DKV45" s="9"/>
      <c r="DKW45" s="9"/>
      <c r="DKX45" s="9"/>
      <c r="DKY45" s="9"/>
      <c r="DKZ45" s="9"/>
      <c r="DLA45" s="9"/>
      <c r="DLB45" s="9"/>
      <c r="DLC45" s="9"/>
      <c r="DLD45" s="9"/>
      <c r="DLE45" s="9"/>
      <c r="DLF45" s="9"/>
      <c r="DLG45" s="9"/>
      <c r="DLH45" s="9"/>
      <c r="DLI45" s="9"/>
      <c r="DLJ45" s="9"/>
      <c r="DLK45" s="9"/>
      <c r="DLL45" s="9"/>
      <c r="DLM45" s="9"/>
      <c r="DLN45" s="9"/>
      <c r="DLO45" s="9"/>
      <c r="DLP45" s="9"/>
      <c r="DLQ45" s="9"/>
      <c r="DLR45" s="9"/>
      <c r="DLS45" s="9"/>
      <c r="DLT45" s="9"/>
      <c r="DLU45" s="9"/>
      <c r="DLV45" s="9"/>
      <c r="DLW45" s="9"/>
      <c r="DLX45" s="9"/>
      <c r="DLY45" s="9"/>
      <c r="DLZ45" s="9"/>
      <c r="DMA45" s="9"/>
      <c r="DMB45" s="9"/>
      <c r="DMC45" s="9"/>
      <c r="DMD45" s="9"/>
      <c r="DME45" s="9"/>
      <c r="DMF45" s="9"/>
      <c r="DMG45" s="9"/>
      <c r="DMH45" s="9"/>
      <c r="DMI45" s="9"/>
      <c r="DMJ45" s="9"/>
      <c r="DMK45" s="9"/>
      <c r="DML45" s="9"/>
      <c r="DMM45" s="9"/>
      <c r="DMN45" s="9"/>
      <c r="DMO45" s="9"/>
      <c r="DMP45" s="9"/>
      <c r="DMQ45" s="9"/>
      <c r="DMR45" s="9"/>
      <c r="DMS45" s="9"/>
      <c r="DMT45" s="9"/>
      <c r="DMU45" s="9"/>
      <c r="DMV45" s="9"/>
      <c r="DMW45" s="9"/>
      <c r="DMX45" s="9"/>
      <c r="DMY45" s="9"/>
      <c r="DMZ45" s="9"/>
      <c r="DNA45" s="9"/>
      <c r="DNB45" s="9"/>
      <c r="DNC45" s="9"/>
      <c r="DND45" s="9"/>
      <c r="DNE45" s="9"/>
      <c r="DNF45" s="9"/>
      <c r="DNG45" s="9"/>
      <c r="DNH45" s="9"/>
      <c r="DNI45" s="9"/>
      <c r="DNJ45" s="9"/>
      <c r="DNK45" s="9"/>
      <c r="DNL45" s="9"/>
      <c r="DNM45" s="9"/>
      <c r="DNN45" s="9"/>
      <c r="DNO45" s="9"/>
      <c r="DNP45" s="9"/>
      <c r="DNQ45" s="9"/>
      <c r="DNR45" s="9"/>
      <c r="DNS45" s="9"/>
      <c r="DNT45" s="9"/>
      <c r="DNU45" s="9"/>
      <c r="DNV45" s="9"/>
      <c r="DNW45" s="9"/>
      <c r="DNX45" s="9"/>
      <c r="DNY45" s="9"/>
      <c r="DNZ45" s="9"/>
      <c r="DOA45" s="9"/>
      <c r="DOB45" s="9"/>
      <c r="DOC45" s="9"/>
      <c r="DOD45" s="9"/>
      <c r="DOE45" s="9"/>
      <c r="DOF45" s="9"/>
      <c r="DOG45" s="9"/>
      <c r="DOH45" s="9"/>
      <c r="DOI45" s="9"/>
      <c r="DOJ45" s="9"/>
      <c r="DOK45" s="9"/>
      <c r="DOL45" s="9"/>
      <c r="DOM45" s="9"/>
      <c r="DON45" s="9"/>
      <c r="DOO45" s="9"/>
      <c r="DOP45" s="9"/>
      <c r="DOQ45" s="9"/>
      <c r="DOR45" s="9"/>
      <c r="DOS45" s="9"/>
      <c r="DOT45" s="9"/>
      <c r="DOU45" s="9"/>
      <c r="DOV45" s="9"/>
      <c r="DOW45" s="9"/>
      <c r="DOX45" s="9"/>
      <c r="DOY45" s="9"/>
      <c r="DOZ45" s="9"/>
      <c r="DPA45" s="9"/>
      <c r="DPB45" s="9"/>
      <c r="DPC45" s="9"/>
      <c r="DPD45" s="9"/>
      <c r="DPE45" s="9"/>
      <c r="DPF45" s="9"/>
      <c r="DPG45" s="9"/>
      <c r="DPH45" s="9"/>
      <c r="DPI45" s="9"/>
      <c r="DPJ45" s="9"/>
      <c r="DPK45" s="9"/>
      <c r="DPL45" s="9"/>
      <c r="DPM45" s="9"/>
      <c r="DPN45" s="9"/>
      <c r="DPO45" s="9"/>
      <c r="DPP45" s="9"/>
      <c r="DPQ45" s="9"/>
      <c r="DPR45" s="9"/>
      <c r="DPS45" s="9"/>
      <c r="DPT45" s="9"/>
      <c r="DPU45" s="9"/>
      <c r="DPV45" s="9"/>
      <c r="DPW45" s="9"/>
      <c r="DPX45" s="9"/>
      <c r="DPY45" s="9"/>
      <c r="DPZ45" s="9"/>
      <c r="DQA45" s="9"/>
      <c r="DQB45" s="9"/>
      <c r="DQC45" s="9"/>
      <c r="DQD45" s="9"/>
      <c r="DQE45" s="9"/>
      <c r="DQF45" s="9"/>
      <c r="DQG45" s="9"/>
      <c r="DQH45" s="9"/>
      <c r="DQI45" s="9"/>
      <c r="DQJ45" s="9"/>
      <c r="DQK45" s="9"/>
      <c r="DQL45" s="9"/>
      <c r="DQM45" s="9"/>
      <c r="DQN45" s="9"/>
      <c r="DQO45" s="9"/>
      <c r="DQP45" s="9"/>
      <c r="DQQ45" s="9"/>
      <c r="DQR45" s="9"/>
      <c r="DQS45" s="9"/>
      <c r="DQT45" s="9"/>
      <c r="DQU45" s="9"/>
      <c r="DQV45" s="9"/>
      <c r="DQW45" s="9"/>
      <c r="DQX45" s="9"/>
      <c r="DQY45" s="9"/>
      <c r="DQZ45" s="9"/>
      <c r="DRA45" s="9"/>
      <c r="DRB45" s="9"/>
      <c r="DRC45" s="9"/>
      <c r="DRD45" s="9"/>
      <c r="DRE45" s="9"/>
      <c r="DRF45" s="9"/>
      <c r="DRG45" s="9"/>
      <c r="DRH45" s="9"/>
      <c r="DRI45" s="9"/>
      <c r="DRJ45" s="9"/>
      <c r="DRK45" s="9"/>
      <c r="DRL45" s="9"/>
      <c r="DRM45" s="9"/>
      <c r="DRN45" s="9"/>
      <c r="DRO45" s="9"/>
      <c r="DRP45" s="9"/>
      <c r="DRQ45" s="9"/>
      <c r="DRR45" s="9"/>
      <c r="DRS45" s="9"/>
      <c r="DRT45" s="9"/>
      <c r="DRU45" s="9"/>
      <c r="DRV45" s="9"/>
      <c r="DRW45" s="9"/>
      <c r="DRX45" s="9"/>
      <c r="DRY45" s="9"/>
      <c r="DRZ45" s="9"/>
      <c r="DSA45" s="9"/>
      <c r="DSB45" s="9"/>
      <c r="DSC45" s="9"/>
      <c r="DSD45" s="9"/>
      <c r="DSE45" s="9"/>
      <c r="DSF45" s="9"/>
      <c r="DSG45" s="9"/>
      <c r="DSH45" s="9"/>
      <c r="DSI45" s="9"/>
      <c r="DSJ45" s="9"/>
      <c r="DSK45" s="9"/>
      <c r="DSL45" s="9"/>
      <c r="DSM45" s="9"/>
      <c r="DSN45" s="9"/>
      <c r="DSO45" s="9"/>
      <c r="DSP45" s="9"/>
      <c r="DSQ45" s="9"/>
      <c r="DSR45" s="9"/>
      <c r="DSS45" s="9"/>
      <c r="DST45" s="9"/>
      <c r="DSU45" s="9"/>
      <c r="DSV45" s="9"/>
      <c r="DSW45" s="9"/>
      <c r="DSX45" s="9"/>
      <c r="DSY45" s="9"/>
      <c r="DSZ45" s="9"/>
      <c r="DTA45" s="9"/>
      <c r="DTB45" s="9"/>
      <c r="DTC45" s="9"/>
      <c r="DTD45" s="9"/>
      <c r="DTE45" s="9"/>
      <c r="DTF45" s="9"/>
      <c r="DTG45" s="9"/>
      <c r="DTH45" s="9"/>
      <c r="DTI45" s="9"/>
      <c r="DTJ45" s="9"/>
      <c r="DTK45" s="9"/>
      <c r="DTL45" s="9"/>
      <c r="DTM45" s="9"/>
      <c r="DTN45" s="9"/>
      <c r="DTO45" s="9"/>
      <c r="DTP45" s="9"/>
      <c r="DTQ45" s="9"/>
      <c r="DTR45" s="9"/>
      <c r="DTS45" s="9"/>
      <c r="DTT45" s="9"/>
      <c r="DTU45" s="9"/>
      <c r="DTV45" s="9"/>
      <c r="DTW45" s="9"/>
      <c r="DTX45" s="9"/>
      <c r="DTY45" s="9"/>
      <c r="DTZ45" s="9"/>
      <c r="DUA45" s="9"/>
      <c r="DUB45" s="9"/>
      <c r="DUC45" s="9"/>
      <c r="DUD45" s="9"/>
      <c r="DUE45" s="9"/>
      <c r="DUF45" s="9"/>
      <c r="DUG45" s="9"/>
      <c r="DUH45" s="9"/>
      <c r="DUI45" s="9"/>
      <c r="DUJ45" s="9"/>
      <c r="DUK45" s="9"/>
      <c r="DUL45" s="9"/>
      <c r="DUM45" s="9"/>
      <c r="DUN45" s="9"/>
      <c r="DUO45" s="9"/>
      <c r="DUP45" s="9"/>
      <c r="DUQ45" s="9"/>
      <c r="DUR45" s="9"/>
      <c r="DUS45" s="9"/>
      <c r="DUT45" s="9"/>
      <c r="DUU45" s="9"/>
      <c r="DUV45" s="9"/>
      <c r="DUW45" s="9"/>
      <c r="DUX45" s="9"/>
      <c r="DUY45" s="9"/>
      <c r="DUZ45" s="9"/>
      <c r="DVA45" s="9"/>
      <c r="DVB45" s="9"/>
      <c r="DVC45" s="9"/>
      <c r="DVD45" s="9"/>
      <c r="DVE45" s="9"/>
      <c r="DVF45" s="9"/>
      <c r="DVG45" s="9"/>
      <c r="DVH45" s="9"/>
      <c r="DVI45" s="9"/>
      <c r="DVJ45" s="9"/>
      <c r="DVK45" s="9"/>
      <c r="DVL45" s="9"/>
      <c r="DVM45" s="9"/>
      <c r="DVN45" s="9"/>
      <c r="DVO45" s="9"/>
      <c r="DVP45" s="9"/>
      <c r="DVQ45" s="9"/>
      <c r="DVR45" s="9"/>
      <c r="DVS45" s="9"/>
      <c r="DVT45" s="9"/>
      <c r="DVU45" s="9"/>
      <c r="DVV45" s="9"/>
      <c r="DVW45" s="9"/>
      <c r="DVX45" s="9"/>
      <c r="DVY45" s="9"/>
      <c r="DVZ45" s="9"/>
      <c r="DWA45" s="9"/>
      <c r="DWB45" s="9"/>
      <c r="DWC45" s="9"/>
      <c r="DWD45" s="9"/>
      <c r="DWE45" s="9"/>
      <c r="DWF45" s="9"/>
      <c r="DWG45" s="9"/>
      <c r="DWH45" s="9"/>
      <c r="DWI45" s="9"/>
      <c r="DWJ45" s="9"/>
      <c r="DWK45" s="9"/>
      <c r="DWL45" s="9"/>
      <c r="DWM45" s="9"/>
      <c r="DWN45" s="9"/>
      <c r="DWO45" s="9"/>
      <c r="DWP45" s="9"/>
      <c r="DWQ45" s="9"/>
      <c r="DWR45" s="9"/>
      <c r="DWS45" s="9"/>
      <c r="DWT45" s="9"/>
      <c r="DWU45" s="9"/>
      <c r="DWV45" s="9"/>
      <c r="DWW45" s="9"/>
      <c r="DWX45" s="9"/>
      <c r="DWY45" s="9"/>
      <c r="DWZ45" s="9"/>
      <c r="DXA45" s="9"/>
      <c r="DXB45" s="9"/>
      <c r="DXC45" s="9"/>
      <c r="DXD45" s="9"/>
      <c r="DXE45" s="9"/>
      <c r="DXF45" s="9"/>
      <c r="DXG45" s="9"/>
      <c r="DXH45" s="9"/>
      <c r="DXI45" s="9"/>
      <c r="DXJ45" s="9"/>
      <c r="DXK45" s="9"/>
      <c r="DXL45" s="9"/>
      <c r="DXM45" s="9"/>
      <c r="DXN45" s="9"/>
      <c r="DXO45" s="9"/>
      <c r="DXP45" s="9"/>
      <c r="DXQ45" s="9"/>
      <c r="DXR45" s="9"/>
      <c r="DXS45" s="9"/>
      <c r="DXT45" s="9"/>
      <c r="DXU45" s="9"/>
      <c r="DXV45" s="9"/>
      <c r="DXW45" s="9"/>
      <c r="DXX45" s="9"/>
      <c r="DXY45" s="9"/>
      <c r="DXZ45" s="9"/>
      <c r="DYA45" s="9"/>
      <c r="DYB45" s="9"/>
      <c r="DYC45" s="9"/>
      <c r="DYD45" s="9"/>
      <c r="DYE45" s="9"/>
      <c r="DYF45" s="9"/>
      <c r="DYG45" s="9"/>
      <c r="DYH45" s="9"/>
      <c r="DYI45" s="9"/>
      <c r="DYJ45" s="9"/>
      <c r="DYK45" s="9"/>
      <c r="DYL45" s="9"/>
      <c r="DYM45" s="9"/>
      <c r="DYN45" s="9"/>
      <c r="DYO45" s="9"/>
      <c r="DYP45" s="9"/>
      <c r="DYQ45" s="9"/>
      <c r="DYR45" s="9"/>
      <c r="DYS45" s="9"/>
      <c r="DYT45" s="9"/>
      <c r="DYU45" s="9"/>
      <c r="DYV45" s="9"/>
      <c r="DYW45" s="9"/>
      <c r="DYX45" s="9"/>
      <c r="DYY45" s="9"/>
      <c r="DYZ45" s="9"/>
      <c r="DZA45" s="9"/>
      <c r="DZB45" s="9"/>
      <c r="DZC45" s="9"/>
      <c r="DZD45" s="9"/>
      <c r="DZE45" s="9"/>
      <c r="DZF45" s="9"/>
      <c r="DZG45" s="9"/>
      <c r="DZH45" s="9"/>
      <c r="DZI45" s="9"/>
      <c r="DZJ45" s="9"/>
      <c r="DZK45" s="9"/>
      <c r="DZL45" s="9"/>
      <c r="DZM45" s="9"/>
      <c r="DZN45" s="9"/>
      <c r="DZO45" s="9"/>
      <c r="DZP45" s="9"/>
      <c r="DZQ45" s="9"/>
      <c r="DZR45" s="9"/>
      <c r="DZS45" s="9"/>
      <c r="DZT45" s="9"/>
      <c r="DZU45" s="9"/>
      <c r="DZV45" s="9"/>
      <c r="DZW45" s="9"/>
      <c r="DZX45" s="9"/>
      <c r="DZY45" s="9"/>
      <c r="DZZ45" s="9"/>
      <c r="EAA45" s="9"/>
      <c r="EAB45" s="9"/>
      <c r="EAC45" s="9"/>
      <c r="EAD45" s="9"/>
      <c r="EAE45" s="9"/>
      <c r="EAF45" s="9"/>
      <c r="EAG45" s="9"/>
      <c r="EAH45" s="9"/>
      <c r="EAI45" s="9"/>
      <c r="EAJ45" s="9"/>
      <c r="EAK45" s="9"/>
      <c r="EAL45" s="9"/>
      <c r="EAM45" s="9"/>
      <c r="EAN45" s="9"/>
      <c r="EAO45" s="9"/>
      <c r="EAP45" s="9"/>
      <c r="EAQ45" s="9"/>
      <c r="EAR45" s="9"/>
      <c r="EAS45" s="9"/>
      <c r="EAT45" s="9"/>
      <c r="EAU45" s="9"/>
      <c r="EAV45" s="9"/>
      <c r="EAW45" s="9"/>
      <c r="EAX45" s="9"/>
      <c r="EAY45" s="9"/>
      <c r="EAZ45" s="9"/>
      <c r="EBA45" s="9"/>
      <c r="EBB45" s="9"/>
      <c r="EBC45" s="9"/>
      <c r="EBD45" s="9"/>
      <c r="EBE45" s="9"/>
      <c r="EBF45" s="9"/>
      <c r="EBG45" s="9"/>
      <c r="EBH45" s="9"/>
      <c r="EBI45" s="9"/>
      <c r="EBJ45" s="9"/>
      <c r="EBK45" s="9"/>
      <c r="EBL45" s="9"/>
      <c r="EBM45" s="9"/>
      <c r="EBN45" s="9"/>
      <c r="EBO45" s="9"/>
      <c r="EBP45" s="9"/>
      <c r="EBQ45" s="9"/>
      <c r="EBR45" s="9"/>
      <c r="EBS45" s="9"/>
      <c r="EBT45" s="9"/>
      <c r="EBU45" s="9"/>
      <c r="EBV45" s="9"/>
      <c r="EBW45" s="9"/>
      <c r="EBX45" s="9"/>
      <c r="EBY45" s="9"/>
      <c r="EBZ45" s="9"/>
      <c r="ECA45" s="9"/>
      <c r="ECB45" s="9"/>
      <c r="ECC45" s="9"/>
      <c r="ECD45" s="9"/>
      <c r="ECE45" s="9"/>
      <c r="ECF45" s="9"/>
      <c r="ECG45" s="9"/>
      <c r="ECH45" s="9"/>
      <c r="ECI45" s="9"/>
      <c r="ECJ45" s="9"/>
      <c r="ECK45" s="9"/>
      <c r="ECL45" s="9"/>
      <c r="ECM45" s="9"/>
      <c r="ECN45" s="9"/>
      <c r="ECO45" s="9"/>
      <c r="ECP45" s="9"/>
      <c r="ECQ45" s="9"/>
      <c r="ECR45" s="9"/>
      <c r="ECS45" s="9"/>
      <c r="ECT45" s="9"/>
      <c r="ECU45" s="9"/>
      <c r="ECV45" s="9"/>
      <c r="ECW45" s="9"/>
      <c r="ECX45" s="9"/>
      <c r="ECY45" s="9"/>
      <c r="ECZ45" s="9"/>
      <c r="EDA45" s="9"/>
      <c r="EDB45" s="9"/>
      <c r="EDC45" s="9"/>
      <c r="EDD45" s="9"/>
      <c r="EDE45" s="9"/>
      <c r="EDF45" s="9"/>
      <c r="EDG45" s="9"/>
      <c r="EDH45" s="9"/>
      <c r="EDI45" s="9"/>
      <c r="EDJ45" s="9"/>
      <c r="EDK45" s="9"/>
      <c r="EDL45" s="9"/>
      <c r="EDM45" s="9"/>
      <c r="EDN45" s="9"/>
      <c r="EDO45" s="9"/>
      <c r="EDP45" s="9"/>
      <c r="EDQ45" s="9"/>
      <c r="EDR45" s="9"/>
      <c r="EDS45" s="9"/>
      <c r="EDT45" s="9"/>
      <c r="EDU45" s="9"/>
      <c r="EDV45" s="9"/>
      <c r="EDW45" s="9"/>
      <c r="EDX45" s="9"/>
      <c r="EDY45" s="9"/>
      <c r="EDZ45" s="9"/>
      <c r="EEA45" s="9"/>
      <c r="EEB45" s="9"/>
      <c r="EEC45" s="9"/>
      <c r="EED45" s="9"/>
      <c r="EEE45" s="9"/>
      <c r="EEF45" s="9"/>
      <c r="EEG45" s="9"/>
      <c r="EEH45" s="9"/>
      <c r="EEI45" s="9"/>
      <c r="EEJ45" s="9"/>
      <c r="EEK45" s="9"/>
      <c r="EEL45" s="9"/>
      <c r="EEM45" s="9"/>
      <c r="EEN45" s="9"/>
      <c r="EEO45" s="9"/>
      <c r="EEP45" s="9"/>
      <c r="EEQ45" s="9"/>
      <c r="EER45" s="9"/>
      <c r="EES45" s="9"/>
      <c r="EET45" s="9"/>
      <c r="EEU45" s="9"/>
      <c r="EEV45" s="9"/>
      <c r="EEW45" s="9"/>
      <c r="EEX45" s="9"/>
      <c r="EEY45" s="9"/>
      <c r="EEZ45" s="9"/>
      <c r="EFA45" s="9"/>
      <c r="EFB45" s="9"/>
      <c r="EFC45" s="9"/>
      <c r="EFD45" s="9"/>
      <c r="EFE45" s="9"/>
      <c r="EFF45" s="9"/>
      <c r="EFG45" s="9"/>
      <c r="EFH45" s="9"/>
      <c r="EFI45" s="9"/>
      <c r="EFJ45" s="9"/>
      <c r="EFK45" s="9"/>
      <c r="EFL45" s="9"/>
      <c r="EFM45" s="9"/>
      <c r="EFN45" s="9"/>
      <c r="EFO45" s="9"/>
      <c r="EFP45" s="9"/>
      <c r="EFQ45" s="9"/>
      <c r="EFR45" s="9"/>
      <c r="EFS45" s="9"/>
      <c r="EFT45" s="9"/>
      <c r="EFU45" s="9"/>
      <c r="EFV45" s="9"/>
      <c r="EFW45" s="9"/>
      <c r="EFX45" s="9"/>
      <c r="EFY45" s="9"/>
      <c r="EFZ45" s="9"/>
      <c r="EGA45" s="9"/>
      <c r="EGB45" s="9"/>
      <c r="EGC45" s="9"/>
      <c r="EGD45" s="9"/>
      <c r="EGE45" s="9"/>
      <c r="EGF45" s="9"/>
      <c r="EGG45" s="9"/>
      <c r="EGH45" s="9"/>
      <c r="EGI45" s="9"/>
      <c r="EGJ45" s="9"/>
      <c r="EGK45" s="9"/>
      <c r="EGL45" s="9"/>
      <c r="EGM45" s="9"/>
      <c r="EGN45" s="9"/>
      <c r="EGO45" s="9"/>
      <c r="EGP45" s="9"/>
      <c r="EGQ45" s="9"/>
      <c r="EGR45" s="9"/>
      <c r="EGS45" s="9"/>
      <c r="EGT45" s="9"/>
      <c r="EGU45" s="9"/>
      <c r="EGV45" s="9"/>
      <c r="EGW45" s="9"/>
      <c r="EGX45" s="9"/>
      <c r="EGY45" s="9"/>
      <c r="EGZ45" s="9"/>
      <c r="EHA45" s="9"/>
      <c r="EHB45" s="9"/>
      <c r="EHC45" s="9"/>
      <c r="EHD45" s="9"/>
      <c r="EHE45" s="9"/>
      <c r="EHF45" s="9"/>
      <c r="EHG45" s="9"/>
      <c r="EHH45" s="9"/>
      <c r="EHI45" s="9"/>
      <c r="EHJ45" s="9"/>
      <c r="EHK45" s="9"/>
      <c r="EHL45" s="9"/>
      <c r="EHM45" s="9"/>
      <c r="EHN45" s="9"/>
      <c r="EHO45" s="9"/>
      <c r="EHP45" s="9"/>
      <c r="EHQ45" s="9"/>
      <c r="EHR45" s="9"/>
      <c r="EHS45" s="9"/>
      <c r="EHT45" s="9"/>
      <c r="EHU45" s="9"/>
      <c r="EHV45" s="9"/>
      <c r="EHW45" s="9"/>
      <c r="EHX45" s="9"/>
      <c r="EHY45" s="9"/>
      <c r="EHZ45" s="9"/>
      <c r="EIA45" s="9"/>
      <c r="EIB45" s="9"/>
      <c r="EIC45" s="9"/>
      <c r="EID45" s="9"/>
      <c r="EIE45" s="9"/>
      <c r="EIF45" s="9"/>
      <c r="EIG45" s="9"/>
      <c r="EIH45" s="9"/>
      <c r="EII45" s="9"/>
      <c r="EIJ45" s="9"/>
      <c r="EIK45" s="9"/>
      <c r="EIL45" s="9"/>
      <c r="EIM45" s="9"/>
      <c r="EIN45" s="9"/>
      <c r="EIO45" s="9"/>
      <c r="EIP45" s="9"/>
      <c r="EIQ45" s="9"/>
      <c r="EIR45" s="9"/>
      <c r="EIS45" s="9"/>
      <c r="EIT45" s="9"/>
      <c r="EIU45" s="9"/>
      <c r="EIV45" s="9"/>
      <c r="EIW45" s="9"/>
      <c r="EIX45" s="9"/>
      <c r="EIY45" s="9"/>
      <c r="EIZ45" s="9"/>
      <c r="EJA45" s="9"/>
      <c r="EJB45" s="9"/>
      <c r="EJC45" s="9"/>
      <c r="EJD45" s="9"/>
      <c r="EJE45" s="9"/>
      <c r="EJF45" s="9"/>
      <c r="EJG45" s="9"/>
      <c r="EJH45" s="9"/>
      <c r="EJI45" s="9"/>
      <c r="EJJ45" s="9"/>
      <c r="EJK45" s="9"/>
      <c r="EJL45" s="9"/>
      <c r="EJM45" s="9"/>
      <c r="EJN45" s="9"/>
      <c r="EJO45" s="9"/>
      <c r="EJP45" s="9"/>
      <c r="EJQ45" s="9"/>
      <c r="EJR45" s="9"/>
      <c r="EJS45" s="9"/>
      <c r="EJT45" s="9"/>
      <c r="EJU45" s="9"/>
      <c r="EJV45" s="9"/>
      <c r="EJW45" s="9"/>
      <c r="EJX45" s="9"/>
      <c r="EJY45" s="9"/>
      <c r="EJZ45" s="9"/>
      <c r="EKA45" s="9"/>
      <c r="EKB45" s="9"/>
      <c r="EKC45" s="9"/>
      <c r="EKD45" s="9"/>
      <c r="EKE45" s="9"/>
      <c r="EKF45" s="9"/>
      <c r="EKG45" s="9"/>
      <c r="EKH45" s="9"/>
      <c r="EKI45" s="9"/>
      <c r="EKJ45" s="9"/>
      <c r="EKK45" s="9"/>
      <c r="EKL45" s="9"/>
      <c r="EKM45" s="9"/>
      <c r="EKN45" s="9"/>
      <c r="EKO45" s="9"/>
      <c r="EKP45" s="9"/>
      <c r="EKQ45" s="9"/>
      <c r="EKR45" s="9"/>
      <c r="EKS45" s="9"/>
      <c r="EKT45" s="9"/>
      <c r="EKU45" s="9"/>
      <c r="EKV45" s="9"/>
      <c r="EKW45" s="9"/>
      <c r="EKX45" s="9"/>
      <c r="EKY45" s="9"/>
      <c r="EKZ45" s="9"/>
      <c r="ELA45" s="9"/>
      <c r="ELB45" s="9"/>
      <c r="ELC45" s="9"/>
      <c r="ELD45" s="9"/>
      <c r="ELE45" s="9"/>
      <c r="ELF45" s="9"/>
      <c r="ELG45" s="9"/>
      <c r="ELH45" s="9"/>
      <c r="ELI45" s="9"/>
      <c r="ELJ45" s="9"/>
      <c r="ELK45" s="9"/>
      <c r="ELL45" s="9"/>
      <c r="ELM45" s="9"/>
      <c r="ELN45" s="9"/>
      <c r="ELO45" s="9"/>
      <c r="ELP45" s="9"/>
      <c r="ELQ45" s="9"/>
      <c r="ELR45" s="9"/>
      <c r="ELS45" s="9"/>
      <c r="ELT45" s="9"/>
      <c r="ELU45" s="9"/>
      <c r="ELV45" s="9"/>
      <c r="ELW45" s="9"/>
      <c r="ELX45" s="9"/>
      <c r="ELY45" s="9"/>
      <c r="ELZ45" s="9"/>
      <c r="EMA45" s="9"/>
      <c r="EMB45" s="9"/>
      <c r="EMC45" s="9"/>
      <c r="EMD45" s="9"/>
      <c r="EME45" s="9"/>
      <c r="EMF45" s="9"/>
      <c r="EMG45" s="9"/>
      <c r="EMH45" s="9"/>
      <c r="EMI45" s="9"/>
      <c r="EMJ45" s="9"/>
      <c r="EMK45" s="9"/>
      <c r="EML45" s="9"/>
      <c r="EMM45" s="9"/>
      <c r="EMN45" s="9"/>
      <c r="EMO45" s="9"/>
      <c r="EMP45" s="9"/>
      <c r="EMQ45" s="9"/>
      <c r="EMR45" s="9"/>
      <c r="EMS45" s="9"/>
      <c r="EMT45" s="9"/>
      <c r="EMU45" s="9"/>
      <c r="EMV45" s="9"/>
      <c r="EMW45" s="9"/>
      <c r="EMX45" s="9"/>
      <c r="EMY45" s="9"/>
      <c r="EMZ45" s="9"/>
      <c r="ENA45" s="9"/>
      <c r="ENB45" s="9"/>
      <c r="ENC45" s="9"/>
      <c r="END45" s="9"/>
      <c r="ENE45" s="9"/>
      <c r="ENF45" s="9"/>
      <c r="ENG45" s="9"/>
      <c r="ENH45" s="9"/>
      <c r="ENI45" s="9"/>
      <c r="ENJ45" s="9"/>
      <c r="ENK45" s="9"/>
      <c r="ENL45" s="9"/>
      <c r="ENM45" s="9"/>
      <c r="ENN45" s="9"/>
      <c r="ENO45" s="9"/>
      <c r="ENP45" s="9"/>
      <c r="ENQ45" s="9"/>
      <c r="ENR45" s="9"/>
      <c r="ENS45" s="9"/>
      <c r="ENT45" s="9"/>
      <c r="ENU45" s="9"/>
      <c r="ENV45" s="9"/>
      <c r="ENW45" s="9"/>
      <c r="ENX45" s="9"/>
      <c r="ENY45" s="9"/>
      <c r="ENZ45" s="9"/>
      <c r="EOA45" s="9"/>
      <c r="EOB45" s="9"/>
      <c r="EOC45" s="9"/>
      <c r="EOD45" s="9"/>
      <c r="EOE45" s="9"/>
      <c r="EOF45" s="9"/>
      <c r="EOG45" s="9"/>
      <c r="EOH45" s="9"/>
      <c r="EOI45" s="9"/>
      <c r="EOJ45" s="9"/>
      <c r="EOK45" s="9"/>
      <c r="EOL45" s="9"/>
      <c r="EOM45" s="9"/>
      <c r="EON45" s="9"/>
      <c r="EOO45" s="9"/>
      <c r="EOP45" s="9"/>
      <c r="EOQ45" s="9"/>
      <c r="EOR45" s="9"/>
      <c r="EOS45" s="9"/>
      <c r="EOT45" s="9"/>
      <c r="EOU45" s="9"/>
      <c r="EOV45" s="9"/>
      <c r="EOW45" s="9"/>
      <c r="EOX45" s="9"/>
      <c r="EOY45" s="9"/>
      <c r="EOZ45" s="9"/>
      <c r="EPA45" s="9"/>
      <c r="EPB45" s="9"/>
      <c r="EPC45" s="9"/>
      <c r="EPD45" s="9"/>
      <c r="EPE45" s="9"/>
      <c r="EPF45" s="9"/>
      <c r="EPG45" s="9"/>
      <c r="EPH45" s="9"/>
      <c r="EPI45" s="9"/>
      <c r="EPJ45" s="9"/>
      <c r="EPK45" s="9"/>
      <c r="EPL45" s="9"/>
      <c r="EPM45" s="9"/>
      <c r="EPN45" s="9"/>
      <c r="EPO45" s="9"/>
      <c r="EPP45" s="9"/>
      <c r="EPQ45" s="9"/>
      <c r="EPR45" s="9"/>
      <c r="EPS45" s="9"/>
      <c r="EPT45" s="9"/>
      <c r="EPU45" s="9"/>
      <c r="EPV45" s="9"/>
      <c r="EPW45" s="9"/>
      <c r="EPX45" s="9"/>
      <c r="EPY45" s="9"/>
      <c r="EPZ45" s="9"/>
      <c r="EQA45" s="9"/>
      <c r="EQB45" s="9"/>
      <c r="EQC45" s="9"/>
      <c r="EQD45" s="9"/>
      <c r="EQE45" s="9"/>
      <c r="EQF45" s="9"/>
      <c r="EQG45" s="9"/>
      <c r="EQH45" s="9"/>
      <c r="EQI45" s="9"/>
      <c r="EQJ45" s="9"/>
      <c r="EQK45" s="9"/>
      <c r="EQL45" s="9"/>
      <c r="EQM45" s="9"/>
      <c r="EQN45" s="9"/>
      <c r="EQO45" s="9"/>
      <c r="EQP45" s="9"/>
      <c r="EQQ45" s="9"/>
      <c r="EQR45" s="9"/>
      <c r="EQS45" s="9"/>
      <c r="EQT45" s="9"/>
      <c r="EQU45" s="9"/>
      <c r="EQV45" s="9"/>
      <c r="EQW45" s="9"/>
      <c r="EQX45" s="9"/>
      <c r="EQY45" s="9"/>
      <c r="EQZ45" s="9"/>
      <c r="ERA45" s="9"/>
      <c r="ERB45" s="9"/>
      <c r="ERC45" s="9"/>
      <c r="ERD45" s="9"/>
      <c r="ERE45" s="9"/>
      <c r="ERF45" s="9"/>
      <c r="ERG45" s="9"/>
      <c r="ERH45" s="9"/>
      <c r="ERI45" s="9"/>
      <c r="ERJ45" s="9"/>
      <c r="ERK45" s="9"/>
      <c r="ERL45" s="9"/>
      <c r="ERM45" s="9"/>
      <c r="ERN45" s="9"/>
      <c r="ERO45" s="9"/>
      <c r="ERP45" s="9"/>
      <c r="ERQ45" s="9"/>
      <c r="ERR45" s="9"/>
      <c r="ERS45" s="9"/>
      <c r="ERT45" s="9"/>
      <c r="ERU45" s="9"/>
      <c r="ERV45" s="9"/>
      <c r="ERW45" s="9"/>
      <c r="ERX45" s="9"/>
      <c r="ERY45" s="9"/>
      <c r="ERZ45" s="9"/>
      <c r="ESA45" s="9"/>
      <c r="ESB45" s="9"/>
      <c r="ESC45" s="9"/>
      <c r="ESD45" s="9"/>
      <c r="ESE45" s="9"/>
      <c r="ESF45" s="9"/>
      <c r="ESG45" s="9"/>
      <c r="ESH45" s="9"/>
      <c r="ESI45" s="9"/>
      <c r="ESJ45" s="9"/>
      <c r="ESK45" s="9"/>
      <c r="ESL45" s="9"/>
      <c r="ESM45" s="9"/>
      <c r="ESN45" s="9"/>
      <c r="ESO45" s="9"/>
      <c r="ESP45" s="9"/>
      <c r="ESQ45" s="9"/>
      <c r="ESR45" s="9"/>
      <c r="ESS45" s="9"/>
      <c r="EST45" s="9"/>
      <c r="ESU45" s="9"/>
      <c r="ESV45" s="9"/>
      <c r="ESW45" s="9"/>
      <c r="ESX45" s="9"/>
      <c r="ESY45" s="9"/>
      <c r="ESZ45" s="9"/>
      <c r="ETA45" s="9"/>
      <c r="ETB45" s="9"/>
      <c r="ETC45" s="9"/>
      <c r="ETD45" s="9"/>
      <c r="ETE45" s="9"/>
      <c r="ETF45" s="9"/>
      <c r="ETG45" s="9"/>
      <c r="ETH45" s="9"/>
      <c r="ETI45" s="9"/>
      <c r="ETJ45" s="9"/>
      <c r="ETK45" s="9"/>
      <c r="ETL45" s="9"/>
      <c r="ETM45" s="9"/>
      <c r="ETN45" s="9"/>
      <c r="ETO45" s="9"/>
      <c r="ETP45" s="9"/>
      <c r="ETQ45" s="9"/>
      <c r="ETR45" s="9"/>
      <c r="ETS45" s="9"/>
      <c r="ETT45" s="9"/>
      <c r="ETU45" s="9"/>
      <c r="ETV45" s="9"/>
      <c r="ETW45" s="9"/>
      <c r="ETX45" s="9"/>
      <c r="ETY45" s="9"/>
      <c r="ETZ45" s="9"/>
      <c r="EUA45" s="9"/>
      <c r="EUB45" s="9"/>
      <c r="EUC45" s="9"/>
      <c r="EUD45" s="9"/>
      <c r="EUE45" s="9"/>
      <c r="EUF45" s="9"/>
      <c r="EUG45" s="9"/>
      <c r="EUH45" s="9"/>
      <c r="EUI45" s="9"/>
      <c r="EUJ45" s="9"/>
      <c r="EUK45" s="9"/>
      <c r="EUL45" s="9"/>
      <c r="EUM45" s="9"/>
      <c r="EUN45" s="9"/>
      <c r="EUO45" s="9"/>
      <c r="EUP45" s="9"/>
      <c r="EUQ45" s="9"/>
      <c r="EUR45" s="9"/>
      <c r="EUS45" s="9"/>
      <c r="EUT45" s="9"/>
      <c r="EUU45" s="9"/>
      <c r="EUV45" s="9"/>
      <c r="EUW45" s="9"/>
      <c r="EUX45" s="9"/>
      <c r="EUY45" s="9"/>
      <c r="EUZ45" s="9"/>
      <c r="EVA45" s="9"/>
      <c r="EVB45" s="9"/>
      <c r="EVC45" s="9"/>
      <c r="EVD45" s="9"/>
      <c r="EVE45" s="9"/>
      <c r="EVF45" s="9"/>
      <c r="EVG45" s="9"/>
      <c r="EVH45" s="9"/>
      <c r="EVI45" s="9"/>
      <c r="EVJ45" s="9"/>
      <c r="EVK45" s="9"/>
      <c r="EVL45" s="9"/>
      <c r="EVM45" s="9"/>
      <c r="EVN45" s="9"/>
      <c r="EVO45" s="9"/>
      <c r="EVP45" s="9"/>
      <c r="EVQ45" s="9"/>
      <c r="EVR45" s="9"/>
      <c r="EVS45" s="9"/>
      <c r="EVT45" s="9"/>
      <c r="EVU45" s="9"/>
      <c r="EVV45" s="9"/>
      <c r="EVW45" s="9"/>
      <c r="EVX45" s="9"/>
      <c r="EVY45" s="9"/>
      <c r="EVZ45" s="9"/>
      <c r="EWA45" s="9"/>
      <c r="EWB45" s="9"/>
      <c r="EWC45" s="9"/>
      <c r="EWD45" s="9"/>
      <c r="EWE45" s="9"/>
      <c r="EWF45" s="9"/>
      <c r="EWG45" s="9"/>
      <c r="EWH45" s="9"/>
      <c r="EWI45" s="9"/>
      <c r="EWJ45" s="9"/>
      <c r="EWK45" s="9"/>
      <c r="EWL45" s="9"/>
      <c r="EWM45" s="9"/>
      <c r="EWN45" s="9"/>
      <c r="EWO45" s="9"/>
      <c r="EWP45" s="9"/>
      <c r="EWQ45" s="9"/>
      <c r="EWR45" s="9"/>
      <c r="EWS45" s="9"/>
      <c r="EWT45" s="9"/>
      <c r="EWU45" s="9"/>
      <c r="EWV45" s="9"/>
      <c r="EWW45" s="9"/>
      <c r="EWX45" s="9"/>
      <c r="EWY45" s="9"/>
      <c r="EWZ45" s="9"/>
      <c r="EXA45" s="9"/>
      <c r="EXB45" s="9"/>
      <c r="EXC45" s="9"/>
      <c r="EXD45" s="9"/>
      <c r="EXE45" s="9"/>
      <c r="EXF45" s="9"/>
      <c r="EXG45" s="9"/>
      <c r="EXH45" s="9"/>
      <c r="EXI45" s="9"/>
      <c r="EXJ45" s="9"/>
      <c r="EXK45" s="9"/>
      <c r="EXL45" s="9"/>
      <c r="EXM45" s="9"/>
      <c r="EXN45" s="9"/>
      <c r="EXO45" s="9"/>
      <c r="EXP45" s="9"/>
      <c r="EXQ45" s="9"/>
      <c r="EXR45" s="9"/>
      <c r="EXS45" s="9"/>
      <c r="EXT45" s="9"/>
      <c r="EXU45" s="9"/>
      <c r="EXV45" s="9"/>
      <c r="EXW45" s="9"/>
      <c r="EXX45" s="9"/>
      <c r="EXY45" s="9"/>
      <c r="EXZ45" s="9"/>
      <c r="EYA45" s="9"/>
      <c r="EYB45" s="9"/>
      <c r="EYC45" s="9"/>
      <c r="EYD45" s="9"/>
      <c r="EYE45" s="9"/>
      <c r="EYF45" s="9"/>
      <c r="EYG45" s="9"/>
      <c r="EYH45" s="9"/>
      <c r="EYI45" s="9"/>
      <c r="EYJ45" s="9"/>
      <c r="EYK45" s="9"/>
      <c r="EYL45" s="9"/>
      <c r="EYM45" s="9"/>
      <c r="EYN45" s="9"/>
      <c r="EYO45" s="9"/>
      <c r="EYP45" s="9"/>
      <c r="EYQ45" s="9"/>
      <c r="EYR45" s="9"/>
      <c r="EYS45" s="9"/>
      <c r="EYT45" s="9"/>
      <c r="EYU45" s="9"/>
      <c r="EYV45" s="9"/>
      <c r="EYW45" s="9"/>
      <c r="EYX45" s="9"/>
      <c r="EYY45" s="9"/>
      <c r="EYZ45" s="9"/>
      <c r="EZA45" s="9"/>
      <c r="EZB45" s="9"/>
      <c r="EZC45" s="9"/>
      <c r="EZD45" s="9"/>
      <c r="EZE45" s="9"/>
      <c r="EZF45" s="9"/>
      <c r="EZG45" s="9"/>
      <c r="EZH45" s="9"/>
      <c r="EZI45" s="9"/>
      <c r="EZJ45" s="9"/>
      <c r="EZK45" s="9"/>
      <c r="EZL45" s="9"/>
      <c r="EZM45" s="9"/>
      <c r="EZN45" s="9"/>
      <c r="EZO45" s="9"/>
      <c r="EZP45" s="9"/>
      <c r="EZQ45" s="9"/>
      <c r="EZR45" s="9"/>
      <c r="EZS45" s="9"/>
      <c r="EZT45" s="9"/>
      <c r="EZU45" s="9"/>
      <c r="EZV45" s="9"/>
      <c r="EZW45" s="9"/>
      <c r="EZX45" s="9"/>
      <c r="EZY45" s="9"/>
      <c r="EZZ45" s="9"/>
      <c r="FAA45" s="9"/>
      <c r="FAB45" s="9"/>
      <c r="FAC45" s="9"/>
      <c r="FAD45" s="9"/>
      <c r="FAE45" s="9"/>
      <c r="FAF45" s="9"/>
      <c r="FAG45" s="9"/>
      <c r="FAH45" s="9"/>
      <c r="FAI45" s="9"/>
      <c r="FAJ45" s="9"/>
      <c r="FAK45" s="9"/>
      <c r="FAL45" s="9"/>
      <c r="FAM45" s="9"/>
      <c r="FAN45" s="9"/>
      <c r="FAO45" s="9"/>
      <c r="FAP45" s="9"/>
      <c r="FAQ45" s="9"/>
      <c r="FAR45" s="9"/>
      <c r="FAS45" s="9"/>
      <c r="FAT45" s="9"/>
      <c r="FAU45" s="9"/>
      <c r="FAV45" s="9"/>
      <c r="FAW45" s="9"/>
      <c r="FAX45" s="9"/>
      <c r="FAY45" s="9"/>
      <c r="FAZ45" s="9"/>
      <c r="FBA45" s="9"/>
      <c r="FBB45" s="9"/>
      <c r="FBC45" s="9"/>
      <c r="FBD45" s="9"/>
      <c r="FBE45" s="9"/>
      <c r="FBF45" s="9"/>
      <c r="FBG45" s="9"/>
      <c r="FBH45" s="9"/>
      <c r="FBI45" s="9"/>
      <c r="FBJ45" s="9"/>
      <c r="FBK45" s="9"/>
      <c r="FBL45" s="9"/>
      <c r="FBM45" s="9"/>
      <c r="FBN45" s="9"/>
      <c r="FBO45" s="9"/>
      <c r="FBP45" s="9"/>
      <c r="FBQ45" s="9"/>
      <c r="FBR45" s="9"/>
      <c r="FBS45" s="9"/>
      <c r="FBT45" s="9"/>
      <c r="FBU45" s="9"/>
      <c r="FBV45" s="9"/>
      <c r="FBW45" s="9"/>
      <c r="FBX45" s="9"/>
      <c r="FBY45" s="9"/>
      <c r="FBZ45" s="9"/>
      <c r="FCA45" s="9"/>
      <c r="FCB45" s="9"/>
      <c r="FCC45" s="9"/>
      <c r="FCD45" s="9"/>
      <c r="FCE45" s="9"/>
      <c r="FCF45" s="9"/>
      <c r="FCG45" s="9"/>
      <c r="FCH45" s="9"/>
      <c r="FCI45" s="9"/>
      <c r="FCJ45" s="9"/>
      <c r="FCK45" s="9"/>
      <c r="FCL45" s="9"/>
      <c r="FCM45" s="9"/>
      <c r="FCN45" s="9"/>
      <c r="FCO45" s="9"/>
      <c r="FCP45" s="9"/>
      <c r="FCQ45" s="9"/>
      <c r="FCR45" s="9"/>
      <c r="FCS45" s="9"/>
      <c r="FCT45" s="9"/>
      <c r="FCU45" s="9"/>
      <c r="FCV45" s="9"/>
      <c r="FCW45" s="9"/>
      <c r="FCX45" s="9"/>
      <c r="FCY45" s="9"/>
      <c r="FCZ45" s="9"/>
      <c r="FDA45" s="9"/>
      <c r="FDB45" s="9"/>
      <c r="FDC45" s="9"/>
      <c r="FDD45" s="9"/>
      <c r="FDE45" s="9"/>
      <c r="FDF45" s="9"/>
      <c r="FDG45" s="9"/>
      <c r="FDH45" s="9"/>
      <c r="FDI45" s="9"/>
      <c r="FDJ45" s="9"/>
      <c r="FDK45" s="9"/>
      <c r="FDL45" s="9"/>
      <c r="FDM45" s="9"/>
      <c r="FDN45" s="9"/>
      <c r="FDO45" s="9"/>
      <c r="FDP45" s="9"/>
      <c r="FDQ45" s="9"/>
      <c r="FDR45" s="9"/>
      <c r="FDS45" s="9"/>
      <c r="FDT45" s="9"/>
      <c r="FDU45" s="9"/>
      <c r="FDV45" s="9"/>
      <c r="FDW45" s="9"/>
      <c r="FDX45" s="9"/>
      <c r="FDY45" s="9"/>
      <c r="FDZ45" s="9"/>
      <c r="FEA45" s="9"/>
      <c r="FEB45" s="9"/>
      <c r="FEC45" s="9"/>
      <c r="FED45" s="9"/>
      <c r="FEE45" s="9"/>
      <c r="FEF45" s="9"/>
      <c r="FEG45" s="9"/>
      <c r="FEH45" s="9"/>
      <c r="FEI45" s="9"/>
      <c r="FEJ45" s="9"/>
      <c r="FEK45" s="9"/>
      <c r="FEL45" s="9"/>
      <c r="FEM45" s="9"/>
      <c r="FEN45" s="9"/>
      <c r="FEO45" s="9"/>
      <c r="FEP45" s="9"/>
      <c r="FEQ45" s="9"/>
      <c r="FER45" s="9"/>
      <c r="FES45" s="9"/>
      <c r="FET45" s="9"/>
      <c r="FEU45" s="9"/>
      <c r="FEV45" s="9"/>
      <c r="FEW45" s="9"/>
      <c r="FEX45" s="9"/>
      <c r="FEY45" s="9"/>
      <c r="FEZ45" s="9"/>
      <c r="FFA45" s="9"/>
      <c r="FFB45" s="9"/>
      <c r="FFC45" s="9"/>
      <c r="FFD45" s="9"/>
      <c r="FFE45" s="9"/>
      <c r="FFF45" s="9"/>
      <c r="FFG45" s="9"/>
      <c r="FFH45" s="9"/>
      <c r="FFI45" s="9"/>
      <c r="FFJ45" s="9"/>
      <c r="FFK45" s="9"/>
      <c r="FFL45" s="9"/>
      <c r="FFM45" s="9"/>
      <c r="FFN45" s="9"/>
      <c r="FFO45" s="9"/>
      <c r="FFP45" s="9"/>
      <c r="FFQ45" s="9"/>
      <c r="FFR45" s="9"/>
      <c r="FFS45" s="9"/>
      <c r="FFT45" s="9"/>
      <c r="FFU45" s="9"/>
      <c r="FFV45" s="9"/>
      <c r="FFW45" s="9"/>
      <c r="FFX45" s="9"/>
      <c r="FFY45" s="9"/>
      <c r="FFZ45" s="9"/>
      <c r="FGA45" s="9"/>
      <c r="FGB45" s="9"/>
      <c r="FGC45" s="9"/>
      <c r="FGD45" s="9"/>
      <c r="FGE45" s="9"/>
      <c r="FGF45" s="9"/>
      <c r="FGG45" s="9"/>
      <c r="FGH45" s="9"/>
      <c r="FGI45" s="9"/>
      <c r="FGJ45" s="9"/>
      <c r="FGK45" s="9"/>
      <c r="FGL45" s="9"/>
      <c r="FGM45" s="9"/>
      <c r="FGN45" s="9"/>
      <c r="FGO45" s="9"/>
      <c r="FGP45" s="9"/>
      <c r="FGQ45" s="9"/>
      <c r="FGR45" s="9"/>
      <c r="FGS45" s="9"/>
      <c r="FGT45" s="9"/>
      <c r="FGU45" s="9"/>
      <c r="FGV45" s="9"/>
      <c r="FGW45" s="9"/>
      <c r="FGX45" s="9"/>
      <c r="FGY45" s="9"/>
      <c r="FGZ45" s="9"/>
      <c r="FHA45" s="9"/>
      <c r="FHB45" s="9"/>
      <c r="FHC45" s="9"/>
      <c r="FHD45" s="9"/>
      <c r="FHE45" s="9"/>
      <c r="FHF45" s="9"/>
      <c r="FHG45" s="9"/>
      <c r="FHH45" s="9"/>
      <c r="FHI45" s="9"/>
      <c r="FHJ45" s="9"/>
      <c r="FHK45" s="9"/>
      <c r="FHL45" s="9"/>
      <c r="FHM45" s="9"/>
      <c r="FHN45" s="9"/>
      <c r="FHO45" s="9"/>
      <c r="FHP45" s="9"/>
      <c r="FHQ45" s="9"/>
      <c r="FHR45" s="9"/>
      <c r="FHS45" s="9"/>
      <c r="FHT45" s="9"/>
      <c r="FHU45" s="9"/>
      <c r="FHV45" s="9"/>
      <c r="FHW45" s="9"/>
      <c r="FHX45" s="9"/>
      <c r="FHY45" s="9"/>
      <c r="FHZ45" s="9"/>
      <c r="FIA45" s="9"/>
      <c r="FIB45" s="9"/>
      <c r="FIC45" s="9"/>
      <c r="FID45" s="9"/>
      <c r="FIE45" s="9"/>
      <c r="FIF45" s="9"/>
      <c r="FIG45" s="9"/>
      <c r="FIH45" s="9"/>
      <c r="FII45" s="9"/>
      <c r="FIJ45" s="9"/>
      <c r="FIK45" s="9"/>
      <c r="FIL45" s="9"/>
      <c r="FIM45" s="9"/>
      <c r="FIN45" s="9"/>
      <c r="FIO45" s="9"/>
      <c r="FIP45" s="9"/>
      <c r="FIQ45" s="9"/>
      <c r="FIR45" s="9"/>
      <c r="FIS45" s="9"/>
      <c r="FIT45" s="9"/>
      <c r="FIU45" s="9"/>
      <c r="FIV45" s="9"/>
      <c r="FIW45" s="9"/>
      <c r="FIX45" s="9"/>
      <c r="FIY45" s="9"/>
      <c r="FIZ45" s="9"/>
      <c r="FJA45" s="9"/>
      <c r="FJB45" s="9"/>
      <c r="FJC45" s="9"/>
      <c r="FJD45" s="9"/>
      <c r="FJE45" s="9"/>
      <c r="FJF45" s="9"/>
      <c r="FJG45" s="9"/>
      <c r="FJH45" s="9"/>
      <c r="FJI45" s="9"/>
      <c r="FJJ45" s="9"/>
      <c r="FJK45" s="9"/>
      <c r="FJL45" s="9"/>
      <c r="FJM45" s="9"/>
      <c r="FJN45" s="9"/>
      <c r="FJO45" s="9"/>
      <c r="FJP45" s="9"/>
      <c r="FJQ45" s="9"/>
      <c r="FJR45" s="9"/>
      <c r="FJS45" s="9"/>
      <c r="FJT45" s="9"/>
      <c r="FJU45" s="9"/>
      <c r="FJV45" s="9"/>
      <c r="FJW45" s="9"/>
      <c r="FJX45" s="9"/>
      <c r="FJY45" s="9"/>
      <c r="FJZ45" s="9"/>
      <c r="FKA45" s="9"/>
      <c r="FKB45" s="9"/>
      <c r="FKC45" s="9"/>
      <c r="FKD45" s="9"/>
      <c r="FKE45" s="9"/>
      <c r="FKF45" s="9"/>
      <c r="FKG45" s="9"/>
      <c r="FKH45" s="9"/>
      <c r="FKI45" s="9"/>
      <c r="FKJ45" s="9"/>
      <c r="FKK45" s="9"/>
      <c r="FKL45" s="9"/>
      <c r="FKM45" s="9"/>
      <c r="FKN45" s="9"/>
      <c r="FKO45" s="9"/>
      <c r="FKP45" s="9"/>
      <c r="FKQ45" s="9"/>
      <c r="FKR45" s="9"/>
      <c r="FKS45" s="9"/>
      <c r="FKT45" s="9"/>
      <c r="FKU45" s="9"/>
      <c r="FKV45" s="9"/>
      <c r="FKW45" s="9"/>
      <c r="FKX45" s="9"/>
      <c r="FKY45" s="9"/>
      <c r="FKZ45" s="9"/>
      <c r="FLA45" s="9"/>
      <c r="FLB45" s="9"/>
      <c r="FLC45" s="9"/>
      <c r="FLD45" s="9"/>
      <c r="FLE45" s="9"/>
      <c r="FLF45" s="9"/>
      <c r="FLG45" s="9"/>
      <c r="FLH45" s="9"/>
      <c r="FLI45" s="9"/>
      <c r="FLJ45" s="9"/>
      <c r="FLK45" s="9"/>
      <c r="FLL45" s="9"/>
      <c r="FLM45" s="9"/>
      <c r="FLN45" s="9"/>
      <c r="FLO45" s="9"/>
      <c r="FLP45" s="9"/>
      <c r="FLQ45" s="9"/>
      <c r="FLR45" s="9"/>
      <c r="FLS45" s="9"/>
      <c r="FLT45" s="9"/>
      <c r="FLU45" s="9"/>
      <c r="FLV45" s="9"/>
      <c r="FLW45" s="9"/>
      <c r="FLX45" s="9"/>
      <c r="FLY45" s="9"/>
      <c r="FLZ45" s="9"/>
      <c r="FMA45" s="9"/>
      <c r="FMB45" s="9"/>
      <c r="FMC45" s="9"/>
      <c r="FMD45" s="9"/>
      <c r="FME45" s="9"/>
      <c r="FMF45" s="9"/>
      <c r="FMG45" s="9"/>
      <c r="FMH45" s="9"/>
      <c r="FMI45" s="9"/>
      <c r="FMJ45" s="9"/>
      <c r="FMK45" s="9"/>
      <c r="FML45" s="9"/>
      <c r="FMM45" s="9"/>
      <c r="FMN45" s="9"/>
      <c r="FMO45" s="9"/>
      <c r="FMP45" s="9"/>
      <c r="FMQ45" s="9"/>
      <c r="FMR45" s="9"/>
      <c r="FMS45" s="9"/>
      <c r="FMT45" s="9"/>
      <c r="FMU45" s="9"/>
      <c r="FMV45" s="9"/>
      <c r="FMW45" s="9"/>
      <c r="FMX45" s="9"/>
      <c r="FMY45" s="9"/>
      <c r="FMZ45" s="9"/>
      <c r="FNA45" s="9"/>
      <c r="FNB45" s="9"/>
      <c r="FNC45" s="9"/>
      <c r="FND45" s="9"/>
      <c r="FNE45" s="9"/>
      <c r="FNF45" s="9"/>
      <c r="FNG45" s="9"/>
      <c r="FNH45" s="9"/>
      <c r="FNI45" s="9"/>
      <c r="FNJ45" s="9"/>
      <c r="FNK45" s="9"/>
      <c r="FNL45" s="9"/>
      <c r="FNM45" s="9"/>
      <c r="FNN45" s="9"/>
      <c r="FNO45" s="9"/>
      <c r="FNP45" s="9"/>
      <c r="FNQ45" s="9"/>
      <c r="FNR45" s="9"/>
      <c r="FNS45" s="9"/>
      <c r="FNT45" s="9"/>
      <c r="FNU45" s="9"/>
      <c r="FNV45" s="9"/>
      <c r="FNW45" s="9"/>
      <c r="FNX45" s="9"/>
      <c r="FNY45" s="9"/>
      <c r="FNZ45" s="9"/>
      <c r="FOA45" s="9"/>
      <c r="FOB45" s="9"/>
      <c r="FOC45" s="9"/>
      <c r="FOD45" s="9"/>
      <c r="FOE45" s="9"/>
      <c r="FOF45" s="9"/>
      <c r="FOG45" s="9"/>
      <c r="FOH45" s="9"/>
      <c r="FOI45" s="9"/>
      <c r="FOJ45" s="9"/>
      <c r="FOK45" s="9"/>
      <c r="FOL45" s="9"/>
      <c r="FOM45" s="9"/>
      <c r="FON45" s="9"/>
      <c r="FOO45" s="9"/>
      <c r="FOP45" s="9"/>
      <c r="FOQ45" s="9"/>
      <c r="FOR45" s="9"/>
      <c r="FOS45" s="9"/>
      <c r="FOT45" s="9"/>
      <c r="FOU45" s="9"/>
      <c r="FOV45" s="9"/>
      <c r="FOW45" s="9"/>
      <c r="FOX45" s="9"/>
      <c r="FOY45" s="9"/>
      <c r="FOZ45" s="9"/>
      <c r="FPA45" s="9"/>
      <c r="FPB45" s="9"/>
      <c r="FPC45" s="9"/>
      <c r="FPD45" s="9"/>
      <c r="FPE45" s="9"/>
      <c r="FPF45" s="9"/>
      <c r="FPG45" s="9"/>
      <c r="FPH45" s="9"/>
      <c r="FPI45" s="9"/>
      <c r="FPJ45" s="9"/>
      <c r="FPK45" s="9"/>
      <c r="FPL45" s="9"/>
      <c r="FPM45" s="9"/>
      <c r="FPN45" s="9"/>
      <c r="FPO45" s="9"/>
      <c r="FPP45" s="9"/>
      <c r="FPQ45" s="9"/>
      <c r="FPR45" s="9"/>
      <c r="FPS45" s="9"/>
      <c r="FPT45" s="9"/>
      <c r="FPU45" s="9"/>
      <c r="FPV45" s="9"/>
      <c r="FPW45" s="9"/>
      <c r="FPX45" s="9"/>
      <c r="FPY45" s="9"/>
      <c r="FPZ45" s="9"/>
      <c r="FQA45" s="9"/>
      <c r="FQB45" s="9"/>
      <c r="FQC45" s="9"/>
      <c r="FQD45" s="9"/>
      <c r="FQE45" s="9"/>
      <c r="FQF45" s="9"/>
      <c r="FQG45" s="9"/>
      <c r="FQH45" s="9"/>
      <c r="FQI45" s="9"/>
      <c r="FQJ45" s="9"/>
      <c r="FQK45" s="9"/>
      <c r="FQL45" s="9"/>
      <c r="FQM45" s="9"/>
      <c r="FQN45" s="9"/>
      <c r="FQO45" s="9"/>
      <c r="FQP45" s="9"/>
      <c r="FQQ45" s="9"/>
      <c r="FQR45" s="9"/>
      <c r="FQS45" s="9"/>
      <c r="FQT45" s="9"/>
      <c r="FQU45" s="9"/>
      <c r="FQV45" s="9"/>
      <c r="FQW45" s="9"/>
      <c r="FQX45" s="9"/>
      <c r="FQY45" s="9"/>
      <c r="FQZ45" s="9"/>
      <c r="FRA45" s="9"/>
      <c r="FRB45" s="9"/>
      <c r="FRC45" s="9"/>
      <c r="FRD45" s="9"/>
      <c r="FRE45" s="9"/>
      <c r="FRF45" s="9"/>
      <c r="FRG45" s="9"/>
      <c r="FRH45" s="9"/>
      <c r="FRI45" s="9"/>
      <c r="FRJ45" s="9"/>
      <c r="FRK45" s="9"/>
      <c r="FRL45" s="9"/>
      <c r="FRM45" s="9"/>
      <c r="FRN45" s="9"/>
      <c r="FRO45" s="9"/>
      <c r="FRP45" s="9"/>
      <c r="FRQ45" s="9"/>
      <c r="FRR45" s="9"/>
      <c r="FRS45" s="9"/>
      <c r="FRT45" s="9"/>
      <c r="FRU45" s="9"/>
      <c r="FRV45" s="9"/>
      <c r="FRW45" s="9"/>
      <c r="FRX45" s="9"/>
      <c r="FRY45" s="9"/>
      <c r="FRZ45" s="9"/>
      <c r="FSA45" s="9"/>
      <c r="FSB45" s="9"/>
      <c r="FSC45" s="9"/>
      <c r="FSD45" s="9"/>
      <c r="FSE45" s="9"/>
      <c r="FSF45" s="9"/>
      <c r="FSG45" s="9"/>
      <c r="FSH45" s="9"/>
      <c r="FSI45" s="9"/>
      <c r="FSJ45" s="9"/>
      <c r="FSK45" s="9"/>
      <c r="FSL45" s="9"/>
      <c r="FSM45" s="9"/>
      <c r="FSN45" s="9"/>
      <c r="FSO45" s="9"/>
      <c r="FSP45" s="9"/>
      <c r="FSQ45" s="9"/>
      <c r="FSR45" s="9"/>
      <c r="FSS45" s="9"/>
      <c r="FST45" s="9"/>
      <c r="FSU45" s="9"/>
      <c r="FSV45" s="9"/>
      <c r="FSW45" s="9"/>
      <c r="FSX45" s="9"/>
      <c r="FSY45" s="9"/>
      <c r="FSZ45" s="9"/>
      <c r="FTA45" s="9"/>
      <c r="FTB45" s="9"/>
      <c r="FTC45" s="9"/>
      <c r="FTD45" s="9"/>
      <c r="FTE45" s="9"/>
      <c r="FTF45" s="9"/>
      <c r="FTG45" s="9"/>
      <c r="FTH45" s="9"/>
      <c r="FTI45" s="9"/>
      <c r="FTJ45" s="9"/>
      <c r="FTK45" s="9"/>
      <c r="FTL45" s="9"/>
      <c r="FTM45" s="9"/>
      <c r="FTN45" s="9"/>
      <c r="FTO45" s="9"/>
      <c r="FTP45" s="9"/>
      <c r="FTQ45" s="9"/>
      <c r="FTR45" s="9"/>
      <c r="FTS45" s="9"/>
      <c r="FTT45" s="9"/>
      <c r="FTU45" s="9"/>
      <c r="FTV45" s="9"/>
      <c r="FTW45" s="9"/>
      <c r="FTX45" s="9"/>
      <c r="FTY45" s="9"/>
      <c r="FTZ45" s="9"/>
      <c r="FUA45" s="9"/>
      <c r="FUB45" s="9"/>
      <c r="FUC45" s="9"/>
      <c r="FUD45" s="9"/>
      <c r="FUE45" s="9"/>
      <c r="FUF45" s="9"/>
      <c r="FUG45" s="9"/>
      <c r="FUH45" s="9"/>
      <c r="FUI45" s="9"/>
      <c r="FUJ45" s="9"/>
      <c r="FUK45" s="9"/>
      <c r="FUL45" s="9"/>
      <c r="FUM45" s="9"/>
      <c r="FUN45" s="9"/>
      <c r="FUO45" s="9"/>
      <c r="FUP45" s="9"/>
      <c r="FUQ45" s="9"/>
      <c r="FUR45" s="9"/>
      <c r="FUS45" s="9"/>
      <c r="FUT45" s="9"/>
      <c r="FUU45" s="9"/>
      <c r="FUV45" s="9"/>
      <c r="FUW45" s="9"/>
      <c r="FUX45" s="9"/>
      <c r="FUY45" s="9"/>
      <c r="FUZ45" s="9"/>
      <c r="FVA45" s="9"/>
      <c r="FVB45" s="9"/>
      <c r="FVC45" s="9"/>
      <c r="FVD45" s="9"/>
      <c r="FVE45" s="9"/>
      <c r="FVF45" s="9"/>
      <c r="FVG45" s="9"/>
      <c r="FVH45" s="9"/>
      <c r="FVI45" s="9"/>
      <c r="FVJ45" s="9"/>
      <c r="FVK45" s="9"/>
      <c r="FVL45" s="9"/>
      <c r="FVM45" s="9"/>
      <c r="FVN45" s="9"/>
      <c r="FVO45" s="9"/>
      <c r="FVP45" s="9"/>
      <c r="FVQ45" s="9"/>
      <c r="FVR45" s="9"/>
      <c r="FVS45" s="9"/>
      <c r="FVT45" s="9"/>
      <c r="FVU45" s="9"/>
      <c r="FVV45" s="9"/>
      <c r="FVW45" s="9"/>
      <c r="FVX45" s="9"/>
      <c r="FVY45" s="9"/>
      <c r="FVZ45" s="9"/>
      <c r="FWA45" s="9"/>
      <c r="FWB45" s="9"/>
      <c r="FWC45" s="9"/>
      <c r="FWD45" s="9"/>
      <c r="FWE45" s="9"/>
      <c r="FWF45" s="9"/>
      <c r="FWG45" s="9"/>
      <c r="FWH45" s="9"/>
      <c r="FWI45" s="9"/>
      <c r="FWJ45" s="9"/>
      <c r="FWK45" s="9"/>
      <c r="FWL45" s="9"/>
      <c r="FWM45" s="9"/>
      <c r="FWN45" s="9"/>
      <c r="FWO45" s="9"/>
      <c r="FWP45" s="9"/>
      <c r="FWQ45" s="9"/>
      <c r="FWR45" s="9"/>
      <c r="FWS45" s="9"/>
      <c r="FWT45" s="9"/>
      <c r="FWU45" s="9"/>
      <c r="FWV45" s="9"/>
      <c r="FWW45" s="9"/>
      <c r="FWX45" s="9"/>
      <c r="FWY45" s="9"/>
      <c r="FWZ45" s="9"/>
      <c r="FXA45" s="9"/>
      <c r="FXB45" s="9"/>
      <c r="FXC45" s="9"/>
      <c r="FXD45" s="9"/>
      <c r="FXE45" s="9"/>
      <c r="FXF45" s="9"/>
      <c r="FXG45" s="9"/>
      <c r="FXH45" s="9"/>
      <c r="FXI45" s="9"/>
      <c r="FXJ45" s="9"/>
      <c r="FXK45" s="9"/>
      <c r="FXL45" s="9"/>
      <c r="FXM45" s="9"/>
      <c r="FXN45" s="9"/>
      <c r="FXO45" s="9"/>
      <c r="FXP45" s="9"/>
      <c r="FXQ45" s="9"/>
      <c r="FXR45" s="9"/>
      <c r="FXS45" s="9"/>
      <c r="FXT45" s="9"/>
      <c r="FXU45" s="9"/>
      <c r="FXV45" s="9"/>
      <c r="FXW45" s="9"/>
      <c r="FXX45" s="9"/>
      <c r="FXY45" s="9"/>
      <c r="FXZ45" s="9"/>
      <c r="FYA45" s="9"/>
      <c r="FYB45" s="9"/>
      <c r="FYC45" s="9"/>
      <c r="FYD45" s="9"/>
      <c r="FYE45" s="9"/>
      <c r="FYF45" s="9"/>
      <c r="FYG45" s="9"/>
      <c r="FYH45" s="9"/>
      <c r="FYI45" s="9"/>
      <c r="FYJ45" s="9"/>
      <c r="FYK45" s="9"/>
      <c r="FYL45" s="9"/>
      <c r="FYM45" s="9"/>
      <c r="FYN45" s="9"/>
      <c r="FYO45" s="9"/>
      <c r="FYP45" s="9"/>
      <c r="FYQ45" s="9"/>
      <c r="FYR45" s="9"/>
      <c r="FYS45" s="9"/>
      <c r="FYT45" s="9"/>
      <c r="FYU45" s="9"/>
      <c r="FYV45" s="9"/>
      <c r="FYW45" s="9"/>
      <c r="FYX45" s="9"/>
      <c r="FYY45" s="9"/>
      <c r="FYZ45" s="9"/>
      <c r="FZA45" s="9"/>
      <c r="FZB45" s="9"/>
      <c r="FZC45" s="9"/>
      <c r="FZD45" s="9"/>
      <c r="FZE45" s="9"/>
      <c r="FZF45" s="9"/>
      <c r="FZG45" s="9"/>
      <c r="FZH45" s="9"/>
      <c r="FZI45" s="9"/>
      <c r="FZJ45" s="9"/>
      <c r="FZK45" s="9"/>
      <c r="FZL45" s="9"/>
      <c r="FZM45" s="9"/>
      <c r="FZN45" s="9"/>
      <c r="FZO45" s="9"/>
      <c r="FZP45" s="9"/>
      <c r="FZQ45" s="9"/>
      <c r="FZR45" s="9"/>
      <c r="FZS45" s="9"/>
      <c r="FZT45" s="9"/>
      <c r="FZU45" s="9"/>
      <c r="FZV45" s="9"/>
      <c r="FZW45" s="9"/>
      <c r="FZX45" s="9"/>
      <c r="FZY45" s="9"/>
      <c r="FZZ45" s="9"/>
      <c r="GAA45" s="9"/>
      <c r="GAB45" s="9"/>
      <c r="GAC45" s="9"/>
      <c r="GAD45" s="9"/>
      <c r="GAE45" s="9"/>
      <c r="GAF45" s="9"/>
      <c r="GAG45" s="9"/>
      <c r="GAH45" s="9"/>
      <c r="GAI45" s="9"/>
      <c r="GAJ45" s="9"/>
      <c r="GAK45" s="9"/>
      <c r="GAL45" s="9"/>
      <c r="GAM45" s="9"/>
      <c r="GAN45" s="9"/>
      <c r="GAO45" s="9"/>
      <c r="GAP45" s="9"/>
      <c r="GAQ45" s="9"/>
      <c r="GAR45" s="9"/>
      <c r="GAS45" s="9"/>
      <c r="GAT45" s="9"/>
      <c r="GAU45" s="9"/>
      <c r="GAV45" s="9"/>
      <c r="GAW45" s="9"/>
      <c r="GAX45" s="9"/>
      <c r="GAY45" s="9"/>
      <c r="GAZ45" s="9"/>
      <c r="GBA45" s="9"/>
      <c r="GBB45" s="9"/>
      <c r="GBC45" s="9"/>
      <c r="GBD45" s="9"/>
      <c r="GBE45" s="9"/>
      <c r="GBF45" s="9"/>
      <c r="GBG45" s="9"/>
      <c r="GBH45" s="9"/>
      <c r="GBI45" s="9"/>
      <c r="GBJ45" s="9"/>
      <c r="GBK45" s="9"/>
      <c r="GBL45" s="9"/>
      <c r="GBM45" s="9"/>
      <c r="GBN45" s="9"/>
      <c r="GBO45" s="9"/>
      <c r="GBP45" s="9"/>
      <c r="GBQ45" s="9"/>
      <c r="GBR45" s="9"/>
      <c r="GBS45" s="9"/>
      <c r="GBT45" s="9"/>
      <c r="GBU45" s="9"/>
      <c r="GBV45" s="9"/>
      <c r="GBW45" s="9"/>
      <c r="GBX45" s="9"/>
      <c r="GBY45" s="9"/>
      <c r="GBZ45" s="9"/>
      <c r="GCA45" s="9"/>
      <c r="GCB45" s="9"/>
      <c r="GCC45" s="9"/>
      <c r="GCD45" s="9"/>
      <c r="GCE45" s="9"/>
      <c r="GCF45" s="9"/>
      <c r="GCG45" s="9"/>
      <c r="GCH45" s="9"/>
      <c r="GCI45" s="9"/>
      <c r="GCJ45" s="9"/>
      <c r="GCK45" s="9"/>
      <c r="GCL45" s="9"/>
      <c r="GCM45" s="9"/>
      <c r="GCN45" s="9"/>
      <c r="GCO45" s="9"/>
      <c r="GCP45" s="9"/>
      <c r="GCQ45" s="9"/>
      <c r="GCR45" s="9"/>
      <c r="GCS45" s="9"/>
      <c r="GCT45" s="9"/>
      <c r="GCU45" s="9"/>
      <c r="GCV45" s="9"/>
      <c r="GCW45" s="9"/>
      <c r="GCX45" s="9"/>
      <c r="GCY45" s="9"/>
      <c r="GCZ45" s="9"/>
      <c r="GDA45" s="9"/>
      <c r="GDB45" s="9"/>
      <c r="GDC45" s="9"/>
      <c r="GDD45" s="9"/>
      <c r="GDE45" s="9"/>
      <c r="GDF45" s="9"/>
      <c r="GDG45" s="9"/>
      <c r="GDH45" s="9"/>
      <c r="GDI45" s="9"/>
      <c r="GDJ45" s="9"/>
      <c r="GDK45" s="9"/>
      <c r="GDL45" s="9"/>
      <c r="GDM45" s="9"/>
      <c r="GDN45" s="9"/>
      <c r="GDO45" s="9"/>
      <c r="GDP45" s="9"/>
      <c r="GDQ45" s="9"/>
      <c r="GDR45" s="9"/>
      <c r="GDS45" s="9"/>
      <c r="GDT45" s="9"/>
      <c r="GDU45" s="9"/>
      <c r="GDV45" s="9"/>
      <c r="GDW45" s="9"/>
      <c r="GDX45" s="9"/>
      <c r="GDY45" s="9"/>
      <c r="GDZ45" s="9"/>
      <c r="GEA45" s="9"/>
      <c r="GEB45" s="9"/>
      <c r="GEC45" s="9"/>
      <c r="GED45" s="9"/>
      <c r="GEE45" s="9"/>
      <c r="GEF45" s="9"/>
      <c r="GEG45" s="9"/>
      <c r="GEH45" s="9"/>
      <c r="GEI45" s="9"/>
      <c r="GEJ45" s="9"/>
      <c r="GEK45" s="9"/>
      <c r="GEL45" s="9"/>
      <c r="GEM45" s="9"/>
      <c r="GEN45" s="9"/>
      <c r="GEO45" s="9"/>
      <c r="GEP45" s="9"/>
      <c r="GEQ45" s="9"/>
      <c r="GER45" s="9"/>
      <c r="GES45" s="9"/>
      <c r="GET45" s="9"/>
      <c r="GEU45" s="9"/>
      <c r="GEV45" s="9"/>
      <c r="GEW45" s="9"/>
      <c r="GEX45" s="9"/>
      <c r="GEY45" s="9"/>
      <c r="GEZ45" s="9"/>
      <c r="GFA45" s="9"/>
      <c r="GFB45" s="9"/>
      <c r="GFC45" s="9"/>
      <c r="GFD45" s="9"/>
      <c r="GFE45" s="9"/>
      <c r="GFF45" s="9"/>
      <c r="GFG45" s="9"/>
      <c r="GFH45" s="9"/>
      <c r="GFI45" s="9"/>
      <c r="GFJ45" s="9"/>
      <c r="GFK45" s="9"/>
      <c r="GFL45" s="9"/>
      <c r="GFM45" s="9"/>
      <c r="GFN45" s="9"/>
      <c r="GFO45" s="9"/>
      <c r="GFP45" s="9"/>
      <c r="GFQ45" s="9"/>
      <c r="GFR45" s="9"/>
      <c r="GFS45" s="9"/>
      <c r="GFT45" s="9"/>
      <c r="GFU45" s="9"/>
      <c r="GFV45" s="9"/>
      <c r="GFW45" s="9"/>
      <c r="GFX45" s="9"/>
      <c r="GFY45" s="9"/>
      <c r="GFZ45" s="9"/>
      <c r="GGA45" s="9"/>
      <c r="GGB45" s="9"/>
      <c r="GGC45" s="9"/>
      <c r="GGD45" s="9"/>
      <c r="GGE45" s="9"/>
      <c r="GGF45" s="9"/>
      <c r="GGG45" s="9"/>
      <c r="GGH45" s="9"/>
      <c r="GGI45" s="9"/>
      <c r="GGJ45" s="9"/>
      <c r="GGK45" s="9"/>
      <c r="GGL45" s="9"/>
      <c r="GGM45" s="9"/>
      <c r="GGN45" s="9"/>
      <c r="GGO45" s="9"/>
      <c r="GGP45" s="9"/>
      <c r="GGQ45" s="9"/>
      <c r="GGR45" s="9"/>
      <c r="GGS45" s="9"/>
      <c r="GGT45" s="9"/>
      <c r="GGU45" s="9"/>
      <c r="GGV45" s="9"/>
      <c r="GGW45" s="9"/>
      <c r="GGX45" s="9"/>
      <c r="GGY45" s="9"/>
      <c r="GGZ45" s="9"/>
      <c r="GHA45" s="9"/>
      <c r="GHB45" s="9"/>
      <c r="GHC45" s="9"/>
      <c r="GHD45" s="9"/>
      <c r="GHE45" s="9"/>
      <c r="GHF45" s="9"/>
      <c r="GHG45" s="9"/>
      <c r="GHH45" s="9"/>
      <c r="GHI45" s="9"/>
      <c r="GHJ45" s="9"/>
      <c r="GHK45" s="9"/>
      <c r="GHL45" s="9"/>
      <c r="GHM45" s="9"/>
      <c r="GHN45" s="9"/>
      <c r="GHO45" s="9"/>
      <c r="GHP45" s="9"/>
      <c r="GHQ45" s="9"/>
      <c r="GHR45" s="9"/>
      <c r="GHS45" s="9"/>
      <c r="GHT45" s="9"/>
      <c r="GHU45" s="9"/>
      <c r="GHV45" s="9"/>
      <c r="GHW45" s="9"/>
      <c r="GHX45" s="9"/>
      <c r="GHY45" s="9"/>
      <c r="GHZ45" s="9"/>
      <c r="GIA45" s="9"/>
      <c r="GIB45" s="9"/>
      <c r="GIC45" s="9"/>
      <c r="GID45" s="9"/>
      <c r="GIE45" s="9"/>
      <c r="GIF45" s="9"/>
      <c r="GIG45" s="9"/>
      <c r="GIH45" s="9"/>
      <c r="GII45" s="9"/>
      <c r="GIJ45" s="9"/>
      <c r="GIK45" s="9"/>
      <c r="GIL45" s="9"/>
      <c r="GIM45" s="9"/>
      <c r="GIN45" s="9"/>
      <c r="GIO45" s="9"/>
      <c r="GIP45" s="9"/>
      <c r="GIQ45" s="9"/>
      <c r="GIR45" s="9"/>
      <c r="GIS45" s="9"/>
      <c r="GIT45" s="9"/>
      <c r="GIU45" s="9"/>
      <c r="GIV45" s="9"/>
      <c r="GIW45" s="9"/>
      <c r="GIX45" s="9"/>
      <c r="GIY45" s="9"/>
      <c r="GIZ45" s="9"/>
      <c r="GJA45" s="9"/>
      <c r="GJB45" s="9"/>
      <c r="GJC45" s="9"/>
      <c r="GJD45" s="9"/>
      <c r="GJE45" s="9"/>
      <c r="GJF45" s="9"/>
      <c r="GJG45" s="9"/>
      <c r="GJH45" s="9"/>
      <c r="GJI45" s="9"/>
      <c r="GJJ45" s="9"/>
      <c r="GJK45" s="9"/>
      <c r="GJL45" s="9"/>
      <c r="GJM45" s="9"/>
      <c r="GJN45" s="9"/>
      <c r="GJO45" s="9"/>
      <c r="GJP45" s="9"/>
      <c r="GJQ45" s="9"/>
      <c r="GJR45" s="9"/>
      <c r="GJS45" s="9"/>
      <c r="GJT45" s="9"/>
      <c r="GJU45" s="9"/>
      <c r="GJV45" s="9"/>
      <c r="GJW45" s="9"/>
      <c r="GJX45" s="9"/>
      <c r="GJY45" s="9"/>
      <c r="GJZ45" s="9"/>
      <c r="GKA45" s="9"/>
      <c r="GKB45" s="9"/>
      <c r="GKC45" s="9"/>
      <c r="GKD45" s="9"/>
      <c r="GKE45" s="9"/>
      <c r="GKF45" s="9"/>
      <c r="GKG45" s="9"/>
      <c r="GKH45" s="9"/>
      <c r="GKI45" s="9"/>
      <c r="GKJ45" s="9"/>
      <c r="GKK45" s="9"/>
      <c r="GKL45" s="9"/>
      <c r="GKM45" s="9"/>
      <c r="GKN45" s="9"/>
      <c r="GKO45" s="9"/>
      <c r="GKP45" s="9"/>
      <c r="GKQ45" s="9"/>
      <c r="GKR45" s="9"/>
      <c r="GKS45" s="9"/>
      <c r="GKT45" s="9"/>
      <c r="GKU45" s="9"/>
      <c r="GKV45" s="9"/>
      <c r="GKW45" s="9"/>
      <c r="GKX45" s="9"/>
      <c r="GKY45" s="9"/>
      <c r="GKZ45" s="9"/>
      <c r="GLA45" s="9"/>
      <c r="GLB45" s="9"/>
      <c r="GLC45" s="9"/>
      <c r="GLD45" s="9"/>
      <c r="GLE45" s="9"/>
      <c r="GLF45" s="9"/>
      <c r="GLG45" s="9"/>
      <c r="GLH45" s="9"/>
      <c r="GLI45" s="9"/>
      <c r="GLJ45" s="9"/>
      <c r="GLK45" s="9"/>
      <c r="GLL45" s="9"/>
      <c r="GLM45" s="9"/>
      <c r="GLN45" s="9"/>
      <c r="GLO45" s="9"/>
      <c r="GLP45" s="9"/>
      <c r="GLQ45" s="9"/>
      <c r="GLR45" s="9"/>
      <c r="GLS45" s="9"/>
      <c r="GLT45" s="9"/>
      <c r="GLU45" s="9"/>
      <c r="GLV45" s="9"/>
      <c r="GLW45" s="9"/>
      <c r="GLX45" s="9"/>
      <c r="GLY45" s="9"/>
      <c r="GLZ45" s="9"/>
      <c r="GMA45" s="9"/>
      <c r="GMB45" s="9"/>
      <c r="GMC45" s="9"/>
      <c r="GMD45" s="9"/>
      <c r="GME45" s="9"/>
      <c r="GMF45" s="9"/>
      <c r="GMG45" s="9"/>
      <c r="GMH45" s="9"/>
      <c r="GMI45" s="9"/>
      <c r="GMJ45" s="9"/>
      <c r="GMK45" s="9"/>
      <c r="GML45" s="9"/>
      <c r="GMM45" s="9"/>
      <c r="GMN45" s="9"/>
      <c r="GMO45" s="9"/>
      <c r="GMP45" s="9"/>
      <c r="GMQ45" s="9"/>
      <c r="GMR45" s="9"/>
      <c r="GMS45" s="9"/>
      <c r="GMT45" s="9"/>
      <c r="GMU45" s="9"/>
      <c r="GMV45" s="9"/>
      <c r="GMW45" s="9"/>
      <c r="GMX45" s="9"/>
      <c r="GMY45" s="9"/>
      <c r="GMZ45" s="9"/>
      <c r="GNA45" s="9"/>
      <c r="GNB45" s="9"/>
      <c r="GNC45" s="9"/>
      <c r="GND45" s="9"/>
      <c r="GNE45" s="9"/>
      <c r="GNF45" s="9"/>
      <c r="GNG45" s="9"/>
      <c r="GNH45" s="9"/>
      <c r="GNI45" s="9"/>
      <c r="GNJ45" s="9"/>
      <c r="GNK45" s="9"/>
      <c r="GNL45" s="9"/>
      <c r="GNM45" s="9"/>
      <c r="GNN45" s="9"/>
      <c r="GNO45" s="9"/>
      <c r="GNP45" s="9"/>
      <c r="GNQ45" s="9"/>
      <c r="GNR45" s="9"/>
      <c r="GNS45" s="9"/>
      <c r="GNT45" s="9"/>
      <c r="GNU45" s="9"/>
      <c r="GNV45" s="9"/>
      <c r="GNW45" s="9"/>
      <c r="GNX45" s="9"/>
      <c r="GNY45" s="9"/>
      <c r="GNZ45" s="9"/>
      <c r="GOA45" s="9"/>
      <c r="GOB45" s="9"/>
      <c r="GOC45" s="9"/>
      <c r="GOD45" s="9"/>
      <c r="GOE45" s="9"/>
      <c r="GOF45" s="9"/>
      <c r="GOG45" s="9"/>
      <c r="GOH45" s="9"/>
      <c r="GOI45" s="9"/>
      <c r="GOJ45" s="9"/>
      <c r="GOK45" s="9"/>
      <c r="GOL45" s="9"/>
      <c r="GOM45" s="9"/>
      <c r="GON45" s="9"/>
      <c r="GOO45" s="9"/>
      <c r="GOP45" s="9"/>
      <c r="GOQ45" s="9"/>
      <c r="GOR45" s="9"/>
      <c r="GOS45" s="9"/>
      <c r="GOT45" s="9"/>
      <c r="GOU45" s="9"/>
      <c r="GOV45" s="9"/>
      <c r="GOW45" s="9"/>
      <c r="GOX45" s="9"/>
      <c r="GOY45" s="9"/>
      <c r="GOZ45" s="9"/>
      <c r="GPA45" s="9"/>
      <c r="GPB45" s="9"/>
      <c r="GPC45" s="9"/>
      <c r="GPD45" s="9"/>
      <c r="GPE45" s="9"/>
      <c r="GPF45" s="9"/>
      <c r="GPG45" s="9"/>
      <c r="GPH45" s="9"/>
      <c r="GPI45" s="9"/>
      <c r="GPJ45" s="9"/>
      <c r="GPK45" s="9"/>
      <c r="GPL45" s="9"/>
      <c r="GPM45" s="9"/>
      <c r="GPN45" s="9"/>
      <c r="GPO45" s="9"/>
      <c r="GPP45" s="9"/>
      <c r="GPQ45" s="9"/>
      <c r="GPR45" s="9"/>
      <c r="GPS45" s="9"/>
      <c r="GPT45" s="9"/>
      <c r="GPU45" s="9"/>
      <c r="GPV45" s="9"/>
      <c r="GPW45" s="9"/>
      <c r="GPX45" s="9"/>
      <c r="GPY45" s="9"/>
      <c r="GPZ45" s="9"/>
      <c r="GQA45" s="9"/>
      <c r="GQB45" s="9"/>
      <c r="GQC45" s="9"/>
      <c r="GQD45" s="9"/>
      <c r="GQE45" s="9"/>
      <c r="GQF45" s="9"/>
      <c r="GQG45" s="9"/>
      <c r="GQH45" s="9"/>
      <c r="GQI45" s="9"/>
      <c r="GQJ45" s="9"/>
      <c r="GQK45" s="9"/>
      <c r="GQL45" s="9"/>
      <c r="GQM45" s="9"/>
      <c r="GQN45" s="9"/>
      <c r="GQO45" s="9"/>
      <c r="GQP45" s="9"/>
      <c r="GQQ45" s="9"/>
      <c r="GQR45" s="9"/>
      <c r="GQS45" s="9"/>
      <c r="GQT45" s="9"/>
      <c r="GQU45" s="9"/>
      <c r="GQV45" s="9"/>
      <c r="GQW45" s="9"/>
      <c r="GQX45" s="9"/>
      <c r="GQY45" s="9"/>
      <c r="GQZ45" s="9"/>
      <c r="GRA45" s="9"/>
      <c r="GRB45" s="9"/>
      <c r="GRC45" s="9"/>
      <c r="GRD45" s="9"/>
      <c r="GRE45" s="9"/>
      <c r="GRF45" s="9"/>
      <c r="GRG45" s="9"/>
      <c r="GRH45" s="9"/>
      <c r="GRI45" s="9"/>
      <c r="GRJ45" s="9"/>
      <c r="GRK45" s="9"/>
      <c r="GRL45" s="9"/>
      <c r="GRM45" s="9"/>
      <c r="GRN45" s="9"/>
      <c r="GRO45" s="9"/>
      <c r="GRP45" s="9"/>
      <c r="GRQ45" s="9"/>
      <c r="GRR45" s="9"/>
      <c r="GRS45" s="9"/>
      <c r="GRT45" s="9"/>
      <c r="GRU45" s="9"/>
      <c r="GRV45" s="9"/>
      <c r="GRW45" s="9"/>
      <c r="GRX45" s="9"/>
      <c r="GRY45" s="9"/>
      <c r="GRZ45" s="9"/>
      <c r="GSA45" s="9"/>
      <c r="GSB45" s="9"/>
      <c r="GSC45" s="9"/>
      <c r="GSD45" s="9"/>
      <c r="GSE45" s="9"/>
      <c r="GSF45" s="9"/>
      <c r="GSG45" s="9"/>
      <c r="GSH45" s="9"/>
      <c r="GSI45" s="9"/>
      <c r="GSJ45" s="9"/>
      <c r="GSK45" s="9"/>
      <c r="GSL45" s="9"/>
      <c r="GSM45" s="9"/>
      <c r="GSN45" s="9"/>
      <c r="GSO45" s="9"/>
      <c r="GSP45" s="9"/>
      <c r="GSQ45" s="9"/>
      <c r="GSR45" s="9"/>
      <c r="GSS45" s="9"/>
      <c r="GST45" s="9"/>
      <c r="GSU45" s="9"/>
      <c r="GSV45" s="9"/>
      <c r="GSW45" s="9"/>
      <c r="GSX45" s="9"/>
      <c r="GSY45" s="9"/>
      <c r="GSZ45" s="9"/>
      <c r="GTA45" s="9"/>
      <c r="GTB45" s="9"/>
      <c r="GTC45" s="9"/>
      <c r="GTD45" s="9"/>
      <c r="GTE45" s="9"/>
      <c r="GTF45" s="9"/>
      <c r="GTG45" s="9"/>
      <c r="GTH45" s="9"/>
      <c r="GTI45" s="9"/>
      <c r="GTJ45" s="9"/>
      <c r="GTK45" s="9"/>
      <c r="GTL45" s="9"/>
      <c r="GTM45" s="9"/>
      <c r="GTN45" s="9"/>
      <c r="GTO45" s="9"/>
      <c r="GTP45" s="9"/>
      <c r="GTQ45" s="9"/>
      <c r="GTR45" s="9"/>
      <c r="GTS45" s="9"/>
      <c r="GTT45" s="9"/>
      <c r="GTU45" s="9"/>
      <c r="GTV45" s="9"/>
      <c r="GTW45" s="9"/>
      <c r="GTX45" s="9"/>
      <c r="GTY45" s="9"/>
      <c r="GTZ45" s="9"/>
      <c r="GUA45" s="9"/>
      <c r="GUB45" s="9"/>
      <c r="GUC45" s="9"/>
      <c r="GUD45" s="9"/>
      <c r="GUE45" s="9"/>
      <c r="GUF45" s="9"/>
      <c r="GUG45" s="9"/>
      <c r="GUH45" s="9"/>
      <c r="GUI45" s="9"/>
      <c r="GUJ45" s="9"/>
      <c r="GUK45" s="9"/>
      <c r="GUL45" s="9"/>
      <c r="GUM45" s="9"/>
      <c r="GUN45" s="9"/>
      <c r="GUO45" s="9"/>
      <c r="GUP45" s="9"/>
      <c r="GUQ45" s="9"/>
      <c r="GUR45" s="9"/>
      <c r="GUS45" s="9"/>
      <c r="GUT45" s="9"/>
      <c r="GUU45" s="9"/>
      <c r="GUV45" s="9"/>
      <c r="GUW45" s="9"/>
      <c r="GUX45" s="9"/>
      <c r="GUY45" s="9"/>
      <c r="GUZ45" s="9"/>
      <c r="GVA45" s="9"/>
      <c r="GVB45" s="9"/>
      <c r="GVC45" s="9"/>
      <c r="GVD45" s="9"/>
      <c r="GVE45" s="9"/>
      <c r="GVF45" s="9"/>
      <c r="GVG45" s="9"/>
      <c r="GVH45" s="9"/>
      <c r="GVI45" s="9"/>
      <c r="GVJ45" s="9"/>
      <c r="GVK45" s="9"/>
      <c r="GVL45" s="9"/>
      <c r="GVM45" s="9"/>
      <c r="GVN45" s="9"/>
      <c r="GVO45" s="9"/>
      <c r="GVP45" s="9"/>
      <c r="GVQ45" s="9"/>
      <c r="GVR45" s="9"/>
      <c r="GVS45" s="9"/>
      <c r="GVT45" s="9"/>
      <c r="GVU45" s="9"/>
      <c r="GVV45" s="9"/>
      <c r="GVW45" s="9"/>
      <c r="GVX45" s="9"/>
      <c r="GVY45" s="9"/>
      <c r="GVZ45" s="9"/>
      <c r="GWA45" s="9"/>
      <c r="GWB45" s="9"/>
      <c r="GWC45" s="9"/>
      <c r="GWD45" s="9"/>
      <c r="GWE45" s="9"/>
      <c r="GWF45" s="9"/>
      <c r="GWG45" s="9"/>
      <c r="GWH45" s="9"/>
      <c r="GWI45" s="9"/>
      <c r="GWJ45" s="9"/>
      <c r="GWK45" s="9"/>
      <c r="GWL45" s="9"/>
      <c r="GWM45" s="9"/>
      <c r="GWN45" s="9"/>
      <c r="GWO45" s="9"/>
      <c r="GWP45" s="9"/>
      <c r="GWQ45" s="9"/>
      <c r="GWR45" s="9"/>
      <c r="GWS45" s="9"/>
      <c r="GWT45" s="9"/>
      <c r="GWU45" s="9"/>
      <c r="GWV45" s="9"/>
      <c r="GWW45" s="9"/>
      <c r="GWX45" s="9"/>
      <c r="GWY45" s="9"/>
      <c r="GWZ45" s="9"/>
      <c r="GXA45" s="9"/>
      <c r="GXB45" s="9"/>
      <c r="GXC45" s="9"/>
      <c r="GXD45" s="9"/>
      <c r="GXE45" s="9"/>
      <c r="GXF45" s="9"/>
      <c r="GXG45" s="9"/>
      <c r="GXH45" s="9"/>
      <c r="GXI45" s="9"/>
      <c r="GXJ45" s="9"/>
      <c r="GXK45" s="9"/>
      <c r="GXL45" s="9"/>
      <c r="GXM45" s="9"/>
      <c r="GXN45" s="9"/>
      <c r="GXO45" s="9"/>
      <c r="GXP45" s="9"/>
      <c r="GXQ45" s="9"/>
      <c r="GXR45" s="9"/>
      <c r="GXS45" s="9"/>
      <c r="GXT45" s="9"/>
      <c r="GXU45" s="9"/>
      <c r="GXV45" s="9"/>
      <c r="GXW45" s="9"/>
      <c r="GXX45" s="9"/>
      <c r="GXY45" s="9"/>
      <c r="GXZ45" s="9"/>
      <c r="GYA45" s="9"/>
      <c r="GYB45" s="9"/>
      <c r="GYC45" s="9"/>
      <c r="GYD45" s="9"/>
      <c r="GYE45" s="9"/>
      <c r="GYF45" s="9"/>
      <c r="GYG45" s="9"/>
      <c r="GYH45" s="9"/>
      <c r="GYI45" s="9"/>
      <c r="GYJ45" s="9"/>
      <c r="GYK45" s="9"/>
      <c r="GYL45" s="9"/>
      <c r="GYM45" s="9"/>
      <c r="GYN45" s="9"/>
      <c r="GYO45" s="9"/>
      <c r="GYP45" s="9"/>
      <c r="GYQ45" s="9"/>
      <c r="GYR45" s="9"/>
      <c r="GYS45" s="9"/>
      <c r="GYT45" s="9"/>
      <c r="GYU45" s="9"/>
      <c r="GYV45" s="9"/>
      <c r="GYW45" s="9"/>
      <c r="GYX45" s="9"/>
      <c r="GYY45" s="9"/>
      <c r="GYZ45" s="9"/>
      <c r="GZA45" s="9"/>
      <c r="GZB45" s="9"/>
      <c r="GZC45" s="9"/>
      <c r="GZD45" s="9"/>
      <c r="GZE45" s="9"/>
      <c r="GZF45" s="9"/>
      <c r="GZG45" s="9"/>
      <c r="GZH45" s="9"/>
      <c r="GZI45" s="9"/>
      <c r="GZJ45" s="9"/>
      <c r="GZK45" s="9"/>
      <c r="GZL45" s="9"/>
      <c r="GZM45" s="9"/>
      <c r="GZN45" s="9"/>
      <c r="GZO45" s="9"/>
      <c r="GZP45" s="9"/>
      <c r="GZQ45" s="9"/>
      <c r="GZR45" s="9"/>
      <c r="GZS45" s="9"/>
      <c r="GZT45" s="9"/>
      <c r="GZU45" s="9"/>
      <c r="GZV45" s="9"/>
      <c r="GZW45" s="9"/>
      <c r="GZX45" s="9"/>
      <c r="GZY45" s="9"/>
      <c r="GZZ45" s="9"/>
      <c r="HAA45" s="9"/>
      <c r="HAB45" s="9"/>
      <c r="HAC45" s="9"/>
      <c r="HAD45" s="9"/>
      <c r="HAE45" s="9"/>
      <c r="HAF45" s="9"/>
      <c r="HAG45" s="9"/>
      <c r="HAH45" s="9"/>
      <c r="HAI45" s="9"/>
      <c r="HAJ45" s="9"/>
      <c r="HAK45" s="9"/>
      <c r="HAL45" s="9"/>
      <c r="HAM45" s="9"/>
      <c r="HAN45" s="9"/>
      <c r="HAO45" s="9"/>
      <c r="HAP45" s="9"/>
      <c r="HAQ45" s="9"/>
      <c r="HAR45" s="9"/>
      <c r="HAS45" s="9"/>
      <c r="HAT45" s="9"/>
      <c r="HAU45" s="9"/>
      <c r="HAV45" s="9"/>
      <c r="HAW45" s="9"/>
      <c r="HAX45" s="9"/>
      <c r="HAY45" s="9"/>
      <c r="HAZ45" s="9"/>
      <c r="HBA45" s="9"/>
      <c r="HBB45" s="9"/>
      <c r="HBC45" s="9"/>
      <c r="HBD45" s="9"/>
      <c r="HBE45" s="9"/>
      <c r="HBF45" s="9"/>
      <c r="HBG45" s="9"/>
      <c r="HBH45" s="9"/>
      <c r="HBI45" s="9"/>
      <c r="HBJ45" s="9"/>
      <c r="HBK45" s="9"/>
      <c r="HBL45" s="9"/>
      <c r="HBM45" s="9"/>
      <c r="HBN45" s="9"/>
      <c r="HBO45" s="9"/>
      <c r="HBP45" s="9"/>
      <c r="HBQ45" s="9"/>
      <c r="HBR45" s="9"/>
      <c r="HBS45" s="9"/>
      <c r="HBT45" s="9"/>
      <c r="HBU45" s="9"/>
      <c r="HBV45" s="9"/>
      <c r="HBW45" s="9"/>
      <c r="HBX45" s="9"/>
      <c r="HBY45" s="9"/>
      <c r="HBZ45" s="9"/>
      <c r="HCA45" s="9"/>
      <c r="HCB45" s="9"/>
      <c r="HCC45" s="9"/>
      <c r="HCD45" s="9"/>
      <c r="HCE45" s="9"/>
      <c r="HCF45" s="9"/>
      <c r="HCG45" s="9"/>
      <c r="HCH45" s="9"/>
      <c r="HCI45" s="9"/>
      <c r="HCJ45" s="9"/>
      <c r="HCK45" s="9"/>
      <c r="HCL45" s="9"/>
      <c r="HCM45" s="9"/>
      <c r="HCN45" s="9"/>
      <c r="HCO45" s="9"/>
      <c r="HCP45" s="9"/>
      <c r="HCQ45" s="9"/>
      <c r="HCR45" s="9"/>
      <c r="HCS45" s="9"/>
      <c r="HCT45" s="9"/>
      <c r="HCU45" s="9"/>
      <c r="HCV45" s="9"/>
      <c r="HCW45" s="9"/>
      <c r="HCX45" s="9"/>
      <c r="HCY45" s="9"/>
      <c r="HCZ45" s="9"/>
      <c r="HDA45" s="9"/>
      <c r="HDB45" s="9"/>
      <c r="HDC45" s="9"/>
      <c r="HDD45" s="9"/>
      <c r="HDE45" s="9"/>
      <c r="HDF45" s="9"/>
      <c r="HDG45" s="9"/>
      <c r="HDH45" s="9"/>
      <c r="HDI45" s="9"/>
      <c r="HDJ45" s="9"/>
      <c r="HDK45" s="9"/>
      <c r="HDL45" s="9"/>
      <c r="HDM45" s="9"/>
      <c r="HDN45" s="9"/>
      <c r="HDO45" s="9"/>
      <c r="HDP45" s="9"/>
      <c r="HDQ45" s="9"/>
      <c r="HDR45" s="9"/>
      <c r="HDS45" s="9"/>
      <c r="HDT45" s="9"/>
      <c r="HDU45" s="9"/>
      <c r="HDV45" s="9"/>
      <c r="HDW45" s="9"/>
      <c r="HDX45" s="9"/>
      <c r="HDY45" s="9"/>
      <c r="HDZ45" s="9"/>
      <c r="HEA45" s="9"/>
      <c r="HEB45" s="9"/>
      <c r="HEC45" s="9"/>
      <c r="HED45" s="9"/>
      <c r="HEE45" s="9"/>
      <c r="HEF45" s="9"/>
      <c r="HEG45" s="9"/>
      <c r="HEH45" s="9"/>
      <c r="HEI45" s="9"/>
      <c r="HEJ45" s="9"/>
      <c r="HEK45" s="9"/>
      <c r="HEL45" s="9"/>
      <c r="HEM45" s="9"/>
      <c r="HEN45" s="9"/>
      <c r="HEO45" s="9"/>
      <c r="HEP45" s="9"/>
      <c r="HEQ45" s="9"/>
      <c r="HER45" s="9"/>
      <c r="HES45" s="9"/>
      <c r="HET45" s="9"/>
      <c r="HEU45" s="9"/>
      <c r="HEV45" s="9"/>
      <c r="HEW45" s="9"/>
      <c r="HEX45" s="9"/>
      <c r="HEY45" s="9"/>
      <c r="HEZ45" s="9"/>
      <c r="HFA45" s="9"/>
      <c r="HFB45" s="9"/>
      <c r="HFC45" s="9"/>
      <c r="HFD45" s="9"/>
      <c r="HFE45" s="9"/>
      <c r="HFF45" s="9"/>
      <c r="HFG45" s="9"/>
      <c r="HFH45" s="9"/>
      <c r="HFI45" s="9"/>
      <c r="HFJ45" s="9"/>
      <c r="HFK45" s="9"/>
      <c r="HFL45" s="9"/>
      <c r="HFM45" s="9"/>
      <c r="HFN45" s="9"/>
      <c r="HFO45" s="9"/>
      <c r="HFP45" s="9"/>
      <c r="HFQ45" s="9"/>
      <c r="HFR45" s="9"/>
      <c r="HFS45" s="9"/>
      <c r="HFT45" s="9"/>
      <c r="HFU45" s="9"/>
      <c r="HFV45" s="9"/>
      <c r="HFW45" s="9"/>
      <c r="HFX45" s="9"/>
      <c r="HFY45" s="9"/>
      <c r="HFZ45" s="9"/>
      <c r="HGA45" s="9"/>
      <c r="HGB45" s="9"/>
      <c r="HGC45" s="9"/>
      <c r="HGD45" s="9"/>
      <c r="HGE45" s="9"/>
      <c r="HGF45" s="9"/>
      <c r="HGG45" s="9"/>
      <c r="HGH45" s="9"/>
      <c r="HGI45" s="9"/>
      <c r="HGJ45" s="9"/>
      <c r="HGK45" s="9"/>
      <c r="HGL45" s="9"/>
      <c r="HGM45" s="9"/>
      <c r="HGN45" s="9"/>
      <c r="HGO45" s="9"/>
      <c r="HGP45" s="9"/>
      <c r="HGQ45" s="9"/>
      <c r="HGR45" s="9"/>
      <c r="HGS45" s="9"/>
      <c r="HGT45" s="9"/>
      <c r="HGU45" s="9"/>
      <c r="HGV45" s="9"/>
      <c r="HGW45" s="9"/>
      <c r="HGX45" s="9"/>
      <c r="HGY45" s="9"/>
      <c r="HGZ45" s="9"/>
      <c r="HHA45" s="9"/>
      <c r="HHB45" s="9"/>
      <c r="HHC45" s="9"/>
      <c r="HHD45" s="9"/>
      <c r="HHE45" s="9"/>
      <c r="HHF45" s="9"/>
      <c r="HHG45" s="9"/>
      <c r="HHH45" s="9"/>
      <c r="HHI45" s="9"/>
      <c r="HHJ45" s="9"/>
      <c r="HHK45" s="9"/>
      <c r="HHL45" s="9"/>
      <c r="HHM45" s="9"/>
      <c r="HHN45" s="9"/>
      <c r="HHO45" s="9"/>
      <c r="HHP45" s="9"/>
      <c r="HHQ45" s="9"/>
      <c r="HHR45" s="9"/>
      <c r="HHS45" s="9"/>
      <c r="HHT45" s="9"/>
      <c r="HHU45" s="9"/>
      <c r="HHV45" s="9"/>
      <c r="HHW45" s="9"/>
      <c r="HHX45" s="9"/>
      <c r="HHY45" s="9"/>
      <c r="HHZ45" s="9"/>
      <c r="HIA45" s="9"/>
      <c r="HIB45" s="9"/>
      <c r="HIC45" s="9"/>
      <c r="HID45" s="9"/>
      <c r="HIE45" s="9"/>
      <c r="HIF45" s="9"/>
      <c r="HIG45" s="9"/>
      <c r="HIH45" s="9"/>
      <c r="HII45" s="9"/>
      <c r="HIJ45" s="9"/>
      <c r="HIK45" s="9"/>
      <c r="HIL45" s="9"/>
      <c r="HIM45" s="9"/>
      <c r="HIN45" s="9"/>
      <c r="HIO45" s="9"/>
      <c r="HIP45" s="9"/>
      <c r="HIQ45" s="9"/>
      <c r="HIR45" s="9"/>
      <c r="HIS45" s="9"/>
      <c r="HIT45" s="9"/>
      <c r="HIU45" s="9"/>
      <c r="HIV45" s="9"/>
      <c r="HIW45" s="9"/>
      <c r="HIX45" s="9"/>
      <c r="HIY45" s="9"/>
      <c r="HIZ45" s="9"/>
      <c r="HJA45" s="9"/>
      <c r="HJB45" s="9"/>
      <c r="HJC45" s="9"/>
      <c r="HJD45" s="9"/>
      <c r="HJE45" s="9"/>
      <c r="HJF45" s="9"/>
      <c r="HJG45" s="9"/>
      <c r="HJH45" s="9"/>
      <c r="HJI45" s="9"/>
      <c r="HJJ45" s="9"/>
      <c r="HJK45" s="9"/>
      <c r="HJL45" s="9"/>
      <c r="HJM45" s="9"/>
      <c r="HJN45" s="9"/>
      <c r="HJO45" s="9"/>
      <c r="HJP45" s="9"/>
      <c r="HJQ45" s="9"/>
      <c r="HJR45" s="9"/>
      <c r="HJS45" s="9"/>
      <c r="HJT45" s="9"/>
      <c r="HJU45" s="9"/>
      <c r="HJV45" s="9"/>
      <c r="HJW45" s="9"/>
      <c r="HJX45" s="9"/>
      <c r="HJY45" s="9"/>
      <c r="HJZ45" s="9"/>
      <c r="HKA45" s="9"/>
      <c r="HKB45" s="9"/>
      <c r="HKC45" s="9"/>
      <c r="HKD45" s="9"/>
      <c r="HKE45" s="9"/>
      <c r="HKF45" s="9"/>
      <c r="HKG45" s="9"/>
      <c r="HKH45" s="9"/>
      <c r="HKI45" s="9"/>
      <c r="HKJ45" s="9"/>
      <c r="HKK45" s="9"/>
      <c r="HKL45" s="9"/>
      <c r="HKM45" s="9"/>
      <c r="HKN45" s="9"/>
      <c r="HKO45" s="9"/>
      <c r="HKP45" s="9"/>
      <c r="HKQ45" s="9"/>
      <c r="HKR45" s="9"/>
      <c r="HKS45" s="9"/>
      <c r="HKT45" s="9"/>
      <c r="HKU45" s="9"/>
      <c r="HKV45" s="9"/>
      <c r="HKW45" s="9"/>
      <c r="HKX45" s="9"/>
      <c r="HKY45" s="9"/>
      <c r="HKZ45" s="9"/>
      <c r="HLA45" s="9"/>
      <c r="HLB45" s="9"/>
      <c r="HLC45" s="9"/>
      <c r="HLD45" s="9"/>
      <c r="HLE45" s="9"/>
      <c r="HLF45" s="9"/>
      <c r="HLG45" s="9"/>
      <c r="HLH45" s="9"/>
      <c r="HLI45" s="9"/>
      <c r="HLJ45" s="9"/>
      <c r="HLK45" s="9"/>
      <c r="HLL45" s="9"/>
      <c r="HLM45" s="9"/>
      <c r="HLN45" s="9"/>
      <c r="HLO45" s="9"/>
      <c r="HLP45" s="9"/>
      <c r="HLQ45" s="9"/>
      <c r="HLR45" s="9"/>
      <c r="HLS45" s="9"/>
      <c r="HLT45" s="9"/>
      <c r="HLU45" s="9"/>
      <c r="HLV45" s="9"/>
      <c r="HLW45" s="9"/>
      <c r="HLX45" s="9"/>
      <c r="HLY45" s="9"/>
      <c r="HLZ45" s="9"/>
      <c r="HMA45" s="9"/>
      <c r="HMB45" s="9"/>
      <c r="HMC45" s="9"/>
      <c r="HMD45" s="9"/>
      <c r="HME45" s="9"/>
      <c r="HMF45" s="9"/>
      <c r="HMG45" s="9"/>
      <c r="HMH45" s="9"/>
      <c r="HMI45" s="9"/>
      <c r="HMJ45" s="9"/>
      <c r="HMK45" s="9"/>
      <c r="HML45" s="9"/>
      <c r="HMM45" s="9"/>
      <c r="HMN45" s="9"/>
      <c r="HMO45" s="9"/>
      <c r="HMP45" s="9"/>
      <c r="HMQ45" s="9"/>
      <c r="HMR45" s="9"/>
      <c r="HMS45" s="9"/>
      <c r="HMT45" s="9"/>
      <c r="HMU45" s="9"/>
      <c r="HMV45" s="9"/>
      <c r="HMW45" s="9"/>
      <c r="HMX45" s="9"/>
      <c r="HMY45" s="9"/>
      <c r="HMZ45" s="9"/>
      <c r="HNA45" s="9"/>
      <c r="HNB45" s="9"/>
      <c r="HNC45" s="9"/>
      <c r="HND45" s="9"/>
      <c r="HNE45" s="9"/>
      <c r="HNF45" s="9"/>
      <c r="HNG45" s="9"/>
      <c r="HNH45" s="9"/>
      <c r="HNI45" s="9"/>
      <c r="HNJ45" s="9"/>
      <c r="HNK45" s="9"/>
      <c r="HNL45" s="9"/>
      <c r="HNM45" s="9"/>
      <c r="HNN45" s="9"/>
      <c r="HNO45" s="9"/>
      <c r="HNP45" s="9"/>
      <c r="HNQ45" s="9"/>
      <c r="HNR45" s="9"/>
      <c r="HNS45" s="9"/>
      <c r="HNT45" s="9"/>
      <c r="HNU45" s="9"/>
      <c r="HNV45" s="9"/>
      <c r="HNW45" s="9"/>
      <c r="HNX45" s="9"/>
      <c r="HNY45" s="9"/>
      <c r="HNZ45" s="9"/>
      <c r="HOA45" s="9"/>
      <c r="HOB45" s="9"/>
      <c r="HOC45" s="9"/>
      <c r="HOD45" s="9"/>
      <c r="HOE45" s="9"/>
      <c r="HOF45" s="9"/>
      <c r="HOG45" s="9"/>
      <c r="HOH45" s="9"/>
      <c r="HOI45" s="9"/>
      <c r="HOJ45" s="9"/>
      <c r="HOK45" s="9"/>
      <c r="HOL45" s="9"/>
      <c r="HOM45" s="9"/>
      <c r="HON45" s="9"/>
      <c r="HOO45" s="9"/>
      <c r="HOP45" s="9"/>
      <c r="HOQ45" s="9"/>
      <c r="HOR45" s="9"/>
      <c r="HOS45" s="9"/>
      <c r="HOT45" s="9"/>
      <c r="HOU45" s="9"/>
      <c r="HOV45" s="9"/>
      <c r="HOW45" s="9"/>
      <c r="HOX45" s="9"/>
      <c r="HOY45" s="9"/>
      <c r="HOZ45" s="9"/>
      <c r="HPA45" s="9"/>
      <c r="HPB45" s="9"/>
      <c r="HPC45" s="9"/>
      <c r="HPD45" s="9"/>
      <c r="HPE45" s="9"/>
      <c r="HPF45" s="9"/>
      <c r="HPG45" s="9"/>
      <c r="HPH45" s="9"/>
      <c r="HPI45" s="9"/>
      <c r="HPJ45" s="9"/>
      <c r="HPK45" s="9"/>
      <c r="HPL45" s="9"/>
      <c r="HPM45" s="9"/>
      <c r="HPN45" s="9"/>
      <c r="HPO45" s="9"/>
      <c r="HPP45" s="9"/>
      <c r="HPQ45" s="9"/>
      <c r="HPR45" s="9"/>
      <c r="HPS45" s="9"/>
      <c r="HPT45" s="9"/>
      <c r="HPU45" s="9"/>
      <c r="HPV45" s="9"/>
      <c r="HPW45" s="9"/>
      <c r="HPX45" s="9"/>
      <c r="HPY45" s="9"/>
      <c r="HPZ45" s="9"/>
      <c r="HQA45" s="9"/>
      <c r="HQB45" s="9"/>
      <c r="HQC45" s="9"/>
      <c r="HQD45" s="9"/>
      <c r="HQE45" s="9"/>
      <c r="HQF45" s="9"/>
      <c r="HQG45" s="9"/>
      <c r="HQH45" s="9"/>
      <c r="HQI45" s="9"/>
      <c r="HQJ45" s="9"/>
      <c r="HQK45" s="9"/>
      <c r="HQL45" s="9"/>
      <c r="HQM45" s="9"/>
      <c r="HQN45" s="9"/>
      <c r="HQO45" s="9"/>
      <c r="HQP45" s="9"/>
      <c r="HQQ45" s="9"/>
      <c r="HQR45" s="9"/>
      <c r="HQS45" s="9"/>
      <c r="HQT45" s="9"/>
      <c r="HQU45" s="9"/>
      <c r="HQV45" s="9"/>
      <c r="HQW45" s="9"/>
      <c r="HQX45" s="9"/>
      <c r="HQY45" s="9"/>
      <c r="HQZ45" s="9"/>
      <c r="HRA45" s="9"/>
      <c r="HRB45" s="9"/>
      <c r="HRC45" s="9"/>
      <c r="HRD45" s="9"/>
      <c r="HRE45" s="9"/>
      <c r="HRF45" s="9"/>
      <c r="HRG45" s="9"/>
      <c r="HRH45" s="9"/>
      <c r="HRI45" s="9"/>
      <c r="HRJ45" s="9"/>
      <c r="HRK45" s="9"/>
      <c r="HRL45" s="9"/>
      <c r="HRM45" s="9"/>
      <c r="HRN45" s="9"/>
      <c r="HRO45" s="9"/>
      <c r="HRP45" s="9"/>
      <c r="HRQ45" s="9"/>
      <c r="HRR45" s="9"/>
      <c r="HRS45" s="9"/>
      <c r="HRT45" s="9"/>
      <c r="HRU45" s="9"/>
      <c r="HRV45" s="9"/>
      <c r="HRW45" s="9"/>
      <c r="HRX45" s="9"/>
      <c r="HRY45" s="9"/>
      <c r="HRZ45" s="9"/>
      <c r="HSA45" s="9"/>
      <c r="HSB45" s="9"/>
      <c r="HSC45" s="9"/>
      <c r="HSD45" s="9"/>
      <c r="HSE45" s="9"/>
      <c r="HSF45" s="9"/>
      <c r="HSG45" s="9"/>
      <c r="HSH45" s="9"/>
      <c r="HSI45" s="9"/>
      <c r="HSJ45" s="9"/>
      <c r="HSK45" s="9"/>
      <c r="HSL45" s="9"/>
      <c r="HSM45" s="9"/>
      <c r="HSN45" s="9"/>
      <c r="HSO45" s="9"/>
      <c r="HSP45" s="9"/>
      <c r="HSQ45" s="9"/>
      <c r="HSR45" s="9"/>
      <c r="HSS45" s="9"/>
      <c r="HST45" s="9"/>
      <c r="HSU45" s="9"/>
      <c r="HSV45" s="9"/>
      <c r="HSW45" s="9"/>
      <c r="HSX45" s="9"/>
      <c r="HSY45" s="9"/>
      <c r="HSZ45" s="9"/>
      <c r="HTA45" s="9"/>
      <c r="HTB45" s="9"/>
      <c r="HTC45" s="9"/>
      <c r="HTD45" s="9"/>
      <c r="HTE45" s="9"/>
      <c r="HTF45" s="9"/>
      <c r="HTG45" s="9"/>
      <c r="HTH45" s="9"/>
      <c r="HTI45" s="9"/>
      <c r="HTJ45" s="9"/>
      <c r="HTK45" s="9"/>
      <c r="HTL45" s="9"/>
      <c r="HTM45" s="9"/>
      <c r="HTN45" s="9"/>
      <c r="HTO45" s="9"/>
      <c r="HTP45" s="9"/>
      <c r="HTQ45" s="9"/>
      <c r="HTR45" s="9"/>
      <c r="HTS45" s="9"/>
      <c r="HTT45" s="9"/>
      <c r="HTU45" s="9"/>
      <c r="HTV45" s="9"/>
      <c r="HTW45" s="9"/>
      <c r="HTX45" s="9"/>
      <c r="HTY45" s="9"/>
      <c r="HTZ45" s="9"/>
      <c r="HUA45" s="9"/>
      <c r="HUB45" s="9"/>
      <c r="HUC45" s="9"/>
      <c r="HUD45" s="9"/>
      <c r="HUE45" s="9"/>
      <c r="HUF45" s="9"/>
      <c r="HUG45" s="9"/>
      <c r="HUH45" s="9"/>
      <c r="HUI45" s="9"/>
      <c r="HUJ45" s="9"/>
      <c r="HUK45" s="9"/>
      <c r="HUL45" s="9"/>
      <c r="HUM45" s="9"/>
      <c r="HUN45" s="9"/>
      <c r="HUO45" s="9"/>
      <c r="HUP45" s="9"/>
      <c r="HUQ45" s="9"/>
      <c r="HUR45" s="9"/>
      <c r="HUS45" s="9"/>
      <c r="HUT45" s="9"/>
      <c r="HUU45" s="9"/>
      <c r="HUV45" s="9"/>
      <c r="HUW45" s="9"/>
      <c r="HUX45" s="9"/>
      <c r="HUY45" s="9"/>
      <c r="HUZ45" s="9"/>
      <c r="HVA45" s="9"/>
      <c r="HVB45" s="9"/>
      <c r="HVC45" s="9"/>
      <c r="HVD45" s="9"/>
      <c r="HVE45" s="9"/>
      <c r="HVF45" s="9"/>
      <c r="HVG45" s="9"/>
      <c r="HVH45" s="9"/>
      <c r="HVI45" s="9"/>
      <c r="HVJ45" s="9"/>
      <c r="HVK45" s="9"/>
      <c r="HVL45" s="9"/>
      <c r="HVM45" s="9"/>
      <c r="HVN45" s="9"/>
      <c r="HVO45" s="9"/>
      <c r="HVP45" s="9"/>
      <c r="HVQ45" s="9"/>
      <c r="HVR45" s="9"/>
      <c r="HVS45" s="9"/>
      <c r="HVT45" s="9"/>
      <c r="HVU45" s="9"/>
      <c r="HVV45" s="9"/>
      <c r="HVW45" s="9"/>
      <c r="HVX45" s="9"/>
      <c r="HVY45" s="9"/>
      <c r="HVZ45" s="9"/>
      <c r="HWA45" s="9"/>
      <c r="HWB45" s="9"/>
      <c r="HWC45" s="9"/>
      <c r="HWD45" s="9"/>
      <c r="HWE45" s="9"/>
      <c r="HWF45" s="9"/>
      <c r="HWG45" s="9"/>
      <c r="HWH45" s="9"/>
      <c r="HWI45" s="9"/>
      <c r="HWJ45" s="9"/>
      <c r="HWK45" s="9"/>
      <c r="HWL45" s="9"/>
      <c r="HWM45" s="9"/>
      <c r="HWN45" s="9"/>
      <c r="HWO45" s="9"/>
      <c r="HWP45" s="9"/>
      <c r="HWQ45" s="9"/>
      <c r="HWR45" s="9"/>
      <c r="HWS45" s="9"/>
      <c r="HWT45" s="9"/>
      <c r="HWU45" s="9"/>
      <c r="HWV45" s="9"/>
      <c r="HWW45" s="9"/>
      <c r="HWX45" s="9"/>
      <c r="HWY45" s="9"/>
      <c r="HWZ45" s="9"/>
      <c r="HXA45" s="9"/>
      <c r="HXB45" s="9"/>
      <c r="HXC45" s="9"/>
      <c r="HXD45" s="9"/>
      <c r="HXE45" s="9"/>
      <c r="HXF45" s="9"/>
      <c r="HXG45" s="9"/>
      <c r="HXH45" s="9"/>
      <c r="HXI45" s="9"/>
      <c r="HXJ45" s="9"/>
      <c r="HXK45" s="9"/>
      <c r="HXL45" s="9"/>
      <c r="HXM45" s="9"/>
      <c r="HXN45" s="9"/>
      <c r="HXO45" s="9"/>
      <c r="HXP45" s="9"/>
      <c r="HXQ45" s="9"/>
      <c r="HXR45" s="9"/>
      <c r="HXS45" s="9"/>
      <c r="HXT45" s="9"/>
      <c r="HXU45" s="9"/>
      <c r="HXV45" s="9"/>
      <c r="HXW45" s="9"/>
      <c r="HXX45" s="9"/>
      <c r="HXY45" s="9"/>
      <c r="HXZ45" s="9"/>
      <c r="HYA45" s="9"/>
      <c r="HYB45" s="9"/>
      <c r="HYC45" s="9"/>
      <c r="HYD45" s="9"/>
      <c r="HYE45" s="9"/>
      <c r="HYF45" s="9"/>
      <c r="HYG45" s="9"/>
      <c r="HYH45" s="9"/>
      <c r="HYI45" s="9"/>
      <c r="HYJ45" s="9"/>
      <c r="HYK45" s="9"/>
      <c r="HYL45" s="9"/>
      <c r="HYM45" s="9"/>
      <c r="HYN45" s="9"/>
      <c r="HYO45" s="9"/>
      <c r="HYP45" s="9"/>
      <c r="HYQ45" s="9"/>
      <c r="HYR45" s="9"/>
      <c r="HYS45" s="9"/>
      <c r="HYT45" s="9"/>
      <c r="HYU45" s="9"/>
      <c r="HYV45" s="9"/>
      <c r="HYW45" s="9"/>
      <c r="HYX45" s="9"/>
      <c r="HYY45" s="9"/>
      <c r="HYZ45" s="9"/>
      <c r="HZA45" s="9"/>
      <c r="HZB45" s="9"/>
      <c r="HZC45" s="9"/>
      <c r="HZD45" s="9"/>
      <c r="HZE45" s="9"/>
      <c r="HZF45" s="9"/>
      <c r="HZG45" s="9"/>
      <c r="HZH45" s="9"/>
      <c r="HZI45" s="9"/>
      <c r="HZJ45" s="9"/>
      <c r="HZK45" s="9"/>
      <c r="HZL45" s="9"/>
      <c r="HZM45" s="9"/>
      <c r="HZN45" s="9"/>
      <c r="HZO45" s="9"/>
      <c r="HZP45" s="9"/>
      <c r="HZQ45" s="9"/>
      <c r="HZR45" s="9"/>
      <c r="HZS45" s="9"/>
      <c r="HZT45" s="9"/>
      <c r="HZU45" s="9"/>
      <c r="HZV45" s="9"/>
      <c r="HZW45" s="9"/>
      <c r="HZX45" s="9"/>
      <c r="HZY45" s="9"/>
      <c r="HZZ45" s="9"/>
      <c r="IAA45" s="9"/>
      <c r="IAB45" s="9"/>
      <c r="IAC45" s="9"/>
      <c r="IAD45" s="9"/>
      <c r="IAE45" s="9"/>
      <c r="IAF45" s="9"/>
      <c r="IAG45" s="9"/>
      <c r="IAH45" s="9"/>
      <c r="IAI45" s="9"/>
      <c r="IAJ45" s="9"/>
      <c r="IAK45" s="9"/>
      <c r="IAL45" s="9"/>
      <c r="IAM45" s="9"/>
      <c r="IAN45" s="9"/>
      <c r="IAO45" s="9"/>
      <c r="IAP45" s="9"/>
      <c r="IAQ45" s="9"/>
      <c r="IAR45" s="9"/>
      <c r="IAS45" s="9"/>
      <c r="IAT45" s="9"/>
      <c r="IAU45" s="9"/>
      <c r="IAV45" s="9"/>
      <c r="IAW45" s="9"/>
      <c r="IAX45" s="9"/>
      <c r="IAY45" s="9"/>
      <c r="IAZ45" s="9"/>
      <c r="IBA45" s="9"/>
      <c r="IBB45" s="9"/>
      <c r="IBC45" s="9"/>
      <c r="IBD45" s="9"/>
      <c r="IBE45" s="9"/>
      <c r="IBF45" s="9"/>
      <c r="IBG45" s="9"/>
      <c r="IBH45" s="9"/>
      <c r="IBI45" s="9"/>
      <c r="IBJ45" s="9"/>
      <c r="IBK45" s="9"/>
      <c r="IBL45" s="9"/>
      <c r="IBM45" s="9"/>
      <c r="IBN45" s="9"/>
      <c r="IBO45" s="9"/>
      <c r="IBP45" s="9"/>
      <c r="IBQ45" s="9"/>
      <c r="IBR45" s="9"/>
      <c r="IBS45" s="9"/>
      <c r="IBT45" s="9"/>
      <c r="IBU45" s="9"/>
      <c r="IBV45" s="9"/>
      <c r="IBW45" s="9"/>
      <c r="IBX45" s="9"/>
      <c r="IBY45" s="9"/>
      <c r="IBZ45" s="9"/>
      <c r="ICA45" s="9"/>
      <c r="ICB45" s="9"/>
      <c r="ICC45" s="9"/>
      <c r="ICD45" s="9"/>
      <c r="ICE45" s="9"/>
      <c r="ICF45" s="9"/>
      <c r="ICG45" s="9"/>
      <c r="ICH45" s="9"/>
      <c r="ICI45" s="9"/>
      <c r="ICJ45" s="9"/>
      <c r="ICK45" s="9"/>
      <c r="ICL45" s="9"/>
      <c r="ICM45" s="9"/>
      <c r="ICN45" s="9"/>
      <c r="ICO45" s="9"/>
      <c r="ICP45" s="9"/>
      <c r="ICQ45" s="9"/>
      <c r="ICR45" s="9"/>
      <c r="ICS45" s="9"/>
      <c r="ICT45" s="9"/>
      <c r="ICU45" s="9"/>
      <c r="ICV45" s="9"/>
      <c r="ICW45" s="9"/>
      <c r="ICX45" s="9"/>
      <c r="ICY45" s="9"/>
      <c r="ICZ45" s="9"/>
      <c r="IDA45" s="9"/>
      <c r="IDB45" s="9"/>
      <c r="IDC45" s="9"/>
      <c r="IDD45" s="9"/>
      <c r="IDE45" s="9"/>
      <c r="IDF45" s="9"/>
      <c r="IDG45" s="9"/>
      <c r="IDH45" s="9"/>
      <c r="IDI45" s="9"/>
      <c r="IDJ45" s="9"/>
      <c r="IDK45" s="9"/>
      <c r="IDL45" s="9"/>
      <c r="IDM45" s="9"/>
      <c r="IDN45" s="9"/>
      <c r="IDO45" s="9"/>
      <c r="IDP45" s="9"/>
      <c r="IDQ45" s="9"/>
      <c r="IDR45" s="9"/>
      <c r="IDS45" s="9"/>
      <c r="IDT45" s="9"/>
      <c r="IDU45" s="9"/>
      <c r="IDV45" s="9"/>
      <c r="IDW45" s="9"/>
      <c r="IDX45" s="9"/>
      <c r="IDY45" s="9"/>
      <c r="IDZ45" s="9"/>
      <c r="IEA45" s="9"/>
      <c r="IEB45" s="9"/>
      <c r="IEC45" s="9"/>
      <c r="IED45" s="9"/>
      <c r="IEE45" s="9"/>
      <c r="IEF45" s="9"/>
      <c r="IEG45" s="9"/>
      <c r="IEH45" s="9"/>
      <c r="IEI45" s="9"/>
      <c r="IEJ45" s="9"/>
      <c r="IEK45" s="9"/>
      <c r="IEL45" s="9"/>
      <c r="IEM45" s="9"/>
      <c r="IEN45" s="9"/>
      <c r="IEO45" s="9"/>
      <c r="IEP45" s="9"/>
      <c r="IEQ45" s="9"/>
      <c r="IER45" s="9"/>
      <c r="IES45" s="9"/>
      <c r="IET45" s="9"/>
      <c r="IEU45" s="9"/>
      <c r="IEV45" s="9"/>
      <c r="IEW45" s="9"/>
      <c r="IEX45" s="9"/>
      <c r="IEY45" s="9"/>
      <c r="IEZ45" s="9"/>
      <c r="IFA45" s="9"/>
      <c r="IFB45" s="9"/>
      <c r="IFC45" s="9"/>
      <c r="IFD45" s="9"/>
      <c r="IFE45" s="9"/>
      <c r="IFF45" s="9"/>
      <c r="IFG45" s="9"/>
      <c r="IFH45" s="9"/>
      <c r="IFI45" s="9"/>
      <c r="IFJ45" s="9"/>
      <c r="IFK45" s="9"/>
      <c r="IFL45" s="9"/>
      <c r="IFM45" s="9"/>
      <c r="IFN45" s="9"/>
      <c r="IFO45" s="9"/>
      <c r="IFP45" s="9"/>
      <c r="IFQ45" s="9"/>
      <c r="IFR45" s="9"/>
      <c r="IFS45" s="9"/>
      <c r="IFT45" s="9"/>
      <c r="IFU45" s="9"/>
      <c r="IFV45" s="9"/>
      <c r="IFW45" s="9"/>
      <c r="IFX45" s="9"/>
      <c r="IFY45" s="9"/>
      <c r="IFZ45" s="9"/>
      <c r="IGA45" s="9"/>
      <c r="IGB45" s="9"/>
      <c r="IGC45" s="9"/>
      <c r="IGD45" s="9"/>
      <c r="IGE45" s="9"/>
      <c r="IGF45" s="9"/>
      <c r="IGG45" s="9"/>
      <c r="IGH45" s="9"/>
      <c r="IGI45" s="9"/>
      <c r="IGJ45" s="9"/>
      <c r="IGK45" s="9"/>
      <c r="IGL45" s="9"/>
      <c r="IGM45" s="9"/>
      <c r="IGN45" s="9"/>
      <c r="IGO45" s="9"/>
      <c r="IGP45" s="9"/>
      <c r="IGQ45" s="9"/>
      <c r="IGR45" s="9"/>
      <c r="IGS45" s="9"/>
      <c r="IGT45" s="9"/>
      <c r="IGU45" s="9"/>
      <c r="IGV45" s="9"/>
      <c r="IGW45" s="9"/>
      <c r="IGX45" s="9"/>
      <c r="IGY45" s="9"/>
      <c r="IGZ45" s="9"/>
      <c r="IHA45" s="9"/>
      <c r="IHB45" s="9"/>
      <c r="IHC45" s="9"/>
      <c r="IHD45" s="9"/>
      <c r="IHE45" s="9"/>
      <c r="IHF45" s="9"/>
      <c r="IHG45" s="9"/>
      <c r="IHH45" s="9"/>
      <c r="IHI45" s="9"/>
      <c r="IHJ45" s="9"/>
      <c r="IHK45" s="9"/>
      <c r="IHL45" s="9"/>
      <c r="IHM45" s="9"/>
      <c r="IHN45" s="9"/>
      <c r="IHO45" s="9"/>
      <c r="IHP45" s="9"/>
      <c r="IHQ45" s="9"/>
      <c r="IHR45" s="9"/>
      <c r="IHS45" s="9"/>
      <c r="IHT45" s="9"/>
      <c r="IHU45" s="9"/>
      <c r="IHV45" s="9"/>
      <c r="IHW45" s="9"/>
      <c r="IHX45" s="9"/>
      <c r="IHY45" s="9"/>
      <c r="IHZ45" s="9"/>
      <c r="IIA45" s="9"/>
      <c r="IIB45" s="9"/>
      <c r="IIC45" s="9"/>
      <c r="IID45" s="9"/>
      <c r="IIE45" s="9"/>
      <c r="IIF45" s="9"/>
      <c r="IIG45" s="9"/>
      <c r="IIH45" s="9"/>
      <c r="III45" s="9"/>
      <c r="IIJ45" s="9"/>
      <c r="IIK45" s="9"/>
      <c r="IIL45" s="9"/>
      <c r="IIM45" s="9"/>
      <c r="IIN45" s="9"/>
      <c r="IIO45" s="9"/>
      <c r="IIP45" s="9"/>
      <c r="IIQ45" s="9"/>
      <c r="IIR45" s="9"/>
      <c r="IIS45" s="9"/>
      <c r="IIT45" s="9"/>
      <c r="IIU45" s="9"/>
      <c r="IIV45" s="9"/>
      <c r="IIW45" s="9"/>
      <c r="IIX45" s="9"/>
      <c r="IIY45" s="9"/>
      <c r="IIZ45" s="9"/>
      <c r="IJA45" s="9"/>
      <c r="IJB45" s="9"/>
      <c r="IJC45" s="9"/>
      <c r="IJD45" s="9"/>
      <c r="IJE45" s="9"/>
      <c r="IJF45" s="9"/>
      <c r="IJG45" s="9"/>
      <c r="IJH45" s="9"/>
      <c r="IJI45" s="9"/>
      <c r="IJJ45" s="9"/>
      <c r="IJK45" s="9"/>
      <c r="IJL45" s="9"/>
      <c r="IJM45" s="9"/>
      <c r="IJN45" s="9"/>
      <c r="IJO45" s="9"/>
      <c r="IJP45" s="9"/>
      <c r="IJQ45" s="9"/>
      <c r="IJR45" s="9"/>
      <c r="IJS45" s="9"/>
      <c r="IJT45" s="9"/>
      <c r="IJU45" s="9"/>
      <c r="IJV45" s="9"/>
      <c r="IJW45" s="9"/>
      <c r="IJX45" s="9"/>
      <c r="IJY45" s="9"/>
      <c r="IJZ45" s="9"/>
      <c r="IKA45" s="9"/>
      <c r="IKB45" s="9"/>
      <c r="IKC45" s="9"/>
      <c r="IKD45" s="9"/>
      <c r="IKE45" s="9"/>
      <c r="IKF45" s="9"/>
      <c r="IKG45" s="9"/>
      <c r="IKH45" s="9"/>
      <c r="IKI45" s="9"/>
      <c r="IKJ45" s="9"/>
      <c r="IKK45" s="9"/>
      <c r="IKL45" s="9"/>
      <c r="IKM45" s="9"/>
      <c r="IKN45" s="9"/>
      <c r="IKO45" s="9"/>
      <c r="IKP45" s="9"/>
      <c r="IKQ45" s="9"/>
      <c r="IKR45" s="9"/>
      <c r="IKS45" s="9"/>
      <c r="IKT45" s="9"/>
      <c r="IKU45" s="9"/>
      <c r="IKV45" s="9"/>
      <c r="IKW45" s="9"/>
      <c r="IKX45" s="9"/>
      <c r="IKY45" s="9"/>
      <c r="IKZ45" s="9"/>
      <c r="ILA45" s="9"/>
      <c r="ILB45" s="9"/>
      <c r="ILC45" s="9"/>
      <c r="ILD45" s="9"/>
      <c r="ILE45" s="9"/>
      <c r="ILF45" s="9"/>
      <c r="ILG45" s="9"/>
      <c r="ILH45" s="9"/>
      <c r="ILI45" s="9"/>
      <c r="ILJ45" s="9"/>
      <c r="ILK45" s="9"/>
      <c r="ILL45" s="9"/>
      <c r="ILM45" s="9"/>
      <c r="ILN45" s="9"/>
      <c r="ILO45" s="9"/>
      <c r="ILP45" s="9"/>
      <c r="ILQ45" s="9"/>
      <c r="ILR45" s="9"/>
      <c r="ILS45" s="9"/>
      <c r="ILT45" s="9"/>
      <c r="ILU45" s="9"/>
      <c r="ILV45" s="9"/>
      <c r="ILW45" s="9"/>
      <c r="ILX45" s="9"/>
      <c r="ILY45" s="9"/>
      <c r="ILZ45" s="9"/>
      <c r="IMA45" s="9"/>
      <c r="IMB45" s="9"/>
      <c r="IMC45" s="9"/>
      <c r="IMD45" s="9"/>
      <c r="IME45" s="9"/>
      <c r="IMF45" s="9"/>
      <c r="IMG45" s="9"/>
      <c r="IMH45" s="9"/>
      <c r="IMI45" s="9"/>
      <c r="IMJ45" s="9"/>
      <c r="IMK45" s="9"/>
      <c r="IML45" s="9"/>
      <c r="IMM45" s="9"/>
      <c r="IMN45" s="9"/>
      <c r="IMO45" s="9"/>
      <c r="IMP45" s="9"/>
      <c r="IMQ45" s="9"/>
      <c r="IMR45" s="9"/>
      <c r="IMS45" s="9"/>
      <c r="IMT45" s="9"/>
      <c r="IMU45" s="9"/>
      <c r="IMV45" s="9"/>
      <c r="IMW45" s="9"/>
      <c r="IMX45" s="9"/>
      <c r="IMY45" s="9"/>
      <c r="IMZ45" s="9"/>
      <c r="INA45" s="9"/>
      <c r="INB45" s="9"/>
      <c r="INC45" s="9"/>
      <c r="IND45" s="9"/>
      <c r="INE45" s="9"/>
      <c r="INF45" s="9"/>
      <c r="ING45" s="9"/>
      <c r="INH45" s="9"/>
      <c r="INI45" s="9"/>
      <c r="INJ45" s="9"/>
      <c r="INK45" s="9"/>
      <c r="INL45" s="9"/>
      <c r="INM45" s="9"/>
      <c r="INN45" s="9"/>
      <c r="INO45" s="9"/>
      <c r="INP45" s="9"/>
      <c r="INQ45" s="9"/>
      <c r="INR45" s="9"/>
      <c r="INS45" s="9"/>
      <c r="INT45" s="9"/>
      <c r="INU45" s="9"/>
      <c r="INV45" s="9"/>
      <c r="INW45" s="9"/>
      <c r="INX45" s="9"/>
      <c r="INY45" s="9"/>
      <c r="INZ45" s="9"/>
      <c r="IOA45" s="9"/>
      <c r="IOB45" s="9"/>
      <c r="IOC45" s="9"/>
      <c r="IOD45" s="9"/>
      <c r="IOE45" s="9"/>
      <c r="IOF45" s="9"/>
      <c r="IOG45" s="9"/>
      <c r="IOH45" s="9"/>
      <c r="IOI45" s="9"/>
      <c r="IOJ45" s="9"/>
      <c r="IOK45" s="9"/>
      <c r="IOL45" s="9"/>
      <c r="IOM45" s="9"/>
      <c r="ION45" s="9"/>
      <c r="IOO45" s="9"/>
      <c r="IOP45" s="9"/>
      <c r="IOQ45" s="9"/>
      <c r="IOR45" s="9"/>
      <c r="IOS45" s="9"/>
      <c r="IOT45" s="9"/>
      <c r="IOU45" s="9"/>
      <c r="IOV45" s="9"/>
      <c r="IOW45" s="9"/>
      <c r="IOX45" s="9"/>
      <c r="IOY45" s="9"/>
      <c r="IOZ45" s="9"/>
      <c r="IPA45" s="9"/>
      <c r="IPB45" s="9"/>
      <c r="IPC45" s="9"/>
      <c r="IPD45" s="9"/>
      <c r="IPE45" s="9"/>
      <c r="IPF45" s="9"/>
      <c r="IPG45" s="9"/>
      <c r="IPH45" s="9"/>
      <c r="IPI45" s="9"/>
      <c r="IPJ45" s="9"/>
      <c r="IPK45" s="9"/>
      <c r="IPL45" s="9"/>
      <c r="IPM45" s="9"/>
      <c r="IPN45" s="9"/>
      <c r="IPO45" s="9"/>
      <c r="IPP45" s="9"/>
      <c r="IPQ45" s="9"/>
      <c r="IPR45" s="9"/>
      <c r="IPS45" s="9"/>
      <c r="IPT45" s="9"/>
      <c r="IPU45" s="9"/>
      <c r="IPV45" s="9"/>
      <c r="IPW45" s="9"/>
      <c r="IPX45" s="9"/>
      <c r="IPY45" s="9"/>
      <c r="IPZ45" s="9"/>
      <c r="IQA45" s="9"/>
      <c r="IQB45" s="9"/>
      <c r="IQC45" s="9"/>
      <c r="IQD45" s="9"/>
      <c r="IQE45" s="9"/>
      <c r="IQF45" s="9"/>
      <c r="IQG45" s="9"/>
      <c r="IQH45" s="9"/>
      <c r="IQI45" s="9"/>
      <c r="IQJ45" s="9"/>
      <c r="IQK45" s="9"/>
      <c r="IQL45" s="9"/>
      <c r="IQM45" s="9"/>
      <c r="IQN45" s="9"/>
      <c r="IQO45" s="9"/>
      <c r="IQP45" s="9"/>
      <c r="IQQ45" s="9"/>
      <c r="IQR45" s="9"/>
      <c r="IQS45" s="9"/>
      <c r="IQT45" s="9"/>
      <c r="IQU45" s="9"/>
      <c r="IQV45" s="9"/>
      <c r="IQW45" s="9"/>
      <c r="IQX45" s="9"/>
      <c r="IQY45" s="9"/>
      <c r="IQZ45" s="9"/>
      <c r="IRA45" s="9"/>
      <c r="IRB45" s="9"/>
      <c r="IRC45" s="9"/>
      <c r="IRD45" s="9"/>
      <c r="IRE45" s="9"/>
      <c r="IRF45" s="9"/>
      <c r="IRG45" s="9"/>
      <c r="IRH45" s="9"/>
      <c r="IRI45" s="9"/>
      <c r="IRJ45" s="9"/>
      <c r="IRK45" s="9"/>
      <c r="IRL45" s="9"/>
      <c r="IRM45" s="9"/>
      <c r="IRN45" s="9"/>
      <c r="IRO45" s="9"/>
      <c r="IRP45" s="9"/>
      <c r="IRQ45" s="9"/>
      <c r="IRR45" s="9"/>
      <c r="IRS45" s="9"/>
      <c r="IRT45" s="9"/>
      <c r="IRU45" s="9"/>
      <c r="IRV45" s="9"/>
      <c r="IRW45" s="9"/>
      <c r="IRX45" s="9"/>
      <c r="IRY45" s="9"/>
      <c r="IRZ45" s="9"/>
      <c r="ISA45" s="9"/>
      <c r="ISB45" s="9"/>
      <c r="ISC45" s="9"/>
      <c r="ISD45" s="9"/>
      <c r="ISE45" s="9"/>
      <c r="ISF45" s="9"/>
      <c r="ISG45" s="9"/>
      <c r="ISH45" s="9"/>
      <c r="ISI45" s="9"/>
      <c r="ISJ45" s="9"/>
      <c r="ISK45" s="9"/>
      <c r="ISL45" s="9"/>
      <c r="ISM45" s="9"/>
      <c r="ISN45" s="9"/>
      <c r="ISO45" s="9"/>
      <c r="ISP45" s="9"/>
      <c r="ISQ45" s="9"/>
      <c r="ISR45" s="9"/>
      <c r="ISS45" s="9"/>
      <c r="IST45" s="9"/>
      <c r="ISU45" s="9"/>
      <c r="ISV45" s="9"/>
      <c r="ISW45" s="9"/>
      <c r="ISX45" s="9"/>
      <c r="ISY45" s="9"/>
      <c r="ISZ45" s="9"/>
      <c r="ITA45" s="9"/>
      <c r="ITB45" s="9"/>
      <c r="ITC45" s="9"/>
      <c r="ITD45" s="9"/>
      <c r="ITE45" s="9"/>
      <c r="ITF45" s="9"/>
      <c r="ITG45" s="9"/>
      <c r="ITH45" s="9"/>
      <c r="ITI45" s="9"/>
      <c r="ITJ45" s="9"/>
      <c r="ITK45" s="9"/>
      <c r="ITL45" s="9"/>
      <c r="ITM45" s="9"/>
      <c r="ITN45" s="9"/>
      <c r="ITO45" s="9"/>
      <c r="ITP45" s="9"/>
      <c r="ITQ45" s="9"/>
      <c r="ITR45" s="9"/>
      <c r="ITS45" s="9"/>
      <c r="ITT45" s="9"/>
      <c r="ITU45" s="9"/>
      <c r="ITV45" s="9"/>
      <c r="ITW45" s="9"/>
      <c r="ITX45" s="9"/>
      <c r="ITY45" s="9"/>
      <c r="ITZ45" s="9"/>
      <c r="IUA45" s="9"/>
      <c r="IUB45" s="9"/>
      <c r="IUC45" s="9"/>
      <c r="IUD45" s="9"/>
      <c r="IUE45" s="9"/>
      <c r="IUF45" s="9"/>
      <c r="IUG45" s="9"/>
      <c r="IUH45" s="9"/>
      <c r="IUI45" s="9"/>
      <c r="IUJ45" s="9"/>
      <c r="IUK45" s="9"/>
      <c r="IUL45" s="9"/>
      <c r="IUM45" s="9"/>
      <c r="IUN45" s="9"/>
      <c r="IUO45" s="9"/>
      <c r="IUP45" s="9"/>
      <c r="IUQ45" s="9"/>
      <c r="IUR45" s="9"/>
      <c r="IUS45" s="9"/>
      <c r="IUT45" s="9"/>
      <c r="IUU45" s="9"/>
      <c r="IUV45" s="9"/>
      <c r="IUW45" s="9"/>
      <c r="IUX45" s="9"/>
      <c r="IUY45" s="9"/>
      <c r="IUZ45" s="9"/>
      <c r="IVA45" s="9"/>
      <c r="IVB45" s="9"/>
      <c r="IVC45" s="9"/>
      <c r="IVD45" s="9"/>
      <c r="IVE45" s="9"/>
      <c r="IVF45" s="9"/>
      <c r="IVG45" s="9"/>
      <c r="IVH45" s="9"/>
      <c r="IVI45" s="9"/>
      <c r="IVJ45" s="9"/>
      <c r="IVK45" s="9"/>
      <c r="IVL45" s="9"/>
      <c r="IVM45" s="9"/>
      <c r="IVN45" s="9"/>
      <c r="IVO45" s="9"/>
      <c r="IVP45" s="9"/>
      <c r="IVQ45" s="9"/>
      <c r="IVR45" s="9"/>
      <c r="IVS45" s="9"/>
      <c r="IVT45" s="9"/>
      <c r="IVU45" s="9"/>
      <c r="IVV45" s="9"/>
      <c r="IVW45" s="9"/>
      <c r="IVX45" s="9"/>
      <c r="IVY45" s="9"/>
      <c r="IVZ45" s="9"/>
      <c r="IWA45" s="9"/>
      <c r="IWB45" s="9"/>
      <c r="IWC45" s="9"/>
      <c r="IWD45" s="9"/>
      <c r="IWE45" s="9"/>
      <c r="IWF45" s="9"/>
      <c r="IWG45" s="9"/>
      <c r="IWH45" s="9"/>
      <c r="IWI45" s="9"/>
      <c r="IWJ45" s="9"/>
      <c r="IWK45" s="9"/>
      <c r="IWL45" s="9"/>
      <c r="IWM45" s="9"/>
      <c r="IWN45" s="9"/>
      <c r="IWO45" s="9"/>
      <c r="IWP45" s="9"/>
      <c r="IWQ45" s="9"/>
      <c r="IWR45" s="9"/>
      <c r="IWS45" s="9"/>
      <c r="IWT45" s="9"/>
      <c r="IWU45" s="9"/>
      <c r="IWV45" s="9"/>
      <c r="IWW45" s="9"/>
      <c r="IWX45" s="9"/>
      <c r="IWY45" s="9"/>
      <c r="IWZ45" s="9"/>
      <c r="IXA45" s="9"/>
      <c r="IXB45" s="9"/>
      <c r="IXC45" s="9"/>
      <c r="IXD45" s="9"/>
      <c r="IXE45" s="9"/>
      <c r="IXF45" s="9"/>
      <c r="IXG45" s="9"/>
      <c r="IXH45" s="9"/>
      <c r="IXI45" s="9"/>
      <c r="IXJ45" s="9"/>
      <c r="IXK45" s="9"/>
      <c r="IXL45" s="9"/>
      <c r="IXM45" s="9"/>
      <c r="IXN45" s="9"/>
      <c r="IXO45" s="9"/>
      <c r="IXP45" s="9"/>
      <c r="IXQ45" s="9"/>
      <c r="IXR45" s="9"/>
      <c r="IXS45" s="9"/>
      <c r="IXT45" s="9"/>
      <c r="IXU45" s="9"/>
      <c r="IXV45" s="9"/>
      <c r="IXW45" s="9"/>
      <c r="IXX45" s="9"/>
      <c r="IXY45" s="9"/>
      <c r="IXZ45" s="9"/>
      <c r="IYA45" s="9"/>
      <c r="IYB45" s="9"/>
      <c r="IYC45" s="9"/>
      <c r="IYD45" s="9"/>
      <c r="IYE45" s="9"/>
      <c r="IYF45" s="9"/>
      <c r="IYG45" s="9"/>
      <c r="IYH45" s="9"/>
      <c r="IYI45" s="9"/>
      <c r="IYJ45" s="9"/>
      <c r="IYK45" s="9"/>
      <c r="IYL45" s="9"/>
      <c r="IYM45" s="9"/>
      <c r="IYN45" s="9"/>
      <c r="IYO45" s="9"/>
      <c r="IYP45" s="9"/>
      <c r="IYQ45" s="9"/>
      <c r="IYR45" s="9"/>
      <c r="IYS45" s="9"/>
      <c r="IYT45" s="9"/>
      <c r="IYU45" s="9"/>
      <c r="IYV45" s="9"/>
      <c r="IYW45" s="9"/>
      <c r="IYX45" s="9"/>
      <c r="IYY45" s="9"/>
      <c r="IYZ45" s="9"/>
      <c r="IZA45" s="9"/>
      <c r="IZB45" s="9"/>
      <c r="IZC45" s="9"/>
      <c r="IZD45" s="9"/>
      <c r="IZE45" s="9"/>
      <c r="IZF45" s="9"/>
      <c r="IZG45" s="9"/>
      <c r="IZH45" s="9"/>
      <c r="IZI45" s="9"/>
      <c r="IZJ45" s="9"/>
      <c r="IZK45" s="9"/>
      <c r="IZL45" s="9"/>
      <c r="IZM45" s="9"/>
      <c r="IZN45" s="9"/>
      <c r="IZO45" s="9"/>
      <c r="IZP45" s="9"/>
      <c r="IZQ45" s="9"/>
      <c r="IZR45" s="9"/>
      <c r="IZS45" s="9"/>
      <c r="IZT45" s="9"/>
      <c r="IZU45" s="9"/>
      <c r="IZV45" s="9"/>
      <c r="IZW45" s="9"/>
      <c r="IZX45" s="9"/>
      <c r="IZY45" s="9"/>
      <c r="IZZ45" s="9"/>
      <c r="JAA45" s="9"/>
      <c r="JAB45" s="9"/>
      <c r="JAC45" s="9"/>
      <c r="JAD45" s="9"/>
      <c r="JAE45" s="9"/>
      <c r="JAF45" s="9"/>
      <c r="JAG45" s="9"/>
      <c r="JAH45" s="9"/>
      <c r="JAI45" s="9"/>
      <c r="JAJ45" s="9"/>
      <c r="JAK45" s="9"/>
      <c r="JAL45" s="9"/>
      <c r="JAM45" s="9"/>
      <c r="JAN45" s="9"/>
      <c r="JAO45" s="9"/>
      <c r="JAP45" s="9"/>
      <c r="JAQ45" s="9"/>
      <c r="JAR45" s="9"/>
      <c r="JAS45" s="9"/>
      <c r="JAT45" s="9"/>
      <c r="JAU45" s="9"/>
      <c r="JAV45" s="9"/>
      <c r="JAW45" s="9"/>
      <c r="JAX45" s="9"/>
      <c r="JAY45" s="9"/>
      <c r="JAZ45" s="9"/>
      <c r="JBA45" s="9"/>
      <c r="JBB45" s="9"/>
      <c r="JBC45" s="9"/>
      <c r="JBD45" s="9"/>
      <c r="JBE45" s="9"/>
      <c r="JBF45" s="9"/>
      <c r="JBG45" s="9"/>
      <c r="JBH45" s="9"/>
      <c r="JBI45" s="9"/>
      <c r="JBJ45" s="9"/>
      <c r="JBK45" s="9"/>
      <c r="JBL45" s="9"/>
      <c r="JBM45" s="9"/>
      <c r="JBN45" s="9"/>
      <c r="JBO45" s="9"/>
      <c r="JBP45" s="9"/>
      <c r="JBQ45" s="9"/>
      <c r="JBR45" s="9"/>
      <c r="JBS45" s="9"/>
      <c r="JBT45" s="9"/>
      <c r="JBU45" s="9"/>
      <c r="JBV45" s="9"/>
      <c r="JBW45" s="9"/>
      <c r="JBX45" s="9"/>
      <c r="JBY45" s="9"/>
      <c r="JBZ45" s="9"/>
      <c r="JCA45" s="9"/>
      <c r="JCB45" s="9"/>
      <c r="JCC45" s="9"/>
      <c r="JCD45" s="9"/>
      <c r="JCE45" s="9"/>
      <c r="JCF45" s="9"/>
      <c r="JCG45" s="9"/>
      <c r="JCH45" s="9"/>
      <c r="JCI45" s="9"/>
      <c r="JCJ45" s="9"/>
      <c r="JCK45" s="9"/>
      <c r="JCL45" s="9"/>
      <c r="JCM45" s="9"/>
      <c r="JCN45" s="9"/>
      <c r="JCO45" s="9"/>
      <c r="JCP45" s="9"/>
      <c r="JCQ45" s="9"/>
      <c r="JCR45" s="9"/>
      <c r="JCS45" s="9"/>
      <c r="JCT45" s="9"/>
      <c r="JCU45" s="9"/>
      <c r="JCV45" s="9"/>
      <c r="JCW45" s="9"/>
      <c r="JCX45" s="9"/>
      <c r="JCY45" s="9"/>
      <c r="JCZ45" s="9"/>
      <c r="JDA45" s="9"/>
      <c r="JDB45" s="9"/>
      <c r="JDC45" s="9"/>
      <c r="JDD45" s="9"/>
      <c r="JDE45" s="9"/>
      <c r="JDF45" s="9"/>
      <c r="JDG45" s="9"/>
      <c r="JDH45" s="9"/>
      <c r="JDI45" s="9"/>
      <c r="JDJ45" s="9"/>
      <c r="JDK45" s="9"/>
      <c r="JDL45" s="9"/>
      <c r="JDM45" s="9"/>
      <c r="JDN45" s="9"/>
      <c r="JDO45" s="9"/>
      <c r="JDP45" s="9"/>
      <c r="JDQ45" s="9"/>
      <c r="JDR45" s="9"/>
      <c r="JDS45" s="9"/>
      <c r="JDT45" s="9"/>
      <c r="JDU45" s="9"/>
      <c r="JDV45" s="9"/>
      <c r="JDW45" s="9"/>
      <c r="JDX45" s="9"/>
      <c r="JDY45" s="9"/>
      <c r="JDZ45" s="9"/>
      <c r="JEA45" s="9"/>
      <c r="JEB45" s="9"/>
      <c r="JEC45" s="9"/>
      <c r="JED45" s="9"/>
      <c r="JEE45" s="9"/>
      <c r="JEF45" s="9"/>
      <c r="JEG45" s="9"/>
      <c r="JEH45" s="9"/>
      <c r="JEI45" s="9"/>
      <c r="JEJ45" s="9"/>
      <c r="JEK45" s="9"/>
      <c r="JEL45" s="9"/>
      <c r="JEM45" s="9"/>
      <c r="JEN45" s="9"/>
      <c r="JEO45" s="9"/>
      <c r="JEP45" s="9"/>
      <c r="JEQ45" s="9"/>
      <c r="JER45" s="9"/>
      <c r="JES45" s="9"/>
      <c r="JET45" s="9"/>
      <c r="JEU45" s="9"/>
      <c r="JEV45" s="9"/>
      <c r="JEW45" s="9"/>
      <c r="JEX45" s="9"/>
      <c r="JEY45" s="9"/>
      <c r="JEZ45" s="9"/>
      <c r="JFA45" s="9"/>
      <c r="JFB45" s="9"/>
      <c r="JFC45" s="9"/>
      <c r="JFD45" s="9"/>
      <c r="JFE45" s="9"/>
      <c r="JFF45" s="9"/>
      <c r="JFG45" s="9"/>
      <c r="JFH45" s="9"/>
      <c r="JFI45" s="9"/>
      <c r="JFJ45" s="9"/>
      <c r="JFK45" s="9"/>
      <c r="JFL45" s="9"/>
      <c r="JFM45" s="9"/>
      <c r="JFN45" s="9"/>
      <c r="JFO45" s="9"/>
      <c r="JFP45" s="9"/>
      <c r="JFQ45" s="9"/>
      <c r="JFR45" s="9"/>
      <c r="JFS45" s="9"/>
      <c r="JFT45" s="9"/>
      <c r="JFU45" s="9"/>
      <c r="JFV45" s="9"/>
      <c r="JFW45" s="9"/>
      <c r="JFX45" s="9"/>
      <c r="JFY45" s="9"/>
      <c r="JFZ45" s="9"/>
      <c r="JGA45" s="9"/>
      <c r="JGB45" s="9"/>
      <c r="JGC45" s="9"/>
      <c r="JGD45" s="9"/>
      <c r="JGE45" s="9"/>
      <c r="JGF45" s="9"/>
      <c r="JGG45" s="9"/>
      <c r="JGH45" s="9"/>
      <c r="JGI45" s="9"/>
      <c r="JGJ45" s="9"/>
      <c r="JGK45" s="9"/>
      <c r="JGL45" s="9"/>
      <c r="JGM45" s="9"/>
      <c r="JGN45" s="9"/>
      <c r="JGO45" s="9"/>
      <c r="JGP45" s="9"/>
      <c r="JGQ45" s="9"/>
      <c r="JGR45" s="9"/>
      <c r="JGS45" s="9"/>
      <c r="JGT45" s="9"/>
      <c r="JGU45" s="9"/>
      <c r="JGV45" s="9"/>
      <c r="JGW45" s="9"/>
      <c r="JGX45" s="9"/>
      <c r="JGY45" s="9"/>
      <c r="JGZ45" s="9"/>
      <c r="JHA45" s="9"/>
      <c r="JHB45" s="9"/>
      <c r="JHC45" s="9"/>
      <c r="JHD45" s="9"/>
      <c r="JHE45" s="9"/>
      <c r="JHF45" s="9"/>
      <c r="JHG45" s="9"/>
      <c r="JHH45" s="9"/>
      <c r="JHI45" s="9"/>
      <c r="JHJ45" s="9"/>
      <c r="JHK45" s="9"/>
      <c r="JHL45" s="9"/>
      <c r="JHM45" s="9"/>
      <c r="JHN45" s="9"/>
      <c r="JHO45" s="9"/>
      <c r="JHP45" s="9"/>
      <c r="JHQ45" s="9"/>
      <c r="JHR45" s="9"/>
      <c r="JHS45" s="9"/>
      <c r="JHT45" s="9"/>
      <c r="JHU45" s="9"/>
      <c r="JHV45" s="9"/>
      <c r="JHW45" s="9"/>
      <c r="JHX45" s="9"/>
      <c r="JHY45" s="9"/>
      <c r="JHZ45" s="9"/>
      <c r="JIA45" s="9"/>
      <c r="JIB45" s="9"/>
      <c r="JIC45" s="9"/>
      <c r="JID45" s="9"/>
      <c r="JIE45" s="9"/>
      <c r="JIF45" s="9"/>
      <c r="JIG45" s="9"/>
      <c r="JIH45" s="9"/>
      <c r="JII45" s="9"/>
      <c r="JIJ45" s="9"/>
      <c r="JIK45" s="9"/>
      <c r="JIL45" s="9"/>
      <c r="JIM45" s="9"/>
      <c r="JIN45" s="9"/>
      <c r="JIO45" s="9"/>
      <c r="JIP45" s="9"/>
      <c r="JIQ45" s="9"/>
      <c r="JIR45" s="9"/>
      <c r="JIS45" s="9"/>
      <c r="JIT45" s="9"/>
      <c r="JIU45" s="9"/>
      <c r="JIV45" s="9"/>
      <c r="JIW45" s="9"/>
      <c r="JIX45" s="9"/>
      <c r="JIY45" s="9"/>
      <c r="JIZ45" s="9"/>
      <c r="JJA45" s="9"/>
      <c r="JJB45" s="9"/>
      <c r="JJC45" s="9"/>
      <c r="JJD45" s="9"/>
      <c r="JJE45" s="9"/>
      <c r="JJF45" s="9"/>
      <c r="JJG45" s="9"/>
      <c r="JJH45" s="9"/>
      <c r="JJI45" s="9"/>
      <c r="JJJ45" s="9"/>
      <c r="JJK45" s="9"/>
      <c r="JJL45" s="9"/>
      <c r="JJM45" s="9"/>
      <c r="JJN45" s="9"/>
      <c r="JJO45" s="9"/>
      <c r="JJP45" s="9"/>
      <c r="JJQ45" s="9"/>
      <c r="JJR45" s="9"/>
      <c r="JJS45" s="9"/>
      <c r="JJT45" s="9"/>
      <c r="JJU45" s="9"/>
      <c r="JJV45" s="9"/>
      <c r="JJW45" s="9"/>
      <c r="JJX45" s="9"/>
      <c r="JJY45" s="9"/>
      <c r="JJZ45" s="9"/>
      <c r="JKA45" s="9"/>
      <c r="JKB45" s="9"/>
      <c r="JKC45" s="9"/>
      <c r="JKD45" s="9"/>
      <c r="JKE45" s="9"/>
      <c r="JKF45" s="9"/>
      <c r="JKG45" s="9"/>
      <c r="JKH45" s="9"/>
      <c r="JKI45" s="9"/>
      <c r="JKJ45" s="9"/>
      <c r="JKK45" s="9"/>
      <c r="JKL45" s="9"/>
      <c r="JKM45" s="9"/>
      <c r="JKN45" s="9"/>
      <c r="JKO45" s="9"/>
      <c r="JKP45" s="9"/>
      <c r="JKQ45" s="9"/>
      <c r="JKR45" s="9"/>
      <c r="JKS45" s="9"/>
      <c r="JKT45" s="9"/>
      <c r="JKU45" s="9"/>
      <c r="JKV45" s="9"/>
      <c r="JKW45" s="9"/>
      <c r="JKX45" s="9"/>
      <c r="JKY45" s="9"/>
      <c r="JKZ45" s="9"/>
      <c r="JLA45" s="9"/>
      <c r="JLB45" s="9"/>
      <c r="JLC45" s="9"/>
      <c r="JLD45" s="9"/>
      <c r="JLE45" s="9"/>
      <c r="JLF45" s="9"/>
      <c r="JLG45" s="9"/>
      <c r="JLH45" s="9"/>
      <c r="JLI45" s="9"/>
      <c r="JLJ45" s="9"/>
      <c r="JLK45" s="9"/>
      <c r="JLL45" s="9"/>
      <c r="JLM45" s="9"/>
      <c r="JLN45" s="9"/>
      <c r="JLO45" s="9"/>
      <c r="JLP45" s="9"/>
      <c r="JLQ45" s="9"/>
      <c r="JLR45" s="9"/>
      <c r="JLS45" s="9"/>
      <c r="JLT45" s="9"/>
      <c r="JLU45" s="9"/>
      <c r="JLV45" s="9"/>
      <c r="JLW45" s="9"/>
      <c r="JLX45" s="9"/>
      <c r="JLY45" s="9"/>
      <c r="JLZ45" s="9"/>
      <c r="JMA45" s="9"/>
      <c r="JMB45" s="9"/>
      <c r="JMC45" s="9"/>
      <c r="JMD45" s="9"/>
      <c r="JME45" s="9"/>
      <c r="JMF45" s="9"/>
      <c r="JMG45" s="9"/>
      <c r="JMH45" s="9"/>
      <c r="JMI45" s="9"/>
      <c r="JMJ45" s="9"/>
      <c r="JMK45" s="9"/>
      <c r="JML45" s="9"/>
      <c r="JMM45" s="9"/>
      <c r="JMN45" s="9"/>
      <c r="JMO45" s="9"/>
      <c r="JMP45" s="9"/>
      <c r="JMQ45" s="9"/>
      <c r="JMR45" s="9"/>
      <c r="JMS45" s="9"/>
      <c r="JMT45" s="9"/>
      <c r="JMU45" s="9"/>
      <c r="JMV45" s="9"/>
      <c r="JMW45" s="9"/>
      <c r="JMX45" s="9"/>
      <c r="JMY45" s="9"/>
      <c r="JMZ45" s="9"/>
      <c r="JNA45" s="9"/>
      <c r="JNB45" s="9"/>
      <c r="JNC45" s="9"/>
      <c r="JND45" s="9"/>
      <c r="JNE45" s="9"/>
      <c r="JNF45" s="9"/>
      <c r="JNG45" s="9"/>
      <c r="JNH45" s="9"/>
      <c r="JNI45" s="9"/>
      <c r="JNJ45" s="9"/>
      <c r="JNK45" s="9"/>
      <c r="JNL45" s="9"/>
      <c r="JNM45" s="9"/>
      <c r="JNN45" s="9"/>
      <c r="JNO45" s="9"/>
      <c r="JNP45" s="9"/>
      <c r="JNQ45" s="9"/>
      <c r="JNR45" s="9"/>
      <c r="JNS45" s="9"/>
      <c r="JNT45" s="9"/>
      <c r="JNU45" s="9"/>
      <c r="JNV45" s="9"/>
      <c r="JNW45" s="9"/>
      <c r="JNX45" s="9"/>
      <c r="JNY45" s="9"/>
      <c r="JNZ45" s="9"/>
      <c r="JOA45" s="9"/>
      <c r="JOB45" s="9"/>
      <c r="JOC45" s="9"/>
      <c r="JOD45" s="9"/>
      <c r="JOE45" s="9"/>
      <c r="JOF45" s="9"/>
      <c r="JOG45" s="9"/>
      <c r="JOH45" s="9"/>
      <c r="JOI45" s="9"/>
      <c r="JOJ45" s="9"/>
      <c r="JOK45" s="9"/>
      <c r="JOL45" s="9"/>
      <c r="JOM45" s="9"/>
      <c r="JON45" s="9"/>
      <c r="JOO45" s="9"/>
      <c r="JOP45" s="9"/>
      <c r="JOQ45" s="9"/>
      <c r="JOR45" s="9"/>
      <c r="JOS45" s="9"/>
      <c r="JOT45" s="9"/>
      <c r="JOU45" s="9"/>
      <c r="JOV45" s="9"/>
      <c r="JOW45" s="9"/>
      <c r="JOX45" s="9"/>
      <c r="JOY45" s="9"/>
      <c r="JOZ45" s="9"/>
      <c r="JPA45" s="9"/>
      <c r="JPB45" s="9"/>
      <c r="JPC45" s="9"/>
      <c r="JPD45" s="9"/>
      <c r="JPE45" s="9"/>
      <c r="JPF45" s="9"/>
      <c r="JPG45" s="9"/>
      <c r="JPH45" s="9"/>
      <c r="JPI45" s="9"/>
      <c r="JPJ45" s="9"/>
      <c r="JPK45" s="9"/>
      <c r="JPL45" s="9"/>
      <c r="JPM45" s="9"/>
      <c r="JPN45" s="9"/>
      <c r="JPO45" s="9"/>
      <c r="JPP45" s="9"/>
      <c r="JPQ45" s="9"/>
      <c r="JPR45" s="9"/>
      <c r="JPS45" s="9"/>
      <c r="JPT45" s="9"/>
      <c r="JPU45" s="9"/>
      <c r="JPV45" s="9"/>
      <c r="JPW45" s="9"/>
      <c r="JPX45" s="9"/>
      <c r="JPY45" s="9"/>
      <c r="JPZ45" s="9"/>
      <c r="JQA45" s="9"/>
      <c r="JQB45" s="9"/>
      <c r="JQC45" s="9"/>
      <c r="JQD45" s="9"/>
      <c r="JQE45" s="9"/>
      <c r="JQF45" s="9"/>
      <c r="JQG45" s="9"/>
      <c r="JQH45" s="9"/>
      <c r="JQI45" s="9"/>
      <c r="JQJ45" s="9"/>
      <c r="JQK45" s="9"/>
      <c r="JQL45" s="9"/>
      <c r="JQM45" s="9"/>
      <c r="JQN45" s="9"/>
      <c r="JQO45" s="9"/>
      <c r="JQP45" s="9"/>
      <c r="JQQ45" s="9"/>
      <c r="JQR45" s="9"/>
      <c r="JQS45" s="9"/>
      <c r="JQT45" s="9"/>
      <c r="JQU45" s="9"/>
      <c r="JQV45" s="9"/>
      <c r="JQW45" s="9"/>
      <c r="JQX45" s="9"/>
      <c r="JQY45" s="9"/>
      <c r="JQZ45" s="9"/>
      <c r="JRA45" s="9"/>
      <c r="JRB45" s="9"/>
      <c r="JRC45" s="9"/>
      <c r="JRD45" s="9"/>
      <c r="JRE45" s="9"/>
      <c r="JRF45" s="9"/>
      <c r="JRG45" s="9"/>
      <c r="JRH45" s="9"/>
      <c r="JRI45" s="9"/>
      <c r="JRJ45" s="9"/>
      <c r="JRK45" s="9"/>
      <c r="JRL45" s="9"/>
      <c r="JRM45" s="9"/>
      <c r="JRN45" s="9"/>
      <c r="JRO45" s="9"/>
      <c r="JRP45" s="9"/>
      <c r="JRQ45" s="9"/>
      <c r="JRR45" s="9"/>
      <c r="JRS45" s="9"/>
      <c r="JRT45" s="9"/>
      <c r="JRU45" s="9"/>
      <c r="JRV45" s="9"/>
      <c r="JRW45" s="9"/>
      <c r="JRX45" s="9"/>
      <c r="JRY45" s="9"/>
      <c r="JRZ45" s="9"/>
      <c r="JSA45" s="9"/>
      <c r="JSB45" s="9"/>
      <c r="JSC45" s="9"/>
      <c r="JSD45" s="9"/>
      <c r="JSE45" s="9"/>
      <c r="JSF45" s="9"/>
      <c r="JSG45" s="9"/>
      <c r="JSH45" s="9"/>
      <c r="JSI45" s="9"/>
      <c r="JSJ45" s="9"/>
      <c r="JSK45" s="9"/>
      <c r="JSL45" s="9"/>
      <c r="JSM45" s="9"/>
      <c r="JSN45" s="9"/>
      <c r="JSO45" s="9"/>
      <c r="JSP45" s="9"/>
      <c r="JSQ45" s="9"/>
      <c r="JSR45" s="9"/>
      <c r="JSS45" s="9"/>
      <c r="JST45" s="9"/>
      <c r="JSU45" s="9"/>
      <c r="JSV45" s="9"/>
      <c r="JSW45" s="9"/>
      <c r="JSX45" s="9"/>
      <c r="JSY45" s="9"/>
      <c r="JSZ45" s="9"/>
      <c r="JTA45" s="9"/>
      <c r="JTB45" s="9"/>
      <c r="JTC45" s="9"/>
      <c r="JTD45" s="9"/>
      <c r="JTE45" s="9"/>
      <c r="JTF45" s="9"/>
      <c r="JTG45" s="9"/>
      <c r="JTH45" s="9"/>
      <c r="JTI45" s="9"/>
      <c r="JTJ45" s="9"/>
      <c r="JTK45" s="9"/>
      <c r="JTL45" s="9"/>
      <c r="JTM45" s="9"/>
      <c r="JTN45" s="9"/>
      <c r="JTO45" s="9"/>
      <c r="JTP45" s="9"/>
      <c r="JTQ45" s="9"/>
      <c r="JTR45" s="9"/>
      <c r="JTS45" s="9"/>
      <c r="JTT45" s="9"/>
      <c r="JTU45" s="9"/>
      <c r="JTV45" s="9"/>
      <c r="JTW45" s="9"/>
      <c r="JTX45" s="9"/>
      <c r="JTY45" s="9"/>
      <c r="JTZ45" s="9"/>
      <c r="JUA45" s="9"/>
      <c r="JUB45" s="9"/>
      <c r="JUC45" s="9"/>
      <c r="JUD45" s="9"/>
      <c r="JUE45" s="9"/>
      <c r="JUF45" s="9"/>
      <c r="JUG45" s="9"/>
      <c r="JUH45" s="9"/>
      <c r="JUI45" s="9"/>
      <c r="JUJ45" s="9"/>
      <c r="JUK45" s="9"/>
      <c r="JUL45" s="9"/>
      <c r="JUM45" s="9"/>
      <c r="JUN45" s="9"/>
      <c r="JUO45" s="9"/>
      <c r="JUP45" s="9"/>
      <c r="JUQ45" s="9"/>
      <c r="JUR45" s="9"/>
      <c r="JUS45" s="9"/>
      <c r="JUT45" s="9"/>
      <c r="JUU45" s="9"/>
      <c r="JUV45" s="9"/>
      <c r="JUW45" s="9"/>
      <c r="JUX45" s="9"/>
      <c r="JUY45" s="9"/>
      <c r="JUZ45" s="9"/>
      <c r="JVA45" s="9"/>
      <c r="JVB45" s="9"/>
      <c r="JVC45" s="9"/>
      <c r="JVD45" s="9"/>
      <c r="JVE45" s="9"/>
      <c r="JVF45" s="9"/>
      <c r="JVG45" s="9"/>
      <c r="JVH45" s="9"/>
      <c r="JVI45" s="9"/>
      <c r="JVJ45" s="9"/>
      <c r="JVK45" s="9"/>
      <c r="JVL45" s="9"/>
      <c r="JVM45" s="9"/>
      <c r="JVN45" s="9"/>
      <c r="JVO45" s="9"/>
      <c r="JVP45" s="9"/>
      <c r="JVQ45" s="9"/>
      <c r="JVR45" s="9"/>
      <c r="JVS45" s="9"/>
      <c r="JVT45" s="9"/>
      <c r="JVU45" s="9"/>
      <c r="JVV45" s="9"/>
      <c r="JVW45" s="9"/>
      <c r="JVX45" s="9"/>
      <c r="JVY45" s="9"/>
      <c r="JVZ45" s="9"/>
      <c r="JWA45" s="9"/>
      <c r="JWB45" s="9"/>
      <c r="JWC45" s="9"/>
      <c r="JWD45" s="9"/>
      <c r="JWE45" s="9"/>
      <c r="JWF45" s="9"/>
      <c r="JWG45" s="9"/>
      <c r="JWH45" s="9"/>
      <c r="JWI45" s="9"/>
      <c r="JWJ45" s="9"/>
      <c r="JWK45" s="9"/>
      <c r="JWL45" s="9"/>
      <c r="JWM45" s="9"/>
      <c r="JWN45" s="9"/>
      <c r="JWO45" s="9"/>
      <c r="JWP45" s="9"/>
      <c r="JWQ45" s="9"/>
      <c r="JWR45" s="9"/>
      <c r="JWS45" s="9"/>
      <c r="JWT45" s="9"/>
      <c r="JWU45" s="9"/>
      <c r="JWV45" s="9"/>
      <c r="JWW45" s="9"/>
      <c r="JWX45" s="9"/>
      <c r="JWY45" s="9"/>
      <c r="JWZ45" s="9"/>
      <c r="JXA45" s="9"/>
      <c r="JXB45" s="9"/>
      <c r="JXC45" s="9"/>
      <c r="JXD45" s="9"/>
      <c r="JXE45" s="9"/>
      <c r="JXF45" s="9"/>
      <c r="JXG45" s="9"/>
      <c r="JXH45" s="9"/>
      <c r="JXI45" s="9"/>
      <c r="JXJ45" s="9"/>
      <c r="JXK45" s="9"/>
      <c r="JXL45" s="9"/>
      <c r="JXM45" s="9"/>
      <c r="JXN45" s="9"/>
      <c r="JXO45" s="9"/>
      <c r="JXP45" s="9"/>
      <c r="JXQ45" s="9"/>
      <c r="JXR45" s="9"/>
      <c r="JXS45" s="9"/>
      <c r="JXT45" s="9"/>
      <c r="JXU45" s="9"/>
      <c r="JXV45" s="9"/>
      <c r="JXW45" s="9"/>
      <c r="JXX45" s="9"/>
      <c r="JXY45" s="9"/>
      <c r="JXZ45" s="9"/>
      <c r="JYA45" s="9"/>
      <c r="JYB45" s="9"/>
      <c r="JYC45" s="9"/>
      <c r="JYD45" s="9"/>
      <c r="JYE45" s="9"/>
      <c r="JYF45" s="9"/>
      <c r="JYG45" s="9"/>
      <c r="JYH45" s="9"/>
      <c r="JYI45" s="9"/>
      <c r="JYJ45" s="9"/>
      <c r="JYK45" s="9"/>
      <c r="JYL45" s="9"/>
      <c r="JYM45" s="9"/>
      <c r="JYN45" s="9"/>
      <c r="JYO45" s="9"/>
      <c r="JYP45" s="9"/>
      <c r="JYQ45" s="9"/>
      <c r="JYR45" s="9"/>
      <c r="JYS45" s="9"/>
      <c r="JYT45" s="9"/>
      <c r="JYU45" s="9"/>
      <c r="JYV45" s="9"/>
      <c r="JYW45" s="9"/>
      <c r="JYX45" s="9"/>
      <c r="JYY45" s="9"/>
      <c r="JYZ45" s="9"/>
      <c r="JZA45" s="9"/>
      <c r="JZB45" s="9"/>
      <c r="JZC45" s="9"/>
      <c r="JZD45" s="9"/>
      <c r="JZE45" s="9"/>
      <c r="JZF45" s="9"/>
      <c r="JZG45" s="9"/>
      <c r="JZH45" s="9"/>
      <c r="JZI45" s="9"/>
      <c r="JZJ45" s="9"/>
      <c r="JZK45" s="9"/>
      <c r="JZL45" s="9"/>
      <c r="JZM45" s="9"/>
      <c r="JZN45" s="9"/>
      <c r="JZO45" s="9"/>
      <c r="JZP45" s="9"/>
      <c r="JZQ45" s="9"/>
      <c r="JZR45" s="9"/>
      <c r="JZS45" s="9"/>
      <c r="JZT45" s="9"/>
      <c r="JZU45" s="9"/>
      <c r="JZV45" s="9"/>
      <c r="JZW45" s="9"/>
      <c r="JZX45" s="9"/>
      <c r="JZY45" s="9"/>
      <c r="JZZ45" s="9"/>
      <c r="KAA45" s="9"/>
      <c r="KAB45" s="9"/>
      <c r="KAC45" s="9"/>
      <c r="KAD45" s="9"/>
      <c r="KAE45" s="9"/>
      <c r="KAF45" s="9"/>
      <c r="KAG45" s="9"/>
      <c r="KAH45" s="9"/>
      <c r="KAI45" s="9"/>
      <c r="KAJ45" s="9"/>
      <c r="KAK45" s="9"/>
      <c r="KAL45" s="9"/>
      <c r="KAM45" s="9"/>
      <c r="KAN45" s="9"/>
      <c r="KAO45" s="9"/>
      <c r="KAP45" s="9"/>
      <c r="KAQ45" s="9"/>
      <c r="KAR45" s="9"/>
      <c r="KAS45" s="9"/>
      <c r="KAT45" s="9"/>
      <c r="KAU45" s="9"/>
      <c r="KAV45" s="9"/>
      <c r="KAW45" s="9"/>
      <c r="KAX45" s="9"/>
      <c r="KAY45" s="9"/>
      <c r="KAZ45" s="9"/>
      <c r="KBA45" s="9"/>
      <c r="KBB45" s="9"/>
      <c r="KBC45" s="9"/>
      <c r="KBD45" s="9"/>
      <c r="KBE45" s="9"/>
      <c r="KBF45" s="9"/>
      <c r="KBG45" s="9"/>
      <c r="KBH45" s="9"/>
      <c r="KBI45" s="9"/>
      <c r="KBJ45" s="9"/>
      <c r="KBK45" s="9"/>
      <c r="KBL45" s="9"/>
      <c r="KBM45" s="9"/>
      <c r="KBN45" s="9"/>
      <c r="KBO45" s="9"/>
      <c r="KBP45" s="9"/>
      <c r="KBQ45" s="9"/>
      <c r="KBR45" s="9"/>
      <c r="KBS45" s="9"/>
      <c r="KBT45" s="9"/>
      <c r="KBU45" s="9"/>
      <c r="KBV45" s="9"/>
      <c r="KBW45" s="9"/>
      <c r="KBX45" s="9"/>
      <c r="KBY45" s="9"/>
      <c r="KBZ45" s="9"/>
      <c r="KCA45" s="9"/>
      <c r="KCB45" s="9"/>
      <c r="KCC45" s="9"/>
      <c r="KCD45" s="9"/>
      <c r="KCE45" s="9"/>
      <c r="KCF45" s="9"/>
      <c r="KCG45" s="9"/>
      <c r="KCH45" s="9"/>
      <c r="KCI45" s="9"/>
      <c r="KCJ45" s="9"/>
      <c r="KCK45" s="9"/>
      <c r="KCL45" s="9"/>
      <c r="KCM45" s="9"/>
      <c r="KCN45" s="9"/>
      <c r="KCO45" s="9"/>
      <c r="KCP45" s="9"/>
      <c r="KCQ45" s="9"/>
      <c r="KCR45" s="9"/>
      <c r="KCS45" s="9"/>
      <c r="KCT45" s="9"/>
      <c r="KCU45" s="9"/>
      <c r="KCV45" s="9"/>
      <c r="KCW45" s="9"/>
      <c r="KCX45" s="9"/>
      <c r="KCY45" s="9"/>
      <c r="KCZ45" s="9"/>
      <c r="KDA45" s="9"/>
      <c r="KDB45" s="9"/>
      <c r="KDC45" s="9"/>
      <c r="KDD45" s="9"/>
      <c r="KDE45" s="9"/>
      <c r="KDF45" s="9"/>
      <c r="KDG45" s="9"/>
      <c r="KDH45" s="9"/>
      <c r="KDI45" s="9"/>
      <c r="KDJ45" s="9"/>
      <c r="KDK45" s="9"/>
      <c r="KDL45" s="9"/>
      <c r="KDM45" s="9"/>
      <c r="KDN45" s="9"/>
      <c r="KDO45" s="9"/>
      <c r="KDP45" s="9"/>
      <c r="KDQ45" s="9"/>
      <c r="KDR45" s="9"/>
      <c r="KDS45" s="9"/>
      <c r="KDT45" s="9"/>
      <c r="KDU45" s="9"/>
      <c r="KDV45" s="9"/>
      <c r="KDW45" s="9"/>
      <c r="KDX45" s="9"/>
      <c r="KDY45" s="9"/>
      <c r="KDZ45" s="9"/>
      <c r="KEA45" s="9"/>
      <c r="KEB45" s="9"/>
      <c r="KEC45" s="9"/>
      <c r="KED45" s="9"/>
      <c r="KEE45" s="9"/>
      <c r="KEF45" s="9"/>
      <c r="KEG45" s="9"/>
      <c r="KEH45" s="9"/>
      <c r="KEI45" s="9"/>
      <c r="KEJ45" s="9"/>
      <c r="KEK45" s="9"/>
      <c r="KEL45" s="9"/>
      <c r="KEM45" s="9"/>
      <c r="KEN45" s="9"/>
      <c r="KEO45" s="9"/>
      <c r="KEP45" s="9"/>
      <c r="KEQ45" s="9"/>
      <c r="KER45" s="9"/>
      <c r="KES45" s="9"/>
      <c r="KET45" s="9"/>
      <c r="KEU45" s="9"/>
      <c r="KEV45" s="9"/>
      <c r="KEW45" s="9"/>
      <c r="KEX45" s="9"/>
      <c r="KEY45" s="9"/>
      <c r="KEZ45" s="9"/>
      <c r="KFA45" s="9"/>
      <c r="KFB45" s="9"/>
      <c r="KFC45" s="9"/>
      <c r="KFD45" s="9"/>
      <c r="KFE45" s="9"/>
      <c r="KFF45" s="9"/>
      <c r="KFG45" s="9"/>
      <c r="KFH45" s="9"/>
      <c r="KFI45" s="9"/>
      <c r="KFJ45" s="9"/>
      <c r="KFK45" s="9"/>
      <c r="KFL45" s="9"/>
      <c r="KFM45" s="9"/>
      <c r="KFN45" s="9"/>
      <c r="KFO45" s="9"/>
      <c r="KFP45" s="9"/>
      <c r="KFQ45" s="9"/>
      <c r="KFR45" s="9"/>
      <c r="KFS45" s="9"/>
      <c r="KFT45" s="9"/>
      <c r="KFU45" s="9"/>
      <c r="KFV45" s="9"/>
      <c r="KFW45" s="9"/>
      <c r="KFX45" s="9"/>
      <c r="KFY45" s="9"/>
      <c r="KFZ45" s="9"/>
      <c r="KGA45" s="9"/>
      <c r="KGB45" s="9"/>
      <c r="KGC45" s="9"/>
      <c r="KGD45" s="9"/>
      <c r="KGE45" s="9"/>
      <c r="KGF45" s="9"/>
      <c r="KGG45" s="9"/>
      <c r="KGH45" s="9"/>
      <c r="KGI45" s="9"/>
      <c r="KGJ45" s="9"/>
      <c r="KGK45" s="9"/>
      <c r="KGL45" s="9"/>
      <c r="KGM45" s="9"/>
      <c r="KGN45" s="9"/>
      <c r="KGO45" s="9"/>
      <c r="KGP45" s="9"/>
      <c r="KGQ45" s="9"/>
      <c r="KGR45" s="9"/>
      <c r="KGS45" s="9"/>
      <c r="KGT45" s="9"/>
      <c r="KGU45" s="9"/>
      <c r="KGV45" s="9"/>
      <c r="KGW45" s="9"/>
      <c r="KGX45" s="9"/>
      <c r="KGY45" s="9"/>
      <c r="KGZ45" s="9"/>
      <c r="KHA45" s="9"/>
      <c r="KHB45" s="9"/>
      <c r="KHC45" s="9"/>
      <c r="KHD45" s="9"/>
      <c r="KHE45" s="9"/>
      <c r="KHF45" s="9"/>
      <c r="KHG45" s="9"/>
      <c r="KHH45" s="9"/>
      <c r="KHI45" s="9"/>
      <c r="KHJ45" s="9"/>
      <c r="KHK45" s="9"/>
      <c r="KHL45" s="9"/>
      <c r="KHM45" s="9"/>
      <c r="KHN45" s="9"/>
      <c r="KHO45" s="9"/>
      <c r="KHP45" s="9"/>
      <c r="KHQ45" s="9"/>
      <c r="KHR45" s="9"/>
      <c r="KHS45" s="9"/>
      <c r="KHT45" s="9"/>
      <c r="KHU45" s="9"/>
      <c r="KHV45" s="9"/>
      <c r="KHW45" s="9"/>
      <c r="KHX45" s="9"/>
      <c r="KHY45" s="9"/>
      <c r="KHZ45" s="9"/>
      <c r="KIA45" s="9"/>
      <c r="KIB45" s="9"/>
      <c r="KIC45" s="9"/>
      <c r="KID45" s="9"/>
      <c r="KIE45" s="9"/>
      <c r="KIF45" s="9"/>
      <c r="KIG45" s="9"/>
      <c r="KIH45" s="9"/>
      <c r="KII45" s="9"/>
      <c r="KIJ45" s="9"/>
      <c r="KIK45" s="9"/>
      <c r="KIL45" s="9"/>
      <c r="KIM45" s="9"/>
      <c r="KIN45" s="9"/>
      <c r="KIO45" s="9"/>
      <c r="KIP45" s="9"/>
      <c r="KIQ45" s="9"/>
      <c r="KIR45" s="9"/>
      <c r="KIS45" s="9"/>
      <c r="KIT45" s="9"/>
      <c r="KIU45" s="9"/>
      <c r="KIV45" s="9"/>
      <c r="KIW45" s="9"/>
      <c r="KIX45" s="9"/>
      <c r="KIY45" s="9"/>
      <c r="KIZ45" s="9"/>
      <c r="KJA45" s="9"/>
      <c r="KJB45" s="9"/>
      <c r="KJC45" s="9"/>
      <c r="KJD45" s="9"/>
      <c r="KJE45" s="9"/>
      <c r="KJF45" s="9"/>
      <c r="KJG45" s="9"/>
      <c r="KJH45" s="9"/>
      <c r="KJI45" s="9"/>
      <c r="KJJ45" s="9"/>
      <c r="KJK45" s="9"/>
      <c r="KJL45" s="9"/>
      <c r="KJM45" s="9"/>
      <c r="KJN45" s="9"/>
      <c r="KJO45" s="9"/>
      <c r="KJP45" s="9"/>
      <c r="KJQ45" s="9"/>
      <c r="KJR45" s="9"/>
      <c r="KJS45" s="9"/>
      <c r="KJT45" s="9"/>
      <c r="KJU45" s="9"/>
      <c r="KJV45" s="9"/>
      <c r="KJW45" s="9"/>
      <c r="KJX45" s="9"/>
      <c r="KJY45" s="9"/>
      <c r="KJZ45" s="9"/>
      <c r="KKA45" s="9"/>
      <c r="KKB45" s="9"/>
      <c r="KKC45" s="9"/>
      <c r="KKD45" s="9"/>
      <c r="KKE45" s="9"/>
      <c r="KKF45" s="9"/>
      <c r="KKG45" s="9"/>
      <c r="KKH45" s="9"/>
      <c r="KKI45" s="9"/>
      <c r="KKJ45" s="9"/>
      <c r="KKK45" s="9"/>
      <c r="KKL45" s="9"/>
      <c r="KKM45" s="9"/>
      <c r="KKN45" s="9"/>
      <c r="KKO45" s="9"/>
      <c r="KKP45" s="9"/>
      <c r="KKQ45" s="9"/>
      <c r="KKR45" s="9"/>
      <c r="KKS45" s="9"/>
      <c r="KKT45" s="9"/>
      <c r="KKU45" s="9"/>
      <c r="KKV45" s="9"/>
      <c r="KKW45" s="9"/>
      <c r="KKX45" s="9"/>
      <c r="KKY45" s="9"/>
      <c r="KKZ45" s="9"/>
      <c r="KLA45" s="9"/>
      <c r="KLB45" s="9"/>
      <c r="KLC45" s="9"/>
      <c r="KLD45" s="9"/>
      <c r="KLE45" s="9"/>
      <c r="KLF45" s="9"/>
      <c r="KLG45" s="9"/>
      <c r="KLH45" s="9"/>
      <c r="KLI45" s="9"/>
      <c r="KLJ45" s="9"/>
      <c r="KLK45" s="9"/>
      <c r="KLL45" s="9"/>
      <c r="KLM45" s="9"/>
      <c r="KLN45" s="9"/>
      <c r="KLO45" s="9"/>
      <c r="KLP45" s="9"/>
      <c r="KLQ45" s="9"/>
      <c r="KLR45" s="9"/>
      <c r="KLS45" s="9"/>
      <c r="KLT45" s="9"/>
      <c r="KLU45" s="9"/>
      <c r="KLV45" s="9"/>
      <c r="KLW45" s="9"/>
      <c r="KLX45" s="9"/>
      <c r="KLY45" s="9"/>
      <c r="KLZ45" s="9"/>
      <c r="KMA45" s="9"/>
      <c r="KMB45" s="9"/>
      <c r="KMC45" s="9"/>
      <c r="KMD45" s="9"/>
      <c r="KME45" s="9"/>
      <c r="KMF45" s="9"/>
      <c r="KMG45" s="9"/>
      <c r="KMH45" s="9"/>
      <c r="KMI45" s="9"/>
      <c r="KMJ45" s="9"/>
      <c r="KMK45" s="9"/>
      <c r="KML45" s="9"/>
      <c r="KMM45" s="9"/>
      <c r="KMN45" s="9"/>
      <c r="KMO45" s="9"/>
      <c r="KMP45" s="9"/>
      <c r="KMQ45" s="9"/>
      <c r="KMR45" s="9"/>
      <c r="KMS45" s="9"/>
      <c r="KMT45" s="9"/>
      <c r="KMU45" s="9"/>
      <c r="KMV45" s="9"/>
      <c r="KMW45" s="9"/>
      <c r="KMX45" s="9"/>
      <c r="KMY45" s="9"/>
      <c r="KMZ45" s="9"/>
      <c r="KNA45" s="9"/>
      <c r="KNB45" s="9"/>
      <c r="KNC45" s="9"/>
      <c r="KND45" s="9"/>
      <c r="KNE45" s="9"/>
      <c r="KNF45" s="9"/>
      <c r="KNG45" s="9"/>
      <c r="KNH45" s="9"/>
      <c r="KNI45" s="9"/>
      <c r="KNJ45" s="9"/>
      <c r="KNK45" s="9"/>
      <c r="KNL45" s="9"/>
      <c r="KNM45" s="9"/>
      <c r="KNN45" s="9"/>
      <c r="KNO45" s="9"/>
      <c r="KNP45" s="9"/>
      <c r="KNQ45" s="9"/>
      <c r="KNR45" s="9"/>
      <c r="KNS45" s="9"/>
      <c r="KNT45" s="9"/>
      <c r="KNU45" s="9"/>
      <c r="KNV45" s="9"/>
      <c r="KNW45" s="9"/>
      <c r="KNX45" s="9"/>
      <c r="KNY45" s="9"/>
      <c r="KNZ45" s="9"/>
      <c r="KOA45" s="9"/>
      <c r="KOB45" s="9"/>
      <c r="KOC45" s="9"/>
      <c r="KOD45" s="9"/>
      <c r="KOE45" s="9"/>
      <c r="KOF45" s="9"/>
      <c r="KOG45" s="9"/>
      <c r="KOH45" s="9"/>
      <c r="KOI45" s="9"/>
      <c r="KOJ45" s="9"/>
      <c r="KOK45" s="9"/>
      <c r="KOL45" s="9"/>
      <c r="KOM45" s="9"/>
      <c r="KON45" s="9"/>
      <c r="KOO45" s="9"/>
      <c r="KOP45" s="9"/>
      <c r="KOQ45" s="9"/>
      <c r="KOR45" s="9"/>
      <c r="KOS45" s="9"/>
      <c r="KOT45" s="9"/>
      <c r="KOU45" s="9"/>
      <c r="KOV45" s="9"/>
      <c r="KOW45" s="9"/>
      <c r="KOX45" s="9"/>
      <c r="KOY45" s="9"/>
      <c r="KOZ45" s="9"/>
      <c r="KPA45" s="9"/>
      <c r="KPB45" s="9"/>
      <c r="KPC45" s="9"/>
      <c r="KPD45" s="9"/>
      <c r="KPE45" s="9"/>
      <c r="KPF45" s="9"/>
      <c r="KPG45" s="9"/>
      <c r="KPH45" s="9"/>
      <c r="KPI45" s="9"/>
      <c r="KPJ45" s="9"/>
      <c r="KPK45" s="9"/>
      <c r="KPL45" s="9"/>
      <c r="KPM45" s="9"/>
      <c r="KPN45" s="9"/>
      <c r="KPO45" s="9"/>
      <c r="KPP45" s="9"/>
      <c r="KPQ45" s="9"/>
      <c r="KPR45" s="9"/>
      <c r="KPS45" s="9"/>
      <c r="KPT45" s="9"/>
      <c r="KPU45" s="9"/>
      <c r="KPV45" s="9"/>
      <c r="KPW45" s="9"/>
      <c r="KPX45" s="9"/>
      <c r="KPY45" s="9"/>
      <c r="KPZ45" s="9"/>
      <c r="KQA45" s="9"/>
      <c r="KQB45" s="9"/>
      <c r="KQC45" s="9"/>
      <c r="KQD45" s="9"/>
      <c r="KQE45" s="9"/>
      <c r="KQF45" s="9"/>
      <c r="KQG45" s="9"/>
      <c r="KQH45" s="9"/>
      <c r="KQI45" s="9"/>
      <c r="KQJ45" s="9"/>
      <c r="KQK45" s="9"/>
      <c r="KQL45" s="9"/>
      <c r="KQM45" s="9"/>
      <c r="KQN45" s="9"/>
      <c r="KQO45" s="9"/>
      <c r="KQP45" s="9"/>
      <c r="KQQ45" s="9"/>
      <c r="KQR45" s="9"/>
      <c r="KQS45" s="9"/>
      <c r="KQT45" s="9"/>
      <c r="KQU45" s="9"/>
      <c r="KQV45" s="9"/>
      <c r="KQW45" s="9"/>
      <c r="KQX45" s="9"/>
      <c r="KQY45" s="9"/>
      <c r="KQZ45" s="9"/>
      <c r="KRA45" s="9"/>
      <c r="KRB45" s="9"/>
      <c r="KRC45" s="9"/>
      <c r="KRD45" s="9"/>
      <c r="KRE45" s="9"/>
      <c r="KRF45" s="9"/>
      <c r="KRG45" s="9"/>
      <c r="KRH45" s="9"/>
      <c r="KRI45" s="9"/>
      <c r="KRJ45" s="9"/>
      <c r="KRK45" s="9"/>
      <c r="KRL45" s="9"/>
      <c r="KRM45" s="9"/>
      <c r="KRN45" s="9"/>
      <c r="KRO45" s="9"/>
      <c r="KRP45" s="9"/>
      <c r="KRQ45" s="9"/>
      <c r="KRR45" s="9"/>
      <c r="KRS45" s="9"/>
      <c r="KRT45" s="9"/>
      <c r="KRU45" s="9"/>
      <c r="KRV45" s="9"/>
      <c r="KRW45" s="9"/>
      <c r="KRX45" s="9"/>
      <c r="KRY45" s="9"/>
      <c r="KRZ45" s="9"/>
      <c r="KSA45" s="9"/>
      <c r="KSB45" s="9"/>
      <c r="KSC45" s="9"/>
      <c r="KSD45" s="9"/>
      <c r="KSE45" s="9"/>
      <c r="KSF45" s="9"/>
      <c r="KSG45" s="9"/>
      <c r="KSH45" s="9"/>
      <c r="KSI45" s="9"/>
      <c r="KSJ45" s="9"/>
      <c r="KSK45" s="9"/>
      <c r="KSL45" s="9"/>
      <c r="KSM45" s="9"/>
      <c r="KSN45" s="9"/>
      <c r="KSO45" s="9"/>
      <c r="KSP45" s="9"/>
      <c r="KSQ45" s="9"/>
      <c r="KSR45" s="9"/>
      <c r="KSS45" s="9"/>
      <c r="KST45" s="9"/>
      <c r="KSU45" s="9"/>
      <c r="KSV45" s="9"/>
      <c r="KSW45" s="9"/>
      <c r="KSX45" s="9"/>
      <c r="KSY45" s="9"/>
      <c r="KSZ45" s="9"/>
      <c r="KTA45" s="9"/>
      <c r="KTB45" s="9"/>
      <c r="KTC45" s="9"/>
      <c r="KTD45" s="9"/>
      <c r="KTE45" s="9"/>
      <c r="KTF45" s="9"/>
      <c r="KTG45" s="9"/>
      <c r="KTH45" s="9"/>
      <c r="KTI45" s="9"/>
      <c r="KTJ45" s="9"/>
      <c r="KTK45" s="9"/>
      <c r="KTL45" s="9"/>
      <c r="KTM45" s="9"/>
      <c r="KTN45" s="9"/>
      <c r="KTO45" s="9"/>
      <c r="KTP45" s="9"/>
      <c r="KTQ45" s="9"/>
      <c r="KTR45" s="9"/>
      <c r="KTS45" s="9"/>
      <c r="KTT45" s="9"/>
      <c r="KTU45" s="9"/>
      <c r="KTV45" s="9"/>
      <c r="KTW45" s="9"/>
      <c r="KTX45" s="9"/>
      <c r="KTY45" s="9"/>
      <c r="KTZ45" s="9"/>
      <c r="KUA45" s="9"/>
      <c r="KUB45" s="9"/>
      <c r="KUC45" s="9"/>
      <c r="KUD45" s="9"/>
      <c r="KUE45" s="9"/>
      <c r="KUF45" s="9"/>
      <c r="KUG45" s="9"/>
      <c r="KUH45" s="9"/>
      <c r="KUI45" s="9"/>
      <c r="KUJ45" s="9"/>
      <c r="KUK45" s="9"/>
      <c r="KUL45" s="9"/>
      <c r="KUM45" s="9"/>
      <c r="KUN45" s="9"/>
      <c r="KUO45" s="9"/>
      <c r="KUP45" s="9"/>
      <c r="KUQ45" s="9"/>
      <c r="KUR45" s="9"/>
      <c r="KUS45" s="9"/>
      <c r="KUT45" s="9"/>
      <c r="KUU45" s="9"/>
      <c r="KUV45" s="9"/>
      <c r="KUW45" s="9"/>
      <c r="KUX45" s="9"/>
      <c r="KUY45" s="9"/>
      <c r="KUZ45" s="9"/>
      <c r="KVA45" s="9"/>
      <c r="KVB45" s="9"/>
      <c r="KVC45" s="9"/>
      <c r="KVD45" s="9"/>
      <c r="KVE45" s="9"/>
      <c r="KVF45" s="9"/>
      <c r="KVG45" s="9"/>
      <c r="KVH45" s="9"/>
      <c r="KVI45" s="9"/>
      <c r="KVJ45" s="9"/>
      <c r="KVK45" s="9"/>
      <c r="KVL45" s="9"/>
      <c r="KVM45" s="9"/>
      <c r="KVN45" s="9"/>
      <c r="KVO45" s="9"/>
      <c r="KVP45" s="9"/>
      <c r="KVQ45" s="9"/>
      <c r="KVR45" s="9"/>
      <c r="KVS45" s="9"/>
      <c r="KVT45" s="9"/>
      <c r="KVU45" s="9"/>
      <c r="KVV45" s="9"/>
      <c r="KVW45" s="9"/>
      <c r="KVX45" s="9"/>
      <c r="KVY45" s="9"/>
      <c r="KVZ45" s="9"/>
      <c r="KWA45" s="9"/>
      <c r="KWB45" s="9"/>
      <c r="KWC45" s="9"/>
      <c r="KWD45" s="9"/>
      <c r="KWE45" s="9"/>
      <c r="KWF45" s="9"/>
      <c r="KWG45" s="9"/>
      <c r="KWH45" s="9"/>
      <c r="KWI45" s="9"/>
      <c r="KWJ45" s="9"/>
      <c r="KWK45" s="9"/>
      <c r="KWL45" s="9"/>
      <c r="KWM45" s="9"/>
      <c r="KWN45" s="9"/>
      <c r="KWO45" s="9"/>
      <c r="KWP45" s="9"/>
      <c r="KWQ45" s="9"/>
      <c r="KWR45" s="9"/>
      <c r="KWS45" s="9"/>
      <c r="KWT45" s="9"/>
      <c r="KWU45" s="9"/>
      <c r="KWV45" s="9"/>
      <c r="KWW45" s="9"/>
      <c r="KWX45" s="9"/>
      <c r="KWY45" s="9"/>
      <c r="KWZ45" s="9"/>
      <c r="KXA45" s="9"/>
      <c r="KXB45" s="9"/>
      <c r="KXC45" s="9"/>
      <c r="KXD45" s="9"/>
      <c r="KXE45" s="9"/>
      <c r="KXF45" s="9"/>
      <c r="KXG45" s="9"/>
      <c r="KXH45" s="9"/>
      <c r="KXI45" s="9"/>
      <c r="KXJ45" s="9"/>
      <c r="KXK45" s="9"/>
      <c r="KXL45" s="9"/>
      <c r="KXM45" s="9"/>
      <c r="KXN45" s="9"/>
      <c r="KXO45" s="9"/>
      <c r="KXP45" s="9"/>
      <c r="KXQ45" s="9"/>
      <c r="KXR45" s="9"/>
      <c r="KXS45" s="9"/>
      <c r="KXT45" s="9"/>
      <c r="KXU45" s="9"/>
      <c r="KXV45" s="9"/>
      <c r="KXW45" s="9"/>
      <c r="KXX45" s="9"/>
      <c r="KXY45" s="9"/>
      <c r="KXZ45" s="9"/>
      <c r="KYA45" s="9"/>
      <c r="KYB45" s="9"/>
      <c r="KYC45" s="9"/>
      <c r="KYD45" s="9"/>
      <c r="KYE45" s="9"/>
      <c r="KYF45" s="9"/>
      <c r="KYG45" s="9"/>
      <c r="KYH45" s="9"/>
      <c r="KYI45" s="9"/>
      <c r="KYJ45" s="9"/>
      <c r="KYK45" s="9"/>
      <c r="KYL45" s="9"/>
      <c r="KYM45" s="9"/>
      <c r="KYN45" s="9"/>
      <c r="KYO45" s="9"/>
      <c r="KYP45" s="9"/>
      <c r="KYQ45" s="9"/>
      <c r="KYR45" s="9"/>
      <c r="KYS45" s="9"/>
      <c r="KYT45" s="9"/>
      <c r="KYU45" s="9"/>
      <c r="KYV45" s="9"/>
      <c r="KYW45" s="9"/>
      <c r="KYX45" s="9"/>
      <c r="KYY45" s="9"/>
      <c r="KYZ45" s="9"/>
      <c r="KZA45" s="9"/>
      <c r="KZB45" s="9"/>
      <c r="KZC45" s="9"/>
      <c r="KZD45" s="9"/>
      <c r="KZE45" s="9"/>
      <c r="KZF45" s="9"/>
      <c r="KZG45" s="9"/>
      <c r="KZH45" s="9"/>
      <c r="KZI45" s="9"/>
      <c r="KZJ45" s="9"/>
      <c r="KZK45" s="9"/>
      <c r="KZL45" s="9"/>
      <c r="KZM45" s="9"/>
      <c r="KZN45" s="9"/>
      <c r="KZO45" s="9"/>
      <c r="KZP45" s="9"/>
      <c r="KZQ45" s="9"/>
      <c r="KZR45" s="9"/>
      <c r="KZS45" s="9"/>
      <c r="KZT45" s="9"/>
      <c r="KZU45" s="9"/>
      <c r="KZV45" s="9"/>
      <c r="KZW45" s="9"/>
      <c r="KZX45" s="9"/>
      <c r="KZY45" s="9"/>
      <c r="KZZ45" s="9"/>
      <c r="LAA45" s="9"/>
      <c r="LAB45" s="9"/>
      <c r="LAC45" s="9"/>
      <c r="LAD45" s="9"/>
      <c r="LAE45" s="9"/>
      <c r="LAF45" s="9"/>
      <c r="LAG45" s="9"/>
      <c r="LAH45" s="9"/>
      <c r="LAI45" s="9"/>
      <c r="LAJ45" s="9"/>
      <c r="LAK45" s="9"/>
      <c r="LAL45" s="9"/>
      <c r="LAM45" s="9"/>
      <c r="LAN45" s="9"/>
      <c r="LAO45" s="9"/>
      <c r="LAP45" s="9"/>
      <c r="LAQ45" s="9"/>
      <c r="LAR45" s="9"/>
      <c r="LAS45" s="9"/>
      <c r="LAT45" s="9"/>
      <c r="LAU45" s="9"/>
      <c r="LAV45" s="9"/>
      <c r="LAW45" s="9"/>
      <c r="LAX45" s="9"/>
      <c r="LAY45" s="9"/>
      <c r="LAZ45" s="9"/>
      <c r="LBA45" s="9"/>
      <c r="LBB45" s="9"/>
      <c r="LBC45" s="9"/>
      <c r="LBD45" s="9"/>
      <c r="LBE45" s="9"/>
      <c r="LBF45" s="9"/>
      <c r="LBG45" s="9"/>
      <c r="LBH45" s="9"/>
      <c r="LBI45" s="9"/>
      <c r="LBJ45" s="9"/>
      <c r="LBK45" s="9"/>
      <c r="LBL45" s="9"/>
      <c r="LBM45" s="9"/>
      <c r="LBN45" s="9"/>
      <c r="LBO45" s="9"/>
      <c r="LBP45" s="9"/>
      <c r="LBQ45" s="9"/>
      <c r="LBR45" s="9"/>
      <c r="LBS45" s="9"/>
      <c r="LBT45" s="9"/>
      <c r="LBU45" s="9"/>
      <c r="LBV45" s="9"/>
      <c r="LBW45" s="9"/>
      <c r="LBX45" s="9"/>
      <c r="LBY45" s="9"/>
      <c r="LBZ45" s="9"/>
      <c r="LCA45" s="9"/>
      <c r="LCB45" s="9"/>
      <c r="LCC45" s="9"/>
      <c r="LCD45" s="9"/>
      <c r="LCE45" s="9"/>
      <c r="LCF45" s="9"/>
      <c r="LCG45" s="9"/>
      <c r="LCH45" s="9"/>
      <c r="LCI45" s="9"/>
      <c r="LCJ45" s="9"/>
      <c r="LCK45" s="9"/>
      <c r="LCL45" s="9"/>
      <c r="LCM45" s="9"/>
      <c r="LCN45" s="9"/>
      <c r="LCO45" s="9"/>
      <c r="LCP45" s="9"/>
      <c r="LCQ45" s="9"/>
      <c r="LCR45" s="9"/>
      <c r="LCS45" s="9"/>
      <c r="LCT45" s="9"/>
      <c r="LCU45" s="9"/>
      <c r="LCV45" s="9"/>
      <c r="LCW45" s="9"/>
      <c r="LCX45" s="9"/>
      <c r="LCY45" s="9"/>
      <c r="LCZ45" s="9"/>
      <c r="LDA45" s="9"/>
      <c r="LDB45" s="9"/>
      <c r="LDC45" s="9"/>
      <c r="LDD45" s="9"/>
      <c r="LDE45" s="9"/>
      <c r="LDF45" s="9"/>
      <c r="LDG45" s="9"/>
      <c r="LDH45" s="9"/>
      <c r="LDI45" s="9"/>
      <c r="LDJ45" s="9"/>
      <c r="LDK45" s="9"/>
      <c r="LDL45" s="9"/>
      <c r="LDM45" s="9"/>
      <c r="LDN45" s="9"/>
      <c r="LDO45" s="9"/>
      <c r="LDP45" s="9"/>
      <c r="LDQ45" s="9"/>
      <c r="LDR45" s="9"/>
      <c r="LDS45" s="9"/>
      <c r="LDT45" s="9"/>
      <c r="LDU45" s="9"/>
      <c r="LDV45" s="9"/>
      <c r="LDW45" s="9"/>
      <c r="LDX45" s="9"/>
      <c r="LDY45" s="9"/>
      <c r="LDZ45" s="9"/>
      <c r="LEA45" s="9"/>
      <c r="LEB45" s="9"/>
      <c r="LEC45" s="9"/>
      <c r="LED45" s="9"/>
      <c r="LEE45" s="9"/>
      <c r="LEF45" s="9"/>
      <c r="LEG45" s="9"/>
      <c r="LEH45" s="9"/>
      <c r="LEI45" s="9"/>
      <c r="LEJ45" s="9"/>
      <c r="LEK45" s="9"/>
      <c r="LEL45" s="9"/>
      <c r="LEM45" s="9"/>
      <c r="LEN45" s="9"/>
      <c r="LEO45" s="9"/>
      <c r="LEP45" s="9"/>
      <c r="LEQ45" s="9"/>
      <c r="LER45" s="9"/>
      <c r="LES45" s="9"/>
      <c r="LET45" s="9"/>
      <c r="LEU45" s="9"/>
      <c r="LEV45" s="9"/>
      <c r="LEW45" s="9"/>
      <c r="LEX45" s="9"/>
      <c r="LEY45" s="9"/>
      <c r="LEZ45" s="9"/>
      <c r="LFA45" s="9"/>
      <c r="LFB45" s="9"/>
      <c r="LFC45" s="9"/>
      <c r="LFD45" s="9"/>
      <c r="LFE45" s="9"/>
      <c r="LFF45" s="9"/>
      <c r="LFG45" s="9"/>
      <c r="LFH45" s="9"/>
      <c r="LFI45" s="9"/>
      <c r="LFJ45" s="9"/>
      <c r="LFK45" s="9"/>
      <c r="LFL45" s="9"/>
      <c r="LFM45" s="9"/>
      <c r="LFN45" s="9"/>
      <c r="LFO45" s="9"/>
      <c r="LFP45" s="9"/>
      <c r="LFQ45" s="9"/>
      <c r="LFR45" s="9"/>
      <c r="LFS45" s="9"/>
      <c r="LFT45" s="9"/>
      <c r="LFU45" s="9"/>
      <c r="LFV45" s="9"/>
      <c r="LFW45" s="9"/>
      <c r="LFX45" s="9"/>
      <c r="LFY45" s="9"/>
      <c r="LFZ45" s="9"/>
      <c r="LGA45" s="9"/>
      <c r="LGB45" s="9"/>
      <c r="LGC45" s="9"/>
      <c r="LGD45" s="9"/>
      <c r="LGE45" s="9"/>
      <c r="LGF45" s="9"/>
      <c r="LGG45" s="9"/>
      <c r="LGH45" s="9"/>
      <c r="LGI45" s="9"/>
      <c r="LGJ45" s="9"/>
      <c r="LGK45" s="9"/>
      <c r="LGL45" s="9"/>
      <c r="LGM45" s="9"/>
      <c r="LGN45" s="9"/>
      <c r="LGO45" s="9"/>
      <c r="LGP45" s="9"/>
      <c r="LGQ45" s="9"/>
      <c r="LGR45" s="9"/>
      <c r="LGS45" s="9"/>
      <c r="LGT45" s="9"/>
      <c r="LGU45" s="9"/>
      <c r="LGV45" s="9"/>
      <c r="LGW45" s="9"/>
      <c r="LGX45" s="9"/>
      <c r="LGY45" s="9"/>
      <c r="LGZ45" s="9"/>
      <c r="LHA45" s="9"/>
      <c r="LHB45" s="9"/>
      <c r="LHC45" s="9"/>
      <c r="LHD45" s="9"/>
      <c r="LHE45" s="9"/>
      <c r="LHF45" s="9"/>
      <c r="LHG45" s="9"/>
      <c r="LHH45" s="9"/>
      <c r="LHI45" s="9"/>
      <c r="LHJ45" s="9"/>
      <c r="LHK45" s="9"/>
      <c r="LHL45" s="9"/>
      <c r="LHM45" s="9"/>
      <c r="LHN45" s="9"/>
      <c r="LHO45" s="9"/>
      <c r="LHP45" s="9"/>
      <c r="LHQ45" s="9"/>
      <c r="LHR45" s="9"/>
      <c r="LHS45" s="9"/>
      <c r="LHT45" s="9"/>
      <c r="LHU45" s="9"/>
      <c r="LHV45" s="9"/>
      <c r="LHW45" s="9"/>
      <c r="LHX45" s="9"/>
      <c r="LHY45" s="9"/>
      <c r="LHZ45" s="9"/>
      <c r="LIA45" s="9"/>
      <c r="LIB45" s="9"/>
      <c r="LIC45" s="9"/>
      <c r="LID45" s="9"/>
      <c r="LIE45" s="9"/>
      <c r="LIF45" s="9"/>
      <c r="LIG45" s="9"/>
      <c r="LIH45" s="9"/>
      <c r="LII45" s="9"/>
      <c r="LIJ45" s="9"/>
      <c r="LIK45" s="9"/>
      <c r="LIL45" s="9"/>
      <c r="LIM45" s="9"/>
      <c r="LIN45" s="9"/>
      <c r="LIO45" s="9"/>
      <c r="LIP45" s="9"/>
      <c r="LIQ45" s="9"/>
      <c r="LIR45" s="9"/>
      <c r="LIS45" s="9"/>
      <c r="LIT45" s="9"/>
      <c r="LIU45" s="9"/>
      <c r="LIV45" s="9"/>
      <c r="LIW45" s="9"/>
      <c r="LIX45" s="9"/>
      <c r="LIY45" s="9"/>
      <c r="LIZ45" s="9"/>
      <c r="LJA45" s="9"/>
      <c r="LJB45" s="9"/>
      <c r="LJC45" s="9"/>
      <c r="LJD45" s="9"/>
      <c r="LJE45" s="9"/>
      <c r="LJF45" s="9"/>
      <c r="LJG45" s="9"/>
      <c r="LJH45" s="9"/>
      <c r="LJI45" s="9"/>
      <c r="LJJ45" s="9"/>
      <c r="LJK45" s="9"/>
      <c r="LJL45" s="9"/>
      <c r="LJM45" s="9"/>
      <c r="LJN45" s="9"/>
      <c r="LJO45" s="9"/>
      <c r="LJP45" s="9"/>
      <c r="LJQ45" s="9"/>
      <c r="LJR45" s="9"/>
      <c r="LJS45" s="9"/>
      <c r="LJT45" s="9"/>
      <c r="LJU45" s="9"/>
      <c r="LJV45" s="9"/>
      <c r="LJW45" s="9"/>
      <c r="LJX45" s="9"/>
      <c r="LJY45" s="9"/>
      <c r="LJZ45" s="9"/>
      <c r="LKA45" s="9"/>
      <c r="LKB45" s="9"/>
      <c r="LKC45" s="9"/>
      <c r="LKD45" s="9"/>
      <c r="LKE45" s="9"/>
      <c r="LKF45" s="9"/>
      <c r="LKG45" s="9"/>
      <c r="LKH45" s="9"/>
      <c r="LKI45" s="9"/>
      <c r="LKJ45" s="9"/>
      <c r="LKK45" s="9"/>
      <c r="LKL45" s="9"/>
      <c r="LKM45" s="9"/>
      <c r="LKN45" s="9"/>
      <c r="LKO45" s="9"/>
      <c r="LKP45" s="9"/>
      <c r="LKQ45" s="9"/>
      <c r="LKR45" s="9"/>
      <c r="LKS45" s="9"/>
      <c r="LKT45" s="9"/>
      <c r="LKU45" s="9"/>
      <c r="LKV45" s="9"/>
      <c r="LKW45" s="9"/>
      <c r="LKX45" s="9"/>
      <c r="LKY45" s="9"/>
      <c r="LKZ45" s="9"/>
      <c r="LLA45" s="9"/>
      <c r="LLB45" s="9"/>
      <c r="LLC45" s="9"/>
      <c r="LLD45" s="9"/>
      <c r="LLE45" s="9"/>
      <c r="LLF45" s="9"/>
      <c r="LLG45" s="9"/>
      <c r="LLH45" s="9"/>
      <c r="LLI45" s="9"/>
      <c r="LLJ45" s="9"/>
      <c r="LLK45" s="9"/>
      <c r="LLL45" s="9"/>
      <c r="LLM45" s="9"/>
      <c r="LLN45" s="9"/>
      <c r="LLO45" s="9"/>
      <c r="LLP45" s="9"/>
      <c r="LLQ45" s="9"/>
      <c r="LLR45" s="9"/>
      <c r="LLS45" s="9"/>
      <c r="LLT45" s="9"/>
      <c r="LLU45" s="9"/>
      <c r="LLV45" s="9"/>
      <c r="LLW45" s="9"/>
      <c r="LLX45" s="9"/>
      <c r="LLY45" s="9"/>
      <c r="LLZ45" s="9"/>
      <c r="LMA45" s="9"/>
      <c r="LMB45" s="9"/>
      <c r="LMC45" s="9"/>
      <c r="LMD45" s="9"/>
      <c r="LME45" s="9"/>
      <c r="LMF45" s="9"/>
      <c r="LMG45" s="9"/>
      <c r="LMH45" s="9"/>
      <c r="LMI45" s="9"/>
      <c r="LMJ45" s="9"/>
      <c r="LMK45" s="9"/>
      <c r="LML45" s="9"/>
      <c r="LMM45" s="9"/>
      <c r="LMN45" s="9"/>
      <c r="LMO45" s="9"/>
      <c r="LMP45" s="9"/>
      <c r="LMQ45" s="9"/>
      <c r="LMR45" s="9"/>
      <c r="LMS45" s="9"/>
      <c r="LMT45" s="9"/>
      <c r="LMU45" s="9"/>
      <c r="LMV45" s="9"/>
      <c r="LMW45" s="9"/>
      <c r="LMX45" s="9"/>
      <c r="LMY45" s="9"/>
      <c r="LMZ45" s="9"/>
      <c r="LNA45" s="9"/>
      <c r="LNB45" s="9"/>
      <c r="LNC45" s="9"/>
      <c r="LND45" s="9"/>
      <c r="LNE45" s="9"/>
      <c r="LNF45" s="9"/>
      <c r="LNG45" s="9"/>
      <c r="LNH45" s="9"/>
      <c r="LNI45" s="9"/>
      <c r="LNJ45" s="9"/>
      <c r="LNK45" s="9"/>
      <c r="LNL45" s="9"/>
      <c r="LNM45" s="9"/>
      <c r="LNN45" s="9"/>
      <c r="LNO45" s="9"/>
      <c r="LNP45" s="9"/>
      <c r="LNQ45" s="9"/>
      <c r="LNR45" s="9"/>
      <c r="LNS45" s="9"/>
      <c r="LNT45" s="9"/>
      <c r="LNU45" s="9"/>
      <c r="LNV45" s="9"/>
      <c r="LNW45" s="9"/>
      <c r="LNX45" s="9"/>
      <c r="LNY45" s="9"/>
      <c r="LNZ45" s="9"/>
      <c r="LOA45" s="9"/>
      <c r="LOB45" s="9"/>
      <c r="LOC45" s="9"/>
      <c r="LOD45" s="9"/>
      <c r="LOE45" s="9"/>
      <c r="LOF45" s="9"/>
      <c r="LOG45" s="9"/>
      <c r="LOH45" s="9"/>
      <c r="LOI45" s="9"/>
      <c r="LOJ45" s="9"/>
      <c r="LOK45" s="9"/>
      <c r="LOL45" s="9"/>
      <c r="LOM45" s="9"/>
      <c r="LON45" s="9"/>
      <c r="LOO45" s="9"/>
      <c r="LOP45" s="9"/>
      <c r="LOQ45" s="9"/>
      <c r="LOR45" s="9"/>
      <c r="LOS45" s="9"/>
      <c r="LOT45" s="9"/>
      <c r="LOU45" s="9"/>
      <c r="LOV45" s="9"/>
      <c r="LOW45" s="9"/>
      <c r="LOX45" s="9"/>
      <c r="LOY45" s="9"/>
      <c r="LOZ45" s="9"/>
      <c r="LPA45" s="9"/>
      <c r="LPB45" s="9"/>
      <c r="LPC45" s="9"/>
      <c r="LPD45" s="9"/>
      <c r="LPE45" s="9"/>
      <c r="LPF45" s="9"/>
      <c r="LPG45" s="9"/>
      <c r="LPH45" s="9"/>
      <c r="LPI45" s="9"/>
      <c r="LPJ45" s="9"/>
      <c r="LPK45" s="9"/>
      <c r="LPL45" s="9"/>
      <c r="LPM45" s="9"/>
      <c r="LPN45" s="9"/>
      <c r="LPO45" s="9"/>
      <c r="LPP45" s="9"/>
      <c r="LPQ45" s="9"/>
      <c r="LPR45" s="9"/>
      <c r="LPS45" s="9"/>
      <c r="LPT45" s="9"/>
      <c r="LPU45" s="9"/>
      <c r="LPV45" s="9"/>
      <c r="LPW45" s="9"/>
      <c r="LPX45" s="9"/>
      <c r="LPY45" s="9"/>
      <c r="LPZ45" s="9"/>
      <c r="LQA45" s="9"/>
      <c r="LQB45" s="9"/>
      <c r="LQC45" s="9"/>
      <c r="LQD45" s="9"/>
      <c r="LQE45" s="9"/>
      <c r="LQF45" s="9"/>
      <c r="LQG45" s="9"/>
      <c r="LQH45" s="9"/>
      <c r="LQI45" s="9"/>
      <c r="LQJ45" s="9"/>
      <c r="LQK45" s="9"/>
      <c r="LQL45" s="9"/>
      <c r="LQM45" s="9"/>
      <c r="LQN45" s="9"/>
      <c r="LQO45" s="9"/>
      <c r="LQP45" s="9"/>
      <c r="LQQ45" s="9"/>
      <c r="LQR45" s="9"/>
      <c r="LQS45" s="9"/>
      <c r="LQT45" s="9"/>
      <c r="LQU45" s="9"/>
      <c r="LQV45" s="9"/>
      <c r="LQW45" s="9"/>
      <c r="LQX45" s="9"/>
      <c r="LQY45" s="9"/>
      <c r="LQZ45" s="9"/>
      <c r="LRA45" s="9"/>
      <c r="LRB45" s="9"/>
      <c r="LRC45" s="9"/>
      <c r="LRD45" s="9"/>
      <c r="LRE45" s="9"/>
      <c r="LRF45" s="9"/>
      <c r="LRG45" s="9"/>
      <c r="LRH45" s="9"/>
      <c r="LRI45" s="9"/>
      <c r="LRJ45" s="9"/>
      <c r="LRK45" s="9"/>
      <c r="LRL45" s="9"/>
      <c r="LRM45" s="9"/>
      <c r="LRN45" s="9"/>
      <c r="LRO45" s="9"/>
      <c r="LRP45" s="9"/>
      <c r="LRQ45" s="9"/>
      <c r="LRR45" s="9"/>
      <c r="LRS45" s="9"/>
      <c r="LRT45" s="9"/>
      <c r="LRU45" s="9"/>
      <c r="LRV45" s="9"/>
      <c r="LRW45" s="9"/>
      <c r="LRX45" s="9"/>
      <c r="LRY45" s="9"/>
      <c r="LRZ45" s="9"/>
      <c r="LSA45" s="9"/>
      <c r="LSB45" s="9"/>
      <c r="LSC45" s="9"/>
      <c r="LSD45" s="9"/>
      <c r="LSE45" s="9"/>
      <c r="LSF45" s="9"/>
      <c r="LSG45" s="9"/>
      <c r="LSH45" s="9"/>
      <c r="LSI45" s="9"/>
      <c r="LSJ45" s="9"/>
      <c r="LSK45" s="9"/>
      <c r="LSL45" s="9"/>
      <c r="LSM45" s="9"/>
      <c r="LSN45" s="9"/>
      <c r="LSO45" s="9"/>
      <c r="LSP45" s="9"/>
      <c r="LSQ45" s="9"/>
      <c r="LSR45" s="9"/>
      <c r="LSS45" s="9"/>
      <c r="LST45" s="9"/>
      <c r="LSU45" s="9"/>
      <c r="LSV45" s="9"/>
      <c r="LSW45" s="9"/>
      <c r="LSX45" s="9"/>
      <c r="LSY45" s="9"/>
      <c r="LSZ45" s="9"/>
      <c r="LTA45" s="9"/>
      <c r="LTB45" s="9"/>
      <c r="LTC45" s="9"/>
      <c r="LTD45" s="9"/>
      <c r="LTE45" s="9"/>
      <c r="LTF45" s="9"/>
      <c r="LTG45" s="9"/>
      <c r="LTH45" s="9"/>
      <c r="LTI45" s="9"/>
      <c r="LTJ45" s="9"/>
      <c r="LTK45" s="9"/>
      <c r="LTL45" s="9"/>
      <c r="LTM45" s="9"/>
      <c r="LTN45" s="9"/>
      <c r="LTO45" s="9"/>
      <c r="LTP45" s="9"/>
      <c r="LTQ45" s="9"/>
      <c r="LTR45" s="9"/>
      <c r="LTS45" s="9"/>
      <c r="LTT45" s="9"/>
      <c r="LTU45" s="9"/>
      <c r="LTV45" s="9"/>
      <c r="LTW45" s="9"/>
      <c r="LTX45" s="9"/>
      <c r="LTY45" s="9"/>
      <c r="LTZ45" s="9"/>
      <c r="LUA45" s="9"/>
      <c r="LUB45" s="9"/>
      <c r="LUC45" s="9"/>
      <c r="LUD45" s="9"/>
      <c r="LUE45" s="9"/>
      <c r="LUF45" s="9"/>
      <c r="LUG45" s="9"/>
      <c r="LUH45" s="9"/>
      <c r="LUI45" s="9"/>
      <c r="LUJ45" s="9"/>
      <c r="LUK45" s="9"/>
      <c r="LUL45" s="9"/>
      <c r="LUM45" s="9"/>
      <c r="LUN45" s="9"/>
      <c r="LUO45" s="9"/>
      <c r="LUP45" s="9"/>
      <c r="LUQ45" s="9"/>
      <c r="LUR45" s="9"/>
      <c r="LUS45" s="9"/>
      <c r="LUT45" s="9"/>
      <c r="LUU45" s="9"/>
      <c r="LUV45" s="9"/>
      <c r="LUW45" s="9"/>
      <c r="LUX45" s="9"/>
      <c r="LUY45" s="9"/>
      <c r="LUZ45" s="9"/>
      <c r="LVA45" s="9"/>
      <c r="LVB45" s="9"/>
      <c r="LVC45" s="9"/>
      <c r="LVD45" s="9"/>
      <c r="LVE45" s="9"/>
      <c r="LVF45" s="9"/>
      <c r="LVG45" s="9"/>
      <c r="LVH45" s="9"/>
      <c r="LVI45" s="9"/>
      <c r="LVJ45" s="9"/>
      <c r="LVK45" s="9"/>
      <c r="LVL45" s="9"/>
      <c r="LVM45" s="9"/>
      <c r="LVN45" s="9"/>
      <c r="LVO45" s="9"/>
      <c r="LVP45" s="9"/>
      <c r="LVQ45" s="9"/>
      <c r="LVR45" s="9"/>
      <c r="LVS45" s="9"/>
      <c r="LVT45" s="9"/>
      <c r="LVU45" s="9"/>
      <c r="LVV45" s="9"/>
      <c r="LVW45" s="9"/>
      <c r="LVX45" s="9"/>
      <c r="LVY45" s="9"/>
      <c r="LVZ45" s="9"/>
      <c r="LWA45" s="9"/>
      <c r="LWB45" s="9"/>
      <c r="LWC45" s="9"/>
      <c r="LWD45" s="9"/>
      <c r="LWE45" s="9"/>
      <c r="LWF45" s="9"/>
      <c r="LWG45" s="9"/>
      <c r="LWH45" s="9"/>
      <c r="LWI45" s="9"/>
      <c r="LWJ45" s="9"/>
      <c r="LWK45" s="9"/>
      <c r="LWL45" s="9"/>
      <c r="LWM45" s="9"/>
      <c r="LWN45" s="9"/>
      <c r="LWO45" s="9"/>
      <c r="LWP45" s="9"/>
      <c r="LWQ45" s="9"/>
      <c r="LWR45" s="9"/>
      <c r="LWS45" s="9"/>
      <c r="LWT45" s="9"/>
      <c r="LWU45" s="9"/>
      <c r="LWV45" s="9"/>
      <c r="LWW45" s="9"/>
      <c r="LWX45" s="9"/>
      <c r="LWY45" s="9"/>
      <c r="LWZ45" s="9"/>
      <c r="LXA45" s="9"/>
      <c r="LXB45" s="9"/>
      <c r="LXC45" s="9"/>
      <c r="LXD45" s="9"/>
      <c r="LXE45" s="9"/>
      <c r="LXF45" s="9"/>
      <c r="LXG45" s="9"/>
      <c r="LXH45" s="9"/>
      <c r="LXI45" s="9"/>
      <c r="LXJ45" s="9"/>
      <c r="LXK45" s="9"/>
      <c r="LXL45" s="9"/>
      <c r="LXM45" s="9"/>
      <c r="LXN45" s="9"/>
      <c r="LXO45" s="9"/>
      <c r="LXP45" s="9"/>
      <c r="LXQ45" s="9"/>
      <c r="LXR45" s="9"/>
      <c r="LXS45" s="9"/>
      <c r="LXT45" s="9"/>
      <c r="LXU45" s="9"/>
      <c r="LXV45" s="9"/>
      <c r="LXW45" s="9"/>
      <c r="LXX45" s="9"/>
      <c r="LXY45" s="9"/>
      <c r="LXZ45" s="9"/>
      <c r="LYA45" s="9"/>
      <c r="LYB45" s="9"/>
      <c r="LYC45" s="9"/>
      <c r="LYD45" s="9"/>
      <c r="LYE45" s="9"/>
      <c r="LYF45" s="9"/>
      <c r="LYG45" s="9"/>
      <c r="LYH45" s="9"/>
      <c r="LYI45" s="9"/>
      <c r="LYJ45" s="9"/>
      <c r="LYK45" s="9"/>
      <c r="LYL45" s="9"/>
      <c r="LYM45" s="9"/>
      <c r="LYN45" s="9"/>
      <c r="LYO45" s="9"/>
      <c r="LYP45" s="9"/>
      <c r="LYQ45" s="9"/>
      <c r="LYR45" s="9"/>
      <c r="LYS45" s="9"/>
      <c r="LYT45" s="9"/>
      <c r="LYU45" s="9"/>
      <c r="LYV45" s="9"/>
      <c r="LYW45" s="9"/>
      <c r="LYX45" s="9"/>
      <c r="LYY45" s="9"/>
      <c r="LYZ45" s="9"/>
      <c r="LZA45" s="9"/>
      <c r="LZB45" s="9"/>
      <c r="LZC45" s="9"/>
      <c r="LZD45" s="9"/>
      <c r="LZE45" s="9"/>
      <c r="LZF45" s="9"/>
      <c r="LZG45" s="9"/>
      <c r="LZH45" s="9"/>
      <c r="LZI45" s="9"/>
      <c r="LZJ45" s="9"/>
      <c r="LZK45" s="9"/>
      <c r="LZL45" s="9"/>
      <c r="LZM45" s="9"/>
      <c r="LZN45" s="9"/>
      <c r="LZO45" s="9"/>
      <c r="LZP45" s="9"/>
      <c r="LZQ45" s="9"/>
      <c r="LZR45" s="9"/>
      <c r="LZS45" s="9"/>
      <c r="LZT45" s="9"/>
      <c r="LZU45" s="9"/>
      <c r="LZV45" s="9"/>
      <c r="LZW45" s="9"/>
      <c r="LZX45" s="9"/>
      <c r="LZY45" s="9"/>
      <c r="LZZ45" s="9"/>
      <c r="MAA45" s="9"/>
      <c r="MAB45" s="9"/>
      <c r="MAC45" s="9"/>
      <c r="MAD45" s="9"/>
      <c r="MAE45" s="9"/>
      <c r="MAF45" s="9"/>
      <c r="MAG45" s="9"/>
      <c r="MAH45" s="9"/>
      <c r="MAI45" s="9"/>
      <c r="MAJ45" s="9"/>
      <c r="MAK45" s="9"/>
      <c r="MAL45" s="9"/>
      <c r="MAM45" s="9"/>
      <c r="MAN45" s="9"/>
      <c r="MAO45" s="9"/>
      <c r="MAP45" s="9"/>
      <c r="MAQ45" s="9"/>
      <c r="MAR45" s="9"/>
      <c r="MAS45" s="9"/>
      <c r="MAT45" s="9"/>
      <c r="MAU45" s="9"/>
      <c r="MAV45" s="9"/>
      <c r="MAW45" s="9"/>
      <c r="MAX45" s="9"/>
      <c r="MAY45" s="9"/>
      <c r="MAZ45" s="9"/>
      <c r="MBA45" s="9"/>
      <c r="MBB45" s="9"/>
      <c r="MBC45" s="9"/>
      <c r="MBD45" s="9"/>
      <c r="MBE45" s="9"/>
      <c r="MBF45" s="9"/>
      <c r="MBG45" s="9"/>
      <c r="MBH45" s="9"/>
      <c r="MBI45" s="9"/>
      <c r="MBJ45" s="9"/>
      <c r="MBK45" s="9"/>
      <c r="MBL45" s="9"/>
      <c r="MBM45" s="9"/>
      <c r="MBN45" s="9"/>
      <c r="MBO45" s="9"/>
      <c r="MBP45" s="9"/>
      <c r="MBQ45" s="9"/>
      <c r="MBR45" s="9"/>
      <c r="MBS45" s="9"/>
      <c r="MBT45" s="9"/>
      <c r="MBU45" s="9"/>
      <c r="MBV45" s="9"/>
      <c r="MBW45" s="9"/>
      <c r="MBX45" s="9"/>
      <c r="MBY45" s="9"/>
      <c r="MBZ45" s="9"/>
      <c r="MCA45" s="9"/>
      <c r="MCB45" s="9"/>
      <c r="MCC45" s="9"/>
      <c r="MCD45" s="9"/>
      <c r="MCE45" s="9"/>
      <c r="MCF45" s="9"/>
      <c r="MCG45" s="9"/>
      <c r="MCH45" s="9"/>
      <c r="MCI45" s="9"/>
      <c r="MCJ45" s="9"/>
      <c r="MCK45" s="9"/>
      <c r="MCL45" s="9"/>
      <c r="MCM45" s="9"/>
      <c r="MCN45" s="9"/>
      <c r="MCO45" s="9"/>
      <c r="MCP45" s="9"/>
      <c r="MCQ45" s="9"/>
      <c r="MCR45" s="9"/>
      <c r="MCS45" s="9"/>
      <c r="MCT45" s="9"/>
      <c r="MCU45" s="9"/>
      <c r="MCV45" s="9"/>
      <c r="MCW45" s="9"/>
      <c r="MCX45" s="9"/>
      <c r="MCY45" s="9"/>
      <c r="MCZ45" s="9"/>
      <c r="MDA45" s="9"/>
      <c r="MDB45" s="9"/>
      <c r="MDC45" s="9"/>
      <c r="MDD45" s="9"/>
      <c r="MDE45" s="9"/>
      <c r="MDF45" s="9"/>
      <c r="MDG45" s="9"/>
      <c r="MDH45" s="9"/>
      <c r="MDI45" s="9"/>
      <c r="MDJ45" s="9"/>
      <c r="MDK45" s="9"/>
      <c r="MDL45" s="9"/>
      <c r="MDM45" s="9"/>
      <c r="MDN45" s="9"/>
      <c r="MDO45" s="9"/>
      <c r="MDP45" s="9"/>
      <c r="MDQ45" s="9"/>
      <c r="MDR45" s="9"/>
      <c r="MDS45" s="9"/>
      <c r="MDT45" s="9"/>
      <c r="MDU45" s="9"/>
      <c r="MDV45" s="9"/>
      <c r="MDW45" s="9"/>
      <c r="MDX45" s="9"/>
      <c r="MDY45" s="9"/>
      <c r="MDZ45" s="9"/>
      <c r="MEA45" s="9"/>
      <c r="MEB45" s="9"/>
      <c r="MEC45" s="9"/>
      <c r="MED45" s="9"/>
      <c r="MEE45" s="9"/>
      <c r="MEF45" s="9"/>
      <c r="MEG45" s="9"/>
      <c r="MEH45" s="9"/>
      <c r="MEI45" s="9"/>
      <c r="MEJ45" s="9"/>
      <c r="MEK45" s="9"/>
      <c r="MEL45" s="9"/>
      <c r="MEM45" s="9"/>
      <c r="MEN45" s="9"/>
      <c r="MEO45" s="9"/>
      <c r="MEP45" s="9"/>
      <c r="MEQ45" s="9"/>
      <c r="MER45" s="9"/>
      <c r="MES45" s="9"/>
      <c r="MET45" s="9"/>
      <c r="MEU45" s="9"/>
      <c r="MEV45" s="9"/>
      <c r="MEW45" s="9"/>
      <c r="MEX45" s="9"/>
      <c r="MEY45" s="9"/>
      <c r="MEZ45" s="9"/>
      <c r="MFA45" s="9"/>
      <c r="MFB45" s="9"/>
      <c r="MFC45" s="9"/>
      <c r="MFD45" s="9"/>
      <c r="MFE45" s="9"/>
      <c r="MFF45" s="9"/>
      <c r="MFG45" s="9"/>
      <c r="MFH45" s="9"/>
      <c r="MFI45" s="9"/>
      <c r="MFJ45" s="9"/>
      <c r="MFK45" s="9"/>
      <c r="MFL45" s="9"/>
      <c r="MFM45" s="9"/>
      <c r="MFN45" s="9"/>
      <c r="MFO45" s="9"/>
      <c r="MFP45" s="9"/>
      <c r="MFQ45" s="9"/>
      <c r="MFR45" s="9"/>
      <c r="MFS45" s="9"/>
      <c r="MFT45" s="9"/>
      <c r="MFU45" s="9"/>
      <c r="MFV45" s="9"/>
      <c r="MFW45" s="9"/>
      <c r="MFX45" s="9"/>
      <c r="MFY45" s="9"/>
      <c r="MFZ45" s="9"/>
      <c r="MGA45" s="9"/>
      <c r="MGB45" s="9"/>
      <c r="MGC45" s="9"/>
      <c r="MGD45" s="9"/>
      <c r="MGE45" s="9"/>
      <c r="MGF45" s="9"/>
      <c r="MGG45" s="9"/>
      <c r="MGH45" s="9"/>
      <c r="MGI45" s="9"/>
      <c r="MGJ45" s="9"/>
      <c r="MGK45" s="9"/>
      <c r="MGL45" s="9"/>
      <c r="MGM45" s="9"/>
      <c r="MGN45" s="9"/>
      <c r="MGO45" s="9"/>
      <c r="MGP45" s="9"/>
      <c r="MGQ45" s="9"/>
      <c r="MGR45" s="9"/>
      <c r="MGS45" s="9"/>
      <c r="MGT45" s="9"/>
      <c r="MGU45" s="9"/>
      <c r="MGV45" s="9"/>
      <c r="MGW45" s="9"/>
      <c r="MGX45" s="9"/>
      <c r="MGY45" s="9"/>
      <c r="MGZ45" s="9"/>
      <c r="MHA45" s="9"/>
      <c r="MHB45" s="9"/>
      <c r="MHC45" s="9"/>
      <c r="MHD45" s="9"/>
      <c r="MHE45" s="9"/>
      <c r="MHF45" s="9"/>
      <c r="MHG45" s="9"/>
      <c r="MHH45" s="9"/>
      <c r="MHI45" s="9"/>
      <c r="MHJ45" s="9"/>
      <c r="MHK45" s="9"/>
      <c r="MHL45" s="9"/>
      <c r="MHM45" s="9"/>
      <c r="MHN45" s="9"/>
      <c r="MHO45" s="9"/>
      <c r="MHP45" s="9"/>
      <c r="MHQ45" s="9"/>
      <c r="MHR45" s="9"/>
      <c r="MHS45" s="9"/>
      <c r="MHT45" s="9"/>
      <c r="MHU45" s="9"/>
      <c r="MHV45" s="9"/>
      <c r="MHW45" s="9"/>
      <c r="MHX45" s="9"/>
      <c r="MHY45" s="9"/>
      <c r="MHZ45" s="9"/>
      <c r="MIA45" s="9"/>
      <c r="MIB45" s="9"/>
      <c r="MIC45" s="9"/>
      <c r="MID45" s="9"/>
      <c r="MIE45" s="9"/>
      <c r="MIF45" s="9"/>
      <c r="MIG45" s="9"/>
      <c r="MIH45" s="9"/>
      <c r="MII45" s="9"/>
      <c r="MIJ45" s="9"/>
      <c r="MIK45" s="9"/>
      <c r="MIL45" s="9"/>
      <c r="MIM45" s="9"/>
      <c r="MIN45" s="9"/>
      <c r="MIO45" s="9"/>
      <c r="MIP45" s="9"/>
      <c r="MIQ45" s="9"/>
      <c r="MIR45" s="9"/>
      <c r="MIS45" s="9"/>
      <c r="MIT45" s="9"/>
      <c r="MIU45" s="9"/>
      <c r="MIV45" s="9"/>
      <c r="MIW45" s="9"/>
      <c r="MIX45" s="9"/>
      <c r="MIY45" s="9"/>
      <c r="MIZ45" s="9"/>
      <c r="MJA45" s="9"/>
      <c r="MJB45" s="9"/>
      <c r="MJC45" s="9"/>
      <c r="MJD45" s="9"/>
      <c r="MJE45" s="9"/>
      <c r="MJF45" s="9"/>
      <c r="MJG45" s="9"/>
      <c r="MJH45" s="9"/>
      <c r="MJI45" s="9"/>
      <c r="MJJ45" s="9"/>
      <c r="MJK45" s="9"/>
      <c r="MJL45" s="9"/>
      <c r="MJM45" s="9"/>
      <c r="MJN45" s="9"/>
      <c r="MJO45" s="9"/>
      <c r="MJP45" s="9"/>
      <c r="MJQ45" s="9"/>
      <c r="MJR45" s="9"/>
      <c r="MJS45" s="9"/>
      <c r="MJT45" s="9"/>
      <c r="MJU45" s="9"/>
      <c r="MJV45" s="9"/>
      <c r="MJW45" s="9"/>
      <c r="MJX45" s="9"/>
      <c r="MJY45" s="9"/>
      <c r="MJZ45" s="9"/>
      <c r="MKA45" s="9"/>
      <c r="MKB45" s="9"/>
      <c r="MKC45" s="9"/>
      <c r="MKD45" s="9"/>
      <c r="MKE45" s="9"/>
      <c r="MKF45" s="9"/>
      <c r="MKG45" s="9"/>
      <c r="MKH45" s="9"/>
      <c r="MKI45" s="9"/>
      <c r="MKJ45" s="9"/>
      <c r="MKK45" s="9"/>
      <c r="MKL45" s="9"/>
      <c r="MKM45" s="9"/>
      <c r="MKN45" s="9"/>
      <c r="MKO45" s="9"/>
      <c r="MKP45" s="9"/>
      <c r="MKQ45" s="9"/>
      <c r="MKR45" s="9"/>
      <c r="MKS45" s="9"/>
      <c r="MKT45" s="9"/>
      <c r="MKU45" s="9"/>
      <c r="MKV45" s="9"/>
      <c r="MKW45" s="9"/>
      <c r="MKX45" s="9"/>
      <c r="MKY45" s="9"/>
      <c r="MKZ45" s="9"/>
      <c r="MLA45" s="9"/>
      <c r="MLB45" s="9"/>
      <c r="MLC45" s="9"/>
      <c r="MLD45" s="9"/>
      <c r="MLE45" s="9"/>
      <c r="MLF45" s="9"/>
      <c r="MLG45" s="9"/>
      <c r="MLH45" s="9"/>
      <c r="MLI45" s="9"/>
      <c r="MLJ45" s="9"/>
      <c r="MLK45" s="9"/>
      <c r="MLL45" s="9"/>
      <c r="MLM45" s="9"/>
      <c r="MLN45" s="9"/>
      <c r="MLO45" s="9"/>
      <c r="MLP45" s="9"/>
      <c r="MLQ45" s="9"/>
      <c r="MLR45" s="9"/>
      <c r="MLS45" s="9"/>
      <c r="MLT45" s="9"/>
      <c r="MLU45" s="9"/>
      <c r="MLV45" s="9"/>
      <c r="MLW45" s="9"/>
      <c r="MLX45" s="9"/>
      <c r="MLY45" s="9"/>
      <c r="MLZ45" s="9"/>
      <c r="MMA45" s="9"/>
      <c r="MMB45" s="9"/>
      <c r="MMC45" s="9"/>
      <c r="MMD45" s="9"/>
      <c r="MME45" s="9"/>
      <c r="MMF45" s="9"/>
      <c r="MMG45" s="9"/>
      <c r="MMH45" s="9"/>
      <c r="MMI45" s="9"/>
      <c r="MMJ45" s="9"/>
      <c r="MMK45" s="9"/>
      <c r="MML45" s="9"/>
      <c r="MMM45" s="9"/>
      <c r="MMN45" s="9"/>
      <c r="MMO45" s="9"/>
      <c r="MMP45" s="9"/>
      <c r="MMQ45" s="9"/>
      <c r="MMR45" s="9"/>
      <c r="MMS45" s="9"/>
      <c r="MMT45" s="9"/>
      <c r="MMU45" s="9"/>
      <c r="MMV45" s="9"/>
      <c r="MMW45" s="9"/>
      <c r="MMX45" s="9"/>
      <c r="MMY45" s="9"/>
      <c r="MMZ45" s="9"/>
      <c r="MNA45" s="9"/>
      <c r="MNB45" s="9"/>
      <c r="MNC45" s="9"/>
      <c r="MND45" s="9"/>
      <c r="MNE45" s="9"/>
      <c r="MNF45" s="9"/>
      <c r="MNG45" s="9"/>
      <c r="MNH45" s="9"/>
      <c r="MNI45" s="9"/>
      <c r="MNJ45" s="9"/>
      <c r="MNK45" s="9"/>
      <c r="MNL45" s="9"/>
      <c r="MNM45" s="9"/>
      <c r="MNN45" s="9"/>
      <c r="MNO45" s="9"/>
      <c r="MNP45" s="9"/>
      <c r="MNQ45" s="9"/>
      <c r="MNR45" s="9"/>
      <c r="MNS45" s="9"/>
      <c r="MNT45" s="9"/>
      <c r="MNU45" s="9"/>
      <c r="MNV45" s="9"/>
      <c r="MNW45" s="9"/>
      <c r="MNX45" s="9"/>
      <c r="MNY45" s="9"/>
      <c r="MNZ45" s="9"/>
      <c r="MOA45" s="9"/>
      <c r="MOB45" s="9"/>
      <c r="MOC45" s="9"/>
      <c r="MOD45" s="9"/>
      <c r="MOE45" s="9"/>
      <c r="MOF45" s="9"/>
      <c r="MOG45" s="9"/>
      <c r="MOH45" s="9"/>
      <c r="MOI45" s="9"/>
      <c r="MOJ45" s="9"/>
      <c r="MOK45" s="9"/>
      <c r="MOL45" s="9"/>
      <c r="MOM45" s="9"/>
      <c r="MON45" s="9"/>
      <c r="MOO45" s="9"/>
      <c r="MOP45" s="9"/>
      <c r="MOQ45" s="9"/>
      <c r="MOR45" s="9"/>
      <c r="MOS45" s="9"/>
      <c r="MOT45" s="9"/>
      <c r="MOU45" s="9"/>
      <c r="MOV45" s="9"/>
      <c r="MOW45" s="9"/>
      <c r="MOX45" s="9"/>
      <c r="MOY45" s="9"/>
      <c r="MOZ45" s="9"/>
      <c r="MPA45" s="9"/>
      <c r="MPB45" s="9"/>
      <c r="MPC45" s="9"/>
      <c r="MPD45" s="9"/>
      <c r="MPE45" s="9"/>
      <c r="MPF45" s="9"/>
      <c r="MPG45" s="9"/>
      <c r="MPH45" s="9"/>
      <c r="MPI45" s="9"/>
      <c r="MPJ45" s="9"/>
      <c r="MPK45" s="9"/>
      <c r="MPL45" s="9"/>
      <c r="MPM45" s="9"/>
      <c r="MPN45" s="9"/>
      <c r="MPO45" s="9"/>
      <c r="MPP45" s="9"/>
      <c r="MPQ45" s="9"/>
      <c r="MPR45" s="9"/>
      <c r="MPS45" s="9"/>
      <c r="MPT45" s="9"/>
      <c r="MPU45" s="9"/>
      <c r="MPV45" s="9"/>
      <c r="MPW45" s="9"/>
      <c r="MPX45" s="9"/>
      <c r="MPY45" s="9"/>
      <c r="MPZ45" s="9"/>
      <c r="MQA45" s="9"/>
      <c r="MQB45" s="9"/>
      <c r="MQC45" s="9"/>
      <c r="MQD45" s="9"/>
      <c r="MQE45" s="9"/>
      <c r="MQF45" s="9"/>
      <c r="MQG45" s="9"/>
      <c r="MQH45" s="9"/>
      <c r="MQI45" s="9"/>
      <c r="MQJ45" s="9"/>
      <c r="MQK45" s="9"/>
      <c r="MQL45" s="9"/>
      <c r="MQM45" s="9"/>
      <c r="MQN45" s="9"/>
      <c r="MQO45" s="9"/>
      <c r="MQP45" s="9"/>
      <c r="MQQ45" s="9"/>
      <c r="MQR45" s="9"/>
      <c r="MQS45" s="9"/>
      <c r="MQT45" s="9"/>
      <c r="MQU45" s="9"/>
      <c r="MQV45" s="9"/>
      <c r="MQW45" s="9"/>
      <c r="MQX45" s="9"/>
      <c r="MQY45" s="9"/>
      <c r="MQZ45" s="9"/>
      <c r="MRA45" s="9"/>
      <c r="MRB45" s="9"/>
      <c r="MRC45" s="9"/>
      <c r="MRD45" s="9"/>
      <c r="MRE45" s="9"/>
      <c r="MRF45" s="9"/>
      <c r="MRG45" s="9"/>
      <c r="MRH45" s="9"/>
      <c r="MRI45" s="9"/>
      <c r="MRJ45" s="9"/>
      <c r="MRK45" s="9"/>
      <c r="MRL45" s="9"/>
      <c r="MRM45" s="9"/>
      <c r="MRN45" s="9"/>
      <c r="MRO45" s="9"/>
      <c r="MRP45" s="9"/>
      <c r="MRQ45" s="9"/>
      <c r="MRR45" s="9"/>
      <c r="MRS45" s="9"/>
      <c r="MRT45" s="9"/>
      <c r="MRU45" s="9"/>
      <c r="MRV45" s="9"/>
      <c r="MRW45" s="9"/>
      <c r="MRX45" s="9"/>
      <c r="MRY45" s="9"/>
      <c r="MRZ45" s="9"/>
      <c r="MSA45" s="9"/>
      <c r="MSB45" s="9"/>
      <c r="MSC45" s="9"/>
      <c r="MSD45" s="9"/>
      <c r="MSE45" s="9"/>
      <c r="MSF45" s="9"/>
      <c r="MSG45" s="9"/>
      <c r="MSH45" s="9"/>
      <c r="MSI45" s="9"/>
      <c r="MSJ45" s="9"/>
      <c r="MSK45" s="9"/>
      <c r="MSL45" s="9"/>
      <c r="MSM45" s="9"/>
      <c r="MSN45" s="9"/>
      <c r="MSO45" s="9"/>
      <c r="MSP45" s="9"/>
      <c r="MSQ45" s="9"/>
      <c r="MSR45" s="9"/>
      <c r="MSS45" s="9"/>
      <c r="MST45" s="9"/>
      <c r="MSU45" s="9"/>
      <c r="MSV45" s="9"/>
      <c r="MSW45" s="9"/>
      <c r="MSX45" s="9"/>
      <c r="MSY45" s="9"/>
      <c r="MSZ45" s="9"/>
      <c r="MTA45" s="9"/>
      <c r="MTB45" s="9"/>
      <c r="MTC45" s="9"/>
      <c r="MTD45" s="9"/>
      <c r="MTE45" s="9"/>
      <c r="MTF45" s="9"/>
      <c r="MTG45" s="9"/>
      <c r="MTH45" s="9"/>
      <c r="MTI45" s="9"/>
      <c r="MTJ45" s="9"/>
      <c r="MTK45" s="9"/>
      <c r="MTL45" s="9"/>
      <c r="MTM45" s="9"/>
      <c r="MTN45" s="9"/>
      <c r="MTO45" s="9"/>
      <c r="MTP45" s="9"/>
      <c r="MTQ45" s="9"/>
      <c r="MTR45" s="9"/>
      <c r="MTS45" s="9"/>
      <c r="MTT45" s="9"/>
      <c r="MTU45" s="9"/>
      <c r="MTV45" s="9"/>
      <c r="MTW45" s="9"/>
      <c r="MTX45" s="9"/>
      <c r="MTY45" s="9"/>
      <c r="MTZ45" s="9"/>
      <c r="MUA45" s="9"/>
      <c r="MUB45" s="9"/>
      <c r="MUC45" s="9"/>
      <c r="MUD45" s="9"/>
      <c r="MUE45" s="9"/>
      <c r="MUF45" s="9"/>
      <c r="MUG45" s="9"/>
      <c r="MUH45" s="9"/>
      <c r="MUI45" s="9"/>
      <c r="MUJ45" s="9"/>
      <c r="MUK45" s="9"/>
      <c r="MUL45" s="9"/>
      <c r="MUM45" s="9"/>
      <c r="MUN45" s="9"/>
      <c r="MUO45" s="9"/>
      <c r="MUP45" s="9"/>
      <c r="MUQ45" s="9"/>
      <c r="MUR45" s="9"/>
      <c r="MUS45" s="9"/>
      <c r="MUT45" s="9"/>
      <c r="MUU45" s="9"/>
      <c r="MUV45" s="9"/>
      <c r="MUW45" s="9"/>
      <c r="MUX45" s="9"/>
      <c r="MUY45" s="9"/>
      <c r="MUZ45" s="9"/>
      <c r="MVA45" s="9"/>
      <c r="MVB45" s="9"/>
      <c r="MVC45" s="9"/>
      <c r="MVD45" s="9"/>
      <c r="MVE45" s="9"/>
      <c r="MVF45" s="9"/>
      <c r="MVG45" s="9"/>
      <c r="MVH45" s="9"/>
      <c r="MVI45" s="9"/>
      <c r="MVJ45" s="9"/>
      <c r="MVK45" s="9"/>
      <c r="MVL45" s="9"/>
      <c r="MVM45" s="9"/>
      <c r="MVN45" s="9"/>
      <c r="MVO45" s="9"/>
      <c r="MVP45" s="9"/>
      <c r="MVQ45" s="9"/>
      <c r="MVR45" s="9"/>
      <c r="MVS45" s="9"/>
      <c r="MVT45" s="9"/>
      <c r="MVU45" s="9"/>
      <c r="MVV45" s="9"/>
      <c r="MVW45" s="9"/>
      <c r="MVX45" s="9"/>
      <c r="MVY45" s="9"/>
      <c r="MVZ45" s="9"/>
      <c r="MWA45" s="9"/>
      <c r="MWB45" s="9"/>
      <c r="MWC45" s="9"/>
      <c r="MWD45" s="9"/>
      <c r="MWE45" s="9"/>
      <c r="MWF45" s="9"/>
      <c r="MWG45" s="9"/>
      <c r="MWH45" s="9"/>
      <c r="MWI45" s="9"/>
      <c r="MWJ45" s="9"/>
      <c r="MWK45" s="9"/>
      <c r="MWL45" s="9"/>
      <c r="MWM45" s="9"/>
      <c r="MWN45" s="9"/>
      <c r="MWO45" s="9"/>
      <c r="MWP45" s="9"/>
      <c r="MWQ45" s="9"/>
      <c r="MWR45" s="9"/>
      <c r="MWS45" s="9"/>
      <c r="MWT45" s="9"/>
      <c r="MWU45" s="9"/>
      <c r="MWV45" s="9"/>
      <c r="MWW45" s="9"/>
      <c r="MWX45" s="9"/>
      <c r="MWY45" s="9"/>
      <c r="MWZ45" s="9"/>
      <c r="MXA45" s="9"/>
      <c r="MXB45" s="9"/>
      <c r="MXC45" s="9"/>
      <c r="MXD45" s="9"/>
      <c r="MXE45" s="9"/>
      <c r="MXF45" s="9"/>
      <c r="MXG45" s="9"/>
      <c r="MXH45" s="9"/>
      <c r="MXI45" s="9"/>
      <c r="MXJ45" s="9"/>
      <c r="MXK45" s="9"/>
      <c r="MXL45" s="9"/>
      <c r="MXM45" s="9"/>
      <c r="MXN45" s="9"/>
      <c r="MXO45" s="9"/>
      <c r="MXP45" s="9"/>
      <c r="MXQ45" s="9"/>
      <c r="MXR45" s="9"/>
      <c r="MXS45" s="9"/>
      <c r="MXT45" s="9"/>
      <c r="MXU45" s="9"/>
      <c r="MXV45" s="9"/>
      <c r="MXW45" s="9"/>
      <c r="MXX45" s="9"/>
      <c r="MXY45" s="9"/>
      <c r="MXZ45" s="9"/>
      <c r="MYA45" s="9"/>
      <c r="MYB45" s="9"/>
      <c r="MYC45" s="9"/>
      <c r="MYD45" s="9"/>
      <c r="MYE45" s="9"/>
      <c r="MYF45" s="9"/>
      <c r="MYG45" s="9"/>
      <c r="MYH45" s="9"/>
      <c r="MYI45" s="9"/>
      <c r="MYJ45" s="9"/>
      <c r="MYK45" s="9"/>
      <c r="MYL45" s="9"/>
      <c r="MYM45" s="9"/>
      <c r="MYN45" s="9"/>
      <c r="MYO45" s="9"/>
      <c r="MYP45" s="9"/>
      <c r="MYQ45" s="9"/>
      <c r="MYR45" s="9"/>
      <c r="MYS45" s="9"/>
      <c r="MYT45" s="9"/>
      <c r="MYU45" s="9"/>
      <c r="MYV45" s="9"/>
      <c r="MYW45" s="9"/>
      <c r="MYX45" s="9"/>
      <c r="MYY45" s="9"/>
      <c r="MYZ45" s="9"/>
      <c r="MZA45" s="9"/>
      <c r="MZB45" s="9"/>
      <c r="MZC45" s="9"/>
      <c r="MZD45" s="9"/>
      <c r="MZE45" s="9"/>
      <c r="MZF45" s="9"/>
      <c r="MZG45" s="9"/>
      <c r="MZH45" s="9"/>
      <c r="MZI45" s="9"/>
      <c r="MZJ45" s="9"/>
      <c r="MZK45" s="9"/>
      <c r="MZL45" s="9"/>
      <c r="MZM45" s="9"/>
      <c r="MZN45" s="9"/>
      <c r="MZO45" s="9"/>
      <c r="MZP45" s="9"/>
      <c r="MZQ45" s="9"/>
      <c r="MZR45" s="9"/>
      <c r="MZS45" s="9"/>
      <c r="MZT45" s="9"/>
      <c r="MZU45" s="9"/>
      <c r="MZV45" s="9"/>
      <c r="MZW45" s="9"/>
      <c r="MZX45" s="9"/>
      <c r="MZY45" s="9"/>
      <c r="MZZ45" s="9"/>
      <c r="NAA45" s="9"/>
      <c r="NAB45" s="9"/>
      <c r="NAC45" s="9"/>
      <c r="NAD45" s="9"/>
      <c r="NAE45" s="9"/>
      <c r="NAF45" s="9"/>
      <c r="NAG45" s="9"/>
      <c r="NAH45" s="9"/>
      <c r="NAI45" s="9"/>
      <c r="NAJ45" s="9"/>
      <c r="NAK45" s="9"/>
      <c r="NAL45" s="9"/>
      <c r="NAM45" s="9"/>
      <c r="NAN45" s="9"/>
      <c r="NAO45" s="9"/>
      <c r="NAP45" s="9"/>
      <c r="NAQ45" s="9"/>
      <c r="NAR45" s="9"/>
      <c r="NAS45" s="9"/>
      <c r="NAT45" s="9"/>
      <c r="NAU45" s="9"/>
      <c r="NAV45" s="9"/>
      <c r="NAW45" s="9"/>
      <c r="NAX45" s="9"/>
      <c r="NAY45" s="9"/>
      <c r="NAZ45" s="9"/>
      <c r="NBA45" s="9"/>
      <c r="NBB45" s="9"/>
      <c r="NBC45" s="9"/>
      <c r="NBD45" s="9"/>
      <c r="NBE45" s="9"/>
      <c r="NBF45" s="9"/>
      <c r="NBG45" s="9"/>
      <c r="NBH45" s="9"/>
      <c r="NBI45" s="9"/>
      <c r="NBJ45" s="9"/>
      <c r="NBK45" s="9"/>
      <c r="NBL45" s="9"/>
      <c r="NBM45" s="9"/>
      <c r="NBN45" s="9"/>
      <c r="NBO45" s="9"/>
      <c r="NBP45" s="9"/>
      <c r="NBQ45" s="9"/>
      <c r="NBR45" s="9"/>
      <c r="NBS45" s="9"/>
      <c r="NBT45" s="9"/>
      <c r="NBU45" s="9"/>
      <c r="NBV45" s="9"/>
      <c r="NBW45" s="9"/>
      <c r="NBX45" s="9"/>
      <c r="NBY45" s="9"/>
      <c r="NBZ45" s="9"/>
      <c r="NCA45" s="9"/>
      <c r="NCB45" s="9"/>
      <c r="NCC45" s="9"/>
      <c r="NCD45" s="9"/>
      <c r="NCE45" s="9"/>
      <c r="NCF45" s="9"/>
      <c r="NCG45" s="9"/>
      <c r="NCH45" s="9"/>
      <c r="NCI45" s="9"/>
      <c r="NCJ45" s="9"/>
      <c r="NCK45" s="9"/>
      <c r="NCL45" s="9"/>
      <c r="NCM45" s="9"/>
      <c r="NCN45" s="9"/>
      <c r="NCO45" s="9"/>
      <c r="NCP45" s="9"/>
      <c r="NCQ45" s="9"/>
      <c r="NCR45" s="9"/>
      <c r="NCS45" s="9"/>
      <c r="NCT45" s="9"/>
      <c r="NCU45" s="9"/>
      <c r="NCV45" s="9"/>
      <c r="NCW45" s="9"/>
      <c r="NCX45" s="9"/>
      <c r="NCY45" s="9"/>
      <c r="NCZ45" s="9"/>
      <c r="NDA45" s="9"/>
      <c r="NDB45" s="9"/>
      <c r="NDC45" s="9"/>
      <c r="NDD45" s="9"/>
      <c r="NDE45" s="9"/>
      <c r="NDF45" s="9"/>
      <c r="NDG45" s="9"/>
      <c r="NDH45" s="9"/>
      <c r="NDI45" s="9"/>
      <c r="NDJ45" s="9"/>
      <c r="NDK45" s="9"/>
      <c r="NDL45" s="9"/>
      <c r="NDM45" s="9"/>
      <c r="NDN45" s="9"/>
      <c r="NDO45" s="9"/>
      <c r="NDP45" s="9"/>
      <c r="NDQ45" s="9"/>
      <c r="NDR45" s="9"/>
      <c r="NDS45" s="9"/>
      <c r="NDT45" s="9"/>
      <c r="NDU45" s="9"/>
      <c r="NDV45" s="9"/>
      <c r="NDW45" s="9"/>
      <c r="NDX45" s="9"/>
      <c r="NDY45" s="9"/>
      <c r="NDZ45" s="9"/>
      <c r="NEA45" s="9"/>
      <c r="NEB45" s="9"/>
      <c r="NEC45" s="9"/>
      <c r="NED45" s="9"/>
      <c r="NEE45" s="9"/>
      <c r="NEF45" s="9"/>
      <c r="NEG45" s="9"/>
      <c r="NEH45" s="9"/>
      <c r="NEI45" s="9"/>
      <c r="NEJ45" s="9"/>
      <c r="NEK45" s="9"/>
      <c r="NEL45" s="9"/>
      <c r="NEM45" s="9"/>
      <c r="NEN45" s="9"/>
      <c r="NEO45" s="9"/>
      <c r="NEP45" s="9"/>
      <c r="NEQ45" s="9"/>
      <c r="NER45" s="9"/>
      <c r="NES45" s="9"/>
      <c r="NET45" s="9"/>
      <c r="NEU45" s="9"/>
      <c r="NEV45" s="9"/>
      <c r="NEW45" s="9"/>
      <c r="NEX45" s="9"/>
      <c r="NEY45" s="9"/>
      <c r="NEZ45" s="9"/>
      <c r="NFA45" s="9"/>
      <c r="NFB45" s="9"/>
      <c r="NFC45" s="9"/>
      <c r="NFD45" s="9"/>
      <c r="NFE45" s="9"/>
      <c r="NFF45" s="9"/>
      <c r="NFG45" s="9"/>
      <c r="NFH45" s="9"/>
      <c r="NFI45" s="9"/>
      <c r="NFJ45" s="9"/>
      <c r="NFK45" s="9"/>
      <c r="NFL45" s="9"/>
      <c r="NFM45" s="9"/>
      <c r="NFN45" s="9"/>
      <c r="NFO45" s="9"/>
      <c r="NFP45" s="9"/>
      <c r="NFQ45" s="9"/>
      <c r="NFR45" s="9"/>
      <c r="NFS45" s="9"/>
      <c r="NFT45" s="9"/>
      <c r="NFU45" s="9"/>
      <c r="NFV45" s="9"/>
      <c r="NFW45" s="9"/>
      <c r="NFX45" s="9"/>
      <c r="NFY45" s="9"/>
      <c r="NFZ45" s="9"/>
      <c r="NGA45" s="9"/>
      <c r="NGB45" s="9"/>
      <c r="NGC45" s="9"/>
      <c r="NGD45" s="9"/>
      <c r="NGE45" s="9"/>
      <c r="NGF45" s="9"/>
      <c r="NGG45" s="9"/>
      <c r="NGH45" s="9"/>
      <c r="NGI45" s="9"/>
      <c r="NGJ45" s="9"/>
      <c r="NGK45" s="9"/>
      <c r="NGL45" s="9"/>
      <c r="NGM45" s="9"/>
      <c r="NGN45" s="9"/>
      <c r="NGO45" s="9"/>
      <c r="NGP45" s="9"/>
      <c r="NGQ45" s="9"/>
      <c r="NGR45" s="9"/>
      <c r="NGS45" s="9"/>
      <c r="NGT45" s="9"/>
      <c r="NGU45" s="9"/>
      <c r="NGV45" s="9"/>
      <c r="NGW45" s="9"/>
      <c r="NGX45" s="9"/>
      <c r="NGY45" s="9"/>
      <c r="NGZ45" s="9"/>
      <c r="NHA45" s="9"/>
      <c r="NHB45" s="9"/>
      <c r="NHC45" s="9"/>
      <c r="NHD45" s="9"/>
      <c r="NHE45" s="9"/>
      <c r="NHF45" s="9"/>
      <c r="NHG45" s="9"/>
      <c r="NHH45" s="9"/>
      <c r="NHI45" s="9"/>
      <c r="NHJ45" s="9"/>
      <c r="NHK45" s="9"/>
      <c r="NHL45" s="9"/>
      <c r="NHM45" s="9"/>
      <c r="NHN45" s="9"/>
      <c r="NHO45" s="9"/>
      <c r="NHP45" s="9"/>
      <c r="NHQ45" s="9"/>
      <c r="NHR45" s="9"/>
      <c r="NHS45" s="9"/>
      <c r="NHT45" s="9"/>
      <c r="NHU45" s="9"/>
      <c r="NHV45" s="9"/>
      <c r="NHW45" s="9"/>
      <c r="NHX45" s="9"/>
      <c r="NHY45" s="9"/>
      <c r="NHZ45" s="9"/>
      <c r="NIA45" s="9"/>
      <c r="NIB45" s="9"/>
      <c r="NIC45" s="9"/>
      <c r="NID45" s="9"/>
      <c r="NIE45" s="9"/>
      <c r="NIF45" s="9"/>
      <c r="NIG45" s="9"/>
      <c r="NIH45" s="9"/>
      <c r="NII45" s="9"/>
      <c r="NIJ45" s="9"/>
      <c r="NIK45" s="9"/>
      <c r="NIL45" s="9"/>
      <c r="NIM45" s="9"/>
      <c r="NIN45" s="9"/>
      <c r="NIO45" s="9"/>
      <c r="NIP45" s="9"/>
      <c r="NIQ45" s="9"/>
      <c r="NIR45" s="9"/>
      <c r="NIS45" s="9"/>
      <c r="NIT45" s="9"/>
      <c r="NIU45" s="9"/>
      <c r="NIV45" s="9"/>
      <c r="NIW45" s="9"/>
      <c r="NIX45" s="9"/>
      <c r="NIY45" s="9"/>
      <c r="NIZ45" s="9"/>
      <c r="NJA45" s="9"/>
      <c r="NJB45" s="9"/>
      <c r="NJC45" s="9"/>
      <c r="NJD45" s="9"/>
      <c r="NJE45" s="9"/>
      <c r="NJF45" s="9"/>
      <c r="NJG45" s="9"/>
      <c r="NJH45" s="9"/>
      <c r="NJI45" s="9"/>
      <c r="NJJ45" s="9"/>
      <c r="NJK45" s="9"/>
      <c r="NJL45" s="9"/>
      <c r="NJM45" s="9"/>
      <c r="NJN45" s="9"/>
      <c r="NJO45" s="9"/>
      <c r="NJP45" s="9"/>
      <c r="NJQ45" s="9"/>
      <c r="NJR45" s="9"/>
      <c r="NJS45" s="9"/>
      <c r="NJT45" s="9"/>
      <c r="NJU45" s="9"/>
      <c r="NJV45" s="9"/>
      <c r="NJW45" s="9"/>
      <c r="NJX45" s="9"/>
      <c r="NJY45" s="9"/>
      <c r="NJZ45" s="9"/>
      <c r="NKA45" s="9"/>
      <c r="NKB45" s="9"/>
      <c r="NKC45" s="9"/>
      <c r="NKD45" s="9"/>
      <c r="NKE45" s="9"/>
      <c r="NKF45" s="9"/>
      <c r="NKG45" s="9"/>
      <c r="NKH45" s="9"/>
      <c r="NKI45" s="9"/>
      <c r="NKJ45" s="9"/>
      <c r="NKK45" s="9"/>
      <c r="NKL45" s="9"/>
      <c r="NKM45" s="9"/>
      <c r="NKN45" s="9"/>
      <c r="NKO45" s="9"/>
      <c r="NKP45" s="9"/>
      <c r="NKQ45" s="9"/>
      <c r="NKR45" s="9"/>
      <c r="NKS45" s="9"/>
      <c r="NKT45" s="9"/>
      <c r="NKU45" s="9"/>
      <c r="NKV45" s="9"/>
      <c r="NKW45" s="9"/>
      <c r="NKX45" s="9"/>
      <c r="NKY45" s="9"/>
      <c r="NKZ45" s="9"/>
      <c r="NLA45" s="9"/>
      <c r="NLB45" s="9"/>
      <c r="NLC45" s="9"/>
      <c r="NLD45" s="9"/>
      <c r="NLE45" s="9"/>
      <c r="NLF45" s="9"/>
      <c r="NLG45" s="9"/>
      <c r="NLH45" s="9"/>
      <c r="NLI45" s="9"/>
      <c r="NLJ45" s="9"/>
      <c r="NLK45" s="9"/>
      <c r="NLL45" s="9"/>
      <c r="NLM45" s="9"/>
      <c r="NLN45" s="9"/>
      <c r="NLO45" s="9"/>
      <c r="NLP45" s="9"/>
      <c r="NLQ45" s="9"/>
      <c r="NLR45" s="9"/>
      <c r="NLS45" s="9"/>
      <c r="NLT45" s="9"/>
      <c r="NLU45" s="9"/>
      <c r="NLV45" s="9"/>
      <c r="NLW45" s="9"/>
      <c r="NLX45" s="9"/>
      <c r="NLY45" s="9"/>
      <c r="NLZ45" s="9"/>
      <c r="NMA45" s="9"/>
      <c r="NMB45" s="9"/>
      <c r="NMC45" s="9"/>
      <c r="NMD45" s="9"/>
      <c r="NME45" s="9"/>
      <c r="NMF45" s="9"/>
      <c r="NMG45" s="9"/>
      <c r="NMH45" s="9"/>
      <c r="NMI45" s="9"/>
      <c r="NMJ45" s="9"/>
      <c r="NMK45" s="9"/>
      <c r="NML45" s="9"/>
      <c r="NMM45" s="9"/>
      <c r="NMN45" s="9"/>
      <c r="NMO45" s="9"/>
      <c r="NMP45" s="9"/>
      <c r="NMQ45" s="9"/>
      <c r="NMR45" s="9"/>
      <c r="NMS45" s="9"/>
      <c r="NMT45" s="9"/>
      <c r="NMU45" s="9"/>
      <c r="NMV45" s="9"/>
      <c r="NMW45" s="9"/>
      <c r="NMX45" s="9"/>
      <c r="NMY45" s="9"/>
      <c r="NMZ45" s="9"/>
      <c r="NNA45" s="9"/>
      <c r="NNB45" s="9"/>
      <c r="NNC45" s="9"/>
      <c r="NND45" s="9"/>
      <c r="NNE45" s="9"/>
      <c r="NNF45" s="9"/>
      <c r="NNG45" s="9"/>
      <c r="NNH45" s="9"/>
      <c r="NNI45" s="9"/>
      <c r="NNJ45" s="9"/>
      <c r="NNK45" s="9"/>
      <c r="NNL45" s="9"/>
      <c r="NNM45" s="9"/>
      <c r="NNN45" s="9"/>
      <c r="NNO45" s="9"/>
      <c r="NNP45" s="9"/>
      <c r="NNQ45" s="9"/>
      <c r="NNR45" s="9"/>
      <c r="NNS45" s="9"/>
      <c r="NNT45" s="9"/>
      <c r="NNU45" s="9"/>
      <c r="NNV45" s="9"/>
      <c r="NNW45" s="9"/>
      <c r="NNX45" s="9"/>
      <c r="NNY45" s="9"/>
      <c r="NNZ45" s="9"/>
      <c r="NOA45" s="9"/>
      <c r="NOB45" s="9"/>
      <c r="NOC45" s="9"/>
      <c r="NOD45" s="9"/>
      <c r="NOE45" s="9"/>
      <c r="NOF45" s="9"/>
      <c r="NOG45" s="9"/>
      <c r="NOH45" s="9"/>
      <c r="NOI45" s="9"/>
      <c r="NOJ45" s="9"/>
      <c r="NOK45" s="9"/>
      <c r="NOL45" s="9"/>
      <c r="NOM45" s="9"/>
      <c r="NON45" s="9"/>
      <c r="NOO45" s="9"/>
      <c r="NOP45" s="9"/>
      <c r="NOQ45" s="9"/>
      <c r="NOR45" s="9"/>
      <c r="NOS45" s="9"/>
      <c r="NOT45" s="9"/>
      <c r="NOU45" s="9"/>
      <c r="NOV45" s="9"/>
      <c r="NOW45" s="9"/>
      <c r="NOX45" s="9"/>
      <c r="NOY45" s="9"/>
      <c r="NOZ45" s="9"/>
      <c r="NPA45" s="9"/>
      <c r="NPB45" s="9"/>
      <c r="NPC45" s="9"/>
      <c r="NPD45" s="9"/>
      <c r="NPE45" s="9"/>
      <c r="NPF45" s="9"/>
      <c r="NPG45" s="9"/>
      <c r="NPH45" s="9"/>
      <c r="NPI45" s="9"/>
      <c r="NPJ45" s="9"/>
      <c r="NPK45" s="9"/>
      <c r="NPL45" s="9"/>
      <c r="NPM45" s="9"/>
      <c r="NPN45" s="9"/>
      <c r="NPO45" s="9"/>
      <c r="NPP45" s="9"/>
      <c r="NPQ45" s="9"/>
      <c r="NPR45" s="9"/>
      <c r="NPS45" s="9"/>
      <c r="NPT45" s="9"/>
      <c r="NPU45" s="9"/>
      <c r="NPV45" s="9"/>
      <c r="NPW45" s="9"/>
      <c r="NPX45" s="9"/>
      <c r="NPY45" s="9"/>
      <c r="NPZ45" s="9"/>
      <c r="NQA45" s="9"/>
      <c r="NQB45" s="9"/>
      <c r="NQC45" s="9"/>
      <c r="NQD45" s="9"/>
      <c r="NQE45" s="9"/>
      <c r="NQF45" s="9"/>
      <c r="NQG45" s="9"/>
      <c r="NQH45" s="9"/>
      <c r="NQI45" s="9"/>
      <c r="NQJ45" s="9"/>
      <c r="NQK45" s="9"/>
      <c r="NQL45" s="9"/>
      <c r="NQM45" s="9"/>
      <c r="NQN45" s="9"/>
      <c r="NQO45" s="9"/>
      <c r="NQP45" s="9"/>
      <c r="NQQ45" s="9"/>
      <c r="NQR45" s="9"/>
      <c r="NQS45" s="9"/>
      <c r="NQT45" s="9"/>
      <c r="NQU45" s="9"/>
      <c r="NQV45" s="9"/>
      <c r="NQW45" s="9"/>
      <c r="NQX45" s="9"/>
      <c r="NQY45" s="9"/>
      <c r="NQZ45" s="9"/>
      <c r="NRA45" s="9"/>
      <c r="NRB45" s="9"/>
      <c r="NRC45" s="9"/>
      <c r="NRD45" s="9"/>
      <c r="NRE45" s="9"/>
      <c r="NRF45" s="9"/>
      <c r="NRG45" s="9"/>
      <c r="NRH45" s="9"/>
      <c r="NRI45" s="9"/>
      <c r="NRJ45" s="9"/>
      <c r="NRK45" s="9"/>
      <c r="NRL45" s="9"/>
      <c r="NRM45" s="9"/>
      <c r="NRN45" s="9"/>
      <c r="NRO45" s="9"/>
      <c r="NRP45" s="9"/>
      <c r="NRQ45" s="9"/>
      <c r="NRR45" s="9"/>
      <c r="NRS45" s="9"/>
      <c r="NRT45" s="9"/>
      <c r="NRU45" s="9"/>
      <c r="NRV45" s="9"/>
      <c r="NRW45" s="9"/>
      <c r="NRX45" s="9"/>
      <c r="NRY45" s="9"/>
      <c r="NRZ45" s="9"/>
      <c r="NSA45" s="9"/>
      <c r="NSB45" s="9"/>
      <c r="NSC45" s="9"/>
      <c r="NSD45" s="9"/>
      <c r="NSE45" s="9"/>
      <c r="NSF45" s="9"/>
      <c r="NSG45" s="9"/>
      <c r="NSH45" s="9"/>
      <c r="NSI45" s="9"/>
      <c r="NSJ45" s="9"/>
      <c r="NSK45" s="9"/>
      <c r="NSL45" s="9"/>
      <c r="NSM45" s="9"/>
      <c r="NSN45" s="9"/>
      <c r="NSO45" s="9"/>
      <c r="NSP45" s="9"/>
      <c r="NSQ45" s="9"/>
      <c r="NSR45" s="9"/>
      <c r="NSS45" s="9"/>
      <c r="NST45" s="9"/>
      <c r="NSU45" s="9"/>
      <c r="NSV45" s="9"/>
      <c r="NSW45" s="9"/>
      <c r="NSX45" s="9"/>
      <c r="NSY45" s="9"/>
      <c r="NSZ45" s="9"/>
      <c r="NTA45" s="9"/>
      <c r="NTB45" s="9"/>
      <c r="NTC45" s="9"/>
      <c r="NTD45" s="9"/>
      <c r="NTE45" s="9"/>
      <c r="NTF45" s="9"/>
      <c r="NTG45" s="9"/>
      <c r="NTH45" s="9"/>
      <c r="NTI45" s="9"/>
      <c r="NTJ45" s="9"/>
      <c r="NTK45" s="9"/>
      <c r="NTL45" s="9"/>
      <c r="NTM45" s="9"/>
      <c r="NTN45" s="9"/>
      <c r="NTO45" s="9"/>
      <c r="NTP45" s="9"/>
      <c r="NTQ45" s="9"/>
      <c r="NTR45" s="9"/>
      <c r="NTS45" s="9"/>
      <c r="NTT45" s="9"/>
      <c r="NTU45" s="9"/>
      <c r="NTV45" s="9"/>
      <c r="NTW45" s="9"/>
      <c r="NTX45" s="9"/>
      <c r="NTY45" s="9"/>
      <c r="NTZ45" s="9"/>
      <c r="NUA45" s="9"/>
      <c r="NUB45" s="9"/>
      <c r="NUC45" s="9"/>
      <c r="NUD45" s="9"/>
      <c r="NUE45" s="9"/>
      <c r="NUF45" s="9"/>
      <c r="NUG45" s="9"/>
      <c r="NUH45" s="9"/>
      <c r="NUI45" s="9"/>
      <c r="NUJ45" s="9"/>
      <c r="NUK45" s="9"/>
      <c r="NUL45" s="9"/>
      <c r="NUM45" s="9"/>
      <c r="NUN45" s="9"/>
      <c r="NUO45" s="9"/>
      <c r="NUP45" s="9"/>
      <c r="NUQ45" s="9"/>
      <c r="NUR45" s="9"/>
      <c r="NUS45" s="9"/>
      <c r="NUT45" s="9"/>
      <c r="NUU45" s="9"/>
      <c r="NUV45" s="9"/>
      <c r="NUW45" s="9"/>
      <c r="NUX45" s="9"/>
      <c r="NUY45" s="9"/>
      <c r="NUZ45" s="9"/>
      <c r="NVA45" s="9"/>
      <c r="NVB45" s="9"/>
      <c r="NVC45" s="9"/>
      <c r="NVD45" s="9"/>
      <c r="NVE45" s="9"/>
      <c r="NVF45" s="9"/>
      <c r="NVG45" s="9"/>
      <c r="NVH45" s="9"/>
      <c r="NVI45" s="9"/>
      <c r="NVJ45" s="9"/>
      <c r="NVK45" s="9"/>
      <c r="NVL45" s="9"/>
      <c r="NVM45" s="9"/>
      <c r="NVN45" s="9"/>
      <c r="NVO45" s="9"/>
      <c r="NVP45" s="9"/>
      <c r="NVQ45" s="9"/>
      <c r="NVR45" s="9"/>
      <c r="NVS45" s="9"/>
      <c r="NVT45" s="9"/>
      <c r="NVU45" s="9"/>
      <c r="NVV45" s="9"/>
      <c r="NVW45" s="9"/>
      <c r="NVX45" s="9"/>
      <c r="NVY45" s="9"/>
      <c r="NVZ45" s="9"/>
      <c r="NWA45" s="9"/>
      <c r="NWB45" s="9"/>
      <c r="NWC45" s="9"/>
      <c r="NWD45" s="9"/>
      <c r="NWE45" s="9"/>
      <c r="NWF45" s="9"/>
      <c r="NWG45" s="9"/>
      <c r="NWH45" s="9"/>
      <c r="NWI45" s="9"/>
      <c r="NWJ45" s="9"/>
      <c r="NWK45" s="9"/>
      <c r="NWL45" s="9"/>
      <c r="NWM45" s="9"/>
      <c r="NWN45" s="9"/>
      <c r="NWO45" s="9"/>
      <c r="NWP45" s="9"/>
      <c r="NWQ45" s="9"/>
      <c r="NWR45" s="9"/>
      <c r="NWS45" s="9"/>
      <c r="NWT45" s="9"/>
      <c r="NWU45" s="9"/>
      <c r="NWV45" s="9"/>
      <c r="NWW45" s="9"/>
      <c r="NWX45" s="9"/>
      <c r="NWY45" s="9"/>
      <c r="NWZ45" s="9"/>
      <c r="NXA45" s="9"/>
      <c r="NXB45" s="9"/>
      <c r="NXC45" s="9"/>
      <c r="NXD45" s="9"/>
      <c r="NXE45" s="9"/>
      <c r="NXF45" s="9"/>
      <c r="NXG45" s="9"/>
      <c r="NXH45" s="9"/>
      <c r="NXI45" s="9"/>
      <c r="NXJ45" s="9"/>
      <c r="NXK45" s="9"/>
      <c r="NXL45" s="9"/>
      <c r="NXM45" s="9"/>
      <c r="NXN45" s="9"/>
      <c r="NXO45" s="9"/>
      <c r="NXP45" s="9"/>
      <c r="NXQ45" s="9"/>
      <c r="NXR45" s="9"/>
      <c r="NXS45" s="9"/>
      <c r="NXT45" s="9"/>
      <c r="NXU45" s="9"/>
      <c r="NXV45" s="9"/>
      <c r="NXW45" s="9"/>
      <c r="NXX45" s="9"/>
      <c r="NXY45" s="9"/>
      <c r="NXZ45" s="9"/>
      <c r="NYA45" s="9"/>
      <c r="NYB45" s="9"/>
      <c r="NYC45" s="9"/>
      <c r="NYD45" s="9"/>
      <c r="NYE45" s="9"/>
      <c r="NYF45" s="9"/>
      <c r="NYG45" s="9"/>
      <c r="NYH45" s="9"/>
      <c r="NYI45" s="9"/>
      <c r="NYJ45" s="9"/>
      <c r="NYK45" s="9"/>
      <c r="NYL45" s="9"/>
      <c r="NYM45" s="9"/>
      <c r="NYN45" s="9"/>
      <c r="NYO45" s="9"/>
      <c r="NYP45" s="9"/>
      <c r="NYQ45" s="9"/>
      <c r="NYR45" s="9"/>
      <c r="NYS45" s="9"/>
      <c r="NYT45" s="9"/>
      <c r="NYU45" s="9"/>
      <c r="NYV45" s="9"/>
      <c r="NYW45" s="9"/>
      <c r="NYX45" s="9"/>
      <c r="NYY45" s="9"/>
      <c r="NYZ45" s="9"/>
      <c r="NZA45" s="9"/>
      <c r="NZB45" s="9"/>
      <c r="NZC45" s="9"/>
      <c r="NZD45" s="9"/>
      <c r="NZE45" s="9"/>
      <c r="NZF45" s="9"/>
      <c r="NZG45" s="9"/>
      <c r="NZH45" s="9"/>
      <c r="NZI45" s="9"/>
      <c r="NZJ45" s="9"/>
      <c r="NZK45" s="9"/>
      <c r="NZL45" s="9"/>
      <c r="NZM45" s="9"/>
      <c r="NZN45" s="9"/>
      <c r="NZO45" s="9"/>
      <c r="NZP45" s="9"/>
      <c r="NZQ45" s="9"/>
      <c r="NZR45" s="9"/>
      <c r="NZS45" s="9"/>
      <c r="NZT45" s="9"/>
      <c r="NZU45" s="9"/>
      <c r="NZV45" s="9"/>
      <c r="NZW45" s="9"/>
      <c r="NZX45" s="9"/>
      <c r="NZY45" s="9"/>
      <c r="NZZ45" s="9"/>
      <c r="OAA45" s="9"/>
      <c r="OAB45" s="9"/>
      <c r="OAC45" s="9"/>
      <c r="OAD45" s="9"/>
      <c r="OAE45" s="9"/>
      <c r="OAF45" s="9"/>
      <c r="OAG45" s="9"/>
      <c r="OAH45" s="9"/>
      <c r="OAI45" s="9"/>
      <c r="OAJ45" s="9"/>
      <c r="OAK45" s="9"/>
      <c r="OAL45" s="9"/>
      <c r="OAM45" s="9"/>
      <c r="OAN45" s="9"/>
      <c r="OAO45" s="9"/>
      <c r="OAP45" s="9"/>
      <c r="OAQ45" s="9"/>
      <c r="OAR45" s="9"/>
      <c r="OAS45" s="9"/>
      <c r="OAT45" s="9"/>
      <c r="OAU45" s="9"/>
      <c r="OAV45" s="9"/>
      <c r="OAW45" s="9"/>
      <c r="OAX45" s="9"/>
      <c r="OAY45" s="9"/>
      <c r="OAZ45" s="9"/>
      <c r="OBA45" s="9"/>
      <c r="OBB45" s="9"/>
      <c r="OBC45" s="9"/>
      <c r="OBD45" s="9"/>
      <c r="OBE45" s="9"/>
      <c r="OBF45" s="9"/>
      <c r="OBG45" s="9"/>
      <c r="OBH45" s="9"/>
      <c r="OBI45" s="9"/>
      <c r="OBJ45" s="9"/>
      <c r="OBK45" s="9"/>
      <c r="OBL45" s="9"/>
      <c r="OBM45" s="9"/>
      <c r="OBN45" s="9"/>
      <c r="OBO45" s="9"/>
      <c r="OBP45" s="9"/>
      <c r="OBQ45" s="9"/>
      <c r="OBR45" s="9"/>
      <c r="OBS45" s="9"/>
      <c r="OBT45" s="9"/>
      <c r="OBU45" s="9"/>
      <c r="OBV45" s="9"/>
      <c r="OBW45" s="9"/>
      <c r="OBX45" s="9"/>
      <c r="OBY45" s="9"/>
      <c r="OBZ45" s="9"/>
      <c r="OCA45" s="9"/>
      <c r="OCB45" s="9"/>
      <c r="OCC45" s="9"/>
      <c r="OCD45" s="9"/>
      <c r="OCE45" s="9"/>
      <c r="OCF45" s="9"/>
      <c r="OCG45" s="9"/>
      <c r="OCH45" s="9"/>
      <c r="OCI45" s="9"/>
      <c r="OCJ45" s="9"/>
      <c r="OCK45" s="9"/>
      <c r="OCL45" s="9"/>
      <c r="OCM45" s="9"/>
      <c r="OCN45" s="9"/>
      <c r="OCO45" s="9"/>
      <c r="OCP45" s="9"/>
      <c r="OCQ45" s="9"/>
      <c r="OCR45" s="9"/>
      <c r="OCS45" s="9"/>
      <c r="OCT45" s="9"/>
      <c r="OCU45" s="9"/>
      <c r="OCV45" s="9"/>
      <c r="OCW45" s="9"/>
      <c r="OCX45" s="9"/>
      <c r="OCY45" s="9"/>
      <c r="OCZ45" s="9"/>
      <c r="ODA45" s="9"/>
      <c r="ODB45" s="9"/>
      <c r="ODC45" s="9"/>
      <c r="ODD45" s="9"/>
      <c r="ODE45" s="9"/>
      <c r="ODF45" s="9"/>
      <c r="ODG45" s="9"/>
      <c r="ODH45" s="9"/>
      <c r="ODI45" s="9"/>
      <c r="ODJ45" s="9"/>
      <c r="ODK45" s="9"/>
      <c r="ODL45" s="9"/>
      <c r="ODM45" s="9"/>
      <c r="ODN45" s="9"/>
      <c r="ODO45" s="9"/>
      <c r="ODP45" s="9"/>
      <c r="ODQ45" s="9"/>
      <c r="ODR45" s="9"/>
      <c r="ODS45" s="9"/>
      <c r="ODT45" s="9"/>
      <c r="ODU45" s="9"/>
      <c r="ODV45" s="9"/>
      <c r="ODW45" s="9"/>
      <c r="ODX45" s="9"/>
      <c r="ODY45" s="9"/>
      <c r="ODZ45" s="9"/>
      <c r="OEA45" s="9"/>
      <c r="OEB45" s="9"/>
      <c r="OEC45" s="9"/>
      <c r="OED45" s="9"/>
      <c r="OEE45" s="9"/>
      <c r="OEF45" s="9"/>
      <c r="OEG45" s="9"/>
      <c r="OEH45" s="9"/>
      <c r="OEI45" s="9"/>
      <c r="OEJ45" s="9"/>
      <c r="OEK45" s="9"/>
      <c r="OEL45" s="9"/>
      <c r="OEM45" s="9"/>
      <c r="OEN45" s="9"/>
      <c r="OEO45" s="9"/>
      <c r="OEP45" s="9"/>
      <c r="OEQ45" s="9"/>
      <c r="OER45" s="9"/>
      <c r="OES45" s="9"/>
      <c r="OET45" s="9"/>
      <c r="OEU45" s="9"/>
      <c r="OEV45" s="9"/>
      <c r="OEW45" s="9"/>
      <c r="OEX45" s="9"/>
      <c r="OEY45" s="9"/>
      <c r="OEZ45" s="9"/>
      <c r="OFA45" s="9"/>
      <c r="OFB45" s="9"/>
      <c r="OFC45" s="9"/>
      <c r="OFD45" s="9"/>
      <c r="OFE45" s="9"/>
      <c r="OFF45" s="9"/>
      <c r="OFG45" s="9"/>
      <c r="OFH45" s="9"/>
      <c r="OFI45" s="9"/>
      <c r="OFJ45" s="9"/>
      <c r="OFK45" s="9"/>
      <c r="OFL45" s="9"/>
      <c r="OFM45" s="9"/>
      <c r="OFN45" s="9"/>
      <c r="OFO45" s="9"/>
      <c r="OFP45" s="9"/>
      <c r="OFQ45" s="9"/>
      <c r="OFR45" s="9"/>
      <c r="OFS45" s="9"/>
      <c r="OFT45" s="9"/>
      <c r="OFU45" s="9"/>
      <c r="OFV45" s="9"/>
      <c r="OFW45" s="9"/>
      <c r="OFX45" s="9"/>
      <c r="OFY45" s="9"/>
      <c r="OFZ45" s="9"/>
      <c r="OGA45" s="9"/>
      <c r="OGB45" s="9"/>
      <c r="OGC45" s="9"/>
      <c r="OGD45" s="9"/>
      <c r="OGE45" s="9"/>
      <c r="OGF45" s="9"/>
      <c r="OGG45" s="9"/>
      <c r="OGH45" s="9"/>
      <c r="OGI45" s="9"/>
      <c r="OGJ45" s="9"/>
      <c r="OGK45" s="9"/>
      <c r="OGL45" s="9"/>
      <c r="OGM45" s="9"/>
      <c r="OGN45" s="9"/>
      <c r="OGO45" s="9"/>
      <c r="OGP45" s="9"/>
      <c r="OGQ45" s="9"/>
      <c r="OGR45" s="9"/>
      <c r="OGS45" s="9"/>
      <c r="OGT45" s="9"/>
      <c r="OGU45" s="9"/>
      <c r="OGV45" s="9"/>
      <c r="OGW45" s="9"/>
      <c r="OGX45" s="9"/>
      <c r="OGY45" s="9"/>
      <c r="OGZ45" s="9"/>
      <c r="OHA45" s="9"/>
      <c r="OHB45" s="9"/>
      <c r="OHC45" s="9"/>
      <c r="OHD45" s="9"/>
      <c r="OHE45" s="9"/>
      <c r="OHF45" s="9"/>
      <c r="OHG45" s="9"/>
      <c r="OHH45" s="9"/>
      <c r="OHI45" s="9"/>
      <c r="OHJ45" s="9"/>
      <c r="OHK45" s="9"/>
      <c r="OHL45" s="9"/>
      <c r="OHM45" s="9"/>
      <c r="OHN45" s="9"/>
      <c r="OHO45" s="9"/>
      <c r="OHP45" s="9"/>
      <c r="OHQ45" s="9"/>
      <c r="OHR45" s="9"/>
      <c r="OHS45" s="9"/>
      <c r="OHT45" s="9"/>
      <c r="OHU45" s="9"/>
      <c r="OHV45" s="9"/>
      <c r="OHW45" s="9"/>
      <c r="OHX45" s="9"/>
      <c r="OHY45" s="9"/>
      <c r="OHZ45" s="9"/>
      <c r="OIA45" s="9"/>
      <c r="OIB45" s="9"/>
      <c r="OIC45" s="9"/>
      <c r="OID45" s="9"/>
      <c r="OIE45" s="9"/>
      <c r="OIF45" s="9"/>
      <c r="OIG45" s="9"/>
      <c r="OIH45" s="9"/>
      <c r="OII45" s="9"/>
      <c r="OIJ45" s="9"/>
      <c r="OIK45" s="9"/>
      <c r="OIL45" s="9"/>
      <c r="OIM45" s="9"/>
      <c r="OIN45" s="9"/>
      <c r="OIO45" s="9"/>
      <c r="OIP45" s="9"/>
      <c r="OIQ45" s="9"/>
      <c r="OIR45" s="9"/>
      <c r="OIS45" s="9"/>
      <c r="OIT45" s="9"/>
      <c r="OIU45" s="9"/>
      <c r="OIV45" s="9"/>
      <c r="OIW45" s="9"/>
      <c r="OIX45" s="9"/>
      <c r="OIY45" s="9"/>
      <c r="OIZ45" s="9"/>
      <c r="OJA45" s="9"/>
      <c r="OJB45" s="9"/>
      <c r="OJC45" s="9"/>
      <c r="OJD45" s="9"/>
      <c r="OJE45" s="9"/>
      <c r="OJF45" s="9"/>
      <c r="OJG45" s="9"/>
      <c r="OJH45" s="9"/>
      <c r="OJI45" s="9"/>
      <c r="OJJ45" s="9"/>
      <c r="OJK45" s="9"/>
      <c r="OJL45" s="9"/>
      <c r="OJM45" s="9"/>
      <c r="OJN45" s="9"/>
      <c r="OJO45" s="9"/>
      <c r="OJP45" s="9"/>
      <c r="OJQ45" s="9"/>
      <c r="OJR45" s="9"/>
      <c r="OJS45" s="9"/>
      <c r="OJT45" s="9"/>
      <c r="OJU45" s="9"/>
      <c r="OJV45" s="9"/>
      <c r="OJW45" s="9"/>
      <c r="OJX45" s="9"/>
      <c r="OJY45" s="9"/>
      <c r="OJZ45" s="9"/>
      <c r="OKA45" s="9"/>
      <c r="OKB45" s="9"/>
      <c r="OKC45" s="9"/>
      <c r="OKD45" s="9"/>
      <c r="OKE45" s="9"/>
      <c r="OKF45" s="9"/>
      <c r="OKG45" s="9"/>
      <c r="OKH45" s="9"/>
      <c r="OKI45" s="9"/>
      <c r="OKJ45" s="9"/>
      <c r="OKK45" s="9"/>
      <c r="OKL45" s="9"/>
      <c r="OKM45" s="9"/>
      <c r="OKN45" s="9"/>
      <c r="OKO45" s="9"/>
      <c r="OKP45" s="9"/>
      <c r="OKQ45" s="9"/>
      <c r="OKR45" s="9"/>
      <c r="OKS45" s="9"/>
      <c r="OKT45" s="9"/>
      <c r="OKU45" s="9"/>
      <c r="OKV45" s="9"/>
      <c r="OKW45" s="9"/>
      <c r="OKX45" s="9"/>
      <c r="OKY45" s="9"/>
      <c r="OKZ45" s="9"/>
      <c r="OLA45" s="9"/>
      <c r="OLB45" s="9"/>
      <c r="OLC45" s="9"/>
      <c r="OLD45" s="9"/>
      <c r="OLE45" s="9"/>
      <c r="OLF45" s="9"/>
      <c r="OLG45" s="9"/>
      <c r="OLH45" s="9"/>
      <c r="OLI45" s="9"/>
      <c r="OLJ45" s="9"/>
      <c r="OLK45" s="9"/>
      <c r="OLL45" s="9"/>
      <c r="OLM45" s="9"/>
      <c r="OLN45" s="9"/>
      <c r="OLO45" s="9"/>
      <c r="OLP45" s="9"/>
      <c r="OLQ45" s="9"/>
      <c r="OLR45" s="9"/>
      <c r="OLS45" s="9"/>
      <c r="OLT45" s="9"/>
      <c r="OLU45" s="9"/>
      <c r="OLV45" s="9"/>
      <c r="OLW45" s="9"/>
      <c r="OLX45" s="9"/>
      <c r="OLY45" s="9"/>
      <c r="OLZ45" s="9"/>
      <c r="OMA45" s="9"/>
      <c r="OMB45" s="9"/>
      <c r="OMC45" s="9"/>
      <c r="OMD45" s="9"/>
      <c r="OME45" s="9"/>
      <c r="OMF45" s="9"/>
      <c r="OMG45" s="9"/>
      <c r="OMH45" s="9"/>
      <c r="OMI45" s="9"/>
      <c r="OMJ45" s="9"/>
      <c r="OMK45" s="9"/>
      <c r="OML45" s="9"/>
      <c r="OMM45" s="9"/>
      <c r="OMN45" s="9"/>
      <c r="OMO45" s="9"/>
      <c r="OMP45" s="9"/>
      <c r="OMQ45" s="9"/>
      <c r="OMR45" s="9"/>
      <c r="OMS45" s="9"/>
      <c r="OMT45" s="9"/>
      <c r="OMU45" s="9"/>
      <c r="OMV45" s="9"/>
      <c r="OMW45" s="9"/>
      <c r="OMX45" s="9"/>
      <c r="OMY45" s="9"/>
      <c r="OMZ45" s="9"/>
      <c r="ONA45" s="9"/>
      <c r="ONB45" s="9"/>
      <c r="ONC45" s="9"/>
      <c r="OND45" s="9"/>
      <c r="ONE45" s="9"/>
      <c r="ONF45" s="9"/>
      <c r="ONG45" s="9"/>
      <c r="ONH45" s="9"/>
      <c r="ONI45" s="9"/>
      <c r="ONJ45" s="9"/>
      <c r="ONK45" s="9"/>
      <c r="ONL45" s="9"/>
      <c r="ONM45" s="9"/>
      <c r="ONN45" s="9"/>
      <c r="ONO45" s="9"/>
      <c r="ONP45" s="9"/>
      <c r="ONQ45" s="9"/>
      <c r="ONR45" s="9"/>
      <c r="ONS45" s="9"/>
      <c r="ONT45" s="9"/>
      <c r="ONU45" s="9"/>
      <c r="ONV45" s="9"/>
      <c r="ONW45" s="9"/>
      <c r="ONX45" s="9"/>
      <c r="ONY45" s="9"/>
      <c r="ONZ45" s="9"/>
      <c r="OOA45" s="9"/>
      <c r="OOB45" s="9"/>
      <c r="OOC45" s="9"/>
      <c r="OOD45" s="9"/>
      <c r="OOE45" s="9"/>
      <c r="OOF45" s="9"/>
      <c r="OOG45" s="9"/>
      <c r="OOH45" s="9"/>
      <c r="OOI45" s="9"/>
      <c r="OOJ45" s="9"/>
      <c r="OOK45" s="9"/>
      <c r="OOL45" s="9"/>
      <c r="OOM45" s="9"/>
      <c r="OON45" s="9"/>
      <c r="OOO45" s="9"/>
      <c r="OOP45" s="9"/>
      <c r="OOQ45" s="9"/>
      <c r="OOR45" s="9"/>
      <c r="OOS45" s="9"/>
      <c r="OOT45" s="9"/>
      <c r="OOU45" s="9"/>
      <c r="OOV45" s="9"/>
      <c r="OOW45" s="9"/>
      <c r="OOX45" s="9"/>
      <c r="OOY45" s="9"/>
      <c r="OOZ45" s="9"/>
      <c r="OPA45" s="9"/>
      <c r="OPB45" s="9"/>
      <c r="OPC45" s="9"/>
      <c r="OPD45" s="9"/>
      <c r="OPE45" s="9"/>
      <c r="OPF45" s="9"/>
      <c r="OPG45" s="9"/>
      <c r="OPH45" s="9"/>
      <c r="OPI45" s="9"/>
      <c r="OPJ45" s="9"/>
      <c r="OPK45" s="9"/>
      <c r="OPL45" s="9"/>
      <c r="OPM45" s="9"/>
      <c r="OPN45" s="9"/>
      <c r="OPO45" s="9"/>
      <c r="OPP45" s="9"/>
      <c r="OPQ45" s="9"/>
      <c r="OPR45" s="9"/>
      <c r="OPS45" s="9"/>
      <c r="OPT45" s="9"/>
      <c r="OPU45" s="9"/>
      <c r="OPV45" s="9"/>
      <c r="OPW45" s="9"/>
      <c r="OPX45" s="9"/>
      <c r="OPY45" s="9"/>
      <c r="OPZ45" s="9"/>
      <c r="OQA45" s="9"/>
      <c r="OQB45" s="9"/>
      <c r="OQC45" s="9"/>
      <c r="OQD45" s="9"/>
      <c r="OQE45" s="9"/>
      <c r="OQF45" s="9"/>
      <c r="OQG45" s="9"/>
      <c r="OQH45" s="9"/>
      <c r="OQI45" s="9"/>
      <c r="OQJ45" s="9"/>
      <c r="OQK45" s="9"/>
      <c r="OQL45" s="9"/>
      <c r="OQM45" s="9"/>
      <c r="OQN45" s="9"/>
      <c r="OQO45" s="9"/>
      <c r="OQP45" s="9"/>
      <c r="OQQ45" s="9"/>
      <c r="OQR45" s="9"/>
      <c r="OQS45" s="9"/>
      <c r="OQT45" s="9"/>
      <c r="OQU45" s="9"/>
      <c r="OQV45" s="9"/>
      <c r="OQW45" s="9"/>
      <c r="OQX45" s="9"/>
      <c r="OQY45" s="9"/>
      <c r="OQZ45" s="9"/>
      <c r="ORA45" s="9"/>
      <c r="ORB45" s="9"/>
      <c r="ORC45" s="9"/>
      <c r="ORD45" s="9"/>
      <c r="ORE45" s="9"/>
      <c r="ORF45" s="9"/>
      <c r="ORG45" s="9"/>
      <c r="ORH45" s="9"/>
      <c r="ORI45" s="9"/>
      <c r="ORJ45" s="9"/>
      <c r="ORK45" s="9"/>
      <c r="ORL45" s="9"/>
      <c r="ORM45" s="9"/>
      <c r="ORN45" s="9"/>
      <c r="ORO45" s="9"/>
      <c r="ORP45" s="9"/>
      <c r="ORQ45" s="9"/>
      <c r="ORR45" s="9"/>
      <c r="ORS45" s="9"/>
      <c r="ORT45" s="9"/>
      <c r="ORU45" s="9"/>
      <c r="ORV45" s="9"/>
      <c r="ORW45" s="9"/>
      <c r="ORX45" s="9"/>
      <c r="ORY45" s="9"/>
      <c r="ORZ45" s="9"/>
      <c r="OSA45" s="9"/>
      <c r="OSB45" s="9"/>
      <c r="OSC45" s="9"/>
      <c r="OSD45" s="9"/>
      <c r="OSE45" s="9"/>
      <c r="OSF45" s="9"/>
      <c r="OSG45" s="9"/>
      <c r="OSH45" s="9"/>
      <c r="OSI45" s="9"/>
      <c r="OSJ45" s="9"/>
      <c r="OSK45" s="9"/>
      <c r="OSL45" s="9"/>
      <c r="OSM45" s="9"/>
      <c r="OSN45" s="9"/>
      <c r="OSO45" s="9"/>
      <c r="OSP45" s="9"/>
      <c r="OSQ45" s="9"/>
      <c r="OSR45" s="9"/>
      <c r="OSS45" s="9"/>
      <c r="OST45" s="9"/>
      <c r="OSU45" s="9"/>
      <c r="OSV45" s="9"/>
      <c r="OSW45" s="9"/>
      <c r="OSX45" s="9"/>
      <c r="OSY45" s="9"/>
      <c r="OSZ45" s="9"/>
      <c r="OTA45" s="9"/>
      <c r="OTB45" s="9"/>
      <c r="OTC45" s="9"/>
      <c r="OTD45" s="9"/>
      <c r="OTE45" s="9"/>
      <c r="OTF45" s="9"/>
      <c r="OTG45" s="9"/>
      <c r="OTH45" s="9"/>
      <c r="OTI45" s="9"/>
      <c r="OTJ45" s="9"/>
      <c r="OTK45" s="9"/>
      <c r="OTL45" s="9"/>
      <c r="OTM45" s="9"/>
      <c r="OTN45" s="9"/>
      <c r="OTO45" s="9"/>
      <c r="OTP45" s="9"/>
      <c r="OTQ45" s="9"/>
      <c r="OTR45" s="9"/>
      <c r="OTS45" s="9"/>
      <c r="OTT45" s="9"/>
      <c r="OTU45" s="9"/>
      <c r="OTV45" s="9"/>
      <c r="OTW45" s="9"/>
      <c r="OTX45" s="9"/>
      <c r="OTY45" s="9"/>
      <c r="OTZ45" s="9"/>
      <c r="OUA45" s="9"/>
      <c r="OUB45" s="9"/>
      <c r="OUC45" s="9"/>
      <c r="OUD45" s="9"/>
      <c r="OUE45" s="9"/>
      <c r="OUF45" s="9"/>
      <c r="OUG45" s="9"/>
      <c r="OUH45" s="9"/>
      <c r="OUI45" s="9"/>
      <c r="OUJ45" s="9"/>
      <c r="OUK45" s="9"/>
      <c r="OUL45" s="9"/>
      <c r="OUM45" s="9"/>
      <c r="OUN45" s="9"/>
      <c r="OUO45" s="9"/>
      <c r="OUP45" s="9"/>
      <c r="OUQ45" s="9"/>
      <c r="OUR45" s="9"/>
      <c r="OUS45" s="9"/>
      <c r="OUT45" s="9"/>
      <c r="OUU45" s="9"/>
      <c r="OUV45" s="9"/>
      <c r="OUW45" s="9"/>
      <c r="OUX45" s="9"/>
      <c r="OUY45" s="9"/>
      <c r="OUZ45" s="9"/>
      <c r="OVA45" s="9"/>
      <c r="OVB45" s="9"/>
      <c r="OVC45" s="9"/>
      <c r="OVD45" s="9"/>
      <c r="OVE45" s="9"/>
      <c r="OVF45" s="9"/>
      <c r="OVG45" s="9"/>
      <c r="OVH45" s="9"/>
      <c r="OVI45" s="9"/>
      <c r="OVJ45" s="9"/>
      <c r="OVK45" s="9"/>
      <c r="OVL45" s="9"/>
      <c r="OVM45" s="9"/>
      <c r="OVN45" s="9"/>
      <c r="OVO45" s="9"/>
      <c r="OVP45" s="9"/>
      <c r="OVQ45" s="9"/>
      <c r="OVR45" s="9"/>
      <c r="OVS45" s="9"/>
      <c r="OVT45" s="9"/>
      <c r="OVU45" s="9"/>
      <c r="OVV45" s="9"/>
      <c r="OVW45" s="9"/>
      <c r="OVX45" s="9"/>
      <c r="OVY45" s="9"/>
      <c r="OVZ45" s="9"/>
      <c r="OWA45" s="9"/>
      <c r="OWB45" s="9"/>
      <c r="OWC45" s="9"/>
      <c r="OWD45" s="9"/>
      <c r="OWE45" s="9"/>
      <c r="OWF45" s="9"/>
      <c r="OWG45" s="9"/>
      <c r="OWH45" s="9"/>
      <c r="OWI45" s="9"/>
      <c r="OWJ45" s="9"/>
      <c r="OWK45" s="9"/>
      <c r="OWL45" s="9"/>
      <c r="OWM45" s="9"/>
      <c r="OWN45" s="9"/>
      <c r="OWO45" s="9"/>
      <c r="OWP45" s="9"/>
      <c r="OWQ45" s="9"/>
      <c r="OWR45" s="9"/>
      <c r="OWS45" s="9"/>
      <c r="OWT45" s="9"/>
      <c r="OWU45" s="9"/>
      <c r="OWV45" s="9"/>
      <c r="OWW45" s="9"/>
      <c r="OWX45" s="9"/>
      <c r="OWY45" s="9"/>
      <c r="OWZ45" s="9"/>
      <c r="OXA45" s="9"/>
      <c r="OXB45" s="9"/>
      <c r="OXC45" s="9"/>
      <c r="OXD45" s="9"/>
      <c r="OXE45" s="9"/>
      <c r="OXF45" s="9"/>
      <c r="OXG45" s="9"/>
      <c r="OXH45" s="9"/>
      <c r="OXI45" s="9"/>
      <c r="OXJ45" s="9"/>
      <c r="OXK45" s="9"/>
      <c r="OXL45" s="9"/>
      <c r="OXM45" s="9"/>
      <c r="OXN45" s="9"/>
      <c r="OXO45" s="9"/>
      <c r="OXP45" s="9"/>
      <c r="OXQ45" s="9"/>
      <c r="OXR45" s="9"/>
      <c r="OXS45" s="9"/>
      <c r="OXT45" s="9"/>
      <c r="OXU45" s="9"/>
      <c r="OXV45" s="9"/>
      <c r="OXW45" s="9"/>
      <c r="OXX45" s="9"/>
      <c r="OXY45" s="9"/>
      <c r="OXZ45" s="9"/>
      <c r="OYA45" s="9"/>
      <c r="OYB45" s="9"/>
      <c r="OYC45" s="9"/>
      <c r="OYD45" s="9"/>
      <c r="OYE45" s="9"/>
      <c r="OYF45" s="9"/>
      <c r="OYG45" s="9"/>
      <c r="OYH45" s="9"/>
      <c r="OYI45" s="9"/>
      <c r="OYJ45" s="9"/>
      <c r="OYK45" s="9"/>
      <c r="OYL45" s="9"/>
      <c r="OYM45" s="9"/>
      <c r="OYN45" s="9"/>
      <c r="OYO45" s="9"/>
      <c r="OYP45" s="9"/>
      <c r="OYQ45" s="9"/>
      <c r="OYR45" s="9"/>
      <c r="OYS45" s="9"/>
      <c r="OYT45" s="9"/>
      <c r="OYU45" s="9"/>
      <c r="OYV45" s="9"/>
      <c r="OYW45" s="9"/>
      <c r="OYX45" s="9"/>
      <c r="OYY45" s="9"/>
      <c r="OYZ45" s="9"/>
      <c r="OZA45" s="9"/>
      <c r="OZB45" s="9"/>
      <c r="OZC45" s="9"/>
      <c r="OZD45" s="9"/>
      <c r="OZE45" s="9"/>
      <c r="OZF45" s="9"/>
      <c r="OZG45" s="9"/>
      <c r="OZH45" s="9"/>
      <c r="OZI45" s="9"/>
      <c r="OZJ45" s="9"/>
      <c r="OZK45" s="9"/>
      <c r="OZL45" s="9"/>
      <c r="OZM45" s="9"/>
      <c r="OZN45" s="9"/>
      <c r="OZO45" s="9"/>
      <c r="OZP45" s="9"/>
      <c r="OZQ45" s="9"/>
      <c r="OZR45" s="9"/>
      <c r="OZS45" s="9"/>
      <c r="OZT45" s="9"/>
      <c r="OZU45" s="9"/>
      <c r="OZV45" s="9"/>
      <c r="OZW45" s="9"/>
      <c r="OZX45" s="9"/>
      <c r="OZY45" s="9"/>
      <c r="OZZ45" s="9"/>
      <c r="PAA45" s="9"/>
      <c r="PAB45" s="9"/>
      <c r="PAC45" s="9"/>
      <c r="PAD45" s="9"/>
      <c r="PAE45" s="9"/>
      <c r="PAF45" s="9"/>
      <c r="PAG45" s="9"/>
      <c r="PAH45" s="9"/>
      <c r="PAI45" s="9"/>
      <c r="PAJ45" s="9"/>
      <c r="PAK45" s="9"/>
      <c r="PAL45" s="9"/>
      <c r="PAM45" s="9"/>
      <c r="PAN45" s="9"/>
      <c r="PAO45" s="9"/>
      <c r="PAP45" s="9"/>
      <c r="PAQ45" s="9"/>
      <c r="PAR45" s="9"/>
      <c r="PAS45" s="9"/>
      <c r="PAT45" s="9"/>
      <c r="PAU45" s="9"/>
      <c r="PAV45" s="9"/>
      <c r="PAW45" s="9"/>
      <c r="PAX45" s="9"/>
      <c r="PAY45" s="9"/>
      <c r="PAZ45" s="9"/>
      <c r="PBA45" s="9"/>
      <c r="PBB45" s="9"/>
      <c r="PBC45" s="9"/>
      <c r="PBD45" s="9"/>
      <c r="PBE45" s="9"/>
      <c r="PBF45" s="9"/>
      <c r="PBG45" s="9"/>
      <c r="PBH45" s="9"/>
      <c r="PBI45" s="9"/>
      <c r="PBJ45" s="9"/>
      <c r="PBK45" s="9"/>
      <c r="PBL45" s="9"/>
      <c r="PBM45" s="9"/>
      <c r="PBN45" s="9"/>
      <c r="PBO45" s="9"/>
      <c r="PBP45" s="9"/>
      <c r="PBQ45" s="9"/>
      <c r="PBR45" s="9"/>
      <c r="PBS45" s="9"/>
      <c r="PBT45" s="9"/>
      <c r="PBU45" s="9"/>
      <c r="PBV45" s="9"/>
      <c r="PBW45" s="9"/>
      <c r="PBX45" s="9"/>
      <c r="PBY45" s="9"/>
      <c r="PBZ45" s="9"/>
      <c r="PCA45" s="9"/>
      <c r="PCB45" s="9"/>
      <c r="PCC45" s="9"/>
      <c r="PCD45" s="9"/>
      <c r="PCE45" s="9"/>
      <c r="PCF45" s="9"/>
      <c r="PCG45" s="9"/>
      <c r="PCH45" s="9"/>
      <c r="PCI45" s="9"/>
      <c r="PCJ45" s="9"/>
      <c r="PCK45" s="9"/>
      <c r="PCL45" s="9"/>
      <c r="PCM45" s="9"/>
      <c r="PCN45" s="9"/>
      <c r="PCO45" s="9"/>
      <c r="PCP45" s="9"/>
      <c r="PCQ45" s="9"/>
      <c r="PCR45" s="9"/>
      <c r="PCS45" s="9"/>
      <c r="PCT45" s="9"/>
      <c r="PCU45" s="9"/>
      <c r="PCV45" s="9"/>
      <c r="PCW45" s="9"/>
      <c r="PCX45" s="9"/>
      <c r="PCY45" s="9"/>
      <c r="PCZ45" s="9"/>
      <c r="PDA45" s="9"/>
      <c r="PDB45" s="9"/>
      <c r="PDC45" s="9"/>
      <c r="PDD45" s="9"/>
      <c r="PDE45" s="9"/>
      <c r="PDF45" s="9"/>
      <c r="PDG45" s="9"/>
      <c r="PDH45" s="9"/>
      <c r="PDI45" s="9"/>
      <c r="PDJ45" s="9"/>
      <c r="PDK45" s="9"/>
      <c r="PDL45" s="9"/>
      <c r="PDM45" s="9"/>
      <c r="PDN45" s="9"/>
      <c r="PDO45" s="9"/>
      <c r="PDP45" s="9"/>
      <c r="PDQ45" s="9"/>
      <c r="PDR45" s="9"/>
      <c r="PDS45" s="9"/>
      <c r="PDT45" s="9"/>
      <c r="PDU45" s="9"/>
      <c r="PDV45" s="9"/>
      <c r="PDW45" s="9"/>
      <c r="PDX45" s="9"/>
      <c r="PDY45" s="9"/>
      <c r="PDZ45" s="9"/>
      <c r="PEA45" s="9"/>
      <c r="PEB45" s="9"/>
      <c r="PEC45" s="9"/>
      <c r="PED45" s="9"/>
      <c r="PEE45" s="9"/>
      <c r="PEF45" s="9"/>
      <c r="PEG45" s="9"/>
      <c r="PEH45" s="9"/>
      <c r="PEI45" s="9"/>
      <c r="PEJ45" s="9"/>
      <c r="PEK45" s="9"/>
      <c r="PEL45" s="9"/>
      <c r="PEM45" s="9"/>
      <c r="PEN45" s="9"/>
      <c r="PEO45" s="9"/>
      <c r="PEP45" s="9"/>
      <c r="PEQ45" s="9"/>
      <c r="PER45" s="9"/>
      <c r="PES45" s="9"/>
      <c r="PET45" s="9"/>
      <c r="PEU45" s="9"/>
      <c r="PEV45" s="9"/>
      <c r="PEW45" s="9"/>
      <c r="PEX45" s="9"/>
      <c r="PEY45" s="9"/>
      <c r="PEZ45" s="9"/>
      <c r="PFA45" s="9"/>
      <c r="PFB45" s="9"/>
      <c r="PFC45" s="9"/>
      <c r="PFD45" s="9"/>
      <c r="PFE45" s="9"/>
      <c r="PFF45" s="9"/>
      <c r="PFG45" s="9"/>
      <c r="PFH45" s="9"/>
      <c r="PFI45" s="9"/>
      <c r="PFJ45" s="9"/>
      <c r="PFK45" s="9"/>
      <c r="PFL45" s="9"/>
      <c r="PFM45" s="9"/>
      <c r="PFN45" s="9"/>
      <c r="PFO45" s="9"/>
      <c r="PFP45" s="9"/>
      <c r="PFQ45" s="9"/>
      <c r="PFR45" s="9"/>
      <c r="PFS45" s="9"/>
      <c r="PFT45" s="9"/>
      <c r="PFU45" s="9"/>
      <c r="PFV45" s="9"/>
      <c r="PFW45" s="9"/>
      <c r="PFX45" s="9"/>
      <c r="PFY45" s="9"/>
      <c r="PFZ45" s="9"/>
      <c r="PGA45" s="9"/>
      <c r="PGB45" s="9"/>
      <c r="PGC45" s="9"/>
      <c r="PGD45" s="9"/>
      <c r="PGE45" s="9"/>
      <c r="PGF45" s="9"/>
      <c r="PGG45" s="9"/>
      <c r="PGH45" s="9"/>
      <c r="PGI45" s="9"/>
      <c r="PGJ45" s="9"/>
      <c r="PGK45" s="9"/>
      <c r="PGL45" s="9"/>
      <c r="PGM45" s="9"/>
      <c r="PGN45" s="9"/>
      <c r="PGO45" s="9"/>
      <c r="PGP45" s="9"/>
      <c r="PGQ45" s="9"/>
      <c r="PGR45" s="9"/>
      <c r="PGS45" s="9"/>
      <c r="PGT45" s="9"/>
      <c r="PGU45" s="9"/>
      <c r="PGV45" s="9"/>
      <c r="PGW45" s="9"/>
      <c r="PGX45" s="9"/>
      <c r="PGY45" s="9"/>
      <c r="PGZ45" s="9"/>
      <c r="PHA45" s="9"/>
      <c r="PHB45" s="9"/>
      <c r="PHC45" s="9"/>
      <c r="PHD45" s="9"/>
      <c r="PHE45" s="9"/>
      <c r="PHF45" s="9"/>
      <c r="PHG45" s="9"/>
      <c r="PHH45" s="9"/>
      <c r="PHI45" s="9"/>
      <c r="PHJ45" s="9"/>
      <c r="PHK45" s="9"/>
      <c r="PHL45" s="9"/>
      <c r="PHM45" s="9"/>
      <c r="PHN45" s="9"/>
      <c r="PHO45" s="9"/>
      <c r="PHP45" s="9"/>
      <c r="PHQ45" s="9"/>
      <c r="PHR45" s="9"/>
      <c r="PHS45" s="9"/>
      <c r="PHT45" s="9"/>
      <c r="PHU45" s="9"/>
      <c r="PHV45" s="9"/>
      <c r="PHW45" s="9"/>
      <c r="PHX45" s="9"/>
      <c r="PHY45" s="9"/>
      <c r="PHZ45" s="9"/>
      <c r="PIA45" s="9"/>
      <c r="PIB45" s="9"/>
      <c r="PIC45" s="9"/>
      <c r="PID45" s="9"/>
      <c r="PIE45" s="9"/>
      <c r="PIF45" s="9"/>
      <c r="PIG45" s="9"/>
      <c r="PIH45" s="9"/>
      <c r="PII45" s="9"/>
      <c r="PIJ45" s="9"/>
      <c r="PIK45" s="9"/>
      <c r="PIL45" s="9"/>
      <c r="PIM45" s="9"/>
      <c r="PIN45" s="9"/>
      <c r="PIO45" s="9"/>
      <c r="PIP45" s="9"/>
      <c r="PIQ45" s="9"/>
      <c r="PIR45" s="9"/>
      <c r="PIS45" s="9"/>
      <c r="PIT45" s="9"/>
      <c r="PIU45" s="9"/>
      <c r="PIV45" s="9"/>
      <c r="PIW45" s="9"/>
      <c r="PIX45" s="9"/>
      <c r="PIY45" s="9"/>
      <c r="PIZ45" s="9"/>
      <c r="PJA45" s="9"/>
      <c r="PJB45" s="9"/>
      <c r="PJC45" s="9"/>
      <c r="PJD45" s="9"/>
      <c r="PJE45" s="9"/>
      <c r="PJF45" s="9"/>
      <c r="PJG45" s="9"/>
      <c r="PJH45" s="9"/>
      <c r="PJI45" s="9"/>
      <c r="PJJ45" s="9"/>
      <c r="PJK45" s="9"/>
      <c r="PJL45" s="9"/>
      <c r="PJM45" s="9"/>
      <c r="PJN45" s="9"/>
      <c r="PJO45" s="9"/>
      <c r="PJP45" s="9"/>
      <c r="PJQ45" s="9"/>
      <c r="PJR45" s="9"/>
      <c r="PJS45" s="9"/>
      <c r="PJT45" s="9"/>
      <c r="PJU45" s="9"/>
      <c r="PJV45" s="9"/>
      <c r="PJW45" s="9"/>
      <c r="PJX45" s="9"/>
      <c r="PJY45" s="9"/>
      <c r="PJZ45" s="9"/>
      <c r="PKA45" s="9"/>
      <c r="PKB45" s="9"/>
      <c r="PKC45" s="9"/>
      <c r="PKD45" s="9"/>
      <c r="PKE45" s="9"/>
      <c r="PKF45" s="9"/>
      <c r="PKG45" s="9"/>
      <c r="PKH45" s="9"/>
      <c r="PKI45" s="9"/>
      <c r="PKJ45" s="9"/>
      <c r="PKK45" s="9"/>
      <c r="PKL45" s="9"/>
      <c r="PKM45" s="9"/>
      <c r="PKN45" s="9"/>
      <c r="PKO45" s="9"/>
      <c r="PKP45" s="9"/>
      <c r="PKQ45" s="9"/>
      <c r="PKR45" s="9"/>
      <c r="PKS45" s="9"/>
      <c r="PKT45" s="9"/>
      <c r="PKU45" s="9"/>
      <c r="PKV45" s="9"/>
      <c r="PKW45" s="9"/>
      <c r="PKX45" s="9"/>
      <c r="PKY45" s="9"/>
      <c r="PKZ45" s="9"/>
      <c r="PLA45" s="9"/>
      <c r="PLB45" s="9"/>
      <c r="PLC45" s="9"/>
      <c r="PLD45" s="9"/>
      <c r="PLE45" s="9"/>
      <c r="PLF45" s="9"/>
      <c r="PLG45" s="9"/>
      <c r="PLH45" s="9"/>
      <c r="PLI45" s="9"/>
      <c r="PLJ45" s="9"/>
      <c r="PLK45" s="9"/>
      <c r="PLL45" s="9"/>
      <c r="PLM45" s="9"/>
      <c r="PLN45" s="9"/>
      <c r="PLO45" s="9"/>
      <c r="PLP45" s="9"/>
      <c r="PLQ45" s="9"/>
      <c r="PLR45" s="9"/>
      <c r="PLS45" s="9"/>
      <c r="PLT45" s="9"/>
      <c r="PLU45" s="9"/>
      <c r="PLV45" s="9"/>
      <c r="PLW45" s="9"/>
      <c r="PLX45" s="9"/>
      <c r="PLY45" s="9"/>
      <c r="PLZ45" s="9"/>
      <c r="PMA45" s="9"/>
      <c r="PMB45" s="9"/>
      <c r="PMC45" s="9"/>
      <c r="PMD45" s="9"/>
      <c r="PME45" s="9"/>
      <c r="PMF45" s="9"/>
      <c r="PMG45" s="9"/>
      <c r="PMH45" s="9"/>
      <c r="PMI45" s="9"/>
      <c r="PMJ45" s="9"/>
      <c r="PMK45" s="9"/>
      <c r="PML45" s="9"/>
      <c r="PMM45" s="9"/>
      <c r="PMN45" s="9"/>
      <c r="PMO45" s="9"/>
      <c r="PMP45" s="9"/>
      <c r="PMQ45" s="9"/>
      <c r="PMR45" s="9"/>
      <c r="PMS45" s="9"/>
      <c r="PMT45" s="9"/>
      <c r="PMU45" s="9"/>
      <c r="PMV45" s="9"/>
      <c r="PMW45" s="9"/>
      <c r="PMX45" s="9"/>
      <c r="PMY45" s="9"/>
      <c r="PMZ45" s="9"/>
      <c r="PNA45" s="9"/>
      <c r="PNB45" s="9"/>
      <c r="PNC45" s="9"/>
      <c r="PND45" s="9"/>
      <c r="PNE45" s="9"/>
      <c r="PNF45" s="9"/>
      <c r="PNG45" s="9"/>
      <c r="PNH45" s="9"/>
      <c r="PNI45" s="9"/>
      <c r="PNJ45" s="9"/>
      <c r="PNK45" s="9"/>
      <c r="PNL45" s="9"/>
      <c r="PNM45" s="9"/>
      <c r="PNN45" s="9"/>
      <c r="PNO45" s="9"/>
      <c r="PNP45" s="9"/>
      <c r="PNQ45" s="9"/>
      <c r="PNR45" s="9"/>
      <c r="PNS45" s="9"/>
      <c r="PNT45" s="9"/>
      <c r="PNU45" s="9"/>
      <c r="PNV45" s="9"/>
      <c r="PNW45" s="9"/>
      <c r="PNX45" s="9"/>
      <c r="PNY45" s="9"/>
      <c r="PNZ45" s="9"/>
      <c r="POA45" s="9"/>
      <c r="POB45" s="9"/>
      <c r="POC45" s="9"/>
      <c r="POD45" s="9"/>
      <c r="POE45" s="9"/>
      <c r="POF45" s="9"/>
      <c r="POG45" s="9"/>
      <c r="POH45" s="9"/>
      <c r="POI45" s="9"/>
      <c r="POJ45" s="9"/>
      <c r="POK45" s="9"/>
      <c r="POL45" s="9"/>
      <c r="POM45" s="9"/>
      <c r="PON45" s="9"/>
      <c r="POO45" s="9"/>
      <c r="POP45" s="9"/>
      <c r="POQ45" s="9"/>
      <c r="POR45" s="9"/>
      <c r="POS45" s="9"/>
      <c r="POT45" s="9"/>
      <c r="POU45" s="9"/>
      <c r="POV45" s="9"/>
      <c r="POW45" s="9"/>
      <c r="POX45" s="9"/>
      <c r="POY45" s="9"/>
      <c r="POZ45" s="9"/>
      <c r="PPA45" s="9"/>
      <c r="PPB45" s="9"/>
      <c r="PPC45" s="9"/>
      <c r="PPD45" s="9"/>
      <c r="PPE45" s="9"/>
      <c r="PPF45" s="9"/>
      <c r="PPG45" s="9"/>
      <c r="PPH45" s="9"/>
      <c r="PPI45" s="9"/>
      <c r="PPJ45" s="9"/>
      <c r="PPK45" s="9"/>
      <c r="PPL45" s="9"/>
      <c r="PPM45" s="9"/>
      <c r="PPN45" s="9"/>
      <c r="PPO45" s="9"/>
      <c r="PPP45" s="9"/>
      <c r="PPQ45" s="9"/>
      <c r="PPR45" s="9"/>
      <c r="PPS45" s="9"/>
      <c r="PPT45" s="9"/>
      <c r="PPU45" s="9"/>
      <c r="PPV45" s="9"/>
      <c r="PPW45" s="9"/>
      <c r="PPX45" s="9"/>
      <c r="PPY45" s="9"/>
      <c r="PPZ45" s="9"/>
      <c r="PQA45" s="9"/>
      <c r="PQB45" s="9"/>
      <c r="PQC45" s="9"/>
      <c r="PQD45" s="9"/>
      <c r="PQE45" s="9"/>
      <c r="PQF45" s="9"/>
      <c r="PQG45" s="9"/>
      <c r="PQH45" s="9"/>
      <c r="PQI45" s="9"/>
      <c r="PQJ45" s="9"/>
      <c r="PQK45" s="9"/>
      <c r="PQL45" s="9"/>
      <c r="PQM45" s="9"/>
      <c r="PQN45" s="9"/>
      <c r="PQO45" s="9"/>
      <c r="PQP45" s="9"/>
      <c r="PQQ45" s="9"/>
      <c r="PQR45" s="9"/>
      <c r="PQS45" s="9"/>
      <c r="PQT45" s="9"/>
      <c r="PQU45" s="9"/>
      <c r="PQV45" s="9"/>
      <c r="PQW45" s="9"/>
      <c r="PQX45" s="9"/>
      <c r="PQY45" s="9"/>
      <c r="PQZ45" s="9"/>
      <c r="PRA45" s="9"/>
      <c r="PRB45" s="9"/>
      <c r="PRC45" s="9"/>
      <c r="PRD45" s="9"/>
      <c r="PRE45" s="9"/>
      <c r="PRF45" s="9"/>
      <c r="PRG45" s="9"/>
      <c r="PRH45" s="9"/>
      <c r="PRI45" s="9"/>
      <c r="PRJ45" s="9"/>
      <c r="PRK45" s="9"/>
      <c r="PRL45" s="9"/>
      <c r="PRM45" s="9"/>
      <c r="PRN45" s="9"/>
      <c r="PRO45" s="9"/>
      <c r="PRP45" s="9"/>
      <c r="PRQ45" s="9"/>
      <c r="PRR45" s="9"/>
      <c r="PRS45" s="9"/>
      <c r="PRT45" s="9"/>
      <c r="PRU45" s="9"/>
      <c r="PRV45" s="9"/>
      <c r="PRW45" s="9"/>
      <c r="PRX45" s="9"/>
      <c r="PRY45" s="9"/>
      <c r="PRZ45" s="9"/>
      <c r="PSA45" s="9"/>
      <c r="PSB45" s="9"/>
      <c r="PSC45" s="9"/>
      <c r="PSD45" s="9"/>
      <c r="PSE45" s="9"/>
      <c r="PSF45" s="9"/>
      <c r="PSG45" s="9"/>
      <c r="PSH45" s="9"/>
      <c r="PSI45" s="9"/>
      <c r="PSJ45" s="9"/>
      <c r="PSK45" s="9"/>
      <c r="PSL45" s="9"/>
      <c r="PSM45" s="9"/>
      <c r="PSN45" s="9"/>
      <c r="PSO45" s="9"/>
      <c r="PSP45" s="9"/>
      <c r="PSQ45" s="9"/>
      <c r="PSR45" s="9"/>
      <c r="PSS45" s="9"/>
      <c r="PST45" s="9"/>
      <c r="PSU45" s="9"/>
      <c r="PSV45" s="9"/>
      <c r="PSW45" s="9"/>
      <c r="PSX45" s="9"/>
      <c r="PSY45" s="9"/>
      <c r="PSZ45" s="9"/>
      <c r="PTA45" s="9"/>
      <c r="PTB45" s="9"/>
      <c r="PTC45" s="9"/>
      <c r="PTD45" s="9"/>
      <c r="PTE45" s="9"/>
      <c r="PTF45" s="9"/>
      <c r="PTG45" s="9"/>
      <c r="PTH45" s="9"/>
      <c r="PTI45" s="9"/>
      <c r="PTJ45" s="9"/>
      <c r="PTK45" s="9"/>
      <c r="PTL45" s="9"/>
      <c r="PTM45" s="9"/>
      <c r="PTN45" s="9"/>
      <c r="PTO45" s="9"/>
      <c r="PTP45" s="9"/>
      <c r="PTQ45" s="9"/>
      <c r="PTR45" s="9"/>
      <c r="PTS45" s="9"/>
      <c r="PTT45" s="9"/>
      <c r="PTU45" s="9"/>
      <c r="PTV45" s="9"/>
      <c r="PTW45" s="9"/>
      <c r="PTX45" s="9"/>
      <c r="PTY45" s="9"/>
      <c r="PTZ45" s="9"/>
      <c r="PUA45" s="9"/>
      <c r="PUB45" s="9"/>
      <c r="PUC45" s="9"/>
      <c r="PUD45" s="9"/>
      <c r="PUE45" s="9"/>
      <c r="PUF45" s="9"/>
      <c r="PUG45" s="9"/>
      <c r="PUH45" s="9"/>
      <c r="PUI45" s="9"/>
      <c r="PUJ45" s="9"/>
      <c r="PUK45" s="9"/>
      <c r="PUL45" s="9"/>
      <c r="PUM45" s="9"/>
      <c r="PUN45" s="9"/>
      <c r="PUO45" s="9"/>
      <c r="PUP45" s="9"/>
      <c r="PUQ45" s="9"/>
      <c r="PUR45" s="9"/>
      <c r="PUS45" s="9"/>
      <c r="PUT45" s="9"/>
      <c r="PUU45" s="9"/>
      <c r="PUV45" s="9"/>
      <c r="PUW45" s="9"/>
      <c r="PUX45" s="9"/>
      <c r="PUY45" s="9"/>
      <c r="PUZ45" s="9"/>
      <c r="PVA45" s="9"/>
      <c r="PVB45" s="9"/>
      <c r="PVC45" s="9"/>
      <c r="PVD45" s="9"/>
      <c r="PVE45" s="9"/>
      <c r="PVF45" s="9"/>
      <c r="PVG45" s="9"/>
      <c r="PVH45" s="9"/>
      <c r="PVI45" s="9"/>
      <c r="PVJ45" s="9"/>
      <c r="PVK45" s="9"/>
      <c r="PVL45" s="9"/>
      <c r="PVM45" s="9"/>
      <c r="PVN45" s="9"/>
      <c r="PVO45" s="9"/>
      <c r="PVP45" s="9"/>
      <c r="PVQ45" s="9"/>
      <c r="PVR45" s="9"/>
      <c r="PVS45" s="9"/>
      <c r="PVT45" s="9"/>
      <c r="PVU45" s="9"/>
      <c r="PVV45" s="9"/>
      <c r="PVW45" s="9"/>
      <c r="PVX45" s="9"/>
      <c r="PVY45" s="9"/>
      <c r="PVZ45" s="9"/>
      <c r="PWA45" s="9"/>
      <c r="PWB45" s="9"/>
      <c r="PWC45" s="9"/>
      <c r="PWD45" s="9"/>
      <c r="PWE45" s="9"/>
      <c r="PWF45" s="9"/>
      <c r="PWG45" s="9"/>
      <c r="PWH45" s="9"/>
      <c r="PWI45" s="9"/>
      <c r="PWJ45" s="9"/>
      <c r="PWK45" s="9"/>
      <c r="PWL45" s="9"/>
      <c r="PWM45" s="9"/>
      <c r="PWN45" s="9"/>
      <c r="PWO45" s="9"/>
      <c r="PWP45" s="9"/>
      <c r="PWQ45" s="9"/>
      <c r="PWR45" s="9"/>
      <c r="PWS45" s="9"/>
      <c r="PWT45" s="9"/>
      <c r="PWU45" s="9"/>
      <c r="PWV45" s="9"/>
      <c r="PWW45" s="9"/>
      <c r="PWX45" s="9"/>
      <c r="PWY45" s="9"/>
      <c r="PWZ45" s="9"/>
      <c r="PXA45" s="9"/>
      <c r="PXB45" s="9"/>
      <c r="PXC45" s="9"/>
      <c r="PXD45" s="9"/>
      <c r="PXE45" s="9"/>
      <c r="PXF45" s="9"/>
      <c r="PXG45" s="9"/>
      <c r="PXH45" s="9"/>
      <c r="PXI45" s="9"/>
      <c r="PXJ45" s="9"/>
      <c r="PXK45" s="9"/>
      <c r="PXL45" s="9"/>
      <c r="PXM45" s="9"/>
      <c r="PXN45" s="9"/>
      <c r="PXO45" s="9"/>
      <c r="PXP45" s="9"/>
      <c r="PXQ45" s="9"/>
      <c r="PXR45" s="9"/>
      <c r="PXS45" s="9"/>
      <c r="PXT45" s="9"/>
      <c r="PXU45" s="9"/>
      <c r="PXV45" s="9"/>
      <c r="PXW45" s="9"/>
      <c r="PXX45" s="9"/>
      <c r="PXY45" s="9"/>
      <c r="PXZ45" s="9"/>
      <c r="PYA45" s="9"/>
      <c r="PYB45" s="9"/>
      <c r="PYC45" s="9"/>
      <c r="PYD45" s="9"/>
      <c r="PYE45" s="9"/>
      <c r="PYF45" s="9"/>
      <c r="PYG45" s="9"/>
      <c r="PYH45" s="9"/>
      <c r="PYI45" s="9"/>
      <c r="PYJ45" s="9"/>
      <c r="PYK45" s="9"/>
      <c r="PYL45" s="9"/>
      <c r="PYM45" s="9"/>
      <c r="PYN45" s="9"/>
      <c r="PYO45" s="9"/>
      <c r="PYP45" s="9"/>
      <c r="PYQ45" s="9"/>
      <c r="PYR45" s="9"/>
      <c r="PYS45" s="9"/>
      <c r="PYT45" s="9"/>
      <c r="PYU45" s="9"/>
      <c r="PYV45" s="9"/>
      <c r="PYW45" s="9"/>
      <c r="PYX45" s="9"/>
      <c r="PYY45" s="9"/>
      <c r="PYZ45" s="9"/>
      <c r="PZA45" s="9"/>
      <c r="PZB45" s="9"/>
      <c r="PZC45" s="9"/>
      <c r="PZD45" s="9"/>
      <c r="PZE45" s="9"/>
      <c r="PZF45" s="9"/>
      <c r="PZG45" s="9"/>
      <c r="PZH45" s="9"/>
      <c r="PZI45" s="9"/>
      <c r="PZJ45" s="9"/>
      <c r="PZK45" s="9"/>
      <c r="PZL45" s="9"/>
      <c r="PZM45" s="9"/>
      <c r="PZN45" s="9"/>
      <c r="PZO45" s="9"/>
      <c r="PZP45" s="9"/>
      <c r="PZQ45" s="9"/>
      <c r="PZR45" s="9"/>
      <c r="PZS45" s="9"/>
      <c r="PZT45" s="9"/>
      <c r="PZU45" s="9"/>
      <c r="PZV45" s="9"/>
      <c r="PZW45" s="9"/>
      <c r="PZX45" s="9"/>
      <c r="PZY45" s="9"/>
      <c r="PZZ45" s="9"/>
      <c r="QAA45" s="9"/>
      <c r="QAB45" s="9"/>
      <c r="QAC45" s="9"/>
      <c r="QAD45" s="9"/>
      <c r="QAE45" s="9"/>
      <c r="QAF45" s="9"/>
      <c r="QAG45" s="9"/>
      <c r="QAH45" s="9"/>
      <c r="QAI45" s="9"/>
      <c r="QAJ45" s="9"/>
      <c r="QAK45" s="9"/>
      <c r="QAL45" s="9"/>
      <c r="QAM45" s="9"/>
      <c r="QAN45" s="9"/>
      <c r="QAO45" s="9"/>
      <c r="QAP45" s="9"/>
      <c r="QAQ45" s="9"/>
      <c r="QAR45" s="9"/>
      <c r="QAS45" s="9"/>
      <c r="QAT45" s="9"/>
      <c r="QAU45" s="9"/>
      <c r="QAV45" s="9"/>
      <c r="QAW45" s="9"/>
      <c r="QAX45" s="9"/>
      <c r="QAY45" s="9"/>
      <c r="QAZ45" s="9"/>
      <c r="QBA45" s="9"/>
      <c r="QBB45" s="9"/>
      <c r="QBC45" s="9"/>
      <c r="QBD45" s="9"/>
      <c r="QBE45" s="9"/>
      <c r="QBF45" s="9"/>
      <c r="QBG45" s="9"/>
      <c r="QBH45" s="9"/>
      <c r="QBI45" s="9"/>
      <c r="QBJ45" s="9"/>
      <c r="QBK45" s="9"/>
      <c r="QBL45" s="9"/>
      <c r="QBM45" s="9"/>
      <c r="QBN45" s="9"/>
      <c r="QBO45" s="9"/>
      <c r="QBP45" s="9"/>
      <c r="QBQ45" s="9"/>
      <c r="QBR45" s="9"/>
      <c r="QBS45" s="9"/>
      <c r="QBT45" s="9"/>
      <c r="QBU45" s="9"/>
      <c r="QBV45" s="9"/>
      <c r="QBW45" s="9"/>
      <c r="QBX45" s="9"/>
      <c r="QBY45" s="9"/>
      <c r="QBZ45" s="9"/>
      <c r="QCA45" s="9"/>
      <c r="QCB45" s="9"/>
      <c r="QCC45" s="9"/>
      <c r="QCD45" s="9"/>
      <c r="QCE45" s="9"/>
      <c r="QCF45" s="9"/>
      <c r="QCG45" s="9"/>
      <c r="QCH45" s="9"/>
      <c r="QCI45" s="9"/>
      <c r="QCJ45" s="9"/>
      <c r="QCK45" s="9"/>
      <c r="QCL45" s="9"/>
      <c r="QCM45" s="9"/>
      <c r="QCN45" s="9"/>
      <c r="QCO45" s="9"/>
      <c r="QCP45" s="9"/>
      <c r="QCQ45" s="9"/>
      <c r="QCR45" s="9"/>
      <c r="QCS45" s="9"/>
      <c r="QCT45" s="9"/>
      <c r="QCU45" s="9"/>
      <c r="QCV45" s="9"/>
      <c r="QCW45" s="9"/>
      <c r="QCX45" s="9"/>
      <c r="QCY45" s="9"/>
      <c r="QCZ45" s="9"/>
      <c r="QDA45" s="9"/>
      <c r="QDB45" s="9"/>
      <c r="QDC45" s="9"/>
      <c r="QDD45" s="9"/>
      <c r="QDE45" s="9"/>
      <c r="QDF45" s="9"/>
      <c r="QDG45" s="9"/>
      <c r="QDH45" s="9"/>
      <c r="QDI45" s="9"/>
      <c r="QDJ45" s="9"/>
      <c r="QDK45" s="9"/>
      <c r="QDL45" s="9"/>
      <c r="QDM45" s="9"/>
      <c r="QDN45" s="9"/>
      <c r="QDO45" s="9"/>
      <c r="QDP45" s="9"/>
      <c r="QDQ45" s="9"/>
      <c r="QDR45" s="9"/>
      <c r="QDS45" s="9"/>
      <c r="QDT45" s="9"/>
      <c r="QDU45" s="9"/>
      <c r="QDV45" s="9"/>
      <c r="QDW45" s="9"/>
      <c r="QDX45" s="9"/>
      <c r="QDY45" s="9"/>
      <c r="QDZ45" s="9"/>
      <c r="QEA45" s="9"/>
      <c r="QEB45" s="9"/>
      <c r="QEC45" s="9"/>
      <c r="QED45" s="9"/>
      <c r="QEE45" s="9"/>
      <c r="QEF45" s="9"/>
      <c r="QEG45" s="9"/>
      <c r="QEH45" s="9"/>
      <c r="QEI45" s="9"/>
      <c r="QEJ45" s="9"/>
      <c r="QEK45" s="9"/>
      <c r="QEL45" s="9"/>
      <c r="QEM45" s="9"/>
      <c r="QEN45" s="9"/>
      <c r="QEO45" s="9"/>
      <c r="QEP45" s="9"/>
      <c r="QEQ45" s="9"/>
      <c r="QER45" s="9"/>
      <c r="QES45" s="9"/>
      <c r="QET45" s="9"/>
      <c r="QEU45" s="9"/>
      <c r="QEV45" s="9"/>
      <c r="QEW45" s="9"/>
      <c r="QEX45" s="9"/>
      <c r="QEY45" s="9"/>
      <c r="QEZ45" s="9"/>
      <c r="QFA45" s="9"/>
      <c r="QFB45" s="9"/>
      <c r="QFC45" s="9"/>
      <c r="QFD45" s="9"/>
      <c r="QFE45" s="9"/>
      <c r="QFF45" s="9"/>
      <c r="QFG45" s="9"/>
      <c r="QFH45" s="9"/>
      <c r="QFI45" s="9"/>
      <c r="QFJ45" s="9"/>
      <c r="QFK45" s="9"/>
      <c r="QFL45" s="9"/>
      <c r="QFM45" s="9"/>
      <c r="QFN45" s="9"/>
      <c r="QFO45" s="9"/>
      <c r="QFP45" s="9"/>
      <c r="QFQ45" s="9"/>
      <c r="QFR45" s="9"/>
      <c r="QFS45" s="9"/>
      <c r="QFT45" s="9"/>
      <c r="QFU45" s="9"/>
      <c r="QFV45" s="9"/>
      <c r="QFW45" s="9"/>
      <c r="QFX45" s="9"/>
      <c r="QFY45" s="9"/>
      <c r="QFZ45" s="9"/>
      <c r="QGA45" s="9"/>
      <c r="QGB45" s="9"/>
      <c r="QGC45" s="9"/>
      <c r="QGD45" s="9"/>
      <c r="QGE45" s="9"/>
      <c r="QGF45" s="9"/>
      <c r="QGG45" s="9"/>
      <c r="QGH45" s="9"/>
      <c r="QGI45" s="9"/>
      <c r="QGJ45" s="9"/>
      <c r="QGK45" s="9"/>
      <c r="QGL45" s="9"/>
      <c r="QGM45" s="9"/>
      <c r="QGN45" s="9"/>
      <c r="QGO45" s="9"/>
      <c r="QGP45" s="9"/>
      <c r="QGQ45" s="9"/>
      <c r="QGR45" s="9"/>
      <c r="QGS45" s="9"/>
      <c r="QGT45" s="9"/>
      <c r="QGU45" s="9"/>
      <c r="QGV45" s="9"/>
      <c r="QGW45" s="9"/>
      <c r="QGX45" s="9"/>
      <c r="QGY45" s="9"/>
      <c r="QGZ45" s="9"/>
      <c r="QHA45" s="9"/>
      <c r="QHB45" s="9"/>
      <c r="QHC45" s="9"/>
      <c r="QHD45" s="9"/>
      <c r="QHE45" s="9"/>
      <c r="QHF45" s="9"/>
      <c r="QHG45" s="9"/>
      <c r="QHH45" s="9"/>
      <c r="QHI45" s="9"/>
      <c r="QHJ45" s="9"/>
      <c r="QHK45" s="9"/>
      <c r="QHL45" s="9"/>
      <c r="QHM45" s="9"/>
      <c r="QHN45" s="9"/>
      <c r="QHO45" s="9"/>
      <c r="QHP45" s="9"/>
      <c r="QHQ45" s="9"/>
      <c r="QHR45" s="9"/>
      <c r="QHS45" s="9"/>
      <c r="QHT45" s="9"/>
      <c r="QHU45" s="9"/>
      <c r="QHV45" s="9"/>
      <c r="QHW45" s="9"/>
      <c r="QHX45" s="9"/>
      <c r="QHY45" s="9"/>
      <c r="QHZ45" s="9"/>
      <c r="QIA45" s="9"/>
      <c r="QIB45" s="9"/>
      <c r="QIC45" s="9"/>
      <c r="QID45" s="9"/>
      <c r="QIE45" s="9"/>
      <c r="QIF45" s="9"/>
      <c r="QIG45" s="9"/>
      <c r="QIH45" s="9"/>
      <c r="QII45" s="9"/>
      <c r="QIJ45" s="9"/>
      <c r="QIK45" s="9"/>
      <c r="QIL45" s="9"/>
      <c r="QIM45" s="9"/>
      <c r="QIN45" s="9"/>
      <c r="QIO45" s="9"/>
      <c r="QIP45" s="9"/>
      <c r="QIQ45" s="9"/>
      <c r="QIR45" s="9"/>
      <c r="QIS45" s="9"/>
      <c r="QIT45" s="9"/>
      <c r="QIU45" s="9"/>
      <c r="QIV45" s="9"/>
      <c r="QIW45" s="9"/>
      <c r="QIX45" s="9"/>
      <c r="QIY45" s="9"/>
      <c r="QIZ45" s="9"/>
      <c r="QJA45" s="9"/>
      <c r="QJB45" s="9"/>
      <c r="QJC45" s="9"/>
      <c r="QJD45" s="9"/>
      <c r="QJE45" s="9"/>
      <c r="QJF45" s="9"/>
      <c r="QJG45" s="9"/>
      <c r="QJH45" s="9"/>
      <c r="QJI45" s="9"/>
      <c r="QJJ45" s="9"/>
      <c r="QJK45" s="9"/>
      <c r="QJL45" s="9"/>
      <c r="QJM45" s="9"/>
      <c r="QJN45" s="9"/>
      <c r="QJO45" s="9"/>
      <c r="QJP45" s="9"/>
      <c r="QJQ45" s="9"/>
      <c r="QJR45" s="9"/>
      <c r="QJS45" s="9"/>
      <c r="QJT45" s="9"/>
      <c r="QJU45" s="9"/>
      <c r="QJV45" s="9"/>
      <c r="QJW45" s="9"/>
      <c r="QJX45" s="9"/>
      <c r="QJY45" s="9"/>
      <c r="QJZ45" s="9"/>
      <c r="QKA45" s="9"/>
      <c r="QKB45" s="9"/>
      <c r="QKC45" s="9"/>
      <c r="QKD45" s="9"/>
      <c r="QKE45" s="9"/>
      <c r="QKF45" s="9"/>
      <c r="QKG45" s="9"/>
      <c r="QKH45" s="9"/>
      <c r="QKI45" s="9"/>
      <c r="QKJ45" s="9"/>
      <c r="QKK45" s="9"/>
      <c r="QKL45" s="9"/>
      <c r="QKM45" s="9"/>
      <c r="QKN45" s="9"/>
      <c r="QKO45" s="9"/>
      <c r="QKP45" s="9"/>
      <c r="QKQ45" s="9"/>
      <c r="QKR45" s="9"/>
      <c r="QKS45" s="9"/>
      <c r="QKT45" s="9"/>
      <c r="QKU45" s="9"/>
      <c r="QKV45" s="9"/>
      <c r="QKW45" s="9"/>
      <c r="QKX45" s="9"/>
      <c r="QKY45" s="9"/>
      <c r="QKZ45" s="9"/>
      <c r="QLA45" s="9"/>
      <c r="QLB45" s="9"/>
      <c r="QLC45" s="9"/>
      <c r="QLD45" s="9"/>
      <c r="QLE45" s="9"/>
      <c r="QLF45" s="9"/>
      <c r="QLG45" s="9"/>
      <c r="QLH45" s="9"/>
      <c r="QLI45" s="9"/>
      <c r="QLJ45" s="9"/>
      <c r="QLK45" s="9"/>
      <c r="QLL45" s="9"/>
      <c r="QLM45" s="9"/>
      <c r="QLN45" s="9"/>
      <c r="QLO45" s="9"/>
      <c r="QLP45" s="9"/>
      <c r="QLQ45" s="9"/>
      <c r="QLR45" s="9"/>
      <c r="QLS45" s="9"/>
      <c r="QLT45" s="9"/>
      <c r="QLU45" s="9"/>
      <c r="QLV45" s="9"/>
      <c r="QLW45" s="9"/>
      <c r="QLX45" s="9"/>
      <c r="QLY45" s="9"/>
      <c r="QLZ45" s="9"/>
      <c r="QMA45" s="9"/>
      <c r="QMB45" s="9"/>
      <c r="QMC45" s="9"/>
      <c r="QMD45" s="9"/>
      <c r="QME45" s="9"/>
      <c r="QMF45" s="9"/>
      <c r="QMG45" s="9"/>
      <c r="QMH45" s="9"/>
      <c r="QMI45" s="9"/>
      <c r="QMJ45" s="9"/>
      <c r="QMK45" s="9"/>
      <c r="QML45" s="9"/>
      <c r="QMM45" s="9"/>
      <c r="QMN45" s="9"/>
      <c r="QMO45" s="9"/>
      <c r="QMP45" s="9"/>
      <c r="QMQ45" s="9"/>
      <c r="QMR45" s="9"/>
      <c r="QMS45" s="9"/>
      <c r="QMT45" s="9"/>
      <c r="QMU45" s="9"/>
      <c r="QMV45" s="9"/>
      <c r="QMW45" s="9"/>
      <c r="QMX45" s="9"/>
      <c r="QMY45" s="9"/>
      <c r="QMZ45" s="9"/>
      <c r="QNA45" s="9"/>
      <c r="QNB45" s="9"/>
      <c r="QNC45" s="9"/>
      <c r="QND45" s="9"/>
      <c r="QNE45" s="9"/>
      <c r="QNF45" s="9"/>
      <c r="QNG45" s="9"/>
      <c r="QNH45" s="9"/>
      <c r="QNI45" s="9"/>
      <c r="QNJ45" s="9"/>
      <c r="QNK45" s="9"/>
      <c r="QNL45" s="9"/>
      <c r="QNM45" s="9"/>
      <c r="QNN45" s="9"/>
      <c r="QNO45" s="9"/>
      <c r="QNP45" s="9"/>
      <c r="QNQ45" s="9"/>
      <c r="QNR45" s="9"/>
      <c r="QNS45" s="9"/>
      <c r="QNT45" s="9"/>
      <c r="QNU45" s="9"/>
      <c r="QNV45" s="9"/>
      <c r="QNW45" s="9"/>
      <c r="QNX45" s="9"/>
      <c r="QNY45" s="9"/>
      <c r="QNZ45" s="9"/>
      <c r="QOA45" s="9"/>
      <c r="QOB45" s="9"/>
      <c r="QOC45" s="9"/>
      <c r="QOD45" s="9"/>
      <c r="QOE45" s="9"/>
      <c r="QOF45" s="9"/>
      <c r="QOG45" s="9"/>
      <c r="QOH45" s="9"/>
      <c r="QOI45" s="9"/>
      <c r="QOJ45" s="9"/>
      <c r="QOK45" s="9"/>
      <c r="QOL45" s="9"/>
      <c r="QOM45" s="9"/>
      <c r="QON45" s="9"/>
      <c r="QOO45" s="9"/>
      <c r="QOP45" s="9"/>
      <c r="QOQ45" s="9"/>
      <c r="QOR45" s="9"/>
      <c r="QOS45" s="9"/>
      <c r="QOT45" s="9"/>
      <c r="QOU45" s="9"/>
      <c r="QOV45" s="9"/>
      <c r="QOW45" s="9"/>
      <c r="QOX45" s="9"/>
      <c r="QOY45" s="9"/>
      <c r="QOZ45" s="9"/>
      <c r="QPA45" s="9"/>
      <c r="QPB45" s="9"/>
      <c r="QPC45" s="9"/>
      <c r="QPD45" s="9"/>
      <c r="QPE45" s="9"/>
      <c r="QPF45" s="9"/>
      <c r="QPG45" s="9"/>
      <c r="QPH45" s="9"/>
      <c r="QPI45" s="9"/>
      <c r="QPJ45" s="9"/>
      <c r="QPK45" s="9"/>
      <c r="QPL45" s="9"/>
      <c r="QPM45" s="9"/>
      <c r="QPN45" s="9"/>
      <c r="QPO45" s="9"/>
      <c r="QPP45" s="9"/>
      <c r="QPQ45" s="9"/>
      <c r="QPR45" s="9"/>
      <c r="QPS45" s="9"/>
      <c r="QPT45" s="9"/>
      <c r="QPU45" s="9"/>
      <c r="QPV45" s="9"/>
      <c r="QPW45" s="9"/>
      <c r="QPX45" s="9"/>
      <c r="QPY45" s="9"/>
      <c r="QPZ45" s="9"/>
      <c r="QQA45" s="9"/>
      <c r="QQB45" s="9"/>
      <c r="QQC45" s="9"/>
      <c r="QQD45" s="9"/>
      <c r="QQE45" s="9"/>
      <c r="QQF45" s="9"/>
      <c r="QQG45" s="9"/>
      <c r="QQH45" s="9"/>
      <c r="QQI45" s="9"/>
      <c r="QQJ45" s="9"/>
      <c r="QQK45" s="9"/>
      <c r="QQL45" s="9"/>
      <c r="QQM45" s="9"/>
      <c r="QQN45" s="9"/>
      <c r="QQO45" s="9"/>
      <c r="QQP45" s="9"/>
      <c r="QQQ45" s="9"/>
      <c r="QQR45" s="9"/>
      <c r="QQS45" s="9"/>
      <c r="QQT45" s="9"/>
      <c r="QQU45" s="9"/>
      <c r="QQV45" s="9"/>
      <c r="QQW45" s="9"/>
      <c r="QQX45" s="9"/>
      <c r="QQY45" s="9"/>
      <c r="QQZ45" s="9"/>
      <c r="QRA45" s="9"/>
      <c r="QRB45" s="9"/>
      <c r="QRC45" s="9"/>
      <c r="QRD45" s="9"/>
      <c r="QRE45" s="9"/>
      <c r="QRF45" s="9"/>
      <c r="QRG45" s="9"/>
      <c r="QRH45" s="9"/>
      <c r="QRI45" s="9"/>
      <c r="QRJ45" s="9"/>
      <c r="QRK45" s="9"/>
      <c r="QRL45" s="9"/>
      <c r="QRM45" s="9"/>
      <c r="QRN45" s="9"/>
      <c r="QRO45" s="9"/>
      <c r="QRP45" s="9"/>
      <c r="QRQ45" s="9"/>
      <c r="QRR45" s="9"/>
      <c r="QRS45" s="9"/>
      <c r="QRT45" s="9"/>
      <c r="QRU45" s="9"/>
      <c r="QRV45" s="9"/>
      <c r="QRW45" s="9"/>
      <c r="QRX45" s="9"/>
      <c r="QRY45" s="9"/>
      <c r="QRZ45" s="9"/>
      <c r="QSA45" s="9"/>
      <c r="QSB45" s="9"/>
      <c r="QSC45" s="9"/>
      <c r="QSD45" s="9"/>
      <c r="QSE45" s="9"/>
      <c r="QSF45" s="9"/>
      <c r="QSG45" s="9"/>
      <c r="QSH45" s="9"/>
      <c r="QSI45" s="9"/>
      <c r="QSJ45" s="9"/>
      <c r="QSK45" s="9"/>
      <c r="QSL45" s="9"/>
      <c r="QSM45" s="9"/>
      <c r="QSN45" s="9"/>
      <c r="QSO45" s="9"/>
      <c r="QSP45" s="9"/>
      <c r="QSQ45" s="9"/>
      <c r="QSR45" s="9"/>
      <c r="QSS45" s="9"/>
      <c r="QST45" s="9"/>
      <c r="QSU45" s="9"/>
      <c r="QSV45" s="9"/>
      <c r="QSW45" s="9"/>
      <c r="QSX45" s="9"/>
      <c r="QSY45" s="9"/>
      <c r="QSZ45" s="9"/>
      <c r="QTA45" s="9"/>
      <c r="QTB45" s="9"/>
      <c r="QTC45" s="9"/>
      <c r="QTD45" s="9"/>
      <c r="QTE45" s="9"/>
      <c r="QTF45" s="9"/>
      <c r="QTG45" s="9"/>
      <c r="QTH45" s="9"/>
      <c r="QTI45" s="9"/>
      <c r="QTJ45" s="9"/>
      <c r="QTK45" s="9"/>
      <c r="QTL45" s="9"/>
      <c r="QTM45" s="9"/>
      <c r="QTN45" s="9"/>
      <c r="QTO45" s="9"/>
      <c r="QTP45" s="9"/>
      <c r="QTQ45" s="9"/>
      <c r="QTR45" s="9"/>
      <c r="QTS45" s="9"/>
      <c r="QTT45" s="9"/>
      <c r="QTU45" s="9"/>
      <c r="QTV45" s="9"/>
      <c r="QTW45" s="9"/>
      <c r="QTX45" s="9"/>
      <c r="QTY45" s="9"/>
      <c r="QTZ45" s="9"/>
      <c r="QUA45" s="9"/>
      <c r="QUB45" s="9"/>
      <c r="QUC45" s="9"/>
      <c r="QUD45" s="9"/>
      <c r="QUE45" s="9"/>
      <c r="QUF45" s="9"/>
      <c r="QUG45" s="9"/>
      <c r="QUH45" s="9"/>
      <c r="QUI45" s="9"/>
      <c r="QUJ45" s="9"/>
      <c r="QUK45" s="9"/>
      <c r="QUL45" s="9"/>
      <c r="QUM45" s="9"/>
      <c r="QUN45" s="9"/>
      <c r="QUO45" s="9"/>
      <c r="QUP45" s="9"/>
      <c r="QUQ45" s="9"/>
      <c r="QUR45" s="9"/>
      <c r="QUS45" s="9"/>
      <c r="QUT45" s="9"/>
      <c r="QUU45" s="9"/>
      <c r="QUV45" s="9"/>
      <c r="QUW45" s="9"/>
      <c r="QUX45" s="9"/>
      <c r="QUY45" s="9"/>
      <c r="QUZ45" s="9"/>
      <c r="QVA45" s="9"/>
      <c r="QVB45" s="9"/>
      <c r="QVC45" s="9"/>
      <c r="QVD45" s="9"/>
      <c r="QVE45" s="9"/>
      <c r="QVF45" s="9"/>
      <c r="QVG45" s="9"/>
      <c r="QVH45" s="9"/>
      <c r="QVI45" s="9"/>
      <c r="QVJ45" s="9"/>
      <c r="QVK45" s="9"/>
      <c r="QVL45" s="9"/>
      <c r="QVM45" s="9"/>
      <c r="QVN45" s="9"/>
      <c r="QVO45" s="9"/>
      <c r="QVP45" s="9"/>
      <c r="QVQ45" s="9"/>
      <c r="QVR45" s="9"/>
      <c r="QVS45" s="9"/>
      <c r="QVT45" s="9"/>
      <c r="QVU45" s="9"/>
      <c r="QVV45" s="9"/>
      <c r="QVW45" s="9"/>
      <c r="QVX45" s="9"/>
      <c r="QVY45" s="9"/>
      <c r="QVZ45" s="9"/>
      <c r="QWA45" s="9"/>
      <c r="QWB45" s="9"/>
      <c r="QWC45" s="9"/>
      <c r="QWD45" s="9"/>
      <c r="QWE45" s="9"/>
      <c r="QWF45" s="9"/>
      <c r="QWG45" s="9"/>
      <c r="QWH45" s="9"/>
      <c r="QWI45" s="9"/>
      <c r="QWJ45" s="9"/>
      <c r="QWK45" s="9"/>
      <c r="QWL45" s="9"/>
      <c r="QWM45" s="9"/>
      <c r="QWN45" s="9"/>
      <c r="QWO45" s="9"/>
      <c r="QWP45" s="9"/>
      <c r="QWQ45" s="9"/>
      <c r="QWR45" s="9"/>
      <c r="QWS45" s="9"/>
      <c r="QWT45" s="9"/>
      <c r="QWU45" s="9"/>
      <c r="QWV45" s="9"/>
      <c r="QWW45" s="9"/>
      <c r="QWX45" s="9"/>
      <c r="QWY45" s="9"/>
      <c r="QWZ45" s="9"/>
      <c r="QXA45" s="9"/>
      <c r="QXB45" s="9"/>
      <c r="QXC45" s="9"/>
      <c r="QXD45" s="9"/>
      <c r="QXE45" s="9"/>
      <c r="QXF45" s="9"/>
      <c r="QXG45" s="9"/>
      <c r="QXH45" s="9"/>
      <c r="QXI45" s="9"/>
      <c r="QXJ45" s="9"/>
      <c r="QXK45" s="9"/>
      <c r="QXL45" s="9"/>
      <c r="QXM45" s="9"/>
      <c r="QXN45" s="9"/>
      <c r="QXO45" s="9"/>
      <c r="QXP45" s="9"/>
      <c r="QXQ45" s="9"/>
      <c r="QXR45" s="9"/>
      <c r="QXS45" s="9"/>
      <c r="QXT45" s="9"/>
      <c r="QXU45" s="9"/>
      <c r="QXV45" s="9"/>
      <c r="QXW45" s="9"/>
      <c r="QXX45" s="9"/>
      <c r="QXY45" s="9"/>
      <c r="QXZ45" s="9"/>
      <c r="QYA45" s="9"/>
      <c r="QYB45" s="9"/>
      <c r="QYC45" s="9"/>
      <c r="QYD45" s="9"/>
      <c r="QYE45" s="9"/>
      <c r="QYF45" s="9"/>
      <c r="QYG45" s="9"/>
      <c r="QYH45" s="9"/>
      <c r="QYI45" s="9"/>
      <c r="QYJ45" s="9"/>
      <c r="QYK45" s="9"/>
      <c r="QYL45" s="9"/>
      <c r="QYM45" s="9"/>
      <c r="QYN45" s="9"/>
      <c r="QYO45" s="9"/>
      <c r="QYP45" s="9"/>
      <c r="QYQ45" s="9"/>
      <c r="QYR45" s="9"/>
      <c r="QYS45" s="9"/>
      <c r="QYT45" s="9"/>
      <c r="QYU45" s="9"/>
      <c r="QYV45" s="9"/>
      <c r="QYW45" s="9"/>
      <c r="QYX45" s="9"/>
      <c r="QYY45" s="9"/>
      <c r="QYZ45" s="9"/>
      <c r="QZA45" s="9"/>
      <c r="QZB45" s="9"/>
      <c r="QZC45" s="9"/>
      <c r="QZD45" s="9"/>
      <c r="QZE45" s="9"/>
      <c r="QZF45" s="9"/>
      <c r="QZG45" s="9"/>
      <c r="QZH45" s="9"/>
      <c r="QZI45" s="9"/>
      <c r="QZJ45" s="9"/>
      <c r="QZK45" s="9"/>
      <c r="QZL45" s="9"/>
      <c r="QZM45" s="9"/>
      <c r="QZN45" s="9"/>
      <c r="QZO45" s="9"/>
      <c r="QZP45" s="9"/>
      <c r="QZQ45" s="9"/>
      <c r="QZR45" s="9"/>
      <c r="QZS45" s="9"/>
      <c r="QZT45" s="9"/>
      <c r="QZU45" s="9"/>
      <c r="QZV45" s="9"/>
      <c r="QZW45" s="9"/>
      <c r="QZX45" s="9"/>
      <c r="QZY45" s="9"/>
      <c r="QZZ45" s="9"/>
      <c r="RAA45" s="9"/>
      <c r="RAB45" s="9"/>
      <c r="RAC45" s="9"/>
      <c r="RAD45" s="9"/>
      <c r="RAE45" s="9"/>
      <c r="RAF45" s="9"/>
      <c r="RAG45" s="9"/>
      <c r="RAH45" s="9"/>
      <c r="RAI45" s="9"/>
      <c r="RAJ45" s="9"/>
      <c r="RAK45" s="9"/>
      <c r="RAL45" s="9"/>
      <c r="RAM45" s="9"/>
      <c r="RAN45" s="9"/>
      <c r="RAO45" s="9"/>
      <c r="RAP45" s="9"/>
      <c r="RAQ45" s="9"/>
      <c r="RAR45" s="9"/>
      <c r="RAS45" s="9"/>
      <c r="RAT45" s="9"/>
      <c r="RAU45" s="9"/>
      <c r="RAV45" s="9"/>
      <c r="RAW45" s="9"/>
      <c r="RAX45" s="9"/>
      <c r="RAY45" s="9"/>
      <c r="RAZ45" s="9"/>
      <c r="RBA45" s="9"/>
      <c r="RBB45" s="9"/>
      <c r="RBC45" s="9"/>
      <c r="RBD45" s="9"/>
      <c r="RBE45" s="9"/>
      <c r="RBF45" s="9"/>
      <c r="RBG45" s="9"/>
      <c r="RBH45" s="9"/>
      <c r="RBI45" s="9"/>
      <c r="RBJ45" s="9"/>
      <c r="RBK45" s="9"/>
      <c r="RBL45" s="9"/>
      <c r="RBM45" s="9"/>
      <c r="RBN45" s="9"/>
      <c r="RBO45" s="9"/>
      <c r="RBP45" s="9"/>
      <c r="RBQ45" s="9"/>
      <c r="RBR45" s="9"/>
      <c r="RBS45" s="9"/>
      <c r="RBT45" s="9"/>
      <c r="RBU45" s="9"/>
      <c r="RBV45" s="9"/>
      <c r="RBW45" s="9"/>
      <c r="RBX45" s="9"/>
      <c r="RBY45" s="9"/>
      <c r="RBZ45" s="9"/>
      <c r="RCA45" s="9"/>
      <c r="RCB45" s="9"/>
      <c r="RCC45" s="9"/>
      <c r="RCD45" s="9"/>
      <c r="RCE45" s="9"/>
      <c r="RCF45" s="9"/>
      <c r="RCG45" s="9"/>
      <c r="RCH45" s="9"/>
      <c r="RCI45" s="9"/>
      <c r="RCJ45" s="9"/>
      <c r="RCK45" s="9"/>
      <c r="RCL45" s="9"/>
      <c r="RCM45" s="9"/>
      <c r="RCN45" s="9"/>
      <c r="RCO45" s="9"/>
      <c r="RCP45" s="9"/>
      <c r="RCQ45" s="9"/>
      <c r="RCR45" s="9"/>
      <c r="RCS45" s="9"/>
      <c r="RCT45" s="9"/>
      <c r="RCU45" s="9"/>
      <c r="RCV45" s="9"/>
      <c r="RCW45" s="9"/>
      <c r="RCX45" s="9"/>
      <c r="RCY45" s="9"/>
      <c r="RCZ45" s="9"/>
      <c r="RDA45" s="9"/>
      <c r="RDB45" s="9"/>
      <c r="RDC45" s="9"/>
      <c r="RDD45" s="9"/>
      <c r="RDE45" s="9"/>
      <c r="RDF45" s="9"/>
      <c r="RDG45" s="9"/>
      <c r="RDH45" s="9"/>
      <c r="RDI45" s="9"/>
      <c r="RDJ45" s="9"/>
      <c r="RDK45" s="9"/>
      <c r="RDL45" s="9"/>
      <c r="RDM45" s="9"/>
      <c r="RDN45" s="9"/>
      <c r="RDO45" s="9"/>
      <c r="RDP45" s="9"/>
      <c r="RDQ45" s="9"/>
      <c r="RDR45" s="9"/>
      <c r="RDS45" s="9"/>
      <c r="RDT45" s="9"/>
      <c r="RDU45" s="9"/>
      <c r="RDV45" s="9"/>
      <c r="RDW45" s="9"/>
      <c r="RDX45" s="9"/>
      <c r="RDY45" s="9"/>
      <c r="RDZ45" s="9"/>
      <c r="REA45" s="9"/>
      <c r="REB45" s="9"/>
      <c r="REC45" s="9"/>
      <c r="RED45" s="9"/>
      <c r="REE45" s="9"/>
      <c r="REF45" s="9"/>
      <c r="REG45" s="9"/>
      <c r="REH45" s="9"/>
      <c r="REI45" s="9"/>
      <c r="REJ45" s="9"/>
      <c r="REK45" s="9"/>
      <c r="REL45" s="9"/>
      <c r="REM45" s="9"/>
      <c r="REN45" s="9"/>
      <c r="REO45" s="9"/>
      <c r="REP45" s="9"/>
      <c r="REQ45" s="9"/>
      <c r="RER45" s="9"/>
      <c r="RES45" s="9"/>
      <c r="RET45" s="9"/>
      <c r="REU45" s="9"/>
      <c r="REV45" s="9"/>
      <c r="REW45" s="9"/>
      <c r="REX45" s="9"/>
      <c r="REY45" s="9"/>
      <c r="REZ45" s="9"/>
      <c r="RFA45" s="9"/>
      <c r="RFB45" s="9"/>
      <c r="RFC45" s="9"/>
      <c r="RFD45" s="9"/>
      <c r="RFE45" s="9"/>
      <c r="RFF45" s="9"/>
      <c r="RFG45" s="9"/>
      <c r="RFH45" s="9"/>
      <c r="RFI45" s="9"/>
      <c r="RFJ45" s="9"/>
      <c r="RFK45" s="9"/>
      <c r="RFL45" s="9"/>
      <c r="RFM45" s="9"/>
      <c r="RFN45" s="9"/>
      <c r="RFO45" s="9"/>
      <c r="RFP45" s="9"/>
      <c r="RFQ45" s="9"/>
      <c r="RFR45" s="9"/>
      <c r="RFS45" s="9"/>
      <c r="RFT45" s="9"/>
      <c r="RFU45" s="9"/>
      <c r="RFV45" s="9"/>
      <c r="RFW45" s="9"/>
      <c r="RFX45" s="9"/>
      <c r="RFY45" s="9"/>
      <c r="RFZ45" s="9"/>
      <c r="RGA45" s="9"/>
      <c r="RGB45" s="9"/>
      <c r="RGC45" s="9"/>
      <c r="RGD45" s="9"/>
      <c r="RGE45" s="9"/>
      <c r="RGF45" s="9"/>
      <c r="RGG45" s="9"/>
      <c r="RGH45" s="9"/>
      <c r="RGI45" s="9"/>
      <c r="RGJ45" s="9"/>
      <c r="RGK45" s="9"/>
      <c r="RGL45" s="9"/>
      <c r="RGM45" s="9"/>
      <c r="RGN45" s="9"/>
      <c r="RGO45" s="9"/>
      <c r="RGP45" s="9"/>
      <c r="RGQ45" s="9"/>
      <c r="RGR45" s="9"/>
      <c r="RGS45" s="9"/>
      <c r="RGT45" s="9"/>
      <c r="RGU45" s="9"/>
      <c r="RGV45" s="9"/>
      <c r="RGW45" s="9"/>
      <c r="RGX45" s="9"/>
      <c r="RGY45" s="9"/>
      <c r="RGZ45" s="9"/>
      <c r="RHA45" s="9"/>
      <c r="RHB45" s="9"/>
      <c r="RHC45" s="9"/>
      <c r="RHD45" s="9"/>
      <c r="RHE45" s="9"/>
      <c r="RHF45" s="9"/>
      <c r="RHG45" s="9"/>
      <c r="RHH45" s="9"/>
      <c r="RHI45" s="9"/>
      <c r="RHJ45" s="9"/>
      <c r="RHK45" s="9"/>
      <c r="RHL45" s="9"/>
      <c r="RHM45" s="9"/>
      <c r="RHN45" s="9"/>
      <c r="RHO45" s="9"/>
      <c r="RHP45" s="9"/>
      <c r="RHQ45" s="9"/>
      <c r="RHR45" s="9"/>
      <c r="RHS45" s="9"/>
      <c r="RHT45" s="9"/>
      <c r="RHU45" s="9"/>
      <c r="RHV45" s="9"/>
      <c r="RHW45" s="9"/>
      <c r="RHX45" s="9"/>
      <c r="RHY45" s="9"/>
      <c r="RHZ45" s="9"/>
      <c r="RIA45" s="9"/>
      <c r="RIB45" s="9"/>
      <c r="RIC45" s="9"/>
      <c r="RID45" s="9"/>
      <c r="RIE45" s="9"/>
      <c r="RIF45" s="9"/>
      <c r="RIG45" s="9"/>
      <c r="RIH45" s="9"/>
      <c r="RII45" s="9"/>
      <c r="RIJ45" s="9"/>
      <c r="RIK45" s="9"/>
      <c r="RIL45" s="9"/>
      <c r="RIM45" s="9"/>
      <c r="RIN45" s="9"/>
      <c r="RIO45" s="9"/>
      <c r="RIP45" s="9"/>
      <c r="RIQ45" s="9"/>
      <c r="RIR45" s="9"/>
      <c r="RIS45" s="9"/>
      <c r="RIT45" s="9"/>
      <c r="RIU45" s="9"/>
      <c r="RIV45" s="9"/>
      <c r="RIW45" s="9"/>
      <c r="RIX45" s="9"/>
      <c r="RIY45" s="9"/>
      <c r="RIZ45" s="9"/>
      <c r="RJA45" s="9"/>
      <c r="RJB45" s="9"/>
      <c r="RJC45" s="9"/>
      <c r="RJD45" s="9"/>
      <c r="RJE45" s="9"/>
      <c r="RJF45" s="9"/>
      <c r="RJG45" s="9"/>
      <c r="RJH45" s="9"/>
      <c r="RJI45" s="9"/>
      <c r="RJJ45" s="9"/>
      <c r="RJK45" s="9"/>
      <c r="RJL45" s="9"/>
      <c r="RJM45" s="9"/>
      <c r="RJN45" s="9"/>
      <c r="RJO45" s="9"/>
      <c r="RJP45" s="9"/>
      <c r="RJQ45" s="9"/>
      <c r="RJR45" s="9"/>
      <c r="RJS45" s="9"/>
      <c r="RJT45" s="9"/>
      <c r="RJU45" s="9"/>
      <c r="RJV45" s="9"/>
      <c r="RJW45" s="9"/>
      <c r="RJX45" s="9"/>
      <c r="RJY45" s="9"/>
      <c r="RJZ45" s="9"/>
      <c r="RKA45" s="9"/>
      <c r="RKB45" s="9"/>
      <c r="RKC45" s="9"/>
      <c r="RKD45" s="9"/>
      <c r="RKE45" s="9"/>
      <c r="RKF45" s="9"/>
      <c r="RKG45" s="9"/>
      <c r="RKH45" s="9"/>
      <c r="RKI45" s="9"/>
      <c r="RKJ45" s="9"/>
      <c r="RKK45" s="9"/>
      <c r="RKL45" s="9"/>
      <c r="RKM45" s="9"/>
      <c r="RKN45" s="9"/>
      <c r="RKO45" s="9"/>
      <c r="RKP45" s="9"/>
      <c r="RKQ45" s="9"/>
      <c r="RKR45" s="9"/>
      <c r="RKS45" s="9"/>
      <c r="RKT45" s="9"/>
      <c r="RKU45" s="9"/>
      <c r="RKV45" s="9"/>
      <c r="RKW45" s="9"/>
      <c r="RKX45" s="9"/>
      <c r="RKY45" s="9"/>
      <c r="RKZ45" s="9"/>
      <c r="RLA45" s="9"/>
      <c r="RLB45" s="9"/>
      <c r="RLC45" s="9"/>
      <c r="RLD45" s="9"/>
      <c r="RLE45" s="9"/>
      <c r="RLF45" s="9"/>
      <c r="RLG45" s="9"/>
      <c r="RLH45" s="9"/>
      <c r="RLI45" s="9"/>
      <c r="RLJ45" s="9"/>
      <c r="RLK45" s="9"/>
      <c r="RLL45" s="9"/>
      <c r="RLM45" s="9"/>
      <c r="RLN45" s="9"/>
      <c r="RLO45" s="9"/>
      <c r="RLP45" s="9"/>
      <c r="RLQ45" s="9"/>
      <c r="RLR45" s="9"/>
      <c r="RLS45" s="9"/>
      <c r="RLT45" s="9"/>
      <c r="RLU45" s="9"/>
      <c r="RLV45" s="9"/>
      <c r="RLW45" s="9"/>
      <c r="RLX45" s="9"/>
      <c r="RLY45" s="9"/>
      <c r="RLZ45" s="9"/>
      <c r="RMA45" s="9"/>
      <c r="RMB45" s="9"/>
      <c r="RMC45" s="9"/>
      <c r="RMD45" s="9"/>
      <c r="RME45" s="9"/>
      <c r="RMF45" s="9"/>
      <c r="RMG45" s="9"/>
      <c r="RMH45" s="9"/>
      <c r="RMI45" s="9"/>
      <c r="RMJ45" s="9"/>
      <c r="RMK45" s="9"/>
      <c r="RML45" s="9"/>
      <c r="RMM45" s="9"/>
      <c r="RMN45" s="9"/>
      <c r="RMO45" s="9"/>
      <c r="RMP45" s="9"/>
      <c r="RMQ45" s="9"/>
      <c r="RMR45" s="9"/>
      <c r="RMS45" s="9"/>
      <c r="RMT45" s="9"/>
      <c r="RMU45" s="9"/>
      <c r="RMV45" s="9"/>
      <c r="RMW45" s="9"/>
      <c r="RMX45" s="9"/>
      <c r="RMY45" s="9"/>
      <c r="RMZ45" s="9"/>
      <c r="RNA45" s="9"/>
      <c r="RNB45" s="9"/>
      <c r="RNC45" s="9"/>
      <c r="RND45" s="9"/>
      <c r="RNE45" s="9"/>
      <c r="RNF45" s="9"/>
      <c r="RNG45" s="9"/>
      <c r="RNH45" s="9"/>
      <c r="RNI45" s="9"/>
      <c r="RNJ45" s="9"/>
      <c r="RNK45" s="9"/>
      <c r="RNL45" s="9"/>
      <c r="RNM45" s="9"/>
      <c r="RNN45" s="9"/>
      <c r="RNO45" s="9"/>
      <c r="RNP45" s="9"/>
      <c r="RNQ45" s="9"/>
      <c r="RNR45" s="9"/>
      <c r="RNS45" s="9"/>
      <c r="RNT45" s="9"/>
      <c r="RNU45" s="9"/>
      <c r="RNV45" s="9"/>
      <c r="RNW45" s="9"/>
      <c r="RNX45" s="9"/>
      <c r="RNY45" s="9"/>
      <c r="RNZ45" s="9"/>
      <c r="ROA45" s="9"/>
      <c r="ROB45" s="9"/>
      <c r="ROC45" s="9"/>
      <c r="ROD45" s="9"/>
      <c r="ROE45" s="9"/>
      <c r="ROF45" s="9"/>
      <c r="ROG45" s="9"/>
      <c r="ROH45" s="9"/>
      <c r="ROI45" s="9"/>
      <c r="ROJ45" s="9"/>
      <c r="ROK45" s="9"/>
      <c r="ROL45" s="9"/>
      <c r="ROM45" s="9"/>
      <c r="RON45" s="9"/>
      <c r="ROO45" s="9"/>
      <c r="ROP45" s="9"/>
      <c r="ROQ45" s="9"/>
      <c r="ROR45" s="9"/>
      <c r="ROS45" s="9"/>
      <c r="ROT45" s="9"/>
      <c r="ROU45" s="9"/>
      <c r="ROV45" s="9"/>
      <c r="ROW45" s="9"/>
      <c r="ROX45" s="9"/>
      <c r="ROY45" s="9"/>
      <c r="ROZ45" s="9"/>
      <c r="RPA45" s="9"/>
      <c r="RPB45" s="9"/>
      <c r="RPC45" s="9"/>
      <c r="RPD45" s="9"/>
      <c r="RPE45" s="9"/>
      <c r="RPF45" s="9"/>
      <c r="RPG45" s="9"/>
      <c r="RPH45" s="9"/>
      <c r="RPI45" s="9"/>
      <c r="RPJ45" s="9"/>
      <c r="RPK45" s="9"/>
      <c r="RPL45" s="9"/>
      <c r="RPM45" s="9"/>
      <c r="RPN45" s="9"/>
      <c r="RPO45" s="9"/>
      <c r="RPP45" s="9"/>
      <c r="RPQ45" s="9"/>
      <c r="RPR45" s="9"/>
      <c r="RPS45" s="9"/>
      <c r="RPT45" s="9"/>
      <c r="RPU45" s="9"/>
      <c r="RPV45" s="9"/>
      <c r="RPW45" s="9"/>
      <c r="RPX45" s="9"/>
      <c r="RPY45" s="9"/>
      <c r="RPZ45" s="9"/>
      <c r="RQA45" s="9"/>
      <c r="RQB45" s="9"/>
      <c r="RQC45" s="9"/>
      <c r="RQD45" s="9"/>
      <c r="RQE45" s="9"/>
      <c r="RQF45" s="9"/>
      <c r="RQG45" s="9"/>
      <c r="RQH45" s="9"/>
      <c r="RQI45" s="9"/>
      <c r="RQJ45" s="9"/>
      <c r="RQK45" s="9"/>
      <c r="RQL45" s="9"/>
      <c r="RQM45" s="9"/>
      <c r="RQN45" s="9"/>
      <c r="RQO45" s="9"/>
      <c r="RQP45" s="9"/>
      <c r="RQQ45" s="9"/>
      <c r="RQR45" s="9"/>
      <c r="RQS45" s="9"/>
      <c r="RQT45" s="9"/>
      <c r="RQU45" s="9"/>
      <c r="RQV45" s="9"/>
      <c r="RQW45" s="9"/>
      <c r="RQX45" s="9"/>
      <c r="RQY45" s="9"/>
      <c r="RQZ45" s="9"/>
      <c r="RRA45" s="9"/>
      <c r="RRB45" s="9"/>
      <c r="RRC45" s="9"/>
      <c r="RRD45" s="9"/>
      <c r="RRE45" s="9"/>
      <c r="RRF45" s="9"/>
      <c r="RRG45" s="9"/>
      <c r="RRH45" s="9"/>
      <c r="RRI45" s="9"/>
      <c r="RRJ45" s="9"/>
      <c r="RRK45" s="9"/>
      <c r="RRL45" s="9"/>
      <c r="RRM45" s="9"/>
      <c r="RRN45" s="9"/>
      <c r="RRO45" s="9"/>
      <c r="RRP45" s="9"/>
      <c r="RRQ45" s="9"/>
      <c r="RRR45" s="9"/>
      <c r="RRS45" s="9"/>
      <c r="RRT45" s="9"/>
      <c r="RRU45" s="9"/>
      <c r="RRV45" s="9"/>
      <c r="RRW45" s="9"/>
      <c r="RRX45" s="9"/>
      <c r="RRY45" s="9"/>
      <c r="RRZ45" s="9"/>
      <c r="RSA45" s="9"/>
      <c r="RSB45" s="9"/>
      <c r="RSC45" s="9"/>
      <c r="RSD45" s="9"/>
      <c r="RSE45" s="9"/>
      <c r="RSF45" s="9"/>
      <c r="RSG45" s="9"/>
      <c r="RSH45" s="9"/>
      <c r="RSI45" s="9"/>
      <c r="RSJ45" s="9"/>
      <c r="RSK45" s="9"/>
      <c r="RSL45" s="9"/>
      <c r="RSM45" s="9"/>
      <c r="RSN45" s="9"/>
      <c r="RSO45" s="9"/>
      <c r="RSP45" s="9"/>
      <c r="RSQ45" s="9"/>
      <c r="RSR45" s="9"/>
      <c r="RSS45" s="9"/>
      <c r="RST45" s="9"/>
      <c r="RSU45" s="9"/>
      <c r="RSV45" s="9"/>
      <c r="RSW45" s="9"/>
      <c r="RSX45" s="9"/>
      <c r="RSY45" s="9"/>
      <c r="RSZ45" s="9"/>
      <c r="RTA45" s="9"/>
      <c r="RTB45" s="9"/>
      <c r="RTC45" s="9"/>
      <c r="RTD45" s="9"/>
      <c r="RTE45" s="9"/>
      <c r="RTF45" s="9"/>
      <c r="RTG45" s="9"/>
      <c r="RTH45" s="9"/>
      <c r="RTI45" s="9"/>
      <c r="RTJ45" s="9"/>
      <c r="RTK45" s="9"/>
      <c r="RTL45" s="9"/>
      <c r="RTM45" s="9"/>
      <c r="RTN45" s="9"/>
      <c r="RTO45" s="9"/>
      <c r="RTP45" s="9"/>
      <c r="RTQ45" s="9"/>
      <c r="RTR45" s="9"/>
      <c r="RTS45" s="9"/>
      <c r="RTT45" s="9"/>
      <c r="RTU45" s="9"/>
      <c r="RTV45" s="9"/>
      <c r="RTW45" s="9"/>
      <c r="RTX45" s="9"/>
      <c r="RTY45" s="9"/>
      <c r="RTZ45" s="9"/>
      <c r="RUA45" s="9"/>
      <c r="RUB45" s="9"/>
      <c r="RUC45" s="9"/>
      <c r="RUD45" s="9"/>
      <c r="RUE45" s="9"/>
      <c r="RUF45" s="9"/>
      <c r="RUG45" s="9"/>
      <c r="RUH45" s="9"/>
      <c r="RUI45" s="9"/>
      <c r="RUJ45" s="9"/>
      <c r="RUK45" s="9"/>
      <c r="RUL45" s="9"/>
      <c r="RUM45" s="9"/>
      <c r="RUN45" s="9"/>
      <c r="RUO45" s="9"/>
      <c r="RUP45" s="9"/>
      <c r="RUQ45" s="9"/>
      <c r="RUR45" s="9"/>
      <c r="RUS45" s="9"/>
      <c r="RUT45" s="9"/>
      <c r="RUU45" s="9"/>
      <c r="RUV45" s="9"/>
      <c r="RUW45" s="9"/>
      <c r="RUX45" s="9"/>
      <c r="RUY45" s="9"/>
      <c r="RUZ45" s="9"/>
      <c r="RVA45" s="9"/>
      <c r="RVB45" s="9"/>
      <c r="RVC45" s="9"/>
      <c r="RVD45" s="9"/>
      <c r="RVE45" s="9"/>
      <c r="RVF45" s="9"/>
      <c r="RVG45" s="9"/>
      <c r="RVH45" s="9"/>
      <c r="RVI45" s="9"/>
      <c r="RVJ45" s="9"/>
      <c r="RVK45" s="9"/>
      <c r="RVL45" s="9"/>
      <c r="RVM45" s="9"/>
      <c r="RVN45" s="9"/>
      <c r="RVO45" s="9"/>
      <c r="RVP45" s="9"/>
      <c r="RVQ45" s="9"/>
      <c r="RVR45" s="9"/>
      <c r="RVS45" s="9"/>
      <c r="RVT45" s="9"/>
      <c r="RVU45" s="9"/>
      <c r="RVV45" s="9"/>
      <c r="RVW45" s="9"/>
      <c r="RVX45" s="9"/>
      <c r="RVY45" s="9"/>
      <c r="RVZ45" s="9"/>
      <c r="RWA45" s="9"/>
      <c r="RWB45" s="9"/>
      <c r="RWC45" s="9"/>
      <c r="RWD45" s="9"/>
      <c r="RWE45" s="9"/>
      <c r="RWF45" s="9"/>
      <c r="RWG45" s="9"/>
      <c r="RWH45" s="9"/>
      <c r="RWI45" s="9"/>
      <c r="RWJ45" s="9"/>
      <c r="RWK45" s="9"/>
      <c r="RWL45" s="9"/>
      <c r="RWM45" s="9"/>
      <c r="RWN45" s="9"/>
      <c r="RWO45" s="9"/>
      <c r="RWP45" s="9"/>
      <c r="RWQ45" s="9"/>
      <c r="RWR45" s="9"/>
      <c r="RWS45" s="9"/>
      <c r="RWT45" s="9"/>
      <c r="RWU45" s="9"/>
      <c r="RWV45" s="9"/>
      <c r="RWW45" s="9"/>
      <c r="RWX45" s="9"/>
      <c r="RWY45" s="9"/>
      <c r="RWZ45" s="9"/>
      <c r="RXA45" s="9"/>
      <c r="RXB45" s="9"/>
      <c r="RXC45" s="9"/>
      <c r="RXD45" s="9"/>
      <c r="RXE45" s="9"/>
      <c r="RXF45" s="9"/>
      <c r="RXG45" s="9"/>
      <c r="RXH45" s="9"/>
      <c r="RXI45" s="9"/>
      <c r="RXJ45" s="9"/>
      <c r="RXK45" s="9"/>
      <c r="RXL45" s="9"/>
      <c r="RXM45" s="9"/>
      <c r="RXN45" s="9"/>
      <c r="RXO45" s="9"/>
      <c r="RXP45" s="9"/>
      <c r="RXQ45" s="9"/>
      <c r="RXR45" s="9"/>
      <c r="RXS45" s="9"/>
      <c r="RXT45" s="9"/>
      <c r="RXU45" s="9"/>
      <c r="RXV45" s="9"/>
      <c r="RXW45" s="9"/>
      <c r="RXX45" s="9"/>
      <c r="RXY45" s="9"/>
      <c r="RXZ45" s="9"/>
      <c r="RYA45" s="9"/>
      <c r="RYB45" s="9"/>
      <c r="RYC45" s="9"/>
      <c r="RYD45" s="9"/>
      <c r="RYE45" s="9"/>
      <c r="RYF45" s="9"/>
      <c r="RYG45" s="9"/>
      <c r="RYH45" s="9"/>
      <c r="RYI45" s="9"/>
      <c r="RYJ45" s="9"/>
      <c r="RYK45" s="9"/>
      <c r="RYL45" s="9"/>
      <c r="RYM45" s="9"/>
      <c r="RYN45" s="9"/>
      <c r="RYO45" s="9"/>
      <c r="RYP45" s="9"/>
      <c r="RYQ45" s="9"/>
      <c r="RYR45" s="9"/>
      <c r="RYS45" s="9"/>
      <c r="RYT45" s="9"/>
      <c r="RYU45" s="9"/>
      <c r="RYV45" s="9"/>
      <c r="RYW45" s="9"/>
      <c r="RYX45" s="9"/>
      <c r="RYY45" s="9"/>
      <c r="RYZ45" s="9"/>
      <c r="RZA45" s="9"/>
      <c r="RZB45" s="9"/>
      <c r="RZC45" s="9"/>
      <c r="RZD45" s="9"/>
      <c r="RZE45" s="9"/>
      <c r="RZF45" s="9"/>
      <c r="RZG45" s="9"/>
      <c r="RZH45" s="9"/>
      <c r="RZI45" s="9"/>
      <c r="RZJ45" s="9"/>
      <c r="RZK45" s="9"/>
      <c r="RZL45" s="9"/>
      <c r="RZM45" s="9"/>
      <c r="RZN45" s="9"/>
      <c r="RZO45" s="9"/>
      <c r="RZP45" s="9"/>
      <c r="RZQ45" s="9"/>
      <c r="RZR45" s="9"/>
      <c r="RZS45" s="9"/>
      <c r="RZT45" s="9"/>
      <c r="RZU45" s="9"/>
      <c r="RZV45" s="9"/>
      <c r="RZW45" s="9"/>
      <c r="RZX45" s="9"/>
      <c r="RZY45" s="9"/>
      <c r="RZZ45" s="9"/>
      <c r="SAA45" s="9"/>
      <c r="SAB45" s="9"/>
      <c r="SAC45" s="9"/>
      <c r="SAD45" s="9"/>
      <c r="SAE45" s="9"/>
      <c r="SAF45" s="9"/>
      <c r="SAG45" s="9"/>
      <c r="SAH45" s="9"/>
      <c r="SAI45" s="9"/>
      <c r="SAJ45" s="9"/>
      <c r="SAK45" s="9"/>
      <c r="SAL45" s="9"/>
      <c r="SAM45" s="9"/>
      <c r="SAN45" s="9"/>
      <c r="SAO45" s="9"/>
      <c r="SAP45" s="9"/>
      <c r="SAQ45" s="9"/>
      <c r="SAR45" s="9"/>
      <c r="SAS45" s="9"/>
      <c r="SAT45" s="9"/>
      <c r="SAU45" s="9"/>
      <c r="SAV45" s="9"/>
      <c r="SAW45" s="9"/>
      <c r="SAX45" s="9"/>
      <c r="SAY45" s="9"/>
      <c r="SAZ45" s="9"/>
      <c r="SBA45" s="9"/>
      <c r="SBB45" s="9"/>
      <c r="SBC45" s="9"/>
      <c r="SBD45" s="9"/>
      <c r="SBE45" s="9"/>
      <c r="SBF45" s="9"/>
      <c r="SBG45" s="9"/>
      <c r="SBH45" s="9"/>
      <c r="SBI45" s="9"/>
      <c r="SBJ45" s="9"/>
      <c r="SBK45" s="9"/>
      <c r="SBL45" s="9"/>
      <c r="SBM45" s="9"/>
      <c r="SBN45" s="9"/>
      <c r="SBO45" s="9"/>
      <c r="SBP45" s="9"/>
      <c r="SBQ45" s="9"/>
      <c r="SBR45" s="9"/>
      <c r="SBS45" s="9"/>
      <c r="SBT45" s="9"/>
      <c r="SBU45" s="9"/>
      <c r="SBV45" s="9"/>
      <c r="SBW45" s="9"/>
      <c r="SBX45" s="9"/>
      <c r="SBY45" s="9"/>
      <c r="SBZ45" s="9"/>
      <c r="SCA45" s="9"/>
      <c r="SCB45" s="9"/>
      <c r="SCC45" s="9"/>
      <c r="SCD45" s="9"/>
      <c r="SCE45" s="9"/>
      <c r="SCF45" s="9"/>
      <c r="SCG45" s="9"/>
      <c r="SCH45" s="9"/>
      <c r="SCI45" s="9"/>
      <c r="SCJ45" s="9"/>
      <c r="SCK45" s="9"/>
      <c r="SCL45" s="9"/>
      <c r="SCM45" s="9"/>
      <c r="SCN45" s="9"/>
      <c r="SCO45" s="9"/>
      <c r="SCP45" s="9"/>
      <c r="SCQ45" s="9"/>
      <c r="SCR45" s="9"/>
      <c r="SCS45" s="9"/>
      <c r="SCT45" s="9"/>
      <c r="SCU45" s="9"/>
      <c r="SCV45" s="9"/>
      <c r="SCW45" s="9"/>
      <c r="SCX45" s="9"/>
      <c r="SCY45" s="9"/>
      <c r="SCZ45" s="9"/>
      <c r="SDA45" s="9"/>
      <c r="SDB45" s="9"/>
      <c r="SDC45" s="9"/>
      <c r="SDD45" s="9"/>
      <c r="SDE45" s="9"/>
      <c r="SDF45" s="9"/>
      <c r="SDG45" s="9"/>
      <c r="SDH45" s="9"/>
      <c r="SDI45" s="9"/>
      <c r="SDJ45" s="9"/>
      <c r="SDK45" s="9"/>
      <c r="SDL45" s="9"/>
      <c r="SDM45" s="9"/>
      <c r="SDN45" s="9"/>
      <c r="SDO45" s="9"/>
      <c r="SDP45" s="9"/>
      <c r="SDQ45" s="9"/>
      <c r="SDR45" s="9"/>
      <c r="SDS45" s="9"/>
      <c r="SDT45" s="9"/>
      <c r="SDU45" s="9"/>
      <c r="SDV45" s="9"/>
      <c r="SDW45" s="9"/>
      <c r="SDX45" s="9"/>
      <c r="SDY45" s="9"/>
      <c r="SDZ45" s="9"/>
      <c r="SEA45" s="9"/>
      <c r="SEB45" s="9"/>
      <c r="SEC45" s="9"/>
      <c r="SED45" s="9"/>
      <c r="SEE45" s="9"/>
      <c r="SEF45" s="9"/>
      <c r="SEG45" s="9"/>
      <c r="SEH45" s="9"/>
      <c r="SEI45" s="9"/>
      <c r="SEJ45" s="9"/>
      <c r="SEK45" s="9"/>
      <c r="SEL45" s="9"/>
      <c r="SEM45" s="9"/>
      <c r="SEN45" s="9"/>
      <c r="SEO45" s="9"/>
      <c r="SEP45" s="9"/>
      <c r="SEQ45" s="9"/>
      <c r="SER45" s="9"/>
      <c r="SES45" s="9"/>
      <c r="SET45" s="9"/>
      <c r="SEU45" s="9"/>
      <c r="SEV45" s="9"/>
      <c r="SEW45" s="9"/>
      <c r="SEX45" s="9"/>
      <c r="SEY45" s="9"/>
      <c r="SEZ45" s="9"/>
      <c r="SFA45" s="9"/>
      <c r="SFB45" s="9"/>
      <c r="SFC45" s="9"/>
      <c r="SFD45" s="9"/>
      <c r="SFE45" s="9"/>
      <c r="SFF45" s="9"/>
      <c r="SFG45" s="9"/>
      <c r="SFH45" s="9"/>
      <c r="SFI45" s="9"/>
      <c r="SFJ45" s="9"/>
      <c r="SFK45" s="9"/>
      <c r="SFL45" s="9"/>
      <c r="SFM45" s="9"/>
      <c r="SFN45" s="9"/>
      <c r="SFO45" s="9"/>
      <c r="SFP45" s="9"/>
      <c r="SFQ45" s="9"/>
      <c r="SFR45" s="9"/>
      <c r="SFS45" s="9"/>
      <c r="SFT45" s="9"/>
      <c r="SFU45" s="9"/>
      <c r="SFV45" s="9"/>
      <c r="SFW45" s="9"/>
      <c r="SFX45" s="9"/>
      <c r="SFY45" s="9"/>
      <c r="SFZ45" s="9"/>
      <c r="SGA45" s="9"/>
      <c r="SGB45" s="9"/>
      <c r="SGC45" s="9"/>
      <c r="SGD45" s="9"/>
      <c r="SGE45" s="9"/>
      <c r="SGF45" s="9"/>
      <c r="SGG45" s="9"/>
      <c r="SGH45" s="9"/>
      <c r="SGI45" s="9"/>
      <c r="SGJ45" s="9"/>
      <c r="SGK45" s="9"/>
      <c r="SGL45" s="9"/>
      <c r="SGM45" s="9"/>
      <c r="SGN45" s="9"/>
      <c r="SGO45" s="9"/>
      <c r="SGP45" s="9"/>
      <c r="SGQ45" s="9"/>
      <c r="SGR45" s="9"/>
      <c r="SGS45" s="9"/>
      <c r="SGT45" s="9"/>
      <c r="SGU45" s="9"/>
      <c r="SGV45" s="9"/>
      <c r="SGW45" s="9"/>
      <c r="SGX45" s="9"/>
      <c r="SGY45" s="9"/>
      <c r="SGZ45" s="9"/>
      <c r="SHA45" s="9"/>
      <c r="SHB45" s="9"/>
      <c r="SHC45" s="9"/>
      <c r="SHD45" s="9"/>
      <c r="SHE45" s="9"/>
      <c r="SHF45" s="9"/>
      <c r="SHG45" s="9"/>
      <c r="SHH45" s="9"/>
      <c r="SHI45" s="9"/>
      <c r="SHJ45" s="9"/>
      <c r="SHK45" s="9"/>
      <c r="SHL45" s="9"/>
      <c r="SHM45" s="9"/>
      <c r="SHN45" s="9"/>
      <c r="SHO45" s="9"/>
      <c r="SHP45" s="9"/>
      <c r="SHQ45" s="9"/>
      <c r="SHR45" s="9"/>
      <c r="SHS45" s="9"/>
      <c r="SHT45" s="9"/>
      <c r="SHU45" s="9"/>
      <c r="SHV45" s="9"/>
      <c r="SHW45" s="9"/>
      <c r="SHX45" s="9"/>
      <c r="SHY45" s="9"/>
      <c r="SHZ45" s="9"/>
      <c r="SIA45" s="9"/>
      <c r="SIB45" s="9"/>
      <c r="SIC45" s="9"/>
      <c r="SID45" s="9"/>
      <c r="SIE45" s="9"/>
      <c r="SIF45" s="9"/>
      <c r="SIG45" s="9"/>
      <c r="SIH45" s="9"/>
      <c r="SII45" s="9"/>
      <c r="SIJ45" s="9"/>
      <c r="SIK45" s="9"/>
      <c r="SIL45" s="9"/>
      <c r="SIM45" s="9"/>
      <c r="SIN45" s="9"/>
      <c r="SIO45" s="9"/>
      <c r="SIP45" s="9"/>
      <c r="SIQ45" s="9"/>
      <c r="SIR45" s="9"/>
      <c r="SIS45" s="9"/>
      <c r="SIT45" s="9"/>
      <c r="SIU45" s="9"/>
      <c r="SIV45" s="9"/>
      <c r="SIW45" s="9"/>
      <c r="SIX45" s="9"/>
      <c r="SIY45" s="9"/>
      <c r="SIZ45" s="9"/>
      <c r="SJA45" s="9"/>
      <c r="SJB45" s="9"/>
      <c r="SJC45" s="9"/>
      <c r="SJD45" s="9"/>
      <c r="SJE45" s="9"/>
      <c r="SJF45" s="9"/>
      <c r="SJG45" s="9"/>
      <c r="SJH45" s="9"/>
      <c r="SJI45" s="9"/>
      <c r="SJJ45" s="9"/>
      <c r="SJK45" s="9"/>
      <c r="SJL45" s="9"/>
      <c r="SJM45" s="9"/>
      <c r="SJN45" s="9"/>
      <c r="SJO45" s="9"/>
      <c r="SJP45" s="9"/>
      <c r="SJQ45" s="9"/>
      <c r="SJR45" s="9"/>
      <c r="SJS45" s="9"/>
      <c r="SJT45" s="9"/>
      <c r="SJU45" s="9"/>
      <c r="SJV45" s="9"/>
      <c r="SJW45" s="9"/>
      <c r="SJX45" s="9"/>
      <c r="SJY45" s="9"/>
      <c r="SJZ45" s="9"/>
      <c r="SKA45" s="9"/>
      <c r="SKB45" s="9"/>
      <c r="SKC45" s="9"/>
      <c r="SKD45" s="9"/>
      <c r="SKE45" s="9"/>
      <c r="SKF45" s="9"/>
      <c r="SKG45" s="9"/>
      <c r="SKH45" s="9"/>
      <c r="SKI45" s="9"/>
      <c r="SKJ45" s="9"/>
      <c r="SKK45" s="9"/>
      <c r="SKL45" s="9"/>
      <c r="SKM45" s="9"/>
      <c r="SKN45" s="9"/>
      <c r="SKO45" s="9"/>
      <c r="SKP45" s="9"/>
      <c r="SKQ45" s="9"/>
      <c r="SKR45" s="9"/>
      <c r="SKS45" s="9"/>
      <c r="SKT45" s="9"/>
      <c r="SKU45" s="9"/>
      <c r="SKV45" s="9"/>
      <c r="SKW45" s="9"/>
      <c r="SKX45" s="9"/>
      <c r="SKY45" s="9"/>
      <c r="SKZ45" s="9"/>
      <c r="SLA45" s="9"/>
      <c r="SLB45" s="9"/>
      <c r="SLC45" s="9"/>
      <c r="SLD45" s="9"/>
      <c r="SLE45" s="9"/>
      <c r="SLF45" s="9"/>
      <c r="SLG45" s="9"/>
      <c r="SLH45" s="9"/>
      <c r="SLI45" s="9"/>
      <c r="SLJ45" s="9"/>
      <c r="SLK45" s="9"/>
      <c r="SLL45" s="9"/>
      <c r="SLM45" s="9"/>
      <c r="SLN45" s="9"/>
      <c r="SLO45" s="9"/>
      <c r="SLP45" s="9"/>
      <c r="SLQ45" s="9"/>
      <c r="SLR45" s="9"/>
      <c r="SLS45" s="9"/>
      <c r="SLT45" s="9"/>
      <c r="SLU45" s="9"/>
      <c r="SLV45" s="9"/>
      <c r="SLW45" s="9"/>
      <c r="SLX45" s="9"/>
      <c r="SLY45" s="9"/>
      <c r="SLZ45" s="9"/>
      <c r="SMA45" s="9"/>
      <c r="SMB45" s="9"/>
      <c r="SMC45" s="9"/>
      <c r="SMD45" s="9"/>
      <c r="SME45" s="9"/>
      <c r="SMF45" s="9"/>
      <c r="SMG45" s="9"/>
      <c r="SMH45" s="9"/>
      <c r="SMI45" s="9"/>
      <c r="SMJ45" s="9"/>
      <c r="SMK45" s="9"/>
      <c r="SML45" s="9"/>
      <c r="SMM45" s="9"/>
      <c r="SMN45" s="9"/>
      <c r="SMO45" s="9"/>
      <c r="SMP45" s="9"/>
      <c r="SMQ45" s="9"/>
      <c r="SMR45" s="9"/>
      <c r="SMS45" s="9"/>
      <c r="SMT45" s="9"/>
      <c r="SMU45" s="9"/>
      <c r="SMV45" s="9"/>
      <c r="SMW45" s="9"/>
      <c r="SMX45" s="9"/>
      <c r="SMY45" s="9"/>
      <c r="SMZ45" s="9"/>
      <c r="SNA45" s="9"/>
      <c r="SNB45" s="9"/>
      <c r="SNC45" s="9"/>
      <c r="SND45" s="9"/>
      <c r="SNE45" s="9"/>
      <c r="SNF45" s="9"/>
      <c r="SNG45" s="9"/>
      <c r="SNH45" s="9"/>
      <c r="SNI45" s="9"/>
      <c r="SNJ45" s="9"/>
      <c r="SNK45" s="9"/>
      <c r="SNL45" s="9"/>
      <c r="SNM45" s="9"/>
      <c r="SNN45" s="9"/>
      <c r="SNO45" s="9"/>
      <c r="SNP45" s="9"/>
      <c r="SNQ45" s="9"/>
      <c r="SNR45" s="9"/>
      <c r="SNS45" s="9"/>
      <c r="SNT45" s="9"/>
      <c r="SNU45" s="9"/>
      <c r="SNV45" s="9"/>
      <c r="SNW45" s="9"/>
      <c r="SNX45" s="9"/>
      <c r="SNY45" s="9"/>
      <c r="SNZ45" s="9"/>
      <c r="SOA45" s="9"/>
      <c r="SOB45" s="9"/>
      <c r="SOC45" s="9"/>
      <c r="SOD45" s="9"/>
      <c r="SOE45" s="9"/>
      <c r="SOF45" s="9"/>
      <c r="SOG45" s="9"/>
      <c r="SOH45" s="9"/>
      <c r="SOI45" s="9"/>
      <c r="SOJ45" s="9"/>
      <c r="SOK45" s="9"/>
      <c r="SOL45" s="9"/>
      <c r="SOM45" s="9"/>
      <c r="SON45" s="9"/>
      <c r="SOO45" s="9"/>
      <c r="SOP45" s="9"/>
      <c r="SOQ45" s="9"/>
      <c r="SOR45" s="9"/>
      <c r="SOS45" s="9"/>
      <c r="SOT45" s="9"/>
      <c r="SOU45" s="9"/>
      <c r="SOV45" s="9"/>
      <c r="SOW45" s="9"/>
      <c r="SOX45" s="9"/>
      <c r="SOY45" s="9"/>
      <c r="SOZ45" s="9"/>
      <c r="SPA45" s="9"/>
      <c r="SPB45" s="9"/>
      <c r="SPC45" s="9"/>
      <c r="SPD45" s="9"/>
      <c r="SPE45" s="9"/>
      <c r="SPF45" s="9"/>
      <c r="SPG45" s="9"/>
      <c r="SPH45" s="9"/>
      <c r="SPI45" s="9"/>
      <c r="SPJ45" s="9"/>
      <c r="SPK45" s="9"/>
      <c r="SPL45" s="9"/>
      <c r="SPM45" s="9"/>
      <c r="SPN45" s="9"/>
      <c r="SPO45" s="9"/>
      <c r="SPP45" s="9"/>
      <c r="SPQ45" s="9"/>
      <c r="SPR45" s="9"/>
      <c r="SPS45" s="9"/>
      <c r="SPT45" s="9"/>
      <c r="SPU45" s="9"/>
      <c r="SPV45" s="9"/>
      <c r="SPW45" s="9"/>
      <c r="SPX45" s="9"/>
      <c r="SPY45" s="9"/>
      <c r="SPZ45" s="9"/>
      <c r="SQA45" s="9"/>
      <c r="SQB45" s="9"/>
      <c r="SQC45" s="9"/>
      <c r="SQD45" s="9"/>
      <c r="SQE45" s="9"/>
      <c r="SQF45" s="9"/>
      <c r="SQG45" s="9"/>
      <c r="SQH45" s="9"/>
      <c r="SQI45" s="9"/>
      <c r="SQJ45" s="9"/>
      <c r="SQK45" s="9"/>
      <c r="SQL45" s="9"/>
      <c r="SQM45" s="9"/>
      <c r="SQN45" s="9"/>
      <c r="SQO45" s="9"/>
      <c r="SQP45" s="9"/>
      <c r="SQQ45" s="9"/>
      <c r="SQR45" s="9"/>
      <c r="SQS45" s="9"/>
      <c r="SQT45" s="9"/>
      <c r="SQU45" s="9"/>
      <c r="SQV45" s="9"/>
      <c r="SQW45" s="9"/>
      <c r="SQX45" s="9"/>
      <c r="SQY45" s="9"/>
      <c r="SQZ45" s="9"/>
      <c r="SRA45" s="9"/>
      <c r="SRB45" s="9"/>
      <c r="SRC45" s="9"/>
      <c r="SRD45" s="9"/>
      <c r="SRE45" s="9"/>
      <c r="SRF45" s="9"/>
      <c r="SRG45" s="9"/>
      <c r="SRH45" s="9"/>
      <c r="SRI45" s="9"/>
      <c r="SRJ45" s="9"/>
      <c r="SRK45" s="9"/>
      <c r="SRL45" s="9"/>
      <c r="SRM45" s="9"/>
      <c r="SRN45" s="9"/>
      <c r="SRO45" s="9"/>
      <c r="SRP45" s="9"/>
      <c r="SRQ45" s="9"/>
      <c r="SRR45" s="9"/>
      <c r="SRS45" s="9"/>
      <c r="SRT45" s="9"/>
      <c r="SRU45" s="9"/>
      <c r="SRV45" s="9"/>
      <c r="SRW45" s="9"/>
      <c r="SRX45" s="9"/>
      <c r="SRY45" s="9"/>
      <c r="SRZ45" s="9"/>
      <c r="SSA45" s="9"/>
      <c r="SSB45" s="9"/>
      <c r="SSC45" s="9"/>
      <c r="SSD45" s="9"/>
      <c r="SSE45" s="9"/>
      <c r="SSF45" s="9"/>
      <c r="SSG45" s="9"/>
      <c r="SSH45" s="9"/>
      <c r="SSI45" s="9"/>
      <c r="SSJ45" s="9"/>
      <c r="SSK45" s="9"/>
      <c r="SSL45" s="9"/>
      <c r="SSM45" s="9"/>
      <c r="SSN45" s="9"/>
      <c r="SSO45" s="9"/>
      <c r="SSP45" s="9"/>
      <c r="SSQ45" s="9"/>
      <c r="SSR45" s="9"/>
      <c r="SSS45" s="9"/>
      <c r="SST45" s="9"/>
      <c r="SSU45" s="9"/>
      <c r="SSV45" s="9"/>
      <c r="SSW45" s="9"/>
      <c r="SSX45" s="9"/>
      <c r="SSY45" s="9"/>
      <c r="SSZ45" s="9"/>
      <c r="STA45" s="9"/>
      <c r="STB45" s="9"/>
      <c r="STC45" s="9"/>
      <c r="STD45" s="9"/>
      <c r="STE45" s="9"/>
      <c r="STF45" s="9"/>
      <c r="STG45" s="9"/>
      <c r="STH45" s="9"/>
      <c r="STI45" s="9"/>
      <c r="STJ45" s="9"/>
      <c r="STK45" s="9"/>
      <c r="STL45" s="9"/>
      <c r="STM45" s="9"/>
      <c r="STN45" s="9"/>
      <c r="STO45" s="9"/>
      <c r="STP45" s="9"/>
      <c r="STQ45" s="9"/>
      <c r="STR45" s="9"/>
      <c r="STS45" s="9"/>
      <c r="STT45" s="9"/>
      <c r="STU45" s="9"/>
      <c r="STV45" s="9"/>
      <c r="STW45" s="9"/>
      <c r="STX45" s="9"/>
      <c r="STY45" s="9"/>
      <c r="STZ45" s="9"/>
      <c r="SUA45" s="9"/>
      <c r="SUB45" s="9"/>
      <c r="SUC45" s="9"/>
      <c r="SUD45" s="9"/>
      <c r="SUE45" s="9"/>
      <c r="SUF45" s="9"/>
      <c r="SUG45" s="9"/>
      <c r="SUH45" s="9"/>
      <c r="SUI45" s="9"/>
      <c r="SUJ45" s="9"/>
      <c r="SUK45" s="9"/>
      <c r="SUL45" s="9"/>
      <c r="SUM45" s="9"/>
      <c r="SUN45" s="9"/>
      <c r="SUO45" s="9"/>
      <c r="SUP45" s="9"/>
      <c r="SUQ45" s="9"/>
      <c r="SUR45" s="9"/>
      <c r="SUS45" s="9"/>
      <c r="SUT45" s="9"/>
      <c r="SUU45" s="9"/>
      <c r="SUV45" s="9"/>
      <c r="SUW45" s="9"/>
      <c r="SUX45" s="9"/>
      <c r="SUY45" s="9"/>
      <c r="SUZ45" s="9"/>
      <c r="SVA45" s="9"/>
      <c r="SVB45" s="9"/>
      <c r="SVC45" s="9"/>
      <c r="SVD45" s="9"/>
      <c r="SVE45" s="9"/>
      <c r="SVF45" s="9"/>
      <c r="SVG45" s="9"/>
      <c r="SVH45" s="9"/>
      <c r="SVI45" s="9"/>
      <c r="SVJ45" s="9"/>
      <c r="SVK45" s="9"/>
      <c r="SVL45" s="9"/>
      <c r="SVM45" s="9"/>
      <c r="SVN45" s="9"/>
      <c r="SVO45" s="9"/>
      <c r="SVP45" s="9"/>
      <c r="SVQ45" s="9"/>
      <c r="SVR45" s="9"/>
      <c r="SVS45" s="9"/>
      <c r="SVT45" s="9"/>
      <c r="SVU45" s="9"/>
      <c r="SVV45" s="9"/>
      <c r="SVW45" s="9"/>
      <c r="SVX45" s="9"/>
      <c r="SVY45" s="9"/>
      <c r="SVZ45" s="9"/>
      <c r="SWA45" s="9"/>
      <c r="SWB45" s="9"/>
      <c r="SWC45" s="9"/>
      <c r="SWD45" s="9"/>
      <c r="SWE45" s="9"/>
      <c r="SWF45" s="9"/>
      <c r="SWG45" s="9"/>
      <c r="SWH45" s="9"/>
      <c r="SWI45" s="9"/>
      <c r="SWJ45" s="9"/>
      <c r="SWK45" s="9"/>
      <c r="SWL45" s="9"/>
      <c r="SWM45" s="9"/>
      <c r="SWN45" s="9"/>
      <c r="SWO45" s="9"/>
      <c r="SWP45" s="9"/>
      <c r="SWQ45" s="9"/>
      <c r="SWR45" s="9"/>
      <c r="SWS45" s="9"/>
      <c r="SWT45" s="9"/>
      <c r="SWU45" s="9"/>
      <c r="SWV45" s="9"/>
      <c r="SWW45" s="9"/>
      <c r="SWX45" s="9"/>
      <c r="SWY45" s="9"/>
      <c r="SWZ45" s="9"/>
      <c r="SXA45" s="9"/>
      <c r="SXB45" s="9"/>
      <c r="SXC45" s="9"/>
      <c r="SXD45" s="9"/>
      <c r="SXE45" s="9"/>
      <c r="SXF45" s="9"/>
      <c r="SXG45" s="9"/>
      <c r="SXH45" s="9"/>
      <c r="SXI45" s="9"/>
      <c r="SXJ45" s="9"/>
      <c r="SXK45" s="9"/>
      <c r="SXL45" s="9"/>
      <c r="SXM45" s="9"/>
      <c r="SXN45" s="9"/>
      <c r="SXO45" s="9"/>
      <c r="SXP45" s="9"/>
      <c r="SXQ45" s="9"/>
      <c r="SXR45" s="9"/>
      <c r="SXS45" s="9"/>
      <c r="SXT45" s="9"/>
      <c r="SXU45" s="9"/>
      <c r="SXV45" s="9"/>
      <c r="SXW45" s="9"/>
      <c r="SXX45" s="9"/>
      <c r="SXY45" s="9"/>
      <c r="SXZ45" s="9"/>
      <c r="SYA45" s="9"/>
      <c r="SYB45" s="9"/>
      <c r="SYC45" s="9"/>
      <c r="SYD45" s="9"/>
      <c r="SYE45" s="9"/>
      <c r="SYF45" s="9"/>
      <c r="SYG45" s="9"/>
      <c r="SYH45" s="9"/>
      <c r="SYI45" s="9"/>
      <c r="SYJ45" s="9"/>
      <c r="SYK45" s="9"/>
      <c r="SYL45" s="9"/>
      <c r="SYM45" s="9"/>
      <c r="SYN45" s="9"/>
      <c r="SYO45" s="9"/>
      <c r="SYP45" s="9"/>
      <c r="SYQ45" s="9"/>
      <c r="SYR45" s="9"/>
      <c r="SYS45" s="9"/>
      <c r="SYT45" s="9"/>
      <c r="SYU45" s="9"/>
      <c r="SYV45" s="9"/>
      <c r="SYW45" s="9"/>
      <c r="SYX45" s="9"/>
      <c r="SYY45" s="9"/>
      <c r="SYZ45" s="9"/>
      <c r="SZA45" s="9"/>
      <c r="SZB45" s="9"/>
      <c r="SZC45" s="9"/>
      <c r="SZD45" s="9"/>
      <c r="SZE45" s="9"/>
      <c r="SZF45" s="9"/>
      <c r="SZG45" s="9"/>
      <c r="SZH45" s="9"/>
      <c r="SZI45" s="9"/>
      <c r="SZJ45" s="9"/>
      <c r="SZK45" s="9"/>
      <c r="SZL45" s="9"/>
      <c r="SZM45" s="9"/>
      <c r="SZN45" s="9"/>
      <c r="SZO45" s="9"/>
      <c r="SZP45" s="9"/>
      <c r="SZQ45" s="9"/>
      <c r="SZR45" s="9"/>
      <c r="SZS45" s="9"/>
      <c r="SZT45" s="9"/>
      <c r="SZU45" s="9"/>
      <c r="SZV45" s="9"/>
      <c r="SZW45" s="9"/>
      <c r="SZX45" s="9"/>
      <c r="SZY45" s="9"/>
      <c r="SZZ45" s="9"/>
      <c r="TAA45" s="9"/>
      <c r="TAB45" s="9"/>
      <c r="TAC45" s="9"/>
      <c r="TAD45" s="9"/>
      <c r="TAE45" s="9"/>
      <c r="TAF45" s="9"/>
      <c r="TAG45" s="9"/>
      <c r="TAH45" s="9"/>
      <c r="TAI45" s="9"/>
      <c r="TAJ45" s="9"/>
      <c r="TAK45" s="9"/>
      <c r="TAL45" s="9"/>
      <c r="TAM45" s="9"/>
      <c r="TAN45" s="9"/>
      <c r="TAO45" s="9"/>
      <c r="TAP45" s="9"/>
      <c r="TAQ45" s="9"/>
      <c r="TAR45" s="9"/>
      <c r="TAS45" s="9"/>
      <c r="TAT45" s="9"/>
      <c r="TAU45" s="9"/>
      <c r="TAV45" s="9"/>
      <c r="TAW45" s="9"/>
      <c r="TAX45" s="9"/>
      <c r="TAY45" s="9"/>
      <c r="TAZ45" s="9"/>
      <c r="TBA45" s="9"/>
      <c r="TBB45" s="9"/>
      <c r="TBC45" s="9"/>
      <c r="TBD45" s="9"/>
      <c r="TBE45" s="9"/>
      <c r="TBF45" s="9"/>
      <c r="TBG45" s="9"/>
      <c r="TBH45" s="9"/>
      <c r="TBI45" s="9"/>
      <c r="TBJ45" s="9"/>
      <c r="TBK45" s="9"/>
      <c r="TBL45" s="9"/>
      <c r="TBM45" s="9"/>
      <c r="TBN45" s="9"/>
      <c r="TBO45" s="9"/>
      <c r="TBP45" s="9"/>
      <c r="TBQ45" s="9"/>
      <c r="TBR45" s="9"/>
      <c r="TBS45" s="9"/>
      <c r="TBT45" s="9"/>
      <c r="TBU45" s="9"/>
      <c r="TBV45" s="9"/>
      <c r="TBW45" s="9"/>
      <c r="TBX45" s="9"/>
      <c r="TBY45" s="9"/>
      <c r="TBZ45" s="9"/>
      <c r="TCA45" s="9"/>
      <c r="TCB45" s="9"/>
      <c r="TCC45" s="9"/>
      <c r="TCD45" s="9"/>
      <c r="TCE45" s="9"/>
      <c r="TCF45" s="9"/>
      <c r="TCG45" s="9"/>
      <c r="TCH45" s="9"/>
      <c r="TCI45" s="9"/>
      <c r="TCJ45" s="9"/>
      <c r="TCK45" s="9"/>
      <c r="TCL45" s="9"/>
      <c r="TCM45" s="9"/>
      <c r="TCN45" s="9"/>
      <c r="TCO45" s="9"/>
      <c r="TCP45" s="9"/>
      <c r="TCQ45" s="9"/>
      <c r="TCR45" s="9"/>
      <c r="TCS45" s="9"/>
      <c r="TCT45" s="9"/>
      <c r="TCU45" s="9"/>
      <c r="TCV45" s="9"/>
      <c r="TCW45" s="9"/>
      <c r="TCX45" s="9"/>
      <c r="TCY45" s="9"/>
      <c r="TCZ45" s="9"/>
      <c r="TDA45" s="9"/>
      <c r="TDB45" s="9"/>
      <c r="TDC45" s="9"/>
      <c r="TDD45" s="9"/>
      <c r="TDE45" s="9"/>
      <c r="TDF45" s="9"/>
      <c r="TDG45" s="9"/>
      <c r="TDH45" s="9"/>
      <c r="TDI45" s="9"/>
      <c r="TDJ45" s="9"/>
      <c r="TDK45" s="9"/>
      <c r="TDL45" s="9"/>
      <c r="TDM45" s="9"/>
      <c r="TDN45" s="9"/>
      <c r="TDO45" s="9"/>
      <c r="TDP45" s="9"/>
      <c r="TDQ45" s="9"/>
      <c r="TDR45" s="9"/>
      <c r="TDS45" s="9"/>
      <c r="TDT45" s="9"/>
      <c r="TDU45" s="9"/>
      <c r="TDV45" s="9"/>
      <c r="TDW45" s="9"/>
      <c r="TDX45" s="9"/>
      <c r="TDY45" s="9"/>
      <c r="TDZ45" s="9"/>
      <c r="TEA45" s="9"/>
      <c r="TEB45" s="9"/>
      <c r="TEC45" s="9"/>
      <c r="TED45" s="9"/>
      <c r="TEE45" s="9"/>
      <c r="TEF45" s="9"/>
      <c r="TEG45" s="9"/>
      <c r="TEH45" s="9"/>
      <c r="TEI45" s="9"/>
      <c r="TEJ45" s="9"/>
      <c r="TEK45" s="9"/>
      <c r="TEL45" s="9"/>
      <c r="TEM45" s="9"/>
      <c r="TEN45" s="9"/>
      <c r="TEO45" s="9"/>
      <c r="TEP45" s="9"/>
      <c r="TEQ45" s="9"/>
      <c r="TER45" s="9"/>
      <c r="TES45" s="9"/>
      <c r="TET45" s="9"/>
      <c r="TEU45" s="9"/>
      <c r="TEV45" s="9"/>
      <c r="TEW45" s="9"/>
      <c r="TEX45" s="9"/>
      <c r="TEY45" s="9"/>
      <c r="TEZ45" s="9"/>
      <c r="TFA45" s="9"/>
      <c r="TFB45" s="9"/>
      <c r="TFC45" s="9"/>
      <c r="TFD45" s="9"/>
      <c r="TFE45" s="9"/>
      <c r="TFF45" s="9"/>
      <c r="TFG45" s="9"/>
      <c r="TFH45" s="9"/>
      <c r="TFI45" s="9"/>
      <c r="TFJ45" s="9"/>
      <c r="TFK45" s="9"/>
      <c r="TFL45" s="9"/>
      <c r="TFM45" s="9"/>
      <c r="TFN45" s="9"/>
      <c r="TFO45" s="9"/>
      <c r="TFP45" s="9"/>
      <c r="TFQ45" s="9"/>
      <c r="TFR45" s="9"/>
      <c r="TFS45" s="9"/>
      <c r="TFT45" s="9"/>
      <c r="TFU45" s="9"/>
      <c r="TFV45" s="9"/>
      <c r="TFW45" s="9"/>
      <c r="TFX45" s="9"/>
      <c r="TFY45" s="9"/>
      <c r="TFZ45" s="9"/>
      <c r="TGA45" s="9"/>
      <c r="TGB45" s="9"/>
      <c r="TGC45" s="9"/>
      <c r="TGD45" s="9"/>
      <c r="TGE45" s="9"/>
      <c r="TGF45" s="9"/>
      <c r="TGG45" s="9"/>
      <c r="TGH45" s="9"/>
      <c r="TGI45" s="9"/>
      <c r="TGJ45" s="9"/>
      <c r="TGK45" s="9"/>
      <c r="TGL45" s="9"/>
      <c r="TGM45" s="9"/>
      <c r="TGN45" s="9"/>
      <c r="TGO45" s="9"/>
      <c r="TGP45" s="9"/>
      <c r="TGQ45" s="9"/>
      <c r="TGR45" s="9"/>
      <c r="TGS45" s="9"/>
      <c r="TGT45" s="9"/>
      <c r="TGU45" s="9"/>
      <c r="TGV45" s="9"/>
      <c r="TGW45" s="9"/>
      <c r="TGX45" s="9"/>
      <c r="TGY45" s="9"/>
      <c r="TGZ45" s="9"/>
      <c r="THA45" s="9"/>
      <c r="THB45" s="9"/>
      <c r="THC45" s="9"/>
      <c r="THD45" s="9"/>
      <c r="THE45" s="9"/>
      <c r="THF45" s="9"/>
      <c r="THG45" s="9"/>
      <c r="THH45" s="9"/>
      <c r="THI45" s="9"/>
      <c r="THJ45" s="9"/>
      <c r="THK45" s="9"/>
      <c r="THL45" s="9"/>
      <c r="THM45" s="9"/>
      <c r="THN45" s="9"/>
      <c r="THO45" s="9"/>
      <c r="THP45" s="9"/>
      <c r="THQ45" s="9"/>
      <c r="THR45" s="9"/>
      <c r="THS45" s="9"/>
      <c r="THT45" s="9"/>
      <c r="THU45" s="9"/>
      <c r="THV45" s="9"/>
      <c r="THW45" s="9"/>
      <c r="THX45" s="9"/>
      <c r="THY45" s="9"/>
      <c r="THZ45" s="9"/>
      <c r="TIA45" s="9"/>
      <c r="TIB45" s="9"/>
      <c r="TIC45" s="9"/>
      <c r="TID45" s="9"/>
      <c r="TIE45" s="9"/>
      <c r="TIF45" s="9"/>
      <c r="TIG45" s="9"/>
      <c r="TIH45" s="9"/>
      <c r="TII45" s="9"/>
      <c r="TIJ45" s="9"/>
      <c r="TIK45" s="9"/>
      <c r="TIL45" s="9"/>
      <c r="TIM45" s="9"/>
      <c r="TIN45" s="9"/>
      <c r="TIO45" s="9"/>
      <c r="TIP45" s="9"/>
      <c r="TIQ45" s="9"/>
      <c r="TIR45" s="9"/>
      <c r="TIS45" s="9"/>
      <c r="TIT45" s="9"/>
      <c r="TIU45" s="9"/>
      <c r="TIV45" s="9"/>
      <c r="TIW45" s="9"/>
      <c r="TIX45" s="9"/>
      <c r="TIY45" s="9"/>
      <c r="TIZ45" s="9"/>
      <c r="TJA45" s="9"/>
      <c r="TJB45" s="9"/>
      <c r="TJC45" s="9"/>
      <c r="TJD45" s="9"/>
      <c r="TJE45" s="9"/>
      <c r="TJF45" s="9"/>
      <c r="TJG45" s="9"/>
      <c r="TJH45" s="9"/>
      <c r="TJI45" s="9"/>
      <c r="TJJ45" s="9"/>
      <c r="TJK45" s="9"/>
      <c r="TJL45" s="9"/>
      <c r="TJM45" s="9"/>
      <c r="TJN45" s="9"/>
      <c r="TJO45" s="9"/>
      <c r="TJP45" s="9"/>
      <c r="TJQ45" s="9"/>
      <c r="TJR45" s="9"/>
      <c r="TJS45" s="9"/>
      <c r="TJT45" s="9"/>
      <c r="TJU45" s="9"/>
      <c r="TJV45" s="9"/>
      <c r="TJW45" s="9"/>
      <c r="TJX45" s="9"/>
      <c r="TJY45" s="9"/>
      <c r="TJZ45" s="9"/>
      <c r="TKA45" s="9"/>
      <c r="TKB45" s="9"/>
      <c r="TKC45" s="9"/>
      <c r="TKD45" s="9"/>
      <c r="TKE45" s="9"/>
      <c r="TKF45" s="9"/>
      <c r="TKG45" s="9"/>
      <c r="TKH45" s="9"/>
      <c r="TKI45" s="9"/>
      <c r="TKJ45" s="9"/>
      <c r="TKK45" s="9"/>
      <c r="TKL45" s="9"/>
      <c r="TKM45" s="9"/>
      <c r="TKN45" s="9"/>
      <c r="TKO45" s="9"/>
      <c r="TKP45" s="9"/>
      <c r="TKQ45" s="9"/>
      <c r="TKR45" s="9"/>
      <c r="TKS45" s="9"/>
      <c r="TKT45" s="9"/>
      <c r="TKU45" s="9"/>
      <c r="TKV45" s="9"/>
      <c r="TKW45" s="9"/>
      <c r="TKX45" s="9"/>
      <c r="TKY45" s="9"/>
      <c r="TKZ45" s="9"/>
      <c r="TLA45" s="9"/>
      <c r="TLB45" s="9"/>
      <c r="TLC45" s="9"/>
      <c r="TLD45" s="9"/>
      <c r="TLE45" s="9"/>
      <c r="TLF45" s="9"/>
      <c r="TLG45" s="9"/>
      <c r="TLH45" s="9"/>
      <c r="TLI45" s="9"/>
      <c r="TLJ45" s="9"/>
      <c r="TLK45" s="9"/>
      <c r="TLL45" s="9"/>
      <c r="TLM45" s="9"/>
      <c r="TLN45" s="9"/>
      <c r="TLO45" s="9"/>
      <c r="TLP45" s="9"/>
      <c r="TLQ45" s="9"/>
      <c r="TLR45" s="9"/>
      <c r="TLS45" s="9"/>
      <c r="TLT45" s="9"/>
      <c r="TLU45" s="9"/>
      <c r="TLV45" s="9"/>
      <c r="TLW45" s="9"/>
      <c r="TLX45" s="9"/>
      <c r="TLY45" s="9"/>
      <c r="TLZ45" s="9"/>
      <c r="TMA45" s="9"/>
      <c r="TMB45" s="9"/>
      <c r="TMC45" s="9"/>
      <c r="TMD45" s="9"/>
      <c r="TME45" s="9"/>
      <c r="TMF45" s="9"/>
      <c r="TMG45" s="9"/>
      <c r="TMH45" s="9"/>
      <c r="TMI45" s="9"/>
      <c r="TMJ45" s="9"/>
      <c r="TMK45" s="9"/>
      <c r="TML45" s="9"/>
      <c r="TMM45" s="9"/>
      <c r="TMN45" s="9"/>
      <c r="TMO45" s="9"/>
      <c r="TMP45" s="9"/>
      <c r="TMQ45" s="9"/>
      <c r="TMR45" s="9"/>
      <c r="TMS45" s="9"/>
      <c r="TMT45" s="9"/>
      <c r="TMU45" s="9"/>
      <c r="TMV45" s="9"/>
      <c r="TMW45" s="9"/>
      <c r="TMX45" s="9"/>
      <c r="TMY45" s="9"/>
      <c r="TMZ45" s="9"/>
      <c r="TNA45" s="9"/>
      <c r="TNB45" s="9"/>
      <c r="TNC45" s="9"/>
      <c r="TND45" s="9"/>
      <c r="TNE45" s="9"/>
      <c r="TNF45" s="9"/>
      <c r="TNG45" s="9"/>
      <c r="TNH45" s="9"/>
      <c r="TNI45" s="9"/>
      <c r="TNJ45" s="9"/>
      <c r="TNK45" s="9"/>
      <c r="TNL45" s="9"/>
      <c r="TNM45" s="9"/>
      <c r="TNN45" s="9"/>
      <c r="TNO45" s="9"/>
      <c r="TNP45" s="9"/>
      <c r="TNQ45" s="9"/>
      <c r="TNR45" s="9"/>
      <c r="TNS45" s="9"/>
      <c r="TNT45" s="9"/>
      <c r="TNU45" s="9"/>
      <c r="TNV45" s="9"/>
      <c r="TNW45" s="9"/>
      <c r="TNX45" s="9"/>
      <c r="TNY45" s="9"/>
      <c r="TNZ45" s="9"/>
      <c r="TOA45" s="9"/>
      <c r="TOB45" s="9"/>
      <c r="TOC45" s="9"/>
      <c r="TOD45" s="9"/>
      <c r="TOE45" s="9"/>
      <c r="TOF45" s="9"/>
      <c r="TOG45" s="9"/>
      <c r="TOH45" s="9"/>
      <c r="TOI45" s="9"/>
      <c r="TOJ45" s="9"/>
      <c r="TOK45" s="9"/>
      <c r="TOL45" s="9"/>
      <c r="TOM45" s="9"/>
      <c r="TON45" s="9"/>
      <c r="TOO45" s="9"/>
      <c r="TOP45" s="9"/>
      <c r="TOQ45" s="9"/>
      <c r="TOR45" s="9"/>
      <c r="TOS45" s="9"/>
      <c r="TOT45" s="9"/>
      <c r="TOU45" s="9"/>
      <c r="TOV45" s="9"/>
      <c r="TOW45" s="9"/>
      <c r="TOX45" s="9"/>
      <c r="TOY45" s="9"/>
      <c r="TOZ45" s="9"/>
      <c r="TPA45" s="9"/>
      <c r="TPB45" s="9"/>
      <c r="TPC45" s="9"/>
      <c r="TPD45" s="9"/>
      <c r="TPE45" s="9"/>
      <c r="TPF45" s="9"/>
      <c r="TPG45" s="9"/>
      <c r="TPH45" s="9"/>
      <c r="TPI45" s="9"/>
      <c r="TPJ45" s="9"/>
      <c r="TPK45" s="9"/>
      <c r="TPL45" s="9"/>
      <c r="TPM45" s="9"/>
      <c r="TPN45" s="9"/>
      <c r="TPO45" s="9"/>
      <c r="TPP45" s="9"/>
      <c r="TPQ45" s="9"/>
      <c r="TPR45" s="9"/>
      <c r="TPS45" s="9"/>
      <c r="TPT45" s="9"/>
      <c r="TPU45" s="9"/>
      <c r="TPV45" s="9"/>
      <c r="TPW45" s="9"/>
      <c r="TPX45" s="9"/>
      <c r="TPY45" s="9"/>
      <c r="TPZ45" s="9"/>
      <c r="TQA45" s="9"/>
      <c r="TQB45" s="9"/>
      <c r="TQC45" s="9"/>
      <c r="TQD45" s="9"/>
      <c r="TQE45" s="9"/>
      <c r="TQF45" s="9"/>
      <c r="TQG45" s="9"/>
      <c r="TQH45" s="9"/>
      <c r="TQI45" s="9"/>
      <c r="TQJ45" s="9"/>
      <c r="TQK45" s="9"/>
      <c r="TQL45" s="9"/>
      <c r="TQM45" s="9"/>
      <c r="TQN45" s="9"/>
      <c r="TQO45" s="9"/>
      <c r="TQP45" s="9"/>
      <c r="TQQ45" s="9"/>
      <c r="TQR45" s="9"/>
      <c r="TQS45" s="9"/>
      <c r="TQT45" s="9"/>
      <c r="TQU45" s="9"/>
      <c r="TQV45" s="9"/>
      <c r="TQW45" s="9"/>
      <c r="TQX45" s="9"/>
      <c r="TQY45" s="9"/>
      <c r="TQZ45" s="9"/>
      <c r="TRA45" s="9"/>
      <c r="TRB45" s="9"/>
      <c r="TRC45" s="9"/>
      <c r="TRD45" s="9"/>
      <c r="TRE45" s="9"/>
      <c r="TRF45" s="9"/>
      <c r="TRG45" s="9"/>
      <c r="TRH45" s="9"/>
      <c r="TRI45" s="9"/>
      <c r="TRJ45" s="9"/>
      <c r="TRK45" s="9"/>
      <c r="TRL45" s="9"/>
      <c r="TRM45" s="9"/>
      <c r="TRN45" s="9"/>
      <c r="TRO45" s="9"/>
      <c r="TRP45" s="9"/>
      <c r="TRQ45" s="9"/>
      <c r="TRR45" s="9"/>
      <c r="TRS45" s="9"/>
      <c r="TRT45" s="9"/>
      <c r="TRU45" s="9"/>
      <c r="TRV45" s="9"/>
      <c r="TRW45" s="9"/>
      <c r="TRX45" s="9"/>
      <c r="TRY45" s="9"/>
      <c r="TRZ45" s="9"/>
      <c r="TSA45" s="9"/>
      <c r="TSB45" s="9"/>
      <c r="TSC45" s="9"/>
      <c r="TSD45" s="9"/>
      <c r="TSE45" s="9"/>
      <c r="TSF45" s="9"/>
      <c r="TSG45" s="9"/>
      <c r="TSH45" s="9"/>
      <c r="TSI45" s="9"/>
      <c r="TSJ45" s="9"/>
      <c r="TSK45" s="9"/>
      <c r="TSL45" s="9"/>
      <c r="TSM45" s="9"/>
      <c r="TSN45" s="9"/>
      <c r="TSO45" s="9"/>
      <c r="TSP45" s="9"/>
      <c r="TSQ45" s="9"/>
      <c r="TSR45" s="9"/>
      <c r="TSS45" s="9"/>
      <c r="TST45" s="9"/>
      <c r="TSU45" s="9"/>
      <c r="TSV45" s="9"/>
      <c r="TSW45" s="9"/>
      <c r="TSX45" s="9"/>
      <c r="TSY45" s="9"/>
      <c r="TSZ45" s="9"/>
      <c r="TTA45" s="9"/>
      <c r="TTB45" s="9"/>
      <c r="TTC45" s="9"/>
      <c r="TTD45" s="9"/>
      <c r="TTE45" s="9"/>
      <c r="TTF45" s="9"/>
      <c r="TTG45" s="9"/>
      <c r="TTH45" s="9"/>
      <c r="TTI45" s="9"/>
      <c r="TTJ45" s="9"/>
      <c r="TTK45" s="9"/>
      <c r="TTL45" s="9"/>
      <c r="TTM45" s="9"/>
      <c r="TTN45" s="9"/>
      <c r="TTO45" s="9"/>
      <c r="TTP45" s="9"/>
      <c r="TTQ45" s="9"/>
      <c r="TTR45" s="9"/>
      <c r="TTS45" s="9"/>
      <c r="TTT45" s="9"/>
      <c r="TTU45" s="9"/>
      <c r="TTV45" s="9"/>
      <c r="TTW45" s="9"/>
      <c r="TTX45" s="9"/>
      <c r="TTY45" s="9"/>
      <c r="TTZ45" s="9"/>
      <c r="TUA45" s="9"/>
      <c r="TUB45" s="9"/>
      <c r="TUC45" s="9"/>
      <c r="TUD45" s="9"/>
      <c r="TUE45" s="9"/>
      <c r="TUF45" s="9"/>
      <c r="TUG45" s="9"/>
      <c r="TUH45" s="9"/>
      <c r="TUI45" s="9"/>
      <c r="TUJ45" s="9"/>
      <c r="TUK45" s="9"/>
      <c r="TUL45" s="9"/>
      <c r="TUM45" s="9"/>
      <c r="TUN45" s="9"/>
      <c r="TUO45" s="9"/>
      <c r="TUP45" s="9"/>
      <c r="TUQ45" s="9"/>
      <c r="TUR45" s="9"/>
      <c r="TUS45" s="9"/>
      <c r="TUT45" s="9"/>
      <c r="TUU45" s="9"/>
      <c r="TUV45" s="9"/>
      <c r="TUW45" s="9"/>
      <c r="TUX45" s="9"/>
      <c r="TUY45" s="9"/>
      <c r="TUZ45" s="9"/>
      <c r="TVA45" s="9"/>
      <c r="TVB45" s="9"/>
      <c r="TVC45" s="9"/>
      <c r="TVD45" s="9"/>
      <c r="TVE45" s="9"/>
      <c r="TVF45" s="9"/>
      <c r="TVG45" s="9"/>
      <c r="TVH45" s="9"/>
      <c r="TVI45" s="9"/>
      <c r="TVJ45" s="9"/>
      <c r="TVK45" s="9"/>
      <c r="TVL45" s="9"/>
      <c r="TVM45" s="9"/>
      <c r="TVN45" s="9"/>
      <c r="TVO45" s="9"/>
      <c r="TVP45" s="9"/>
      <c r="TVQ45" s="9"/>
      <c r="TVR45" s="9"/>
      <c r="TVS45" s="9"/>
      <c r="TVT45" s="9"/>
      <c r="TVU45" s="9"/>
      <c r="TVV45" s="9"/>
      <c r="TVW45" s="9"/>
      <c r="TVX45" s="9"/>
      <c r="TVY45" s="9"/>
      <c r="TVZ45" s="9"/>
      <c r="TWA45" s="9"/>
      <c r="TWB45" s="9"/>
      <c r="TWC45" s="9"/>
      <c r="TWD45" s="9"/>
      <c r="TWE45" s="9"/>
      <c r="TWF45" s="9"/>
      <c r="TWG45" s="9"/>
      <c r="TWH45" s="9"/>
      <c r="TWI45" s="9"/>
      <c r="TWJ45" s="9"/>
      <c r="TWK45" s="9"/>
      <c r="TWL45" s="9"/>
      <c r="TWM45" s="9"/>
      <c r="TWN45" s="9"/>
      <c r="TWO45" s="9"/>
      <c r="TWP45" s="9"/>
      <c r="TWQ45" s="9"/>
      <c r="TWR45" s="9"/>
      <c r="TWS45" s="9"/>
      <c r="TWT45" s="9"/>
      <c r="TWU45" s="9"/>
      <c r="TWV45" s="9"/>
      <c r="TWW45" s="9"/>
      <c r="TWX45" s="9"/>
      <c r="TWY45" s="9"/>
      <c r="TWZ45" s="9"/>
      <c r="TXA45" s="9"/>
      <c r="TXB45" s="9"/>
      <c r="TXC45" s="9"/>
      <c r="TXD45" s="9"/>
      <c r="TXE45" s="9"/>
      <c r="TXF45" s="9"/>
      <c r="TXG45" s="9"/>
      <c r="TXH45" s="9"/>
      <c r="TXI45" s="9"/>
      <c r="TXJ45" s="9"/>
      <c r="TXK45" s="9"/>
      <c r="TXL45" s="9"/>
      <c r="TXM45" s="9"/>
      <c r="TXN45" s="9"/>
      <c r="TXO45" s="9"/>
      <c r="TXP45" s="9"/>
      <c r="TXQ45" s="9"/>
      <c r="TXR45" s="9"/>
      <c r="TXS45" s="9"/>
      <c r="TXT45" s="9"/>
      <c r="TXU45" s="9"/>
      <c r="TXV45" s="9"/>
      <c r="TXW45" s="9"/>
      <c r="TXX45" s="9"/>
      <c r="TXY45" s="9"/>
      <c r="TXZ45" s="9"/>
      <c r="TYA45" s="9"/>
      <c r="TYB45" s="9"/>
      <c r="TYC45" s="9"/>
      <c r="TYD45" s="9"/>
      <c r="TYE45" s="9"/>
      <c r="TYF45" s="9"/>
      <c r="TYG45" s="9"/>
      <c r="TYH45" s="9"/>
      <c r="TYI45" s="9"/>
      <c r="TYJ45" s="9"/>
      <c r="TYK45" s="9"/>
      <c r="TYL45" s="9"/>
      <c r="TYM45" s="9"/>
      <c r="TYN45" s="9"/>
      <c r="TYO45" s="9"/>
      <c r="TYP45" s="9"/>
      <c r="TYQ45" s="9"/>
      <c r="TYR45" s="9"/>
      <c r="TYS45" s="9"/>
      <c r="TYT45" s="9"/>
      <c r="TYU45" s="9"/>
      <c r="TYV45" s="9"/>
      <c r="TYW45" s="9"/>
      <c r="TYX45" s="9"/>
      <c r="TYY45" s="9"/>
      <c r="TYZ45" s="9"/>
      <c r="TZA45" s="9"/>
      <c r="TZB45" s="9"/>
      <c r="TZC45" s="9"/>
      <c r="TZD45" s="9"/>
      <c r="TZE45" s="9"/>
      <c r="TZF45" s="9"/>
      <c r="TZG45" s="9"/>
      <c r="TZH45" s="9"/>
      <c r="TZI45" s="9"/>
      <c r="TZJ45" s="9"/>
      <c r="TZK45" s="9"/>
      <c r="TZL45" s="9"/>
      <c r="TZM45" s="9"/>
      <c r="TZN45" s="9"/>
      <c r="TZO45" s="9"/>
      <c r="TZP45" s="9"/>
      <c r="TZQ45" s="9"/>
      <c r="TZR45" s="9"/>
      <c r="TZS45" s="9"/>
      <c r="TZT45" s="9"/>
      <c r="TZU45" s="9"/>
      <c r="TZV45" s="9"/>
      <c r="TZW45" s="9"/>
      <c r="TZX45" s="9"/>
      <c r="TZY45" s="9"/>
      <c r="TZZ45" s="9"/>
      <c r="UAA45" s="9"/>
      <c r="UAB45" s="9"/>
      <c r="UAC45" s="9"/>
      <c r="UAD45" s="9"/>
      <c r="UAE45" s="9"/>
      <c r="UAF45" s="9"/>
      <c r="UAG45" s="9"/>
      <c r="UAH45" s="9"/>
      <c r="UAI45" s="9"/>
      <c r="UAJ45" s="9"/>
      <c r="UAK45" s="9"/>
      <c r="UAL45" s="9"/>
      <c r="UAM45" s="9"/>
      <c r="UAN45" s="9"/>
      <c r="UAO45" s="9"/>
      <c r="UAP45" s="9"/>
      <c r="UAQ45" s="9"/>
      <c r="UAR45" s="9"/>
      <c r="UAS45" s="9"/>
      <c r="UAT45" s="9"/>
      <c r="UAU45" s="9"/>
      <c r="UAV45" s="9"/>
      <c r="UAW45" s="9"/>
      <c r="UAX45" s="9"/>
      <c r="UAY45" s="9"/>
      <c r="UAZ45" s="9"/>
      <c r="UBA45" s="9"/>
      <c r="UBB45" s="9"/>
      <c r="UBC45" s="9"/>
      <c r="UBD45" s="9"/>
      <c r="UBE45" s="9"/>
      <c r="UBF45" s="9"/>
      <c r="UBG45" s="9"/>
      <c r="UBH45" s="9"/>
      <c r="UBI45" s="9"/>
      <c r="UBJ45" s="9"/>
      <c r="UBK45" s="9"/>
      <c r="UBL45" s="9"/>
      <c r="UBM45" s="9"/>
      <c r="UBN45" s="9"/>
      <c r="UBO45" s="9"/>
      <c r="UBP45" s="9"/>
      <c r="UBQ45" s="9"/>
      <c r="UBR45" s="9"/>
      <c r="UBS45" s="9"/>
      <c r="UBT45" s="9"/>
      <c r="UBU45" s="9"/>
      <c r="UBV45" s="9"/>
      <c r="UBW45" s="9"/>
      <c r="UBX45" s="9"/>
      <c r="UBY45" s="9"/>
      <c r="UBZ45" s="9"/>
      <c r="UCA45" s="9"/>
      <c r="UCB45" s="9"/>
      <c r="UCC45" s="9"/>
      <c r="UCD45" s="9"/>
      <c r="UCE45" s="9"/>
      <c r="UCF45" s="9"/>
      <c r="UCG45" s="9"/>
      <c r="UCH45" s="9"/>
      <c r="UCI45" s="9"/>
      <c r="UCJ45" s="9"/>
      <c r="UCK45" s="9"/>
      <c r="UCL45" s="9"/>
      <c r="UCM45" s="9"/>
      <c r="UCN45" s="9"/>
      <c r="UCO45" s="9"/>
      <c r="UCP45" s="9"/>
      <c r="UCQ45" s="9"/>
      <c r="UCR45" s="9"/>
      <c r="UCS45" s="9"/>
      <c r="UCT45" s="9"/>
      <c r="UCU45" s="9"/>
      <c r="UCV45" s="9"/>
      <c r="UCW45" s="9"/>
      <c r="UCX45" s="9"/>
      <c r="UCY45" s="9"/>
      <c r="UCZ45" s="9"/>
      <c r="UDA45" s="9"/>
      <c r="UDB45" s="9"/>
      <c r="UDC45" s="9"/>
      <c r="UDD45" s="9"/>
      <c r="UDE45" s="9"/>
      <c r="UDF45" s="9"/>
      <c r="UDG45" s="9"/>
      <c r="UDH45" s="9"/>
      <c r="UDI45" s="9"/>
      <c r="UDJ45" s="9"/>
      <c r="UDK45" s="9"/>
      <c r="UDL45" s="9"/>
      <c r="UDM45" s="9"/>
      <c r="UDN45" s="9"/>
      <c r="UDO45" s="9"/>
      <c r="UDP45" s="9"/>
      <c r="UDQ45" s="9"/>
      <c r="UDR45" s="9"/>
      <c r="UDS45" s="9"/>
      <c r="UDT45" s="9"/>
      <c r="UDU45" s="9"/>
      <c r="UDV45" s="9"/>
      <c r="UDW45" s="9"/>
      <c r="UDX45" s="9"/>
      <c r="UDY45" s="9"/>
      <c r="UDZ45" s="9"/>
      <c r="UEA45" s="9"/>
      <c r="UEB45" s="9"/>
      <c r="UEC45" s="9"/>
      <c r="UED45" s="9"/>
      <c r="UEE45" s="9"/>
      <c r="UEF45" s="9"/>
      <c r="UEG45" s="9"/>
      <c r="UEH45" s="9"/>
      <c r="UEI45" s="9"/>
      <c r="UEJ45" s="9"/>
      <c r="UEK45" s="9"/>
      <c r="UEL45" s="9"/>
      <c r="UEM45" s="9"/>
      <c r="UEN45" s="9"/>
      <c r="UEO45" s="9"/>
      <c r="UEP45" s="9"/>
      <c r="UEQ45" s="9"/>
      <c r="UER45" s="9"/>
      <c r="UES45" s="9"/>
      <c r="UET45" s="9"/>
      <c r="UEU45" s="9"/>
      <c r="UEV45" s="9"/>
      <c r="UEW45" s="9"/>
      <c r="UEX45" s="9"/>
      <c r="UEY45" s="9"/>
      <c r="UEZ45" s="9"/>
      <c r="UFA45" s="9"/>
      <c r="UFB45" s="9"/>
      <c r="UFC45" s="9"/>
      <c r="UFD45" s="9"/>
      <c r="UFE45" s="9"/>
      <c r="UFF45" s="9"/>
      <c r="UFG45" s="9"/>
      <c r="UFH45" s="9"/>
      <c r="UFI45" s="9"/>
      <c r="UFJ45" s="9"/>
      <c r="UFK45" s="9"/>
      <c r="UFL45" s="9"/>
      <c r="UFM45" s="9"/>
      <c r="UFN45" s="9"/>
      <c r="UFO45" s="9"/>
      <c r="UFP45" s="9"/>
      <c r="UFQ45" s="9"/>
      <c r="UFR45" s="9"/>
      <c r="UFS45" s="9"/>
      <c r="UFT45" s="9"/>
      <c r="UFU45" s="9"/>
      <c r="UFV45" s="9"/>
      <c r="UFW45" s="9"/>
      <c r="UFX45" s="9"/>
      <c r="UFY45" s="9"/>
      <c r="UFZ45" s="9"/>
      <c r="UGA45" s="9"/>
      <c r="UGB45" s="9"/>
      <c r="UGC45" s="9"/>
      <c r="UGD45" s="9"/>
      <c r="UGE45" s="9"/>
      <c r="UGF45" s="9"/>
      <c r="UGG45" s="9"/>
      <c r="UGH45" s="9"/>
      <c r="UGI45" s="9"/>
      <c r="UGJ45" s="9"/>
      <c r="UGK45" s="9"/>
      <c r="UGL45" s="9"/>
      <c r="UGM45" s="9"/>
      <c r="UGN45" s="9"/>
      <c r="UGO45" s="9"/>
      <c r="UGP45" s="9"/>
      <c r="UGQ45" s="9"/>
      <c r="UGR45" s="9"/>
      <c r="UGS45" s="9"/>
      <c r="UGT45" s="9"/>
      <c r="UGU45" s="9"/>
      <c r="UGV45" s="9"/>
      <c r="UGW45" s="9"/>
      <c r="UGX45" s="9"/>
      <c r="UGY45" s="9"/>
      <c r="UGZ45" s="9"/>
      <c r="UHA45" s="9"/>
      <c r="UHB45" s="9"/>
      <c r="UHC45" s="9"/>
      <c r="UHD45" s="9"/>
      <c r="UHE45" s="9"/>
      <c r="UHF45" s="9"/>
      <c r="UHG45" s="9"/>
      <c r="UHH45" s="9"/>
      <c r="UHI45" s="9"/>
      <c r="UHJ45" s="9"/>
      <c r="UHK45" s="9"/>
      <c r="UHL45" s="9"/>
      <c r="UHM45" s="9"/>
      <c r="UHN45" s="9"/>
      <c r="UHO45" s="9"/>
      <c r="UHP45" s="9"/>
      <c r="UHQ45" s="9"/>
      <c r="UHR45" s="9"/>
      <c r="UHS45" s="9"/>
      <c r="UHT45" s="9"/>
      <c r="UHU45" s="9"/>
      <c r="UHV45" s="9"/>
      <c r="UHW45" s="9"/>
      <c r="UHX45" s="9"/>
      <c r="UHY45" s="9"/>
      <c r="UHZ45" s="9"/>
      <c r="UIA45" s="9"/>
      <c r="UIB45" s="9"/>
      <c r="UIC45" s="9"/>
      <c r="UID45" s="9"/>
      <c r="UIE45" s="9"/>
      <c r="UIF45" s="9"/>
      <c r="UIG45" s="9"/>
      <c r="UIH45" s="9"/>
      <c r="UII45" s="9"/>
      <c r="UIJ45" s="9"/>
      <c r="UIK45" s="9"/>
      <c r="UIL45" s="9"/>
      <c r="UIM45" s="9"/>
      <c r="UIN45" s="9"/>
      <c r="UIO45" s="9"/>
      <c r="UIP45" s="9"/>
      <c r="UIQ45" s="9"/>
      <c r="UIR45" s="9"/>
      <c r="UIS45" s="9"/>
      <c r="UIT45" s="9"/>
      <c r="UIU45" s="9"/>
      <c r="UIV45" s="9"/>
      <c r="UIW45" s="9"/>
      <c r="UIX45" s="9"/>
      <c r="UIY45" s="9"/>
      <c r="UIZ45" s="9"/>
      <c r="UJA45" s="9"/>
      <c r="UJB45" s="9"/>
      <c r="UJC45" s="9"/>
      <c r="UJD45" s="9"/>
      <c r="UJE45" s="9"/>
      <c r="UJF45" s="9"/>
      <c r="UJG45" s="9"/>
      <c r="UJH45" s="9"/>
      <c r="UJI45" s="9"/>
      <c r="UJJ45" s="9"/>
      <c r="UJK45" s="9"/>
      <c r="UJL45" s="9"/>
      <c r="UJM45" s="9"/>
      <c r="UJN45" s="9"/>
      <c r="UJO45" s="9"/>
      <c r="UJP45" s="9"/>
      <c r="UJQ45" s="9"/>
      <c r="UJR45" s="9"/>
      <c r="UJS45" s="9"/>
      <c r="UJT45" s="9"/>
      <c r="UJU45" s="9"/>
      <c r="UJV45" s="9"/>
      <c r="UJW45" s="9"/>
      <c r="UJX45" s="9"/>
      <c r="UJY45" s="9"/>
      <c r="UJZ45" s="9"/>
      <c r="UKA45" s="9"/>
      <c r="UKB45" s="9"/>
      <c r="UKC45" s="9"/>
      <c r="UKD45" s="9"/>
      <c r="UKE45" s="9"/>
      <c r="UKF45" s="9"/>
      <c r="UKG45" s="9"/>
      <c r="UKH45" s="9"/>
      <c r="UKI45" s="9"/>
      <c r="UKJ45" s="9"/>
      <c r="UKK45" s="9"/>
      <c r="UKL45" s="9"/>
      <c r="UKM45" s="9"/>
      <c r="UKN45" s="9"/>
      <c r="UKO45" s="9"/>
      <c r="UKP45" s="9"/>
      <c r="UKQ45" s="9"/>
      <c r="UKR45" s="9"/>
      <c r="UKS45" s="9"/>
      <c r="UKT45" s="9"/>
      <c r="UKU45" s="9"/>
      <c r="UKV45" s="9"/>
      <c r="UKW45" s="9"/>
      <c r="UKX45" s="9"/>
      <c r="UKY45" s="9"/>
      <c r="UKZ45" s="9"/>
      <c r="ULA45" s="9"/>
      <c r="ULB45" s="9"/>
      <c r="ULC45" s="9"/>
      <c r="ULD45" s="9"/>
      <c r="ULE45" s="9"/>
      <c r="ULF45" s="9"/>
      <c r="ULG45" s="9"/>
      <c r="ULH45" s="9"/>
      <c r="ULI45" s="9"/>
      <c r="ULJ45" s="9"/>
      <c r="ULK45" s="9"/>
      <c r="ULL45" s="9"/>
      <c r="ULM45" s="9"/>
      <c r="ULN45" s="9"/>
      <c r="ULO45" s="9"/>
      <c r="ULP45" s="9"/>
      <c r="ULQ45" s="9"/>
      <c r="ULR45" s="9"/>
      <c r="ULS45" s="9"/>
      <c r="ULT45" s="9"/>
      <c r="ULU45" s="9"/>
      <c r="ULV45" s="9"/>
      <c r="ULW45" s="9"/>
      <c r="ULX45" s="9"/>
      <c r="ULY45" s="9"/>
      <c r="ULZ45" s="9"/>
      <c r="UMA45" s="9"/>
      <c r="UMB45" s="9"/>
      <c r="UMC45" s="9"/>
      <c r="UMD45" s="9"/>
      <c r="UME45" s="9"/>
      <c r="UMF45" s="9"/>
      <c r="UMG45" s="9"/>
      <c r="UMH45" s="9"/>
      <c r="UMI45" s="9"/>
      <c r="UMJ45" s="9"/>
      <c r="UMK45" s="9"/>
      <c r="UML45" s="9"/>
      <c r="UMM45" s="9"/>
      <c r="UMN45" s="9"/>
      <c r="UMO45" s="9"/>
      <c r="UMP45" s="9"/>
      <c r="UMQ45" s="9"/>
      <c r="UMR45" s="9"/>
      <c r="UMS45" s="9"/>
      <c r="UMT45" s="9"/>
      <c r="UMU45" s="9"/>
      <c r="UMV45" s="9"/>
      <c r="UMW45" s="9"/>
      <c r="UMX45" s="9"/>
      <c r="UMY45" s="9"/>
      <c r="UMZ45" s="9"/>
      <c r="UNA45" s="9"/>
      <c r="UNB45" s="9"/>
      <c r="UNC45" s="9"/>
      <c r="UND45" s="9"/>
      <c r="UNE45" s="9"/>
      <c r="UNF45" s="9"/>
      <c r="UNG45" s="9"/>
      <c r="UNH45" s="9"/>
      <c r="UNI45" s="9"/>
      <c r="UNJ45" s="9"/>
      <c r="UNK45" s="9"/>
      <c r="UNL45" s="9"/>
      <c r="UNM45" s="9"/>
      <c r="UNN45" s="9"/>
      <c r="UNO45" s="9"/>
      <c r="UNP45" s="9"/>
      <c r="UNQ45" s="9"/>
      <c r="UNR45" s="9"/>
      <c r="UNS45" s="9"/>
      <c r="UNT45" s="9"/>
      <c r="UNU45" s="9"/>
      <c r="UNV45" s="9"/>
      <c r="UNW45" s="9"/>
      <c r="UNX45" s="9"/>
      <c r="UNY45" s="9"/>
      <c r="UNZ45" s="9"/>
      <c r="UOA45" s="9"/>
      <c r="UOB45" s="9"/>
      <c r="UOC45" s="9"/>
      <c r="UOD45" s="9"/>
      <c r="UOE45" s="9"/>
      <c r="UOF45" s="9"/>
      <c r="UOG45" s="9"/>
      <c r="UOH45" s="9"/>
      <c r="UOI45" s="9"/>
      <c r="UOJ45" s="9"/>
      <c r="UOK45" s="9"/>
      <c r="UOL45" s="9"/>
      <c r="UOM45" s="9"/>
      <c r="UON45" s="9"/>
      <c r="UOO45" s="9"/>
      <c r="UOP45" s="9"/>
      <c r="UOQ45" s="9"/>
      <c r="UOR45" s="9"/>
      <c r="UOS45" s="9"/>
      <c r="UOT45" s="9"/>
      <c r="UOU45" s="9"/>
      <c r="UOV45" s="9"/>
      <c r="UOW45" s="9"/>
      <c r="UOX45" s="9"/>
      <c r="UOY45" s="9"/>
      <c r="UOZ45" s="9"/>
      <c r="UPA45" s="9"/>
      <c r="UPB45" s="9"/>
      <c r="UPC45" s="9"/>
      <c r="UPD45" s="9"/>
      <c r="UPE45" s="9"/>
      <c r="UPF45" s="9"/>
      <c r="UPG45" s="9"/>
      <c r="UPH45" s="9"/>
      <c r="UPI45" s="9"/>
      <c r="UPJ45" s="9"/>
      <c r="UPK45" s="9"/>
      <c r="UPL45" s="9"/>
      <c r="UPM45" s="9"/>
      <c r="UPN45" s="9"/>
      <c r="UPO45" s="9"/>
      <c r="UPP45" s="9"/>
      <c r="UPQ45" s="9"/>
      <c r="UPR45" s="9"/>
      <c r="UPS45" s="9"/>
      <c r="UPT45" s="9"/>
      <c r="UPU45" s="9"/>
      <c r="UPV45" s="9"/>
      <c r="UPW45" s="9"/>
      <c r="UPX45" s="9"/>
      <c r="UPY45" s="9"/>
      <c r="UPZ45" s="9"/>
      <c r="UQA45" s="9"/>
      <c r="UQB45" s="9"/>
      <c r="UQC45" s="9"/>
      <c r="UQD45" s="9"/>
      <c r="UQE45" s="9"/>
      <c r="UQF45" s="9"/>
      <c r="UQG45" s="9"/>
      <c r="UQH45" s="9"/>
      <c r="UQI45" s="9"/>
      <c r="UQJ45" s="9"/>
      <c r="UQK45" s="9"/>
      <c r="UQL45" s="9"/>
      <c r="UQM45" s="9"/>
      <c r="UQN45" s="9"/>
      <c r="UQO45" s="9"/>
      <c r="UQP45" s="9"/>
      <c r="UQQ45" s="9"/>
      <c r="UQR45" s="9"/>
      <c r="UQS45" s="9"/>
      <c r="UQT45" s="9"/>
      <c r="UQU45" s="9"/>
      <c r="UQV45" s="9"/>
      <c r="UQW45" s="9"/>
      <c r="UQX45" s="9"/>
      <c r="UQY45" s="9"/>
      <c r="UQZ45" s="9"/>
      <c r="URA45" s="9"/>
      <c r="URB45" s="9"/>
      <c r="URC45" s="9"/>
      <c r="URD45" s="9"/>
      <c r="URE45" s="9"/>
      <c r="URF45" s="9"/>
      <c r="URG45" s="9"/>
      <c r="URH45" s="9"/>
      <c r="URI45" s="9"/>
      <c r="URJ45" s="9"/>
      <c r="URK45" s="9"/>
      <c r="URL45" s="9"/>
      <c r="URM45" s="9"/>
      <c r="URN45" s="9"/>
      <c r="URO45" s="9"/>
      <c r="URP45" s="9"/>
      <c r="URQ45" s="9"/>
      <c r="URR45" s="9"/>
      <c r="URS45" s="9"/>
      <c r="URT45" s="9"/>
      <c r="URU45" s="9"/>
      <c r="URV45" s="9"/>
      <c r="URW45" s="9"/>
      <c r="URX45" s="9"/>
      <c r="URY45" s="9"/>
      <c r="URZ45" s="9"/>
      <c r="USA45" s="9"/>
      <c r="USB45" s="9"/>
      <c r="USC45" s="9"/>
      <c r="USD45" s="9"/>
      <c r="USE45" s="9"/>
      <c r="USF45" s="9"/>
      <c r="USG45" s="9"/>
      <c r="USH45" s="9"/>
      <c r="USI45" s="9"/>
      <c r="USJ45" s="9"/>
      <c r="USK45" s="9"/>
      <c r="USL45" s="9"/>
      <c r="USM45" s="9"/>
      <c r="USN45" s="9"/>
      <c r="USO45" s="9"/>
      <c r="USP45" s="9"/>
      <c r="USQ45" s="9"/>
      <c r="USR45" s="9"/>
      <c r="USS45" s="9"/>
      <c r="UST45" s="9"/>
      <c r="USU45" s="9"/>
      <c r="USV45" s="9"/>
      <c r="USW45" s="9"/>
      <c r="USX45" s="9"/>
      <c r="USY45" s="9"/>
      <c r="USZ45" s="9"/>
      <c r="UTA45" s="9"/>
      <c r="UTB45" s="9"/>
      <c r="UTC45" s="9"/>
      <c r="UTD45" s="9"/>
      <c r="UTE45" s="9"/>
      <c r="UTF45" s="9"/>
      <c r="UTG45" s="9"/>
      <c r="UTH45" s="9"/>
      <c r="UTI45" s="9"/>
      <c r="UTJ45" s="9"/>
      <c r="UTK45" s="9"/>
      <c r="UTL45" s="9"/>
      <c r="UTM45" s="9"/>
      <c r="UTN45" s="9"/>
      <c r="UTO45" s="9"/>
      <c r="UTP45" s="9"/>
      <c r="UTQ45" s="9"/>
      <c r="UTR45" s="9"/>
      <c r="UTS45" s="9"/>
      <c r="UTT45" s="9"/>
      <c r="UTU45" s="9"/>
      <c r="UTV45" s="9"/>
      <c r="UTW45" s="9"/>
      <c r="UTX45" s="9"/>
      <c r="UTY45" s="9"/>
      <c r="UTZ45" s="9"/>
      <c r="UUA45" s="9"/>
      <c r="UUB45" s="9"/>
      <c r="UUC45" s="9"/>
      <c r="UUD45" s="9"/>
      <c r="UUE45" s="9"/>
      <c r="UUF45" s="9"/>
      <c r="UUG45" s="9"/>
      <c r="UUH45" s="9"/>
      <c r="UUI45" s="9"/>
      <c r="UUJ45" s="9"/>
      <c r="UUK45" s="9"/>
      <c r="UUL45" s="9"/>
      <c r="UUM45" s="9"/>
      <c r="UUN45" s="9"/>
      <c r="UUO45" s="9"/>
      <c r="UUP45" s="9"/>
      <c r="UUQ45" s="9"/>
      <c r="UUR45" s="9"/>
      <c r="UUS45" s="9"/>
      <c r="UUT45" s="9"/>
      <c r="UUU45" s="9"/>
      <c r="UUV45" s="9"/>
      <c r="UUW45" s="9"/>
      <c r="UUX45" s="9"/>
      <c r="UUY45" s="9"/>
      <c r="UUZ45" s="9"/>
      <c r="UVA45" s="9"/>
      <c r="UVB45" s="9"/>
      <c r="UVC45" s="9"/>
      <c r="UVD45" s="9"/>
      <c r="UVE45" s="9"/>
      <c r="UVF45" s="9"/>
      <c r="UVG45" s="9"/>
      <c r="UVH45" s="9"/>
      <c r="UVI45" s="9"/>
      <c r="UVJ45" s="9"/>
      <c r="UVK45" s="9"/>
      <c r="UVL45" s="9"/>
      <c r="UVM45" s="9"/>
      <c r="UVN45" s="9"/>
      <c r="UVO45" s="9"/>
      <c r="UVP45" s="9"/>
      <c r="UVQ45" s="9"/>
      <c r="UVR45" s="9"/>
      <c r="UVS45" s="9"/>
      <c r="UVT45" s="9"/>
      <c r="UVU45" s="9"/>
      <c r="UVV45" s="9"/>
      <c r="UVW45" s="9"/>
      <c r="UVX45" s="9"/>
      <c r="UVY45" s="9"/>
      <c r="UVZ45" s="9"/>
      <c r="UWA45" s="9"/>
      <c r="UWB45" s="9"/>
      <c r="UWC45" s="9"/>
      <c r="UWD45" s="9"/>
      <c r="UWE45" s="9"/>
      <c r="UWF45" s="9"/>
      <c r="UWG45" s="9"/>
      <c r="UWH45" s="9"/>
      <c r="UWI45" s="9"/>
      <c r="UWJ45" s="9"/>
      <c r="UWK45" s="9"/>
      <c r="UWL45" s="9"/>
      <c r="UWM45" s="9"/>
      <c r="UWN45" s="9"/>
      <c r="UWO45" s="9"/>
      <c r="UWP45" s="9"/>
      <c r="UWQ45" s="9"/>
      <c r="UWR45" s="9"/>
      <c r="UWS45" s="9"/>
      <c r="UWT45" s="9"/>
      <c r="UWU45" s="9"/>
      <c r="UWV45" s="9"/>
      <c r="UWW45" s="9"/>
      <c r="UWX45" s="9"/>
      <c r="UWY45" s="9"/>
      <c r="UWZ45" s="9"/>
      <c r="UXA45" s="9"/>
      <c r="UXB45" s="9"/>
      <c r="UXC45" s="9"/>
      <c r="UXD45" s="9"/>
      <c r="UXE45" s="9"/>
      <c r="UXF45" s="9"/>
      <c r="UXG45" s="9"/>
      <c r="UXH45" s="9"/>
      <c r="UXI45" s="9"/>
      <c r="UXJ45" s="9"/>
      <c r="UXK45" s="9"/>
      <c r="UXL45" s="9"/>
      <c r="UXM45" s="9"/>
      <c r="UXN45" s="9"/>
      <c r="UXO45" s="9"/>
      <c r="UXP45" s="9"/>
      <c r="UXQ45" s="9"/>
      <c r="UXR45" s="9"/>
      <c r="UXS45" s="9"/>
      <c r="UXT45" s="9"/>
      <c r="UXU45" s="9"/>
      <c r="UXV45" s="9"/>
      <c r="UXW45" s="9"/>
      <c r="UXX45" s="9"/>
      <c r="UXY45" s="9"/>
      <c r="UXZ45" s="9"/>
      <c r="UYA45" s="9"/>
      <c r="UYB45" s="9"/>
      <c r="UYC45" s="9"/>
      <c r="UYD45" s="9"/>
      <c r="UYE45" s="9"/>
      <c r="UYF45" s="9"/>
      <c r="UYG45" s="9"/>
      <c r="UYH45" s="9"/>
      <c r="UYI45" s="9"/>
      <c r="UYJ45" s="9"/>
      <c r="UYK45" s="9"/>
      <c r="UYL45" s="9"/>
      <c r="UYM45" s="9"/>
      <c r="UYN45" s="9"/>
      <c r="UYO45" s="9"/>
      <c r="UYP45" s="9"/>
      <c r="UYQ45" s="9"/>
      <c r="UYR45" s="9"/>
      <c r="UYS45" s="9"/>
      <c r="UYT45" s="9"/>
      <c r="UYU45" s="9"/>
      <c r="UYV45" s="9"/>
      <c r="UYW45" s="9"/>
      <c r="UYX45" s="9"/>
      <c r="UYY45" s="9"/>
      <c r="UYZ45" s="9"/>
      <c r="UZA45" s="9"/>
      <c r="UZB45" s="9"/>
      <c r="UZC45" s="9"/>
      <c r="UZD45" s="9"/>
      <c r="UZE45" s="9"/>
      <c r="UZF45" s="9"/>
      <c r="UZG45" s="9"/>
      <c r="UZH45" s="9"/>
      <c r="UZI45" s="9"/>
      <c r="UZJ45" s="9"/>
      <c r="UZK45" s="9"/>
      <c r="UZL45" s="9"/>
      <c r="UZM45" s="9"/>
      <c r="UZN45" s="9"/>
      <c r="UZO45" s="9"/>
      <c r="UZP45" s="9"/>
      <c r="UZQ45" s="9"/>
      <c r="UZR45" s="9"/>
      <c r="UZS45" s="9"/>
      <c r="UZT45" s="9"/>
      <c r="UZU45" s="9"/>
      <c r="UZV45" s="9"/>
      <c r="UZW45" s="9"/>
      <c r="UZX45" s="9"/>
      <c r="UZY45" s="9"/>
      <c r="UZZ45" s="9"/>
      <c r="VAA45" s="9"/>
      <c r="VAB45" s="9"/>
      <c r="VAC45" s="9"/>
      <c r="VAD45" s="9"/>
      <c r="VAE45" s="9"/>
      <c r="VAF45" s="9"/>
      <c r="VAG45" s="9"/>
      <c r="VAH45" s="9"/>
      <c r="VAI45" s="9"/>
      <c r="VAJ45" s="9"/>
      <c r="VAK45" s="9"/>
      <c r="VAL45" s="9"/>
      <c r="VAM45" s="9"/>
      <c r="VAN45" s="9"/>
      <c r="VAO45" s="9"/>
      <c r="VAP45" s="9"/>
      <c r="VAQ45" s="9"/>
      <c r="VAR45" s="9"/>
      <c r="VAS45" s="9"/>
      <c r="VAT45" s="9"/>
      <c r="VAU45" s="9"/>
      <c r="VAV45" s="9"/>
      <c r="VAW45" s="9"/>
      <c r="VAX45" s="9"/>
      <c r="VAY45" s="9"/>
      <c r="VAZ45" s="9"/>
      <c r="VBA45" s="9"/>
      <c r="VBB45" s="9"/>
      <c r="VBC45" s="9"/>
      <c r="VBD45" s="9"/>
      <c r="VBE45" s="9"/>
      <c r="VBF45" s="9"/>
      <c r="VBG45" s="9"/>
      <c r="VBH45" s="9"/>
      <c r="VBI45" s="9"/>
      <c r="VBJ45" s="9"/>
      <c r="VBK45" s="9"/>
      <c r="VBL45" s="9"/>
      <c r="VBM45" s="9"/>
      <c r="VBN45" s="9"/>
      <c r="VBO45" s="9"/>
      <c r="VBP45" s="9"/>
      <c r="VBQ45" s="9"/>
      <c r="VBR45" s="9"/>
      <c r="VBS45" s="9"/>
      <c r="VBT45" s="9"/>
      <c r="VBU45" s="9"/>
      <c r="VBV45" s="9"/>
      <c r="VBW45" s="9"/>
      <c r="VBX45" s="9"/>
      <c r="VBY45" s="9"/>
      <c r="VBZ45" s="9"/>
      <c r="VCA45" s="9"/>
      <c r="VCB45" s="9"/>
      <c r="VCC45" s="9"/>
      <c r="VCD45" s="9"/>
      <c r="VCE45" s="9"/>
      <c r="VCF45" s="9"/>
      <c r="VCG45" s="9"/>
      <c r="VCH45" s="9"/>
      <c r="VCI45" s="9"/>
      <c r="VCJ45" s="9"/>
      <c r="VCK45" s="9"/>
      <c r="VCL45" s="9"/>
      <c r="VCM45" s="9"/>
      <c r="VCN45" s="9"/>
      <c r="VCO45" s="9"/>
      <c r="VCP45" s="9"/>
      <c r="VCQ45" s="9"/>
      <c r="VCR45" s="9"/>
      <c r="VCS45" s="9"/>
      <c r="VCT45" s="9"/>
      <c r="VCU45" s="9"/>
      <c r="VCV45" s="9"/>
      <c r="VCW45" s="9"/>
      <c r="VCX45" s="9"/>
      <c r="VCY45" s="9"/>
      <c r="VCZ45" s="9"/>
      <c r="VDA45" s="9"/>
      <c r="VDB45" s="9"/>
      <c r="VDC45" s="9"/>
      <c r="VDD45" s="9"/>
      <c r="VDE45" s="9"/>
      <c r="VDF45" s="9"/>
      <c r="VDG45" s="9"/>
      <c r="VDH45" s="9"/>
      <c r="VDI45" s="9"/>
      <c r="VDJ45" s="9"/>
      <c r="VDK45" s="9"/>
      <c r="VDL45" s="9"/>
      <c r="VDM45" s="9"/>
      <c r="VDN45" s="9"/>
      <c r="VDO45" s="9"/>
      <c r="VDP45" s="9"/>
      <c r="VDQ45" s="9"/>
      <c r="VDR45" s="9"/>
      <c r="VDS45" s="9"/>
      <c r="VDT45" s="9"/>
      <c r="VDU45" s="9"/>
      <c r="VDV45" s="9"/>
      <c r="VDW45" s="9"/>
      <c r="VDX45" s="9"/>
      <c r="VDY45" s="9"/>
      <c r="VDZ45" s="9"/>
      <c r="VEA45" s="9"/>
      <c r="VEB45" s="9"/>
      <c r="VEC45" s="9"/>
      <c r="VED45" s="9"/>
      <c r="VEE45" s="9"/>
      <c r="VEF45" s="9"/>
      <c r="VEG45" s="9"/>
      <c r="VEH45" s="9"/>
      <c r="VEI45" s="9"/>
      <c r="VEJ45" s="9"/>
      <c r="VEK45" s="9"/>
      <c r="VEL45" s="9"/>
      <c r="VEM45" s="9"/>
      <c r="VEN45" s="9"/>
      <c r="VEO45" s="9"/>
      <c r="VEP45" s="9"/>
      <c r="VEQ45" s="9"/>
      <c r="VER45" s="9"/>
      <c r="VES45" s="9"/>
      <c r="VET45" s="9"/>
      <c r="VEU45" s="9"/>
      <c r="VEV45" s="9"/>
      <c r="VEW45" s="9"/>
      <c r="VEX45" s="9"/>
      <c r="VEY45" s="9"/>
      <c r="VEZ45" s="9"/>
      <c r="VFA45" s="9"/>
      <c r="VFB45" s="9"/>
      <c r="VFC45" s="9"/>
      <c r="VFD45" s="9"/>
      <c r="VFE45" s="9"/>
      <c r="VFF45" s="9"/>
      <c r="VFG45" s="9"/>
      <c r="VFH45" s="9"/>
      <c r="VFI45" s="9"/>
      <c r="VFJ45" s="9"/>
      <c r="VFK45" s="9"/>
      <c r="VFL45" s="9"/>
      <c r="VFM45" s="9"/>
      <c r="VFN45" s="9"/>
      <c r="VFO45" s="9"/>
      <c r="VFP45" s="9"/>
      <c r="VFQ45" s="9"/>
      <c r="VFR45" s="9"/>
      <c r="VFS45" s="9"/>
      <c r="VFT45" s="9"/>
      <c r="VFU45" s="9"/>
      <c r="VFV45" s="9"/>
      <c r="VFW45" s="9"/>
      <c r="VFX45" s="9"/>
      <c r="VFY45" s="9"/>
      <c r="VFZ45" s="9"/>
      <c r="VGA45" s="9"/>
      <c r="VGB45" s="9"/>
      <c r="VGC45" s="9"/>
      <c r="VGD45" s="9"/>
      <c r="VGE45" s="9"/>
      <c r="VGF45" s="9"/>
      <c r="VGG45" s="9"/>
      <c r="VGH45" s="9"/>
      <c r="VGI45" s="9"/>
      <c r="VGJ45" s="9"/>
      <c r="VGK45" s="9"/>
      <c r="VGL45" s="9"/>
      <c r="VGM45" s="9"/>
      <c r="VGN45" s="9"/>
      <c r="VGO45" s="9"/>
      <c r="VGP45" s="9"/>
      <c r="VGQ45" s="9"/>
      <c r="VGR45" s="9"/>
      <c r="VGS45" s="9"/>
      <c r="VGT45" s="9"/>
      <c r="VGU45" s="9"/>
      <c r="VGV45" s="9"/>
      <c r="VGW45" s="9"/>
      <c r="VGX45" s="9"/>
      <c r="VGY45" s="9"/>
      <c r="VGZ45" s="9"/>
      <c r="VHA45" s="9"/>
      <c r="VHB45" s="9"/>
      <c r="VHC45" s="9"/>
      <c r="VHD45" s="9"/>
      <c r="VHE45" s="9"/>
      <c r="VHF45" s="9"/>
      <c r="VHG45" s="9"/>
      <c r="VHH45" s="9"/>
      <c r="VHI45" s="9"/>
      <c r="VHJ45" s="9"/>
      <c r="VHK45" s="9"/>
      <c r="VHL45" s="9"/>
      <c r="VHM45" s="9"/>
      <c r="VHN45" s="9"/>
      <c r="VHO45" s="9"/>
      <c r="VHP45" s="9"/>
      <c r="VHQ45" s="9"/>
      <c r="VHR45" s="9"/>
      <c r="VHS45" s="9"/>
      <c r="VHT45" s="9"/>
      <c r="VHU45" s="9"/>
      <c r="VHV45" s="9"/>
      <c r="VHW45" s="9"/>
      <c r="VHX45" s="9"/>
      <c r="VHY45" s="9"/>
      <c r="VHZ45" s="9"/>
      <c r="VIA45" s="9"/>
      <c r="VIB45" s="9"/>
      <c r="VIC45" s="9"/>
      <c r="VID45" s="9"/>
      <c r="VIE45" s="9"/>
      <c r="VIF45" s="9"/>
      <c r="VIG45" s="9"/>
      <c r="VIH45" s="9"/>
      <c r="VII45" s="9"/>
      <c r="VIJ45" s="9"/>
      <c r="VIK45" s="9"/>
      <c r="VIL45" s="9"/>
      <c r="VIM45" s="9"/>
      <c r="VIN45" s="9"/>
      <c r="VIO45" s="9"/>
      <c r="VIP45" s="9"/>
      <c r="VIQ45" s="9"/>
      <c r="VIR45" s="9"/>
      <c r="VIS45" s="9"/>
      <c r="VIT45" s="9"/>
      <c r="VIU45" s="9"/>
      <c r="VIV45" s="9"/>
      <c r="VIW45" s="9"/>
      <c r="VIX45" s="9"/>
      <c r="VIY45" s="9"/>
      <c r="VIZ45" s="9"/>
      <c r="VJA45" s="9"/>
      <c r="VJB45" s="9"/>
      <c r="VJC45" s="9"/>
      <c r="VJD45" s="9"/>
      <c r="VJE45" s="9"/>
      <c r="VJF45" s="9"/>
      <c r="VJG45" s="9"/>
      <c r="VJH45" s="9"/>
      <c r="VJI45" s="9"/>
      <c r="VJJ45" s="9"/>
      <c r="VJK45" s="9"/>
      <c r="VJL45" s="9"/>
      <c r="VJM45" s="9"/>
      <c r="VJN45" s="9"/>
      <c r="VJO45" s="9"/>
      <c r="VJP45" s="9"/>
      <c r="VJQ45" s="9"/>
      <c r="VJR45" s="9"/>
      <c r="VJS45" s="9"/>
      <c r="VJT45" s="9"/>
      <c r="VJU45" s="9"/>
      <c r="VJV45" s="9"/>
      <c r="VJW45" s="9"/>
      <c r="VJX45" s="9"/>
      <c r="VJY45" s="9"/>
      <c r="VJZ45" s="9"/>
      <c r="VKA45" s="9"/>
      <c r="VKB45" s="9"/>
      <c r="VKC45" s="9"/>
      <c r="VKD45" s="9"/>
      <c r="VKE45" s="9"/>
      <c r="VKF45" s="9"/>
      <c r="VKG45" s="9"/>
      <c r="VKH45" s="9"/>
      <c r="VKI45" s="9"/>
      <c r="VKJ45" s="9"/>
      <c r="VKK45" s="9"/>
      <c r="VKL45" s="9"/>
      <c r="VKM45" s="9"/>
      <c r="VKN45" s="9"/>
      <c r="VKO45" s="9"/>
      <c r="VKP45" s="9"/>
      <c r="VKQ45" s="9"/>
      <c r="VKR45" s="9"/>
      <c r="VKS45" s="9"/>
      <c r="VKT45" s="9"/>
      <c r="VKU45" s="9"/>
      <c r="VKV45" s="9"/>
      <c r="VKW45" s="9"/>
      <c r="VKX45" s="9"/>
      <c r="VKY45" s="9"/>
      <c r="VKZ45" s="9"/>
      <c r="VLA45" s="9"/>
      <c r="VLB45" s="9"/>
      <c r="VLC45" s="9"/>
      <c r="VLD45" s="9"/>
      <c r="VLE45" s="9"/>
      <c r="VLF45" s="9"/>
      <c r="VLG45" s="9"/>
      <c r="VLH45" s="9"/>
      <c r="VLI45" s="9"/>
      <c r="VLJ45" s="9"/>
      <c r="VLK45" s="9"/>
      <c r="VLL45" s="9"/>
      <c r="VLM45" s="9"/>
      <c r="VLN45" s="9"/>
      <c r="VLO45" s="9"/>
      <c r="VLP45" s="9"/>
      <c r="VLQ45" s="9"/>
      <c r="VLR45" s="9"/>
      <c r="VLS45" s="9"/>
      <c r="VLT45" s="9"/>
      <c r="VLU45" s="9"/>
      <c r="VLV45" s="9"/>
      <c r="VLW45" s="9"/>
      <c r="VLX45" s="9"/>
      <c r="VLY45" s="9"/>
      <c r="VLZ45" s="9"/>
      <c r="VMA45" s="9"/>
      <c r="VMB45" s="9"/>
      <c r="VMC45" s="9"/>
      <c r="VMD45" s="9"/>
      <c r="VME45" s="9"/>
      <c r="VMF45" s="9"/>
      <c r="VMG45" s="9"/>
      <c r="VMH45" s="9"/>
      <c r="VMI45" s="9"/>
      <c r="VMJ45" s="9"/>
      <c r="VMK45" s="9"/>
      <c r="VML45" s="9"/>
      <c r="VMM45" s="9"/>
      <c r="VMN45" s="9"/>
      <c r="VMO45" s="9"/>
      <c r="VMP45" s="9"/>
      <c r="VMQ45" s="9"/>
      <c r="VMR45" s="9"/>
      <c r="VMS45" s="9"/>
      <c r="VMT45" s="9"/>
      <c r="VMU45" s="9"/>
      <c r="VMV45" s="9"/>
      <c r="VMW45" s="9"/>
      <c r="VMX45" s="9"/>
      <c r="VMY45" s="9"/>
      <c r="VMZ45" s="9"/>
      <c r="VNA45" s="9"/>
      <c r="VNB45" s="9"/>
      <c r="VNC45" s="9"/>
      <c r="VND45" s="9"/>
      <c r="VNE45" s="9"/>
      <c r="VNF45" s="9"/>
      <c r="VNG45" s="9"/>
      <c r="VNH45" s="9"/>
      <c r="VNI45" s="9"/>
      <c r="VNJ45" s="9"/>
      <c r="VNK45" s="9"/>
      <c r="VNL45" s="9"/>
      <c r="VNM45" s="9"/>
      <c r="VNN45" s="9"/>
      <c r="VNO45" s="9"/>
      <c r="VNP45" s="9"/>
      <c r="VNQ45" s="9"/>
      <c r="VNR45" s="9"/>
      <c r="VNS45" s="9"/>
      <c r="VNT45" s="9"/>
      <c r="VNU45" s="9"/>
      <c r="VNV45" s="9"/>
      <c r="VNW45" s="9"/>
      <c r="VNX45" s="9"/>
      <c r="VNY45" s="9"/>
      <c r="VNZ45" s="9"/>
      <c r="VOA45" s="9"/>
      <c r="VOB45" s="9"/>
      <c r="VOC45" s="9"/>
      <c r="VOD45" s="9"/>
      <c r="VOE45" s="9"/>
      <c r="VOF45" s="9"/>
      <c r="VOG45" s="9"/>
      <c r="VOH45" s="9"/>
      <c r="VOI45" s="9"/>
      <c r="VOJ45" s="9"/>
      <c r="VOK45" s="9"/>
      <c r="VOL45" s="9"/>
      <c r="VOM45" s="9"/>
      <c r="VON45" s="9"/>
      <c r="VOO45" s="9"/>
      <c r="VOP45" s="9"/>
      <c r="VOQ45" s="9"/>
      <c r="VOR45" s="9"/>
      <c r="VOS45" s="9"/>
      <c r="VOT45" s="9"/>
      <c r="VOU45" s="9"/>
      <c r="VOV45" s="9"/>
      <c r="VOW45" s="9"/>
      <c r="VOX45" s="9"/>
      <c r="VOY45" s="9"/>
      <c r="VOZ45" s="9"/>
      <c r="VPA45" s="9"/>
      <c r="VPB45" s="9"/>
      <c r="VPC45" s="9"/>
      <c r="VPD45" s="9"/>
      <c r="VPE45" s="9"/>
      <c r="VPF45" s="9"/>
      <c r="VPG45" s="9"/>
      <c r="VPH45" s="9"/>
      <c r="VPI45" s="9"/>
      <c r="VPJ45" s="9"/>
      <c r="VPK45" s="9"/>
      <c r="VPL45" s="9"/>
      <c r="VPM45" s="9"/>
      <c r="VPN45" s="9"/>
      <c r="VPO45" s="9"/>
      <c r="VPP45" s="9"/>
      <c r="VPQ45" s="9"/>
      <c r="VPR45" s="9"/>
      <c r="VPS45" s="9"/>
      <c r="VPT45" s="9"/>
      <c r="VPU45" s="9"/>
      <c r="VPV45" s="9"/>
      <c r="VPW45" s="9"/>
      <c r="VPX45" s="9"/>
      <c r="VPY45" s="9"/>
      <c r="VPZ45" s="9"/>
      <c r="VQA45" s="9"/>
      <c r="VQB45" s="9"/>
      <c r="VQC45" s="9"/>
      <c r="VQD45" s="9"/>
      <c r="VQE45" s="9"/>
      <c r="VQF45" s="9"/>
      <c r="VQG45" s="9"/>
      <c r="VQH45" s="9"/>
      <c r="VQI45" s="9"/>
      <c r="VQJ45" s="9"/>
      <c r="VQK45" s="9"/>
      <c r="VQL45" s="9"/>
      <c r="VQM45" s="9"/>
      <c r="VQN45" s="9"/>
      <c r="VQO45" s="9"/>
      <c r="VQP45" s="9"/>
      <c r="VQQ45" s="9"/>
      <c r="VQR45" s="9"/>
      <c r="VQS45" s="9"/>
      <c r="VQT45" s="9"/>
      <c r="VQU45" s="9"/>
      <c r="VQV45" s="9"/>
      <c r="VQW45" s="9"/>
      <c r="VQX45" s="9"/>
      <c r="VQY45" s="9"/>
      <c r="VQZ45" s="9"/>
      <c r="VRA45" s="9"/>
      <c r="VRB45" s="9"/>
      <c r="VRC45" s="9"/>
      <c r="VRD45" s="9"/>
      <c r="VRE45" s="9"/>
      <c r="VRF45" s="9"/>
      <c r="VRG45" s="9"/>
      <c r="VRH45" s="9"/>
      <c r="VRI45" s="9"/>
      <c r="VRJ45" s="9"/>
      <c r="VRK45" s="9"/>
      <c r="VRL45" s="9"/>
      <c r="VRM45" s="9"/>
      <c r="VRN45" s="9"/>
      <c r="VRO45" s="9"/>
      <c r="VRP45" s="9"/>
      <c r="VRQ45" s="9"/>
      <c r="VRR45" s="9"/>
      <c r="VRS45" s="9"/>
      <c r="VRT45" s="9"/>
      <c r="VRU45" s="9"/>
      <c r="VRV45" s="9"/>
      <c r="VRW45" s="9"/>
      <c r="VRX45" s="9"/>
      <c r="VRY45" s="9"/>
      <c r="VRZ45" s="9"/>
      <c r="VSA45" s="9"/>
      <c r="VSB45" s="9"/>
      <c r="VSC45" s="9"/>
      <c r="VSD45" s="9"/>
      <c r="VSE45" s="9"/>
      <c r="VSF45" s="9"/>
      <c r="VSG45" s="9"/>
      <c r="VSH45" s="9"/>
      <c r="VSI45" s="9"/>
      <c r="VSJ45" s="9"/>
      <c r="VSK45" s="9"/>
      <c r="VSL45" s="9"/>
      <c r="VSM45" s="9"/>
      <c r="VSN45" s="9"/>
      <c r="VSO45" s="9"/>
      <c r="VSP45" s="9"/>
      <c r="VSQ45" s="9"/>
      <c r="VSR45" s="9"/>
      <c r="VSS45" s="9"/>
      <c r="VST45" s="9"/>
      <c r="VSU45" s="9"/>
      <c r="VSV45" s="9"/>
      <c r="VSW45" s="9"/>
      <c r="VSX45" s="9"/>
      <c r="VSY45" s="9"/>
      <c r="VSZ45" s="9"/>
      <c r="VTA45" s="9"/>
      <c r="VTB45" s="9"/>
      <c r="VTC45" s="9"/>
      <c r="VTD45" s="9"/>
      <c r="VTE45" s="9"/>
      <c r="VTF45" s="9"/>
      <c r="VTG45" s="9"/>
      <c r="VTH45" s="9"/>
      <c r="VTI45" s="9"/>
      <c r="VTJ45" s="9"/>
      <c r="VTK45" s="9"/>
      <c r="VTL45" s="9"/>
      <c r="VTM45" s="9"/>
      <c r="VTN45" s="9"/>
      <c r="VTO45" s="9"/>
      <c r="VTP45" s="9"/>
      <c r="VTQ45" s="9"/>
      <c r="VTR45" s="9"/>
      <c r="VTS45" s="9"/>
      <c r="VTT45" s="9"/>
      <c r="VTU45" s="9"/>
      <c r="VTV45" s="9"/>
      <c r="VTW45" s="9"/>
      <c r="VTX45" s="9"/>
      <c r="VTY45" s="9"/>
      <c r="VTZ45" s="9"/>
      <c r="VUA45" s="9"/>
      <c r="VUB45" s="9"/>
      <c r="VUC45" s="9"/>
      <c r="VUD45" s="9"/>
      <c r="VUE45" s="9"/>
      <c r="VUF45" s="9"/>
      <c r="VUG45" s="9"/>
      <c r="VUH45" s="9"/>
      <c r="VUI45" s="9"/>
      <c r="VUJ45" s="9"/>
      <c r="VUK45" s="9"/>
      <c r="VUL45" s="9"/>
      <c r="VUM45" s="9"/>
      <c r="VUN45" s="9"/>
      <c r="VUO45" s="9"/>
      <c r="VUP45" s="9"/>
      <c r="VUQ45" s="9"/>
      <c r="VUR45" s="9"/>
      <c r="VUS45" s="9"/>
      <c r="VUT45" s="9"/>
      <c r="VUU45" s="9"/>
      <c r="VUV45" s="9"/>
      <c r="VUW45" s="9"/>
      <c r="VUX45" s="9"/>
      <c r="VUY45" s="9"/>
      <c r="VUZ45" s="9"/>
      <c r="VVA45" s="9"/>
      <c r="VVB45" s="9"/>
      <c r="VVC45" s="9"/>
      <c r="VVD45" s="9"/>
      <c r="VVE45" s="9"/>
      <c r="VVF45" s="9"/>
      <c r="VVG45" s="9"/>
      <c r="VVH45" s="9"/>
      <c r="VVI45" s="9"/>
      <c r="VVJ45" s="9"/>
      <c r="VVK45" s="9"/>
      <c r="VVL45" s="9"/>
      <c r="VVM45" s="9"/>
      <c r="VVN45" s="9"/>
      <c r="VVO45" s="9"/>
      <c r="VVP45" s="9"/>
      <c r="VVQ45" s="9"/>
      <c r="VVR45" s="9"/>
      <c r="VVS45" s="9"/>
      <c r="VVT45" s="9"/>
      <c r="VVU45" s="9"/>
      <c r="VVV45" s="9"/>
      <c r="VVW45" s="9"/>
      <c r="VVX45" s="9"/>
      <c r="VVY45" s="9"/>
      <c r="VVZ45" s="9"/>
      <c r="VWA45" s="9"/>
      <c r="VWB45" s="9"/>
      <c r="VWC45" s="9"/>
      <c r="VWD45" s="9"/>
      <c r="VWE45" s="9"/>
      <c r="VWF45" s="9"/>
      <c r="VWG45" s="9"/>
      <c r="VWH45" s="9"/>
      <c r="VWI45" s="9"/>
      <c r="VWJ45" s="9"/>
      <c r="VWK45" s="9"/>
      <c r="VWL45" s="9"/>
      <c r="VWM45" s="9"/>
      <c r="VWN45" s="9"/>
      <c r="VWO45" s="9"/>
      <c r="VWP45" s="9"/>
      <c r="VWQ45" s="9"/>
      <c r="VWR45" s="9"/>
      <c r="VWS45" s="9"/>
      <c r="VWT45" s="9"/>
      <c r="VWU45" s="9"/>
      <c r="VWV45" s="9"/>
      <c r="VWW45" s="9"/>
      <c r="VWX45" s="9"/>
      <c r="VWY45" s="9"/>
      <c r="VWZ45" s="9"/>
      <c r="VXA45" s="9"/>
      <c r="VXB45" s="9"/>
      <c r="VXC45" s="9"/>
      <c r="VXD45" s="9"/>
      <c r="VXE45" s="9"/>
      <c r="VXF45" s="9"/>
      <c r="VXG45" s="9"/>
      <c r="VXH45" s="9"/>
      <c r="VXI45" s="9"/>
      <c r="VXJ45" s="9"/>
      <c r="VXK45" s="9"/>
      <c r="VXL45" s="9"/>
      <c r="VXM45" s="9"/>
      <c r="VXN45" s="9"/>
      <c r="VXO45" s="9"/>
      <c r="VXP45" s="9"/>
      <c r="VXQ45" s="9"/>
      <c r="VXR45" s="9"/>
      <c r="VXS45" s="9"/>
      <c r="VXT45" s="9"/>
      <c r="VXU45" s="9"/>
      <c r="VXV45" s="9"/>
      <c r="VXW45" s="9"/>
      <c r="VXX45" s="9"/>
      <c r="VXY45" s="9"/>
      <c r="VXZ45" s="9"/>
      <c r="VYA45" s="9"/>
      <c r="VYB45" s="9"/>
      <c r="VYC45" s="9"/>
      <c r="VYD45" s="9"/>
      <c r="VYE45" s="9"/>
      <c r="VYF45" s="9"/>
      <c r="VYG45" s="9"/>
      <c r="VYH45" s="9"/>
      <c r="VYI45" s="9"/>
      <c r="VYJ45" s="9"/>
      <c r="VYK45" s="9"/>
      <c r="VYL45" s="9"/>
      <c r="VYM45" s="9"/>
      <c r="VYN45" s="9"/>
      <c r="VYO45" s="9"/>
      <c r="VYP45" s="9"/>
      <c r="VYQ45" s="9"/>
      <c r="VYR45" s="9"/>
      <c r="VYS45" s="9"/>
      <c r="VYT45" s="9"/>
      <c r="VYU45" s="9"/>
      <c r="VYV45" s="9"/>
      <c r="VYW45" s="9"/>
      <c r="VYX45" s="9"/>
      <c r="VYY45" s="9"/>
      <c r="VYZ45" s="9"/>
      <c r="VZA45" s="9"/>
      <c r="VZB45" s="9"/>
      <c r="VZC45" s="9"/>
      <c r="VZD45" s="9"/>
      <c r="VZE45" s="9"/>
      <c r="VZF45" s="9"/>
      <c r="VZG45" s="9"/>
      <c r="VZH45" s="9"/>
      <c r="VZI45" s="9"/>
      <c r="VZJ45" s="9"/>
      <c r="VZK45" s="9"/>
      <c r="VZL45" s="9"/>
      <c r="VZM45" s="9"/>
      <c r="VZN45" s="9"/>
      <c r="VZO45" s="9"/>
      <c r="VZP45" s="9"/>
      <c r="VZQ45" s="9"/>
      <c r="VZR45" s="9"/>
      <c r="VZS45" s="9"/>
      <c r="VZT45" s="9"/>
      <c r="VZU45" s="9"/>
      <c r="VZV45" s="9"/>
      <c r="VZW45" s="9"/>
      <c r="VZX45" s="9"/>
      <c r="VZY45" s="9"/>
      <c r="VZZ45" s="9"/>
      <c r="WAA45" s="9"/>
      <c r="WAB45" s="9"/>
      <c r="WAC45" s="9"/>
      <c r="WAD45" s="9"/>
      <c r="WAE45" s="9"/>
      <c r="WAF45" s="9"/>
      <c r="WAG45" s="9"/>
      <c r="WAH45" s="9"/>
      <c r="WAI45" s="9"/>
      <c r="WAJ45" s="9"/>
      <c r="WAK45" s="9"/>
      <c r="WAL45" s="9"/>
      <c r="WAM45" s="9"/>
      <c r="WAN45" s="9"/>
      <c r="WAO45" s="9"/>
      <c r="WAP45" s="9"/>
      <c r="WAQ45" s="9"/>
      <c r="WAR45" s="9"/>
      <c r="WAS45" s="9"/>
      <c r="WAT45" s="9"/>
      <c r="WAU45" s="9"/>
      <c r="WAV45" s="9"/>
      <c r="WAW45" s="9"/>
      <c r="WAX45" s="9"/>
      <c r="WAY45" s="9"/>
      <c r="WAZ45" s="9"/>
      <c r="WBA45" s="9"/>
      <c r="WBB45" s="9"/>
      <c r="WBC45" s="9"/>
      <c r="WBD45" s="9"/>
      <c r="WBE45" s="9"/>
      <c r="WBF45" s="9"/>
      <c r="WBG45" s="9"/>
      <c r="WBH45" s="9"/>
      <c r="WBI45" s="9"/>
      <c r="WBJ45" s="9"/>
      <c r="WBK45" s="9"/>
      <c r="WBL45" s="9"/>
      <c r="WBM45" s="9"/>
      <c r="WBN45" s="9"/>
      <c r="WBO45" s="9"/>
      <c r="WBP45" s="9"/>
      <c r="WBQ45" s="9"/>
      <c r="WBR45" s="9"/>
      <c r="WBS45" s="9"/>
      <c r="WBT45" s="9"/>
      <c r="WBU45" s="9"/>
      <c r="WBV45" s="9"/>
      <c r="WBW45" s="9"/>
      <c r="WBX45" s="9"/>
      <c r="WBY45" s="9"/>
      <c r="WBZ45" s="9"/>
      <c r="WCA45" s="9"/>
      <c r="WCB45" s="9"/>
      <c r="WCC45" s="9"/>
      <c r="WCD45" s="9"/>
      <c r="WCE45" s="9"/>
      <c r="WCF45" s="9"/>
      <c r="WCG45" s="9"/>
      <c r="WCH45" s="9"/>
      <c r="WCI45" s="9"/>
      <c r="WCJ45" s="9"/>
      <c r="WCK45" s="9"/>
      <c r="WCL45" s="9"/>
      <c r="WCM45" s="9"/>
      <c r="WCN45" s="9"/>
      <c r="WCO45" s="9"/>
      <c r="WCP45" s="9"/>
      <c r="WCQ45" s="9"/>
      <c r="WCR45" s="9"/>
      <c r="WCS45" s="9"/>
      <c r="WCT45" s="9"/>
      <c r="WCU45" s="9"/>
      <c r="WCV45" s="9"/>
      <c r="WCW45" s="9"/>
      <c r="WCX45" s="9"/>
      <c r="WCY45" s="9"/>
      <c r="WCZ45" s="9"/>
      <c r="WDA45" s="9"/>
      <c r="WDB45" s="9"/>
      <c r="WDC45" s="9"/>
      <c r="WDD45" s="9"/>
      <c r="WDE45" s="9"/>
      <c r="WDF45" s="9"/>
      <c r="WDG45" s="9"/>
      <c r="WDH45" s="9"/>
      <c r="WDI45" s="9"/>
      <c r="WDJ45" s="9"/>
      <c r="WDK45" s="9"/>
      <c r="WDL45" s="9"/>
      <c r="WDM45" s="9"/>
      <c r="WDN45" s="9"/>
      <c r="WDO45" s="9"/>
      <c r="WDP45" s="9"/>
      <c r="WDQ45" s="9"/>
      <c r="WDR45" s="9"/>
      <c r="WDS45" s="9"/>
      <c r="WDT45" s="9"/>
      <c r="WDU45" s="9"/>
      <c r="WDV45" s="9"/>
      <c r="WDW45" s="9"/>
      <c r="WDX45" s="9"/>
      <c r="WDY45" s="9"/>
      <c r="WDZ45" s="9"/>
      <c r="WEA45" s="9"/>
      <c r="WEB45" s="9"/>
      <c r="WEC45" s="9"/>
      <c r="WED45" s="9"/>
      <c r="WEE45" s="9"/>
      <c r="WEF45" s="9"/>
      <c r="WEG45" s="9"/>
      <c r="WEH45" s="9"/>
      <c r="WEI45" s="9"/>
      <c r="WEJ45" s="9"/>
      <c r="WEK45" s="9"/>
      <c r="WEL45" s="9"/>
      <c r="WEM45" s="9"/>
      <c r="WEN45" s="9"/>
      <c r="WEO45" s="9"/>
      <c r="WEP45" s="9"/>
      <c r="WEQ45" s="9"/>
      <c r="WER45" s="9"/>
      <c r="WES45" s="9"/>
      <c r="WET45" s="9"/>
      <c r="WEU45" s="9"/>
      <c r="WEV45" s="9"/>
      <c r="WEW45" s="9"/>
      <c r="WEX45" s="9"/>
      <c r="WEY45" s="9"/>
      <c r="WEZ45" s="9"/>
      <c r="WFA45" s="9"/>
      <c r="WFB45" s="9"/>
      <c r="WFC45" s="9"/>
      <c r="WFD45" s="9"/>
      <c r="WFE45" s="9"/>
      <c r="WFF45" s="9"/>
      <c r="WFG45" s="9"/>
      <c r="WFH45" s="9"/>
      <c r="WFI45" s="9"/>
      <c r="WFJ45" s="9"/>
      <c r="WFK45" s="9"/>
      <c r="WFL45" s="9"/>
      <c r="WFM45" s="9"/>
      <c r="WFN45" s="9"/>
      <c r="WFO45" s="9"/>
      <c r="WFP45" s="9"/>
      <c r="WFQ45" s="9"/>
      <c r="WFR45" s="9"/>
      <c r="WFS45" s="9"/>
      <c r="WFT45" s="9"/>
      <c r="WFU45" s="9"/>
      <c r="WFV45" s="9"/>
      <c r="WFW45" s="9"/>
      <c r="WFX45" s="9"/>
      <c r="WFY45" s="9"/>
      <c r="WFZ45" s="9"/>
      <c r="WGA45" s="9"/>
      <c r="WGB45" s="9"/>
      <c r="WGC45" s="9"/>
      <c r="WGD45" s="9"/>
      <c r="WGE45" s="9"/>
      <c r="WGF45" s="9"/>
      <c r="WGG45" s="9"/>
      <c r="WGH45" s="9"/>
      <c r="WGI45" s="9"/>
      <c r="WGJ45" s="9"/>
      <c r="WGK45" s="9"/>
      <c r="WGL45" s="9"/>
      <c r="WGM45" s="9"/>
      <c r="WGN45" s="9"/>
      <c r="WGO45" s="9"/>
      <c r="WGP45" s="9"/>
      <c r="WGQ45" s="9"/>
      <c r="WGR45" s="9"/>
      <c r="WGS45" s="9"/>
      <c r="WGT45" s="9"/>
      <c r="WGU45" s="9"/>
      <c r="WGV45" s="9"/>
      <c r="WGW45" s="9"/>
      <c r="WGX45" s="9"/>
      <c r="WGY45" s="9"/>
      <c r="WGZ45" s="9"/>
      <c r="WHA45" s="9"/>
      <c r="WHB45" s="9"/>
      <c r="WHC45" s="9"/>
      <c r="WHD45" s="9"/>
      <c r="WHE45" s="9"/>
      <c r="WHF45" s="9"/>
      <c r="WHG45" s="9"/>
      <c r="WHH45" s="9"/>
      <c r="WHI45" s="9"/>
      <c r="WHJ45" s="9"/>
      <c r="WHK45" s="9"/>
      <c r="WHL45" s="9"/>
      <c r="WHM45" s="9"/>
      <c r="WHN45" s="9"/>
      <c r="WHO45" s="9"/>
      <c r="WHP45" s="9"/>
      <c r="WHQ45" s="9"/>
      <c r="WHR45" s="9"/>
      <c r="WHS45" s="9"/>
      <c r="WHT45" s="9"/>
      <c r="WHU45" s="9"/>
      <c r="WHV45" s="9"/>
      <c r="WHW45" s="9"/>
      <c r="WHX45" s="9"/>
      <c r="WHY45" s="9"/>
      <c r="WHZ45" s="9"/>
      <c r="WIA45" s="9"/>
      <c r="WIB45" s="9"/>
      <c r="WIC45" s="9"/>
      <c r="WID45" s="9"/>
      <c r="WIE45" s="9"/>
      <c r="WIF45" s="9"/>
      <c r="WIG45" s="9"/>
      <c r="WIH45" s="9"/>
      <c r="WII45" s="9"/>
      <c r="WIJ45" s="9"/>
      <c r="WIK45" s="9"/>
      <c r="WIL45" s="9"/>
      <c r="WIM45" s="9"/>
      <c r="WIN45" s="9"/>
      <c r="WIO45" s="9"/>
      <c r="WIP45" s="9"/>
      <c r="WIQ45" s="9"/>
      <c r="WIR45" s="9"/>
      <c r="WIS45" s="9"/>
      <c r="WIT45" s="9"/>
      <c r="WIU45" s="9"/>
      <c r="WIV45" s="9"/>
      <c r="WIW45" s="9"/>
      <c r="WIX45" s="9"/>
      <c r="WIY45" s="9"/>
      <c r="WIZ45" s="9"/>
      <c r="WJA45" s="9"/>
      <c r="WJB45" s="9"/>
      <c r="WJC45" s="9"/>
      <c r="WJD45" s="9"/>
      <c r="WJE45" s="9"/>
      <c r="WJF45" s="9"/>
      <c r="WJG45" s="9"/>
      <c r="WJH45" s="9"/>
      <c r="WJI45" s="9"/>
      <c r="WJJ45" s="9"/>
      <c r="WJK45" s="9"/>
      <c r="WJL45" s="9"/>
      <c r="WJM45" s="9"/>
      <c r="WJN45" s="9"/>
      <c r="WJO45" s="9"/>
      <c r="WJP45" s="9"/>
      <c r="WJQ45" s="9"/>
      <c r="WJR45" s="9"/>
      <c r="WJS45" s="9"/>
      <c r="WJT45" s="9"/>
      <c r="WJU45" s="9"/>
      <c r="WJV45" s="9"/>
      <c r="WJW45" s="9"/>
      <c r="WJX45" s="9"/>
      <c r="WJY45" s="9"/>
      <c r="WJZ45" s="9"/>
      <c r="WKA45" s="9"/>
      <c r="WKB45" s="9"/>
      <c r="WKC45" s="9"/>
      <c r="WKD45" s="9"/>
      <c r="WKE45" s="9"/>
      <c r="WKF45" s="9"/>
      <c r="WKG45" s="9"/>
      <c r="WKH45" s="9"/>
      <c r="WKI45" s="9"/>
      <c r="WKJ45" s="9"/>
      <c r="WKK45" s="9"/>
      <c r="WKL45" s="9"/>
      <c r="WKM45" s="9"/>
      <c r="WKN45" s="9"/>
      <c r="WKO45" s="9"/>
      <c r="WKP45" s="9"/>
      <c r="WKQ45" s="9"/>
      <c r="WKR45" s="9"/>
      <c r="WKS45" s="9"/>
      <c r="WKT45" s="9"/>
      <c r="WKU45" s="9"/>
      <c r="WKV45" s="9"/>
      <c r="WKW45" s="9"/>
      <c r="WKX45" s="9"/>
      <c r="WKY45" s="9"/>
      <c r="WKZ45" s="9"/>
      <c r="WLA45" s="9"/>
      <c r="WLB45" s="9"/>
      <c r="WLC45" s="9"/>
      <c r="WLD45" s="9"/>
      <c r="WLE45" s="9"/>
      <c r="WLF45" s="9"/>
      <c r="WLG45" s="9"/>
      <c r="WLH45" s="9"/>
      <c r="WLI45" s="9"/>
      <c r="WLJ45" s="9"/>
      <c r="WLK45" s="9"/>
      <c r="WLL45" s="9"/>
      <c r="WLM45" s="9"/>
      <c r="WLN45" s="9"/>
      <c r="WLO45" s="9"/>
      <c r="WLP45" s="9"/>
      <c r="WLQ45" s="9"/>
      <c r="WLR45" s="9"/>
      <c r="WLS45" s="9"/>
      <c r="WLT45" s="9"/>
      <c r="WLU45" s="9"/>
      <c r="WLV45" s="9"/>
      <c r="WLW45" s="9"/>
      <c r="WLX45" s="9"/>
      <c r="WLY45" s="9"/>
      <c r="WLZ45" s="9"/>
      <c r="WMA45" s="9"/>
      <c r="WMB45" s="9"/>
      <c r="WMC45" s="9"/>
      <c r="WMD45" s="9"/>
      <c r="WME45" s="9"/>
      <c r="WMF45" s="9"/>
      <c r="WMG45" s="9"/>
      <c r="WMH45" s="9"/>
      <c r="WMI45" s="9"/>
      <c r="WMJ45" s="9"/>
      <c r="WMK45" s="9"/>
      <c r="WML45" s="9"/>
      <c r="WMM45" s="9"/>
      <c r="WMN45" s="9"/>
      <c r="WMO45" s="9"/>
      <c r="WMP45" s="9"/>
      <c r="WMQ45" s="9"/>
      <c r="WMR45" s="9"/>
      <c r="WMS45" s="9"/>
      <c r="WMT45" s="9"/>
      <c r="WMU45" s="9"/>
      <c r="WMV45" s="9"/>
      <c r="WMW45" s="9"/>
      <c r="WMX45" s="9"/>
      <c r="WMY45" s="9"/>
      <c r="WMZ45" s="9"/>
      <c r="WNA45" s="9"/>
      <c r="WNB45" s="9"/>
      <c r="WNC45" s="9"/>
      <c r="WND45" s="9"/>
      <c r="WNE45" s="9"/>
      <c r="WNF45" s="9"/>
      <c r="WNG45" s="9"/>
      <c r="WNH45" s="9"/>
      <c r="WNI45" s="9"/>
      <c r="WNJ45" s="9"/>
      <c r="WNK45" s="9"/>
      <c r="WNL45" s="9"/>
      <c r="WNM45" s="9"/>
      <c r="WNN45" s="9"/>
      <c r="WNO45" s="9"/>
      <c r="WNP45" s="9"/>
      <c r="WNQ45" s="9"/>
      <c r="WNR45" s="9"/>
      <c r="WNS45" s="9"/>
      <c r="WNT45" s="9"/>
      <c r="WNU45" s="9"/>
      <c r="WNV45" s="9"/>
      <c r="WNW45" s="9"/>
      <c r="WNX45" s="9"/>
      <c r="WNY45" s="9"/>
      <c r="WNZ45" s="9"/>
      <c r="WOA45" s="9"/>
      <c r="WOB45" s="9"/>
      <c r="WOC45" s="9"/>
      <c r="WOD45" s="9"/>
      <c r="WOE45" s="9"/>
      <c r="WOF45" s="9"/>
      <c r="WOG45" s="9"/>
      <c r="WOH45" s="9"/>
      <c r="WOI45" s="9"/>
      <c r="WOJ45" s="9"/>
      <c r="WOK45" s="9"/>
      <c r="WOL45" s="9"/>
      <c r="WOM45" s="9"/>
      <c r="WON45" s="9"/>
      <c r="WOO45" s="9"/>
      <c r="WOP45" s="9"/>
      <c r="WOQ45" s="9"/>
      <c r="WOR45" s="9"/>
      <c r="WOS45" s="9"/>
      <c r="WOT45" s="9"/>
      <c r="WOU45" s="9"/>
      <c r="WOV45" s="9"/>
      <c r="WOW45" s="9"/>
      <c r="WOX45" s="9"/>
      <c r="WOY45" s="9"/>
      <c r="WOZ45" s="9"/>
      <c r="WPA45" s="9"/>
      <c r="WPB45" s="9"/>
      <c r="WPC45" s="9"/>
      <c r="WPD45" s="9"/>
      <c r="WPE45" s="9"/>
      <c r="WPF45" s="9"/>
      <c r="WPG45" s="9"/>
      <c r="WPH45" s="9"/>
      <c r="WPI45" s="9"/>
      <c r="WPJ45" s="9"/>
      <c r="WPK45" s="9"/>
      <c r="WPL45" s="9"/>
      <c r="WPM45" s="9"/>
      <c r="WPN45" s="9"/>
      <c r="WPO45" s="9"/>
      <c r="WPP45" s="9"/>
      <c r="WPQ45" s="9"/>
      <c r="WPR45" s="9"/>
      <c r="WPS45" s="9"/>
      <c r="WPT45" s="9"/>
      <c r="WPU45" s="9"/>
      <c r="WPV45" s="9"/>
      <c r="WPW45" s="9"/>
      <c r="WPX45" s="9"/>
      <c r="WPY45" s="9"/>
      <c r="WPZ45" s="9"/>
      <c r="WQA45" s="9"/>
      <c r="WQB45" s="9"/>
      <c r="WQC45" s="9"/>
      <c r="WQD45" s="9"/>
      <c r="WQE45" s="9"/>
      <c r="WQF45" s="9"/>
      <c r="WQG45" s="9"/>
      <c r="WQH45" s="9"/>
      <c r="WQI45" s="9"/>
      <c r="WQJ45" s="9"/>
      <c r="WQK45" s="9"/>
      <c r="WQL45" s="9"/>
      <c r="WQM45" s="9"/>
      <c r="WQN45" s="9"/>
      <c r="WQO45" s="9"/>
      <c r="WQP45" s="9"/>
      <c r="WQQ45" s="9"/>
      <c r="WQR45" s="9"/>
      <c r="WQS45" s="9"/>
      <c r="WQT45" s="9"/>
      <c r="WQU45" s="9"/>
      <c r="WQV45" s="9"/>
      <c r="WQW45" s="9"/>
      <c r="WQX45" s="9"/>
      <c r="WQY45" s="9"/>
      <c r="WQZ45" s="9"/>
      <c r="WRA45" s="9"/>
      <c r="WRB45" s="9"/>
      <c r="WRC45" s="9"/>
      <c r="WRD45" s="9"/>
      <c r="WRE45" s="9"/>
      <c r="WRF45" s="9"/>
      <c r="WRG45" s="9"/>
      <c r="WRH45" s="9"/>
      <c r="WRI45" s="9"/>
      <c r="WRJ45" s="9"/>
      <c r="WRK45" s="9"/>
      <c r="WRL45" s="9"/>
      <c r="WRM45" s="9"/>
      <c r="WRN45" s="9"/>
      <c r="WRO45" s="9"/>
      <c r="WRP45" s="9"/>
      <c r="WRQ45" s="9"/>
      <c r="WRR45" s="9"/>
      <c r="WRS45" s="9"/>
      <c r="WRT45" s="9"/>
      <c r="WRU45" s="9"/>
      <c r="WRV45" s="9"/>
      <c r="WRW45" s="9"/>
      <c r="WRX45" s="9"/>
      <c r="WRY45" s="9"/>
      <c r="WRZ45" s="9"/>
      <c r="WSA45" s="9"/>
      <c r="WSB45" s="9"/>
      <c r="WSC45" s="9"/>
      <c r="WSD45" s="9"/>
      <c r="WSE45" s="9"/>
      <c r="WSF45" s="9"/>
      <c r="WSG45" s="9"/>
      <c r="WSH45" s="9"/>
      <c r="WSI45" s="9"/>
      <c r="WSJ45" s="9"/>
      <c r="WSK45" s="9"/>
      <c r="WSL45" s="9"/>
      <c r="WSM45" s="9"/>
      <c r="WSN45" s="9"/>
      <c r="WSO45" s="9"/>
      <c r="WSP45" s="9"/>
      <c r="WSQ45" s="9"/>
      <c r="WSR45" s="9"/>
      <c r="WSS45" s="9"/>
      <c r="WST45" s="9"/>
      <c r="WSU45" s="9"/>
      <c r="WSV45" s="9"/>
      <c r="WSW45" s="9"/>
      <c r="WSX45" s="9"/>
      <c r="WSY45" s="9"/>
      <c r="WSZ45" s="9"/>
      <c r="WTA45" s="9"/>
      <c r="WTB45" s="9"/>
      <c r="WTC45" s="9"/>
      <c r="WTD45" s="9"/>
      <c r="WTE45" s="9"/>
      <c r="WTF45" s="9"/>
      <c r="WTG45" s="9"/>
      <c r="WTH45" s="9"/>
      <c r="WTI45" s="9"/>
      <c r="WTJ45" s="9"/>
      <c r="WTK45" s="9"/>
      <c r="WTL45" s="9"/>
      <c r="WTM45" s="9"/>
      <c r="WTN45" s="9"/>
      <c r="WTO45" s="9"/>
      <c r="WTP45" s="9"/>
      <c r="WTQ45" s="9"/>
      <c r="WTR45" s="9"/>
      <c r="WTS45" s="9"/>
      <c r="WTT45" s="9"/>
      <c r="WTU45" s="9"/>
      <c r="WTV45" s="9"/>
      <c r="WTW45" s="9"/>
      <c r="WTX45" s="9"/>
      <c r="WTY45" s="9"/>
      <c r="WTZ45" s="9"/>
      <c r="WUA45" s="9"/>
      <c r="WUB45" s="9"/>
      <c r="WUC45" s="9"/>
      <c r="WUD45" s="9"/>
      <c r="WUE45" s="9"/>
      <c r="WUF45" s="9"/>
      <c r="WUG45" s="9"/>
      <c r="WUH45" s="9"/>
      <c r="WUI45" s="9"/>
      <c r="WUJ45" s="9"/>
      <c r="WUK45" s="9"/>
      <c r="WUL45" s="9"/>
      <c r="WUM45" s="9"/>
      <c r="WUN45" s="9"/>
      <c r="WUO45" s="9"/>
      <c r="WUP45" s="9"/>
      <c r="WUQ45" s="9"/>
      <c r="WUR45" s="9"/>
      <c r="WUS45" s="9"/>
      <c r="WUT45" s="9"/>
      <c r="WUU45" s="9"/>
      <c r="WUV45" s="9"/>
      <c r="WUW45" s="9"/>
      <c r="WUX45" s="9"/>
      <c r="WUY45" s="9"/>
      <c r="WUZ45" s="9"/>
      <c r="WVA45" s="9"/>
      <c r="WVB45" s="9"/>
      <c r="WVC45" s="9"/>
      <c r="WVD45" s="9"/>
      <c r="WVE45" s="9"/>
      <c r="WVF45" s="9"/>
      <c r="WVG45" s="9"/>
      <c r="WVH45" s="9"/>
      <c r="WVI45" s="9"/>
      <c r="WVJ45" s="9"/>
      <c r="WVK45" s="9"/>
      <c r="WVL45" s="9"/>
      <c r="WVM45" s="9"/>
      <c r="WVN45" s="9"/>
      <c r="WVO45" s="9"/>
      <c r="WVP45" s="9"/>
      <c r="WVQ45" s="9"/>
      <c r="WVR45" s="9"/>
      <c r="WVS45" s="9"/>
      <c r="WVT45" s="9"/>
      <c r="WVU45" s="9"/>
      <c r="WVV45" s="9"/>
      <c r="WVW45" s="9"/>
      <c r="WVX45" s="9"/>
      <c r="WVY45" s="9"/>
      <c r="WVZ45" s="9"/>
      <c r="WWA45" s="9"/>
      <c r="WWB45" s="9"/>
      <c r="WWC45" s="9"/>
      <c r="WWD45" s="9"/>
      <c r="WWE45" s="9"/>
      <c r="WWF45" s="9"/>
      <c r="WWG45" s="9"/>
      <c r="WWH45" s="9"/>
      <c r="WWI45" s="9"/>
      <c r="WWJ45" s="9"/>
      <c r="WWK45" s="9"/>
      <c r="WWL45" s="9"/>
      <c r="WWM45" s="9"/>
      <c r="WWN45" s="9"/>
      <c r="WWO45" s="9"/>
      <c r="WWP45" s="9"/>
      <c r="WWQ45" s="9"/>
      <c r="WWR45" s="9"/>
      <c r="WWS45" s="9"/>
      <c r="WWT45" s="9"/>
      <c r="WWU45" s="9"/>
      <c r="WWV45" s="9"/>
      <c r="WWW45" s="9"/>
      <c r="WWX45" s="9"/>
      <c r="WWY45" s="9"/>
      <c r="WWZ45" s="9"/>
      <c r="WXA45" s="9"/>
      <c r="WXB45" s="9"/>
      <c r="WXC45" s="9"/>
      <c r="WXD45" s="9"/>
      <c r="WXE45" s="9"/>
      <c r="WXF45" s="9"/>
      <c r="WXG45" s="9"/>
      <c r="WXH45" s="9"/>
      <c r="WXI45" s="9"/>
      <c r="WXJ45" s="9"/>
      <c r="WXK45" s="9"/>
      <c r="WXL45" s="9"/>
      <c r="WXM45" s="9"/>
      <c r="WXN45" s="9"/>
      <c r="WXO45" s="9"/>
      <c r="WXP45" s="9"/>
      <c r="WXQ45" s="9"/>
      <c r="WXR45" s="9"/>
      <c r="WXS45" s="9"/>
      <c r="WXT45" s="9"/>
      <c r="WXU45" s="9"/>
      <c r="WXV45" s="9"/>
      <c r="WXW45" s="9"/>
      <c r="WXX45" s="9"/>
      <c r="WXY45" s="9"/>
      <c r="WXZ45" s="9"/>
      <c r="WYA45" s="9"/>
      <c r="WYB45" s="9"/>
      <c r="WYC45" s="9"/>
      <c r="WYD45" s="9"/>
      <c r="WYE45" s="9"/>
      <c r="WYF45" s="9"/>
      <c r="WYG45" s="9"/>
      <c r="WYH45" s="9"/>
      <c r="WYI45" s="9"/>
      <c r="WYJ45" s="9"/>
      <c r="WYK45" s="9"/>
      <c r="WYL45" s="9"/>
      <c r="WYM45" s="9"/>
      <c r="WYN45" s="9"/>
      <c r="WYO45" s="9"/>
      <c r="WYP45" s="9"/>
      <c r="WYQ45" s="9"/>
      <c r="WYR45" s="9"/>
      <c r="WYS45" s="9"/>
      <c r="WYT45" s="9"/>
      <c r="WYU45" s="9"/>
      <c r="WYV45" s="9"/>
      <c r="WYW45" s="9"/>
      <c r="WYX45" s="9"/>
      <c r="WYY45" s="9"/>
      <c r="WYZ45" s="9"/>
      <c r="WZA45" s="9"/>
      <c r="WZB45" s="9"/>
      <c r="WZC45" s="9"/>
      <c r="WZD45" s="9"/>
      <c r="WZE45" s="9"/>
      <c r="WZF45" s="9"/>
      <c r="WZG45" s="9"/>
      <c r="WZH45" s="9"/>
      <c r="WZI45" s="9"/>
      <c r="WZJ45" s="9"/>
      <c r="WZK45" s="9"/>
      <c r="WZL45" s="9"/>
      <c r="WZM45" s="9"/>
      <c r="WZN45" s="9"/>
      <c r="WZO45" s="9"/>
      <c r="WZP45" s="9"/>
      <c r="WZQ45" s="9"/>
      <c r="WZR45" s="9"/>
      <c r="WZS45" s="9"/>
      <c r="WZT45" s="9"/>
      <c r="WZU45" s="9"/>
      <c r="WZV45" s="9"/>
      <c r="WZW45" s="9"/>
      <c r="WZX45" s="9"/>
      <c r="WZY45" s="9"/>
      <c r="WZZ45" s="9"/>
      <c r="XAA45" s="9"/>
      <c r="XAB45" s="9"/>
      <c r="XAC45" s="9"/>
      <c r="XAD45" s="9"/>
      <c r="XAE45" s="9"/>
      <c r="XAF45" s="9"/>
      <c r="XAG45" s="9"/>
      <c r="XAH45" s="9"/>
      <c r="XAI45" s="9"/>
      <c r="XAJ45" s="9"/>
      <c r="XAK45" s="9"/>
      <c r="XAL45" s="9"/>
      <c r="XAM45" s="9"/>
      <c r="XAN45" s="9"/>
      <c r="XAO45" s="9"/>
      <c r="XAP45" s="9"/>
      <c r="XAQ45" s="9"/>
      <c r="XAR45" s="9"/>
      <c r="XAS45" s="9"/>
      <c r="XAT45" s="9"/>
      <c r="XAU45" s="9"/>
      <c r="XAV45" s="9"/>
      <c r="XAW45" s="9"/>
      <c r="XAX45" s="9"/>
      <c r="XAY45" s="9"/>
      <c r="XAZ45" s="9"/>
      <c r="XBA45" s="9"/>
      <c r="XBB45" s="9"/>
      <c r="XBC45" s="9"/>
      <c r="XBD45" s="9"/>
      <c r="XBE45" s="9"/>
      <c r="XBF45" s="9"/>
      <c r="XBG45" s="9"/>
      <c r="XBH45" s="9"/>
      <c r="XBI45" s="9"/>
      <c r="XBJ45" s="9"/>
      <c r="XBK45" s="9"/>
      <c r="XBL45" s="9"/>
      <c r="XBM45" s="9"/>
      <c r="XBN45" s="9"/>
      <c r="XBO45" s="9"/>
      <c r="XBP45" s="9"/>
      <c r="XBQ45" s="9"/>
      <c r="XBR45" s="9"/>
      <c r="XBS45" s="9"/>
      <c r="XBT45" s="9"/>
      <c r="XBU45" s="9"/>
      <c r="XBV45" s="9"/>
      <c r="XBW45" s="9"/>
      <c r="XBX45" s="9"/>
      <c r="XBY45" s="9"/>
      <c r="XBZ45" s="9"/>
      <c r="XCA45" s="9"/>
      <c r="XCB45" s="9"/>
      <c r="XCC45" s="9"/>
      <c r="XCD45" s="9"/>
      <c r="XCE45" s="9"/>
      <c r="XCF45" s="9"/>
      <c r="XCG45" s="9"/>
      <c r="XCH45" s="9"/>
      <c r="XCI45" s="9"/>
      <c r="XCJ45" s="9"/>
      <c r="XCK45" s="9"/>
      <c r="XCL45" s="9"/>
      <c r="XCM45" s="9"/>
      <c r="XCN45" s="9"/>
      <c r="XCO45" s="9"/>
      <c r="XCP45" s="9"/>
      <c r="XCQ45" s="9"/>
      <c r="XCR45" s="9"/>
      <c r="XCS45" s="9"/>
      <c r="XCT45" s="9"/>
      <c r="XCU45" s="9"/>
      <c r="XCV45" s="9"/>
      <c r="XCW45" s="9"/>
      <c r="XCX45" s="9"/>
      <c r="XCY45" s="9"/>
      <c r="XCZ45" s="9"/>
      <c r="XDA45" s="9"/>
      <c r="XDB45" s="9"/>
      <c r="XDC45" s="9"/>
      <c r="XDD45" s="9"/>
      <c r="XDE45" s="9"/>
      <c r="XDF45" s="9"/>
      <c r="XDG45" s="9"/>
      <c r="XDH45" s="9"/>
      <c r="XDI45" s="9"/>
      <c r="XDJ45" s="9"/>
      <c r="XDK45" s="9"/>
      <c r="XDL45" s="9"/>
      <c r="XDM45" s="9"/>
      <c r="XDN45" s="9"/>
      <c r="XDO45" s="9"/>
      <c r="XDP45" s="9"/>
      <c r="XDQ45" s="9"/>
      <c r="XDR45" s="9"/>
      <c r="XDS45" s="9"/>
      <c r="XDT45" s="9"/>
      <c r="XDU45" s="9"/>
      <c r="XDV45" s="9"/>
      <c r="XDW45" s="9"/>
      <c r="XDX45" s="9"/>
      <c r="XDY45" s="9"/>
      <c r="XDZ45" s="9"/>
      <c r="XEA45" s="9"/>
      <c r="XEB45" s="9"/>
      <c r="XEC45" s="9"/>
      <c r="XED45" s="9"/>
      <c r="XEE45" s="9"/>
      <c r="XEF45" s="9"/>
      <c r="XEG45" s="9"/>
      <c r="XEH45" s="9"/>
      <c r="XEI45" s="9"/>
      <c r="XEJ45" s="9"/>
      <c r="XEK45" s="9"/>
      <c r="XEL45" s="9"/>
      <c r="XEM45" s="9"/>
      <c r="XEN45" s="9"/>
      <c r="XEO45" s="9"/>
      <c r="XEP45" s="9"/>
      <c r="XEQ45" s="9"/>
      <c r="XER45" s="9"/>
      <c r="XES45" s="9"/>
      <c r="XET45" s="9"/>
      <c r="XEU45" s="9"/>
      <c r="XEV45" s="9"/>
      <c r="XEW45" s="9"/>
      <c r="XEX45" s="9"/>
      <c r="XEY45" s="9"/>
      <c r="XEZ45" s="9"/>
      <c r="XFA45" s="9"/>
      <c r="XFB45" s="9"/>
      <c r="XFC45" s="9"/>
    </row>
    <row r="46" spans="2:16383" s="4" customFormat="1" hidden="1" x14ac:dyDescent="0.3">
      <c r="B46" s="14"/>
      <c r="C46" s="13" t="s">
        <v>4</v>
      </c>
      <c r="D46" s="10"/>
      <c r="E46" s="10"/>
      <c r="F46" s="10"/>
      <c r="G46" s="24">
        <v>0</v>
      </c>
      <c r="H46" s="50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  <c r="AA46" s="9"/>
      <c r="AB46" s="9"/>
      <c r="AC46" s="9"/>
      <c r="AD46" s="9"/>
      <c r="AE46" s="9"/>
      <c r="AF46" s="9"/>
      <c r="AG46" s="9"/>
      <c r="AH46" s="9"/>
      <c r="AI46" s="9"/>
      <c r="AJ46" s="9"/>
      <c r="AK46" s="9"/>
      <c r="AL46" s="9"/>
      <c r="AM46" s="9"/>
      <c r="AN46" s="9"/>
      <c r="AO46" s="9"/>
      <c r="AP46" s="9"/>
      <c r="AQ46" s="9"/>
      <c r="AR46" s="9"/>
      <c r="AS46" s="9"/>
      <c r="AT46" s="9"/>
      <c r="AU46" s="9"/>
      <c r="AV46" s="9"/>
      <c r="AW46" s="9"/>
      <c r="AX46" s="9"/>
      <c r="AY46" s="9"/>
      <c r="AZ46" s="9"/>
      <c r="BA46" s="9"/>
      <c r="BB46" s="9"/>
      <c r="BC46" s="9"/>
      <c r="BD46" s="9"/>
      <c r="BE46" s="9"/>
      <c r="BF46" s="9"/>
      <c r="BG46" s="9"/>
      <c r="BH46" s="9"/>
      <c r="BI46" s="9"/>
      <c r="BJ46" s="9"/>
      <c r="BK46" s="9"/>
      <c r="BL46" s="9"/>
      <c r="BM46" s="9"/>
      <c r="BN46" s="9"/>
      <c r="BO46" s="9"/>
      <c r="BP46" s="9"/>
      <c r="BQ46" s="9"/>
      <c r="BR46" s="9"/>
      <c r="BS46" s="9"/>
      <c r="BT46" s="9"/>
      <c r="BU46" s="9"/>
      <c r="BV46" s="9"/>
      <c r="BW46" s="9"/>
      <c r="BX46" s="9"/>
      <c r="BY46" s="9"/>
      <c r="BZ46" s="9"/>
      <c r="CA46" s="9"/>
      <c r="CB46" s="9"/>
      <c r="CC46" s="9"/>
      <c r="CD46" s="9"/>
      <c r="CE46" s="9"/>
      <c r="CF46" s="9"/>
      <c r="CG46" s="9"/>
      <c r="CH46" s="9"/>
      <c r="CI46" s="9"/>
      <c r="CJ46" s="9"/>
      <c r="CK46" s="9"/>
      <c r="CL46" s="9"/>
      <c r="CM46" s="9"/>
      <c r="CN46" s="9"/>
      <c r="CO46" s="9"/>
      <c r="CP46" s="9"/>
      <c r="CQ46" s="9"/>
      <c r="CR46" s="9"/>
      <c r="CS46" s="9"/>
      <c r="CT46" s="9"/>
      <c r="CU46" s="9"/>
      <c r="CV46" s="9"/>
      <c r="CW46" s="9"/>
      <c r="CX46" s="9"/>
      <c r="CY46" s="9"/>
      <c r="CZ46" s="9"/>
      <c r="DA46" s="9"/>
      <c r="DB46" s="9"/>
      <c r="DC46" s="9"/>
      <c r="DD46" s="9"/>
      <c r="DE46" s="9"/>
      <c r="DF46" s="9"/>
      <c r="DG46" s="9"/>
      <c r="DH46" s="9"/>
      <c r="DI46" s="9"/>
      <c r="DJ46" s="9"/>
      <c r="DK46" s="9"/>
      <c r="DL46" s="9"/>
      <c r="DM46" s="9"/>
      <c r="DN46" s="9"/>
      <c r="DO46" s="9"/>
      <c r="DP46" s="9"/>
      <c r="DQ46" s="9"/>
      <c r="DR46" s="9"/>
      <c r="DS46" s="9"/>
      <c r="DT46" s="9"/>
      <c r="DU46" s="9"/>
      <c r="DV46" s="9"/>
      <c r="DW46" s="9"/>
      <c r="DX46" s="9"/>
      <c r="DY46" s="9"/>
      <c r="DZ46" s="9"/>
      <c r="EA46" s="9"/>
      <c r="EB46" s="9"/>
      <c r="EC46" s="9"/>
      <c r="ED46" s="9"/>
      <c r="EE46" s="9"/>
      <c r="EF46" s="9"/>
      <c r="EG46" s="9"/>
      <c r="EH46" s="9"/>
      <c r="EI46" s="9"/>
      <c r="EJ46" s="9"/>
      <c r="EK46" s="9"/>
      <c r="EL46" s="9"/>
      <c r="EM46" s="9"/>
      <c r="EN46" s="9"/>
      <c r="EO46" s="9"/>
      <c r="EP46" s="9"/>
      <c r="EQ46" s="9"/>
      <c r="ER46" s="9"/>
      <c r="ES46" s="9"/>
      <c r="ET46" s="9"/>
      <c r="EU46" s="9"/>
      <c r="EV46" s="9"/>
      <c r="EW46" s="9"/>
      <c r="EX46" s="9"/>
      <c r="EY46" s="9"/>
      <c r="EZ46" s="9"/>
      <c r="FA46" s="9"/>
      <c r="FB46" s="9"/>
      <c r="FC46" s="9"/>
      <c r="FD46" s="9"/>
      <c r="FE46" s="9"/>
      <c r="FF46" s="9"/>
      <c r="FG46" s="9"/>
      <c r="FH46" s="9"/>
      <c r="FI46" s="9"/>
      <c r="FJ46" s="9"/>
      <c r="FK46" s="9"/>
      <c r="FL46" s="9"/>
      <c r="FM46" s="9"/>
      <c r="FN46" s="9"/>
      <c r="FO46" s="9"/>
      <c r="FP46" s="9"/>
      <c r="FQ46" s="9"/>
      <c r="FR46" s="9"/>
      <c r="FS46" s="9"/>
      <c r="FT46" s="9"/>
      <c r="FU46" s="9"/>
      <c r="FV46" s="9"/>
      <c r="FW46" s="9"/>
      <c r="FX46" s="9"/>
      <c r="FY46" s="9"/>
      <c r="FZ46" s="9"/>
      <c r="GA46" s="9"/>
      <c r="GB46" s="9"/>
      <c r="GC46" s="9"/>
      <c r="GD46" s="9"/>
      <c r="GE46" s="9"/>
      <c r="GF46" s="9"/>
      <c r="GG46" s="9"/>
      <c r="GH46" s="9"/>
      <c r="GI46" s="9"/>
      <c r="GJ46" s="9"/>
      <c r="GK46" s="9"/>
      <c r="GL46" s="9"/>
      <c r="GM46" s="9"/>
      <c r="GN46" s="9"/>
      <c r="GO46" s="9"/>
      <c r="GP46" s="9"/>
      <c r="GQ46" s="9"/>
      <c r="GR46" s="9"/>
      <c r="GS46" s="9"/>
      <c r="GT46" s="9"/>
      <c r="GU46" s="9"/>
      <c r="GV46" s="9"/>
      <c r="GW46" s="9"/>
      <c r="GX46" s="9"/>
      <c r="GY46" s="9"/>
      <c r="GZ46" s="9"/>
      <c r="HA46" s="9"/>
      <c r="HB46" s="9"/>
      <c r="HC46" s="9"/>
      <c r="HD46" s="9"/>
      <c r="HE46" s="9"/>
      <c r="HF46" s="9"/>
      <c r="HG46" s="9"/>
      <c r="HH46" s="9"/>
      <c r="HI46" s="9"/>
      <c r="HJ46" s="9"/>
      <c r="HK46" s="9"/>
      <c r="HL46" s="9"/>
      <c r="HM46" s="9"/>
      <c r="HN46" s="9"/>
      <c r="HO46" s="9"/>
      <c r="HP46" s="9"/>
      <c r="HQ46" s="9"/>
      <c r="HR46" s="9"/>
      <c r="HS46" s="9"/>
      <c r="HT46" s="9"/>
      <c r="HU46" s="9"/>
      <c r="HV46" s="9"/>
      <c r="HW46" s="9"/>
      <c r="HX46" s="9"/>
      <c r="HY46" s="9"/>
      <c r="HZ46" s="9"/>
      <c r="IA46" s="9"/>
      <c r="IB46" s="9"/>
      <c r="IC46" s="9"/>
      <c r="ID46" s="9"/>
      <c r="IE46" s="9"/>
      <c r="IF46" s="9"/>
      <c r="IG46" s="9"/>
      <c r="IH46" s="9"/>
      <c r="II46" s="9"/>
      <c r="IJ46" s="9"/>
      <c r="IK46" s="9"/>
      <c r="IL46" s="9"/>
      <c r="IM46" s="9"/>
      <c r="IN46" s="9"/>
      <c r="IO46" s="9"/>
      <c r="IP46" s="9"/>
      <c r="IQ46" s="9"/>
      <c r="IR46" s="9"/>
      <c r="IS46" s="9"/>
      <c r="IT46" s="9"/>
      <c r="IU46" s="9"/>
      <c r="IV46" s="9"/>
      <c r="IW46" s="9"/>
      <c r="IX46" s="9"/>
      <c r="IY46" s="9"/>
      <c r="IZ46" s="9"/>
      <c r="JA46" s="9"/>
      <c r="JB46" s="9"/>
      <c r="JC46" s="9"/>
      <c r="JD46" s="9"/>
      <c r="JE46" s="9"/>
      <c r="JF46" s="9"/>
      <c r="JG46" s="9"/>
      <c r="JH46" s="9"/>
      <c r="JI46" s="9"/>
      <c r="JJ46" s="9"/>
      <c r="JK46" s="9"/>
      <c r="JL46" s="9"/>
      <c r="JM46" s="9"/>
      <c r="JN46" s="9"/>
      <c r="JO46" s="9"/>
      <c r="JP46" s="9"/>
      <c r="JQ46" s="9"/>
      <c r="JR46" s="9"/>
      <c r="JS46" s="9"/>
      <c r="JT46" s="9"/>
      <c r="JU46" s="9"/>
      <c r="JV46" s="9"/>
      <c r="JW46" s="9"/>
      <c r="JX46" s="9"/>
      <c r="JY46" s="9"/>
      <c r="JZ46" s="9"/>
      <c r="KA46" s="9"/>
      <c r="KB46" s="9"/>
      <c r="KC46" s="9"/>
      <c r="KD46" s="9"/>
      <c r="KE46" s="9"/>
      <c r="KF46" s="9"/>
      <c r="KG46" s="9"/>
      <c r="KH46" s="9"/>
      <c r="KI46" s="9"/>
      <c r="KJ46" s="9"/>
      <c r="KK46" s="9"/>
      <c r="KL46" s="9"/>
      <c r="KM46" s="9"/>
      <c r="KN46" s="9"/>
      <c r="KO46" s="9"/>
      <c r="KP46" s="9"/>
      <c r="KQ46" s="9"/>
      <c r="KR46" s="9"/>
      <c r="KS46" s="9"/>
      <c r="KT46" s="9"/>
      <c r="KU46" s="9"/>
      <c r="KV46" s="9"/>
      <c r="KW46" s="9"/>
      <c r="KX46" s="9"/>
      <c r="KY46" s="9"/>
      <c r="KZ46" s="9"/>
      <c r="LA46" s="9"/>
      <c r="LB46" s="9"/>
      <c r="LC46" s="9"/>
      <c r="LD46" s="9"/>
      <c r="LE46" s="9"/>
      <c r="LF46" s="9"/>
      <c r="LG46" s="9"/>
      <c r="LH46" s="9"/>
      <c r="LI46" s="9"/>
      <c r="LJ46" s="9"/>
      <c r="LK46" s="9"/>
      <c r="LL46" s="9"/>
      <c r="LM46" s="9"/>
      <c r="LN46" s="9"/>
      <c r="LO46" s="9"/>
      <c r="LP46" s="9"/>
      <c r="LQ46" s="9"/>
      <c r="LR46" s="9"/>
      <c r="LS46" s="9"/>
      <c r="LT46" s="9"/>
      <c r="LU46" s="9"/>
      <c r="LV46" s="9"/>
      <c r="LW46" s="9"/>
      <c r="LX46" s="9"/>
      <c r="LY46" s="9"/>
      <c r="LZ46" s="9"/>
      <c r="MA46" s="9"/>
      <c r="MB46" s="9"/>
      <c r="MC46" s="9"/>
      <c r="MD46" s="9"/>
      <c r="ME46" s="9"/>
      <c r="MF46" s="9"/>
      <c r="MG46" s="9"/>
      <c r="MH46" s="9"/>
      <c r="MI46" s="9"/>
      <c r="MJ46" s="9"/>
      <c r="MK46" s="9"/>
      <c r="ML46" s="9"/>
      <c r="MM46" s="9"/>
      <c r="MN46" s="9"/>
      <c r="MO46" s="9"/>
      <c r="MP46" s="9"/>
      <c r="MQ46" s="9"/>
      <c r="MR46" s="9"/>
      <c r="MS46" s="9"/>
      <c r="MT46" s="9"/>
      <c r="MU46" s="9"/>
      <c r="MV46" s="9"/>
      <c r="MW46" s="9"/>
      <c r="MX46" s="9"/>
      <c r="MY46" s="9"/>
      <c r="MZ46" s="9"/>
      <c r="NA46" s="9"/>
      <c r="NB46" s="9"/>
      <c r="NC46" s="9"/>
      <c r="ND46" s="9"/>
      <c r="NE46" s="9"/>
      <c r="NF46" s="9"/>
      <c r="NG46" s="9"/>
      <c r="NH46" s="9"/>
      <c r="NI46" s="9"/>
      <c r="NJ46" s="9"/>
      <c r="NK46" s="9"/>
      <c r="NL46" s="9"/>
      <c r="NM46" s="9"/>
      <c r="NN46" s="9"/>
      <c r="NO46" s="9"/>
      <c r="NP46" s="9"/>
      <c r="NQ46" s="9"/>
      <c r="NR46" s="9"/>
      <c r="NS46" s="9"/>
      <c r="NT46" s="9"/>
      <c r="NU46" s="9"/>
      <c r="NV46" s="9"/>
      <c r="NW46" s="9"/>
      <c r="NX46" s="9"/>
      <c r="NY46" s="9"/>
      <c r="NZ46" s="9"/>
      <c r="OA46" s="9"/>
      <c r="OB46" s="9"/>
      <c r="OC46" s="9"/>
      <c r="OD46" s="9"/>
      <c r="OE46" s="9"/>
      <c r="OF46" s="9"/>
      <c r="OG46" s="9"/>
      <c r="OH46" s="9"/>
      <c r="OI46" s="9"/>
      <c r="OJ46" s="9"/>
      <c r="OK46" s="9"/>
      <c r="OL46" s="9"/>
      <c r="OM46" s="9"/>
      <c r="ON46" s="9"/>
      <c r="OO46" s="9"/>
      <c r="OP46" s="9"/>
      <c r="OQ46" s="9"/>
      <c r="OR46" s="9"/>
      <c r="OS46" s="9"/>
      <c r="OT46" s="9"/>
      <c r="OU46" s="9"/>
      <c r="OV46" s="9"/>
      <c r="OW46" s="9"/>
      <c r="OX46" s="9"/>
      <c r="OY46" s="9"/>
      <c r="OZ46" s="9"/>
      <c r="PA46" s="9"/>
      <c r="PB46" s="9"/>
      <c r="PC46" s="9"/>
      <c r="PD46" s="9"/>
      <c r="PE46" s="9"/>
      <c r="PF46" s="9"/>
      <c r="PG46" s="9"/>
      <c r="PH46" s="9"/>
      <c r="PI46" s="9"/>
      <c r="PJ46" s="9"/>
      <c r="PK46" s="9"/>
      <c r="PL46" s="9"/>
      <c r="PM46" s="9"/>
      <c r="PN46" s="9"/>
      <c r="PO46" s="9"/>
      <c r="PP46" s="9"/>
      <c r="PQ46" s="9"/>
      <c r="PR46" s="9"/>
      <c r="PS46" s="9"/>
      <c r="PT46" s="9"/>
      <c r="PU46" s="9"/>
      <c r="PV46" s="9"/>
      <c r="PW46" s="9"/>
      <c r="PX46" s="9"/>
      <c r="PY46" s="9"/>
      <c r="PZ46" s="9"/>
      <c r="QA46" s="9"/>
      <c r="QB46" s="9"/>
      <c r="QC46" s="9"/>
      <c r="QD46" s="9"/>
      <c r="QE46" s="9"/>
      <c r="QF46" s="9"/>
      <c r="QG46" s="9"/>
      <c r="QH46" s="9"/>
      <c r="QI46" s="9"/>
      <c r="QJ46" s="9"/>
      <c r="QK46" s="9"/>
      <c r="QL46" s="9"/>
      <c r="QM46" s="9"/>
      <c r="QN46" s="9"/>
      <c r="QO46" s="9"/>
      <c r="QP46" s="9"/>
      <c r="QQ46" s="9"/>
      <c r="QR46" s="9"/>
      <c r="QS46" s="9"/>
      <c r="QT46" s="9"/>
      <c r="QU46" s="9"/>
      <c r="QV46" s="9"/>
      <c r="QW46" s="9"/>
      <c r="QX46" s="9"/>
      <c r="QY46" s="9"/>
      <c r="QZ46" s="9"/>
      <c r="RA46" s="9"/>
      <c r="RB46" s="9"/>
      <c r="RC46" s="9"/>
      <c r="RD46" s="9"/>
      <c r="RE46" s="9"/>
      <c r="RF46" s="9"/>
      <c r="RG46" s="9"/>
      <c r="RH46" s="9"/>
      <c r="RI46" s="9"/>
      <c r="RJ46" s="9"/>
      <c r="RK46" s="9"/>
      <c r="RL46" s="9"/>
      <c r="RM46" s="9"/>
      <c r="RN46" s="9"/>
      <c r="RO46" s="9"/>
      <c r="RP46" s="9"/>
      <c r="RQ46" s="9"/>
      <c r="RR46" s="9"/>
      <c r="RS46" s="9"/>
      <c r="RT46" s="9"/>
      <c r="RU46" s="9"/>
      <c r="RV46" s="9"/>
      <c r="RW46" s="9"/>
      <c r="RX46" s="9"/>
      <c r="RY46" s="9"/>
      <c r="RZ46" s="9"/>
      <c r="SA46" s="9"/>
      <c r="SB46" s="9"/>
      <c r="SC46" s="9"/>
      <c r="SD46" s="9"/>
      <c r="SE46" s="9"/>
      <c r="SF46" s="9"/>
      <c r="SG46" s="9"/>
      <c r="SH46" s="9"/>
      <c r="SI46" s="9"/>
      <c r="SJ46" s="9"/>
      <c r="SK46" s="9"/>
      <c r="SL46" s="9"/>
      <c r="SM46" s="9"/>
      <c r="SN46" s="9"/>
      <c r="SO46" s="9"/>
      <c r="SP46" s="9"/>
      <c r="SQ46" s="9"/>
      <c r="SR46" s="9"/>
      <c r="SS46" s="9"/>
      <c r="ST46" s="9"/>
      <c r="SU46" s="9"/>
      <c r="SV46" s="9"/>
      <c r="SW46" s="9"/>
      <c r="SX46" s="9"/>
      <c r="SY46" s="9"/>
      <c r="SZ46" s="9"/>
      <c r="TA46" s="9"/>
      <c r="TB46" s="9"/>
      <c r="TC46" s="9"/>
      <c r="TD46" s="9"/>
      <c r="TE46" s="9"/>
      <c r="TF46" s="9"/>
      <c r="TG46" s="9"/>
      <c r="TH46" s="9"/>
      <c r="TI46" s="9"/>
      <c r="TJ46" s="9"/>
      <c r="TK46" s="9"/>
      <c r="TL46" s="9"/>
      <c r="TM46" s="9"/>
      <c r="TN46" s="9"/>
      <c r="TO46" s="9"/>
      <c r="TP46" s="9"/>
      <c r="TQ46" s="9"/>
      <c r="TR46" s="9"/>
      <c r="TS46" s="9"/>
      <c r="TT46" s="9"/>
      <c r="TU46" s="9"/>
      <c r="TV46" s="9"/>
      <c r="TW46" s="9"/>
      <c r="TX46" s="9"/>
      <c r="TY46" s="9"/>
      <c r="TZ46" s="9"/>
      <c r="UA46" s="9"/>
      <c r="UB46" s="9"/>
      <c r="UC46" s="9"/>
      <c r="UD46" s="9"/>
      <c r="UE46" s="9"/>
      <c r="UF46" s="9"/>
      <c r="UG46" s="9"/>
      <c r="UH46" s="9"/>
      <c r="UI46" s="9"/>
      <c r="UJ46" s="9"/>
      <c r="UK46" s="9"/>
      <c r="UL46" s="9"/>
      <c r="UM46" s="9"/>
      <c r="UN46" s="9"/>
      <c r="UO46" s="9"/>
      <c r="UP46" s="9"/>
      <c r="UQ46" s="9"/>
      <c r="UR46" s="9"/>
      <c r="US46" s="9"/>
      <c r="UT46" s="9"/>
      <c r="UU46" s="9"/>
      <c r="UV46" s="9"/>
      <c r="UW46" s="9"/>
      <c r="UX46" s="9"/>
      <c r="UY46" s="9"/>
      <c r="UZ46" s="9"/>
      <c r="VA46" s="9"/>
      <c r="VB46" s="9"/>
      <c r="VC46" s="9"/>
      <c r="VD46" s="9"/>
      <c r="VE46" s="9"/>
      <c r="VF46" s="9"/>
      <c r="VG46" s="9"/>
      <c r="VH46" s="9"/>
      <c r="VI46" s="9"/>
      <c r="VJ46" s="9"/>
      <c r="VK46" s="9"/>
      <c r="VL46" s="9"/>
      <c r="VM46" s="9"/>
      <c r="VN46" s="9"/>
      <c r="VO46" s="9"/>
      <c r="VP46" s="9"/>
      <c r="VQ46" s="9"/>
      <c r="VR46" s="9"/>
      <c r="VS46" s="9"/>
      <c r="VT46" s="9"/>
      <c r="VU46" s="9"/>
      <c r="VV46" s="9"/>
      <c r="VW46" s="9"/>
      <c r="VX46" s="9"/>
      <c r="VY46" s="9"/>
      <c r="VZ46" s="9"/>
      <c r="WA46" s="9"/>
      <c r="WB46" s="9"/>
      <c r="WC46" s="9"/>
      <c r="WD46" s="9"/>
      <c r="WE46" s="9"/>
      <c r="WF46" s="9"/>
      <c r="WG46" s="9"/>
      <c r="WH46" s="9"/>
      <c r="WI46" s="9"/>
      <c r="WJ46" s="9"/>
      <c r="WK46" s="9"/>
      <c r="WL46" s="9"/>
      <c r="WM46" s="9"/>
      <c r="WN46" s="9"/>
      <c r="WO46" s="9"/>
      <c r="WP46" s="9"/>
      <c r="WQ46" s="9"/>
      <c r="WR46" s="9"/>
      <c r="WS46" s="9"/>
      <c r="WT46" s="9"/>
      <c r="WU46" s="9"/>
      <c r="WV46" s="9"/>
      <c r="WW46" s="9"/>
      <c r="WX46" s="9"/>
      <c r="WY46" s="9"/>
      <c r="WZ46" s="9"/>
      <c r="XA46" s="9"/>
      <c r="XB46" s="9"/>
      <c r="XC46" s="9"/>
      <c r="XD46" s="9"/>
      <c r="XE46" s="9"/>
      <c r="XF46" s="9"/>
      <c r="XG46" s="9"/>
      <c r="XH46" s="9"/>
      <c r="XI46" s="9"/>
      <c r="XJ46" s="9"/>
      <c r="XK46" s="9"/>
      <c r="XL46" s="9"/>
      <c r="XM46" s="9"/>
      <c r="XN46" s="9"/>
      <c r="XO46" s="9"/>
      <c r="XP46" s="9"/>
      <c r="XQ46" s="9"/>
      <c r="XR46" s="9"/>
      <c r="XS46" s="9"/>
      <c r="XT46" s="9"/>
      <c r="XU46" s="9"/>
      <c r="XV46" s="9"/>
      <c r="XW46" s="9"/>
      <c r="XX46" s="9"/>
      <c r="XY46" s="9"/>
      <c r="XZ46" s="9"/>
      <c r="YA46" s="9"/>
      <c r="YB46" s="9"/>
      <c r="YC46" s="9"/>
      <c r="YD46" s="9"/>
      <c r="YE46" s="9"/>
      <c r="YF46" s="9"/>
      <c r="YG46" s="9"/>
      <c r="YH46" s="9"/>
      <c r="YI46" s="9"/>
      <c r="YJ46" s="9"/>
      <c r="YK46" s="9"/>
      <c r="YL46" s="9"/>
      <c r="YM46" s="9"/>
      <c r="YN46" s="9"/>
      <c r="YO46" s="9"/>
      <c r="YP46" s="9"/>
      <c r="YQ46" s="9"/>
      <c r="YR46" s="9"/>
      <c r="YS46" s="9"/>
      <c r="YT46" s="9"/>
      <c r="YU46" s="9"/>
      <c r="YV46" s="9"/>
      <c r="YW46" s="9"/>
      <c r="YX46" s="9"/>
      <c r="YY46" s="9"/>
      <c r="YZ46" s="9"/>
      <c r="ZA46" s="9"/>
      <c r="ZB46" s="9"/>
      <c r="ZC46" s="9"/>
      <c r="ZD46" s="9"/>
      <c r="ZE46" s="9"/>
      <c r="ZF46" s="9"/>
      <c r="ZG46" s="9"/>
      <c r="ZH46" s="9"/>
      <c r="ZI46" s="9"/>
      <c r="ZJ46" s="9"/>
      <c r="ZK46" s="9"/>
      <c r="ZL46" s="9"/>
      <c r="ZM46" s="9"/>
      <c r="ZN46" s="9"/>
      <c r="ZO46" s="9"/>
      <c r="ZP46" s="9"/>
      <c r="ZQ46" s="9"/>
      <c r="ZR46" s="9"/>
      <c r="ZS46" s="9"/>
      <c r="ZT46" s="9"/>
      <c r="ZU46" s="9"/>
      <c r="ZV46" s="9"/>
      <c r="ZW46" s="9"/>
      <c r="ZX46" s="9"/>
      <c r="ZY46" s="9"/>
      <c r="ZZ46" s="9"/>
      <c r="AAA46" s="9"/>
      <c r="AAB46" s="9"/>
      <c r="AAC46" s="9"/>
      <c r="AAD46" s="9"/>
      <c r="AAE46" s="9"/>
      <c r="AAF46" s="9"/>
      <c r="AAG46" s="9"/>
      <c r="AAH46" s="9"/>
      <c r="AAI46" s="9"/>
      <c r="AAJ46" s="9"/>
      <c r="AAK46" s="9"/>
      <c r="AAL46" s="9"/>
      <c r="AAM46" s="9"/>
      <c r="AAN46" s="9"/>
      <c r="AAO46" s="9"/>
      <c r="AAP46" s="9"/>
      <c r="AAQ46" s="9"/>
      <c r="AAR46" s="9"/>
      <c r="AAS46" s="9"/>
      <c r="AAT46" s="9"/>
      <c r="AAU46" s="9"/>
      <c r="AAV46" s="9"/>
      <c r="AAW46" s="9"/>
      <c r="AAX46" s="9"/>
      <c r="AAY46" s="9"/>
      <c r="AAZ46" s="9"/>
      <c r="ABA46" s="9"/>
      <c r="ABB46" s="9"/>
      <c r="ABC46" s="9"/>
      <c r="ABD46" s="9"/>
      <c r="ABE46" s="9"/>
      <c r="ABF46" s="9"/>
      <c r="ABG46" s="9"/>
      <c r="ABH46" s="9"/>
      <c r="ABI46" s="9"/>
      <c r="ABJ46" s="9"/>
      <c r="ABK46" s="9"/>
      <c r="ABL46" s="9"/>
      <c r="ABM46" s="9"/>
      <c r="ABN46" s="9"/>
      <c r="ABO46" s="9"/>
      <c r="ABP46" s="9"/>
      <c r="ABQ46" s="9"/>
      <c r="ABR46" s="9"/>
      <c r="ABS46" s="9"/>
      <c r="ABT46" s="9"/>
      <c r="ABU46" s="9"/>
      <c r="ABV46" s="9"/>
      <c r="ABW46" s="9"/>
      <c r="ABX46" s="9"/>
      <c r="ABY46" s="9"/>
      <c r="ABZ46" s="9"/>
      <c r="ACA46" s="9"/>
      <c r="ACB46" s="9"/>
      <c r="ACC46" s="9"/>
      <c r="ACD46" s="9"/>
      <c r="ACE46" s="9"/>
      <c r="ACF46" s="9"/>
      <c r="ACG46" s="9"/>
      <c r="ACH46" s="9"/>
      <c r="ACI46" s="9"/>
      <c r="ACJ46" s="9"/>
      <c r="ACK46" s="9"/>
      <c r="ACL46" s="9"/>
      <c r="ACM46" s="9"/>
      <c r="ACN46" s="9"/>
      <c r="ACO46" s="9"/>
      <c r="ACP46" s="9"/>
      <c r="ACQ46" s="9"/>
      <c r="ACR46" s="9"/>
      <c r="ACS46" s="9"/>
      <c r="ACT46" s="9"/>
      <c r="ACU46" s="9"/>
      <c r="ACV46" s="9"/>
      <c r="ACW46" s="9"/>
      <c r="ACX46" s="9"/>
      <c r="ACY46" s="9"/>
      <c r="ACZ46" s="9"/>
      <c r="ADA46" s="9"/>
      <c r="ADB46" s="9"/>
      <c r="ADC46" s="9"/>
      <c r="ADD46" s="9"/>
      <c r="ADE46" s="9"/>
      <c r="ADF46" s="9"/>
      <c r="ADG46" s="9"/>
      <c r="ADH46" s="9"/>
      <c r="ADI46" s="9"/>
      <c r="ADJ46" s="9"/>
      <c r="ADK46" s="9"/>
      <c r="ADL46" s="9"/>
      <c r="ADM46" s="9"/>
      <c r="ADN46" s="9"/>
      <c r="ADO46" s="9"/>
      <c r="ADP46" s="9"/>
      <c r="ADQ46" s="9"/>
      <c r="ADR46" s="9"/>
      <c r="ADS46" s="9"/>
      <c r="ADT46" s="9"/>
      <c r="ADU46" s="9"/>
      <c r="ADV46" s="9"/>
      <c r="ADW46" s="9"/>
      <c r="ADX46" s="9"/>
      <c r="ADY46" s="9"/>
      <c r="ADZ46" s="9"/>
      <c r="AEA46" s="9"/>
      <c r="AEB46" s="9"/>
      <c r="AEC46" s="9"/>
      <c r="AED46" s="9"/>
      <c r="AEE46" s="9"/>
      <c r="AEF46" s="9"/>
      <c r="AEG46" s="9"/>
      <c r="AEH46" s="9"/>
      <c r="AEI46" s="9"/>
      <c r="AEJ46" s="9"/>
      <c r="AEK46" s="9"/>
      <c r="AEL46" s="9"/>
      <c r="AEM46" s="9"/>
      <c r="AEN46" s="9"/>
      <c r="AEO46" s="9"/>
      <c r="AEP46" s="9"/>
      <c r="AEQ46" s="9"/>
      <c r="AER46" s="9"/>
      <c r="AES46" s="9"/>
      <c r="AET46" s="9"/>
      <c r="AEU46" s="9"/>
      <c r="AEV46" s="9"/>
      <c r="AEW46" s="9"/>
      <c r="AEX46" s="9"/>
      <c r="AEY46" s="9"/>
      <c r="AEZ46" s="9"/>
      <c r="AFA46" s="9"/>
      <c r="AFB46" s="9"/>
      <c r="AFC46" s="9"/>
      <c r="AFD46" s="9"/>
      <c r="AFE46" s="9"/>
      <c r="AFF46" s="9"/>
      <c r="AFG46" s="9"/>
      <c r="AFH46" s="9"/>
      <c r="AFI46" s="9"/>
      <c r="AFJ46" s="9"/>
      <c r="AFK46" s="9"/>
      <c r="AFL46" s="9"/>
      <c r="AFM46" s="9"/>
      <c r="AFN46" s="9"/>
      <c r="AFO46" s="9"/>
      <c r="AFP46" s="9"/>
      <c r="AFQ46" s="9"/>
      <c r="AFR46" s="9"/>
      <c r="AFS46" s="9"/>
      <c r="AFT46" s="9"/>
      <c r="AFU46" s="9"/>
      <c r="AFV46" s="9"/>
      <c r="AFW46" s="9"/>
      <c r="AFX46" s="9"/>
      <c r="AFY46" s="9"/>
      <c r="AFZ46" s="9"/>
      <c r="AGA46" s="9"/>
      <c r="AGB46" s="9"/>
      <c r="AGC46" s="9"/>
      <c r="AGD46" s="9"/>
      <c r="AGE46" s="9"/>
      <c r="AGF46" s="9"/>
      <c r="AGG46" s="9"/>
      <c r="AGH46" s="9"/>
      <c r="AGI46" s="9"/>
      <c r="AGJ46" s="9"/>
      <c r="AGK46" s="9"/>
      <c r="AGL46" s="9"/>
      <c r="AGM46" s="9"/>
      <c r="AGN46" s="9"/>
      <c r="AGO46" s="9"/>
      <c r="AGP46" s="9"/>
      <c r="AGQ46" s="9"/>
      <c r="AGR46" s="9"/>
      <c r="AGS46" s="9"/>
      <c r="AGT46" s="9"/>
      <c r="AGU46" s="9"/>
      <c r="AGV46" s="9"/>
      <c r="AGW46" s="9"/>
      <c r="AGX46" s="9"/>
      <c r="AGY46" s="9"/>
      <c r="AGZ46" s="9"/>
      <c r="AHA46" s="9"/>
      <c r="AHB46" s="9"/>
      <c r="AHC46" s="9"/>
      <c r="AHD46" s="9"/>
      <c r="AHE46" s="9"/>
      <c r="AHF46" s="9"/>
      <c r="AHG46" s="9"/>
      <c r="AHH46" s="9"/>
      <c r="AHI46" s="9"/>
      <c r="AHJ46" s="9"/>
      <c r="AHK46" s="9"/>
      <c r="AHL46" s="9"/>
      <c r="AHM46" s="9"/>
      <c r="AHN46" s="9"/>
      <c r="AHO46" s="9"/>
      <c r="AHP46" s="9"/>
      <c r="AHQ46" s="9"/>
      <c r="AHR46" s="9"/>
      <c r="AHS46" s="9"/>
      <c r="AHT46" s="9"/>
      <c r="AHU46" s="9"/>
      <c r="AHV46" s="9"/>
      <c r="AHW46" s="9"/>
      <c r="AHX46" s="9"/>
      <c r="AHY46" s="9"/>
      <c r="AHZ46" s="9"/>
      <c r="AIA46" s="9"/>
      <c r="AIB46" s="9"/>
      <c r="AIC46" s="9"/>
      <c r="AID46" s="9"/>
      <c r="AIE46" s="9"/>
      <c r="AIF46" s="9"/>
      <c r="AIG46" s="9"/>
      <c r="AIH46" s="9"/>
      <c r="AII46" s="9"/>
      <c r="AIJ46" s="9"/>
      <c r="AIK46" s="9"/>
      <c r="AIL46" s="9"/>
      <c r="AIM46" s="9"/>
      <c r="AIN46" s="9"/>
      <c r="AIO46" s="9"/>
      <c r="AIP46" s="9"/>
      <c r="AIQ46" s="9"/>
      <c r="AIR46" s="9"/>
      <c r="AIS46" s="9"/>
      <c r="AIT46" s="9"/>
      <c r="AIU46" s="9"/>
      <c r="AIV46" s="9"/>
      <c r="AIW46" s="9"/>
      <c r="AIX46" s="9"/>
      <c r="AIY46" s="9"/>
      <c r="AIZ46" s="9"/>
      <c r="AJA46" s="9"/>
      <c r="AJB46" s="9"/>
      <c r="AJC46" s="9"/>
      <c r="AJD46" s="9"/>
      <c r="AJE46" s="9"/>
      <c r="AJF46" s="9"/>
      <c r="AJG46" s="9"/>
      <c r="AJH46" s="9"/>
      <c r="AJI46" s="9"/>
      <c r="AJJ46" s="9"/>
      <c r="AJK46" s="9"/>
      <c r="AJL46" s="9"/>
      <c r="AJM46" s="9"/>
      <c r="AJN46" s="9"/>
      <c r="AJO46" s="9"/>
      <c r="AJP46" s="9"/>
      <c r="AJQ46" s="9"/>
      <c r="AJR46" s="9"/>
      <c r="AJS46" s="9"/>
      <c r="AJT46" s="9"/>
      <c r="AJU46" s="9"/>
      <c r="AJV46" s="9"/>
      <c r="AJW46" s="9"/>
      <c r="AJX46" s="9"/>
      <c r="AJY46" s="9"/>
      <c r="AJZ46" s="9"/>
      <c r="AKA46" s="9"/>
      <c r="AKB46" s="9"/>
      <c r="AKC46" s="9"/>
      <c r="AKD46" s="9"/>
      <c r="AKE46" s="9"/>
      <c r="AKF46" s="9"/>
      <c r="AKG46" s="9"/>
      <c r="AKH46" s="9"/>
      <c r="AKI46" s="9"/>
      <c r="AKJ46" s="9"/>
      <c r="AKK46" s="9"/>
      <c r="AKL46" s="9"/>
      <c r="AKM46" s="9"/>
      <c r="AKN46" s="9"/>
      <c r="AKO46" s="9"/>
      <c r="AKP46" s="9"/>
      <c r="AKQ46" s="9"/>
      <c r="AKR46" s="9"/>
      <c r="AKS46" s="9"/>
      <c r="AKT46" s="9"/>
      <c r="AKU46" s="9"/>
      <c r="AKV46" s="9"/>
      <c r="AKW46" s="9"/>
      <c r="AKX46" s="9"/>
      <c r="AKY46" s="9"/>
      <c r="AKZ46" s="9"/>
      <c r="ALA46" s="9"/>
      <c r="ALB46" s="9"/>
      <c r="ALC46" s="9"/>
      <c r="ALD46" s="9"/>
      <c r="ALE46" s="9"/>
      <c r="ALF46" s="9"/>
      <c r="ALG46" s="9"/>
      <c r="ALH46" s="9"/>
      <c r="ALI46" s="9"/>
      <c r="ALJ46" s="9"/>
      <c r="ALK46" s="9"/>
      <c r="ALL46" s="9"/>
      <c r="ALM46" s="9"/>
      <c r="ALN46" s="9"/>
      <c r="ALO46" s="9"/>
      <c r="ALP46" s="9"/>
      <c r="ALQ46" s="9"/>
      <c r="ALR46" s="9"/>
      <c r="ALS46" s="9"/>
      <c r="ALT46" s="9"/>
      <c r="ALU46" s="9"/>
      <c r="ALV46" s="9"/>
      <c r="ALW46" s="9"/>
      <c r="ALX46" s="9"/>
      <c r="ALY46" s="9"/>
      <c r="ALZ46" s="9"/>
      <c r="AMA46" s="9"/>
      <c r="AMB46" s="9"/>
      <c r="AMC46" s="9"/>
      <c r="AMD46" s="9"/>
      <c r="AME46" s="9"/>
      <c r="AMF46" s="9"/>
      <c r="AMG46" s="9"/>
      <c r="AMH46" s="9"/>
      <c r="AMI46" s="9"/>
      <c r="AMJ46" s="9"/>
      <c r="AMK46" s="9"/>
      <c r="AML46" s="9"/>
      <c r="AMM46" s="9"/>
      <c r="AMN46" s="9"/>
      <c r="AMO46" s="9"/>
      <c r="AMP46" s="9"/>
      <c r="AMQ46" s="9"/>
      <c r="AMR46" s="9"/>
      <c r="AMS46" s="9"/>
      <c r="AMT46" s="9"/>
      <c r="AMU46" s="9"/>
      <c r="AMV46" s="9"/>
      <c r="AMW46" s="9"/>
      <c r="AMX46" s="9"/>
      <c r="AMY46" s="9"/>
      <c r="AMZ46" s="9"/>
      <c r="ANA46" s="9"/>
      <c r="ANB46" s="9"/>
      <c r="ANC46" s="9"/>
      <c r="AND46" s="9"/>
      <c r="ANE46" s="9"/>
      <c r="ANF46" s="9"/>
      <c r="ANG46" s="9"/>
      <c r="ANH46" s="9"/>
      <c r="ANI46" s="9"/>
      <c r="ANJ46" s="9"/>
      <c r="ANK46" s="9"/>
      <c r="ANL46" s="9"/>
      <c r="ANM46" s="9"/>
      <c r="ANN46" s="9"/>
      <c r="ANO46" s="9"/>
      <c r="ANP46" s="9"/>
      <c r="ANQ46" s="9"/>
      <c r="ANR46" s="9"/>
      <c r="ANS46" s="9"/>
      <c r="ANT46" s="9"/>
      <c r="ANU46" s="9"/>
      <c r="ANV46" s="9"/>
      <c r="ANW46" s="9"/>
      <c r="ANX46" s="9"/>
      <c r="ANY46" s="9"/>
      <c r="ANZ46" s="9"/>
      <c r="AOA46" s="9"/>
      <c r="AOB46" s="9"/>
      <c r="AOC46" s="9"/>
      <c r="AOD46" s="9"/>
      <c r="AOE46" s="9"/>
      <c r="AOF46" s="9"/>
      <c r="AOG46" s="9"/>
      <c r="AOH46" s="9"/>
      <c r="AOI46" s="9"/>
      <c r="AOJ46" s="9"/>
      <c r="AOK46" s="9"/>
      <c r="AOL46" s="9"/>
      <c r="AOM46" s="9"/>
      <c r="AON46" s="9"/>
      <c r="AOO46" s="9"/>
      <c r="AOP46" s="9"/>
      <c r="AOQ46" s="9"/>
      <c r="AOR46" s="9"/>
      <c r="AOS46" s="9"/>
      <c r="AOT46" s="9"/>
      <c r="AOU46" s="9"/>
      <c r="AOV46" s="9"/>
      <c r="AOW46" s="9"/>
      <c r="AOX46" s="9"/>
      <c r="AOY46" s="9"/>
      <c r="AOZ46" s="9"/>
      <c r="APA46" s="9"/>
      <c r="APB46" s="9"/>
      <c r="APC46" s="9"/>
      <c r="APD46" s="9"/>
      <c r="APE46" s="9"/>
      <c r="APF46" s="9"/>
      <c r="APG46" s="9"/>
      <c r="APH46" s="9"/>
      <c r="API46" s="9"/>
      <c r="APJ46" s="9"/>
      <c r="APK46" s="9"/>
      <c r="APL46" s="9"/>
      <c r="APM46" s="9"/>
      <c r="APN46" s="9"/>
      <c r="APO46" s="9"/>
      <c r="APP46" s="9"/>
      <c r="APQ46" s="9"/>
      <c r="APR46" s="9"/>
      <c r="APS46" s="9"/>
      <c r="APT46" s="9"/>
      <c r="APU46" s="9"/>
      <c r="APV46" s="9"/>
      <c r="APW46" s="9"/>
      <c r="APX46" s="9"/>
      <c r="APY46" s="9"/>
      <c r="APZ46" s="9"/>
      <c r="AQA46" s="9"/>
      <c r="AQB46" s="9"/>
      <c r="AQC46" s="9"/>
      <c r="AQD46" s="9"/>
      <c r="AQE46" s="9"/>
      <c r="AQF46" s="9"/>
      <c r="AQG46" s="9"/>
      <c r="AQH46" s="9"/>
      <c r="AQI46" s="9"/>
      <c r="AQJ46" s="9"/>
      <c r="AQK46" s="9"/>
      <c r="AQL46" s="9"/>
      <c r="AQM46" s="9"/>
      <c r="AQN46" s="9"/>
      <c r="AQO46" s="9"/>
      <c r="AQP46" s="9"/>
      <c r="AQQ46" s="9"/>
      <c r="AQR46" s="9"/>
      <c r="AQS46" s="9"/>
      <c r="AQT46" s="9"/>
      <c r="AQU46" s="9"/>
      <c r="AQV46" s="9"/>
      <c r="AQW46" s="9"/>
      <c r="AQX46" s="9"/>
      <c r="AQY46" s="9"/>
      <c r="AQZ46" s="9"/>
      <c r="ARA46" s="9"/>
      <c r="ARB46" s="9"/>
      <c r="ARC46" s="9"/>
      <c r="ARD46" s="9"/>
      <c r="ARE46" s="9"/>
      <c r="ARF46" s="9"/>
      <c r="ARG46" s="9"/>
      <c r="ARH46" s="9"/>
      <c r="ARI46" s="9"/>
      <c r="ARJ46" s="9"/>
      <c r="ARK46" s="9"/>
      <c r="ARL46" s="9"/>
      <c r="ARM46" s="9"/>
      <c r="ARN46" s="9"/>
      <c r="ARO46" s="9"/>
      <c r="ARP46" s="9"/>
      <c r="ARQ46" s="9"/>
      <c r="ARR46" s="9"/>
      <c r="ARS46" s="9"/>
      <c r="ART46" s="9"/>
      <c r="ARU46" s="9"/>
      <c r="ARV46" s="9"/>
      <c r="ARW46" s="9"/>
      <c r="ARX46" s="9"/>
      <c r="ARY46" s="9"/>
      <c r="ARZ46" s="9"/>
      <c r="ASA46" s="9"/>
      <c r="ASB46" s="9"/>
      <c r="ASC46" s="9"/>
      <c r="ASD46" s="9"/>
      <c r="ASE46" s="9"/>
      <c r="ASF46" s="9"/>
      <c r="ASG46" s="9"/>
      <c r="ASH46" s="9"/>
      <c r="ASI46" s="9"/>
      <c r="ASJ46" s="9"/>
      <c r="ASK46" s="9"/>
      <c r="ASL46" s="9"/>
      <c r="ASM46" s="9"/>
      <c r="ASN46" s="9"/>
      <c r="ASO46" s="9"/>
      <c r="ASP46" s="9"/>
      <c r="ASQ46" s="9"/>
      <c r="ASR46" s="9"/>
      <c r="ASS46" s="9"/>
      <c r="AST46" s="9"/>
      <c r="ASU46" s="9"/>
      <c r="ASV46" s="9"/>
      <c r="ASW46" s="9"/>
      <c r="ASX46" s="9"/>
      <c r="ASY46" s="9"/>
      <c r="ASZ46" s="9"/>
      <c r="ATA46" s="9"/>
      <c r="ATB46" s="9"/>
      <c r="ATC46" s="9"/>
      <c r="ATD46" s="9"/>
      <c r="ATE46" s="9"/>
      <c r="ATF46" s="9"/>
      <c r="ATG46" s="9"/>
      <c r="ATH46" s="9"/>
      <c r="ATI46" s="9"/>
      <c r="ATJ46" s="9"/>
      <c r="ATK46" s="9"/>
      <c r="ATL46" s="9"/>
      <c r="ATM46" s="9"/>
      <c r="ATN46" s="9"/>
      <c r="ATO46" s="9"/>
      <c r="ATP46" s="9"/>
      <c r="ATQ46" s="9"/>
      <c r="ATR46" s="9"/>
      <c r="ATS46" s="9"/>
      <c r="ATT46" s="9"/>
      <c r="ATU46" s="9"/>
      <c r="ATV46" s="9"/>
      <c r="ATW46" s="9"/>
      <c r="ATX46" s="9"/>
      <c r="ATY46" s="9"/>
      <c r="ATZ46" s="9"/>
      <c r="AUA46" s="9"/>
      <c r="AUB46" s="9"/>
      <c r="AUC46" s="9"/>
      <c r="AUD46" s="9"/>
      <c r="AUE46" s="9"/>
      <c r="AUF46" s="9"/>
      <c r="AUG46" s="9"/>
      <c r="AUH46" s="9"/>
      <c r="AUI46" s="9"/>
      <c r="AUJ46" s="9"/>
      <c r="AUK46" s="9"/>
      <c r="AUL46" s="9"/>
      <c r="AUM46" s="9"/>
      <c r="AUN46" s="9"/>
      <c r="AUO46" s="9"/>
      <c r="AUP46" s="9"/>
      <c r="AUQ46" s="9"/>
      <c r="AUR46" s="9"/>
      <c r="AUS46" s="9"/>
      <c r="AUT46" s="9"/>
      <c r="AUU46" s="9"/>
      <c r="AUV46" s="9"/>
      <c r="AUW46" s="9"/>
      <c r="AUX46" s="9"/>
      <c r="AUY46" s="9"/>
      <c r="AUZ46" s="9"/>
      <c r="AVA46" s="9"/>
      <c r="AVB46" s="9"/>
      <c r="AVC46" s="9"/>
      <c r="AVD46" s="9"/>
      <c r="AVE46" s="9"/>
      <c r="AVF46" s="9"/>
      <c r="AVG46" s="9"/>
      <c r="AVH46" s="9"/>
      <c r="AVI46" s="9"/>
      <c r="AVJ46" s="9"/>
      <c r="AVK46" s="9"/>
      <c r="AVL46" s="9"/>
      <c r="AVM46" s="9"/>
      <c r="AVN46" s="9"/>
      <c r="AVO46" s="9"/>
      <c r="AVP46" s="9"/>
      <c r="AVQ46" s="9"/>
      <c r="AVR46" s="9"/>
      <c r="AVS46" s="9"/>
      <c r="AVT46" s="9"/>
      <c r="AVU46" s="9"/>
      <c r="AVV46" s="9"/>
      <c r="AVW46" s="9"/>
      <c r="AVX46" s="9"/>
      <c r="AVY46" s="9"/>
      <c r="AVZ46" s="9"/>
      <c r="AWA46" s="9"/>
      <c r="AWB46" s="9"/>
      <c r="AWC46" s="9"/>
      <c r="AWD46" s="9"/>
      <c r="AWE46" s="9"/>
      <c r="AWF46" s="9"/>
      <c r="AWG46" s="9"/>
      <c r="AWH46" s="9"/>
      <c r="AWI46" s="9"/>
      <c r="AWJ46" s="9"/>
      <c r="AWK46" s="9"/>
      <c r="AWL46" s="9"/>
      <c r="AWM46" s="9"/>
      <c r="AWN46" s="9"/>
      <c r="AWO46" s="9"/>
      <c r="AWP46" s="9"/>
      <c r="AWQ46" s="9"/>
      <c r="AWR46" s="9"/>
      <c r="AWS46" s="9"/>
      <c r="AWT46" s="9"/>
      <c r="AWU46" s="9"/>
      <c r="AWV46" s="9"/>
      <c r="AWW46" s="9"/>
      <c r="AWX46" s="9"/>
      <c r="AWY46" s="9"/>
      <c r="AWZ46" s="9"/>
      <c r="AXA46" s="9"/>
      <c r="AXB46" s="9"/>
      <c r="AXC46" s="9"/>
      <c r="AXD46" s="9"/>
      <c r="AXE46" s="9"/>
      <c r="AXF46" s="9"/>
      <c r="AXG46" s="9"/>
      <c r="AXH46" s="9"/>
      <c r="AXI46" s="9"/>
      <c r="AXJ46" s="9"/>
      <c r="AXK46" s="9"/>
      <c r="AXL46" s="9"/>
      <c r="AXM46" s="9"/>
      <c r="AXN46" s="9"/>
      <c r="AXO46" s="9"/>
      <c r="AXP46" s="9"/>
      <c r="AXQ46" s="9"/>
      <c r="AXR46" s="9"/>
      <c r="AXS46" s="9"/>
      <c r="AXT46" s="9"/>
      <c r="AXU46" s="9"/>
      <c r="AXV46" s="9"/>
      <c r="AXW46" s="9"/>
      <c r="AXX46" s="9"/>
      <c r="AXY46" s="9"/>
      <c r="AXZ46" s="9"/>
      <c r="AYA46" s="9"/>
      <c r="AYB46" s="9"/>
      <c r="AYC46" s="9"/>
      <c r="AYD46" s="9"/>
      <c r="AYE46" s="9"/>
      <c r="AYF46" s="9"/>
      <c r="AYG46" s="9"/>
      <c r="AYH46" s="9"/>
      <c r="AYI46" s="9"/>
      <c r="AYJ46" s="9"/>
      <c r="AYK46" s="9"/>
      <c r="AYL46" s="9"/>
      <c r="AYM46" s="9"/>
      <c r="AYN46" s="9"/>
      <c r="AYO46" s="9"/>
      <c r="AYP46" s="9"/>
      <c r="AYQ46" s="9"/>
      <c r="AYR46" s="9"/>
      <c r="AYS46" s="9"/>
      <c r="AYT46" s="9"/>
      <c r="AYU46" s="9"/>
      <c r="AYV46" s="9"/>
      <c r="AYW46" s="9"/>
      <c r="AYX46" s="9"/>
      <c r="AYY46" s="9"/>
      <c r="AYZ46" s="9"/>
      <c r="AZA46" s="9"/>
      <c r="AZB46" s="9"/>
      <c r="AZC46" s="9"/>
      <c r="AZD46" s="9"/>
      <c r="AZE46" s="9"/>
      <c r="AZF46" s="9"/>
      <c r="AZG46" s="9"/>
      <c r="AZH46" s="9"/>
      <c r="AZI46" s="9"/>
      <c r="AZJ46" s="9"/>
      <c r="AZK46" s="9"/>
      <c r="AZL46" s="9"/>
      <c r="AZM46" s="9"/>
      <c r="AZN46" s="9"/>
      <c r="AZO46" s="9"/>
      <c r="AZP46" s="9"/>
      <c r="AZQ46" s="9"/>
      <c r="AZR46" s="9"/>
      <c r="AZS46" s="9"/>
      <c r="AZT46" s="9"/>
      <c r="AZU46" s="9"/>
      <c r="AZV46" s="9"/>
      <c r="AZW46" s="9"/>
      <c r="AZX46" s="9"/>
      <c r="AZY46" s="9"/>
      <c r="AZZ46" s="9"/>
      <c r="BAA46" s="9"/>
      <c r="BAB46" s="9"/>
      <c r="BAC46" s="9"/>
      <c r="BAD46" s="9"/>
      <c r="BAE46" s="9"/>
      <c r="BAF46" s="9"/>
      <c r="BAG46" s="9"/>
      <c r="BAH46" s="9"/>
      <c r="BAI46" s="9"/>
      <c r="BAJ46" s="9"/>
      <c r="BAK46" s="9"/>
      <c r="BAL46" s="9"/>
      <c r="BAM46" s="9"/>
      <c r="BAN46" s="9"/>
      <c r="BAO46" s="9"/>
      <c r="BAP46" s="9"/>
      <c r="BAQ46" s="9"/>
      <c r="BAR46" s="9"/>
      <c r="BAS46" s="9"/>
      <c r="BAT46" s="9"/>
      <c r="BAU46" s="9"/>
      <c r="BAV46" s="9"/>
      <c r="BAW46" s="9"/>
      <c r="BAX46" s="9"/>
      <c r="BAY46" s="9"/>
      <c r="BAZ46" s="9"/>
      <c r="BBA46" s="9"/>
      <c r="BBB46" s="9"/>
      <c r="BBC46" s="9"/>
      <c r="BBD46" s="9"/>
      <c r="BBE46" s="9"/>
      <c r="BBF46" s="9"/>
      <c r="BBG46" s="9"/>
      <c r="BBH46" s="9"/>
      <c r="BBI46" s="9"/>
      <c r="BBJ46" s="9"/>
      <c r="BBK46" s="9"/>
      <c r="BBL46" s="9"/>
      <c r="BBM46" s="9"/>
      <c r="BBN46" s="9"/>
      <c r="BBO46" s="9"/>
      <c r="BBP46" s="9"/>
      <c r="BBQ46" s="9"/>
      <c r="BBR46" s="9"/>
      <c r="BBS46" s="9"/>
      <c r="BBT46" s="9"/>
      <c r="BBU46" s="9"/>
      <c r="BBV46" s="9"/>
      <c r="BBW46" s="9"/>
      <c r="BBX46" s="9"/>
      <c r="BBY46" s="9"/>
      <c r="BBZ46" s="9"/>
      <c r="BCA46" s="9"/>
      <c r="BCB46" s="9"/>
      <c r="BCC46" s="9"/>
      <c r="BCD46" s="9"/>
      <c r="BCE46" s="9"/>
      <c r="BCF46" s="9"/>
      <c r="BCG46" s="9"/>
      <c r="BCH46" s="9"/>
      <c r="BCI46" s="9"/>
      <c r="BCJ46" s="9"/>
      <c r="BCK46" s="9"/>
      <c r="BCL46" s="9"/>
      <c r="BCM46" s="9"/>
      <c r="BCN46" s="9"/>
      <c r="BCO46" s="9"/>
      <c r="BCP46" s="9"/>
      <c r="BCQ46" s="9"/>
      <c r="BCR46" s="9"/>
      <c r="BCS46" s="9"/>
      <c r="BCT46" s="9"/>
      <c r="BCU46" s="9"/>
      <c r="BCV46" s="9"/>
      <c r="BCW46" s="9"/>
      <c r="BCX46" s="9"/>
      <c r="BCY46" s="9"/>
      <c r="BCZ46" s="9"/>
      <c r="BDA46" s="9"/>
      <c r="BDB46" s="9"/>
      <c r="BDC46" s="9"/>
      <c r="BDD46" s="9"/>
      <c r="BDE46" s="9"/>
      <c r="BDF46" s="9"/>
      <c r="BDG46" s="9"/>
      <c r="BDH46" s="9"/>
      <c r="BDI46" s="9"/>
      <c r="BDJ46" s="9"/>
      <c r="BDK46" s="9"/>
      <c r="BDL46" s="9"/>
      <c r="BDM46" s="9"/>
      <c r="BDN46" s="9"/>
      <c r="BDO46" s="9"/>
      <c r="BDP46" s="9"/>
      <c r="BDQ46" s="9"/>
      <c r="BDR46" s="9"/>
      <c r="BDS46" s="9"/>
      <c r="BDT46" s="9"/>
      <c r="BDU46" s="9"/>
      <c r="BDV46" s="9"/>
      <c r="BDW46" s="9"/>
      <c r="BDX46" s="9"/>
      <c r="BDY46" s="9"/>
      <c r="BDZ46" s="9"/>
      <c r="BEA46" s="9"/>
      <c r="BEB46" s="9"/>
      <c r="BEC46" s="9"/>
      <c r="BED46" s="9"/>
      <c r="BEE46" s="9"/>
      <c r="BEF46" s="9"/>
      <c r="BEG46" s="9"/>
      <c r="BEH46" s="9"/>
      <c r="BEI46" s="9"/>
      <c r="BEJ46" s="9"/>
      <c r="BEK46" s="9"/>
      <c r="BEL46" s="9"/>
      <c r="BEM46" s="9"/>
      <c r="BEN46" s="9"/>
      <c r="BEO46" s="9"/>
      <c r="BEP46" s="9"/>
      <c r="BEQ46" s="9"/>
      <c r="BER46" s="9"/>
      <c r="BES46" s="9"/>
      <c r="BET46" s="9"/>
      <c r="BEU46" s="9"/>
      <c r="BEV46" s="9"/>
      <c r="BEW46" s="9"/>
      <c r="BEX46" s="9"/>
      <c r="BEY46" s="9"/>
      <c r="BEZ46" s="9"/>
      <c r="BFA46" s="9"/>
      <c r="BFB46" s="9"/>
      <c r="BFC46" s="9"/>
      <c r="BFD46" s="9"/>
      <c r="BFE46" s="9"/>
      <c r="BFF46" s="9"/>
      <c r="BFG46" s="9"/>
      <c r="BFH46" s="9"/>
      <c r="BFI46" s="9"/>
      <c r="BFJ46" s="9"/>
      <c r="BFK46" s="9"/>
      <c r="BFL46" s="9"/>
      <c r="BFM46" s="9"/>
      <c r="BFN46" s="9"/>
      <c r="BFO46" s="9"/>
      <c r="BFP46" s="9"/>
      <c r="BFQ46" s="9"/>
      <c r="BFR46" s="9"/>
      <c r="BFS46" s="9"/>
      <c r="BFT46" s="9"/>
      <c r="BFU46" s="9"/>
      <c r="BFV46" s="9"/>
      <c r="BFW46" s="9"/>
      <c r="BFX46" s="9"/>
      <c r="BFY46" s="9"/>
      <c r="BFZ46" s="9"/>
      <c r="BGA46" s="9"/>
      <c r="BGB46" s="9"/>
      <c r="BGC46" s="9"/>
      <c r="BGD46" s="9"/>
      <c r="BGE46" s="9"/>
      <c r="BGF46" s="9"/>
      <c r="BGG46" s="9"/>
      <c r="BGH46" s="9"/>
      <c r="BGI46" s="9"/>
      <c r="BGJ46" s="9"/>
      <c r="BGK46" s="9"/>
      <c r="BGL46" s="9"/>
      <c r="BGM46" s="9"/>
      <c r="BGN46" s="9"/>
      <c r="BGO46" s="9"/>
      <c r="BGP46" s="9"/>
      <c r="BGQ46" s="9"/>
      <c r="BGR46" s="9"/>
      <c r="BGS46" s="9"/>
      <c r="BGT46" s="9"/>
      <c r="BGU46" s="9"/>
      <c r="BGV46" s="9"/>
      <c r="BGW46" s="9"/>
      <c r="BGX46" s="9"/>
      <c r="BGY46" s="9"/>
      <c r="BGZ46" s="9"/>
      <c r="BHA46" s="9"/>
      <c r="BHB46" s="9"/>
      <c r="BHC46" s="9"/>
      <c r="BHD46" s="9"/>
      <c r="BHE46" s="9"/>
      <c r="BHF46" s="9"/>
      <c r="BHG46" s="9"/>
      <c r="BHH46" s="9"/>
      <c r="BHI46" s="9"/>
      <c r="BHJ46" s="9"/>
      <c r="BHK46" s="9"/>
      <c r="BHL46" s="9"/>
      <c r="BHM46" s="9"/>
      <c r="BHN46" s="9"/>
      <c r="BHO46" s="9"/>
      <c r="BHP46" s="9"/>
      <c r="BHQ46" s="9"/>
      <c r="BHR46" s="9"/>
      <c r="BHS46" s="9"/>
      <c r="BHT46" s="9"/>
      <c r="BHU46" s="9"/>
      <c r="BHV46" s="9"/>
      <c r="BHW46" s="9"/>
      <c r="BHX46" s="9"/>
      <c r="BHY46" s="9"/>
      <c r="BHZ46" s="9"/>
      <c r="BIA46" s="9"/>
      <c r="BIB46" s="9"/>
      <c r="BIC46" s="9"/>
      <c r="BID46" s="9"/>
      <c r="BIE46" s="9"/>
      <c r="BIF46" s="9"/>
      <c r="BIG46" s="9"/>
      <c r="BIH46" s="9"/>
      <c r="BII46" s="9"/>
      <c r="BIJ46" s="9"/>
      <c r="BIK46" s="9"/>
      <c r="BIL46" s="9"/>
      <c r="BIM46" s="9"/>
      <c r="BIN46" s="9"/>
      <c r="BIO46" s="9"/>
      <c r="BIP46" s="9"/>
      <c r="BIQ46" s="9"/>
      <c r="BIR46" s="9"/>
      <c r="BIS46" s="9"/>
      <c r="BIT46" s="9"/>
      <c r="BIU46" s="9"/>
      <c r="BIV46" s="9"/>
      <c r="BIW46" s="9"/>
      <c r="BIX46" s="9"/>
      <c r="BIY46" s="9"/>
      <c r="BIZ46" s="9"/>
      <c r="BJA46" s="9"/>
      <c r="BJB46" s="9"/>
      <c r="BJC46" s="9"/>
      <c r="BJD46" s="9"/>
      <c r="BJE46" s="9"/>
      <c r="BJF46" s="9"/>
      <c r="BJG46" s="9"/>
      <c r="BJH46" s="9"/>
      <c r="BJI46" s="9"/>
      <c r="BJJ46" s="9"/>
      <c r="BJK46" s="9"/>
      <c r="BJL46" s="9"/>
      <c r="BJM46" s="9"/>
      <c r="BJN46" s="9"/>
      <c r="BJO46" s="9"/>
      <c r="BJP46" s="9"/>
      <c r="BJQ46" s="9"/>
      <c r="BJR46" s="9"/>
      <c r="BJS46" s="9"/>
      <c r="BJT46" s="9"/>
      <c r="BJU46" s="9"/>
      <c r="BJV46" s="9"/>
      <c r="BJW46" s="9"/>
      <c r="BJX46" s="9"/>
      <c r="BJY46" s="9"/>
      <c r="BJZ46" s="9"/>
      <c r="BKA46" s="9"/>
      <c r="BKB46" s="9"/>
      <c r="BKC46" s="9"/>
      <c r="BKD46" s="9"/>
      <c r="BKE46" s="9"/>
      <c r="BKF46" s="9"/>
      <c r="BKG46" s="9"/>
      <c r="BKH46" s="9"/>
      <c r="BKI46" s="9"/>
      <c r="BKJ46" s="9"/>
      <c r="BKK46" s="9"/>
      <c r="BKL46" s="9"/>
      <c r="BKM46" s="9"/>
      <c r="BKN46" s="9"/>
      <c r="BKO46" s="9"/>
      <c r="BKP46" s="9"/>
      <c r="BKQ46" s="9"/>
      <c r="BKR46" s="9"/>
      <c r="BKS46" s="9"/>
      <c r="BKT46" s="9"/>
      <c r="BKU46" s="9"/>
      <c r="BKV46" s="9"/>
      <c r="BKW46" s="9"/>
      <c r="BKX46" s="9"/>
      <c r="BKY46" s="9"/>
      <c r="BKZ46" s="9"/>
      <c r="BLA46" s="9"/>
      <c r="BLB46" s="9"/>
      <c r="BLC46" s="9"/>
      <c r="BLD46" s="9"/>
      <c r="BLE46" s="9"/>
      <c r="BLF46" s="9"/>
      <c r="BLG46" s="9"/>
      <c r="BLH46" s="9"/>
      <c r="BLI46" s="9"/>
      <c r="BLJ46" s="9"/>
      <c r="BLK46" s="9"/>
      <c r="BLL46" s="9"/>
      <c r="BLM46" s="9"/>
      <c r="BLN46" s="9"/>
      <c r="BLO46" s="9"/>
      <c r="BLP46" s="9"/>
      <c r="BLQ46" s="9"/>
      <c r="BLR46" s="9"/>
      <c r="BLS46" s="9"/>
      <c r="BLT46" s="9"/>
      <c r="BLU46" s="9"/>
      <c r="BLV46" s="9"/>
      <c r="BLW46" s="9"/>
      <c r="BLX46" s="9"/>
      <c r="BLY46" s="9"/>
      <c r="BLZ46" s="9"/>
      <c r="BMA46" s="9"/>
      <c r="BMB46" s="9"/>
      <c r="BMC46" s="9"/>
      <c r="BMD46" s="9"/>
      <c r="BME46" s="9"/>
      <c r="BMF46" s="9"/>
      <c r="BMG46" s="9"/>
      <c r="BMH46" s="9"/>
      <c r="BMI46" s="9"/>
      <c r="BMJ46" s="9"/>
      <c r="BMK46" s="9"/>
      <c r="BML46" s="9"/>
      <c r="BMM46" s="9"/>
      <c r="BMN46" s="9"/>
      <c r="BMO46" s="9"/>
      <c r="BMP46" s="9"/>
      <c r="BMQ46" s="9"/>
      <c r="BMR46" s="9"/>
      <c r="BMS46" s="9"/>
      <c r="BMT46" s="9"/>
      <c r="BMU46" s="9"/>
      <c r="BMV46" s="9"/>
      <c r="BMW46" s="9"/>
      <c r="BMX46" s="9"/>
      <c r="BMY46" s="9"/>
      <c r="BMZ46" s="9"/>
      <c r="BNA46" s="9"/>
      <c r="BNB46" s="9"/>
      <c r="BNC46" s="9"/>
      <c r="BND46" s="9"/>
      <c r="BNE46" s="9"/>
      <c r="BNF46" s="9"/>
      <c r="BNG46" s="9"/>
      <c r="BNH46" s="9"/>
      <c r="BNI46" s="9"/>
      <c r="BNJ46" s="9"/>
      <c r="BNK46" s="9"/>
      <c r="BNL46" s="9"/>
      <c r="BNM46" s="9"/>
      <c r="BNN46" s="9"/>
      <c r="BNO46" s="9"/>
      <c r="BNP46" s="9"/>
      <c r="BNQ46" s="9"/>
      <c r="BNR46" s="9"/>
      <c r="BNS46" s="9"/>
      <c r="BNT46" s="9"/>
      <c r="BNU46" s="9"/>
      <c r="BNV46" s="9"/>
      <c r="BNW46" s="9"/>
      <c r="BNX46" s="9"/>
      <c r="BNY46" s="9"/>
      <c r="BNZ46" s="9"/>
      <c r="BOA46" s="9"/>
      <c r="BOB46" s="9"/>
      <c r="BOC46" s="9"/>
      <c r="BOD46" s="9"/>
      <c r="BOE46" s="9"/>
      <c r="BOF46" s="9"/>
      <c r="BOG46" s="9"/>
      <c r="BOH46" s="9"/>
      <c r="BOI46" s="9"/>
      <c r="BOJ46" s="9"/>
      <c r="BOK46" s="9"/>
      <c r="BOL46" s="9"/>
      <c r="BOM46" s="9"/>
      <c r="BON46" s="9"/>
      <c r="BOO46" s="9"/>
      <c r="BOP46" s="9"/>
      <c r="BOQ46" s="9"/>
      <c r="BOR46" s="9"/>
      <c r="BOS46" s="9"/>
      <c r="BOT46" s="9"/>
      <c r="BOU46" s="9"/>
      <c r="BOV46" s="9"/>
      <c r="BOW46" s="9"/>
      <c r="BOX46" s="9"/>
      <c r="BOY46" s="9"/>
      <c r="BOZ46" s="9"/>
      <c r="BPA46" s="9"/>
      <c r="BPB46" s="9"/>
      <c r="BPC46" s="9"/>
      <c r="BPD46" s="9"/>
      <c r="BPE46" s="9"/>
      <c r="BPF46" s="9"/>
      <c r="BPG46" s="9"/>
      <c r="BPH46" s="9"/>
      <c r="BPI46" s="9"/>
      <c r="BPJ46" s="9"/>
      <c r="BPK46" s="9"/>
      <c r="BPL46" s="9"/>
      <c r="BPM46" s="9"/>
      <c r="BPN46" s="9"/>
      <c r="BPO46" s="9"/>
      <c r="BPP46" s="9"/>
      <c r="BPQ46" s="9"/>
      <c r="BPR46" s="9"/>
      <c r="BPS46" s="9"/>
      <c r="BPT46" s="9"/>
      <c r="BPU46" s="9"/>
      <c r="BPV46" s="9"/>
      <c r="BPW46" s="9"/>
      <c r="BPX46" s="9"/>
      <c r="BPY46" s="9"/>
      <c r="BPZ46" s="9"/>
      <c r="BQA46" s="9"/>
      <c r="BQB46" s="9"/>
      <c r="BQC46" s="9"/>
      <c r="BQD46" s="9"/>
      <c r="BQE46" s="9"/>
      <c r="BQF46" s="9"/>
      <c r="BQG46" s="9"/>
      <c r="BQH46" s="9"/>
      <c r="BQI46" s="9"/>
      <c r="BQJ46" s="9"/>
      <c r="BQK46" s="9"/>
      <c r="BQL46" s="9"/>
      <c r="BQM46" s="9"/>
      <c r="BQN46" s="9"/>
      <c r="BQO46" s="9"/>
      <c r="BQP46" s="9"/>
      <c r="BQQ46" s="9"/>
      <c r="BQR46" s="9"/>
      <c r="BQS46" s="9"/>
      <c r="BQT46" s="9"/>
      <c r="BQU46" s="9"/>
      <c r="BQV46" s="9"/>
      <c r="BQW46" s="9"/>
      <c r="BQX46" s="9"/>
      <c r="BQY46" s="9"/>
      <c r="BQZ46" s="9"/>
      <c r="BRA46" s="9"/>
      <c r="BRB46" s="9"/>
      <c r="BRC46" s="9"/>
      <c r="BRD46" s="9"/>
      <c r="BRE46" s="9"/>
      <c r="BRF46" s="9"/>
      <c r="BRG46" s="9"/>
      <c r="BRH46" s="9"/>
      <c r="BRI46" s="9"/>
      <c r="BRJ46" s="9"/>
      <c r="BRK46" s="9"/>
      <c r="BRL46" s="9"/>
      <c r="BRM46" s="9"/>
      <c r="BRN46" s="9"/>
      <c r="BRO46" s="9"/>
      <c r="BRP46" s="9"/>
      <c r="BRQ46" s="9"/>
      <c r="BRR46" s="9"/>
      <c r="BRS46" s="9"/>
      <c r="BRT46" s="9"/>
      <c r="BRU46" s="9"/>
      <c r="BRV46" s="9"/>
      <c r="BRW46" s="9"/>
      <c r="BRX46" s="9"/>
      <c r="BRY46" s="9"/>
      <c r="BRZ46" s="9"/>
      <c r="BSA46" s="9"/>
      <c r="BSB46" s="9"/>
      <c r="BSC46" s="9"/>
      <c r="BSD46" s="9"/>
      <c r="BSE46" s="9"/>
      <c r="BSF46" s="9"/>
      <c r="BSG46" s="9"/>
      <c r="BSH46" s="9"/>
      <c r="BSI46" s="9"/>
      <c r="BSJ46" s="9"/>
      <c r="BSK46" s="9"/>
      <c r="BSL46" s="9"/>
      <c r="BSM46" s="9"/>
      <c r="BSN46" s="9"/>
      <c r="BSO46" s="9"/>
      <c r="BSP46" s="9"/>
      <c r="BSQ46" s="9"/>
      <c r="BSR46" s="9"/>
      <c r="BSS46" s="9"/>
      <c r="BST46" s="9"/>
      <c r="BSU46" s="9"/>
      <c r="BSV46" s="9"/>
      <c r="BSW46" s="9"/>
      <c r="BSX46" s="9"/>
      <c r="BSY46" s="9"/>
      <c r="BSZ46" s="9"/>
      <c r="BTA46" s="9"/>
      <c r="BTB46" s="9"/>
      <c r="BTC46" s="9"/>
      <c r="BTD46" s="9"/>
      <c r="BTE46" s="9"/>
      <c r="BTF46" s="9"/>
      <c r="BTG46" s="9"/>
      <c r="BTH46" s="9"/>
      <c r="BTI46" s="9"/>
      <c r="BTJ46" s="9"/>
      <c r="BTK46" s="9"/>
      <c r="BTL46" s="9"/>
      <c r="BTM46" s="9"/>
      <c r="BTN46" s="9"/>
      <c r="BTO46" s="9"/>
      <c r="BTP46" s="9"/>
      <c r="BTQ46" s="9"/>
      <c r="BTR46" s="9"/>
      <c r="BTS46" s="9"/>
      <c r="BTT46" s="9"/>
      <c r="BTU46" s="9"/>
      <c r="BTV46" s="9"/>
      <c r="BTW46" s="9"/>
      <c r="BTX46" s="9"/>
      <c r="BTY46" s="9"/>
      <c r="BTZ46" s="9"/>
      <c r="BUA46" s="9"/>
      <c r="BUB46" s="9"/>
      <c r="BUC46" s="9"/>
      <c r="BUD46" s="9"/>
      <c r="BUE46" s="9"/>
      <c r="BUF46" s="9"/>
      <c r="BUG46" s="9"/>
      <c r="BUH46" s="9"/>
      <c r="BUI46" s="9"/>
      <c r="BUJ46" s="9"/>
      <c r="BUK46" s="9"/>
      <c r="BUL46" s="9"/>
      <c r="BUM46" s="9"/>
      <c r="BUN46" s="9"/>
      <c r="BUO46" s="9"/>
      <c r="BUP46" s="9"/>
      <c r="BUQ46" s="9"/>
      <c r="BUR46" s="9"/>
      <c r="BUS46" s="9"/>
      <c r="BUT46" s="9"/>
      <c r="BUU46" s="9"/>
      <c r="BUV46" s="9"/>
      <c r="BUW46" s="9"/>
      <c r="BUX46" s="9"/>
      <c r="BUY46" s="9"/>
      <c r="BUZ46" s="9"/>
      <c r="BVA46" s="9"/>
      <c r="BVB46" s="9"/>
      <c r="BVC46" s="9"/>
      <c r="BVD46" s="9"/>
      <c r="BVE46" s="9"/>
      <c r="BVF46" s="9"/>
      <c r="BVG46" s="9"/>
      <c r="BVH46" s="9"/>
      <c r="BVI46" s="9"/>
      <c r="BVJ46" s="9"/>
      <c r="BVK46" s="9"/>
      <c r="BVL46" s="9"/>
      <c r="BVM46" s="9"/>
      <c r="BVN46" s="9"/>
      <c r="BVO46" s="9"/>
      <c r="BVP46" s="9"/>
      <c r="BVQ46" s="9"/>
      <c r="BVR46" s="9"/>
      <c r="BVS46" s="9"/>
      <c r="BVT46" s="9"/>
      <c r="BVU46" s="9"/>
      <c r="BVV46" s="9"/>
      <c r="BVW46" s="9"/>
      <c r="BVX46" s="9"/>
      <c r="BVY46" s="9"/>
      <c r="BVZ46" s="9"/>
      <c r="BWA46" s="9"/>
      <c r="BWB46" s="9"/>
      <c r="BWC46" s="9"/>
      <c r="BWD46" s="9"/>
      <c r="BWE46" s="9"/>
      <c r="BWF46" s="9"/>
      <c r="BWG46" s="9"/>
      <c r="BWH46" s="9"/>
      <c r="BWI46" s="9"/>
      <c r="BWJ46" s="9"/>
      <c r="BWK46" s="9"/>
      <c r="BWL46" s="9"/>
      <c r="BWM46" s="9"/>
      <c r="BWN46" s="9"/>
      <c r="BWO46" s="9"/>
      <c r="BWP46" s="9"/>
      <c r="BWQ46" s="9"/>
      <c r="BWR46" s="9"/>
      <c r="BWS46" s="9"/>
      <c r="BWT46" s="9"/>
      <c r="BWU46" s="9"/>
      <c r="BWV46" s="9"/>
      <c r="BWW46" s="9"/>
      <c r="BWX46" s="9"/>
      <c r="BWY46" s="9"/>
      <c r="BWZ46" s="9"/>
      <c r="BXA46" s="9"/>
      <c r="BXB46" s="9"/>
      <c r="BXC46" s="9"/>
      <c r="BXD46" s="9"/>
      <c r="BXE46" s="9"/>
      <c r="BXF46" s="9"/>
      <c r="BXG46" s="9"/>
      <c r="BXH46" s="9"/>
      <c r="BXI46" s="9"/>
      <c r="BXJ46" s="9"/>
      <c r="BXK46" s="9"/>
      <c r="BXL46" s="9"/>
      <c r="BXM46" s="9"/>
      <c r="BXN46" s="9"/>
      <c r="BXO46" s="9"/>
      <c r="BXP46" s="9"/>
      <c r="BXQ46" s="9"/>
      <c r="BXR46" s="9"/>
      <c r="BXS46" s="9"/>
      <c r="BXT46" s="9"/>
      <c r="BXU46" s="9"/>
      <c r="BXV46" s="9"/>
      <c r="BXW46" s="9"/>
      <c r="BXX46" s="9"/>
      <c r="BXY46" s="9"/>
      <c r="BXZ46" s="9"/>
      <c r="BYA46" s="9"/>
      <c r="BYB46" s="9"/>
      <c r="BYC46" s="9"/>
      <c r="BYD46" s="9"/>
      <c r="BYE46" s="9"/>
      <c r="BYF46" s="9"/>
      <c r="BYG46" s="9"/>
      <c r="BYH46" s="9"/>
      <c r="BYI46" s="9"/>
      <c r="BYJ46" s="9"/>
      <c r="BYK46" s="9"/>
      <c r="BYL46" s="9"/>
      <c r="BYM46" s="9"/>
      <c r="BYN46" s="9"/>
      <c r="BYO46" s="9"/>
      <c r="BYP46" s="9"/>
      <c r="BYQ46" s="9"/>
      <c r="BYR46" s="9"/>
      <c r="BYS46" s="9"/>
      <c r="BYT46" s="9"/>
      <c r="BYU46" s="9"/>
      <c r="BYV46" s="9"/>
      <c r="BYW46" s="9"/>
      <c r="BYX46" s="9"/>
      <c r="BYY46" s="9"/>
      <c r="BYZ46" s="9"/>
      <c r="BZA46" s="9"/>
      <c r="BZB46" s="9"/>
      <c r="BZC46" s="9"/>
      <c r="BZD46" s="9"/>
      <c r="BZE46" s="9"/>
      <c r="BZF46" s="9"/>
      <c r="BZG46" s="9"/>
      <c r="BZH46" s="9"/>
      <c r="BZI46" s="9"/>
      <c r="BZJ46" s="9"/>
      <c r="BZK46" s="9"/>
      <c r="BZL46" s="9"/>
      <c r="BZM46" s="9"/>
      <c r="BZN46" s="9"/>
      <c r="BZO46" s="9"/>
      <c r="BZP46" s="9"/>
      <c r="BZQ46" s="9"/>
      <c r="BZR46" s="9"/>
      <c r="BZS46" s="9"/>
      <c r="BZT46" s="9"/>
      <c r="BZU46" s="9"/>
      <c r="BZV46" s="9"/>
      <c r="BZW46" s="9"/>
      <c r="BZX46" s="9"/>
      <c r="BZY46" s="9"/>
      <c r="BZZ46" s="9"/>
      <c r="CAA46" s="9"/>
      <c r="CAB46" s="9"/>
      <c r="CAC46" s="9"/>
      <c r="CAD46" s="9"/>
      <c r="CAE46" s="9"/>
      <c r="CAF46" s="9"/>
      <c r="CAG46" s="9"/>
      <c r="CAH46" s="9"/>
      <c r="CAI46" s="9"/>
      <c r="CAJ46" s="9"/>
      <c r="CAK46" s="9"/>
      <c r="CAL46" s="9"/>
      <c r="CAM46" s="9"/>
      <c r="CAN46" s="9"/>
      <c r="CAO46" s="9"/>
      <c r="CAP46" s="9"/>
      <c r="CAQ46" s="9"/>
      <c r="CAR46" s="9"/>
      <c r="CAS46" s="9"/>
      <c r="CAT46" s="9"/>
      <c r="CAU46" s="9"/>
      <c r="CAV46" s="9"/>
      <c r="CAW46" s="9"/>
      <c r="CAX46" s="9"/>
      <c r="CAY46" s="9"/>
      <c r="CAZ46" s="9"/>
      <c r="CBA46" s="9"/>
      <c r="CBB46" s="9"/>
      <c r="CBC46" s="9"/>
      <c r="CBD46" s="9"/>
      <c r="CBE46" s="9"/>
      <c r="CBF46" s="9"/>
      <c r="CBG46" s="9"/>
      <c r="CBH46" s="9"/>
      <c r="CBI46" s="9"/>
      <c r="CBJ46" s="9"/>
      <c r="CBK46" s="9"/>
      <c r="CBL46" s="9"/>
      <c r="CBM46" s="9"/>
      <c r="CBN46" s="9"/>
      <c r="CBO46" s="9"/>
      <c r="CBP46" s="9"/>
      <c r="CBQ46" s="9"/>
      <c r="CBR46" s="9"/>
      <c r="CBS46" s="9"/>
      <c r="CBT46" s="9"/>
      <c r="CBU46" s="9"/>
      <c r="CBV46" s="9"/>
      <c r="CBW46" s="9"/>
      <c r="CBX46" s="9"/>
      <c r="CBY46" s="9"/>
      <c r="CBZ46" s="9"/>
      <c r="CCA46" s="9"/>
      <c r="CCB46" s="9"/>
      <c r="CCC46" s="9"/>
      <c r="CCD46" s="9"/>
      <c r="CCE46" s="9"/>
      <c r="CCF46" s="9"/>
      <c r="CCG46" s="9"/>
      <c r="CCH46" s="9"/>
      <c r="CCI46" s="9"/>
      <c r="CCJ46" s="9"/>
      <c r="CCK46" s="9"/>
      <c r="CCL46" s="9"/>
      <c r="CCM46" s="9"/>
      <c r="CCN46" s="9"/>
      <c r="CCO46" s="9"/>
      <c r="CCP46" s="9"/>
      <c r="CCQ46" s="9"/>
      <c r="CCR46" s="9"/>
      <c r="CCS46" s="9"/>
      <c r="CCT46" s="9"/>
      <c r="CCU46" s="9"/>
      <c r="CCV46" s="9"/>
      <c r="CCW46" s="9"/>
      <c r="CCX46" s="9"/>
      <c r="CCY46" s="9"/>
      <c r="CCZ46" s="9"/>
      <c r="CDA46" s="9"/>
      <c r="CDB46" s="9"/>
      <c r="CDC46" s="9"/>
      <c r="CDD46" s="9"/>
      <c r="CDE46" s="9"/>
      <c r="CDF46" s="9"/>
      <c r="CDG46" s="9"/>
      <c r="CDH46" s="9"/>
      <c r="CDI46" s="9"/>
      <c r="CDJ46" s="9"/>
      <c r="CDK46" s="9"/>
      <c r="CDL46" s="9"/>
      <c r="CDM46" s="9"/>
      <c r="CDN46" s="9"/>
      <c r="CDO46" s="9"/>
      <c r="CDP46" s="9"/>
      <c r="CDQ46" s="9"/>
      <c r="CDR46" s="9"/>
      <c r="CDS46" s="9"/>
      <c r="CDT46" s="9"/>
      <c r="CDU46" s="9"/>
      <c r="CDV46" s="9"/>
      <c r="CDW46" s="9"/>
      <c r="CDX46" s="9"/>
      <c r="CDY46" s="9"/>
      <c r="CDZ46" s="9"/>
      <c r="CEA46" s="9"/>
      <c r="CEB46" s="9"/>
      <c r="CEC46" s="9"/>
      <c r="CED46" s="9"/>
      <c r="CEE46" s="9"/>
      <c r="CEF46" s="9"/>
      <c r="CEG46" s="9"/>
      <c r="CEH46" s="9"/>
      <c r="CEI46" s="9"/>
      <c r="CEJ46" s="9"/>
      <c r="CEK46" s="9"/>
      <c r="CEL46" s="9"/>
      <c r="CEM46" s="9"/>
      <c r="CEN46" s="9"/>
      <c r="CEO46" s="9"/>
      <c r="CEP46" s="9"/>
      <c r="CEQ46" s="9"/>
      <c r="CER46" s="9"/>
      <c r="CES46" s="9"/>
      <c r="CET46" s="9"/>
      <c r="CEU46" s="9"/>
      <c r="CEV46" s="9"/>
      <c r="CEW46" s="9"/>
      <c r="CEX46" s="9"/>
      <c r="CEY46" s="9"/>
      <c r="CEZ46" s="9"/>
      <c r="CFA46" s="9"/>
      <c r="CFB46" s="9"/>
      <c r="CFC46" s="9"/>
      <c r="CFD46" s="9"/>
      <c r="CFE46" s="9"/>
      <c r="CFF46" s="9"/>
      <c r="CFG46" s="9"/>
      <c r="CFH46" s="9"/>
      <c r="CFI46" s="9"/>
      <c r="CFJ46" s="9"/>
      <c r="CFK46" s="9"/>
      <c r="CFL46" s="9"/>
      <c r="CFM46" s="9"/>
      <c r="CFN46" s="9"/>
      <c r="CFO46" s="9"/>
      <c r="CFP46" s="9"/>
      <c r="CFQ46" s="9"/>
      <c r="CFR46" s="9"/>
      <c r="CFS46" s="9"/>
      <c r="CFT46" s="9"/>
      <c r="CFU46" s="9"/>
      <c r="CFV46" s="9"/>
      <c r="CFW46" s="9"/>
      <c r="CFX46" s="9"/>
      <c r="CFY46" s="9"/>
      <c r="CFZ46" s="9"/>
      <c r="CGA46" s="9"/>
      <c r="CGB46" s="9"/>
      <c r="CGC46" s="9"/>
      <c r="CGD46" s="9"/>
      <c r="CGE46" s="9"/>
      <c r="CGF46" s="9"/>
      <c r="CGG46" s="9"/>
      <c r="CGH46" s="9"/>
      <c r="CGI46" s="9"/>
      <c r="CGJ46" s="9"/>
      <c r="CGK46" s="9"/>
      <c r="CGL46" s="9"/>
      <c r="CGM46" s="9"/>
      <c r="CGN46" s="9"/>
      <c r="CGO46" s="9"/>
      <c r="CGP46" s="9"/>
      <c r="CGQ46" s="9"/>
      <c r="CGR46" s="9"/>
      <c r="CGS46" s="9"/>
      <c r="CGT46" s="9"/>
      <c r="CGU46" s="9"/>
      <c r="CGV46" s="9"/>
      <c r="CGW46" s="9"/>
      <c r="CGX46" s="9"/>
      <c r="CGY46" s="9"/>
      <c r="CGZ46" s="9"/>
      <c r="CHA46" s="9"/>
      <c r="CHB46" s="9"/>
      <c r="CHC46" s="9"/>
      <c r="CHD46" s="9"/>
      <c r="CHE46" s="9"/>
      <c r="CHF46" s="9"/>
      <c r="CHG46" s="9"/>
      <c r="CHH46" s="9"/>
      <c r="CHI46" s="9"/>
      <c r="CHJ46" s="9"/>
      <c r="CHK46" s="9"/>
      <c r="CHL46" s="9"/>
      <c r="CHM46" s="9"/>
      <c r="CHN46" s="9"/>
      <c r="CHO46" s="9"/>
      <c r="CHP46" s="9"/>
      <c r="CHQ46" s="9"/>
      <c r="CHR46" s="9"/>
      <c r="CHS46" s="9"/>
      <c r="CHT46" s="9"/>
      <c r="CHU46" s="9"/>
      <c r="CHV46" s="9"/>
      <c r="CHW46" s="9"/>
      <c r="CHX46" s="9"/>
      <c r="CHY46" s="9"/>
      <c r="CHZ46" s="9"/>
      <c r="CIA46" s="9"/>
      <c r="CIB46" s="9"/>
      <c r="CIC46" s="9"/>
      <c r="CID46" s="9"/>
      <c r="CIE46" s="9"/>
      <c r="CIF46" s="9"/>
      <c r="CIG46" s="9"/>
      <c r="CIH46" s="9"/>
      <c r="CII46" s="9"/>
      <c r="CIJ46" s="9"/>
      <c r="CIK46" s="9"/>
      <c r="CIL46" s="9"/>
      <c r="CIM46" s="9"/>
      <c r="CIN46" s="9"/>
      <c r="CIO46" s="9"/>
      <c r="CIP46" s="9"/>
      <c r="CIQ46" s="9"/>
      <c r="CIR46" s="9"/>
      <c r="CIS46" s="9"/>
      <c r="CIT46" s="9"/>
      <c r="CIU46" s="9"/>
      <c r="CIV46" s="9"/>
      <c r="CIW46" s="9"/>
      <c r="CIX46" s="9"/>
      <c r="CIY46" s="9"/>
      <c r="CIZ46" s="9"/>
      <c r="CJA46" s="9"/>
      <c r="CJB46" s="9"/>
      <c r="CJC46" s="9"/>
      <c r="CJD46" s="9"/>
      <c r="CJE46" s="9"/>
      <c r="CJF46" s="9"/>
      <c r="CJG46" s="9"/>
      <c r="CJH46" s="9"/>
      <c r="CJI46" s="9"/>
      <c r="CJJ46" s="9"/>
      <c r="CJK46" s="9"/>
      <c r="CJL46" s="9"/>
      <c r="CJM46" s="9"/>
      <c r="CJN46" s="9"/>
      <c r="CJO46" s="9"/>
      <c r="CJP46" s="9"/>
      <c r="CJQ46" s="9"/>
      <c r="CJR46" s="9"/>
      <c r="CJS46" s="9"/>
      <c r="CJT46" s="9"/>
      <c r="CJU46" s="9"/>
      <c r="CJV46" s="9"/>
      <c r="CJW46" s="9"/>
      <c r="CJX46" s="9"/>
      <c r="CJY46" s="9"/>
      <c r="CJZ46" s="9"/>
      <c r="CKA46" s="9"/>
      <c r="CKB46" s="9"/>
      <c r="CKC46" s="9"/>
      <c r="CKD46" s="9"/>
      <c r="CKE46" s="9"/>
      <c r="CKF46" s="9"/>
      <c r="CKG46" s="9"/>
      <c r="CKH46" s="9"/>
      <c r="CKI46" s="9"/>
      <c r="CKJ46" s="9"/>
      <c r="CKK46" s="9"/>
      <c r="CKL46" s="9"/>
      <c r="CKM46" s="9"/>
      <c r="CKN46" s="9"/>
      <c r="CKO46" s="9"/>
      <c r="CKP46" s="9"/>
      <c r="CKQ46" s="9"/>
      <c r="CKR46" s="9"/>
      <c r="CKS46" s="9"/>
      <c r="CKT46" s="9"/>
      <c r="CKU46" s="9"/>
      <c r="CKV46" s="9"/>
      <c r="CKW46" s="9"/>
      <c r="CKX46" s="9"/>
      <c r="CKY46" s="9"/>
      <c r="CKZ46" s="9"/>
      <c r="CLA46" s="9"/>
      <c r="CLB46" s="9"/>
      <c r="CLC46" s="9"/>
      <c r="CLD46" s="9"/>
      <c r="CLE46" s="9"/>
      <c r="CLF46" s="9"/>
      <c r="CLG46" s="9"/>
      <c r="CLH46" s="9"/>
      <c r="CLI46" s="9"/>
      <c r="CLJ46" s="9"/>
      <c r="CLK46" s="9"/>
      <c r="CLL46" s="9"/>
      <c r="CLM46" s="9"/>
      <c r="CLN46" s="9"/>
      <c r="CLO46" s="9"/>
      <c r="CLP46" s="9"/>
      <c r="CLQ46" s="9"/>
      <c r="CLR46" s="9"/>
      <c r="CLS46" s="9"/>
      <c r="CLT46" s="9"/>
      <c r="CLU46" s="9"/>
      <c r="CLV46" s="9"/>
      <c r="CLW46" s="9"/>
      <c r="CLX46" s="9"/>
      <c r="CLY46" s="9"/>
      <c r="CLZ46" s="9"/>
      <c r="CMA46" s="9"/>
      <c r="CMB46" s="9"/>
      <c r="CMC46" s="9"/>
      <c r="CMD46" s="9"/>
      <c r="CME46" s="9"/>
      <c r="CMF46" s="9"/>
      <c r="CMG46" s="9"/>
      <c r="CMH46" s="9"/>
      <c r="CMI46" s="9"/>
      <c r="CMJ46" s="9"/>
      <c r="CMK46" s="9"/>
      <c r="CML46" s="9"/>
      <c r="CMM46" s="9"/>
      <c r="CMN46" s="9"/>
      <c r="CMO46" s="9"/>
      <c r="CMP46" s="9"/>
      <c r="CMQ46" s="9"/>
      <c r="CMR46" s="9"/>
      <c r="CMS46" s="9"/>
      <c r="CMT46" s="9"/>
      <c r="CMU46" s="9"/>
      <c r="CMV46" s="9"/>
      <c r="CMW46" s="9"/>
      <c r="CMX46" s="9"/>
      <c r="CMY46" s="9"/>
      <c r="CMZ46" s="9"/>
      <c r="CNA46" s="9"/>
      <c r="CNB46" s="9"/>
      <c r="CNC46" s="9"/>
      <c r="CND46" s="9"/>
      <c r="CNE46" s="9"/>
      <c r="CNF46" s="9"/>
      <c r="CNG46" s="9"/>
      <c r="CNH46" s="9"/>
      <c r="CNI46" s="9"/>
      <c r="CNJ46" s="9"/>
      <c r="CNK46" s="9"/>
      <c r="CNL46" s="9"/>
      <c r="CNM46" s="9"/>
      <c r="CNN46" s="9"/>
      <c r="CNO46" s="9"/>
      <c r="CNP46" s="9"/>
      <c r="CNQ46" s="9"/>
      <c r="CNR46" s="9"/>
      <c r="CNS46" s="9"/>
      <c r="CNT46" s="9"/>
      <c r="CNU46" s="9"/>
      <c r="CNV46" s="9"/>
      <c r="CNW46" s="9"/>
      <c r="CNX46" s="9"/>
      <c r="CNY46" s="9"/>
      <c r="CNZ46" s="9"/>
      <c r="COA46" s="9"/>
      <c r="COB46" s="9"/>
      <c r="COC46" s="9"/>
      <c r="COD46" s="9"/>
      <c r="COE46" s="9"/>
      <c r="COF46" s="9"/>
      <c r="COG46" s="9"/>
      <c r="COH46" s="9"/>
      <c r="COI46" s="9"/>
      <c r="COJ46" s="9"/>
      <c r="COK46" s="9"/>
      <c r="COL46" s="9"/>
      <c r="COM46" s="9"/>
      <c r="CON46" s="9"/>
      <c r="COO46" s="9"/>
      <c r="COP46" s="9"/>
      <c r="COQ46" s="9"/>
      <c r="COR46" s="9"/>
      <c r="COS46" s="9"/>
      <c r="COT46" s="9"/>
      <c r="COU46" s="9"/>
      <c r="COV46" s="9"/>
      <c r="COW46" s="9"/>
      <c r="COX46" s="9"/>
      <c r="COY46" s="9"/>
      <c r="COZ46" s="9"/>
      <c r="CPA46" s="9"/>
      <c r="CPB46" s="9"/>
      <c r="CPC46" s="9"/>
      <c r="CPD46" s="9"/>
      <c r="CPE46" s="9"/>
      <c r="CPF46" s="9"/>
      <c r="CPG46" s="9"/>
      <c r="CPH46" s="9"/>
      <c r="CPI46" s="9"/>
      <c r="CPJ46" s="9"/>
      <c r="CPK46" s="9"/>
      <c r="CPL46" s="9"/>
      <c r="CPM46" s="9"/>
      <c r="CPN46" s="9"/>
      <c r="CPO46" s="9"/>
      <c r="CPP46" s="9"/>
      <c r="CPQ46" s="9"/>
      <c r="CPR46" s="9"/>
      <c r="CPS46" s="9"/>
      <c r="CPT46" s="9"/>
      <c r="CPU46" s="9"/>
      <c r="CPV46" s="9"/>
      <c r="CPW46" s="9"/>
      <c r="CPX46" s="9"/>
      <c r="CPY46" s="9"/>
      <c r="CPZ46" s="9"/>
      <c r="CQA46" s="9"/>
      <c r="CQB46" s="9"/>
      <c r="CQC46" s="9"/>
      <c r="CQD46" s="9"/>
      <c r="CQE46" s="9"/>
      <c r="CQF46" s="9"/>
      <c r="CQG46" s="9"/>
      <c r="CQH46" s="9"/>
      <c r="CQI46" s="9"/>
      <c r="CQJ46" s="9"/>
      <c r="CQK46" s="9"/>
      <c r="CQL46" s="9"/>
      <c r="CQM46" s="9"/>
      <c r="CQN46" s="9"/>
      <c r="CQO46" s="9"/>
      <c r="CQP46" s="9"/>
      <c r="CQQ46" s="9"/>
      <c r="CQR46" s="9"/>
      <c r="CQS46" s="9"/>
      <c r="CQT46" s="9"/>
      <c r="CQU46" s="9"/>
      <c r="CQV46" s="9"/>
      <c r="CQW46" s="9"/>
      <c r="CQX46" s="9"/>
      <c r="CQY46" s="9"/>
      <c r="CQZ46" s="9"/>
      <c r="CRA46" s="9"/>
      <c r="CRB46" s="9"/>
      <c r="CRC46" s="9"/>
      <c r="CRD46" s="9"/>
      <c r="CRE46" s="9"/>
      <c r="CRF46" s="9"/>
      <c r="CRG46" s="9"/>
      <c r="CRH46" s="9"/>
      <c r="CRI46" s="9"/>
      <c r="CRJ46" s="9"/>
      <c r="CRK46" s="9"/>
      <c r="CRL46" s="9"/>
      <c r="CRM46" s="9"/>
      <c r="CRN46" s="9"/>
      <c r="CRO46" s="9"/>
      <c r="CRP46" s="9"/>
      <c r="CRQ46" s="9"/>
      <c r="CRR46" s="9"/>
      <c r="CRS46" s="9"/>
      <c r="CRT46" s="9"/>
      <c r="CRU46" s="9"/>
      <c r="CRV46" s="9"/>
      <c r="CRW46" s="9"/>
      <c r="CRX46" s="9"/>
      <c r="CRY46" s="9"/>
      <c r="CRZ46" s="9"/>
      <c r="CSA46" s="9"/>
      <c r="CSB46" s="9"/>
      <c r="CSC46" s="9"/>
      <c r="CSD46" s="9"/>
      <c r="CSE46" s="9"/>
      <c r="CSF46" s="9"/>
      <c r="CSG46" s="9"/>
      <c r="CSH46" s="9"/>
      <c r="CSI46" s="9"/>
      <c r="CSJ46" s="9"/>
      <c r="CSK46" s="9"/>
      <c r="CSL46" s="9"/>
      <c r="CSM46" s="9"/>
      <c r="CSN46" s="9"/>
      <c r="CSO46" s="9"/>
      <c r="CSP46" s="9"/>
      <c r="CSQ46" s="9"/>
      <c r="CSR46" s="9"/>
      <c r="CSS46" s="9"/>
      <c r="CST46" s="9"/>
      <c r="CSU46" s="9"/>
      <c r="CSV46" s="9"/>
      <c r="CSW46" s="9"/>
      <c r="CSX46" s="9"/>
      <c r="CSY46" s="9"/>
      <c r="CSZ46" s="9"/>
      <c r="CTA46" s="9"/>
      <c r="CTB46" s="9"/>
      <c r="CTC46" s="9"/>
      <c r="CTD46" s="9"/>
      <c r="CTE46" s="9"/>
      <c r="CTF46" s="9"/>
      <c r="CTG46" s="9"/>
      <c r="CTH46" s="9"/>
      <c r="CTI46" s="9"/>
      <c r="CTJ46" s="9"/>
      <c r="CTK46" s="9"/>
      <c r="CTL46" s="9"/>
      <c r="CTM46" s="9"/>
      <c r="CTN46" s="9"/>
      <c r="CTO46" s="9"/>
      <c r="CTP46" s="9"/>
      <c r="CTQ46" s="9"/>
      <c r="CTR46" s="9"/>
      <c r="CTS46" s="9"/>
      <c r="CTT46" s="9"/>
      <c r="CTU46" s="9"/>
      <c r="CTV46" s="9"/>
      <c r="CTW46" s="9"/>
      <c r="CTX46" s="9"/>
      <c r="CTY46" s="9"/>
      <c r="CTZ46" s="9"/>
      <c r="CUA46" s="9"/>
      <c r="CUB46" s="9"/>
      <c r="CUC46" s="9"/>
      <c r="CUD46" s="9"/>
      <c r="CUE46" s="9"/>
      <c r="CUF46" s="9"/>
      <c r="CUG46" s="9"/>
      <c r="CUH46" s="9"/>
      <c r="CUI46" s="9"/>
      <c r="CUJ46" s="9"/>
      <c r="CUK46" s="9"/>
      <c r="CUL46" s="9"/>
      <c r="CUM46" s="9"/>
      <c r="CUN46" s="9"/>
      <c r="CUO46" s="9"/>
      <c r="CUP46" s="9"/>
      <c r="CUQ46" s="9"/>
      <c r="CUR46" s="9"/>
      <c r="CUS46" s="9"/>
      <c r="CUT46" s="9"/>
      <c r="CUU46" s="9"/>
      <c r="CUV46" s="9"/>
      <c r="CUW46" s="9"/>
      <c r="CUX46" s="9"/>
      <c r="CUY46" s="9"/>
      <c r="CUZ46" s="9"/>
      <c r="CVA46" s="9"/>
      <c r="CVB46" s="9"/>
      <c r="CVC46" s="9"/>
      <c r="CVD46" s="9"/>
      <c r="CVE46" s="9"/>
      <c r="CVF46" s="9"/>
      <c r="CVG46" s="9"/>
      <c r="CVH46" s="9"/>
      <c r="CVI46" s="9"/>
      <c r="CVJ46" s="9"/>
      <c r="CVK46" s="9"/>
      <c r="CVL46" s="9"/>
      <c r="CVM46" s="9"/>
      <c r="CVN46" s="9"/>
      <c r="CVO46" s="9"/>
      <c r="CVP46" s="9"/>
      <c r="CVQ46" s="9"/>
      <c r="CVR46" s="9"/>
      <c r="CVS46" s="9"/>
      <c r="CVT46" s="9"/>
      <c r="CVU46" s="9"/>
      <c r="CVV46" s="9"/>
      <c r="CVW46" s="9"/>
      <c r="CVX46" s="9"/>
      <c r="CVY46" s="9"/>
      <c r="CVZ46" s="9"/>
      <c r="CWA46" s="9"/>
      <c r="CWB46" s="9"/>
      <c r="CWC46" s="9"/>
      <c r="CWD46" s="9"/>
      <c r="CWE46" s="9"/>
      <c r="CWF46" s="9"/>
      <c r="CWG46" s="9"/>
      <c r="CWH46" s="9"/>
      <c r="CWI46" s="9"/>
      <c r="CWJ46" s="9"/>
      <c r="CWK46" s="9"/>
      <c r="CWL46" s="9"/>
      <c r="CWM46" s="9"/>
      <c r="CWN46" s="9"/>
      <c r="CWO46" s="9"/>
      <c r="CWP46" s="9"/>
      <c r="CWQ46" s="9"/>
      <c r="CWR46" s="9"/>
      <c r="CWS46" s="9"/>
      <c r="CWT46" s="9"/>
      <c r="CWU46" s="9"/>
      <c r="CWV46" s="9"/>
      <c r="CWW46" s="9"/>
      <c r="CWX46" s="9"/>
      <c r="CWY46" s="9"/>
      <c r="CWZ46" s="9"/>
      <c r="CXA46" s="9"/>
      <c r="CXB46" s="9"/>
      <c r="CXC46" s="9"/>
      <c r="CXD46" s="9"/>
      <c r="CXE46" s="9"/>
      <c r="CXF46" s="9"/>
      <c r="CXG46" s="9"/>
      <c r="CXH46" s="9"/>
      <c r="CXI46" s="9"/>
      <c r="CXJ46" s="9"/>
      <c r="CXK46" s="9"/>
      <c r="CXL46" s="9"/>
      <c r="CXM46" s="9"/>
      <c r="CXN46" s="9"/>
      <c r="CXO46" s="9"/>
      <c r="CXP46" s="9"/>
      <c r="CXQ46" s="9"/>
      <c r="CXR46" s="9"/>
      <c r="CXS46" s="9"/>
      <c r="CXT46" s="9"/>
      <c r="CXU46" s="9"/>
      <c r="CXV46" s="9"/>
      <c r="CXW46" s="9"/>
      <c r="CXX46" s="9"/>
      <c r="CXY46" s="9"/>
      <c r="CXZ46" s="9"/>
      <c r="CYA46" s="9"/>
      <c r="CYB46" s="9"/>
      <c r="CYC46" s="9"/>
      <c r="CYD46" s="9"/>
      <c r="CYE46" s="9"/>
      <c r="CYF46" s="9"/>
      <c r="CYG46" s="9"/>
      <c r="CYH46" s="9"/>
      <c r="CYI46" s="9"/>
      <c r="CYJ46" s="9"/>
      <c r="CYK46" s="9"/>
      <c r="CYL46" s="9"/>
      <c r="CYM46" s="9"/>
      <c r="CYN46" s="9"/>
      <c r="CYO46" s="9"/>
      <c r="CYP46" s="9"/>
      <c r="CYQ46" s="9"/>
      <c r="CYR46" s="9"/>
      <c r="CYS46" s="9"/>
      <c r="CYT46" s="9"/>
      <c r="CYU46" s="9"/>
      <c r="CYV46" s="9"/>
      <c r="CYW46" s="9"/>
      <c r="CYX46" s="9"/>
      <c r="CYY46" s="9"/>
      <c r="CYZ46" s="9"/>
      <c r="CZA46" s="9"/>
      <c r="CZB46" s="9"/>
      <c r="CZC46" s="9"/>
      <c r="CZD46" s="9"/>
      <c r="CZE46" s="9"/>
      <c r="CZF46" s="9"/>
      <c r="CZG46" s="9"/>
      <c r="CZH46" s="9"/>
      <c r="CZI46" s="9"/>
      <c r="CZJ46" s="9"/>
      <c r="CZK46" s="9"/>
      <c r="CZL46" s="9"/>
      <c r="CZM46" s="9"/>
      <c r="CZN46" s="9"/>
      <c r="CZO46" s="9"/>
      <c r="CZP46" s="9"/>
      <c r="CZQ46" s="9"/>
      <c r="CZR46" s="9"/>
      <c r="CZS46" s="9"/>
      <c r="CZT46" s="9"/>
      <c r="CZU46" s="9"/>
      <c r="CZV46" s="9"/>
      <c r="CZW46" s="9"/>
      <c r="CZX46" s="9"/>
      <c r="CZY46" s="9"/>
      <c r="CZZ46" s="9"/>
      <c r="DAA46" s="9"/>
      <c r="DAB46" s="9"/>
      <c r="DAC46" s="9"/>
      <c r="DAD46" s="9"/>
      <c r="DAE46" s="9"/>
      <c r="DAF46" s="9"/>
      <c r="DAG46" s="9"/>
      <c r="DAH46" s="9"/>
      <c r="DAI46" s="9"/>
      <c r="DAJ46" s="9"/>
      <c r="DAK46" s="9"/>
      <c r="DAL46" s="9"/>
      <c r="DAM46" s="9"/>
      <c r="DAN46" s="9"/>
      <c r="DAO46" s="9"/>
      <c r="DAP46" s="9"/>
      <c r="DAQ46" s="9"/>
      <c r="DAR46" s="9"/>
      <c r="DAS46" s="9"/>
      <c r="DAT46" s="9"/>
      <c r="DAU46" s="9"/>
      <c r="DAV46" s="9"/>
      <c r="DAW46" s="9"/>
      <c r="DAX46" s="9"/>
      <c r="DAY46" s="9"/>
      <c r="DAZ46" s="9"/>
      <c r="DBA46" s="9"/>
      <c r="DBB46" s="9"/>
      <c r="DBC46" s="9"/>
      <c r="DBD46" s="9"/>
      <c r="DBE46" s="9"/>
      <c r="DBF46" s="9"/>
      <c r="DBG46" s="9"/>
      <c r="DBH46" s="9"/>
      <c r="DBI46" s="9"/>
      <c r="DBJ46" s="9"/>
      <c r="DBK46" s="9"/>
      <c r="DBL46" s="9"/>
      <c r="DBM46" s="9"/>
      <c r="DBN46" s="9"/>
      <c r="DBO46" s="9"/>
      <c r="DBP46" s="9"/>
      <c r="DBQ46" s="9"/>
      <c r="DBR46" s="9"/>
      <c r="DBS46" s="9"/>
      <c r="DBT46" s="9"/>
      <c r="DBU46" s="9"/>
      <c r="DBV46" s="9"/>
      <c r="DBW46" s="9"/>
      <c r="DBX46" s="9"/>
      <c r="DBY46" s="9"/>
      <c r="DBZ46" s="9"/>
      <c r="DCA46" s="9"/>
      <c r="DCB46" s="9"/>
      <c r="DCC46" s="9"/>
      <c r="DCD46" s="9"/>
      <c r="DCE46" s="9"/>
      <c r="DCF46" s="9"/>
      <c r="DCG46" s="9"/>
      <c r="DCH46" s="9"/>
      <c r="DCI46" s="9"/>
      <c r="DCJ46" s="9"/>
      <c r="DCK46" s="9"/>
      <c r="DCL46" s="9"/>
      <c r="DCM46" s="9"/>
      <c r="DCN46" s="9"/>
      <c r="DCO46" s="9"/>
      <c r="DCP46" s="9"/>
      <c r="DCQ46" s="9"/>
      <c r="DCR46" s="9"/>
      <c r="DCS46" s="9"/>
      <c r="DCT46" s="9"/>
      <c r="DCU46" s="9"/>
      <c r="DCV46" s="9"/>
      <c r="DCW46" s="9"/>
      <c r="DCX46" s="9"/>
      <c r="DCY46" s="9"/>
      <c r="DCZ46" s="9"/>
      <c r="DDA46" s="9"/>
      <c r="DDB46" s="9"/>
      <c r="DDC46" s="9"/>
      <c r="DDD46" s="9"/>
      <c r="DDE46" s="9"/>
      <c r="DDF46" s="9"/>
      <c r="DDG46" s="9"/>
      <c r="DDH46" s="9"/>
      <c r="DDI46" s="9"/>
      <c r="DDJ46" s="9"/>
      <c r="DDK46" s="9"/>
      <c r="DDL46" s="9"/>
      <c r="DDM46" s="9"/>
      <c r="DDN46" s="9"/>
      <c r="DDO46" s="9"/>
      <c r="DDP46" s="9"/>
      <c r="DDQ46" s="9"/>
      <c r="DDR46" s="9"/>
      <c r="DDS46" s="9"/>
      <c r="DDT46" s="9"/>
      <c r="DDU46" s="9"/>
      <c r="DDV46" s="9"/>
      <c r="DDW46" s="9"/>
      <c r="DDX46" s="9"/>
      <c r="DDY46" s="9"/>
      <c r="DDZ46" s="9"/>
      <c r="DEA46" s="9"/>
      <c r="DEB46" s="9"/>
      <c r="DEC46" s="9"/>
      <c r="DED46" s="9"/>
      <c r="DEE46" s="9"/>
      <c r="DEF46" s="9"/>
      <c r="DEG46" s="9"/>
      <c r="DEH46" s="9"/>
      <c r="DEI46" s="9"/>
      <c r="DEJ46" s="9"/>
      <c r="DEK46" s="9"/>
      <c r="DEL46" s="9"/>
      <c r="DEM46" s="9"/>
      <c r="DEN46" s="9"/>
      <c r="DEO46" s="9"/>
      <c r="DEP46" s="9"/>
      <c r="DEQ46" s="9"/>
      <c r="DER46" s="9"/>
      <c r="DES46" s="9"/>
      <c r="DET46" s="9"/>
      <c r="DEU46" s="9"/>
      <c r="DEV46" s="9"/>
      <c r="DEW46" s="9"/>
      <c r="DEX46" s="9"/>
      <c r="DEY46" s="9"/>
      <c r="DEZ46" s="9"/>
      <c r="DFA46" s="9"/>
      <c r="DFB46" s="9"/>
      <c r="DFC46" s="9"/>
      <c r="DFD46" s="9"/>
      <c r="DFE46" s="9"/>
      <c r="DFF46" s="9"/>
      <c r="DFG46" s="9"/>
      <c r="DFH46" s="9"/>
      <c r="DFI46" s="9"/>
      <c r="DFJ46" s="9"/>
      <c r="DFK46" s="9"/>
      <c r="DFL46" s="9"/>
      <c r="DFM46" s="9"/>
      <c r="DFN46" s="9"/>
      <c r="DFO46" s="9"/>
      <c r="DFP46" s="9"/>
      <c r="DFQ46" s="9"/>
      <c r="DFR46" s="9"/>
      <c r="DFS46" s="9"/>
      <c r="DFT46" s="9"/>
      <c r="DFU46" s="9"/>
      <c r="DFV46" s="9"/>
      <c r="DFW46" s="9"/>
      <c r="DFX46" s="9"/>
      <c r="DFY46" s="9"/>
      <c r="DFZ46" s="9"/>
      <c r="DGA46" s="9"/>
      <c r="DGB46" s="9"/>
      <c r="DGC46" s="9"/>
      <c r="DGD46" s="9"/>
      <c r="DGE46" s="9"/>
      <c r="DGF46" s="9"/>
      <c r="DGG46" s="9"/>
      <c r="DGH46" s="9"/>
      <c r="DGI46" s="9"/>
      <c r="DGJ46" s="9"/>
      <c r="DGK46" s="9"/>
      <c r="DGL46" s="9"/>
      <c r="DGM46" s="9"/>
      <c r="DGN46" s="9"/>
      <c r="DGO46" s="9"/>
      <c r="DGP46" s="9"/>
      <c r="DGQ46" s="9"/>
      <c r="DGR46" s="9"/>
      <c r="DGS46" s="9"/>
      <c r="DGT46" s="9"/>
      <c r="DGU46" s="9"/>
      <c r="DGV46" s="9"/>
      <c r="DGW46" s="9"/>
      <c r="DGX46" s="9"/>
      <c r="DGY46" s="9"/>
      <c r="DGZ46" s="9"/>
      <c r="DHA46" s="9"/>
      <c r="DHB46" s="9"/>
      <c r="DHC46" s="9"/>
      <c r="DHD46" s="9"/>
      <c r="DHE46" s="9"/>
      <c r="DHF46" s="9"/>
      <c r="DHG46" s="9"/>
      <c r="DHH46" s="9"/>
      <c r="DHI46" s="9"/>
      <c r="DHJ46" s="9"/>
      <c r="DHK46" s="9"/>
      <c r="DHL46" s="9"/>
      <c r="DHM46" s="9"/>
      <c r="DHN46" s="9"/>
      <c r="DHO46" s="9"/>
      <c r="DHP46" s="9"/>
      <c r="DHQ46" s="9"/>
      <c r="DHR46" s="9"/>
      <c r="DHS46" s="9"/>
      <c r="DHT46" s="9"/>
      <c r="DHU46" s="9"/>
      <c r="DHV46" s="9"/>
      <c r="DHW46" s="9"/>
      <c r="DHX46" s="9"/>
      <c r="DHY46" s="9"/>
      <c r="DHZ46" s="9"/>
      <c r="DIA46" s="9"/>
      <c r="DIB46" s="9"/>
      <c r="DIC46" s="9"/>
      <c r="DID46" s="9"/>
      <c r="DIE46" s="9"/>
      <c r="DIF46" s="9"/>
      <c r="DIG46" s="9"/>
      <c r="DIH46" s="9"/>
      <c r="DII46" s="9"/>
      <c r="DIJ46" s="9"/>
      <c r="DIK46" s="9"/>
      <c r="DIL46" s="9"/>
      <c r="DIM46" s="9"/>
      <c r="DIN46" s="9"/>
      <c r="DIO46" s="9"/>
      <c r="DIP46" s="9"/>
      <c r="DIQ46" s="9"/>
      <c r="DIR46" s="9"/>
      <c r="DIS46" s="9"/>
      <c r="DIT46" s="9"/>
      <c r="DIU46" s="9"/>
      <c r="DIV46" s="9"/>
      <c r="DIW46" s="9"/>
      <c r="DIX46" s="9"/>
      <c r="DIY46" s="9"/>
      <c r="DIZ46" s="9"/>
      <c r="DJA46" s="9"/>
      <c r="DJB46" s="9"/>
      <c r="DJC46" s="9"/>
      <c r="DJD46" s="9"/>
      <c r="DJE46" s="9"/>
      <c r="DJF46" s="9"/>
      <c r="DJG46" s="9"/>
      <c r="DJH46" s="9"/>
      <c r="DJI46" s="9"/>
      <c r="DJJ46" s="9"/>
      <c r="DJK46" s="9"/>
      <c r="DJL46" s="9"/>
      <c r="DJM46" s="9"/>
      <c r="DJN46" s="9"/>
      <c r="DJO46" s="9"/>
      <c r="DJP46" s="9"/>
      <c r="DJQ46" s="9"/>
      <c r="DJR46" s="9"/>
      <c r="DJS46" s="9"/>
      <c r="DJT46" s="9"/>
      <c r="DJU46" s="9"/>
      <c r="DJV46" s="9"/>
      <c r="DJW46" s="9"/>
      <c r="DJX46" s="9"/>
      <c r="DJY46" s="9"/>
      <c r="DJZ46" s="9"/>
      <c r="DKA46" s="9"/>
      <c r="DKB46" s="9"/>
      <c r="DKC46" s="9"/>
      <c r="DKD46" s="9"/>
      <c r="DKE46" s="9"/>
      <c r="DKF46" s="9"/>
      <c r="DKG46" s="9"/>
      <c r="DKH46" s="9"/>
      <c r="DKI46" s="9"/>
      <c r="DKJ46" s="9"/>
      <c r="DKK46" s="9"/>
      <c r="DKL46" s="9"/>
      <c r="DKM46" s="9"/>
      <c r="DKN46" s="9"/>
      <c r="DKO46" s="9"/>
      <c r="DKP46" s="9"/>
      <c r="DKQ46" s="9"/>
      <c r="DKR46" s="9"/>
      <c r="DKS46" s="9"/>
      <c r="DKT46" s="9"/>
      <c r="DKU46" s="9"/>
      <c r="DKV46" s="9"/>
      <c r="DKW46" s="9"/>
      <c r="DKX46" s="9"/>
      <c r="DKY46" s="9"/>
      <c r="DKZ46" s="9"/>
      <c r="DLA46" s="9"/>
      <c r="DLB46" s="9"/>
      <c r="DLC46" s="9"/>
      <c r="DLD46" s="9"/>
      <c r="DLE46" s="9"/>
      <c r="DLF46" s="9"/>
      <c r="DLG46" s="9"/>
      <c r="DLH46" s="9"/>
      <c r="DLI46" s="9"/>
      <c r="DLJ46" s="9"/>
      <c r="DLK46" s="9"/>
      <c r="DLL46" s="9"/>
      <c r="DLM46" s="9"/>
      <c r="DLN46" s="9"/>
      <c r="DLO46" s="9"/>
      <c r="DLP46" s="9"/>
      <c r="DLQ46" s="9"/>
      <c r="DLR46" s="9"/>
      <c r="DLS46" s="9"/>
      <c r="DLT46" s="9"/>
      <c r="DLU46" s="9"/>
      <c r="DLV46" s="9"/>
      <c r="DLW46" s="9"/>
      <c r="DLX46" s="9"/>
      <c r="DLY46" s="9"/>
      <c r="DLZ46" s="9"/>
      <c r="DMA46" s="9"/>
      <c r="DMB46" s="9"/>
      <c r="DMC46" s="9"/>
      <c r="DMD46" s="9"/>
      <c r="DME46" s="9"/>
      <c r="DMF46" s="9"/>
      <c r="DMG46" s="9"/>
      <c r="DMH46" s="9"/>
      <c r="DMI46" s="9"/>
      <c r="DMJ46" s="9"/>
      <c r="DMK46" s="9"/>
      <c r="DML46" s="9"/>
      <c r="DMM46" s="9"/>
      <c r="DMN46" s="9"/>
      <c r="DMO46" s="9"/>
      <c r="DMP46" s="9"/>
      <c r="DMQ46" s="9"/>
      <c r="DMR46" s="9"/>
      <c r="DMS46" s="9"/>
      <c r="DMT46" s="9"/>
      <c r="DMU46" s="9"/>
      <c r="DMV46" s="9"/>
      <c r="DMW46" s="9"/>
      <c r="DMX46" s="9"/>
      <c r="DMY46" s="9"/>
      <c r="DMZ46" s="9"/>
      <c r="DNA46" s="9"/>
      <c r="DNB46" s="9"/>
      <c r="DNC46" s="9"/>
      <c r="DND46" s="9"/>
      <c r="DNE46" s="9"/>
      <c r="DNF46" s="9"/>
      <c r="DNG46" s="9"/>
      <c r="DNH46" s="9"/>
      <c r="DNI46" s="9"/>
      <c r="DNJ46" s="9"/>
      <c r="DNK46" s="9"/>
      <c r="DNL46" s="9"/>
      <c r="DNM46" s="9"/>
      <c r="DNN46" s="9"/>
      <c r="DNO46" s="9"/>
      <c r="DNP46" s="9"/>
      <c r="DNQ46" s="9"/>
      <c r="DNR46" s="9"/>
      <c r="DNS46" s="9"/>
      <c r="DNT46" s="9"/>
      <c r="DNU46" s="9"/>
      <c r="DNV46" s="9"/>
      <c r="DNW46" s="9"/>
      <c r="DNX46" s="9"/>
      <c r="DNY46" s="9"/>
      <c r="DNZ46" s="9"/>
      <c r="DOA46" s="9"/>
      <c r="DOB46" s="9"/>
      <c r="DOC46" s="9"/>
      <c r="DOD46" s="9"/>
      <c r="DOE46" s="9"/>
      <c r="DOF46" s="9"/>
      <c r="DOG46" s="9"/>
      <c r="DOH46" s="9"/>
      <c r="DOI46" s="9"/>
      <c r="DOJ46" s="9"/>
      <c r="DOK46" s="9"/>
      <c r="DOL46" s="9"/>
      <c r="DOM46" s="9"/>
      <c r="DON46" s="9"/>
      <c r="DOO46" s="9"/>
      <c r="DOP46" s="9"/>
      <c r="DOQ46" s="9"/>
      <c r="DOR46" s="9"/>
      <c r="DOS46" s="9"/>
      <c r="DOT46" s="9"/>
      <c r="DOU46" s="9"/>
      <c r="DOV46" s="9"/>
      <c r="DOW46" s="9"/>
      <c r="DOX46" s="9"/>
      <c r="DOY46" s="9"/>
      <c r="DOZ46" s="9"/>
      <c r="DPA46" s="9"/>
      <c r="DPB46" s="9"/>
      <c r="DPC46" s="9"/>
      <c r="DPD46" s="9"/>
      <c r="DPE46" s="9"/>
      <c r="DPF46" s="9"/>
      <c r="DPG46" s="9"/>
      <c r="DPH46" s="9"/>
      <c r="DPI46" s="9"/>
      <c r="DPJ46" s="9"/>
      <c r="DPK46" s="9"/>
      <c r="DPL46" s="9"/>
      <c r="DPM46" s="9"/>
      <c r="DPN46" s="9"/>
      <c r="DPO46" s="9"/>
      <c r="DPP46" s="9"/>
      <c r="DPQ46" s="9"/>
      <c r="DPR46" s="9"/>
      <c r="DPS46" s="9"/>
      <c r="DPT46" s="9"/>
      <c r="DPU46" s="9"/>
      <c r="DPV46" s="9"/>
      <c r="DPW46" s="9"/>
      <c r="DPX46" s="9"/>
      <c r="DPY46" s="9"/>
      <c r="DPZ46" s="9"/>
      <c r="DQA46" s="9"/>
      <c r="DQB46" s="9"/>
      <c r="DQC46" s="9"/>
      <c r="DQD46" s="9"/>
      <c r="DQE46" s="9"/>
      <c r="DQF46" s="9"/>
      <c r="DQG46" s="9"/>
      <c r="DQH46" s="9"/>
      <c r="DQI46" s="9"/>
      <c r="DQJ46" s="9"/>
      <c r="DQK46" s="9"/>
      <c r="DQL46" s="9"/>
      <c r="DQM46" s="9"/>
      <c r="DQN46" s="9"/>
      <c r="DQO46" s="9"/>
      <c r="DQP46" s="9"/>
      <c r="DQQ46" s="9"/>
      <c r="DQR46" s="9"/>
      <c r="DQS46" s="9"/>
      <c r="DQT46" s="9"/>
      <c r="DQU46" s="9"/>
      <c r="DQV46" s="9"/>
      <c r="DQW46" s="9"/>
      <c r="DQX46" s="9"/>
      <c r="DQY46" s="9"/>
      <c r="DQZ46" s="9"/>
      <c r="DRA46" s="9"/>
      <c r="DRB46" s="9"/>
      <c r="DRC46" s="9"/>
      <c r="DRD46" s="9"/>
      <c r="DRE46" s="9"/>
      <c r="DRF46" s="9"/>
      <c r="DRG46" s="9"/>
      <c r="DRH46" s="9"/>
      <c r="DRI46" s="9"/>
      <c r="DRJ46" s="9"/>
      <c r="DRK46" s="9"/>
      <c r="DRL46" s="9"/>
      <c r="DRM46" s="9"/>
      <c r="DRN46" s="9"/>
      <c r="DRO46" s="9"/>
      <c r="DRP46" s="9"/>
      <c r="DRQ46" s="9"/>
      <c r="DRR46" s="9"/>
      <c r="DRS46" s="9"/>
      <c r="DRT46" s="9"/>
      <c r="DRU46" s="9"/>
      <c r="DRV46" s="9"/>
      <c r="DRW46" s="9"/>
      <c r="DRX46" s="9"/>
      <c r="DRY46" s="9"/>
      <c r="DRZ46" s="9"/>
      <c r="DSA46" s="9"/>
      <c r="DSB46" s="9"/>
      <c r="DSC46" s="9"/>
      <c r="DSD46" s="9"/>
      <c r="DSE46" s="9"/>
      <c r="DSF46" s="9"/>
      <c r="DSG46" s="9"/>
      <c r="DSH46" s="9"/>
      <c r="DSI46" s="9"/>
      <c r="DSJ46" s="9"/>
      <c r="DSK46" s="9"/>
      <c r="DSL46" s="9"/>
      <c r="DSM46" s="9"/>
      <c r="DSN46" s="9"/>
      <c r="DSO46" s="9"/>
      <c r="DSP46" s="9"/>
      <c r="DSQ46" s="9"/>
      <c r="DSR46" s="9"/>
      <c r="DSS46" s="9"/>
      <c r="DST46" s="9"/>
      <c r="DSU46" s="9"/>
      <c r="DSV46" s="9"/>
      <c r="DSW46" s="9"/>
      <c r="DSX46" s="9"/>
      <c r="DSY46" s="9"/>
      <c r="DSZ46" s="9"/>
      <c r="DTA46" s="9"/>
      <c r="DTB46" s="9"/>
      <c r="DTC46" s="9"/>
      <c r="DTD46" s="9"/>
      <c r="DTE46" s="9"/>
      <c r="DTF46" s="9"/>
      <c r="DTG46" s="9"/>
      <c r="DTH46" s="9"/>
      <c r="DTI46" s="9"/>
      <c r="DTJ46" s="9"/>
      <c r="DTK46" s="9"/>
      <c r="DTL46" s="9"/>
      <c r="DTM46" s="9"/>
      <c r="DTN46" s="9"/>
      <c r="DTO46" s="9"/>
      <c r="DTP46" s="9"/>
      <c r="DTQ46" s="9"/>
      <c r="DTR46" s="9"/>
      <c r="DTS46" s="9"/>
      <c r="DTT46" s="9"/>
      <c r="DTU46" s="9"/>
      <c r="DTV46" s="9"/>
      <c r="DTW46" s="9"/>
      <c r="DTX46" s="9"/>
      <c r="DTY46" s="9"/>
      <c r="DTZ46" s="9"/>
      <c r="DUA46" s="9"/>
      <c r="DUB46" s="9"/>
      <c r="DUC46" s="9"/>
      <c r="DUD46" s="9"/>
      <c r="DUE46" s="9"/>
      <c r="DUF46" s="9"/>
      <c r="DUG46" s="9"/>
      <c r="DUH46" s="9"/>
      <c r="DUI46" s="9"/>
      <c r="DUJ46" s="9"/>
      <c r="DUK46" s="9"/>
      <c r="DUL46" s="9"/>
      <c r="DUM46" s="9"/>
      <c r="DUN46" s="9"/>
      <c r="DUO46" s="9"/>
      <c r="DUP46" s="9"/>
      <c r="DUQ46" s="9"/>
      <c r="DUR46" s="9"/>
      <c r="DUS46" s="9"/>
      <c r="DUT46" s="9"/>
      <c r="DUU46" s="9"/>
      <c r="DUV46" s="9"/>
      <c r="DUW46" s="9"/>
      <c r="DUX46" s="9"/>
      <c r="DUY46" s="9"/>
      <c r="DUZ46" s="9"/>
      <c r="DVA46" s="9"/>
      <c r="DVB46" s="9"/>
      <c r="DVC46" s="9"/>
      <c r="DVD46" s="9"/>
      <c r="DVE46" s="9"/>
      <c r="DVF46" s="9"/>
      <c r="DVG46" s="9"/>
      <c r="DVH46" s="9"/>
      <c r="DVI46" s="9"/>
      <c r="DVJ46" s="9"/>
      <c r="DVK46" s="9"/>
      <c r="DVL46" s="9"/>
      <c r="DVM46" s="9"/>
      <c r="DVN46" s="9"/>
      <c r="DVO46" s="9"/>
      <c r="DVP46" s="9"/>
      <c r="DVQ46" s="9"/>
      <c r="DVR46" s="9"/>
      <c r="DVS46" s="9"/>
      <c r="DVT46" s="9"/>
      <c r="DVU46" s="9"/>
      <c r="DVV46" s="9"/>
      <c r="DVW46" s="9"/>
      <c r="DVX46" s="9"/>
      <c r="DVY46" s="9"/>
      <c r="DVZ46" s="9"/>
      <c r="DWA46" s="9"/>
      <c r="DWB46" s="9"/>
      <c r="DWC46" s="9"/>
      <c r="DWD46" s="9"/>
      <c r="DWE46" s="9"/>
      <c r="DWF46" s="9"/>
      <c r="DWG46" s="9"/>
      <c r="DWH46" s="9"/>
      <c r="DWI46" s="9"/>
      <c r="DWJ46" s="9"/>
      <c r="DWK46" s="9"/>
      <c r="DWL46" s="9"/>
      <c r="DWM46" s="9"/>
      <c r="DWN46" s="9"/>
      <c r="DWO46" s="9"/>
      <c r="DWP46" s="9"/>
      <c r="DWQ46" s="9"/>
      <c r="DWR46" s="9"/>
      <c r="DWS46" s="9"/>
      <c r="DWT46" s="9"/>
      <c r="DWU46" s="9"/>
      <c r="DWV46" s="9"/>
      <c r="DWW46" s="9"/>
      <c r="DWX46" s="9"/>
      <c r="DWY46" s="9"/>
      <c r="DWZ46" s="9"/>
      <c r="DXA46" s="9"/>
      <c r="DXB46" s="9"/>
      <c r="DXC46" s="9"/>
      <c r="DXD46" s="9"/>
      <c r="DXE46" s="9"/>
      <c r="DXF46" s="9"/>
      <c r="DXG46" s="9"/>
      <c r="DXH46" s="9"/>
      <c r="DXI46" s="9"/>
      <c r="DXJ46" s="9"/>
      <c r="DXK46" s="9"/>
      <c r="DXL46" s="9"/>
      <c r="DXM46" s="9"/>
      <c r="DXN46" s="9"/>
      <c r="DXO46" s="9"/>
      <c r="DXP46" s="9"/>
      <c r="DXQ46" s="9"/>
      <c r="DXR46" s="9"/>
      <c r="DXS46" s="9"/>
      <c r="DXT46" s="9"/>
      <c r="DXU46" s="9"/>
      <c r="DXV46" s="9"/>
      <c r="DXW46" s="9"/>
      <c r="DXX46" s="9"/>
      <c r="DXY46" s="9"/>
      <c r="DXZ46" s="9"/>
      <c r="DYA46" s="9"/>
      <c r="DYB46" s="9"/>
      <c r="DYC46" s="9"/>
      <c r="DYD46" s="9"/>
      <c r="DYE46" s="9"/>
      <c r="DYF46" s="9"/>
      <c r="DYG46" s="9"/>
      <c r="DYH46" s="9"/>
      <c r="DYI46" s="9"/>
      <c r="DYJ46" s="9"/>
      <c r="DYK46" s="9"/>
      <c r="DYL46" s="9"/>
      <c r="DYM46" s="9"/>
      <c r="DYN46" s="9"/>
      <c r="DYO46" s="9"/>
      <c r="DYP46" s="9"/>
      <c r="DYQ46" s="9"/>
      <c r="DYR46" s="9"/>
      <c r="DYS46" s="9"/>
      <c r="DYT46" s="9"/>
      <c r="DYU46" s="9"/>
      <c r="DYV46" s="9"/>
      <c r="DYW46" s="9"/>
      <c r="DYX46" s="9"/>
      <c r="DYY46" s="9"/>
      <c r="DYZ46" s="9"/>
      <c r="DZA46" s="9"/>
      <c r="DZB46" s="9"/>
      <c r="DZC46" s="9"/>
      <c r="DZD46" s="9"/>
      <c r="DZE46" s="9"/>
      <c r="DZF46" s="9"/>
      <c r="DZG46" s="9"/>
      <c r="DZH46" s="9"/>
      <c r="DZI46" s="9"/>
      <c r="DZJ46" s="9"/>
      <c r="DZK46" s="9"/>
      <c r="DZL46" s="9"/>
      <c r="DZM46" s="9"/>
      <c r="DZN46" s="9"/>
      <c r="DZO46" s="9"/>
      <c r="DZP46" s="9"/>
      <c r="DZQ46" s="9"/>
      <c r="DZR46" s="9"/>
      <c r="DZS46" s="9"/>
      <c r="DZT46" s="9"/>
      <c r="DZU46" s="9"/>
      <c r="DZV46" s="9"/>
      <c r="DZW46" s="9"/>
      <c r="DZX46" s="9"/>
      <c r="DZY46" s="9"/>
      <c r="DZZ46" s="9"/>
      <c r="EAA46" s="9"/>
      <c r="EAB46" s="9"/>
      <c r="EAC46" s="9"/>
      <c r="EAD46" s="9"/>
      <c r="EAE46" s="9"/>
      <c r="EAF46" s="9"/>
      <c r="EAG46" s="9"/>
      <c r="EAH46" s="9"/>
      <c r="EAI46" s="9"/>
      <c r="EAJ46" s="9"/>
      <c r="EAK46" s="9"/>
      <c r="EAL46" s="9"/>
      <c r="EAM46" s="9"/>
      <c r="EAN46" s="9"/>
      <c r="EAO46" s="9"/>
      <c r="EAP46" s="9"/>
      <c r="EAQ46" s="9"/>
      <c r="EAR46" s="9"/>
      <c r="EAS46" s="9"/>
      <c r="EAT46" s="9"/>
      <c r="EAU46" s="9"/>
      <c r="EAV46" s="9"/>
      <c r="EAW46" s="9"/>
      <c r="EAX46" s="9"/>
      <c r="EAY46" s="9"/>
      <c r="EAZ46" s="9"/>
      <c r="EBA46" s="9"/>
      <c r="EBB46" s="9"/>
      <c r="EBC46" s="9"/>
      <c r="EBD46" s="9"/>
      <c r="EBE46" s="9"/>
      <c r="EBF46" s="9"/>
      <c r="EBG46" s="9"/>
      <c r="EBH46" s="9"/>
      <c r="EBI46" s="9"/>
      <c r="EBJ46" s="9"/>
      <c r="EBK46" s="9"/>
      <c r="EBL46" s="9"/>
      <c r="EBM46" s="9"/>
      <c r="EBN46" s="9"/>
      <c r="EBO46" s="9"/>
      <c r="EBP46" s="9"/>
      <c r="EBQ46" s="9"/>
      <c r="EBR46" s="9"/>
      <c r="EBS46" s="9"/>
      <c r="EBT46" s="9"/>
      <c r="EBU46" s="9"/>
      <c r="EBV46" s="9"/>
      <c r="EBW46" s="9"/>
      <c r="EBX46" s="9"/>
      <c r="EBY46" s="9"/>
      <c r="EBZ46" s="9"/>
      <c r="ECA46" s="9"/>
      <c r="ECB46" s="9"/>
      <c r="ECC46" s="9"/>
      <c r="ECD46" s="9"/>
      <c r="ECE46" s="9"/>
      <c r="ECF46" s="9"/>
      <c r="ECG46" s="9"/>
      <c r="ECH46" s="9"/>
      <c r="ECI46" s="9"/>
      <c r="ECJ46" s="9"/>
      <c r="ECK46" s="9"/>
      <c r="ECL46" s="9"/>
      <c r="ECM46" s="9"/>
      <c r="ECN46" s="9"/>
      <c r="ECO46" s="9"/>
      <c r="ECP46" s="9"/>
      <c r="ECQ46" s="9"/>
      <c r="ECR46" s="9"/>
      <c r="ECS46" s="9"/>
      <c r="ECT46" s="9"/>
      <c r="ECU46" s="9"/>
      <c r="ECV46" s="9"/>
      <c r="ECW46" s="9"/>
      <c r="ECX46" s="9"/>
      <c r="ECY46" s="9"/>
      <c r="ECZ46" s="9"/>
      <c r="EDA46" s="9"/>
      <c r="EDB46" s="9"/>
      <c r="EDC46" s="9"/>
      <c r="EDD46" s="9"/>
      <c r="EDE46" s="9"/>
      <c r="EDF46" s="9"/>
      <c r="EDG46" s="9"/>
      <c r="EDH46" s="9"/>
      <c r="EDI46" s="9"/>
      <c r="EDJ46" s="9"/>
      <c r="EDK46" s="9"/>
      <c r="EDL46" s="9"/>
      <c r="EDM46" s="9"/>
      <c r="EDN46" s="9"/>
      <c r="EDO46" s="9"/>
      <c r="EDP46" s="9"/>
      <c r="EDQ46" s="9"/>
      <c r="EDR46" s="9"/>
      <c r="EDS46" s="9"/>
      <c r="EDT46" s="9"/>
      <c r="EDU46" s="9"/>
      <c r="EDV46" s="9"/>
      <c r="EDW46" s="9"/>
      <c r="EDX46" s="9"/>
      <c r="EDY46" s="9"/>
      <c r="EDZ46" s="9"/>
      <c r="EEA46" s="9"/>
      <c r="EEB46" s="9"/>
      <c r="EEC46" s="9"/>
      <c r="EED46" s="9"/>
      <c r="EEE46" s="9"/>
      <c r="EEF46" s="9"/>
      <c r="EEG46" s="9"/>
      <c r="EEH46" s="9"/>
      <c r="EEI46" s="9"/>
      <c r="EEJ46" s="9"/>
      <c r="EEK46" s="9"/>
      <c r="EEL46" s="9"/>
      <c r="EEM46" s="9"/>
      <c r="EEN46" s="9"/>
      <c r="EEO46" s="9"/>
      <c r="EEP46" s="9"/>
      <c r="EEQ46" s="9"/>
      <c r="EER46" s="9"/>
      <c r="EES46" s="9"/>
      <c r="EET46" s="9"/>
      <c r="EEU46" s="9"/>
      <c r="EEV46" s="9"/>
      <c r="EEW46" s="9"/>
      <c r="EEX46" s="9"/>
      <c r="EEY46" s="9"/>
      <c r="EEZ46" s="9"/>
      <c r="EFA46" s="9"/>
      <c r="EFB46" s="9"/>
      <c r="EFC46" s="9"/>
      <c r="EFD46" s="9"/>
      <c r="EFE46" s="9"/>
      <c r="EFF46" s="9"/>
      <c r="EFG46" s="9"/>
      <c r="EFH46" s="9"/>
      <c r="EFI46" s="9"/>
      <c r="EFJ46" s="9"/>
      <c r="EFK46" s="9"/>
      <c r="EFL46" s="9"/>
      <c r="EFM46" s="9"/>
      <c r="EFN46" s="9"/>
      <c r="EFO46" s="9"/>
      <c r="EFP46" s="9"/>
      <c r="EFQ46" s="9"/>
      <c r="EFR46" s="9"/>
      <c r="EFS46" s="9"/>
      <c r="EFT46" s="9"/>
      <c r="EFU46" s="9"/>
      <c r="EFV46" s="9"/>
      <c r="EFW46" s="9"/>
      <c r="EFX46" s="9"/>
      <c r="EFY46" s="9"/>
      <c r="EFZ46" s="9"/>
      <c r="EGA46" s="9"/>
      <c r="EGB46" s="9"/>
      <c r="EGC46" s="9"/>
      <c r="EGD46" s="9"/>
      <c r="EGE46" s="9"/>
      <c r="EGF46" s="9"/>
      <c r="EGG46" s="9"/>
      <c r="EGH46" s="9"/>
      <c r="EGI46" s="9"/>
      <c r="EGJ46" s="9"/>
      <c r="EGK46" s="9"/>
      <c r="EGL46" s="9"/>
      <c r="EGM46" s="9"/>
      <c r="EGN46" s="9"/>
      <c r="EGO46" s="9"/>
      <c r="EGP46" s="9"/>
      <c r="EGQ46" s="9"/>
      <c r="EGR46" s="9"/>
      <c r="EGS46" s="9"/>
      <c r="EGT46" s="9"/>
      <c r="EGU46" s="9"/>
      <c r="EGV46" s="9"/>
      <c r="EGW46" s="9"/>
      <c r="EGX46" s="9"/>
      <c r="EGY46" s="9"/>
      <c r="EGZ46" s="9"/>
      <c r="EHA46" s="9"/>
      <c r="EHB46" s="9"/>
      <c r="EHC46" s="9"/>
      <c r="EHD46" s="9"/>
      <c r="EHE46" s="9"/>
      <c r="EHF46" s="9"/>
      <c r="EHG46" s="9"/>
      <c r="EHH46" s="9"/>
      <c r="EHI46" s="9"/>
      <c r="EHJ46" s="9"/>
      <c r="EHK46" s="9"/>
      <c r="EHL46" s="9"/>
      <c r="EHM46" s="9"/>
      <c r="EHN46" s="9"/>
      <c r="EHO46" s="9"/>
      <c r="EHP46" s="9"/>
      <c r="EHQ46" s="9"/>
      <c r="EHR46" s="9"/>
      <c r="EHS46" s="9"/>
      <c r="EHT46" s="9"/>
      <c r="EHU46" s="9"/>
      <c r="EHV46" s="9"/>
      <c r="EHW46" s="9"/>
      <c r="EHX46" s="9"/>
      <c r="EHY46" s="9"/>
      <c r="EHZ46" s="9"/>
      <c r="EIA46" s="9"/>
      <c r="EIB46" s="9"/>
      <c r="EIC46" s="9"/>
      <c r="EID46" s="9"/>
      <c r="EIE46" s="9"/>
      <c r="EIF46" s="9"/>
      <c r="EIG46" s="9"/>
      <c r="EIH46" s="9"/>
      <c r="EII46" s="9"/>
      <c r="EIJ46" s="9"/>
      <c r="EIK46" s="9"/>
      <c r="EIL46" s="9"/>
      <c r="EIM46" s="9"/>
      <c r="EIN46" s="9"/>
      <c r="EIO46" s="9"/>
      <c r="EIP46" s="9"/>
      <c r="EIQ46" s="9"/>
      <c r="EIR46" s="9"/>
      <c r="EIS46" s="9"/>
      <c r="EIT46" s="9"/>
      <c r="EIU46" s="9"/>
      <c r="EIV46" s="9"/>
      <c r="EIW46" s="9"/>
      <c r="EIX46" s="9"/>
      <c r="EIY46" s="9"/>
      <c r="EIZ46" s="9"/>
      <c r="EJA46" s="9"/>
      <c r="EJB46" s="9"/>
      <c r="EJC46" s="9"/>
      <c r="EJD46" s="9"/>
      <c r="EJE46" s="9"/>
      <c r="EJF46" s="9"/>
      <c r="EJG46" s="9"/>
      <c r="EJH46" s="9"/>
      <c r="EJI46" s="9"/>
      <c r="EJJ46" s="9"/>
      <c r="EJK46" s="9"/>
      <c r="EJL46" s="9"/>
      <c r="EJM46" s="9"/>
      <c r="EJN46" s="9"/>
      <c r="EJO46" s="9"/>
      <c r="EJP46" s="9"/>
      <c r="EJQ46" s="9"/>
      <c r="EJR46" s="9"/>
      <c r="EJS46" s="9"/>
      <c r="EJT46" s="9"/>
      <c r="EJU46" s="9"/>
      <c r="EJV46" s="9"/>
      <c r="EJW46" s="9"/>
      <c r="EJX46" s="9"/>
      <c r="EJY46" s="9"/>
      <c r="EJZ46" s="9"/>
      <c r="EKA46" s="9"/>
      <c r="EKB46" s="9"/>
      <c r="EKC46" s="9"/>
      <c r="EKD46" s="9"/>
      <c r="EKE46" s="9"/>
      <c r="EKF46" s="9"/>
      <c r="EKG46" s="9"/>
      <c r="EKH46" s="9"/>
      <c r="EKI46" s="9"/>
      <c r="EKJ46" s="9"/>
      <c r="EKK46" s="9"/>
      <c r="EKL46" s="9"/>
      <c r="EKM46" s="9"/>
      <c r="EKN46" s="9"/>
      <c r="EKO46" s="9"/>
      <c r="EKP46" s="9"/>
      <c r="EKQ46" s="9"/>
      <c r="EKR46" s="9"/>
      <c r="EKS46" s="9"/>
      <c r="EKT46" s="9"/>
      <c r="EKU46" s="9"/>
      <c r="EKV46" s="9"/>
      <c r="EKW46" s="9"/>
      <c r="EKX46" s="9"/>
      <c r="EKY46" s="9"/>
      <c r="EKZ46" s="9"/>
      <c r="ELA46" s="9"/>
      <c r="ELB46" s="9"/>
      <c r="ELC46" s="9"/>
      <c r="ELD46" s="9"/>
      <c r="ELE46" s="9"/>
      <c r="ELF46" s="9"/>
      <c r="ELG46" s="9"/>
      <c r="ELH46" s="9"/>
      <c r="ELI46" s="9"/>
      <c r="ELJ46" s="9"/>
      <c r="ELK46" s="9"/>
      <c r="ELL46" s="9"/>
      <c r="ELM46" s="9"/>
      <c r="ELN46" s="9"/>
      <c r="ELO46" s="9"/>
      <c r="ELP46" s="9"/>
      <c r="ELQ46" s="9"/>
      <c r="ELR46" s="9"/>
      <c r="ELS46" s="9"/>
      <c r="ELT46" s="9"/>
      <c r="ELU46" s="9"/>
      <c r="ELV46" s="9"/>
      <c r="ELW46" s="9"/>
      <c r="ELX46" s="9"/>
      <c r="ELY46" s="9"/>
      <c r="ELZ46" s="9"/>
      <c r="EMA46" s="9"/>
      <c r="EMB46" s="9"/>
      <c r="EMC46" s="9"/>
      <c r="EMD46" s="9"/>
      <c r="EME46" s="9"/>
      <c r="EMF46" s="9"/>
      <c r="EMG46" s="9"/>
      <c r="EMH46" s="9"/>
      <c r="EMI46" s="9"/>
      <c r="EMJ46" s="9"/>
      <c r="EMK46" s="9"/>
      <c r="EML46" s="9"/>
      <c r="EMM46" s="9"/>
      <c r="EMN46" s="9"/>
      <c r="EMO46" s="9"/>
      <c r="EMP46" s="9"/>
      <c r="EMQ46" s="9"/>
      <c r="EMR46" s="9"/>
      <c r="EMS46" s="9"/>
      <c r="EMT46" s="9"/>
      <c r="EMU46" s="9"/>
      <c r="EMV46" s="9"/>
      <c r="EMW46" s="9"/>
      <c r="EMX46" s="9"/>
      <c r="EMY46" s="9"/>
      <c r="EMZ46" s="9"/>
      <c r="ENA46" s="9"/>
      <c r="ENB46" s="9"/>
      <c r="ENC46" s="9"/>
      <c r="END46" s="9"/>
      <c r="ENE46" s="9"/>
      <c r="ENF46" s="9"/>
      <c r="ENG46" s="9"/>
      <c r="ENH46" s="9"/>
      <c r="ENI46" s="9"/>
      <c r="ENJ46" s="9"/>
      <c r="ENK46" s="9"/>
      <c r="ENL46" s="9"/>
      <c r="ENM46" s="9"/>
      <c r="ENN46" s="9"/>
      <c r="ENO46" s="9"/>
      <c r="ENP46" s="9"/>
      <c r="ENQ46" s="9"/>
      <c r="ENR46" s="9"/>
      <c r="ENS46" s="9"/>
      <c r="ENT46" s="9"/>
      <c r="ENU46" s="9"/>
      <c r="ENV46" s="9"/>
      <c r="ENW46" s="9"/>
      <c r="ENX46" s="9"/>
      <c r="ENY46" s="9"/>
      <c r="ENZ46" s="9"/>
      <c r="EOA46" s="9"/>
      <c r="EOB46" s="9"/>
      <c r="EOC46" s="9"/>
      <c r="EOD46" s="9"/>
      <c r="EOE46" s="9"/>
      <c r="EOF46" s="9"/>
      <c r="EOG46" s="9"/>
      <c r="EOH46" s="9"/>
      <c r="EOI46" s="9"/>
      <c r="EOJ46" s="9"/>
      <c r="EOK46" s="9"/>
      <c r="EOL46" s="9"/>
      <c r="EOM46" s="9"/>
      <c r="EON46" s="9"/>
      <c r="EOO46" s="9"/>
      <c r="EOP46" s="9"/>
      <c r="EOQ46" s="9"/>
      <c r="EOR46" s="9"/>
      <c r="EOS46" s="9"/>
      <c r="EOT46" s="9"/>
      <c r="EOU46" s="9"/>
      <c r="EOV46" s="9"/>
      <c r="EOW46" s="9"/>
      <c r="EOX46" s="9"/>
      <c r="EOY46" s="9"/>
      <c r="EOZ46" s="9"/>
      <c r="EPA46" s="9"/>
      <c r="EPB46" s="9"/>
      <c r="EPC46" s="9"/>
      <c r="EPD46" s="9"/>
      <c r="EPE46" s="9"/>
      <c r="EPF46" s="9"/>
      <c r="EPG46" s="9"/>
      <c r="EPH46" s="9"/>
      <c r="EPI46" s="9"/>
      <c r="EPJ46" s="9"/>
      <c r="EPK46" s="9"/>
      <c r="EPL46" s="9"/>
      <c r="EPM46" s="9"/>
      <c r="EPN46" s="9"/>
      <c r="EPO46" s="9"/>
      <c r="EPP46" s="9"/>
      <c r="EPQ46" s="9"/>
      <c r="EPR46" s="9"/>
      <c r="EPS46" s="9"/>
      <c r="EPT46" s="9"/>
      <c r="EPU46" s="9"/>
      <c r="EPV46" s="9"/>
      <c r="EPW46" s="9"/>
      <c r="EPX46" s="9"/>
      <c r="EPY46" s="9"/>
      <c r="EPZ46" s="9"/>
      <c r="EQA46" s="9"/>
      <c r="EQB46" s="9"/>
      <c r="EQC46" s="9"/>
      <c r="EQD46" s="9"/>
      <c r="EQE46" s="9"/>
      <c r="EQF46" s="9"/>
      <c r="EQG46" s="9"/>
      <c r="EQH46" s="9"/>
      <c r="EQI46" s="9"/>
      <c r="EQJ46" s="9"/>
      <c r="EQK46" s="9"/>
      <c r="EQL46" s="9"/>
      <c r="EQM46" s="9"/>
      <c r="EQN46" s="9"/>
      <c r="EQO46" s="9"/>
      <c r="EQP46" s="9"/>
      <c r="EQQ46" s="9"/>
      <c r="EQR46" s="9"/>
      <c r="EQS46" s="9"/>
      <c r="EQT46" s="9"/>
      <c r="EQU46" s="9"/>
      <c r="EQV46" s="9"/>
      <c r="EQW46" s="9"/>
      <c r="EQX46" s="9"/>
      <c r="EQY46" s="9"/>
      <c r="EQZ46" s="9"/>
      <c r="ERA46" s="9"/>
      <c r="ERB46" s="9"/>
      <c r="ERC46" s="9"/>
      <c r="ERD46" s="9"/>
      <c r="ERE46" s="9"/>
      <c r="ERF46" s="9"/>
      <c r="ERG46" s="9"/>
      <c r="ERH46" s="9"/>
      <c r="ERI46" s="9"/>
      <c r="ERJ46" s="9"/>
      <c r="ERK46" s="9"/>
      <c r="ERL46" s="9"/>
      <c r="ERM46" s="9"/>
      <c r="ERN46" s="9"/>
      <c r="ERO46" s="9"/>
      <c r="ERP46" s="9"/>
      <c r="ERQ46" s="9"/>
      <c r="ERR46" s="9"/>
      <c r="ERS46" s="9"/>
      <c r="ERT46" s="9"/>
      <c r="ERU46" s="9"/>
      <c r="ERV46" s="9"/>
      <c r="ERW46" s="9"/>
      <c r="ERX46" s="9"/>
      <c r="ERY46" s="9"/>
      <c r="ERZ46" s="9"/>
      <c r="ESA46" s="9"/>
      <c r="ESB46" s="9"/>
      <c r="ESC46" s="9"/>
      <c r="ESD46" s="9"/>
      <c r="ESE46" s="9"/>
      <c r="ESF46" s="9"/>
      <c r="ESG46" s="9"/>
      <c r="ESH46" s="9"/>
      <c r="ESI46" s="9"/>
      <c r="ESJ46" s="9"/>
      <c r="ESK46" s="9"/>
      <c r="ESL46" s="9"/>
      <c r="ESM46" s="9"/>
      <c r="ESN46" s="9"/>
      <c r="ESO46" s="9"/>
      <c r="ESP46" s="9"/>
      <c r="ESQ46" s="9"/>
      <c r="ESR46" s="9"/>
      <c r="ESS46" s="9"/>
      <c r="EST46" s="9"/>
      <c r="ESU46" s="9"/>
      <c r="ESV46" s="9"/>
      <c r="ESW46" s="9"/>
      <c r="ESX46" s="9"/>
      <c r="ESY46" s="9"/>
      <c r="ESZ46" s="9"/>
      <c r="ETA46" s="9"/>
      <c r="ETB46" s="9"/>
      <c r="ETC46" s="9"/>
      <c r="ETD46" s="9"/>
      <c r="ETE46" s="9"/>
      <c r="ETF46" s="9"/>
      <c r="ETG46" s="9"/>
      <c r="ETH46" s="9"/>
      <c r="ETI46" s="9"/>
      <c r="ETJ46" s="9"/>
      <c r="ETK46" s="9"/>
      <c r="ETL46" s="9"/>
      <c r="ETM46" s="9"/>
      <c r="ETN46" s="9"/>
      <c r="ETO46" s="9"/>
      <c r="ETP46" s="9"/>
      <c r="ETQ46" s="9"/>
      <c r="ETR46" s="9"/>
      <c r="ETS46" s="9"/>
      <c r="ETT46" s="9"/>
      <c r="ETU46" s="9"/>
      <c r="ETV46" s="9"/>
      <c r="ETW46" s="9"/>
      <c r="ETX46" s="9"/>
      <c r="ETY46" s="9"/>
      <c r="ETZ46" s="9"/>
      <c r="EUA46" s="9"/>
      <c r="EUB46" s="9"/>
      <c r="EUC46" s="9"/>
      <c r="EUD46" s="9"/>
      <c r="EUE46" s="9"/>
      <c r="EUF46" s="9"/>
      <c r="EUG46" s="9"/>
      <c r="EUH46" s="9"/>
      <c r="EUI46" s="9"/>
      <c r="EUJ46" s="9"/>
      <c r="EUK46" s="9"/>
      <c r="EUL46" s="9"/>
      <c r="EUM46" s="9"/>
      <c r="EUN46" s="9"/>
      <c r="EUO46" s="9"/>
      <c r="EUP46" s="9"/>
      <c r="EUQ46" s="9"/>
      <c r="EUR46" s="9"/>
      <c r="EUS46" s="9"/>
      <c r="EUT46" s="9"/>
      <c r="EUU46" s="9"/>
      <c r="EUV46" s="9"/>
      <c r="EUW46" s="9"/>
      <c r="EUX46" s="9"/>
      <c r="EUY46" s="9"/>
      <c r="EUZ46" s="9"/>
      <c r="EVA46" s="9"/>
      <c r="EVB46" s="9"/>
      <c r="EVC46" s="9"/>
      <c r="EVD46" s="9"/>
      <c r="EVE46" s="9"/>
      <c r="EVF46" s="9"/>
      <c r="EVG46" s="9"/>
      <c r="EVH46" s="9"/>
      <c r="EVI46" s="9"/>
      <c r="EVJ46" s="9"/>
      <c r="EVK46" s="9"/>
      <c r="EVL46" s="9"/>
      <c r="EVM46" s="9"/>
      <c r="EVN46" s="9"/>
      <c r="EVO46" s="9"/>
      <c r="EVP46" s="9"/>
      <c r="EVQ46" s="9"/>
      <c r="EVR46" s="9"/>
      <c r="EVS46" s="9"/>
      <c r="EVT46" s="9"/>
      <c r="EVU46" s="9"/>
      <c r="EVV46" s="9"/>
      <c r="EVW46" s="9"/>
      <c r="EVX46" s="9"/>
      <c r="EVY46" s="9"/>
      <c r="EVZ46" s="9"/>
      <c r="EWA46" s="9"/>
      <c r="EWB46" s="9"/>
      <c r="EWC46" s="9"/>
      <c r="EWD46" s="9"/>
      <c r="EWE46" s="9"/>
      <c r="EWF46" s="9"/>
      <c r="EWG46" s="9"/>
      <c r="EWH46" s="9"/>
      <c r="EWI46" s="9"/>
      <c r="EWJ46" s="9"/>
      <c r="EWK46" s="9"/>
      <c r="EWL46" s="9"/>
      <c r="EWM46" s="9"/>
      <c r="EWN46" s="9"/>
      <c r="EWO46" s="9"/>
      <c r="EWP46" s="9"/>
      <c r="EWQ46" s="9"/>
      <c r="EWR46" s="9"/>
      <c r="EWS46" s="9"/>
      <c r="EWT46" s="9"/>
      <c r="EWU46" s="9"/>
      <c r="EWV46" s="9"/>
      <c r="EWW46" s="9"/>
      <c r="EWX46" s="9"/>
      <c r="EWY46" s="9"/>
      <c r="EWZ46" s="9"/>
      <c r="EXA46" s="9"/>
      <c r="EXB46" s="9"/>
      <c r="EXC46" s="9"/>
      <c r="EXD46" s="9"/>
      <c r="EXE46" s="9"/>
      <c r="EXF46" s="9"/>
      <c r="EXG46" s="9"/>
      <c r="EXH46" s="9"/>
      <c r="EXI46" s="9"/>
      <c r="EXJ46" s="9"/>
      <c r="EXK46" s="9"/>
      <c r="EXL46" s="9"/>
      <c r="EXM46" s="9"/>
      <c r="EXN46" s="9"/>
      <c r="EXO46" s="9"/>
      <c r="EXP46" s="9"/>
      <c r="EXQ46" s="9"/>
      <c r="EXR46" s="9"/>
      <c r="EXS46" s="9"/>
      <c r="EXT46" s="9"/>
      <c r="EXU46" s="9"/>
      <c r="EXV46" s="9"/>
      <c r="EXW46" s="9"/>
      <c r="EXX46" s="9"/>
      <c r="EXY46" s="9"/>
      <c r="EXZ46" s="9"/>
      <c r="EYA46" s="9"/>
      <c r="EYB46" s="9"/>
      <c r="EYC46" s="9"/>
      <c r="EYD46" s="9"/>
      <c r="EYE46" s="9"/>
      <c r="EYF46" s="9"/>
      <c r="EYG46" s="9"/>
      <c r="EYH46" s="9"/>
      <c r="EYI46" s="9"/>
      <c r="EYJ46" s="9"/>
      <c r="EYK46" s="9"/>
      <c r="EYL46" s="9"/>
      <c r="EYM46" s="9"/>
      <c r="EYN46" s="9"/>
      <c r="EYO46" s="9"/>
      <c r="EYP46" s="9"/>
      <c r="EYQ46" s="9"/>
      <c r="EYR46" s="9"/>
      <c r="EYS46" s="9"/>
      <c r="EYT46" s="9"/>
      <c r="EYU46" s="9"/>
      <c r="EYV46" s="9"/>
      <c r="EYW46" s="9"/>
      <c r="EYX46" s="9"/>
      <c r="EYY46" s="9"/>
      <c r="EYZ46" s="9"/>
      <c r="EZA46" s="9"/>
      <c r="EZB46" s="9"/>
      <c r="EZC46" s="9"/>
      <c r="EZD46" s="9"/>
      <c r="EZE46" s="9"/>
      <c r="EZF46" s="9"/>
      <c r="EZG46" s="9"/>
      <c r="EZH46" s="9"/>
      <c r="EZI46" s="9"/>
      <c r="EZJ46" s="9"/>
      <c r="EZK46" s="9"/>
      <c r="EZL46" s="9"/>
      <c r="EZM46" s="9"/>
      <c r="EZN46" s="9"/>
      <c r="EZO46" s="9"/>
      <c r="EZP46" s="9"/>
      <c r="EZQ46" s="9"/>
      <c r="EZR46" s="9"/>
      <c r="EZS46" s="9"/>
      <c r="EZT46" s="9"/>
      <c r="EZU46" s="9"/>
      <c r="EZV46" s="9"/>
      <c r="EZW46" s="9"/>
      <c r="EZX46" s="9"/>
      <c r="EZY46" s="9"/>
      <c r="EZZ46" s="9"/>
      <c r="FAA46" s="9"/>
      <c r="FAB46" s="9"/>
      <c r="FAC46" s="9"/>
      <c r="FAD46" s="9"/>
      <c r="FAE46" s="9"/>
      <c r="FAF46" s="9"/>
      <c r="FAG46" s="9"/>
      <c r="FAH46" s="9"/>
      <c r="FAI46" s="9"/>
      <c r="FAJ46" s="9"/>
      <c r="FAK46" s="9"/>
      <c r="FAL46" s="9"/>
      <c r="FAM46" s="9"/>
      <c r="FAN46" s="9"/>
      <c r="FAO46" s="9"/>
      <c r="FAP46" s="9"/>
      <c r="FAQ46" s="9"/>
      <c r="FAR46" s="9"/>
      <c r="FAS46" s="9"/>
      <c r="FAT46" s="9"/>
      <c r="FAU46" s="9"/>
      <c r="FAV46" s="9"/>
      <c r="FAW46" s="9"/>
      <c r="FAX46" s="9"/>
      <c r="FAY46" s="9"/>
      <c r="FAZ46" s="9"/>
      <c r="FBA46" s="9"/>
      <c r="FBB46" s="9"/>
      <c r="FBC46" s="9"/>
      <c r="FBD46" s="9"/>
      <c r="FBE46" s="9"/>
      <c r="FBF46" s="9"/>
      <c r="FBG46" s="9"/>
      <c r="FBH46" s="9"/>
      <c r="FBI46" s="9"/>
      <c r="FBJ46" s="9"/>
      <c r="FBK46" s="9"/>
      <c r="FBL46" s="9"/>
      <c r="FBM46" s="9"/>
      <c r="FBN46" s="9"/>
      <c r="FBO46" s="9"/>
      <c r="FBP46" s="9"/>
      <c r="FBQ46" s="9"/>
      <c r="FBR46" s="9"/>
      <c r="FBS46" s="9"/>
      <c r="FBT46" s="9"/>
      <c r="FBU46" s="9"/>
      <c r="FBV46" s="9"/>
      <c r="FBW46" s="9"/>
      <c r="FBX46" s="9"/>
      <c r="FBY46" s="9"/>
      <c r="FBZ46" s="9"/>
      <c r="FCA46" s="9"/>
      <c r="FCB46" s="9"/>
      <c r="FCC46" s="9"/>
      <c r="FCD46" s="9"/>
      <c r="FCE46" s="9"/>
      <c r="FCF46" s="9"/>
      <c r="FCG46" s="9"/>
      <c r="FCH46" s="9"/>
      <c r="FCI46" s="9"/>
      <c r="FCJ46" s="9"/>
      <c r="FCK46" s="9"/>
      <c r="FCL46" s="9"/>
      <c r="FCM46" s="9"/>
      <c r="FCN46" s="9"/>
      <c r="FCO46" s="9"/>
      <c r="FCP46" s="9"/>
      <c r="FCQ46" s="9"/>
      <c r="FCR46" s="9"/>
      <c r="FCS46" s="9"/>
      <c r="FCT46" s="9"/>
      <c r="FCU46" s="9"/>
      <c r="FCV46" s="9"/>
      <c r="FCW46" s="9"/>
      <c r="FCX46" s="9"/>
      <c r="FCY46" s="9"/>
      <c r="FCZ46" s="9"/>
      <c r="FDA46" s="9"/>
      <c r="FDB46" s="9"/>
      <c r="FDC46" s="9"/>
      <c r="FDD46" s="9"/>
      <c r="FDE46" s="9"/>
      <c r="FDF46" s="9"/>
      <c r="FDG46" s="9"/>
      <c r="FDH46" s="9"/>
      <c r="FDI46" s="9"/>
      <c r="FDJ46" s="9"/>
      <c r="FDK46" s="9"/>
      <c r="FDL46" s="9"/>
      <c r="FDM46" s="9"/>
      <c r="FDN46" s="9"/>
      <c r="FDO46" s="9"/>
      <c r="FDP46" s="9"/>
      <c r="FDQ46" s="9"/>
      <c r="FDR46" s="9"/>
      <c r="FDS46" s="9"/>
      <c r="FDT46" s="9"/>
      <c r="FDU46" s="9"/>
      <c r="FDV46" s="9"/>
      <c r="FDW46" s="9"/>
      <c r="FDX46" s="9"/>
      <c r="FDY46" s="9"/>
      <c r="FDZ46" s="9"/>
      <c r="FEA46" s="9"/>
      <c r="FEB46" s="9"/>
      <c r="FEC46" s="9"/>
      <c r="FED46" s="9"/>
      <c r="FEE46" s="9"/>
      <c r="FEF46" s="9"/>
      <c r="FEG46" s="9"/>
      <c r="FEH46" s="9"/>
      <c r="FEI46" s="9"/>
      <c r="FEJ46" s="9"/>
      <c r="FEK46" s="9"/>
      <c r="FEL46" s="9"/>
      <c r="FEM46" s="9"/>
      <c r="FEN46" s="9"/>
      <c r="FEO46" s="9"/>
      <c r="FEP46" s="9"/>
      <c r="FEQ46" s="9"/>
      <c r="FER46" s="9"/>
      <c r="FES46" s="9"/>
      <c r="FET46" s="9"/>
      <c r="FEU46" s="9"/>
      <c r="FEV46" s="9"/>
      <c r="FEW46" s="9"/>
      <c r="FEX46" s="9"/>
      <c r="FEY46" s="9"/>
      <c r="FEZ46" s="9"/>
      <c r="FFA46" s="9"/>
      <c r="FFB46" s="9"/>
      <c r="FFC46" s="9"/>
      <c r="FFD46" s="9"/>
      <c r="FFE46" s="9"/>
      <c r="FFF46" s="9"/>
      <c r="FFG46" s="9"/>
      <c r="FFH46" s="9"/>
      <c r="FFI46" s="9"/>
      <c r="FFJ46" s="9"/>
      <c r="FFK46" s="9"/>
      <c r="FFL46" s="9"/>
      <c r="FFM46" s="9"/>
      <c r="FFN46" s="9"/>
      <c r="FFO46" s="9"/>
      <c r="FFP46" s="9"/>
      <c r="FFQ46" s="9"/>
      <c r="FFR46" s="9"/>
      <c r="FFS46" s="9"/>
      <c r="FFT46" s="9"/>
      <c r="FFU46" s="9"/>
      <c r="FFV46" s="9"/>
      <c r="FFW46" s="9"/>
      <c r="FFX46" s="9"/>
      <c r="FFY46" s="9"/>
      <c r="FFZ46" s="9"/>
      <c r="FGA46" s="9"/>
      <c r="FGB46" s="9"/>
      <c r="FGC46" s="9"/>
      <c r="FGD46" s="9"/>
      <c r="FGE46" s="9"/>
      <c r="FGF46" s="9"/>
      <c r="FGG46" s="9"/>
      <c r="FGH46" s="9"/>
      <c r="FGI46" s="9"/>
      <c r="FGJ46" s="9"/>
      <c r="FGK46" s="9"/>
      <c r="FGL46" s="9"/>
      <c r="FGM46" s="9"/>
      <c r="FGN46" s="9"/>
      <c r="FGO46" s="9"/>
      <c r="FGP46" s="9"/>
      <c r="FGQ46" s="9"/>
      <c r="FGR46" s="9"/>
      <c r="FGS46" s="9"/>
      <c r="FGT46" s="9"/>
      <c r="FGU46" s="9"/>
      <c r="FGV46" s="9"/>
      <c r="FGW46" s="9"/>
      <c r="FGX46" s="9"/>
      <c r="FGY46" s="9"/>
      <c r="FGZ46" s="9"/>
      <c r="FHA46" s="9"/>
      <c r="FHB46" s="9"/>
      <c r="FHC46" s="9"/>
      <c r="FHD46" s="9"/>
      <c r="FHE46" s="9"/>
      <c r="FHF46" s="9"/>
      <c r="FHG46" s="9"/>
      <c r="FHH46" s="9"/>
      <c r="FHI46" s="9"/>
      <c r="FHJ46" s="9"/>
      <c r="FHK46" s="9"/>
      <c r="FHL46" s="9"/>
      <c r="FHM46" s="9"/>
      <c r="FHN46" s="9"/>
      <c r="FHO46" s="9"/>
      <c r="FHP46" s="9"/>
      <c r="FHQ46" s="9"/>
      <c r="FHR46" s="9"/>
      <c r="FHS46" s="9"/>
      <c r="FHT46" s="9"/>
      <c r="FHU46" s="9"/>
      <c r="FHV46" s="9"/>
      <c r="FHW46" s="9"/>
      <c r="FHX46" s="9"/>
      <c r="FHY46" s="9"/>
      <c r="FHZ46" s="9"/>
      <c r="FIA46" s="9"/>
      <c r="FIB46" s="9"/>
      <c r="FIC46" s="9"/>
      <c r="FID46" s="9"/>
      <c r="FIE46" s="9"/>
      <c r="FIF46" s="9"/>
      <c r="FIG46" s="9"/>
      <c r="FIH46" s="9"/>
      <c r="FII46" s="9"/>
      <c r="FIJ46" s="9"/>
      <c r="FIK46" s="9"/>
      <c r="FIL46" s="9"/>
      <c r="FIM46" s="9"/>
      <c r="FIN46" s="9"/>
      <c r="FIO46" s="9"/>
      <c r="FIP46" s="9"/>
      <c r="FIQ46" s="9"/>
      <c r="FIR46" s="9"/>
      <c r="FIS46" s="9"/>
      <c r="FIT46" s="9"/>
      <c r="FIU46" s="9"/>
      <c r="FIV46" s="9"/>
      <c r="FIW46" s="9"/>
      <c r="FIX46" s="9"/>
      <c r="FIY46" s="9"/>
      <c r="FIZ46" s="9"/>
      <c r="FJA46" s="9"/>
      <c r="FJB46" s="9"/>
      <c r="FJC46" s="9"/>
      <c r="FJD46" s="9"/>
      <c r="FJE46" s="9"/>
      <c r="FJF46" s="9"/>
      <c r="FJG46" s="9"/>
      <c r="FJH46" s="9"/>
      <c r="FJI46" s="9"/>
      <c r="FJJ46" s="9"/>
      <c r="FJK46" s="9"/>
      <c r="FJL46" s="9"/>
      <c r="FJM46" s="9"/>
      <c r="FJN46" s="9"/>
      <c r="FJO46" s="9"/>
      <c r="FJP46" s="9"/>
      <c r="FJQ46" s="9"/>
      <c r="FJR46" s="9"/>
      <c r="FJS46" s="9"/>
      <c r="FJT46" s="9"/>
      <c r="FJU46" s="9"/>
      <c r="FJV46" s="9"/>
      <c r="FJW46" s="9"/>
      <c r="FJX46" s="9"/>
      <c r="FJY46" s="9"/>
      <c r="FJZ46" s="9"/>
      <c r="FKA46" s="9"/>
      <c r="FKB46" s="9"/>
      <c r="FKC46" s="9"/>
      <c r="FKD46" s="9"/>
      <c r="FKE46" s="9"/>
      <c r="FKF46" s="9"/>
      <c r="FKG46" s="9"/>
      <c r="FKH46" s="9"/>
      <c r="FKI46" s="9"/>
      <c r="FKJ46" s="9"/>
      <c r="FKK46" s="9"/>
      <c r="FKL46" s="9"/>
      <c r="FKM46" s="9"/>
      <c r="FKN46" s="9"/>
      <c r="FKO46" s="9"/>
      <c r="FKP46" s="9"/>
      <c r="FKQ46" s="9"/>
      <c r="FKR46" s="9"/>
      <c r="FKS46" s="9"/>
      <c r="FKT46" s="9"/>
      <c r="FKU46" s="9"/>
      <c r="FKV46" s="9"/>
      <c r="FKW46" s="9"/>
      <c r="FKX46" s="9"/>
      <c r="FKY46" s="9"/>
      <c r="FKZ46" s="9"/>
      <c r="FLA46" s="9"/>
      <c r="FLB46" s="9"/>
      <c r="FLC46" s="9"/>
      <c r="FLD46" s="9"/>
      <c r="FLE46" s="9"/>
      <c r="FLF46" s="9"/>
      <c r="FLG46" s="9"/>
      <c r="FLH46" s="9"/>
      <c r="FLI46" s="9"/>
      <c r="FLJ46" s="9"/>
      <c r="FLK46" s="9"/>
      <c r="FLL46" s="9"/>
      <c r="FLM46" s="9"/>
      <c r="FLN46" s="9"/>
      <c r="FLO46" s="9"/>
      <c r="FLP46" s="9"/>
      <c r="FLQ46" s="9"/>
      <c r="FLR46" s="9"/>
      <c r="FLS46" s="9"/>
      <c r="FLT46" s="9"/>
      <c r="FLU46" s="9"/>
      <c r="FLV46" s="9"/>
      <c r="FLW46" s="9"/>
      <c r="FLX46" s="9"/>
      <c r="FLY46" s="9"/>
      <c r="FLZ46" s="9"/>
      <c r="FMA46" s="9"/>
      <c r="FMB46" s="9"/>
      <c r="FMC46" s="9"/>
      <c r="FMD46" s="9"/>
      <c r="FME46" s="9"/>
      <c r="FMF46" s="9"/>
      <c r="FMG46" s="9"/>
      <c r="FMH46" s="9"/>
      <c r="FMI46" s="9"/>
      <c r="FMJ46" s="9"/>
      <c r="FMK46" s="9"/>
      <c r="FML46" s="9"/>
      <c r="FMM46" s="9"/>
      <c r="FMN46" s="9"/>
      <c r="FMO46" s="9"/>
      <c r="FMP46" s="9"/>
      <c r="FMQ46" s="9"/>
      <c r="FMR46" s="9"/>
      <c r="FMS46" s="9"/>
      <c r="FMT46" s="9"/>
      <c r="FMU46" s="9"/>
      <c r="FMV46" s="9"/>
      <c r="FMW46" s="9"/>
      <c r="FMX46" s="9"/>
      <c r="FMY46" s="9"/>
      <c r="FMZ46" s="9"/>
      <c r="FNA46" s="9"/>
      <c r="FNB46" s="9"/>
      <c r="FNC46" s="9"/>
      <c r="FND46" s="9"/>
      <c r="FNE46" s="9"/>
      <c r="FNF46" s="9"/>
      <c r="FNG46" s="9"/>
      <c r="FNH46" s="9"/>
      <c r="FNI46" s="9"/>
      <c r="FNJ46" s="9"/>
      <c r="FNK46" s="9"/>
      <c r="FNL46" s="9"/>
      <c r="FNM46" s="9"/>
      <c r="FNN46" s="9"/>
      <c r="FNO46" s="9"/>
      <c r="FNP46" s="9"/>
      <c r="FNQ46" s="9"/>
      <c r="FNR46" s="9"/>
      <c r="FNS46" s="9"/>
      <c r="FNT46" s="9"/>
      <c r="FNU46" s="9"/>
      <c r="FNV46" s="9"/>
      <c r="FNW46" s="9"/>
      <c r="FNX46" s="9"/>
      <c r="FNY46" s="9"/>
      <c r="FNZ46" s="9"/>
      <c r="FOA46" s="9"/>
      <c r="FOB46" s="9"/>
      <c r="FOC46" s="9"/>
      <c r="FOD46" s="9"/>
      <c r="FOE46" s="9"/>
      <c r="FOF46" s="9"/>
      <c r="FOG46" s="9"/>
      <c r="FOH46" s="9"/>
      <c r="FOI46" s="9"/>
      <c r="FOJ46" s="9"/>
      <c r="FOK46" s="9"/>
      <c r="FOL46" s="9"/>
      <c r="FOM46" s="9"/>
      <c r="FON46" s="9"/>
      <c r="FOO46" s="9"/>
      <c r="FOP46" s="9"/>
      <c r="FOQ46" s="9"/>
      <c r="FOR46" s="9"/>
      <c r="FOS46" s="9"/>
      <c r="FOT46" s="9"/>
      <c r="FOU46" s="9"/>
      <c r="FOV46" s="9"/>
      <c r="FOW46" s="9"/>
      <c r="FOX46" s="9"/>
      <c r="FOY46" s="9"/>
      <c r="FOZ46" s="9"/>
      <c r="FPA46" s="9"/>
      <c r="FPB46" s="9"/>
      <c r="FPC46" s="9"/>
      <c r="FPD46" s="9"/>
      <c r="FPE46" s="9"/>
      <c r="FPF46" s="9"/>
      <c r="FPG46" s="9"/>
      <c r="FPH46" s="9"/>
      <c r="FPI46" s="9"/>
      <c r="FPJ46" s="9"/>
      <c r="FPK46" s="9"/>
      <c r="FPL46" s="9"/>
      <c r="FPM46" s="9"/>
      <c r="FPN46" s="9"/>
      <c r="FPO46" s="9"/>
      <c r="FPP46" s="9"/>
      <c r="FPQ46" s="9"/>
      <c r="FPR46" s="9"/>
      <c r="FPS46" s="9"/>
      <c r="FPT46" s="9"/>
      <c r="FPU46" s="9"/>
      <c r="FPV46" s="9"/>
      <c r="FPW46" s="9"/>
      <c r="FPX46" s="9"/>
      <c r="FPY46" s="9"/>
      <c r="FPZ46" s="9"/>
      <c r="FQA46" s="9"/>
      <c r="FQB46" s="9"/>
      <c r="FQC46" s="9"/>
      <c r="FQD46" s="9"/>
      <c r="FQE46" s="9"/>
      <c r="FQF46" s="9"/>
      <c r="FQG46" s="9"/>
      <c r="FQH46" s="9"/>
      <c r="FQI46" s="9"/>
      <c r="FQJ46" s="9"/>
      <c r="FQK46" s="9"/>
      <c r="FQL46" s="9"/>
      <c r="FQM46" s="9"/>
      <c r="FQN46" s="9"/>
      <c r="FQO46" s="9"/>
      <c r="FQP46" s="9"/>
      <c r="FQQ46" s="9"/>
      <c r="FQR46" s="9"/>
      <c r="FQS46" s="9"/>
      <c r="FQT46" s="9"/>
      <c r="FQU46" s="9"/>
      <c r="FQV46" s="9"/>
      <c r="FQW46" s="9"/>
      <c r="FQX46" s="9"/>
      <c r="FQY46" s="9"/>
      <c r="FQZ46" s="9"/>
      <c r="FRA46" s="9"/>
      <c r="FRB46" s="9"/>
      <c r="FRC46" s="9"/>
      <c r="FRD46" s="9"/>
      <c r="FRE46" s="9"/>
      <c r="FRF46" s="9"/>
      <c r="FRG46" s="9"/>
      <c r="FRH46" s="9"/>
      <c r="FRI46" s="9"/>
      <c r="FRJ46" s="9"/>
      <c r="FRK46" s="9"/>
      <c r="FRL46" s="9"/>
      <c r="FRM46" s="9"/>
      <c r="FRN46" s="9"/>
      <c r="FRO46" s="9"/>
      <c r="FRP46" s="9"/>
      <c r="FRQ46" s="9"/>
      <c r="FRR46" s="9"/>
      <c r="FRS46" s="9"/>
      <c r="FRT46" s="9"/>
      <c r="FRU46" s="9"/>
      <c r="FRV46" s="9"/>
      <c r="FRW46" s="9"/>
      <c r="FRX46" s="9"/>
      <c r="FRY46" s="9"/>
      <c r="FRZ46" s="9"/>
      <c r="FSA46" s="9"/>
      <c r="FSB46" s="9"/>
      <c r="FSC46" s="9"/>
      <c r="FSD46" s="9"/>
      <c r="FSE46" s="9"/>
      <c r="FSF46" s="9"/>
      <c r="FSG46" s="9"/>
      <c r="FSH46" s="9"/>
      <c r="FSI46" s="9"/>
      <c r="FSJ46" s="9"/>
      <c r="FSK46" s="9"/>
      <c r="FSL46" s="9"/>
      <c r="FSM46" s="9"/>
      <c r="FSN46" s="9"/>
      <c r="FSO46" s="9"/>
      <c r="FSP46" s="9"/>
      <c r="FSQ46" s="9"/>
      <c r="FSR46" s="9"/>
      <c r="FSS46" s="9"/>
      <c r="FST46" s="9"/>
      <c r="FSU46" s="9"/>
      <c r="FSV46" s="9"/>
      <c r="FSW46" s="9"/>
      <c r="FSX46" s="9"/>
      <c r="FSY46" s="9"/>
      <c r="FSZ46" s="9"/>
      <c r="FTA46" s="9"/>
      <c r="FTB46" s="9"/>
      <c r="FTC46" s="9"/>
      <c r="FTD46" s="9"/>
      <c r="FTE46" s="9"/>
      <c r="FTF46" s="9"/>
      <c r="FTG46" s="9"/>
      <c r="FTH46" s="9"/>
      <c r="FTI46" s="9"/>
      <c r="FTJ46" s="9"/>
      <c r="FTK46" s="9"/>
      <c r="FTL46" s="9"/>
      <c r="FTM46" s="9"/>
      <c r="FTN46" s="9"/>
      <c r="FTO46" s="9"/>
      <c r="FTP46" s="9"/>
      <c r="FTQ46" s="9"/>
      <c r="FTR46" s="9"/>
      <c r="FTS46" s="9"/>
      <c r="FTT46" s="9"/>
      <c r="FTU46" s="9"/>
      <c r="FTV46" s="9"/>
      <c r="FTW46" s="9"/>
      <c r="FTX46" s="9"/>
      <c r="FTY46" s="9"/>
      <c r="FTZ46" s="9"/>
      <c r="FUA46" s="9"/>
      <c r="FUB46" s="9"/>
      <c r="FUC46" s="9"/>
      <c r="FUD46" s="9"/>
      <c r="FUE46" s="9"/>
      <c r="FUF46" s="9"/>
      <c r="FUG46" s="9"/>
      <c r="FUH46" s="9"/>
      <c r="FUI46" s="9"/>
      <c r="FUJ46" s="9"/>
      <c r="FUK46" s="9"/>
      <c r="FUL46" s="9"/>
      <c r="FUM46" s="9"/>
      <c r="FUN46" s="9"/>
      <c r="FUO46" s="9"/>
      <c r="FUP46" s="9"/>
      <c r="FUQ46" s="9"/>
      <c r="FUR46" s="9"/>
      <c r="FUS46" s="9"/>
      <c r="FUT46" s="9"/>
      <c r="FUU46" s="9"/>
      <c r="FUV46" s="9"/>
      <c r="FUW46" s="9"/>
      <c r="FUX46" s="9"/>
      <c r="FUY46" s="9"/>
      <c r="FUZ46" s="9"/>
      <c r="FVA46" s="9"/>
      <c r="FVB46" s="9"/>
      <c r="FVC46" s="9"/>
      <c r="FVD46" s="9"/>
      <c r="FVE46" s="9"/>
      <c r="FVF46" s="9"/>
      <c r="FVG46" s="9"/>
      <c r="FVH46" s="9"/>
      <c r="FVI46" s="9"/>
      <c r="FVJ46" s="9"/>
      <c r="FVK46" s="9"/>
      <c r="FVL46" s="9"/>
      <c r="FVM46" s="9"/>
      <c r="FVN46" s="9"/>
      <c r="FVO46" s="9"/>
      <c r="FVP46" s="9"/>
      <c r="FVQ46" s="9"/>
      <c r="FVR46" s="9"/>
      <c r="FVS46" s="9"/>
      <c r="FVT46" s="9"/>
      <c r="FVU46" s="9"/>
      <c r="FVV46" s="9"/>
      <c r="FVW46" s="9"/>
      <c r="FVX46" s="9"/>
      <c r="FVY46" s="9"/>
      <c r="FVZ46" s="9"/>
      <c r="FWA46" s="9"/>
      <c r="FWB46" s="9"/>
      <c r="FWC46" s="9"/>
      <c r="FWD46" s="9"/>
      <c r="FWE46" s="9"/>
      <c r="FWF46" s="9"/>
      <c r="FWG46" s="9"/>
      <c r="FWH46" s="9"/>
      <c r="FWI46" s="9"/>
      <c r="FWJ46" s="9"/>
      <c r="FWK46" s="9"/>
      <c r="FWL46" s="9"/>
      <c r="FWM46" s="9"/>
      <c r="FWN46" s="9"/>
      <c r="FWO46" s="9"/>
      <c r="FWP46" s="9"/>
      <c r="FWQ46" s="9"/>
      <c r="FWR46" s="9"/>
      <c r="FWS46" s="9"/>
      <c r="FWT46" s="9"/>
      <c r="FWU46" s="9"/>
      <c r="FWV46" s="9"/>
      <c r="FWW46" s="9"/>
      <c r="FWX46" s="9"/>
      <c r="FWY46" s="9"/>
      <c r="FWZ46" s="9"/>
      <c r="FXA46" s="9"/>
      <c r="FXB46" s="9"/>
      <c r="FXC46" s="9"/>
      <c r="FXD46" s="9"/>
      <c r="FXE46" s="9"/>
      <c r="FXF46" s="9"/>
      <c r="FXG46" s="9"/>
      <c r="FXH46" s="9"/>
      <c r="FXI46" s="9"/>
      <c r="FXJ46" s="9"/>
      <c r="FXK46" s="9"/>
      <c r="FXL46" s="9"/>
      <c r="FXM46" s="9"/>
      <c r="FXN46" s="9"/>
      <c r="FXO46" s="9"/>
      <c r="FXP46" s="9"/>
      <c r="FXQ46" s="9"/>
      <c r="FXR46" s="9"/>
      <c r="FXS46" s="9"/>
      <c r="FXT46" s="9"/>
      <c r="FXU46" s="9"/>
      <c r="FXV46" s="9"/>
      <c r="FXW46" s="9"/>
      <c r="FXX46" s="9"/>
      <c r="FXY46" s="9"/>
      <c r="FXZ46" s="9"/>
      <c r="FYA46" s="9"/>
      <c r="FYB46" s="9"/>
      <c r="FYC46" s="9"/>
      <c r="FYD46" s="9"/>
      <c r="FYE46" s="9"/>
      <c r="FYF46" s="9"/>
      <c r="FYG46" s="9"/>
      <c r="FYH46" s="9"/>
      <c r="FYI46" s="9"/>
      <c r="FYJ46" s="9"/>
      <c r="FYK46" s="9"/>
      <c r="FYL46" s="9"/>
      <c r="FYM46" s="9"/>
      <c r="FYN46" s="9"/>
      <c r="FYO46" s="9"/>
      <c r="FYP46" s="9"/>
      <c r="FYQ46" s="9"/>
      <c r="FYR46" s="9"/>
      <c r="FYS46" s="9"/>
      <c r="FYT46" s="9"/>
      <c r="FYU46" s="9"/>
      <c r="FYV46" s="9"/>
      <c r="FYW46" s="9"/>
      <c r="FYX46" s="9"/>
      <c r="FYY46" s="9"/>
      <c r="FYZ46" s="9"/>
      <c r="FZA46" s="9"/>
      <c r="FZB46" s="9"/>
      <c r="FZC46" s="9"/>
      <c r="FZD46" s="9"/>
      <c r="FZE46" s="9"/>
      <c r="FZF46" s="9"/>
      <c r="FZG46" s="9"/>
      <c r="FZH46" s="9"/>
      <c r="FZI46" s="9"/>
      <c r="FZJ46" s="9"/>
      <c r="FZK46" s="9"/>
      <c r="FZL46" s="9"/>
      <c r="FZM46" s="9"/>
      <c r="FZN46" s="9"/>
      <c r="FZO46" s="9"/>
      <c r="FZP46" s="9"/>
      <c r="FZQ46" s="9"/>
      <c r="FZR46" s="9"/>
      <c r="FZS46" s="9"/>
      <c r="FZT46" s="9"/>
      <c r="FZU46" s="9"/>
      <c r="FZV46" s="9"/>
      <c r="FZW46" s="9"/>
      <c r="FZX46" s="9"/>
      <c r="FZY46" s="9"/>
      <c r="FZZ46" s="9"/>
      <c r="GAA46" s="9"/>
      <c r="GAB46" s="9"/>
      <c r="GAC46" s="9"/>
      <c r="GAD46" s="9"/>
      <c r="GAE46" s="9"/>
      <c r="GAF46" s="9"/>
      <c r="GAG46" s="9"/>
      <c r="GAH46" s="9"/>
      <c r="GAI46" s="9"/>
      <c r="GAJ46" s="9"/>
      <c r="GAK46" s="9"/>
      <c r="GAL46" s="9"/>
      <c r="GAM46" s="9"/>
      <c r="GAN46" s="9"/>
      <c r="GAO46" s="9"/>
      <c r="GAP46" s="9"/>
      <c r="GAQ46" s="9"/>
      <c r="GAR46" s="9"/>
      <c r="GAS46" s="9"/>
      <c r="GAT46" s="9"/>
      <c r="GAU46" s="9"/>
      <c r="GAV46" s="9"/>
      <c r="GAW46" s="9"/>
      <c r="GAX46" s="9"/>
      <c r="GAY46" s="9"/>
      <c r="GAZ46" s="9"/>
      <c r="GBA46" s="9"/>
      <c r="GBB46" s="9"/>
      <c r="GBC46" s="9"/>
      <c r="GBD46" s="9"/>
      <c r="GBE46" s="9"/>
      <c r="GBF46" s="9"/>
      <c r="GBG46" s="9"/>
      <c r="GBH46" s="9"/>
      <c r="GBI46" s="9"/>
      <c r="GBJ46" s="9"/>
      <c r="GBK46" s="9"/>
      <c r="GBL46" s="9"/>
      <c r="GBM46" s="9"/>
      <c r="GBN46" s="9"/>
      <c r="GBO46" s="9"/>
      <c r="GBP46" s="9"/>
      <c r="GBQ46" s="9"/>
      <c r="GBR46" s="9"/>
      <c r="GBS46" s="9"/>
      <c r="GBT46" s="9"/>
      <c r="GBU46" s="9"/>
      <c r="GBV46" s="9"/>
      <c r="GBW46" s="9"/>
      <c r="GBX46" s="9"/>
      <c r="GBY46" s="9"/>
      <c r="GBZ46" s="9"/>
      <c r="GCA46" s="9"/>
      <c r="GCB46" s="9"/>
      <c r="GCC46" s="9"/>
      <c r="GCD46" s="9"/>
      <c r="GCE46" s="9"/>
      <c r="GCF46" s="9"/>
      <c r="GCG46" s="9"/>
      <c r="GCH46" s="9"/>
      <c r="GCI46" s="9"/>
      <c r="GCJ46" s="9"/>
      <c r="GCK46" s="9"/>
      <c r="GCL46" s="9"/>
      <c r="GCM46" s="9"/>
      <c r="GCN46" s="9"/>
      <c r="GCO46" s="9"/>
      <c r="GCP46" s="9"/>
      <c r="GCQ46" s="9"/>
      <c r="GCR46" s="9"/>
      <c r="GCS46" s="9"/>
      <c r="GCT46" s="9"/>
      <c r="GCU46" s="9"/>
      <c r="GCV46" s="9"/>
      <c r="GCW46" s="9"/>
      <c r="GCX46" s="9"/>
      <c r="GCY46" s="9"/>
      <c r="GCZ46" s="9"/>
      <c r="GDA46" s="9"/>
      <c r="GDB46" s="9"/>
      <c r="GDC46" s="9"/>
      <c r="GDD46" s="9"/>
      <c r="GDE46" s="9"/>
      <c r="GDF46" s="9"/>
      <c r="GDG46" s="9"/>
      <c r="GDH46" s="9"/>
      <c r="GDI46" s="9"/>
      <c r="GDJ46" s="9"/>
      <c r="GDK46" s="9"/>
      <c r="GDL46" s="9"/>
      <c r="GDM46" s="9"/>
      <c r="GDN46" s="9"/>
      <c r="GDO46" s="9"/>
      <c r="GDP46" s="9"/>
      <c r="GDQ46" s="9"/>
      <c r="GDR46" s="9"/>
      <c r="GDS46" s="9"/>
      <c r="GDT46" s="9"/>
      <c r="GDU46" s="9"/>
      <c r="GDV46" s="9"/>
      <c r="GDW46" s="9"/>
      <c r="GDX46" s="9"/>
      <c r="GDY46" s="9"/>
      <c r="GDZ46" s="9"/>
      <c r="GEA46" s="9"/>
      <c r="GEB46" s="9"/>
      <c r="GEC46" s="9"/>
      <c r="GED46" s="9"/>
      <c r="GEE46" s="9"/>
      <c r="GEF46" s="9"/>
      <c r="GEG46" s="9"/>
      <c r="GEH46" s="9"/>
      <c r="GEI46" s="9"/>
      <c r="GEJ46" s="9"/>
      <c r="GEK46" s="9"/>
      <c r="GEL46" s="9"/>
      <c r="GEM46" s="9"/>
      <c r="GEN46" s="9"/>
      <c r="GEO46" s="9"/>
      <c r="GEP46" s="9"/>
      <c r="GEQ46" s="9"/>
      <c r="GER46" s="9"/>
      <c r="GES46" s="9"/>
      <c r="GET46" s="9"/>
      <c r="GEU46" s="9"/>
      <c r="GEV46" s="9"/>
      <c r="GEW46" s="9"/>
      <c r="GEX46" s="9"/>
      <c r="GEY46" s="9"/>
      <c r="GEZ46" s="9"/>
      <c r="GFA46" s="9"/>
      <c r="GFB46" s="9"/>
      <c r="GFC46" s="9"/>
      <c r="GFD46" s="9"/>
      <c r="GFE46" s="9"/>
      <c r="GFF46" s="9"/>
      <c r="GFG46" s="9"/>
      <c r="GFH46" s="9"/>
      <c r="GFI46" s="9"/>
      <c r="GFJ46" s="9"/>
      <c r="GFK46" s="9"/>
      <c r="GFL46" s="9"/>
      <c r="GFM46" s="9"/>
      <c r="GFN46" s="9"/>
      <c r="GFO46" s="9"/>
      <c r="GFP46" s="9"/>
      <c r="GFQ46" s="9"/>
      <c r="GFR46" s="9"/>
      <c r="GFS46" s="9"/>
      <c r="GFT46" s="9"/>
      <c r="GFU46" s="9"/>
      <c r="GFV46" s="9"/>
      <c r="GFW46" s="9"/>
      <c r="GFX46" s="9"/>
      <c r="GFY46" s="9"/>
      <c r="GFZ46" s="9"/>
      <c r="GGA46" s="9"/>
      <c r="GGB46" s="9"/>
      <c r="GGC46" s="9"/>
      <c r="GGD46" s="9"/>
      <c r="GGE46" s="9"/>
      <c r="GGF46" s="9"/>
      <c r="GGG46" s="9"/>
      <c r="GGH46" s="9"/>
      <c r="GGI46" s="9"/>
      <c r="GGJ46" s="9"/>
      <c r="GGK46" s="9"/>
      <c r="GGL46" s="9"/>
      <c r="GGM46" s="9"/>
      <c r="GGN46" s="9"/>
      <c r="GGO46" s="9"/>
      <c r="GGP46" s="9"/>
      <c r="GGQ46" s="9"/>
      <c r="GGR46" s="9"/>
      <c r="GGS46" s="9"/>
      <c r="GGT46" s="9"/>
      <c r="GGU46" s="9"/>
      <c r="GGV46" s="9"/>
      <c r="GGW46" s="9"/>
      <c r="GGX46" s="9"/>
      <c r="GGY46" s="9"/>
      <c r="GGZ46" s="9"/>
      <c r="GHA46" s="9"/>
      <c r="GHB46" s="9"/>
      <c r="GHC46" s="9"/>
      <c r="GHD46" s="9"/>
      <c r="GHE46" s="9"/>
      <c r="GHF46" s="9"/>
      <c r="GHG46" s="9"/>
      <c r="GHH46" s="9"/>
      <c r="GHI46" s="9"/>
      <c r="GHJ46" s="9"/>
      <c r="GHK46" s="9"/>
      <c r="GHL46" s="9"/>
      <c r="GHM46" s="9"/>
      <c r="GHN46" s="9"/>
      <c r="GHO46" s="9"/>
      <c r="GHP46" s="9"/>
      <c r="GHQ46" s="9"/>
      <c r="GHR46" s="9"/>
      <c r="GHS46" s="9"/>
      <c r="GHT46" s="9"/>
      <c r="GHU46" s="9"/>
      <c r="GHV46" s="9"/>
      <c r="GHW46" s="9"/>
      <c r="GHX46" s="9"/>
      <c r="GHY46" s="9"/>
      <c r="GHZ46" s="9"/>
      <c r="GIA46" s="9"/>
      <c r="GIB46" s="9"/>
      <c r="GIC46" s="9"/>
      <c r="GID46" s="9"/>
      <c r="GIE46" s="9"/>
      <c r="GIF46" s="9"/>
      <c r="GIG46" s="9"/>
      <c r="GIH46" s="9"/>
      <c r="GII46" s="9"/>
      <c r="GIJ46" s="9"/>
      <c r="GIK46" s="9"/>
      <c r="GIL46" s="9"/>
      <c r="GIM46" s="9"/>
      <c r="GIN46" s="9"/>
      <c r="GIO46" s="9"/>
      <c r="GIP46" s="9"/>
      <c r="GIQ46" s="9"/>
      <c r="GIR46" s="9"/>
      <c r="GIS46" s="9"/>
      <c r="GIT46" s="9"/>
      <c r="GIU46" s="9"/>
      <c r="GIV46" s="9"/>
      <c r="GIW46" s="9"/>
      <c r="GIX46" s="9"/>
      <c r="GIY46" s="9"/>
      <c r="GIZ46" s="9"/>
      <c r="GJA46" s="9"/>
      <c r="GJB46" s="9"/>
      <c r="GJC46" s="9"/>
      <c r="GJD46" s="9"/>
      <c r="GJE46" s="9"/>
      <c r="GJF46" s="9"/>
      <c r="GJG46" s="9"/>
      <c r="GJH46" s="9"/>
      <c r="GJI46" s="9"/>
      <c r="GJJ46" s="9"/>
      <c r="GJK46" s="9"/>
      <c r="GJL46" s="9"/>
      <c r="GJM46" s="9"/>
      <c r="GJN46" s="9"/>
      <c r="GJO46" s="9"/>
      <c r="GJP46" s="9"/>
      <c r="GJQ46" s="9"/>
      <c r="GJR46" s="9"/>
      <c r="GJS46" s="9"/>
      <c r="GJT46" s="9"/>
      <c r="GJU46" s="9"/>
      <c r="GJV46" s="9"/>
      <c r="GJW46" s="9"/>
      <c r="GJX46" s="9"/>
      <c r="GJY46" s="9"/>
      <c r="GJZ46" s="9"/>
      <c r="GKA46" s="9"/>
      <c r="GKB46" s="9"/>
      <c r="GKC46" s="9"/>
      <c r="GKD46" s="9"/>
      <c r="GKE46" s="9"/>
      <c r="GKF46" s="9"/>
      <c r="GKG46" s="9"/>
      <c r="GKH46" s="9"/>
      <c r="GKI46" s="9"/>
      <c r="GKJ46" s="9"/>
      <c r="GKK46" s="9"/>
      <c r="GKL46" s="9"/>
      <c r="GKM46" s="9"/>
      <c r="GKN46" s="9"/>
      <c r="GKO46" s="9"/>
      <c r="GKP46" s="9"/>
      <c r="GKQ46" s="9"/>
      <c r="GKR46" s="9"/>
      <c r="GKS46" s="9"/>
      <c r="GKT46" s="9"/>
      <c r="GKU46" s="9"/>
      <c r="GKV46" s="9"/>
      <c r="GKW46" s="9"/>
      <c r="GKX46" s="9"/>
      <c r="GKY46" s="9"/>
      <c r="GKZ46" s="9"/>
      <c r="GLA46" s="9"/>
      <c r="GLB46" s="9"/>
      <c r="GLC46" s="9"/>
      <c r="GLD46" s="9"/>
      <c r="GLE46" s="9"/>
      <c r="GLF46" s="9"/>
      <c r="GLG46" s="9"/>
      <c r="GLH46" s="9"/>
      <c r="GLI46" s="9"/>
      <c r="GLJ46" s="9"/>
      <c r="GLK46" s="9"/>
      <c r="GLL46" s="9"/>
      <c r="GLM46" s="9"/>
      <c r="GLN46" s="9"/>
      <c r="GLO46" s="9"/>
      <c r="GLP46" s="9"/>
      <c r="GLQ46" s="9"/>
      <c r="GLR46" s="9"/>
      <c r="GLS46" s="9"/>
      <c r="GLT46" s="9"/>
      <c r="GLU46" s="9"/>
      <c r="GLV46" s="9"/>
      <c r="GLW46" s="9"/>
      <c r="GLX46" s="9"/>
      <c r="GLY46" s="9"/>
      <c r="GLZ46" s="9"/>
      <c r="GMA46" s="9"/>
      <c r="GMB46" s="9"/>
      <c r="GMC46" s="9"/>
      <c r="GMD46" s="9"/>
      <c r="GME46" s="9"/>
      <c r="GMF46" s="9"/>
      <c r="GMG46" s="9"/>
      <c r="GMH46" s="9"/>
      <c r="GMI46" s="9"/>
      <c r="GMJ46" s="9"/>
      <c r="GMK46" s="9"/>
      <c r="GML46" s="9"/>
      <c r="GMM46" s="9"/>
      <c r="GMN46" s="9"/>
      <c r="GMO46" s="9"/>
      <c r="GMP46" s="9"/>
      <c r="GMQ46" s="9"/>
      <c r="GMR46" s="9"/>
      <c r="GMS46" s="9"/>
      <c r="GMT46" s="9"/>
      <c r="GMU46" s="9"/>
      <c r="GMV46" s="9"/>
      <c r="GMW46" s="9"/>
      <c r="GMX46" s="9"/>
      <c r="GMY46" s="9"/>
      <c r="GMZ46" s="9"/>
      <c r="GNA46" s="9"/>
      <c r="GNB46" s="9"/>
      <c r="GNC46" s="9"/>
      <c r="GND46" s="9"/>
      <c r="GNE46" s="9"/>
      <c r="GNF46" s="9"/>
      <c r="GNG46" s="9"/>
      <c r="GNH46" s="9"/>
      <c r="GNI46" s="9"/>
      <c r="GNJ46" s="9"/>
      <c r="GNK46" s="9"/>
      <c r="GNL46" s="9"/>
      <c r="GNM46" s="9"/>
      <c r="GNN46" s="9"/>
      <c r="GNO46" s="9"/>
      <c r="GNP46" s="9"/>
      <c r="GNQ46" s="9"/>
      <c r="GNR46" s="9"/>
      <c r="GNS46" s="9"/>
      <c r="GNT46" s="9"/>
      <c r="GNU46" s="9"/>
      <c r="GNV46" s="9"/>
      <c r="GNW46" s="9"/>
      <c r="GNX46" s="9"/>
      <c r="GNY46" s="9"/>
      <c r="GNZ46" s="9"/>
      <c r="GOA46" s="9"/>
      <c r="GOB46" s="9"/>
      <c r="GOC46" s="9"/>
      <c r="GOD46" s="9"/>
      <c r="GOE46" s="9"/>
      <c r="GOF46" s="9"/>
      <c r="GOG46" s="9"/>
      <c r="GOH46" s="9"/>
      <c r="GOI46" s="9"/>
      <c r="GOJ46" s="9"/>
      <c r="GOK46" s="9"/>
      <c r="GOL46" s="9"/>
      <c r="GOM46" s="9"/>
      <c r="GON46" s="9"/>
      <c r="GOO46" s="9"/>
      <c r="GOP46" s="9"/>
      <c r="GOQ46" s="9"/>
      <c r="GOR46" s="9"/>
      <c r="GOS46" s="9"/>
      <c r="GOT46" s="9"/>
      <c r="GOU46" s="9"/>
      <c r="GOV46" s="9"/>
      <c r="GOW46" s="9"/>
      <c r="GOX46" s="9"/>
      <c r="GOY46" s="9"/>
      <c r="GOZ46" s="9"/>
      <c r="GPA46" s="9"/>
      <c r="GPB46" s="9"/>
      <c r="GPC46" s="9"/>
      <c r="GPD46" s="9"/>
      <c r="GPE46" s="9"/>
      <c r="GPF46" s="9"/>
      <c r="GPG46" s="9"/>
      <c r="GPH46" s="9"/>
      <c r="GPI46" s="9"/>
      <c r="GPJ46" s="9"/>
      <c r="GPK46" s="9"/>
      <c r="GPL46" s="9"/>
      <c r="GPM46" s="9"/>
      <c r="GPN46" s="9"/>
      <c r="GPO46" s="9"/>
      <c r="GPP46" s="9"/>
      <c r="GPQ46" s="9"/>
      <c r="GPR46" s="9"/>
      <c r="GPS46" s="9"/>
      <c r="GPT46" s="9"/>
      <c r="GPU46" s="9"/>
      <c r="GPV46" s="9"/>
      <c r="GPW46" s="9"/>
      <c r="GPX46" s="9"/>
      <c r="GPY46" s="9"/>
      <c r="GPZ46" s="9"/>
      <c r="GQA46" s="9"/>
      <c r="GQB46" s="9"/>
      <c r="GQC46" s="9"/>
      <c r="GQD46" s="9"/>
      <c r="GQE46" s="9"/>
      <c r="GQF46" s="9"/>
      <c r="GQG46" s="9"/>
      <c r="GQH46" s="9"/>
      <c r="GQI46" s="9"/>
      <c r="GQJ46" s="9"/>
      <c r="GQK46" s="9"/>
      <c r="GQL46" s="9"/>
      <c r="GQM46" s="9"/>
      <c r="GQN46" s="9"/>
      <c r="GQO46" s="9"/>
      <c r="GQP46" s="9"/>
      <c r="GQQ46" s="9"/>
      <c r="GQR46" s="9"/>
      <c r="GQS46" s="9"/>
      <c r="GQT46" s="9"/>
      <c r="GQU46" s="9"/>
      <c r="GQV46" s="9"/>
      <c r="GQW46" s="9"/>
      <c r="GQX46" s="9"/>
      <c r="GQY46" s="9"/>
      <c r="GQZ46" s="9"/>
      <c r="GRA46" s="9"/>
      <c r="GRB46" s="9"/>
      <c r="GRC46" s="9"/>
      <c r="GRD46" s="9"/>
      <c r="GRE46" s="9"/>
      <c r="GRF46" s="9"/>
      <c r="GRG46" s="9"/>
      <c r="GRH46" s="9"/>
      <c r="GRI46" s="9"/>
      <c r="GRJ46" s="9"/>
      <c r="GRK46" s="9"/>
      <c r="GRL46" s="9"/>
      <c r="GRM46" s="9"/>
      <c r="GRN46" s="9"/>
      <c r="GRO46" s="9"/>
      <c r="GRP46" s="9"/>
      <c r="GRQ46" s="9"/>
      <c r="GRR46" s="9"/>
      <c r="GRS46" s="9"/>
      <c r="GRT46" s="9"/>
      <c r="GRU46" s="9"/>
      <c r="GRV46" s="9"/>
      <c r="GRW46" s="9"/>
      <c r="GRX46" s="9"/>
      <c r="GRY46" s="9"/>
      <c r="GRZ46" s="9"/>
      <c r="GSA46" s="9"/>
      <c r="GSB46" s="9"/>
      <c r="GSC46" s="9"/>
      <c r="GSD46" s="9"/>
      <c r="GSE46" s="9"/>
      <c r="GSF46" s="9"/>
      <c r="GSG46" s="9"/>
      <c r="GSH46" s="9"/>
      <c r="GSI46" s="9"/>
      <c r="GSJ46" s="9"/>
      <c r="GSK46" s="9"/>
      <c r="GSL46" s="9"/>
      <c r="GSM46" s="9"/>
      <c r="GSN46" s="9"/>
      <c r="GSO46" s="9"/>
      <c r="GSP46" s="9"/>
      <c r="GSQ46" s="9"/>
      <c r="GSR46" s="9"/>
      <c r="GSS46" s="9"/>
      <c r="GST46" s="9"/>
      <c r="GSU46" s="9"/>
      <c r="GSV46" s="9"/>
      <c r="GSW46" s="9"/>
      <c r="GSX46" s="9"/>
      <c r="GSY46" s="9"/>
      <c r="GSZ46" s="9"/>
      <c r="GTA46" s="9"/>
      <c r="GTB46" s="9"/>
      <c r="GTC46" s="9"/>
      <c r="GTD46" s="9"/>
      <c r="GTE46" s="9"/>
      <c r="GTF46" s="9"/>
      <c r="GTG46" s="9"/>
      <c r="GTH46" s="9"/>
      <c r="GTI46" s="9"/>
      <c r="GTJ46" s="9"/>
      <c r="GTK46" s="9"/>
      <c r="GTL46" s="9"/>
      <c r="GTM46" s="9"/>
      <c r="GTN46" s="9"/>
      <c r="GTO46" s="9"/>
      <c r="GTP46" s="9"/>
      <c r="GTQ46" s="9"/>
      <c r="GTR46" s="9"/>
      <c r="GTS46" s="9"/>
      <c r="GTT46" s="9"/>
      <c r="GTU46" s="9"/>
      <c r="GTV46" s="9"/>
      <c r="GTW46" s="9"/>
      <c r="GTX46" s="9"/>
      <c r="GTY46" s="9"/>
      <c r="GTZ46" s="9"/>
      <c r="GUA46" s="9"/>
      <c r="GUB46" s="9"/>
      <c r="GUC46" s="9"/>
      <c r="GUD46" s="9"/>
      <c r="GUE46" s="9"/>
      <c r="GUF46" s="9"/>
      <c r="GUG46" s="9"/>
      <c r="GUH46" s="9"/>
      <c r="GUI46" s="9"/>
      <c r="GUJ46" s="9"/>
      <c r="GUK46" s="9"/>
      <c r="GUL46" s="9"/>
      <c r="GUM46" s="9"/>
      <c r="GUN46" s="9"/>
      <c r="GUO46" s="9"/>
      <c r="GUP46" s="9"/>
      <c r="GUQ46" s="9"/>
      <c r="GUR46" s="9"/>
      <c r="GUS46" s="9"/>
      <c r="GUT46" s="9"/>
      <c r="GUU46" s="9"/>
      <c r="GUV46" s="9"/>
      <c r="GUW46" s="9"/>
      <c r="GUX46" s="9"/>
      <c r="GUY46" s="9"/>
      <c r="GUZ46" s="9"/>
      <c r="GVA46" s="9"/>
      <c r="GVB46" s="9"/>
      <c r="GVC46" s="9"/>
      <c r="GVD46" s="9"/>
      <c r="GVE46" s="9"/>
      <c r="GVF46" s="9"/>
      <c r="GVG46" s="9"/>
      <c r="GVH46" s="9"/>
      <c r="GVI46" s="9"/>
      <c r="GVJ46" s="9"/>
      <c r="GVK46" s="9"/>
      <c r="GVL46" s="9"/>
      <c r="GVM46" s="9"/>
      <c r="GVN46" s="9"/>
      <c r="GVO46" s="9"/>
      <c r="GVP46" s="9"/>
      <c r="GVQ46" s="9"/>
      <c r="GVR46" s="9"/>
      <c r="GVS46" s="9"/>
      <c r="GVT46" s="9"/>
      <c r="GVU46" s="9"/>
      <c r="GVV46" s="9"/>
      <c r="GVW46" s="9"/>
      <c r="GVX46" s="9"/>
      <c r="GVY46" s="9"/>
      <c r="GVZ46" s="9"/>
      <c r="GWA46" s="9"/>
      <c r="GWB46" s="9"/>
      <c r="GWC46" s="9"/>
      <c r="GWD46" s="9"/>
      <c r="GWE46" s="9"/>
      <c r="GWF46" s="9"/>
      <c r="GWG46" s="9"/>
      <c r="GWH46" s="9"/>
      <c r="GWI46" s="9"/>
      <c r="GWJ46" s="9"/>
      <c r="GWK46" s="9"/>
      <c r="GWL46" s="9"/>
      <c r="GWM46" s="9"/>
      <c r="GWN46" s="9"/>
      <c r="GWO46" s="9"/>
      <c r="GWP46" s="9"/>
      <c r="GWQ46" s="9"/>
      <c r="GWR46" s="9"/>
      <c r="GWS46" s="9"/>
      <c r="GWT46" s="9"/>
      <c r="GWU46" s="9"/>
      <c r="GWV46" s="9"/>
      <c r="GWW46" s="9"/>
      <c r="GWX46" s="9"/>
      <c r="GWY46" s="9"/>
      <c r="GWZ46" s="9"/>
      <c r="GXA46" s="9"/>
      <c r="GXB46" s="9"/>
      <c r="GXC46" s="9"/>
      <c r="GXD46" s="9"/>
      <c r="GXE46" s="9"/>
      <c r="GXF46" s="9"/>
      <c r="GXG46" s="9"/>
      <c r="GXH46" s="9"/>
      <c r="GXI46" s="9"/>
      <c r="GXJ46" s="9"/>
      <c r="GXK46" s="9"/>
      <c r="GXL46" s="9"/>
      <c r="GXM46" s="9"/>
      <c r="GXN46" s="9"/>
      <c r="GXO46" s="9"/>
      <c r="GXP46" s="9"/>
      <c r="GXQ46" s="9"/>
      <c r="GXR46" s="9"/>
      <c r="GXS46" s="9"/>
      <c r="GXT46" s="9"/>
      <c r="GXU46" s="9"/>
      <c r="GXV46" s="9"/>
      <c r="GXW46" s="9"/>
      <c r="GXX46" s="9"/>
      <c r="GXY46" s="9"/>
      <c r="GXZ46" s="9"/>
      <c r="GYA46" s="9"/>
      <c r="GYB46" s="9"/>
      <c r="GYC46" s="9"/>
      <c r="GYD46" s="9"/>
      <c r="GYE46" s="9"/>
      <c r="GYF46" s="9"/>
      <c r="GYG46" s="9"/>
      <c r="GYH46" s="9"/>
      <c r="GYI46" s="9"/>
      <c r="GYJ46" s="9"/>
      <c r="GYK46" s="9"/>
      <c r="GYL46" s="9"/>
      <c r="GYM46" s="9"/>
      <c r="GYN46" s="9"/>
      <c r="GYO46" s="9"/>
      <c r="GYP46" s="9"/>
      <c r="GYQ46" s="9"/>
      <c r="GYR46" s="9"/>
      <c r="GYS46" s="9"/>
      <c r="GYT46" s="9"/>
      <c r="GYU46" s="9"/>
      <c r="GYV46" s="9"/>
      <c r="GYW46" s="9"/>
      <c r="GYX46" s="9"/>
      <c r="GYY46" s="9"/>
      <c r="GYZ46" s="9"/>
      <c r="GZA46" s="9"/>
      <c r="GZB46" s="9"/>
      <c r="GZC46" s="9"/>
      <c r="GZD46" s="9"/>
      <c r="GZE46" s="9"/>
      <c r="GZF46" s="9"/>
      <c r="GZG46" s="9"/>
      <c r="GZH46" s="9"/>
      <c r="GZI46" s="9"/>
      <c r="GZJ46" s="9"/>
      <c r="GZK46" s="9"/>
      <c r="GZL46" s="9"/>
      <c r="GZM46" s="9"/>
      <c r="GZN46" s="9"/>
      <c r="GZO46" s="9"/>
      <c r="GZP46" s="9"/>
      <c r="GZQ46" s="9"/>
      <c r="GZR46" s="9"/>
      <c r="GZS46" s="9"/>
      <c r="GZT46" s="9"/>
      <c r="GZU46" s="9"/>
      <c r="GZV46" s="9"/>
      <c r="GZW46" s="9"/>
      <c r="GZX46" s="9"/>
      <c r="GZY46" s="9"/>
      <c r="GZZ46" s="9"/>
      <c r="HAA46" s="9"/>
      <c r="HAB46" s="9"/>
      <c r="HAC46" s="9"/>
      <c r="HAD46" s="9"/>
      <c r="HAE46" s="9"/>
      <c r="HAF46" s="9"/>
      <c r="HAG46" s="9"/>
      <c r="HAH46" s="9"/>
      <c r="HAI46" s="9"/>
      <c r="HAJ46" s="9"/>
      <c r="HAK46" s="9"/>
      <c r="HAL46" s="9"/>
      <c r="HAM46" s="9"/>
      <c r="HAN46" s="9"/>
      <c r="HAO46" s="9"/>
      <c r="HAP46" s="9"/>
      <c r="HAQ46" s="9"/>
      <c r="HAR46" s="9"/>
      <c r="HAS46" s="9"/>
      <c r="HAT46" s="9"/>
      <c r="HAU46" s="9"/>
      <c r="HAV46" s="9"/>
      <c r="HAW46" s="9"/>
      <c r="HAX46" s="9"/>
      <c r="HAY46" s="9"/>
      <c r="HAZ46" s="9"/>
      <c r="HBA46" s="9"/>
      <c r="HBB46" s="9"/>
      <c r="HBC46" s="9"/>
      <c r="HBD46" s="9"/>
      <c r="HBE46" s="9"/>
      <c r="HBF46" s="9"/>
      <c r="HBG46" s="9"/>
      <c r="HBH46" s="9"/>
      <c r="HBI46" s="9"/>
      <c r="HBJ46" s="9"/>
      <c r="HBK46" s="9"/>
      <c r="HBL46" s="9"/>
      <c r="HBM46" s="9"/>
      <c r="HBN46" s="9"/>
      <c r="HBO46" s="9"/>
      <c r="HBP46" s="9"/>
      <c r="HBQ46" s="9"/>
      <c r="HBR46" s="9"/>
      <c r="HBS46" s="9"/>
      <c r="HBT46" s="9"/>
      <c r="HBU46" s="9"/>
      <c r="HBV46" s="9"/>
      <c r="HBW46" s="9"/>
      <c r="HBX46" s="9"/>
      <c r="HBY46" s="9"/>
      <c r="HBZ46" s="9"/>
      <c r="HCA46" s="9"/>
      <c r="HCB46" s="9"/>
      <c r="HCC46" s="9"/>
      <c r="HCD46" s="9"/>
      <c r="HCE46" s="9"/>
      <c r="HCF46" s="9"/>
      <c r="HCG46" s="9"/>
      <c r="HCH46" s="9"/>
      <c r="HCI46" s="9"/>
      <c r="HCJ46" s="9"/>
      <c r="HCK46" s="9"/>
      <c r="HCL46" s="9"/>
      <c r="HCM46" s="9"/>
      <c r="HCN46" s="9"/>
      <c r="HCO46" s="9"/>
      <c r="HCP46" s="9"/>
      <c r="HCQ46" s="9"/>
      <c r="HCR46" s="9"/>
      <c r="HCS46" s="9"/>
      <c r="HCT46" s="9"/>
      <c r="HCU46" s="9"/>
      <c r="HCV46" s="9"/>
      <c r="HCW46" s="9"/>
      <c r="HCX46" s="9"/>
      <c r="HCY46" s="9"/>
      <c r="HCZ46" s="9"/>
      <c r="HDA46" s="9"/>
      <c r="HDB46" s="9"/>
      <c r="HDC46" s="9"/>
      <c r="HDD46" s="9"/>
      <c r="HDE46" s="9"/>
      <c r="HDF46" s="9"/>
      <c r="HDG46" s="9"/>
      <c r="HDH46" s="9"/>
      <c r="HDI46" s="9"/>
      <c r="HDJ46" s="9"/>
      <c r="HDK46" s="9"/>
      <c r="HDL46" s="9"/>
      <c r="HDM46" s="9"/>
      <c r="HDN46" s="9"/>
      <c r="HDO46" s="9"/>
      <c r="HDP46" s="9"/>
      <c r="HDQ46" s="9"/>
      <c r="HDR46" s="9"/>
      <c r="HDS46" s="9"/>
      <c r="HDT46" s="9"/>
      <c r="HDU46" s="9"/>
      <c r="HDV46" s="9"/>
      <c r="HDW46" s="9"/>
      <c r="HDX46" s="9"/>
      <c r="HDY46" s="9"/>
      <c r="HDZ46" s="9"/>
      <c r="HEA46" s="9"/>
      <c r="HEB46" s="9"/>
      <c r="HEC46" s="9"/>
      <c r="HED46" s="9"/>
      <c r="HEE46" s="9"/>
      <c r="HEF46" s="9"/>
      <c r="HEG46" s="9"/>
      <c r="HEH46" s="9"/>
      <c r="HEI46" s="9"/>
      <c r="HEJ46" s="9"/>
      <c r="HEK46" s="9"/>
      <c r="HEL46" s="9"/>
      <c r="HEM46" s="9"/>
      <c r="HEN46" s="9"/>
      <c r="HEO46" s="9"/>
      <c r="HEP46" s="9"/>
      <c r="HEQ46" s="9"/>
      <c r="HER46" s="9"/>
      <c r="HES46" s="9"/>
      <c r="HET46" s="9"/>
      <c r="HEU46" s="9"/>
      <c r="HEV46" s="9"/>
      <c r="HEW46" s="9"/>
      <c r="HEX46" s="9"/>
      <c r="HEY46" s="9"/>
      <c r="HEZ46" s="9"/>
      <c r="HFA46" s="9"/>
      <c r="HFB46" s="9"/>
      <c r="HFC46" s="9"/>
      <c r="HFD46" s="9"/>
      <c r="HFE46" s="9"/>
      <c r="HFF46" s="9"/>
      <c r="HFG46" s="9"/>
      <c r="HFH46" s="9"/>
      <c r="HFI46" s="9"/>
      <c r="HFJ46" s="9"/>
      <c r="HFK46" s="9"/>
      <c r="HFL46" s="9"/>
      <c r="HFM46" s="9"/>
      <c r="HFN46" s="9"/>
      <c r="HFO46" s="9"/>
      <c r="HFP46" s="9"/>
      <c r="HFQ46" s="9"/>
      <c r="HFR46" s="9"/>
      <c r="HFS46" s="9"/>
      <c r="HFT46" s="9"/>
      <c r="HFU46" s="9"/>
      <c r="HFV46" s="9"/>
      <c r="HFW46" s="9"/>
      <c r="HFX46" s="9"/>
      <c r="HFY46" s="9"/>
      <c r="HFZ46" s="9"/>
      <c r="HGA46" s="9"/>
      <c r="HGB46" s="9"/>
      <c r="HGC46" s="9"/>
      <c r="HGD46" s="9"/>
      <c r="HGE46" s="9"/>
      <c r="HGF46" s="9"/>
      <c r="HGG46" s="9"/>
      <c r="HGH46" s="9"/>
      <c r="HGI46" s="9"/>
      <c r="HGJ46" s="9"/>
      <c r="HGK46" s="9"/>
      <c r="HGL46" s="9"/>
      <c r="HGM46" s="9"/>
      <c r="HGN46" s="9"/>
      <c r="HGO46" s="9"/>
      <c r="HGP46" s="9"/>
      <c r="HGQ46" s="9"/>
      <c r="HGR46" s="9"/>
      <c r="HGS46" s="9"/>
      <c r="HGT46" s="9"/>
      <c r="HGU46" s="9"/>
      <c r="HGV46" s="9"/>
      <c r="HGW46" s="9"/>
      <c r="HGX46" s="9"/>
      <c r="HGY46" s="9"/>
      <c r="HGZ46" s="9"/>
      <c r="HHA46" s="9"/>
      <c r="HHB46" s="9"/>
      <c r="HHC46" s="9"/>
      <c r="HHD46" s="9"/>
      <c r="HHE46" s="9"/>
      <c r="HHF46" s="9"/>
      <c r="HHG46" s="9"/>
      <c r="HHH46" s="9"/>
      <c r="HHI46" s="9"/>
      <c r="HHJ46" s="9"/>
      <c r="HHK46" s="9"/>
      <c r="HHL46" s="9"/>
      <c r="HHM46" s="9"/>
      <c r="HHN46" s="9"/>
      <c r="HHO46" s="9"/>
      <c r="HHP46" s="9"/>
      <c r="HHQ46" s="9"/>
      <c r="HHR46" s="9"/>
      <c r="HHS46" s="9"/>
      <c r="HHT46" s="9"/>
      <c r="HHU46" s="9"/>
      <c r="HHV46" s="9"/>
      <c r="HHW46" s="9"/>
      <c r="HHX46" s="9"/>
      <c r="HHY46" s="9"/>
      <c r="HHZ46" s="9"/>
      <c r="HIA46" s="9"/>
      <c r="HIB46" s="9"/>
      <c r="HIC46" s="9"/>
      <c r="HID46" s="9"/>
      <c r="HIE46" s="9"/>
      <c r="HIF46" s="9"/>
      <c r="HIG46" s="9"/>
      <c r="HIH46" s="9"/>
      <c r="HII46" s="9"/>
      <c r="HIJ46" s="9"/>
      <c r="HIK46" s="9"/>
      <c r="HIL46" s="9"/>
      <c r="HIM46" s="9"/>
      <c r="HIN46" s="9"/>
      <c r="HIO46" s="9"/>
      <c r="HIP46" s="9"/>
      <c r="HIQ46" s="9"/>
      <c r="HIR46" s="9"/>
      <c r="HIS46" s="9"/>
      <c r="HIT46" s="9"/>
      <c r="HIU46" s="9"/>
      <c r="HIV46" s="9"/>
      <c r="HIW46" s="9"/>
      <c r="HIX46" s="9"/>
      <c r="HIY46" s="9"/>
      <c r="HIZ46" s="9"/>
      <c r="HJA46" s="9"/>
      <c r="HJB46" s="9"/>
      <c r="HJC46" s="9"/>
      <c r="HJD46" s="9"/>
      <c r="HJE46" s="9"/>
      <c r="HJF46" s="9"/>
      <c r="HJG46" s="9"/>
      <c r="HJH46" s="9"/>
      <c r="HJI46" s="9"/>
      <c r="HJJ46" s="9"/>
      <c r="HJK46" s="9"/>
      <c r="HJL46" s="9"/>
      <c r="HJM46" s="9"/>
      <c r="HJN46" s="9"/>
      <c r="HJO46" s="9"/>
      <c r="HJP46" s="9"/>
      <c r="HJQ46" s="9"/>
      <c r="HJR46" s="9"/>
      <c r="HJS46" s="9"/>
      <c r="HJT46" s="9"/>
      <c r="HJU46" s="9"/>
      <c r="HJV46" s="9"/>
      <c r="HJW46" s="9"/>
      <c r="HJX46" s="9"/>
      <c r="HJY46" s="9"/>
      <c r="HJZ46" s="9"/>
      <c r="HKA46" s="9"/>
      <c r="HKB46" s="9"/>
      <c r="HKC46" s="9"/>
      <c r="HKD46" s="9"/>
      <c r="HKE46" s="9"/>
      <c r="HKF46" s="9"/>
      <c r="HKG46" s="9"/>
      <c r="HKH46" s="9"/>
      <c r="HKI46" s="9"/>
      <c r="HKJ46" s="9"/>
      <c r="HKK46" s="9"/>
      <c r="HKL46" s="9"/>
      <c r="HKM46" s="9"/>
      <c r="HKN46" s="9"/>
      <c r="HKO46" s="9"/>
      <c r="HKP46" s="9"/>
      <c r="HKQ46" s="9"/>
      <c r="HKR46" s="9"/>
      <c r="HKS46" s="9"/>
      <c r="HKT46" s="9"/>
      <c r="HKU46" s="9"/>
      <c r="HKV46" s="9"/>
      <c r="HKW46" s="9"/>
      <c r="HKX46" s="9"/>
      <c r="HKY46" s="9"/>
      <c r="HKZ46" s="9"/>
      <c r="HLA46" s="9"/>
      <c r="HLB46" s="9"/>
      <c r="HLC46" s="9"/>
      <c r="HLD46" s="9"/>
      <c r="HLE46" s="9"/>
      <c r="HLF46" s="9"/>
      <c r="HLG46" s="9"/>
      <c r="HLH46" s="9"/>
      <c r="HLI46" s="9"/>
      <c r="HLJ46" s="9"/>
      <c r="HLK46" s="9"/>
      <c r="HLL46" s="9"/>
      <c r="HLM46" s="9"/>
      <c r="HLN46" s="9"/>
      <c r="HLO46" s="9"/>
      <c r="HLP46" s="9"/>
      <c r="HLQ46" s="9"/>
      <c r="HLR46" s="9"/>
      <c r="HLS46" s="9"/>
      <c r="HLT46" s="9"/>
      <c r="HLU46" s="9"/>
      <c r="HLV46" s="9"/>
      <c r="HLW46" s="9"/>
      <c r="HLX46" s="9"/>
      <c r="HLY46" s="9"/>
      <c r="HLZ46" s="9"/>
      <c r="HMA46" s="9"/>
      <c r="HMB46" s="9"/>
      <c r="HMC46" s="9"/>
      <c r="HMD46" s="9"/>
      <c r="HME46" s="9"/>
      <c r="HMF46" s="9"/>
      <c r="HMG46" s="9"/>
      <c r="HMH46" s="9"/>
      <c r="HMI46" s="9"/>
      <c r="HMJ46" s="9"/>
      <c r="HMK46" s="9"/>
      <c r="HML46" s="9"/>
      <c r="HMM46" s="9"/>
      <c r="HMN46" s="9"/>
      <c r="HMO46" s="9"/>
      <c r="HMP46" s="9"/>
      <c r="HMQ46" s="9"/>
      <c r="HMR46" s="9"/>
      <c r="HMS46" s="9"/>
      <c r="HMT46" s="9"/>
      <c r="HMU46" s="9"/>
      <c r="HMV46" s="9"/>
      <c r="HMW46" s="9"/>
      <c r="HMX46" s="9"/>
      <c r="HMY46" s="9"/>
      <c r="HMZ46" s="9"/>
      <c r="HNA46" s="9"/>
      <c r="HNB46" s="9"/>
      <c r="HNC46" s="9"/>
      <c r="HND46" s="9"/>
      <c r="HNE46" s="9"/>
      <c r="HNF46" s="9"/>
      <c r="HNG46" s="9"/>
      <c r="HNH46" s="9"/>
      <c r="HNI46" s="9"/>
      <c r="HNJ46" s="9"/>
      <c r="HNK46" s="9"/>
      <c r="HNL46" s="9"/>
      <c r="HNM46" s="9"/>
      <c r="HNN46" s="9"/>
      <c r="HNO46" s="9"/>
      <c r="HNP46" s="9"/>
      <c r="HNQ46" s="9"/>
      <c r="HNR46" s="9"/>
      <c r="HNS46" s="9"/>
      <c r="HNT46" s="9"/>
      <c r="HNU46" s="9"/>
      <c r="HNV46" s="9"/>
      <c r="HNW46" s="9"/>
      <c r="HNX46" s="9"/>
      <c r="HNY46" s="9"/>
      <c r="HNZ46" s="9"/>
      <c r="HOA46" s="9"/>
      <c r="HOB46" s="9"/>
      <c r="HOC46" s="9"/>
      <c r="HOD46" s="9"/>
      <c r="HOE46" s="9"/>
      <c r="HOF46" s="9"/>
      <c r="HOG46" s="9"/>
      <c r="HOH46" s="9"/>
      <c r="HOI46" s="9"/>
      <c r="HOJ46" s="9"/>
      <c r="HOK46" s="9"/>
      <c r="HOL46" s="9"/>
      <c r="HOM46" s="9"/>
      <c r="HON46" s="9"/>
      <c r="HOO46" s="9"/>
      <c r="HOP46" s="9"/>
      <c r="HOQ46" s="9"/>
      <c r="HOR46" s="9"/>
      <c r="HOS46" s="9"/>
      <c r="HOT46" s="9"/>
      <c r="HOU46" s="9"/>
      <c r="HOV46" s="9"/>
      <c r="HOW46" s="9"/>
      <c r="HOX46" s="9"/>
      <c r="HOY46" s="9"/>
      <c r="HOZ46" s="9"/>
      <c r="HPA46" s="9"/>
      <c r="HPB46" s="9"/>
      <c r="HPC46" s="9"/>
      <c r="HPD46" s="9"/>
      <c r="HPE46" s="9"/>
      <c r="HPF46" s="9"/>
      <c r="HPG46" s="9"/>
      <c r="HPH46" s="9"/>
      <c r="HPI46" s="9"/>
      <c r="HPJ46" s="9"/>
      <c r="HPK46" s="9"/>
      <c r="HPL46" s="9"/>
      <c r="HPM46" s="9"/>
      <c r="HPN46" s="9"/>
      <c r="HPO46" s="9"/>
      <c r="HPP46" s="9"/>
      <c r="HPQ46" s="9"/>
      <c r="HPR46" s="9"/>
      <c r="HPS46" s="9"/>
      <c r="HPT46" s="9"/>
      <c r="HPU46" s="9"/>
      <c r="HPV46" s="9"/>
      <c r="HPW46" s="9"/>
      <c r="HPX46" s="9"/>
      <c r="HPY46" s="9"/>
      <c r="HPZ46" s="9"/>
      <c r="HQA46" s="9"/>
      <c r="HQB46" s="9"/>
      <c r="HQC46" s="9"/>
      <c r="HQD46" s="9"/>
      <c r="HQE46" s="9"/>
      <c r="HQF46" s="9"/>
      <c r="HQG46" s="9"/>
      <c r="HQH46" s="9"/>
      <c r="HQI46" s="9"/>
      <c r="HQJ46" s="9"/>
      <c r="HQK46" s="9"/>
      <c r="HQL46" s="9"/>
      <c r="HQM46" s="9"/>
      <c r="HQN46" s="9"/>
      <c r="HQO46" s="9"/>
      <c r="HQP46" s="9"/>
      <c r="HQQ46" s="9"/>
      <c r="HQR46" s="9"/>
      <c r="HQS46" s="9"/>
      <c r="HQT46" s="9"/>
      <c r="HQU46" s="9"/>
      <c r="HQV46" s="9"/>
      <c r="HQW46" s="9"/>
      <c r="HQX46" s="9"/>
      <c r="HQY46" s="9"/>
      <c r="HQZ46" s="9"/>
      <c r="HRA46" s="9"/>
      <c r="HRB46" s="9"/>
      <c r="HRC46" s="9"/>
      <c r="HRD46" s="9"/>
      <c r="HRE46" s="9"/>
      <c r="HRF46" s="9"/>
      <c r="HRG46" s="9"/>
      <c r="HRH46" s="9"/>
      <c r="HRI46" s="9"/>
      <c r="HRJ46" s="9"/>
      <c r="HRK46" s="9"/>
      <c r="HRL46" s="9"/>
      <c r="HRM46" s="9"/>
      <c r="HRN46" s="9"/>
      <c r="HRO46" s="9"/>
      <c r="HRP46" s="9"/>
      <c r="HRQ46" s="9"/>
      <c r="HRR46" s="9"/>
      <c r="HRS46" s="9"/>
      <c r="HRT46" s="9"/>
      <c r="HRU46" s="9"/>
      <c r="HRV46" s="9"/>
      <c r="HRW46" s="9"/>
      <c r="HRX46" s="9"/>
      <c r="HRY46" s="9"/>
      <c r="HRZ46" s="9"/>
      <c r="HSA46" s="9"/>
      <c r="HSB46" s="9"/>
      <c r="HSC46" s="9"/>
      <c r="HSD46" s="9"/>
      <c r="HSE46" s="9"/>
      <c r="HSF46" s="9"/>
      <c r="HSG46" s="9"/>
      <c r="HSH46" s="9"/>
      <c r="HSI46" s="9"/>
      <c r="HSJ46" s="9"/>
      <c r="HSK46" s="9"/>
      <c r="HSL46" s="9"/>
      <c r="HSM46" s="9"/>
      <c r="HSN46" s="9"/>
      <c r="HSO46" s="9"/>
      <c r="HSP46" s="9"/>
      <c r="HSQ46" s="9"/>
      <c r="HSR46" s="9"/>
      <c r="HSS46" s="9"/>
      <c r="HST46" s="9"/>
      <c r="HSU46" s="9"/>
      <c r="HSV46" s="9"/>
      <c r="HSW46" s="9"/>
      <c r="HSX46" s="9"/>
      <c r="HSY46" s="9"/>
      <c r="HSZ46" s="9"/>
      <c r="HTA46" s="9"/>
      <c r="HTB46" s="9"/>
      <c r="HTC46" s="9"/>
      <c r="HTD46" s="9"/>
      <c r="HTE46" s="9"/>
      <c r="HTF46" s="9"/>
      <c r="HTG46" s="9"/>
      <c r="HTH46" s="9"/>
      <c r="HTI46" s="9"/>
      <c r="HTJ46" s="9"/>
      <c r="HTK46" s="9"/>
      <c r="HTL46" s="9"/>
      <c r="HTM46" s="9"/>
      <c r="HTN46" s="9"/>
      <c r="HTO46" s="9"/>
      <c r="HTP46" s="9"/>
      <c r="HTQ46" s="9"/>
      <c r="HTR46" s="9"/>
      <c r="HTS46" s="9"/>
      <c r="HTT46" s="9"/>
      <c r="HTU46" s="9"/>
      <c r="HTV46" s="9"/>
      <c r="HTW46" s="9"/>
      <c r="HTX46" s="9"/>
      <c r="HTY46" s="9"/>
      <c r="HTZ46" s="9"/>
      <c r="HUA46" s="9"/>
      <c r="HUB46" s="9"/>
      <c r="HUC46" s="9"/>
      <c r="HUD46" s="9"/>
      <c r="HUE46" s="9"/>
      <c r="HUF46" s="9"/>
      <c r="HUG46" s="9"/>
      <c r="HUH46" s="9"/>
      <c r="HUI46" s="9"/>
      <c r="HUJ46" s="9"/>
      <c r="HUK46" s="9"/>
      <c r="HUL46" s="9"/>
      <c r="HUM46" s="9"/>
      <c r="HUN46" s="9"/>
      <c r="HUO46" s="9"/>
      <c r="HUP46" s="9"/>
      <c r="HUQ46" s="9"/>
      <c r="HUR46" s="9"/>
      <c r="HUS46" s="9"/>
      <c r="HUT46" s="9"/>
      <c r="HUU46" s="9"/>
      <c r="HUV46" s="9"/>
      <c r="HUW46" s="9"/>
      <c r="HUX46" s="9"/>
      <c r="HUY46" s="9"/>
      <c r="HUZ46" s="9"/>
      <c r="HVA46" s="9"/>
      <c r="HVB46" s="9"/>
      <c r="HVC46" s="9"/>
      <c r="HVD46" s="9"/>
      <c r="HVE46" s="9"/>
      <c r="HVF46" s="9"/>
      <c r="HVG46" s="9"/>
      <c r="HVH46" s="9"/>
      <c r="HVI46" s="9"/>
      <c r="HVJ46" s="9"/>
      <c r="HVK46" s="9"/>
      <c r="HVL46" s="9"/>
      <c r="HVM46" s="9"/>
      <c r="HVN46" s="9"/>
      <c r="HVO46" s="9"/>
      <c r="HVP46" s="9"/>
      <c r="HVQ46" s="9"/>
      <c r="HVR46" s="9"/>
      <c r="HVS46" s="9"/>
      <c r="HVT46" s="9"/>
      <c r="HVU46" s="9"/>
      <c r="HVV46" s="9"/>
      <c r="HVW46" s="9"/>
      <c r="HVX46" s="9"/>
      <c r="HVY46" s="9"/>
      <c r="HVZ46" s="9"/>
      <c r="HWA46" s="9"/>
      <c r="HWB46" s="9"/>
      <c r="HWC46" s="9"/>
      <c r="HWD46" s="9"/>
      <c r="HWE46" s="9"/>
      <c r="HWF46" s="9"/>
      <c r="HWG46" s="9"/>
      <c r="HWH46" s="9"/>
      <c r="HWI46" s="9"/>
      <c r="HWJ46" s="9"/>
      <c r="HWK46" s="9"/>
      <c r="HWL46" s="9"/>
      <c r="HWM46" s="9"/>
      <c r="HWN46" s="9"/>
      <c r="HWO46" s="9"/>
      <c r="HWP46" s="9"/>
      <c r="HWQ46" s="9"/>
      <c r="HWR46" s="9"/>
      <c r="HWS46" s="9"/>
      <c r="HWT46" s="9"/>
      <c r="HWU46" s="9"/>
      <c r="HWV46" s="9"/>
      <c r="HWW46" s="9"/>
      <c r="HWX46" s="9"/>
      <c r="HWY46" s="9"/>
      <c r="HWZ46" s="9"/>
      <c r="HXA46" s="9"/>
      <c r="HXB46" s="9"/>
      <c r="HXC46" s="9"/>
      <c r="HXD46" s="9"/>
      <c r="HXE46" s="9"/>
      <c r="HXF46" s="9"/>
      <c r="HXG46" s="9"/>
      <c r="HXH46" s="9"/>
      <c r="HXI46" s="9"/>
      <c r="HXJ46" s="9"/>
      <c r="HXK46" s="9"/>
      <c r="HXL46" s="9"/>
      <c r="HXM46" s="9"/>
      <c r="HXN46" s="9"/>
      <c r="HXO46" s="9"/>
      <c r="HXP46" s="9"/>
      <c r="HXQ46" s="9"/>
      <c r="HXR46" s="9"/>
      <c r="HXS46" s="9"/>
      <c r="HXT46" s="9"/>
      <c r="HXU46" s="9"/>
      <c r="HXV46" s="9"/>
      <c r="HXW46" s="9"/>
      <c r="HXX46" s="9"/>
      <c r="HXY46" s="9"/>
      <c r="HXZ46" s="9"/>
      <c r="HYA46" s="9"/>
      <c r="HYB46" s="9"/>
      <c r="HYC46" s="9"/>
      <c r="HYD46" s="9"/>
      <c r="HYE46" s="9"/>
      <c r="HYF46" s="9"/>
      <c r="HYG46" s="9"/>
      <c r="HYH46" s="9"/>
      <c r="HYI46" s="9"/>
      <c r="HYJ46" s="9"/>
      <c r="HYK46" s="9"/>
      <c r="HYL46" s="9"/>
      <c r="HYM46" s="9"/>
      <c r="HYN46" s="9"/>
      <c r="HYO46" s="9"/>
      <c r="HYP46" s="9"/>
      <c r="HYQ46" s="9"/>
      <c r="HYR46" s="9"/>
      <c r="HYS46" s="9"/>
      <c r="HYT46" s="9"/>
      <c r="HYU46" s="9"/>
      <c r="HYV46" s="9"/>
      <c r="HYW46" s="9"/>
      <c r="HYX46" s="9"/>
      <c r="HYY46" s="9"/>
      <c r="HYZ46" s="9"/>
      <c r="HZA46" s="9"/>
      <c r="HZB46" s="9"/>
      <c r="HZC46" s="9"/>
      <c r="HZD46" s="9"/>
      <c r="HZE46" s="9"/>
      <c r="HZF46" s="9"/>
      <c r="HZG46" s="9"/>
      <c r="HZH46" s="9"/>
      <c r="HZI46" s="9"/>
      <c r="HZJ46" s="9"/>
      <c r="HZK46" s="9"/>
      <c r="HZL46" s="9"/>
      <c r="HZM46" s="9"/>
      <c r="HZN46" s="9"/>
      <c r="HZO46" s="9"/>
      <c r="HZP46" s="9"/>
      <c r="HZQ46" s="9"/>
      <c r="HZR46" s="9"/>
      <c r="HZS46" s="9"/>
      <c r="HZT46" s="9"/>
      <c r="HZU46" s="9"/>
      <c r="HZV46" s="9"/>
      <c r="HZW46" s="9"/>
      <c r="HZX46" s="9"/>
      <c r="HZY46" s="9"/>
      <c r="HZZ46" s="9"/>
      <c r="IAA46" s="9"/>
      <c r="IAB46" s="9"/>
      <c r="IAC46" s="9"/>
      <c r="IAD46" s="9"/>
      <c r="IAE46" s="9"/>
      <c r="IAF46" s="9"/>
      <c r="IAG46" s="9"/>
      <c r="IAH46" s="9"/>
      <c r="IAI46" s="9"/>
      <c r="IAJ46" s="9"/>
      <c r="IAK46" s="9"/>
      <c r="IAL46" s="9"/>
      <c r="IAM46" s="9"/>
      <c r="IAN46" s="9"/>
      <c r="IAO46" s="9"/>
      <c r="IAP46" s="9"/>
      <c r="IAQ46" s="9"/>
      <c r="IAR46" s="9"/>
      <c r="IAS46" s="9"/>
      <c r="IAT46" s="9"/>
      <c r="IAU46" s="9"/>
      <c r="IAV46" s="9"/>
      <c r="IAW46" s="9"/>
      <c r="IAX46" s="9"/>
      <c r="IAY46" s="9"/>
      <c r="IAZ46" s="9"/>
      <c r="IBA46" s="9"/>
      <c r="IBB46" s="9"/>
      <c r="IBC46" s="9"/>
      <c r="IBD46" s="9"/>
      <c r="IBE46" s="9"/>
      <c r="IBF46" s="9"/>
      <c r="IBG46" s="9"/>
      <c r="IBH46" s="9"/>
      <c r="IBI46" s="9"/>
      <c r="IBJ46" s="9"/>
      <c r="IBK46" s="9"/>
      <c r="IBL46" s="9"/>
      <c r="IBM46" s="9"/>
      <c r="IBN46" s="9"/>
      <c r="IBO46" s="9"/>
      <c r="IBP46" s="9"/>
      <c r="IBQ46" s="9"/>
      <c r="IBR46" s="9"/>
      <c r="IBS46" s="9"/>
      <c r="IBT46" s="9"/>
      <c r="IBU46" s="9"/>
      <c r="IBV46" s="9"/>
      <c r="IBW46" s="9"/>
      <c r="IBX46" s="9"/>
      <c r="IBY46" s="9"/>
      <c r="IBZ46" s="9"/>
      <c r="ICA46" s="9"/>
      <c r="ICB46" s="9"/>
      <c r="ICC46" s="9"/>
      <c r="ICD46" s="9"/>
      <c r="ICE46" s="9"/>
      <c r="ICF46" s="9"/>
      <c r="ICG46" s="9"/>
      <c r="ICH46" s="9"/>
      <c r="ICI46" s="9"/>
      <c r="ICJ46" s="9"/>
      <c r="ICK46" s="9"/>
      <c r="ICL46" s="9"/>
      <c r="ICM46" s="9"/>
      <c r="ICN46" s="9"/>
      <c r="ICO46" s="9"/>
      <c r="ICP46" s="9"/>
      <c r="ICQ46" s="9"/>
      <c r="ICR46" s="9"/>
      <c r="ICS46" s="9"/>
      <c r="ICT46" s="9"/>
      <c r="ICU46" s="9"/>
      <c r="ICV46" s="9"/>
      <c r="ICW46" s="9"/>
      <c r="ICX46" s="9"/>
      <c r="ICY46" s="9"/>
      <c r="ICZ46" s="9"/>
      <c r="IDA46" s="9"/>
      <c r="IDB46" s="9"/>
      <c r="IDC46" s="9"/>
      <c r="IDD46" s="9"/>
      <c r="IDE46" s="9"/>
      <c r="IDF46" s="9"/>
      <c r="IDG46" s="9"/>
      <c r="IDH46" s="9"/>
      <c r="IDI46" s="9"/>
      <c r="IDJ46" s="9"/>
      <c r="IDK46" s="9"/>
      <c r="IDL46" s="9"/>
      <c r="IDM46" s="9"/>
      <c r="IDN46" s="9"/>
      <c r="IDO46" s="9"/>
      <c r="IDP46" s="9"/>
      <c r="IDQ46" s="9"/>
      <c r="IDR46" s="9"/>
      <c r="IDS46" s="9"/>
      <c r="IDT46" s="9"/>
      <c r="IDU46" s="9"/>
      <c r="IDV46" s="9"/>
      <c r="IDW46" s="9"/>
      <c r="IDX46" s="9"/>
      <c r="IDY46" s="9"/>
      <c r="IDZ46" s="9"/>
      <c r="IEA46" s="9"/>
      <c r="IEB46" s="9"/>
      <c r="IEC46" s="9"/>
      <c r="IED46" s="9"/>
      <c r="IEE46" s="9"/>
      <c r="IEF46" s="9"/>
      <c r="IEG46" s="9"/>
      <c r="IEH46" s="9"/>
      <c r="IEI46" s="9"/>
      <c r="IEJ46" s="9"/>
      <c r="IEK46" s="9"/>
      <c r="IEL46" s="9"/>
      <c r="IEM46" s="9"/>
      <c r="IEN46" s="9"/>
      <c r="IEO46" s="9"/>
      <c r="IEP46" s="9"/>
      <c r="IEQ46" s="9"/>
      <c r="IER46" s="9"/>
      <c r="IES46" s="9"/>
      <c r="IET46" s="9"/>
      <c r="IEU46" s="9"/>
      <c r="IEV46" s="9"/>
      <c r="IEW46" s="9"/>
      <c r="IEX46" s="9"/>
      <c r="IEY46" s="9"/>
      <c r="IEZ46" s="9"/>
      <c r="IFA46" s="9"/>
      <c r="IFB46" s="9"/>
      <c r="IFC46" s="9"/>
      <c r="IFD46" s="9"/>
      <c r="IFE46" s="9"/>
      <c r="IFF46" s="9"/>
      <c r="IFG46" s="9"/>
      <c r="IFH46" s="9"/>
      <c r="IFI46" s="9"/>
      <c r="IFJ46" s="9"/>
      <c r="IFK46" s="9"/>
      <c r="IFL46" s="9"/>
      <c r="IFM46" s="9"/>
      <c r="IFN46" s="9"/>
      <c r="IFO46" s="9"/>
      <c r="IFP46" s="9"/>
      <c r="IFQ46" s="9"/>
      <c r="IFR46" s="9"/>
      <c r="IFS46" s="9"/>
      <c r="IFT46" s="9"/>
      <c r="IFU46" s="9"/>
      <c r="IFV46" s="9"/>
      <c r="IFW46" s="9"/>
      <c r="IFX46" s="9"/>
      <c r="IFY46" s="9"/>
      <c r="IFZ46" s="9"/>
      <c r="IGA46" s="9"/>
      <c r="IGB46" s="9"/>
      <c r="IGC46" s="9"/>
      <c r="IGD46" s="9"/>
      <c r="IGE46" s="9"/>
      <c r="IGF46" s="9"/>
      <c r="IGG46" s="9"/>
      <c r="IGH46" s="9"/>
      <c r="IGI46" s="9"/>
      <c r="IGJ46" s="9"/>
      <c r="IGK46" s="9"/>
      <c r="IGL46" s="9"/>
      <c r="IGM46" s="9"/>
      <c r="IGN46" s="9"/>
      <c r="IGO46" s="9"/>
      <c r="IGP46" s="9"/>
      <c r="IGQ46" s="9"/>
      <c r="IGR46" s="9"/>
      <c r="IGS46" s="9"/>
      <c r="IGT46" s="9"/>
      <c r="IGU46" s="9"/>
      <c r="IGV46" s="9"/>
      <c r="IGW46" s="9"/>
      <c r="IGX46" s="9"/>
      <c r="IGY46" s="9"/>
      <c r="IGZ46" s="9"/>
      <c r="IHA46" s="9"/>
      <c r="IHB46" s="9"/>
      <c r="IHC46" s="9"/>
      <c r="IHD46" s="9"/>
      <c r="IHE46" s="9"/>
      <c r="IHF46" s="9"/>
      <c r="IHG46" s="9"/>
      <c r="IHH46" s="9"/>
      <c r="IHI46" s="9"/>
      <c r="IHJ46" s="9"/>
      <c r="IHK46" s="9"/>
      <c r="IHL46" s="9"/>
      <c r="IHM46" s="9"/>
      <c r="IHN46" s="9"/>
      <c r="IHO46" s="9"/>
      <c r="IHP46" s="9"/>
      <c r="IHQ46" s="9"/>
      <c r="IHR46" s="9"/>
      <c r="IHS46" s="9"/>
      <c r="IHT46" s="9"/>
      <c r="IHU46" s="9"/>
      <c r="IHV46" s="9"/>
      <c r="IHW46" s="9"/>
      <c r="IHX46" s="9"/>
      <c r="IHY46" s="9"/>
      <c r="IHZ46" s="9"/>
      <c r="IIA46" s="9"/>
      <c r="IIB46" s="9"/>
      <c r="IIC46" s="9"/>
      <c r="IID46" s="9"/>
      <c r="IIE46" s="9"/>
      <c r="IIF46" s="9"/>
      <c r="IIG46" s="9"/>
      <c r="IIH46" s="9"/>
      <c r="III46" s="9"/>
      <c r="IIJ46" s="9"/>
      <c r="IIK46" s="9"/>
      <c r="IIL46" s="9"/>
      <c r="IIM46" s="9"/>
      <c r="IIN46" s="9"/>
      <c r="IIO46" s="9"/>
      <c r="IIP46" s="9"/>
      <c r="IIQ46" s="9"/>
      <c r="IIR46" s="9"/>
      <c r="IIS46" s="9"/>
      <c r="IIT46" s="9"/>
      <c r="IIU46" s="9"/>
      <c r="IIV46" s="9"/>
      <c r="IIW46" s="9"/>
      <c r="IIX46" s="9"/>
      <c r="IIY46" s="9"/>
      <c r="IIZ46" s="9"/>
      <c r="IJA46" s="9"/>
      <c r="IJB46" s="9"/>
      <c r="IJC46" s="9"/>
      <c r="IJD46" s="9"/>
      <c r="IJE46" s="9"/>
      <c r="IJF46" s="9"/>
      <c r="IJG46" s="9"/>
      <c r="IJH46" s="9"/>
      <c r="IJI46" s="9"/>
      <c r="IJJ46" s="9"/>
      <c r="IJK46" s="9"/>
      <c r="IJL46" s="9"/>
      <c r="IJM46" s="9"/>
      <c r="IJN46" s="9"/>
      <c r="IJO46" s="9"/>
      <c r="IJP46" s="9"/>
      <c r="IJQ46" s="9"/>
      <c r="IJR46" s="9"/>
      <c r="IJS46" s="9"/>
      <c r="IJT46" s="9"/>
      <c r="IJU46" s="9"/>
      <c r="IJV46" s="9"/>
      <c r="IJW46" s="9"/>
      <c r="IJX46" s="9"/>
      <c r="IJY46" s="9"/>
      <c r="IJZ46" s="9"/>
      <c r="IKA46" s="9"/>
      <c r="IKB46" s="9"/>
      <c r="IKC46" s="9"/>
      <c r="IKD46" s="9"/>
      <c r="IKE46" s="9"/>
      <c r="IKF46" s="9"/>
      <c r="IKG46" s="9"/>
      <c r="IKH46" s="9"/>
      <c r="IKI46" s="9"/>
      <c r="IKJ46" s="9"/>
      <c r="IKK46" s="9"/>
      <c r="IKL46" s="9"/>
      <c r="IKM46" s="9"/>
      <c r="IKN46" s="9"/>
      <c r="IKO46" s="9"/>
      <c r="IKP46" s="9"/>
      <c r="IKQ46" s="9"/>
      <c r="IKR46" s="9"/>
      <c r="IKS46" s="9"/>
      <c r="IKT46" s="9"/>
      <c r="IKU46" s="9"/>
      <c r="IKV46" s="9"/>
      <c r="IKW46" s="9"/>
      <c r="IKX46" s="9"/>
      <c r="IKY46" s="9"/>
      <c r="IKZ46" s="9"/>
      <c r="ILA46" s="9"/>
      <c r="ILB46" s="9"/>
      <c r="ILC46" s="9"/>
      <c r="ILD46" s="9"/>
      <c r="ILE46" s="9"/>
      <c r="ILF46" s="9"/>
      <c r="ILG46" s="9"/>
      <c r="ILH46" s="9"/>
      <c r="ILI46" s="9"/>
      <c r="ILJ46" s="9"/>
      <c r="ILK46" s="9"/>
      <c r="ILL46" s="9"/>
      <c r="ILM46" s="9"/>
      <c r="ILN46" s="9"/>
      <c r="ILO46" s="9"/>
      <c r="ILP46" s="9"/>
      <c r="ILQ46" s="9"/>
      <c r="ILR46" s="9"/>
      <c r="ILS46" s="9"/>
      <c r="ILT46" s="9"/>
      <c r="ILU46" s="9"/>
      <c r="ILV46" s="9"/>
      <c r="ILW46" s="9"/>
      <c r="ILX46" s="9"/>
      <c r="ILY46" s="9"/>
      <c r="ILZ46" s="9"/>
      <c r="IMA46" s="9"/>
      <c r="IMB46" s="9"/>
      <c r="IMC46" s="9"/>
      <c r="IMD46" s="9"/>
      <c r="IME46" s="9"/>
      <c r="IMF46" s="9"/>
      <c r="IMG46" s="9"/>
      <c r="IMH46" s="9"/>
      <c r="IMI46" s="9"/>
      <c r="IMJ46" s="9"/>
      <c r="IMK46" s="9"/>
      <c r="IML46" s="9"/>
      <c r="IMM46" s="9"/>
      <c r="IMN46" s="9"/>
      <c r="IMO46" s="9"/>
      <c r="IMP46" s="9"/>
      <c r="IMQ46" s="9"/>
      <c r="IMR46" s="9"/>
      <c r="IMS46" s="9"/>
      <c r="IMT46" s="9"/>
      <c r="IMU46" s="9"/>
      <c r="IMV46" s="9"/>
      <c r="IMW46" s="9"/>
      <c r="IMX46" s="9"/>
      <c r="IMY46" s="9"/>
      <c r="IMZ46" s="9"/>
      <c r="INA46" s="9"/>
      <c r="INB46" s="9"/>
      <c r="INC46" s="9"/>
      <c r="IND46" s="9"/>
      <c r="INE46" s="9"/>
      <c r="INF46" s="9"/>
      <c r="ING46" s="9"/>
      <c r="INH46" s="9"/>
      <c r="INI46" s="9"/>
      <c r="INJ46" s="9"/>
      <c r="INK46" s="9"/>
      <c r="INL46" s="9"/>
      <c r="INM46" s="9"/>
      <c r="INN46" s="9"/>
      <c r="INO46" s="9"/>
      <c r="INP46" s="9"/>
      <c r="INQ46" s="9"/>
      <c r="INR46" s="9"/>
      <c r="INS46" s="9"/>
      <c r="INT46" s="9"/>
      <c r="INU46" s="9"/>
      <c r="INV46" s="9"/>
      <c r="INW46" s="9"/>
      <c r="INX46" s="9"/>
      <c r="INY46" s="9"/>
      <c r="INZ46" s="9"/>
      <c r="IOA46" s="9"/>
      <c r="IOB46" s="9"/>
      <c r="IOC46" s="9"/>
      <c r="IOD46" s="9"/>
      <c r="IOE46" s="9"/>
      <c r="IOF46" s="9"/>
      <c r="IOG46" s="9"/>
      <c r="IOH46" s="9"/>
      <c r="IOI46" s="9"/>
      <c r="IOJ46" s="9"/>
      <c r="IOK46" s="9"/>
      <c r="IOL46" s="9"/>
      <c r="IOM46" s="9"/>
      <c r="ION46" s="9"/>
      <c r="IOO46" s="9"/>
      <c r="IOP46" s="9"/>
      <c r="IOQ46" s="9"/>
      <c r="IOR46" s="9"/>
      <c r="IOS46" s="9"/>
      <c r="IOT46" s="9"/>
      <c r="IOU46" s="9"/>
      <c r="IOV46" s="9"/>
      <c r="IOW46" s="9"/>
      <c r="IOX46" s="9"/>
      <c r="IOY46" s="9"/>
      <c r="IOZ46" s="9"/>
      <c r="IPA46" s="9"/>
      <c r="IPB46" s="9"/>
      <c r="IPC46" s="9"/>
      <c r="IPD46" s="9"/>
      <c r="IPE46" s="9"/>
      <c r="IPF46" s="9"/>
      <c r="IPG46" s="9"/>
      <c r="IPH46" s="9"/>
      <c r="IPI46" s="9"/>
      <c r="IPJ46" s="9"/>
      <c r="IPK46" s="9"/>
      <c r="IPL46" s="9"/>
      <c r="IPM46" s="9"/>
      <c r="IPN46" s="9"/>
      <c r="IPO46" s="9"/>
      <c r="IPP46" s="9"/>
      <c r="IPQ46" s="9"/>
      <c r="IPR46" s="9"/>
      <c r="IPS46" s="9"/>
      <c r="IPT46" s="9"/>
      <c r="IPU46" s="9"/>
      <c r="IPV46" s="9"/>
      <c r="IPW46" s="9"/>
      <c r="IPX46" s="9"/>
      <c r="IPY46" s="9"/>
      <c r="IPZ46" s="9"/>
      <c r="IQA46" s="9"/>
      <c r="IQB46" s="9"/>
      <c r="IQC46" s="9"/>
      <c r="IQD46" s="9"/>
      <c r="IQE46" s="9"/>
      <c r="IQF46" s="9"/>
      <c r="IQG46" s="9"/>
      <c r="IQH46" s="9"/>
      <c r="IQI46" s="9"/>
      <c r="IQJ46" s="9"/>
      <c r="IQK46" s="9"/>
      <c r="IQL46" s="9"/>
      <c r="IQM46" s="9"/>
      <c r="IQN46" s="9"/>
      <c r="IQO46" s="9"/>
      <c r="IQP46" s="9"/>
      <c r="IQQ46" s="9"/>
      <c r="IQR46" s="9"/>
      <c r="IQS46" s="9"/>
      <c r="IQT46" s="9"/>
      <c r="IQU46" s="9"/>
      <c r="IQV46" s="9"/>
      <c r="IQW46" s="9"/>
      <c r="IQX46" s="9"/>
      <c r="IQY46" s="9"/>
      <c r="IQZ46" s="9"/>
      <c r="IRA46" s="9"/>
      <c r="IRB46" s="9"/>
      <c r="IRC46" s="9"/>
      <c r="IRD46" s="9"/>
      <c r="IRE46" s="9"/>
      <c r="IRF46" s="9"/>
      <c r="IRG46" s="9"/>
      <c r="IRH46" s="9"/>
      <c r="IRI46" s="9"/>
      <c r="IRJ46" s="9"/>
      <c r="IRK46" s="9"/>
      <c r="IRL46" s="9"/>
      <c r="IRM46" s="9"/>
      <c r="IRN46" s="9"/>
      <c r="IRO46" s="9"/>
      <c r="IRP46" s="9"/>
      <c r="IRQ46" s="9"/>
      <c r="IRR46" s="9"/>
      <c r="IRS46" s="9"/>
      <c r="IRT46" s="9"/>
      <c r="IRU46" s="9"/>
      <c r="IRV46" s="9"/>
      <c r="IRW46" s="9"/>
      <c r="IRX46" s="9"/>
      <c r="IRY46" s="9"/>
      <c r="IRZ46" s="9"/>
      <c r="ISA46" s="9"/>
      <c r="ISB46" s="9"/>
      <c r="ISC46" s="9"/>
      <c r="ISD46" s="9"/>
      <c r="ISE46" s="9"/>
      <c r="ISF46" s="9"/>
      <c r="ISG46" s="9"/>
      <c r="ISH46" s="9"/>
      <c r="ISI46" s="9"/>
      <c r="ISJ46" s="9"/>
      <c r="ISK46" s="9"/>
      <c r="ISL46" s="9"/>
      <c r="ISM46" s="9"/>
      <c r="ISN46" s="9"/>
      <c r="ISO46" s="9"/>
      <c r="ISP46" s="9"/>
      <c r="ISQ46" s="9"/>
      <c r="ISR46" s="9"/>
      <c r="ISS46" s="9"/>
      <c r="IST46" s="9"/>
      <c r="ISU46" s="9"/>
      <c r="ISV46" s="9"/>
      <c r="ISW46" s="9"/>
      <c r="ISX46" s="9"/>
      <c r="ISY46" s="9"/>
      <c r="ISZ46" s="9"/>
      <c r="ITA46" s="9"/>
      <c r="ITB46" s="9"/>
      <c r="ITC46" s="9"/>
      <c r="ITD46" s="9"/>
      <c r="ITE46" s="9"/>
      <c r="ITF46" s="9"/>
      <c r="ITG46" s="9"/>
      <c r="ITH46" s="9"/>
      <c r="ITI46" s="9"/>
      <c r="ITJ46" s="9"/>
      <c r="ITK46" s="9"/>
      <c r="ITL46" s="9"/>
      <c r="ITM46" s="9"/>
      <c r="ITN46" s="9"/>
      <c r="ITO46" s="9"/>
      <c r="ITP46" s="9"/>
      <c r="ITQ46" s="9"/>
      <c r="ITR46" s="9"/>
      <c r="ITS46" s="9"/>
      <c r="ITT46" s="9"/>
      <c r="ITU46" s="9"/>
      <c r="ITV46" s="9"/>
      <c r="ITW46" s="9"/>
      <c r="ITX46" s="9"/>
      <c r="ITY46" s="9"/>
      <c r="ITZ46" s="9"/>
      <c r="IUA46" s="9"/>
      <c r="IUB46" s="9"/>
      <c r="IUC46" s="9"/>
      <c r="IUD46" s="9"/>
      <c r="IUE46" s="9"/>
      <c r="IUF46" s="9"/>
      <c r="IUG46" s="9"/>
      <c r="IUH46" s="9"/>
      <c r="IUI46" s="9"/>
      <c r="IUJ46" s="9"/>
      <c r="IUK46" s="9"/>
      <c r="IUL46" s="9"/>
      <c r="IUM46" s="9"/>
      <c r="IUN46" s="9"/>
      <c r="IUO46" s="9"/>
      <c r="IUP46" s="9"/>
      <c r="IUQ46" s="9"/>
      <c r="IUR46" s="9"/>
      <c r="IUS46" s="9"/>
      <c r="IUT46" s="9"/>
      <c r="IUU46" s="9"/>
      <c r="IUV46" s="9"/>
      <c r="IUW46" s="9"/>
      <c r="IUX46" s="9"/>
      <c r="IUY46" s="9"/>
      <c r="IUZ46" s="9"/>
      <c r="IVA46" s="9"/>
      <c r="IVB46" s="9"/>
      <c r="IVC46" s="9"/>
      <c r="IVD46" s="9"/>
      <c r="IVE46" s="9"/>
      <c r="IVF46" s="9"/>
      <c r="IVG46" s="9"/>
      <c r="IVH46" s="9"/>
      <c r="IVI46" s="9"/>
      <c r="IVJ46" s="9"/>
      <c r="IVK46" s="9"/>
      <c r="IVL46" s="9"/>
      <c r="IVM46" s="9"/>
      <c r="IVN46" s="9"/>
      <c r="IVO46" s="9"/>
      <c r="IVP46" s="9"/>
      <c r="IVQ46" s="9"/>
      <c r="IVR46" s="9"/>
      <c r="IVS46" s="9"/>
      <c r="IVT46" s="9"/>
      <c r="IVU46" s="9"/>
      <c r="IVV46" s="9"/>
      <c r="IVW46" s="9"/>
      <c r="IVX46" s="9"/>
      <c r="IVY46" s="9"/>
      <c r="IVZ46" s="9"/>
      <c r="IWA46" s="9"/>
      <c r="IWB46" s="9"/>
      <c r="IWC46" s="9"/>
      <c r="IWD46" s="9"/>
      <c r="IWE46" s="9"/>
      <c r="IWF46" s="9"/>
      <c r="IWG46" s="9"/>
      <c r="IWH46" s="9"/>
      <c r="IWI46" s="9"/>
      <c r="IWJ46" s="9"/>
      <c r="IWK46" s="9"/>
      <c r="IWL46" s="9"/>
      <c r="IWM46" s="9"/>
      <c r="IWN46" s="9"/>
      <c r="IWO46" s="9"/>
      <c r="IWP46" s="9"/>
      <c r="IWQ46" s="9"/>
      <c r="IWR46" s="9"/>
      <c r="IWS46" s="9"/>
      <c r="IWT46" s="9"/>
      <c r="IWU46" s="9"/>
      <c r="IWV46" s="9"/>
      <c r="IWW46" s="9"/>
      <c r="IWX46" s="9"/>
      <c r="IWY46" s="9"/>
      <c r="IWZ46" s="9"/>
      <c r="IXA46" s="9"/>
      <c r="IXB46" s="9"/>
      <c r="IXC46" s="9"/>
      <c r="IXD46" s="9"/>
      <c r="IXE46" s="9"/>
      <c r="IXF46" s="9"/>
      <c r="IXG46" s="9"/>
      <c r="IXH46" s="9"/>
      <c r="IXI46" s="9"/>
      <c r="IXJ46" s="9"/>
      <c r="IXK46" s="9"/>
      <c r="IXL46" s="9"/>
      <c r="IXM46" s="9"/>
      <c r="IXN46" s="9"/>
      <c r="IXO46" s="9"/>
      <c r="IXP46" s="9"/>
      <c r="IXQ46" s="9"/>
      <c r="IXR46" s="9"/>
      <c r="IXS46" s="9"/>
      <c r="IXT46" s="9"/>
      <c r="IXU46" s="9"/>
      <c r="IXV46" s="9"/>
      <c r="IXW46" s="9"/>
      <c r="IXX46" s="9"/>
      <c r="IXY46" s="9"/>
      <c r="IXZ46" s="9"/>
      <c r="IYA46" s="9"/>
      <c r="IYB46" s="9"/>
      <c r="IYC46" s="9"/>
      <c r="IYD46" s="9"/>
      <c r="IYE46" s="9"/>
      <c r="IYF46" s="9"/>
      <c r="IYG46" s="9"/>
      <c r="IYH46" s="9"/>
      <c r="IYI46" s="9"/>
      <c r="IYJ46" s="9"/>
      <c r="IYK46" s="9"/>
      <c r="IYL46" s="9"/>
      <c r="IYM46" s="9"/>
      <c r="IYN46" s="9"/>
      <c r="IYO46" s="9"/>
      <c r="IYP46" s="9"/>
      <c r="IYQ46" s="9"/>
      <c r="IYR46" s="9"/>
      <c r="IYS46" s="9"/>
      <c r="IYT46" s="9"/>
      <c r="IYU46" s="9"/>
      <c r="IYV46" s="9"/>
      <c r="IYW46" s="9"/>
      <c r="IYX46" s="9"/>
      <c r="IYY46" s="9"/>
      <c r="IYZ46" s="9"/>
      <c r="IZA46" s="9"/>
      <c r="IZB46" s="9"/>
      <c r="IZC46" s="9"/>
      <c r="IZD46" s="9"/>
      <c r="IZE46" s="9"/>
      <c r="IZF46" s="9"/>
      <c r="IZG46" s="9"/>
      <c r="IZH46" s="9"/>
      <c r="IZI46" s="9"/>
      <c r="IZJ46" s="9"/>
      <c r="IZK46" s="9"/>
      <c r="IZL46" s="9"/>
      <c r="IZM46" s="9"/>
      <c r="IZN46" s="9"/>
      <c r="IZO46" s="9"/>
      <c r="IZP46" s="9"/>
      <c r="IZQ46" s="9"/>
      <c r="IZR46" s="9"/>
      <c r="IZS46" s="9"/>
      <c r="IZT46" s="9"/>
      <c r="IZU46" s="9"/>
      <c r="IZV46" s="9"/>
      <c r="IZW46" s="9"/>
      <c r="IZX46" s="9"/>
      <c r="IZY46" s="9"/>
      <c r="IZZ46" s="9"/>
      <c r="JAA46" s="9"/>
      <c r="JAB46" s="9"/>
      <c r="JAC46" s="9"/>
      <c r="JAD46" s="9"/>
      <c r="JAE46" s="9"/>
      <c r="JAF46" s="9"/>
      <c r="JAG46" s="9"/>
      <c r="JAH46" s="9"/>
      <c r="JAI46" s="9"/>
      <c r="JAJ46" s="9"/>
      <c r="JAK46" s="9"/>
      <c r="JAL46" s="9"/>
      <c r="JAM46" s="9"/>
      <c r="JAN46" s="9"/>
      <c r="JAO46" s="9"/>
      <c r="JAP46" s="9"/>
      <c r="JAQ46" s="9"/>
      <c r="JAR46" s="9"/>
      <c r="JAS46" s="9"/>
      <c r="JAT46" s="9"/>
      <c r="JAU46" s="9"/>
      <c r="JAV46" s="9"/>
      <c r="JAW46" s="9"/>
      <c r="JAX46" s="9"/>
      <c r="JAY46" s="9"/>
      <c r="JAZ46" s="9"/>
      <c r="JBA46" s="9"/>
      <c r="JBB46" s="9"/>
      <c r="JBC46" s="9"/>
      <c r="JBD46" s="9"/>
      <c r="JBE46" s="9"/>
      <c r="JBF46" s="9"/>
      <c r="JBG46" s="9"/>
      <c r="JBH46" s="9"/>
      <c r="JBI46" s="9"/>
      <c r="JBJ46" s="9"/>
      <c r="JBK46" s="9"/>
      <c r="JBL46" s="9"/>
      <c r="JBM46" s="9"/>
      <c r="JBN46" s="9"/>
      <c r="JBO46" s="9"/>
      <c r="JBP46" s="9"/>
      <c r="JBQ46" s="9"/>
      <c r="JBR46" s="9"/>
      <c r="JBS46" s="9"/>
      <c r="JBT46" s="9"/>
      <c r="JBU46" s="9"/>
      <c r="JBV46" s="9"/>
      <c r="JBW46" s="9"/>
      <c r="JBX46" s="9"/>
      <c r="JBY46" s="9"/>
      <c r="JBZ46" s="9"/>
      <c r="JCA46" s="9"/>
      <c r="JCB46" s="9"/>
      <c r="JCC46" s="9"/>
      <c r="JCD46" s="9"/>
      <c r="JCE46" s="9"/>
      <c r="JCF46" s="9"/>
      <c r="JCG46" s="9"/>
      <c r="JCH46" s="9"/>
      <c r="JCI46" s="9"/>
      <c r="JCJ46" s="9"/>
      <c r="JCK46" s="9"/>
      <c r="JCL46" s="9"/>
      <c r="JCM46" s="9"/>
      <c r="JCN46" s="9"/>
      <c r="JCO46" s="9"/>
      <c r="JCP46" s="9"/>
      <c r="JCQ46" s="9"/>
      <c r="JCR46" s="9"/>
      <c r="JCS46" s="9"/>
      <c r="JCT46" s="9"/>
      <c r="JCU46" s="9"/>
      <c r="JCV46" s="9"/>
      <c r="JCW46" s="9"/>
      <c r="JCX46" s="9"/>
      <c r="JCY46" s="9"/>
      <c r="JCZ46" s="9"/>
      <c r="JDA46" s="9"/>
      <c r="JDB46" s="9"/>
      <c r="JDC46" s="9"/>
      <c r="JDD46" s="9"/>
      <c r="JDE46" s="9"/>
      <c r="JDF46" s="9"/>
      <c r="JDG46" s="9"/>
      <c r="JDH46" s="9"/>
      <c r="JDI46" s="9"/>
      <c r="JDJ46" s="9"/>
      <c r="JDK46" s="9"/>
      <c r="JDL46" s="9"/>
      <c r="JDM46" s="9"/>
      <c r="JDN46" s="9"/>
      <c r="JDO46" s="9"/>
      <c r="JDP46" s="9"/>
      <c r="JDQ46" s="9"/>
      <c r="JDR46" s="9"/>
      <c r="JDS46" s="9"/>
      <c r="JDT46" s="9"/>
      <c r="JDU46" s="9"/>
      <c r="JDV46" s="9"/>
      <c r="JDW46" s="9"/>
      <c r="JDX46" s="9"/>
      <c r="JDY46" s="9"/>
      <c r="JDZ46" s="9"/>
      <c r="JEA46" s="9"/>
      <c r="JEB46" s="9"/>
      <c r="JEC46" s="9"/>
      <c r="JED46" s="9"/>
      <c r="JEE46" s="9"/>
      <c r="JEF46" s="9"/>
      <c r="JEG46" s="9"/>
      <c r="JEH46" s="9"/>
      <c r="JEI46" s="9"/>
      <c r="JEJ46" s="9"/>
      <c r="JEK46" s="9"/>
      <c r="JEL46" s="9"/>
      <c r="JEM46" s="9"/>
      <c r="JEN46" s="9"/>
      <c r="JEO46" s="9"/>
      <c r="JEP46" s="9"/>
      <c r="JEQ46" s="9"/>
      <c r="JER46" s="9"/>
      <c r="JES46" s="9"/>
      <c r="JET46" s="9"/>
      <c r="JEU46" s="9"/>
      <c r="JEV46" s="9"/>
      <c r="JEW46" s="9"/>
      <c r="JEX46" s="9"/>
      <c r="JEY46" s="9"/>
      <c r="JEZ46" s="9"/>
      <c r="JFA46" s="9"/>
      <c r="JFB46" s="9"/>
      <c r="JFC46" s="9"/>
      <c r="JFD46" s="9"/>
      <c r="JFE46" s="9"/>
      <c r="JFF46" s="9"/>
      <c r="JFG46" s="9"/>
      <c r="JFH46" s="9"/>
      <c r="JFI46" s="9"/>
      <c r="JFJ46" s="9"/>
      <c r="JFK46" s="9"/>
      <c r="JFL46" s="9"/>
      <c r="JFM46" s="9"/>
      <c r="JFN46" s="9"/>
      <c r="JFO46" s="9"/>
      <c r="JFP46" s="9"/>
      <c r="JFQ46" s="9"/>
      <c r="JFR46" s="9"/>
      <c r="JFS46" s="9"/>
      <c r="JFT46" s="9"/>
      <c r="JFU46" s="9"/>
      <c r="JFV46" s="9"/>
      <c r="JFW46" s="9"/>
      <c r="JFX46" s="9"/>
      <c r="JFY46" s="9"/>
      <c r="JFZ46" s="9"/>
      <c r="JGA46" s="9"/>
      <c r="JGB46" s="9"/>
      <c r="JGC46" s="9"/>
      <c r="JGD46" s="9"/>
      <c r="JGE46" s="9"/>
      <c r="JGF46" s="9"/>
      <c r="JGG46" s="9"/>
      <c r="JGH46" s="9"/>
      <c r="JGI46" s="9"/>
      <c r="JGJ46" s="9"/>
      <c r="JGK46" s="9"/>
      <c r="JGL46" s="9"/>
      <c r="JGM46" s="9"/>
      <c r="JGN46" s="9"/>
      <c r="JGO46" s="9"/>
      <c r="JGP46" s="9"/>
      <c r="JGQ46" s="9"/>
      <c r="JGR46" s="9"/>
      <c r="JGS46" s="9"/>
      <c r="JGT46" s="9"/>
      <c r="JGU46" s="9"/>
      <c r="JGV46" s="9"/>
      <c r="JGW46" s="9"/>
      <c r="JGX46" s="9"/>
      <c r="JGY46" s="9"/>
      <c r="JGZ46" s="9"/>
      <c r="JHA46" s="9"/>
      <c r="JHB46" s="9"/>
      <c r="JHC46" s="9"/>
      <c r="JHD46" s="9"/>
      <c r="JHE46" s="9"/>
      <c r="JHF46" s="9"/>
      <c r="JHG46" s="9"/>
      <c r="JHH46" s="9"/>
      <c r="JHI46" s="9"/>
      <c r="JHJ46" s="9"/>
      <c r="JHK46" s="9"/>
      <c r="JHL46" s="9"/>
      <c r="JHM46" s="9"/>
      <c r="JHN46" s="9"/>
      <c r="JHO46" s="9"/>
      <c r="JHP46" s="9"/>
      <c r="JHQ46" s="9"/>
      <c r="JHR46" s="9"/>
      <c r="JHS46" s="9"/>
      <c r="JHT46" s="9"/>
      <c r="JHU46" s="9"/>
      <c r="JHV46" s="9"/>
      <c r="JHW46" s="9"/>
      <c r="JHX46" s="9"/>
      <c r="JHY46" s="9"/>
      <c r="JHZ46" s="9"/>
      <c r="JIA46" s="9"/>
      <c r="JIB46" s="9"/>
      <c r="JIC46" s="9"/>
      <c r="JID46" s="9"/>
      <c r="JIE46" s="9"/>
      <c r="JIF46" s="9"/>
      <c r="JIG46" s="9"/>
      <c r="JIH46" s="9"/>
      <c r="JII46" s="9"/>
      <c r="JIJ46" s="9"/>
      <c r="JIK46" s="9"/>
      <c r="JIL46" s="9"/>
      <c r="JIM46" s="9"/>
      <c r="JIN46" s="9"/>
      <c r="JIO46" s="9"/>
      <c r="JIP46" s="9"/>
      <c r="JIQ46" s="9"/>
      <c r="JIR46" s="9"/>
      <c r="JIS46" s="9"/>
      <c r="JIT46" s="9"/>
      <c r="JIU46" s="9"/>
      <c r="JIV46" s="9"/>
      <c r="JIW46" s="9"/>
      <c r="JIX46" s="9"/>
      <c r="JIY46" s="9"/>
      <c r="JIZ46" s="9"/>
      <c r="JJA46" s="9"/>
      <c r="JJB46" s="9"/>
      <c r="JJC46" s="9"/>
      <c r="JJD46" s="9"/>
      <c r="JJE46" s="9"/>
      <c r="JJF46" s="9"/>
      <c r="JJG46" s="9"/>
      <c r="JJH46" s="9"/>
      <c r="JJI46" s="9"/>
      <c r="JJJ46" s="9"/>
      <c r="JJK46" s="9"/>
      <c r="JJL46" s="9"/>
      <c r="JJM46" s="9"/>
      <c r="JJN46" s="9"/>
      <c r="JJO46" s="9"/>
      <c r="JJP46" s="9"/>
      <c r="JJQ46" s="9"/>
      <c r="JJR46" s="9"/>
      <c r="JJS46" s="9"/>
      <c r="JJT46" s="9"/>
      <c r="JJU46" s="9"/>
      <c r="JJV46" s="9"/>
      <c r="JJW46" s="9"/>
      <c r="JJX46" s="9"/>
      <c r="JJY46" s="9"/>
      <c r="JJZ46" s="9"/>
      <c r="JKA46" s="9"/>
      <c r="JKB46" s="9"/>
      <c r="JKC46" s="9"/>
      <c r="JKD46" s="9"/>
      <c r="JKE46" s="9"/>
      <c r="JKF46" s="9"/>
      <c r="JKG46" s="9"/>
      <c r="JKH46" s="9"/>
      <c r="JKI46" s="9"/>
      <c r="JKJ46" s="9"/>
      <c r="JKK46" s="9"/>
      <c r="JKL46" s="9"/>
      <c r="JKM46" s="9"/>
      <c r="JKN46" s="9"/>
      <c r="JKO46" s="9"/>
      <c r="JKP46" s="9"/>
      <c r="JKQ46" s="9"/>
      <c r="JKR46" s="9"/>
      <c r="JKS46" s="9"/>
      <c r="JKT46" s="9"/>
      <c r="JKU46" s="9"/>
      <c r="JKV46" s="9"/>
      <c r="JKW46" s="9"/>
      <c r="JKX46" s="9"/>
      <c r="JKY46" s="9"/>
      <c r="JKZ46" s="9"/>
      <c r="JLA46" s="9"/>
      <c r="JLB46" s="9"/>
      <c r="JLC46" s="9"/>
      <c r="JLD46" s="9"/>
      <c r="JLE46" s="9"/>
      <c r="JLF46" s="9"/>
      <c r="JLG46" s="9"/>
      <c r="JLH46" s="9"/>
      <c r="JLI46" s="9"/>
      <c r="JLJ46" s="9"/>
      <c r="JLK46" s="9"/>
      <c r="JLL46" s="9"/>
      <c r="JLM46" s="9"/>
      <c r="JLN46" s="9"/>
      <c r="JLO46" s="9"/>
      <c r="JLP46" s="9"/>
      <c r="JLQ46" s="9"/>
      <c r="JLR46" s="9"/>
      <c r="JLS46" s="9"/>
      <c r="JLT46" s="9"/>
      <c r="JLU46" s="9"/>
      <c r="JLV46" s="9"/>
      <c r="JLW46" s="9"/>
      <c r="JLX46" s="9"/>
      <c r="JLY46" s="9"/>
      <c r="JLZ46" s="9"/>
      <c r="JMA46" s="9"/>
      <c r="JMB46" s="9"/>
      <c r="JMC46" s="9"/>
      <c r="JMD46" s="9"/>
      <c r="JME46" s="9"/>
      <c r="JMF46" s="9"/>
      <c r="JMG46" s="9"/>
      <c r="JMH46" s="9"/>
      <c r="JMI46" s="9"/>
      <c r="JMJ46" s="9"/>
      <c r="JMK46" s="9"/>
      <c r="JML46" s="9"/>
      <c r="JMM46" s="9"/>
      <c r="JMN46" s="9"/>
      <c r="JMO46" s="9"/>
      <c r="JMP46" s="9"/>
      <c r="JMQ46" s="9"/>
      <c r="JMR46" s="9"/>
      <c r="JMS46" s="9"/>
      <c r="JMT46" s="9"/>
      <c r="JMU46" s="9"/>
      <c r="JMV46" s="9"/>
      <c r="JMW46" s="9"/>
      <c r="JMX46" s="9"/>
      <c r="JMY46" s="9"/>
      <c r="JMZ46" s="9"/>
      <c r="JNA46" s="9"/>
      <c r="JNB46" s="9"/>
      <c r="JNC46" s="9"/>
      <c r="JND46" s="9"/>
      <c r="JNE46" s="9"/>
      <c r="JNF46" s="9"/>
      <c r="JNG46" s="9"/>
      <c r="JNH46" s="9"/>
      <c r="JNI46" s="9"/>
      <c r="JNJ46" s="9"/>
      <c r="JNK46" s="9"/>
      <c r="JNL46" s="9"/>
      <c r="JNM46" s="9"/>
      <c r="JNN46" s="9"/>
      <c r="JNO46" s="9"/>
      <c r="JNP46" s="9"/>
      <c r="JNQ46" s="9"/>
      <c r="JNR46" s="9"/>
      <c r="JNS46" s="9"/>
      <c r="JNT46" s="9"/>
      <c r="JNU46" s="9"/>
      <c r="JNV46" s="9"/>
      <c r="JNW46" s="9"/>
      <c r="JNX46" s="9"/>
      <c r="JNY46" s="9"/>
      <c r="JNZ46" s="9"/>
      <c r="JOA46" s="9"/>
      <c r="JOB46" s="9"/>
      <c r="JOC46" s="9"/>
      <c r="JOD46" s="9"/>
      <c r="JOE46" s="9"/>
      <c r="JOF46" s="9"/>
      <c r="JOG46" s="9"/>
      <c r="JOH46" s="9"/>
      <c r="JOI46" s="9"/>
      <c r="JOJ46" s="9"/>
      <c r="JOK46" s="9"/>
      <c r="JOL46" s="9"/>
      <c r="JOM46" s="9"/>
      <c r="JON46" s="9"/>
      <c r="JOO46" s="9"/>
      <c r="JOP46" s="9"/>
      <c r="JOQ46" s="9"/>
      <c r="JOR46" s="9"/>
      <c r="JOS46" s="9"/>
      <c r="JOT46" s="9"/>
      <c r="JOU46" s="9"/>
      <c r="JOV46" s="9"/>
      <c r="JOW46" s="9"/>
      <c r="JOX46" s="9"/>
      <c r="JOY46" s="9"/>
      <c r="JOZ46" s="9"/>
      <c r="JPA46" s="9"/>
      <c r="JPB46" s="9"/>
      <c r="JPC46" s="9"/>
      <c r="JPD46" s="9"/>
      <c r="JPE46" s="9"/>
      <c r="JPF46" s="9"/>
      <c r="JPG46" s="9"/>
      <c r="JPH46" s="9"/>
      <c r="JPI46" s="9"/>
      <c r="JPJ46" s="9"/>
      <c r="JPK46" s="9"/>
      <c r="JPL46" s="9"/>
      <c r="JPM46" s="9"/>
      <c r="JPN46" s="9"/>
      <c r="JPO46" s="9"/>
      <c r="JPP46" s="9"/>
      <c r="JPQ46" s="9"/>
      <c r="JPR46" s="9"/>
      <c r="JPS46" s="9"/>
      <c r="JPT46" s="9"/>
      <c r="JPU46" s="9"/>
      <c r="JPV46" s="9"/>
      <c r="JPW46" s="9"/>
      <c r="JPX46" s="9"/>
      <c r="JPY46" s="9"/>
      <c r="JPZ46" s="9"/>
      <c r="JQA46" s="9"/>
      <c r="JQB46" s="9"/>
      <c r="JQC46" s="9"/>
      <c r="JQD46" s="9"/>
      <c r="JQE46" s="9"/>
      <c r="JQF46" s="9"/>
      <c r="JQG46" s="9"/>
      <c r="JQH46" s="9"/>
      <c r="JQI46" s="9"/>
      <c r="JQJ46" s="9"/>
      <c r="JQK46" s="9"/>
      <c r="JQL46" s="9"/>
      <c r="JQM46" s="9"/>
      <c r="JQN46" s="9"/>
      <c r="JQO46" s="9"/>
      <c r="JQP46" s="9"/>
      <c r="JQQ46" s="9"/>
      <c r="JQR46" s="9"/>
      <c r="JQS46" s="9"/>
      <c r="JQT46" s="9"/>
      <c r="JQU46" s="9"/>
      <c r="JQV46" s="9"/>
      <c r="JQW46" s="9"/>
      <c r="JQX46" s="9"/>
      <c r="JQY46" s="9"/>
      <c r="JQZ46" s="9"/>
      <c r="JRA46" s="9"/>
      <c r="JRB46" s="9"/>
      <c r="JRC46" s="9"/>
      <c r="JRD46" s="9"/>
      <c r="JRE46" s="9"/>
      <c r="JRF46" s="9"/>
      <c r="JRG46" s="9"/>
      <c r="JRH46" s="9"/>
      <c r="JRI46" s="9"/>
      <c r="JRJ46" s="9"/>
      <c r="JRK46" s="9"/>
      <c r="JRL46" s="9"/>
      <c r="JRM46" s="9"/>
      <c r="JRN46" s="9"/>
      <c r="JRO46" s="9"/>
      <c r="JRP46" s="9"/>
      <c r="JRQ46" s="9"/>
      <c r="JRR46" s="9"/>
      <c r="JRS46" s="9"/>
      <c r="JRT46" s="9"/>
      <c r="JRU46" s="9"/>
      <c r="JRV46" s="9"/>
      <c r="JRW46" s="9"/>
      <c r="JRX46" s="9"/>
      <c r="JRY46" s="9"/>
      <c r="JRZ46" s="9"/>
      <c r="JSA46" s="9"/>
      <c r="JSB46" s="9"/>
      <c r="JSC46" s="9"/>
      <c r="JSD46" s="9"/>
      <c r="JSE46" s="9"/>
      <c r="JSF46" s="9"/>
      <c r="JSG46" s="9"/>
      <c r="JSH46" s="9"/>
      <c r="JSI46" s="9"/>
      <c r="JSJ46" s="9"/>
      <c r="JSK46" s="9"/>
      <c r="JSL46" s="9"/>
      <c r="JSM46" s="9"/>
      <c r="JSN46" s="9"/>
      <c r="JSO46" s="9"/>
      <c r="JSP46" s="9"/>
      <c r="JSQ46" s="9"/>
      <c r="JSR46" s="9"/>
      <c r="JSS46" s="9"/>
      <c r="JST46" s="9"/>
      <c r="JSU46" s="9"/>
      <c r="JSV46" s="9"/>
      <c r="JSW46" s="9"/>
      <c r="JSX46" s="9"/>
      <c r="JSY46" s="9"/>
      <c r="JSZ46" s="9"/>
      <c r="JTA46" s="9"/>
      <c r="JTB46" s="9"/>
      <c r="JTC46" s="9"/>
      <c r="JTD46" s="9"/>
      <c r="JTE46" s="9"/>
      <c r="JTF46" s="9"/>
      <c r="JTG46" s="9"/>
      <c r="JTH46" s="9"/>
      <c r="JTI46" s="9"/>
      <c r="JTJ46" s="9"/>
      <c r="JTK46" s="9"/>
      <c r="JTL46" s="9"/>
      <c r="JTM46" s="9"/>
      <c r="JTN46" s="9"/>
      <c r="JTO46" s="9"/>
      <c r="JTP46" s="9"/>
      <c r="JTQ46" s="9"/>
      <c r="JTR46" s="9"/>
      <c r="JTS46" s="9"/>
      <c r="JTT46" s="9"/>
      <c r="JTU46" s="9"/>
      <c r="JTV46" s="9"/>
      <c r="JTW46" s="9"/>
      <c r="JTX46" s="9"/>
      <c r="JTY46" s="9"/>
      <c r="JTZ46" s="9"/>
      <c r="JUA46" s="9"/>
      <c r="JUB46" s="9"/>
      <c r="JUC46" s="9"/>
      <c r="JUD46" s="9"/>
      <c r="JUE46" s="9"/>
      <c r="JUF46" s="9"/>
      <c r="JUG46" s="9"/>
      <c r="JUH46" s="9"/>
      <c r="JUI46" s="9"/>
      <c r="JUJ46" s="9"/>
      <c r="JUK46" s="9"/>
      <c r="JUL46" s="9"/>
      <c r="JUM46" s="9"/>
      <c r="JUN46" s="9"/>
      <c r="JUO46" s="9"/>
      <c r="JUP46" s="9"/>
      <c r="JUQ46" s="9"/>
      <c r="JUR46" s="9"/>
      <c r="JUS46" s="9"/>
      <c r="JUT46" s="9"/>
      <c r="JUU46" s="9"/>
      <c r="JUV46" s="9"/>
      <c r="JUW46" s="9"/>
      <c r="JUX46" s="9"/>
      <c r="JUY46" s="9"/>
      <c r="JUZ46" s="9"/>
      <c r="JVA46" s="9"/>
      <c r="JVB46" s="9"/>
      <c r="JVC46" s="9"/>
      <c r="JVD46" s="9"/>
      <c r="JVE46" s="9"/>
      <c r="JVF46" s="9"/>
      <c r="JVG46" s="9"/>
      <c r="JVH46" s="9"/>
      <c r="JVI46" s="9"/>
      <c r="JVJ46" s="9"/>
      <c r="JVK46" s="9"/>
      <c r="JVL46" s="9"/>
      <c r="JVM46" s="9"/>
      <c r="JVN46" s="9"/>
      <c r="JVO46" s="9"/>
      <c r="JVP46" s="9"/>
      <c r="JVQ46" s="9"/>
      <c r="JVR46" s="9"/>
      <c r="JVS46" s="9"/>
      <c r="JVT46" s="9"/>
      <c r="JVU46" s="9"/>
      <c r="JVV46" s="9"/>
      <c r="JVW46" s="9"/>
      <c r="JVX46" s="9"/>
      <c r="JVY46" s="9"/>
      <c r="JVZ46" s="9"/>
      <c r="JWA46" s="9"/>
      <c r="JWB46" s="9"/>
      <c r="JWC46" s="9"/>
      <c r="JWD46" s="9"/>
      <c r="JWE46" s="9"/>
      <c r="JWF46" s="9"/>
      <c r="JWG46" s="9"/>
      <c r="JWH46" s="9"/>
      <c r="JWI46" s="9"/>
      <c r="JWJ46" s="9"/>
      <c r="JWK46" s="9"/>
      <c r="JWL46" s="9"/>
      <c r="JWM46" s="9"/>
      <c r="JWN46" s="9"/>
      <c r="JWO46" s="9"/>
      <c r="JWP46" s="9"/>
      <c r="JWQ46" s="9"/>
      <c r="JWR46" s="9"/>
      <c r="JWS46" s="9"/>
      <c r="JWT46" s="9"/>
      <c r="JWU46" s="9"/>
      <c r="JWV46" s="9"/>
      <c r="JWW46" s="9"/>
      <c r="JWX46" s="9"/>
      <c r="JWY46" s="9"/>
      <c r="JWZ46" s="9"/>
      <c r="JXA46" s="9"/>
      <c r="JXB46" s="9"/>
      <c r="JXC46" s="9"/>
      <c r="JXD46" s="9"/>
      <c r="JXE46" s="9"/>
      <c r="JXF46" s="9"/>
      <c r="JXG46" s="9"/>
      <c r="JXH46" s="9"/>
      <c r="JXI46" s="9"/>
      <c r="JXJ46" s="9"/>
      <c r="JXK46" s="9"/>
      <c r="JXL46" s="9"/>
      <c r="JXM46" s="9"/>
      <c r="JXN46" s="9"/>
      <c r="JXO46" s="9"/>
      <c r="JXP46" s="9"/>
      <c r="JXQ46" s="9"/>
      <c r="JXR46" s="9"/>
      <c r="JXS46" s="9"/>
      <c r="JXT46" s="9"/>
      <c r="JXU46" s="9"/>
      <c r="JXV46" s="9"/>
      <c r="JXW46" s="9"/>
      <c r="JXX46" s="9"/>
      <c r="JXY46" s="9"/>
      <c r="JXZ46" s="9"/>
      <c r="JYA46" s="9"/>
      <c r="JYB46" s="9"/>
      <c r="JYC46" s="9"/>
      <c r="JYD46" s="9"/>
      <c r="JYE46" s="9"/>
      <c r="JYF46" s="9"/>
      <c r="JYG46" s="9"/>
      <c r="JYH46" s="9"/>
      <c r="JYI46" s="9"/>
      <c r="JYJ46" s="9"/>
      <c r="JYK46" s="9"/>
      <c r="JYL46" s="9"/>
      <c r="JYM46" s="9"/>
      <c r="JYN46" s="9"/>
      <c r="JYO46" s="9"/>
      <c r="JYP46" s="9"/>
      <c r="JYQ46" s="9"/>
      <c r="JYR46" s="9"/>
      <c r="JYS46" s="9"/>
      <c r="JYT46" s="9"/>
      <c r="JYU46" s="9"/>
      <c r="JYV46" s="9"/>
      <c r="JYW46" s="9"/>
      <c r="JYX46" s="9"/>
      <c r="JYY46" s="9"/>
      <c r="JYZ46" s="9"/>
      <c r="JZA46" s="9"/>
      <c r="JZB46" s="9"/>
      <c r="JZC46" s="9"/>
      <c r="JZD46" s="9"/>
      <c r="JZE46" s="9"/>
      <c r="JZF46" s="9"/>
      <c r="JZG46" s="9"/>
      <c r="JZH46" s="9"/>
      <c r="JZI46" s="9"/>
      <c r="JZJ46" s="9"/>
      <c r="JZK46" s="9"/>
      <c r="JZL46" s="9"/>
      <c r="JZM46" s="9"/>
      <c r="JZN46" s="9"/>
      <c r="JZO46" s="9"/>
      <c r="JZP46" s="9"/>
      <c r="JZQ46" s="9"/>
      <c r="JZR46" s="9"/>
      <c r="JZS46" s="9"/>
      <c r="JZT46" s="9"/>
      <c r="JZU46" s="9"/>
      <c r="JZV46" s="9"/>
      <c r="JZW46" s="9"/>
      <c r="JZX46" s="9"/>
      <c r="JZY46" s="9"/>
      <c r="JZZ46" s="9"/>
      <c r="KAA46" s="9"/>
      <c r="KAB46" s="9"/>
      <c r="KAC46" s="9"/>
      <c r="KAD46" s="9"/>
      <c r="KAE46" s="9"/>
      <c r="KAF46" s="9"/>
      <c r="KAG46" s="9"/>
      <c r="KAH46" s="9"/>
      <c r="KAI46" s="9"/>
      <c r="KAJ46" s="9"/>
      <c r="KAK46" s="9"/>
      <c r="KAL46" s="9"/>
      <c r="KAM46" s="9"/>
      <c r="KAN46" s="9"/>
      <c r="KAO46" s="9"/>
      <c r="KAP46" s="9"/>
      <c r="KAQ46" s="9"/>
      <c r="KAR46" s="9"/>
      <c r="KAS46" s="9"/>
      <c r="KAT46" s="9"/>
      <c r="KAU46" s="9"/>
      <c r="KAV46" s="9"/>
      <c r="KAW46" s="9"/>
      <c r="KAX46" s="9"/>
      <c r="KAY46" s="9"/>
      <c r="KAZ46" s="9"/>
      <c r="KBA46" s="9"/>
      <c r="KBB46" s="9"/>
      <c r="KBC46" s="9"/>
      <c r="KBD46" s="9"/>
      <c r="KBE46" s="9"/>
      <c r="KBF46" s="9"/>
      <c r="KBG46" s="9"/>
      <c r="KBH46" s="9"/>
      <c r="KBI46" s="9"/>
      <c r="KBJ46" s="9"/>
      <c r="KBK46" s="9"/>
      <c r="KBL46" s="9"/>
      <c r="KBM46" s="9"/>
      <c r="KBN46" s="9"/>
      <c r="KBO46" s="9"/>
      <c r="KBP46" s="9"/>
      <c r="KBQ46" s="9"/>
      <c r="KBR46" s="9"/>
      <c r="KBS46" s="9"/>
      <c r="KBT46" s="9"/>
      <c r="KBU46" s="9"/>
      <c r="KBV46" s="9"/>
      <c r="KBW46" s="9"/>
      <c r="KBX46" s="9"/>
      <c r="KBY46" s="9"/>
      <c r="KBZ46" s="9"/>
      <c r="KCA46" s="9"/>
      <c r="KCB46" s="9"/>
      <c r="KCC46" s="9"/>
      <c r="KCD46" s="9"/>
      <c r="KCE46" s="9"/>
      <c r="KCF46" s="9"/>
      <c r="KCG46" s="9"/>
      <c r="KCH46" s="9"/>
      <c r="KCI46" s="9"/>
      <c r="KCJ46" s="9"/>
      <c r="KCK46" s="9"/>
      <c r="KCL46" s="9"/>
      <c r="KCM46" s="9"/>
      <c r="KCN46" s="9"/>
      <c r="KCO46" s="9"/>
      <c r="KCP46" s="9"/>
      <c r="KCQ46" s="9"/>
      <c r="KCR46" s="9"/>
      <c r="KCS46" s="9"/>
      <c r="KCT46" s="9"/>
      <c r="KCU46" s="9"/>
      <c r="KCV46" s="9"/>
      <c r="KCW46" s="9"/>
      <c r="KCX46" s="9"/>
      <c r="KCY46" s="9"/>
      <c r="KCZ46" s="9"/>
      <c r="KDA46" s="9"/>
      <c r="KDB46" s="9"/>
      <c r="KDC46" s="9"/>
      <c r="KDD46" s="9"/>
      <c r="KDE46" s="9"/>
      <c r="KDF46" s="9"/>
      <c r="KDG46" s="9"/>
      <c r="KDH46" s="9"/>
      <c r="KDI46" s="9"/>
      <c r="KDJ46" s="9"/>
      <c r="KDK46" s="9"/>
      <c r="KDL46" s="9"/>
      <c r="KDM46" s="9"/>
      <c r="KDN46" s="9"/>
      <c r="KDO46" s="9"/>
      <c r="KDP46" s="9"/>
      <c r="KDQ46" s="9"/>
      <c r="KDR46" s="9"/>
      <c r="KDS46" s="9"/>
      <c r="KDT46" s="9"/>
      <c r="KDU46" s="9"/>
      <c r="KDV46" s="9"/>
      <c r="KDW46" s="9"/>
      <c r="KDX46" s="9"/>
      <c r="KDY46" s="9"/>
      <c r="KDZ46" s="9"/>
      <c r="KEA46" s="9"/>
      <c r="KEB46" s="9"/>
      <c r="KEC46" s="9"/>
      <c r="KED46" s="9"/>
      <c r="KEE46" s="9"/>
      <c r="KEF46" s="9"/>
      <c r="KEG46" s="9"/>
      <c r="KEH46" s="9"/>
      <c r="KEI46" s="9"/>
      <c r="KEJ46" s="9"/>
      <c r="KEK46" s="9"/>
      <c r="KEL46" s="9"/>
      <c r="KEM46" s="9"/>
      <c r="KEN46" s="9"/>
      <c r="KEO46" s="9"/>
      <c r="KEP46" s="9"/>
      <c r="KEQ46" s="9"/>
      <c r="KER46" s="9"/>
      <c r="KES46" s="9"/>
      <c r="KET46" s="9"/>
      <c r="KEU46" s="9"/>
      <c r="KEV46" s="9"/>
      <c r="KEW46" s="9"/>
      <c r="KEX46" s="9"/>
      <c r="KEY46" s="9"/>
      <c r="KEZ46" s="9"/>
      <c r="KFA46" s="9"/>
      <c r="KFB46" s="9"/>
      <c r="KFC46" s="9"/>
      <c r="KFD46" s="9"/>
      <c r="KFE46" s="9"/>
      <c r="KFF46" s="9"/>
      <c r="KFG46" s="9"/>
      <c r="KFH46" s="9"/>
      <c r="KFI46" s="9"/>
      <c r="KFJ46" s="9"/>
      <c r="KFK46" s="9"/>
      <c r="KFL46" s="9"/>
      <c r="KFM46" s="9"/>
      <c r="KFN46" s="9"/>
      <c r="KFO46" s="9"/>
      <c r="KFP46" s="9"/>
      <c r="KFQ46" s="9"/>
      <c r="KFR46" s="9"/>
      <c r="KFS46" s="9"/>
      <c r="KFT46" s="9"/>
      <c r="KFU46" s="9"/>
      <c r="KFV46" s="9"/>
      <c r="KFW46" s="9"/>
      <c r="KFX46" s="9"/>
      <c r="KFY46" s="9"/>
      <c r="KFZ46" s="9"/>
      <c r="KGA46" s="9"/>
      <c r="KGB46" s="9"/>
      <c r="KGC46" s="9"/>
      <c r="KGD46" s="9"/>
      <c r="KGE46" s="9"/>
      <c r="KGF46" s="9"/>
      <c r="KGG46" s="9"/>
      <c r="KGH46" s="9"/>
      <c r="KGI46" s="9"/>
      <c r="KGJ46" s="9"/>
      <c r="KGK46" s="9"/>
      <c r="KGL46" s="9"/>
      <c r="KGM46" s="9"/>
      <c r="KGN46" s="9"/>
      <c r="KGO46" s="9"/>
      <c r="KGP46" s="9"/>
      <c r="KGQ46" s="9"/>
      <c r="KGR46" s="9"/>
      <c r="KGS46" s="9"/>
      <c r="KGT46" s="9"/>
      <c r="KGU46" s="9"/>
      <c r="KGV46" s="9"/>
      <c r="KGW46" s="9"/>
      <c r="KGX46" s="9"/>
      <c r="KGY46" s="9"/>
      <c r="KGZ46" s="9"/>
      <c r="KHA46" s="9"/>
      <c r="KHB46" s="9"/>
      <c r="KHC46" s="9"/>
      <c r="KHD46" s="9"/>
      <c r="KHE46" s="9"/>
      <c r="KHF46" s="9"/>
      <c r="KHG46" s="9"/>
      <c r="KHH46" s="9"/>
      <c r="KHI46" s="9"/>
      <c r="KHJ46" s="9"/>
      <c r="KHK46" s="9"/>
      <c r="KHL46" s="9"/>
      <c r="KHM46" s="9"/>
      <c r="KHN46" s="9"/>
      <c r="KHO46" s="9"/>
      <c r="KHP46" s="9"/>
      <c r="KHQ46" s="9"/>
      <c r="KHR46" s="9"/>
      <c r="KHS46" s="9"/>
      <c r="KHT46" s="9"/>
      <c r="KHU46" s="9"/>
      <c r="KHV46" s="9"/>
      <c r="KHW46" s="9"/>
      <c r="KHX46" s="9"/>
      <c r="KHY46" s="9"/>
      <c r="KHZ46" s="9"/>
      <c r="KIA46" s="9"/>
      <c r="KIB46" s="9"/>
      <c r="KIC46" s="9"/>
      <c r="KID46" s="9"/>
      <c r="KIE46" s="9"/>
      <c r="KIF46" s="9"/>
      <c r="KIG46" s="9"/>
      <c r="KIH46" s="9"/>
      <c r="KII46" s="9"/>
      <c r="KIJ46" s="9"/>
      <c r="KIK46" s="9"/>
      <c r="KIL46" s="9"/>
      <c r="KIM46" s="9"/>
      <c r="KIN46" s="9"/>
      <c r="KIO46" s="9"/>
      <c r="KIP46" s="9"/>
      <c r="KIQ46" s="9"/>
      <c r="KIR46" s="9"/>
      <c r="KIS46" s="9"/>
      <c r="KIT46" s="9"/>
      <c r="KIU46" s="9"/>
      <c r="KIV46" s="9"/>
      <c r="KIW46" s="9"/>
      <c r="KIX46" s="9"/>
      <c r="KIY46" s="9"/>
      <c r="KIZ46" s="9"/>
      <c r="KJA46" s="9"/>
      <c r="KJB46" s="9"/>
      <c r="KJC46" s="9"/>
      <c r="KJD46" s="9"/>
      <c r="KJE46" s="9"/>
      <c r="KJF46" s="9"/>
      <c r="KJG46" s="9"/>
      <c r="KJH46" s="9"/>
      <c r="KJI46" s="9"/>
      <c r="KJJ46" s="9"/>
      <c r="KJK46" s="9"/>
      <c r="KJL46" s="9"/>
      <c r="KJM46" s="9"/>
      <c r="KJN46" s="9"/>
      <c r="KJO46" s="9"/>
      <c r="KJP46" s="9"/>
      <c r="KJQ46" s="9"/>
      <c r="KJR46" s="9"/>
      <c r="KJS46" s="9"/>
      <c r="KJT46" s="9"/>
      <c r="KJU46" s="9"/>
      <c r="KJV46" s="9"/>
      <c r="KJW46" s="9"/>
      <c r="KJX46" s="9"/>
      <c r="KJY46" s="9"/>
      <c r="KJZ46" s="9"/>
      <c r="KKA46" s="9"/>
      <c r="KKB46" s="9"/>
      <c r="KKC46" s="9"/>
      <c r="KKD46" s="9"/>
      <c r="KKE46" s="9"/>
      <c r="KKF46" s="9"/>
      <c r="KKG46" s="9"/>
      <c r="KKH46" s="9"/>
      <c r="KKI46" s="9"/>
      <c r="KKJ46" s="9"/>
      <c r="KKK46" s="9"/>
      <c r="KKL46" s="9"/>
      <c r="KKM46" s="9"/>
      <c r="KKN46" s="9"/>
      <c r="KKO46" s="9"/>
      <c r="KKP46" s="9"/>
      <c r="KKQ46" s="9"/>
      <c r="KKR46" s="9"/>
      <c r="KKS46" s="9"/>
      <c r="KKT46" s="9"/>
      <c r="KKU46" s="9"/>
      <c r="KKV46" s="9"/>
      <c r="KKW46" s="9"/>
      <c r="KKX46" s="9"/>
      <c r="KKY46" s="9"/>
      <c r="KKZ46" s="9"/>
      <c r="KLA46" s="9"/>
      <c r="KLB46" s="9"/>
      <c r="KLC46" s="9"/>
      <c r="KLD46" s="9"/>
      <c r="KLE46" s="9"/>
      <c r="KLF46" s="9"/>
      <c r="KLG46" s="9"/>
      <c r="KLH46" s="9"/>
      <c r="KLI46" s="9"/>
      <c r="KLJ46" s="9"/>
      <c r="KLK46" s="9"/>
      <c r="KLL46" s="9"/>
      <c r="KLM46" s="9"/>
      <c r="KLN46" s="9"/>
      <c r="KLO46" s="9"/>
      <c r="KLP46" s="9"/>
      <c r="KLQ46" s="9"/>
      <c r="KLR46" s="9"/>
      <c r="KLS46" s="9"/>
      <c r="KLT46" s="9"/>
      <c r="KLU46" s="9"/>
      <c r="KLV46" s="9"/>
      <c r="KLW46" s="9"/>
      <c r="KLX46" s="9"/>
      <c r="KLY46" s="9"/>
      <c r="KLZ46" s="9"/>
      <c r="KMA46" s="9"/>
      <c r="KMB46" s="9"/>
      <c r="KMC46" s="9"/>
      <c r="KMD46" s="9"/>
      <c r="KME46" s="9"/>
      <c r="KMF46" s="9"/>
      <c r="KMG46" s="9"/>
      <c r="KMH46" s="9"/>
      <c r="KMI46" s="9"/>
      <c r="KMJ46" s="9"/>
      <c r="KMK46" s="9"/>
      <c r="KML46" s="9"/>
      <c r="KMM46" s="9"/>
      <c r="KMN46" s="9"/>
      <c r="KMO46" s="9"/>
      <c r="KMP46" s="9"/>
      <c r="KMQ46" s="9"/>
      <c r="KMR46" s="9"/>
      <c r="KMS46" s="9"/>
      <c r="KMT46" s="9"/>
      <c r="KMU46" s="9"/>
      <c r="KMV46" s="9"/>
      <c r="KMW46" s="9"/>
      <c r="KMX46" s="9"/>
      <c r="KMY46" s="9"/>
      <c r="KMZ46" s="9"/>
      <c r="KNA46" s="9"/>
      <c r="KNB46" s="9"/>
      <c r="KNC46" s="9"/>
      <c r="KND46" s="9"/>
      <c r="KNE46" s="9"/>
      <c r="KNF46" s="9"/>
      <c r="KNG46" s="9"/>
      <c r="KNH46" s="9"/>
      <c r="KNI46" s="9"/>
      <c r="KNJ46" s="9"/>
      <c r="KNK46" s="9"/>
      <c r="KNL46" s="9"/>
      <c r="KNM46" s="9"/>
      <c r="KNN46" s="9"/>
      <c r="KNO46" s="9"/>
      <c r="KNP46" s="9"/>
      <c r="KNQ46" s="9"/>
      <c r="KNR46" s="9"/>
      <c r="KNS46" s="9"/>
      <c r="KNT46" s="9"/>
      <c r="KNU46" s="9"/>
      <c r="KNV46" s="9"/>
      <c r="KNW46" s="9"/>
      <c r="KNX46" s="9"/>
      <c r="KNY46" s="9"/>
      <c r="KNZ46" s="9"/>
      <c r="KOA46" s="9"/>
      <c r="KOB46" s="9"/>
      <c r="KOC46" s="9"/>
      <c r="KOD46" s="9"/>
      <c r="KOE46" s="9"/>
      <c r="KOF46" s="9"/>
      <c r="KOG46" s="9"/>
      <c r="KOH46" s="9"/>
      <c r="KOI46" s="9"/>
      <c r="KOJ46" s="9"/>
      <c r="KOK46" s="9"/>
      <c r="KOL46" s="9"/>
      <c r="KOM46" s="9"/>
      <c r="KON46" s="9"/>
      <c r="KOO46" s="9"/>
      <c r="KOP46" s="9"/>
      <c r="KOQ46" s="9"/>
      <c r="KOR46" s="9"/>
      <c r="KOS46" s="9"/>
      <c r="KOT46" s="9"/>
      <c r="KOU46" s="9"/>
      <c r="KOV46" s="9"/>
      <c r="KOW46" s="9"/>
      <c r="KOX46" s="9"/>
      <c r="KOY46" s="9"/>
      <c r="KOZ46" s="9"/>
      <c r="KPA46" s="9"/>
      <c r="KPB46" s="9"/>
      <c r="KPC46" s="9"/>
      <c r="KPD46" s="9"/>
      <c r="KPE46" s="9"/>
      <c r="KPF46" s="9"/>
      <c r="KPG46" s="9"/>
      <c r="KPH46" s="9"/>
      <c r="KPI46" s="9"/>
      <c r="KPJ46" s="9"/>
      <c r="KPK46" s="9"/>
      <c r="KPL46" s="9"/>
      <c r="KPM46" s="9"/>
      <c r="KPN46" s="9"/>
      <c r="KPO46" s="9"/>
      <c r="KPP46" s="9"/>
      <c r="KPQ46" s="9"/>
      <c r="KPR46" s="9"/>
      <c r="KPS46" s="9"/>
      <c r="KPT46" s="9"/>
      <c r="KPU46" s="9"/>
      <c r="KPV46" s="9"/>
      <c r="KPW46" s="9"/>
      <c r="KPX46" s="9"/>
      <c r="KPY46" s="9"/>
      <c r="KPZ46" s="9"/>
      <c r="KQA46" s="9"/>
      <c r="KQB46" s="9"/>
      <c r="KQC46" s="9"/>
      <c r="KQD46" s="9"/>
      <c r="KQE46" s="9"/>
      <c r="KQF46" s="9"/>
      <c r="KQG46" s="9"/>
      <c r="KQH46" s="9"/>
      <c r="KQI46" s="9"/>
      <c r="KQJ46" s="9"/>
      <c r="KQK46" s="9"/>
      <c r="KQL46" s="9"/>
      <c r="KQM46" s="9"/>
      <c r="KQN46" s="9"/>
      <c r="KQO46" s="9"/>
      <c r="KQP46" s="9"/>
      <c r="KQQ46" s="9"/>
      <c r="KQR46" s="9"/>
      <c r="KQS46" s="9"/>
      <c r="KQT46" s="9"/>
      <c r="KQU46" s="9"/>
      <c r="KQV46" s="9"/>
      <c r="KQW46" s="9"/>
      <c r="KQX46" s="9"/>
      <c r="KQY46" s="9"/>
      <c r="KQZ46" s="9"/>
      <c r="KRA46" s="9"/>
      <c r="KRB46" s="9"/>
      <c r="KRC46" s="9"/>
      <c r="KRD46" s="9"/>
      <c r="KRE46" s="9"/>
      <c r="KRF46" s="9"/>
      <c r="KRG46" s="9"/>
      <c r="KRH46" s="9"/>
      <c r="KRI46" s="9"/>
      <c r="KRJ46" s="9"/>
      <c r="KRK46" s="9"/>
      <c r="KRL46" s="9"/>
      <c r="KRM46" s="9"/>
      <c r="KRN46" s="9"/>
      <c r="KRO46" s="9"/>
      <c r="KRP46" s="9"/>
      <c r="KRQ46" s="9"/>
      <c r="KRR46" s="9"/>
      <c r="KRS46" s="9"/>
      <c r="KRT46" s="9"/>
      <c r="KRU46" s="9"/>
      <c r="KRV46" s="9"/>
      <c r="KRW46" s="9"/>
      <c r="KRX46" s="9"/>
      <c r="KRY46" s="9"/>
      <c r="KRZ46" s="9"/>
      <c r="KSA46" s="9"/>
      <c r="KSB46" s="9"/>
      <c r="KSC46" s="9"/>
      <c r="KSD46" s="9"/>
      <c r="KSE46" s="9"/>
      <c r="KSF46" s="9"/>
      <c r="KSG46" s="9"/>
      <c r="KSH46" s="9"/>
      <c r="KSI46" s="9"/>
      <c r="KSJ46" s="9"/>
      <c r="KSK46" s="9"/>
      <c r="KSL46" s="9"/>
      <c r="KSM46" s="9"/>
      <c r="KSN46" s="9"/>
      <c r="KSO46" s="9"/>
      <c r="KSP46" s="9"/>
      <c r="KSQ46" s="9"/>
      <c r="KSR46" s="9"/>
      <c r="KSS46" s="9"/>
      <c r="KST46" s="9"/>
      <c r="KSU46" s="9"/>
      <c r="KSV46" s="9"/>
      <c r="KSW46" s="9"/>
      <c r="KSX46" s="9"/>
      <c r="KSY46" s="9"/>
      <c r="KSZ46" s="9"/>
      <c r="KTA46" s="9"/>
      <c r="KTB46" s="9"/>
      <c r="KTC46" s="9"/>
      <c r="KTD46" s="9"/>
      <c r="KTE46" s="9"/>
      <c r="KTF46" s="9"/>
      <c r="KTG46" s="9"/>
      <c r="KTH46" s="9"/>
      <c r="KTI46" s="9"/>
      <c r="KTJ46" s="9"/>
      <c r="KTK46" s="9"/>
      <c r="KTL46" s="9"/>
      <c r="KTM46" s="9"/>
      <c r="KTN46" s="9"/>
      <c r="KTO46" s="9"/>
      <c r="KTP46" s="9"/>
      <c r="KTQ46" s="9"/>
      <c r="KTR46" s="9"/>
      <c r="KTS46" s="9"/>
      <c r="KTT46" s="9"/>
      <c r="KTU46" s="9"/>
      <c r="KTV46" s="9"/>
      <c r="KTW46" s="9"/>
      <c r="KTX46" s="9"/>
      <c r="KTY46" s="9"/>
      <c r="KTZ46" s="9"/>
      <c r="KUA46" s="9"/>
      <c r="KUB46" s="9"/>
      <c r="KUC46" s="9"/>
      <c r="KUD46" s="9"/>
      <c r="KUE46" s="9"/>
      <c r="KUF46" s="9"/>
      <c r="KUG46" s="9"/>
      <c r="KUH46" s="9"/>
      <c r="KUI46" s="9"/>
      <c r="KUJ46" s="9"/>
      <c r="KUK46" s="9"/>
      <c r="KUL46" s="9"/>
      <c r="KUM46" s="9"/>
      <c r="KUN46" s="9"/>
      <c r="KUO46" s="9"/>
      <c r="KUP46" s="9"/>
      <c r="KUQ46" s="9"/>
      <c r="KUR46" s="9"/>
      <c r="KUS46" s="9"/>
      <c r="KUT46" s="9"/>
      <c r="KUU46" s="9"/>
      <c r="KUV46" s="9"/>
      <c r="KUW46" s="9"/>
      <c r="KUX46" s="9"/>
      <c r="KUY46" s="9"/>
      <c r="KUZ46" s="9"/>
      <c r="KVA46" s="9"/>
      <c r="KVB46" s="9"/>
      <c r="KVC46" s="9"/>
      <c r="KVD46" s="9"/>
      <c r="KVE46" s="9"/>
      <c r="KVF46" s="9"/>
      <c r="KVG46" s="9"/>
      <c r="KVH46" s="9"/>
      <c r="KVI46" s="9"/>
      <c r="KVJ46" s="9"/>
      <c r="KVK46" s="9"/>
      <c r="KVL46" s="9"/>
      <c r="KVM46" s="9"/>
      <c r="KVN46" s="9"/>
      <c r="KVO46" s="9"/>
      <c r="KVP46" s="9"/>
      <c r="KVQ46" s="9"/>
      <c r="KVR46" s="9"/>
      <c r="KVS46" s="9"/>
      <c r="KVT46" s="9"/>
      <c r="KVU46" s="9"/>
      <c r="KVV46" s="9"/>
      <c r="KVW46" s="9"/>
      <c r="KVX46" s="9"/>
      <c r="KVY46" s="9"/>
      <c r="KVZ46" s="9"/>
      <c r="KWA46" s="9"/>
      <c r="KWB46" s="9"/>
      <c r="KWC46" s="9"/>
      <c r="KWD46" s="9"/>
      <c r="KWE46" s="9"/>
      <c r="KWF46" s="9"/>
      <c r="KWG46" s="9"/>
      <c r="KWH46" s="9"/>
      <c r="KWI46" s="9"/>
      <c r="KWJ46" s="9"/>
      <c r="KWK46" s="9"/>
      <c r="KWL46" s="9"/>
      <c r="KWM46" s="9"/>
      <c r="KWN46" s="9"/>
      <c r="KWO46" s="9"/>
      <c r="KWP46" s="9"/>
      <c r="KWQ46" s="9"/>
      <c r="KWR46" s="9"/>
      <c r="KWS46" s="9"/>
      <c r="KWT46" s="9"/>
      <c r="KWU46" s="9"/>
      <c r="KWV46" s="9"/>
      <c r="KWW46" s="9"/>
      <c r="KWX46" s="9"/>
      <c r="KWY46" s="9"/>
      <c r="KWZ46" s="9"/>
      <c r="KXA46" s="9"/>
      <c r="KXB46" s="9"/>
      <c r="KXC46" s="9"/>
      <c r="KXD46" s="9"/>
      <c r="KXE46" s="9"/>
      <c r="KXF46" s="9"/>
      <c r="KXG46" s="9"/>
      <c r="KXH46" s="9"/>
      <c r="KXI46" s="9"/>
      <c r="KXJ46" s="9"/>
      <c r="KXK46" s="9"/>
      <c r="KXL46" s="9"/>
      <c r="KXM46" s="9"/>
      <c r="KXN46" s="9"/>
      <c r="KXO46" s="9"/>
      <c r="KXP46" s="9"/>
      <c r="KXQ46" s="9"/>
      <c r="KXR46" s="9"/>
      <c r="KXS46" s="9"/>
      <c r="KXT46" s="9"/>
      <c r="KXU46" s="9"/>
      <c r="KXV46" s="9"/>
      <c r="KXW46" s="9"/>
      <c r="KXX46" s="9"/>
      <c r="KXY46" s="9"/>
      <c r="KXZ46" s="9"/>
      <c r="KYA46" s="9"/>
      <c r="KYB46" s="9"/>
      <c r="KYC46" s="9"/>
      <c r="KYD46" s="9"/>
      <c r="KYE46" s="9"/>
      <c r="KYF46" s="9"/>
      <c r="KYG46" s="9"/>
      <c r="KYH46" s="9"/>
      <c r="KYI46" s="9"/>
      <c r="KYJ46" s="9"/>
      <c r="KYK46" s="9"/>
      <c r="KYL46" s="9"/>
      <c r="KYM46" s="9"/>
      <c r="KYN46" s="9"/>
      <c r="KYO46" s="9"/>
      <c r="KYP46" s="9"/>
      <c r="KYQ46" s="9"/>
      <c r="KYR46" s="9"/>
      <c r="KYS46" s="9"/>
      <c r="KYT46" s="9"/>
      <c r="KYU46" s="9"/>
      <c r="KYV46" s="9"/>
      <c r="KYW46" s="9"/>
      <c r="KYX46" s="9"/>
      <c r="KYY46" s="9"/>
      <c r="KYZ46" s="9"/>
      <c r="KZA46" s="9"/>
      <c r="KZB46" s="9"/>
      <c r="KZC46" s="9"/>
      <c r="KZD46" s="9"/>
      <c r="KZE46" s="9"/>
      <c r="KZF46" s="9"/>
      <c r="KZG46" s="9"/>
      <c r="KZH46" s="9"/>
      <c r="KZI46" s="9"/>
      <c r="KZJ46" s="9"/>
      <c r="KZK46" s="9"/>
      <c r="KZL46" s="9"/>
      <c r="KZM46" s="9"/>
      <c r="KZN46" s="9"/>
      <c r="KZO46" s="9"/>
      <c r="KZP46" s="9"/>
      <c r="KZQ46" s="9"/>
      <c r="KZR46" s="9"/>
      <c r="KZS46" s="9"/>
      <c r="KZT46" s="9"/>
      <c r="KZU46" s="9"/>
      <c r="KZV46" s="9"/>
      <c r="KZW46" s="9"/>
      <c r="KZX46" s="9"/>
      <c r="KZY46" s="9"/>
      <c r="KZZ46" s="9"/>
      <c r="LAA46" s="9"/>
      <c r="LAB46" s="9"/>
      <c r="LAC46" s="9"/>
      <c r="LAD46" s="9"/>
      <c r="LAE46" s="9"/>
      <c r="LAF46" s="9"/>
      <c r="LAG46" s="9"/>
      <c r="LAH46" s="9"/>
      <c r="LAI46" s="9"/>
      <c r="LAJ46" s="9"/>
      <c r="LAK46" s="9"/>
      <c r="LAL46" s="9"/>
      <c r="LAM46" s="9"/>
      <c r="LAN46" s="9"/>
      <c r="LAO46" s="9"/>
      <c r="LAP46" s="9"/>
      <c r="LAQ46" s="9"/>
      <c r="LAR46" s="9"/>
      <c r="LAS46" s="9"/>
      <c r="LAT46" s="9"/>
      <c r="LAU46" s="9"/>
      <c r="LAV46" s="9"/>
      <c r="LAW46" s="9"/>
      <c r="LAX46" s="9"/>
      <c r="LAY46" s="9"/>
      <c r="LAZ46" s="9"/>
      <c r="LBA46" s="9"/>
      <c r="LBB46" s="9"/>
      <c r="LBC46" s="9"/>
      <c r="LBD46" s="9"/>
      <c r="LBE46" s="9"/>
      <c r="LBF46" s="9"/>
      <c r="LBG46" s="9"/>
      <c r="LBH46" s="9"/>
      <c r="LBI46" s="9"/>
      <c r="LBJ46" s="9"/>
      <c r="LBK46" s="9"/>
      <c r="LBL46" s="9"/>
      <c r="LBM46" s="9"/>
      <c r="LBN46" s="9"/>
      <c r="LBO46" s="9"/>
      <c r="LBP46" s="9"/>
      <c r="LBQ46" s="9"/>
      <c r="LBR46" s="9"/>
      <c r="LBS46" s="9"/>
      <c r="LBT46" s="9"/>
      <c r="LBU46" s="9"/>
      <c r="LBV46" s="9"/>
      <c r="LBW46" s="9"/>
      <c r="LBX46" s="9"/>
      <c r="LBY46" s="9"/>
      <c r="LBZ46" s="9"/>
      <c r="LCA46" s="9"/>
      <c r="LCB46" s="9"/>
      <c r="LCC46" s="9"/>
      <c r="LCD46" s="9"/>
      <c r="LCE46" s="9"/>
      <c r="LCF46" s="9"/>
      <c r="LCG46" s="9"/>
      <c r="LCH46" s="9"/>
      <c r="LCI46" s="9"/>
      <c r="LCJ46" s="9"/>
      <c r="LCK46" s="9"/>
      <c r="LCL46" s="9"/>
      <c r="LCM46" s="9"/>
      <c r="LCN46" s="9"/>
      <c r="LCO46" s="9"/>
      <c r="LCP46" s="9"/>
      <c r="LCQ46" s="9"/>
      <c r="LCR46" s="9"/>
      <c r="LCS46" s="9"/>
      <c r="LCT46" s="9"/>
      <c r="LCU46" s="9"/>
      <c r="LCV46" s="9"/>
      <c r="LCW46" s="9"/>
      <c r="LCX46" s="9"/>
      <c r="LCY46" s="9"/>
      <c r="LCZ46" s="9"/>
      <c r="LDA46" s="9"/>
      <c r="LDB46" s="9"/>
      <c r="LDC46" s="9"/>
      <c r="LDD46" s="9"/>
      <c r="LDE46" s="9"/>
      <c r="LDF46" s="9"/>
      <c r="LDG46" s="9"/>
      <c r="LDH46" s="9"/>
      <c r="LDI46" s="9"/>
      <c r="LDJ46" s="9"/>
      <c r="LDK46" s="9"/>
      <c r="LDL46" s="9"/>
      <c r="LDM46" s="9"/>
      <c r="LDN46" s="9"/>
      <c r="LDO46" s="9"/>
      <c r="LDP46" s="9"/>
      <c r="LDQ46" s="9"/>
      <c r="LDR46" s="9"/>
      <c r="LDS46" s="9"/>
      <c r="LDT46" s="9"/>
      <c r="LDU46" s="9"/>
      <c r="LDV46" s="9"/>
      <c r="LDW46" s="9"/>
      <c r="LDX46" s="9"/>
      <c r="LDY46" s="9"/>
      <c r="LDZ46" s="9"/>
      <c r="LEA46" s="9"/>
      <c r="LEB46" s="9"/>
      <c r="LEC46" s="9"/>
      <c r="LED46" s="9"/>
      <c r="LEE46" s="9"/>
      <c r="LEF46" s="9"/>
      <c r="LEG46" s="9"/>
      <c r="LEH46" s="9"/>
      <c r="LEI46" s="9"/>
      <c r="LEJ46" s="9"/>
      <c r="LEK46" s="9"/>
      <c r="LEL46" s="9"/>
      <c r="LEM46" s="9"/>
      <c r="LEN46" s="9"/>
      <c r="LEO46" s="9"/>
      <c r="LEP46" s="9"/>
      <c r="LEQ46" s="9"/>
      <c r="LER46" s="9"/>
      <c r="LES46" s="9"/>
      <c r="LET46" s="9"/>
      <c r="LEU46" s="9"/>
      <c r="LEV46" s="9"/>
      <c r="LEW46" s="9"/>
      <c r="LEX46" s="9"/>
      <c r="LEY46" s="9"/>
      <c r="LEZ46" s="9"/>
      <c r="LFA46" s="9"/>
      <c r="LFB46" s="9"/>
      <c r="LFC46" s="9"/>
      <c r="LFD46" s="9"/>
      <c r="LFE46" s="9"/>
      <c r="LFF46" s="9"/>
      <c r="LFG46" s="9"/>
      <c r="LFH46" s="9"/>
      <c r="LFI46" s="9"/>
      <c r="LFJ46" s="9"/>
      <c r="LFK46" s="9"/>
      <c r="LFL46" s="9"/>
      <c r="LFM46" s="9"/>
      <c r="LFN46" s="9"/>
      <c r="LFO46" s="9"/>
      <c r="LFP46" s="9"/>
      <c r="LFQ46" s="9"/>
      <c r="LFR46" s="9"/>
      <c r="LFS46" s="9"/>
      <c r="LFT46" s="9"/>
      <c r="LFU46" s="9"/>
      <c r="LFV46" s="9"/>
      <c r="LFW46" s="9"/>
      <c r="LFX46" s="9"/>
      <c r="LFY46" s="9"/>
      <c r="LFZ46" s="9"/>
      <c r="LGA46" s="9"/>
      <c r="LGB46" s="9"/>
      <c r="LGC46" s="9"/>
      <c r="LGD46" s="9"/>
      <c r="LGE46" s="9"/>
      <c r="LGF46" s="9"/>
      <c r="LGG46" s="9"/>
      <c r="LGH46" s="9"/>
      <c r="LGI46" s="9"/>
      <c r="LGJ46" s="9"/>
      <c r="LGK46" s="9"/>
      <c r="LGL46" s="9"/>
      <c r="LGM46" s="9"/>
      <c r="LGN46" s="9"/>
      <c r="LGO46" s="9"/>
      <c r="LGP46" s="9"/>
      <c r="LGQ46" s="9"/>
      <c r="LGR46" s="9"/>
      <c r="LGS46" s="9"/>
      <c r="LGT46" s="9"/>
      <c r="LGU46" s="9"/>
      <c r="LGV46" s="9"/>
      <c r="LGW46" s="9"/>
      <c r="LGX46" s="9"/>
      <c r="LGY46" s="9"/>
      <c r="LGZ46" s="9"/>
      <c r="LHA46" s="9"/>
      <c r="LHB46" s="9"/>
      <c r="LHC46" s="9"/>
      <c r="LHD46" s="9"/>
      <c r="LHE46" s="9"/>
      <c r="LHF46" s="9"/>
      <c r="LHG46" s="9"/>
      <c r="LHH46" s="9"/>
      <c r="LHI46" s="9"/>
      <c r="LHJ46" s="9"/>
      <c r="LHK46" s="9"/>
      <c r="LHL46" s="9"/>
      <c r="LHM46" s="9"/>
      <c r="LHN46" s="9"/>
      <c r="LHO46" s="9"/>
      <c r="LHP46" s="9"/>
      <c r="LHQ46" s="9"/>
      <c r="LHR46" s="9"/>
      <c r="LHS46" s="9"/>
      <c r="LHT46" s="9"/>
      <c r="LHU46" s="9"/>
      <c r="LHV46" s="9"/>
      <c r="LHW46" s="9"/>
      <c r="LHX46" s="9"/>
      <c r="LHY46" s="9"/>
      <c r="LHZ46" s="9"/>
      <c r="LIA46" s="9"/>
      <c r="LIB46" s="9"/>
      <c r="LIC46" s="9"/>
      <c r="LID46" s="9"/>
      <c r="LIE46" s="9"/>
      <c r="LIF46" s="9"/>
      <c r="LIG46" s="9"/>
      <c r="LIH46" s="9"/>
      <c r="LII46" s="9"/>
      <c r="LIJ46" s="9"/>
      <c r="LIK46" s="9"/>
      <c r="LIL46" s="9"/>
      <c r="LIM46" s="9"/>
      <c r="LIN46" s="9"/>
      <c r="LIO46" s="9"/>
      <c r="LIP46" s="9"/>
      <c r="LIQ46" s="9"/>
      <c r="LIR46" s="9"/>
      <c r="LIS46" s="9"/>
      <c r="LIT46" s="9"/>
      <c r="LIU46" s="9"/>
      <c r="LIV46" s="9"/>
      <c r="LIW46" s="9"/>
      <c r="LIX46" s="9"/>
      <c r="LIY46" s="9"/>
      <c r="LIZ46" s="9"/>
      <c r="LJA46" s="9"/>
      <c r="LJB46" s="9"/>
      <c r="LJC46" s="9"/>
      <c r="LJD46" s="9"/>
      <c r="LJE46" s="9"/>
      <c r="LJF46" s="9"/>
      <c r="LJG46" s="9"/>
      <c r="LJH46" s="9"/>
      <c r="LJI46" s="9"/>
      <c r="LJJ46" s="9"/>
      <c r="LJK46" s="9"/>
      <c r="LJL46" s="9"/>
      <c r="LJM46" s="9"/>
      <c r="LJN46" s="9"/>
      <c r="LJO46" s="9"/>
      <c r="LJP46" s="9"/>
      <c r="LJQ46" s="9"/>
      <c r="LJR46" s="9"/>
      <c r="LJS46" s="9"/>
      <c r="LJT46" s="9"/>
      <c r="LJU46" s="9"/>
      <c r="LJV46" s="9"/>
      <c r="LJW46" s="9"/>
      <c r="LJX46" s="9"/>
      <c r="LJY46" s="9"/>
      <c r="LJZ46" s="9"/>
      <c r="LKA46" s="9"/>
      <c r="LKB46" s="9"/>
      <c r="LKC46" s="9"/>
      <c r="LKD46" s="9"/>
      <c r="LKE46" s="9"/>
      <c r="LKF46" s="9"/>
      <c r="LKG46" s="9"/>
      <c r="LKH46" s="9"/>
      <c r="LKI46" s="9"/>
      <c r="LKJ46" s="9"/>
      <c r="LKK46" s="9"/>
      <c r="LKL46" s="9"/>
      <c r="LKM46" s="9"/>
      <c r="LKN46" s="9"/>
      <c r="LKO46" s="9"/>
      <c r="LKP46" s="9"/>
      <c r="LKQ46" s="9"/>
      <c r="LKR46" s="9"/>
      <c r="LKS46" s="9"/>
      <c r="LKT46" s="9"/>
      <c r="LKU46" s="9"/>
      <c r="LKV46" s="9"/>
      <c r="LKW46" s="9"/>
      <c r="LKX46" s="9"/>
      <c r="LKY46" s="9"/>
      <c r="LKZ46" s="9"/>
      <c r="LLA46" s="9"/>
      <c r="LLB46" s="9"/>
      <c r="LLC46" s="9"/>
      <c r="LLD46" s="9"/>
      <c r="LLE46" s="9"/>
      <c r="LLF46" s="9"/>
      <c r="LLG46" s="9"/>
      <c r="LLH46" s="9"/>
      <c r="LLI46" s="9"/>
      <c r="LLJ46" s="9"/>
      <c r="LLK46" s="9"/>
      <c r="LLL46" s="9"/>
      <c r="LLM46" s="9"/>
      <c r="LLN46" s="9"/>
      <c r="LLO46" s="9"/>
      <c r="LLP46" s="9"/>
      <c r="LLQ46" s="9"/>
      <c r="LLR46" s="9"/>
      <c r="LLS46" s="9"/>
      <c r="LLT46" s="9"/>
      <c r="LLU46" s="9"/>
      <c r="LLV46" s="9"/>
      <c r="LLW46" s="9"/>
      <c r="LLX46" s="9"/>
      <c r="LLY46" s="9"/>
      <c r="LLZ46" s="9"/>
      <c r="LMA46" s="9"/>
      <c r="LMB46" s="9"/>
      <c r="LMC46" s="9"/>
      <c r="LMD46" s="9"/>
      <c r="LME46" s="9"/>
      <c r="LMF46" s="9"/>
      <c r="LMG46" s="9"/>
      <c r="LMH46" s="9"/>
      <c r="LMI46" s="9"/>
      <c r="LMJ46" s="9"/>
      <c r="LMK46" s="9"/>
      <c r="LML46" s="9"/>
      <c r="LMM46" s="9"/>
      <c r="LMN46" s="9"/>
      <c r="LMO46" s="9"/>
      <c r="LMP46" s="9"/>
      <c r="LMQ46" s="9"/>
      <c r="LMR46" s="9"/>
      <c r="LMS46" s="9"/>
      <c r="LMT46" s="9"/>
      <c r="LMU46" s="9"/>
      <c r="LMV46" s="9"/>
      <c r="LMW46" s="9"/>
      <c r="LMX46" s="9"/>
      <c r="LMY46" s="9"/>
      <c r="LMZ46" s="9"/>
      <c r="LNA46" s="9"/>
      <c r="LNB46" s="9"/>
      <c r="LNC46" s="9"/>
      <c r="LND46" s="9"/>
      <c r="LNE46" s="9"/>
      <c r="LNF46" s="9"/>
      <c r="LNG46" s="9"/>
      <c r="LNH46" s="9"/>
      <c r="LNI46" s="9"/>
      <c r="LNJ46" s="9"/>
      <c r="LNK46" s="9"/>
      <c r="LNL46" s="9"/>
      <c r="LNM46" s="9"/>
      <c r="LNN46" s="9"/>
      <c r="LNO46" s="9"/>
      <c r="LNP46" s="9"/>
      <c r="LNQ46" s="9"/>
      <c r="LNR46" s="9"/>
      <c r="LNS46" s="9"/>
      <c r="LNT46" s="9"/>
      <c r="LNU46" s="9"/>
      <c r="LNV46" s="9"/>
      <c r="LNW46" s="9"/>
      <c r="LNX46" s="9"/>
      <c r="LNY46" s="9"/>
      <c r="LNZ46" s="9"/>
      <c r="LOA46" s="9"/>
      <c r="LOB46" s="9"/>
      <c r="LOC46" s="9"/>
      <c r="LOD46" s="9"/>
      <c r="LOE46" s="9"/>
      <c r="LOF46" s="9"/>
      <c r="LOG46" s="9"/>
      <c r="LOH46" s="9"/>
      <c r="LOI46" s="9"/>
      <c r="LOJ46" s="9"/>
      <c r="LOK46" s="9"/>
      <c r="LOL46" s="9"/>
      <c r="LOM46" s="9"/>
      <c r="LON46" s="9"/>
      <c r="LOO46" s="9"/>
      <c r="LOP46" s="9"/>
      <c r="LOQ46" s="9"/>
      <c r="LOR46" s="9"/>
      <c r="LOS46" s="9"/>
      <c r="LOT46" s="9"/>
      <c r="LOU46" s="9"/>
      <c r="LOV46" s="9"/>
      <c r="LOW46" s="9"/>
      <c r="LOX46" s="9"/>
      <c r="LOY46" s="9"/>
      <c r="LOZ46" s="9"/>
      <c r="LPA46" s="9"/>
      <c r="LPB46" s="9"/>
      <c r="LPC46" s="9"/>
      <c r="LPD46" s="9"/>
      <c r="LPE46" s="9"/>
      <c r="LPF46" s="9"/>
      <c r="LPG46" s="9"/>
      <c r="LPH46" s="9"/>
      <c r="LPI46" s="9"/>
      <c r="LPJ46" s="9"/>
      <c r="LPK46" s="9"/>
      <c r="LPL46" s="9"/>
      <c r="LPM46" s="9"/>
      <c r="LPN46" s="9"/>
      <c r="LPO46" s="9"/>
      <c r="LPP46" s="9"/>
      <c r="LPQ46" s="9"/>
      <c r="LPR46" s="9"/>
      <c r="LPS46" s="9"/>
      <c r="LPT46" s="9"/>
      <c r="LPU46" s="9"/>
      <c r="LPV46" s="9"/>
      <c r="LPW46" s="9"/>
      <c r="LPX46" s="9"/>
      <c r="LPY46" s="9"/>
      <c r="LPZ46" s="9"/>
      <c r="LQA46" s="9"/>
      <c r="LQB46" s="9"/>
      <c r="LQC46" s="9"/>
      <c r="LQD46" s="9"/>
      <c r="LQE46" s="9"/>
      <c r="LQF46" s="9"/>
      <c r="LQG46" s="9"/>
      <c r="LQH46" s="9"/>
      <c r="LQI46" s="9"/>
      <c r="LQJ46" s="9"/>
      <c r="LQK46" s="9"/>
      <c r="LQL46" s="9"/>
      <c r="LQM46" s="9"/>
      <c r="LQN46" s="9"/>
      <c r="LQO46" s="9"/>
      <c r="LQP46" s="9"/>
      <c r="LQQ46" s="9"/>
      <c r="LQR46" s="9"/>
      <c r="LQS46" s="9"/>
      <c r="LQT46" s="9"/>
      <c r="LQU46" s="9"/>
      <c r="LQV46" s="9"/>
      <c r="LQW46" s="9"/>
      <c r="LQX46" s="9"/>
      <c r="LQY46" s="9"/>
      <c r="LQZ46" s="9"/>
      <c r="LRA46" s="9"/>
      <c r="LRB46" s="9"/>
      <c r="LRC46" s="9"/>
      <c r="LRD46" s="9"/>
      <c r="LRE46" s="9"/>
      <c r="LRF46" s="9"/>
      <c r="LRG46" s="9"/>
      <c r="LRH46" s="9"/>
      <c r="LRI46" s="9"/>
      <c r="LRJ46" s="9"/>
      <c r="LRK46" s="9"/>
      <c r="LRL46" s="9"/>
      <c r="LRM46" s="9"/>
      <c r="LRN46" s="9"/>
      <c r="LRO46" s="9"/>
      <c r="LRP46" s="9"/>
      <c r="LRQ46" s="9"/>
      <c r="LRR46" s="9"/>
      <c r="LRS46" s="9"/>
      <c r="LRT46" s="9"/>
      <c r="LRU46" s="9"/>
      <c r="LRV46" s="9"/>
      <c r="LRW46" s="9"/>
      <c r="LRX46" s="9"/>
      <c r="LRY46" s="9"/>
      <c r="LRZ46" s="9"/>
      <c r="LSA46" s="9"/>
      <c r="LSB46" s="9"/>
      <c r="LSC46" s="9"/>
      <c r="LSD46" s="9"/>
      <c r="LSE46" s="9"/>
      <c r="LSF46" s="9"/>
      <c r="LSG46" s="9"/>
      <c r="LSH46" s="9"/>
      <c r="LSI46" s="9"/>
      <c r="LSJ46" s="9"/>
      <c r="LSK46" s="9"/>
      <c r="LSL46" s="9"/>
      <c r="LSM46" s="9"/>
      <c r="LSN46" s="9"/>
      <c r="LSO46" s="9"/>
      <c r="LSP46" s="9"/>
      <c r="LSQ46" s="9"/>
      <c r="LSR46" s="9"/>
      <c r="LSS46" s="9"/>
      <c r="LST46" s="9"/>
      <c r="LSU46" s="9"/>
      <c r="LSV46" s="9"/>
      <c r="LSW46" s="9"/>
      <c r="LSX46" s="9"/>
      <c r="LSY46" s="9"/>
      <c r="LSZ46" s="9"/>
      <c r="LTA46" s="9"/>
      <c r="LTB46" s="9"/>
      <c r="LTC46" s="9"/>
      <c r="LTD46" s="9"/>
      <c r="LTE46" s="9"/>
      <c r="LTF46" s="9"/>
      <c r="LTG46" s="9"/>
      <c r="LTH46" s="9"/>
      <c r="LTI46" s="9"/>
      <c r="LTJ46" s="9"/>
      <c r="LTK46" s="9"/>
      <c r="LTL46" s="9"/>
      <c r="LTM46" s="9"/>
      <c r="LTN46" s="9"/>
      <c r="LTO46" s="9"/>
      <c r="LTP46" s="9"/>
      <c r="LTQ46" s="9"/>
      <c r="LTR46" s="9"/>
      <c r="LTS46" s="9"/>
      <c r="LTT46" s="9"/>
      <c r="LTU46" s="9"/>
      <c r="LTV46" s="9"/>
      <c r="LTW46" s="9"/>
      <c r="LTX46" s="9"/>
      <c r="LTY46" s="9"/>
      <c r="LTZ46" s="9"/>
      <c r="LUA46" s="9"/>
      <c r="LUB46" s="9"/>
      <c r="LUC46" s="9"/>
      <c r="LUD46" s="9"/>
      <c r="LUE46" s="9"/>
      <c r="LUF46" s="9"/>
      <c r="LUG46" s="9"/>
      <c r="LUH46" s="9"/>
      <c r="LUI46" s="9"/>
      <c r="LUJ46" s="9"/>
      <c r="LUK46" s="9"/>
      <c r="LUL46" s="9"/>
      <c r="LUM46" s="9"/>
      <c r="LUN46" s="9"/>
      <c r="LUO46" s="9"/>
      <c r="LUP46" s="9"/>
      <c r="LUQ46" s="9"/>
      <c r="LUR46" s="9"/>
      <c r="LUS46" s="9"/>
      <c r="LUT46" s="9"/>
      <c r="LUU46" s="9"/>
      <c r="LUV46" s="9"/>
      <c r="LUW46" s="9"/>
      <c r="LUX46" s="9"/>
      <c r="LUY46" s="9"/>
      <c r="LUZ46" s="9"/>
      <c r="LVA46" s="9"/>
      <c r="LVB46" s="9"/>
      <c r="LVC46" s="9"/>
      <c r="LVD46" s="9"/>
      <c r="LVE46" s="9"/>
      <c r="LVF46" s="9"/>
      <c r="LVG46" s="9"/>
      <c r="LVH46" s="9"/>
      <c r="LVI46" s="9"/>
      <c r="LVJ46" s="9"/>
      <c r="LVK46" s="9"/>
      <c r="LVL46" s="9"/>
      <c r="LVM46" s="9"/>
      <c r="LVN46" s="9"/>
      <c r="LVO46" s="9"/>
      <c r="LVP46" s="9"/>
      <c r="LVQ46" s="9"/>
      <c r="LVR46" s="9"/>
      <c r="LVS46" s="9"/>
      <c r="LVT46" s="9"/>
      <c r="LVU46" s="9"/>
      <c r="LVV46" s="9"/>
      <c r="LVW46" s="9"/>
      <c r="LVX46" s="9"/>
      <c r="LVY46" s="9"/>
      <c r="LVZ46" s="9"/>
      <c r="LWA46" s="9"/>
      <c r="LWB46" s="9"/>
      <c r="LWC46" s="9"/>
      <c r="LWD46" s="9"/>
      <c r="LWE46" s="9"/>
      <c r="LWF46" s="9"/>
      <c r="LWG46" s="9"/>
      <c r="LWH46" s="9"/>
      <c r="LWI46" s="9"/>
      <c r="LWJ46" s="9"/>
      <c r="LWK46" s="9"/>
      <c r="LWL46" s="9"/>
      <c r="LWM46" s="9"/>
      <c r="LWN46" s="9"/>
      <c r="LWO46" s="9"/>
      <c r="LWP46" s="9"/>
      <c r="LWQ46" s="9"/>
      <c r="LWR46" s="9"/>
      <c r="LWS46" s="9"/>
      <c r="LWT46" s="9"/>
      <c r="LWU46" s="9"/>
      <c r="LWV46" s="9"/>
      <c r="LWW46" s="9"/>
      <c r="LWX46" s="9"/>
      <c r="LWY46" s="9"/>
      <c r="LWZ46" s="9"/>
      <c r="LXA46" s="9"/>
      <c r="LXB46" s="9"/>
      <c r="LXC46" s="9"/>
      <c r="LXD46" s="9"/>
      <c r="LXE46" s="9"/>
      <c r="LXF46" s="9"/>
      <c r="LXG46" s="9"/>
      <c r="LXH46" s="9"/>
      <c r="LXI46" s="9"/>
      <c r="LXJ46" s="9"/>
      <c r="LXK46" s="9"/>
      <c r="LXL46" s="9"/>
      <c r="LXM46" s="9"/>
      <c r="LXN46" s="9"/>
      <c r="LXO46" s="9"/>
      <c r="LXP46" s="9"/>
      <c r="LXQ46" s="9"/>
      <c r="LXR46" s="9"/>
      <c r="LXS46" s="9"/>
      <c r="LXT46" s="9"/>
      <c r="LXU46" s="9"/>
      <c r="LXV46" s="9"/>
      <c r="LXW46" s="9"/>
      <c r="LXX46" s="9"/>
      <c r="LXY46" s="9"/>
      <c r="LXZ46" s="9"/>
      <c r="LYA46" s="9"/>
      <c r="LYB46" s="9"/>
      <c r="LYC46" s="9"/>
      <c r="LYD46" s="9"/>
      <c r="LYE46" s="9"/>
      <c r="LYF46" s="9"/>
      <c r="LYG46" s="9"/>
      <c r="LYH46" s="9"/>
      <c r="LYI46" s="9"/>
      <c r="LYJ46" s="9"/>
      <c r="LYK46" s="9"/>
      <c r="LYL46" s="9"/>
      <c r="LYM46" s="9"/>
      <c r="LYN46" s="9"/>
      <c r="LYO46" s="9"/>
      <c r="LYP46" s="9"/>
      <c r="LYQ46" s="9"/>
      <c r="LYR46" s="9"/>
      <c r="LYS46" s="9"/>
      <c r="LYT46" s="9"/>
      <c r="LYU46" s="9"/>
      <c r="LYV46" s="9"/>
      <c r="LYW46" s="9"/>
      <c r="LYX46" s="9"/>
      <c r="LYY46" s="9"/>
      <c r="LYZ46" s="9"/>
      <c r="LZA46" s="9"/>
      <c r="LZB46" s="9"/>
      <c r="LZC46" s="9"/>
      <c r="LZD46" s="9"/>
      <c r="LZE46" s="9"/>
      <c r="LZF46" s="9"/>
      <c r="LZG46" s="9"/>
      <c r="LZH46" s="9"/>
      <c r="LZI46" s="9"/>
      <c r="LZJ46" s="9"/>
      <c r="LZK46" s="9"/>
      <c r="LZL46" s="9"/>
      <c r="LZM46" s="9"/>
      <c r="LZN46" s="9"/>
      <c r="LZO46" s="9"/>
      <c r="LZP46" s="9"/>
      <c r="LZQ46" s="9"/>
      <c r="LZR46" s="9"/>
      <c r="LZS46" s="9"/>
      <c r="LZT46" s="9"/>
      <c r="LZU46" s="9"/>
      <c r="LZV46" s="9"/>
      <c r="LZW46" s="9"/>
      <c r="LZX46" s="9"/>
      <c r="LZY46" s="9"/>
      <c r="LZZ46" s="9"/>
      <c r="MAA46" s="9"/>
      <c r="MAB46" s="9"/>
      <c r="MAC46" s="9"/>
      <c r="MAD46" s="9"/>
      <c r="MAE46" s="9"/>
      <c r="MAF46" s="9"/>
      <c r="MAG46" s="9"/>
      <c r="MAH46" s="9"/>
      <c r="MAI46" s="9"/>
      <c r="MAJ46" s="9"/>
      <c r="MAK46" s="9"/>
      <c r="MAL46" s="9"/>
      <c r="MAM46" s="9"/>
      <c r="MAN46" s="9"/>
      <c r="MAO46" s="9"/>
      <c r="MAP46" s="9"/>
      <c r="MAQ46" s="9"/>
      <c r="MAR46" s="9"/>
      <c r="MAS46" s="9"/>
      <c r="MAT46" s="9"/>
      <c r="MAU46" s="9"/>
      <c r="MAV46" s="9"/>
      <c r="MAW46" s="9"/>
      <c r="MAX46" s="9"/>
      <c r="MAY46" s="9"/>
      <c r="MAZ46" s="9"/>
      <c r="MBA46" s="9"/>
      <c r="MBB46" s="9"/>
      <c r="MBC46" s="9"/>
      <c r="MBD46" s="9"/>
      <c r="MBE46" s="9"/>
      <c r="MBF46" s="9"/>
      <c r="MBG46" s="9"/>
      <c r="MBH46" s="9"/>
      <c r="MBI46" s="9"/>
      <c r="MBJ46" s="9"/>
      <c r="MBK46" s="9"/>
      <c r="MBL46" s="9"/>
      <c r="MBM46" s="9"/>
      <c r="MBN46" s="9"/>
      <c r="MBO46" s="9"/>
      <c r="MBP46" s="9"/>
      <c r="MBQ46" s="9"/>
      <c r="MBR46" s="9"/>
      <c r="MBS46" s="9"/>
      <c r="MBT46" s="9"/>
      <c r="MBU46" s="9"/>
      <c r="MBV46" s="9"/>
      <c r="MBW46" s="9"/>
      <c r="MBX46" s="9"/>
      <c r="MBY46" s="9"/>
      <c r="MBZ46" s="9"/>
      <c r="MCA46" s="9"/>
      <c r="MCB46" s="9"/>
      <c r="MCC46" s="9"/>
      <c r="MCD46" s="9"/>
      <c r="MCE46" s="9"/>
      <c r="MCF46" s="9"/>
      <c r="MCG46" s="9"/>
      <c r="MCH46" s="9"/>
      <c r="MCI46" s="9"/>
      <c r="MCJ46" s="9"/>
      <c r="MCK46" s="9"/>
      <c r="MCL46" s="9"/>
      <c r="MCM46" s="9"/>
      <c r="MCN46" s="9"/>
      <c r="MCO46" s="9"/>
      <c r="MCP46" s="9"/>
      <c r="MCQ46" s="9"/>
      <c r="MCR46" s="9"/>
      <c r="MCS46" s="9"/>
      <c r="MCT46" s="9"/>
      <c r="MCU46" s="9"/>
      <c r="MCV46" s="9"/>
      <c r="MCW46" s="9"/>
      <c r="MCX46" s="9"/>
      <c r="MCY46" s="9"/>
      <c r="MCZ46" s="9"/>
      <c r="MDA46" s="9"/>
      <c r="MDB46" s="9"/>
      <c r="MDC46" s="9"/>
      <c r="MDD46" s="9"/>
      <c r="MDE46" s="9"/>
      <c r="MDF46" s="9"/>
      <c r="MDG46" s="9"/>
      <c r="MDH46" s="9"/>
      <c r="MDI46" s="9"/>
      <c r="MDJ46" s="9"/>
      <c r="MDK46" s="9"/>
      <c r="MDL46" s="9"/>
      <c r="MDM46" s="9"/>
      <c r="MDN46" s="9"/>
      <c r="MDO46" s="9"/>
      <c r="MDP46" s="9"/>
      <c r="MDQ46" s="9"/>
      <c r="MDR46" s="9"/>
      <c r="MDS46" s="9"/>
      <c r="MDT46" s="9"/>
      <c r="MDU46" s="9"/>
      <c r="MDV46" s="9"/>
      <c r="MDW46" s="9"/>
      <c r="MDX46" s="9"/>
      <c r="MDY46" s="9"/>
      <c r="MDZ46" s="9"/>
      <c r="MEA46" s="9"/>
      <c r="MEB46" s="9"/>
      <c r="MEC46" s="9"/>
      <c r="MED46" s="9"/>
      <c r="MEE46" s="9"/>
      <c r="MEF46" s="9"/>
      <c r="MEG46" s="9"/>
      <c r="MEH46" s="9"/>
      <c r="MEI46" s="9"/>
      <c r="MEJ46" s="9"/>
      <c r="MEK46" s="9"/>
      <c r="MEL46" s="9"/>
      <c r="MEM46" s="9"/>
      <c r="MEN46" s="9"/>
      <c r="MEO46" s="9"/>
      <c r="MEP46" s="9"/>
      <c r="MEQ46" s="9"/>
      <c r="MER46" s="9"/>
      <c r="MES46" s="9"/>
      <c r="MET46" s="9"/>
      <c r="MEU46" s="9"/>
      <c r="MEV46" s="9"/>
      <c r="MEW46" s="9"/>
      <c r="MEX46" s="9"/>
      <c r="MEY46" s="9"/>
      <c r="MEZ46" s="9"/>
      <c r="MFA46" s="9"/>
      <c r="MFB46" s="9"/>
      <c r="MFC46" s="9"/>
      <c r="MFD46" s="9"/>
      <c r="MFE46" s="9"/>
      <c r="MFF46" s="9"/>
      <c r="MFG46" s="9"/>
      <c r="MFH46" s="9"/>
      <c r="MFI46" s="9"/>
      <c r="MFJ46" s="9"/>
      <c r="MFK46" s="9"/>
      <c r="MFL46" s="9"/>
      <c r="MFM46" s="9"/>
      <c r="MFN46" s="9"/>
      <c r="MFO46" s="9"/>
      <c r="MFP46" s="9"/>
      <c r="MFQ46" s="9"/>
      <c r="MFR46" s="9"/>
      <c r="MFS46" s="9"/>
      <c r="MFT46" s="9"/>
      <c r="MFU46" s="9"/>
      <c r="MFV46" s="9"/>
      <c r="MFW46" s="9"/>
      <c r="MFX46" s="9"/>
      <c r="MFY46" s="9"/>
      <c r="MFZ46" s="9"/>
      <c r="MGA46" s="9"/>
      <c r="MGB46" s="9"/>
      <c r="MGC46" s="9"/>
      <c r="MGD46" s="9"/>
      <c r="MGE46" s="9"/>
      <c r="MGF46" s="9"/>
      <c r="MGG46" s="9"/>
      <c r="MGH46" s="9"/>
      <c r="MGI46" s="9"/>
      <c r="MGJ46" s="9"/>
      <c r="MGK46" s="9"/>
      <c r="MGL46" s="9"/>
      <c r="MGM46" s="9"/>
      <c r="MGN46" s="9"/>
      <c r="MGO46" s="9"/>
      <c r="MGP46" s="9"/>
      <c r="MGQ46" s="9"/>
      <c r="MGR46" s="9"/>
      <c r="MGS46" s="9"/>
      <c r="MGT46" s="9"/>
      <c r="MGU46" s="9"/>
      <c r="MGV46" s="9"/>
      <c r="MGW46" s="9"/>
      <c r="MGX46" s="9"/>
      <c r="MGY46" s="9"/>
      <c r="MGZ46" s="9"/>
      <c r="MHA46" s="9"/>
      <c r="MHB46" s="9"/>
      <c r="MHC46" s="9"/>
      <c r="MHD46" s="9"/>
      <c r="MHE46" s="9"/>
      <c r="MHF46" s="9"/>
      <c r="MHG46" s="9"/>
      <c r="MHH46" s="9"/>
      <c r="MHI46" s="9"/>
      <c r="MHJ46" s="9"/>
      <c r="MHK46" s="9"/>
      <c r="MHL46" s="9"/>
      <c r="MHM46" s="9"/>
      <c r="MHN46" s="9"/>
      <c r="MHO46" s="9"/>
      <c r="MHP46" s="9"/>
      <c r="MHQ46" s="9"/>
      <c r="MHR46" s="9"/>
      <c r="MHS46" s="9"/>
      <c r="MHT46" s="9"/>
      <c r="MHU46" s="9"/>
      <c r="MHV46" s="9"/>
      <c r="MHW46" s="9"/>
      <c r="MHX46" s="9"/>
      <c r="MHY46" s="9"/>
      <c r="MHZ46" s="9"/>
      <c r="MIA46" s="9"/>
      <c r="MIB46" s="9"/>
      <c r="MIC46" s="9"/>
      <c r="MID46" s="9"/>
      <c r="MIE46" s="9"/>
      <c r="MIF46" s="9"/>
      <c r="MIG46" s="9"/>
      <c r="MIH46" s="9"/>
      <c r="MII46" s="9"/>
      <c r="MIJ46" s="9"/>
      <c r="MIK46" s="9"/>
      <c r="MIL46" s="9"/>
      <c r="MIM46" s="9"/>
      <c r="MIN46" s="9"/>
      <c r="MIO46" s="9"/>
      <c r="MIP46" s="9"/>
      <c r="MIQ46" s="9"/>
      <c r="MIR46" s="9"/>
      <c r="MIS46" s="9"/>
      <c r="MIT46" s="9"/>
      <c r="MIU46" s="9"/>
      <c r="MIV46" s="9"/>
      <c r="MIW46" s="9"/>
      <c r="MIX46" s="9"/>
      <c r="MIY46" s="9"/>
      <c r="MIZ46" s="9"/>
      <c r="MJA46" s="9"/>
      <c r="MJB46" s="9"/>
      <c r="MJC46" s="9"/>
      <c r="MJD46" s="9"/>
      <c r="MJE46" s="9"/>
      <c r="MJF46" s="9"/>
      <c r="MJG46" s="9"/>
      <c r="MJH46" s="9"/>
      <c r="MJI46" s="9"/>
      <c r="MJJ46" s="9"/>
      <c r="MJK46" s="9"/>
      <c r="MJL46" s="9"/>
      <c r="MJM46" s="9"/>
      <c r="MJN46" s="9"/>
      <c r="MJO46" s="9"/>
      <c r="MJP46" s="9"/>
      <c r="MJQ46" s="9"/>
      <c r="MJR46" s="9"/>
      <c r="MJS46" s="9"/>
      <c r="MJT46" s="9"/>
      <c r="MJU46" s="9"/>
      <c r="MJV46" s="9"/>
      <c r="MJW46" s="9"/>
      <c r="MJX46" s="9"/>
      <c r="MJY46" s="9"/>
      <c r="MJZ46" s="9"/>
      <c r="MKA46" s="9"/>
      <c r="MKB46" s="9"/>
      <c r="MKC46" s="9"/>
      <c r="MKD46" s="9"/>
      <c r="MKE46" s="9"/>
      <c r="MKF46" s="9"/>
      <c r="MKG46" s="9"/>
      <c r="MKH46" s="9"/>
      <c r="MKI46" s="9"/>
      <c r="MKJ46" s="9"/>
      <c r="MKK46" s="9"/>
      <c r="MKL46" s="9"/>
      <c r="MKM46" s="9"/>
      <c r="MKN46" s="9"/>
      <c r="MKO46" s="9"/>
      <c r="MKP46" s="9"/>
      <c r="MKQ46" s="9"/>
      <c r="MKR46" s="9"/>
      <c r="MKS46" s="9"/>
      <c r="MKT46" s="9"/>
      <c r="MKU46" s="9"/>
      <c r="MKV46" s="9"/>
      <c r="MKW46" s="9"/>
      <c r="MKX46" s="9"/>
      <c r="MKY46" s="9"/>
      <c r="MKZ46" s="9"/>
      <c r="MLA46" s="9"/>
      <c r="MLB46" s="9"/>
      <c r="MLC46" s="9"/>
      <c r="MLD46" s="9"/>
      <c r="MLE46" s="9"/>
      <c r="MLF46" s="9"/>
      <c r="MLG46" s="9"/>
      <c r="MLH46" s="9"/>
      <c r="MLI46" s="9"/>
      <c r="MLJ46" s="9"/>
      <c r="MLK46" s="9"/>
      <c r="MLL46" s="9"/>
      <c r="MLM46" s="9"/>
      <c r="MLN46" s="9"/>
      <c r="MLO46" s="9"/>
      <c r="MLP46" s="9"/>
      <c r="MLQ46" s="9"/>
      <c r="MLR46" s="9"/>
      <c r="MLS46" s="9"/>
      <c r="MLT46" s="9"/>
      <c r="MLU46" s="9"/>
      <c r="MLV46" s="9"/>
      <c r="MLW46" s="9"/>
      <c r="MLX46" s="9"/>
      <c r="MLY46" s="9"/>
      <c r="MLZ46" s="9"/>
      <c r="MMA46" s="9"/>
      <c r="MMB46" s="9"/>
      <c r="MMC46" s="9"/>
      <c r="MMD46" s="9"/>
      <c r="MME46" s="9"/>
      <c r="MMF46" s="9"/>
      <c r="MMG46" s="9"/>
      <c r="MMH46" s="9"/>
      <c r="MMI46" s="9"/>
      <c r="MMJ46" s="9"/>
      <c r="MMK46" s="9"/>
      <c r="MML46" s="9"/>
      <c r="MMM46" s="9"/>
      <c r="MMN46" s="9"/>
      <c r="MMO46" s="9"/>
      <c r="MMP46" s="9"/>
      <c r="MMQ46" s="9"/>
      <c r="MMR46" s="9"/>
      <c r="MMS46" s="9"/>
      <c r="MMT46" s="9"/>
      <c r="MMU46" s="9"/>
      <c r="MMV46" s="9"/>
      <c r="MMW46" s="9"/>
      <c r="MMX46" s="9"/>
      <c r="MMY46" s="9"/>
      <c r="MMZ46" s="9"/>
      <c r="MNA46" s="9"/>
      <c r="MNB46" s="9"/>
      <c r="MNC46" s="9"/>
      <c r="MND46" s="9"/>
      <c r="MNE46" s="9"/>
      <c r="MNF46" s="9"/>
      <c r="MNG46" s="9"/>
      <c r="MNH46" s="9"/>
      <c r="MNI46" s="9"/>
      <c r="MNJ46" s="9"/>
      <c r="MNK46" s="9"/>
      <c r="MNL46" s="9"/>
      <c r="MNM46" s="9"/>
      <c r="MNN46" s="9"/>
      <c r="MNO46" s="9"/>
      <c r="MNP46" s="9"/>
      <c r="MNQ46" s="9"/>
      <c r="MNR46" s="9"/>
      <c r="MNS46" s="9"/>
      <c r="MNT46" s="9"/>
      <c r="MNU46" s="9"/>
      <c r="MNV46" s="9"/>
      <c r="MNW46" s="9"/>
      <c r="MNX46" s="9"/>
      <c r="MNY46" s="9"/>
      <c r="MNZ46" s="9"/>
      <c r="MOA46" s="9"/>
      <c r="MOB46" s="9"/>
      <c r="MOC46" s="9"/>
      <c r="MOD46" s="9"/>
      <c r="MOE46" s="9"/>
      <c r="MOF46" s="9"/>
      <c r="MOG46" s="9"/>
      <c r="MOH46" s="9"/>
      <c r="MOI46" s="9"/>
      <c r="MOJ46" s="9"/>
      <c r="MOK46" s="9"/>
      <c r="MOL46" s="9"/>
      <c r="MOM46" s="9"/>
      <c r="MON46" s="9"/>
      <c r="MOO46" s="9"/>
      <c r="MOP46" s="9"/>
      <c r="MOQ46" s="9"/>
      <c r="MOR46" s="9"/>
      <c r="MOS46" s="9"/>
      <c r="MOT46" s="9"/>
      <c r="MOU46" s="9"/>
      <c r="MOV46" s="9"/>
      <c r="MOW46" s="9"/>
      <c r="MOX46" s="9"/>
      <c r="MOY46" s="9"/>
      <c r="MOZ46" s="9"/>
      <c r="MPA46" s="9"/>
      <c r="MPB46" s="9"/>
      <c r="MPC46" s="9"/>
      <c r="MPD46" s="9"/>
      <c r="MPE46" s="9"/>
      <c r="MPF46" s="9"/>
      <c r="MPG46" s="9"/>
      <c r="MPH46" s="9"/>
      <c r="MPI46" s="9"/>
      <c r="MPJ46" s="9"/>
      <c r="MPK46" s="9"/>
      <c r="MPL46" s="9"/>
      <c r="MPM46" s="9"/>
      <c r="MPN46" s="9"/>
      <c r="MPO46" s="9"/>
      <c r="MPP46" s="9"/>
      <c r="MPQ46" s="9"/>
      <c r="MPR46" s="9"/>
      <c r="MPS46" s="9"/>
      <c r="MPT46" s="9"/>
      <c r="MPU46" s="9"/>
      <c r="MPV46" s="9"/>
      <c r="MPW46" s="9"/>
      <c r="MPX46" s="9"/>
      <c r="MPY46" s="9"/>
      <c r="MPZ46" s="9"/>
      <c r="MQA46" s="9"/>
      <c r="MQB46" s="9"/>
      <c r="MQC46" s="9"/>
      <c r="MQD46" s="9"/>
      <c r="MQE46" s="9"/>
      <c r="MQF46" s="9"/>
      <c r="MQG46" s="9"/>
      <c r="MQH46" s="9"/>
      <c r="MQI46" s="9"/>
      <c r="MQJ46" s="9"/>
      <c r="MQK46" s="9"/>
      <c r="MQL46" s="9"/>
      <c r="MQM46" s="9"/>
      <c r="MQN46" s="9"/>
      <c r="MQO46" s="9"/>
      <c r="MQP46" s="9"/>
      <c r="MQQ46" s="9"/>
      <c r="MQR46" s="9"/>
      <c r="MQS46" s="9"/>
      <c r="MQT46" s="9"/>
      <c r="MQU46" s="9"/>
      <c r="MQV46" s="9"/>
      <c r="MQW46" s="9"/>
      <c r="MQX46" s="9"/>
      <c r="MQY46" s="9"/>
      <c r="MQZ46" s="9"/>
      <c r="MRA46" s="9"/>
      <c r="MRB46" s="9"/>
      <c r="MRC46" s="9"/>
      <c r="MRD46" s="9"/>
      <c r="MRE46" s="9"/>
      <c r="MRF46" s="9"/>
      <c r="MRG46" s="9"/>
      <c r="MRH46" s="9"/>
      <c r="MRI46" s="9"/>
      <c r="MRJ46" s="9"/>
      <c r="MRK46" s="9"/>
      <c r="MRL46" s="9"/>
      <c r="MRM46" s="9"/>
      <c r="MRN46" s="9"/>
      <c r="MRO46" s="9"/>
      <c r="MRP46" s="9"/>
      <c r="MRQ46" s="9"/>
      <c r="MRR46" s="9"/>
      <c r="MRS46" s="9"/>
      <c r="MRT46" s="9"/>
      <c r="MRU46" s="9"/>
      <c r="MRV46" s="9"/>
      <c r="MRW46" s="9"/>
      <c r="MRX46" s="9"/>
      <c r="MRY46" s="9"/>
      <c r="MRZ46" s="9"/>
      <c r="MSA46" s="9"/>
      <c r="MSB46" s="9"/>
      <c r="MSC46" s="9"/>
      <c r="MSD46" s="9"/>
      <c r="MSE46" s="9"/>
      <c r="MSF46" s="9"/>
      <c r="MSG46" s="9"/>
      <c r="MSH46" s="9"/>
      <c r="MSI46" s="9"/>
      <c r="MSJ46" s="9"/>
      <c r="MSK46" s="9"/>
      <c r="MSL46" s="9"/>
      <c r="MSM46" s="9"/>
      <c r="MSN46" s="9"/>
      <c r="MSO46" s="9"/>
      <c r="MSP46" s="9"/>
      <c r="MSQ46" s="9"/>
      <c r="MSR46" s="9"/>
      <c r="MSS46" s="9"/>
      <c r="MST46" s="9"/>
      <c r="MSU46" s="9"/>
      <c r="MSV46" s="9"/>
      <c r="MSW46" s="9"/>
      <c r="MSX46" s="9"/>
      <c r="MSY46" s="9"/>
      <c r="MSZ46" s="9"/>
      <c r="MTA46" s="9"/>
      <c r="MTB46" s="9"/>
      <c r="MTC46" s="9"/>
      <c r="MTD46" s="9"/>
      <c r="MTE46" s="9"/>
      <c r="MTF46" s="9"/>
      <c r="MTG46" s="9"/>
      <c r="MTH46" s="9"/>
      <c r="MTI46" s="9"/>
      <c r="MTJ46" s="9"/>
      <c r="MTK46" s="9"/>
      <c r="MTL46" s="9"/>
      <c r="MTM46" s="9"/>
      <c r="MTN46" s="9"/>
      <c r="MTO46" s="9"/>
      <c r="MTP46" s="9"/>
      <c r="MTQ46" s="9"/>
      <c r="MTR46" s="9"/>
      <c r="MTS46" s="9"/>
      <c r="MTT46" s="9"/>
      <c r="MTU46" s="9"/>
      <c r="MTV46" s="9"/>
      <c r="MTW46" s="9"/>
      <c r="MTX46" s="9"/>
      <c r="MTY46" s="9"/>
      <c r="MTZ46" s="9"/>
      <c r="MUA46" s="9"/>
      <c r="MUB46" s="9"/>
      <c r="MUC46" s="9"/>
      <c r="MUD46" s="9"/>
      <c r="MUE46" s="9"/>
      <c r="MUF46" s="9"/>
      <c r="MUG46" s="9"/>
      <c r="MUH46" s="9"/>
      <c r="MUI46" s="9"/>
      <c r="MUJ46" s="9"/>
      <c r="MUK46" s="9"/>
      <c r="MUL46" s="9"/>
      <c r="MUM46" s="9"/>
      <c r="MUN46" s="9"/>
      <c r="MUO46" s="9"/>
      <c r="MUP46" s="9"/>
      <c r="MUQ46" s="9"/>
      <c r="MUR46" s="9"/>
      <c r="MUS46" s="9"/>
      <c r="MUT46" s="9"/>
      <c r="MUU46" s="9"/>
      <c r="MUV46" s="9"/>
      <c r="MUW46" s="9"/>
      <c r="MUX46" s="9"/>
      <c r="MUY46" s="9"/>
      <c r="MUZ46" s="9"/>
      <c r="MVA46" s="9"/>
      <c r="MVB46" s="9"/>
      <c r="MVC46" s="9"/>
      <c r="MVD46" s="9"/>
      <c r="MVE46" s="9"/>
      <c r="MVF46" s="9"/>
      <c r="MVG46" s="9"/>
      <c r="MVH46" s="9"/>
      <c r="MVI46" s="9"/>
      <c r="MVJ46" s="9"/>
      <c r="MVK46" s="9"/>
      <c r="MVL46" s="9"/>
      <c r="MVM46" s="9"/>
      <c r="MVN46" s="9"/>
      <c r="MVO46" s="9"/>
      <c r="MVP46" s="9"/>
      <c r="MVQ46" s="9"/>
      <c r="MVR46" s="9"/>
      <c r="MVS46" s="9"/>
      <c r="MVT46" s="9"/>
      <c r="MVU46" s="9"/>
      <c r="MVV46" s="9"/>
      <c r="MVW46" s="9"/>
      <c r="MVX46" s="9"/>
      <c r="MVY46" s="9"/>
      <c r="MVZ46" s="9"/>
      <c r="MWA46" s="9"/>
      <c r="MWB46" s="9"/>
      <c r="MWC46" s="9"/>
      <c r="MWD46" s="9"/>
      <c r="MWE46" s="9"/>
      <c r="MWF46" s="9"/>
      <c r="MWG46" s="9"/>
      <c r="MWH46" s="9"/>
      <c r="MWI46" s="9"/>
      <c r="MWJ46" s="9"/>
      <c r="MWK46" s="9"/>
      <c r="MWL46" s="9"/>
      <c r="MWM46" s="9"/>
      <c r="MWN46" s="9"/>
      <c r="MWO46" s="9"/>
      <c r="MWP46" s="9"/>
      <c r="MWQ46" s="9"/>
      <c r="MWR46" s="9"/>
      <c r="MWS46" s="9"/>
      <c r="MWT46" s="9"/>
      <c r="MWU46" s="9"/>
      <c r="MWV46" s="9"/>
      <c r="MWW46" s="9"/>
      <c r="MWX46" s="9"/>
      <c r="MWY46" s="9"/>
      <c r="MWZ46" s="9"/>
      <c r="MXA46" s="9"/>
      <c r="MXB46" s="9"/>
      <c r="MXC46" s="9"/>
      <c r="MXD46" s="9"/>
      <c r="MXE46" s="9"/>
      <c r="MXF46" s="9"/>
      <c r="MXG46" s="9"/>
      <c r="MXH46" s="9"/>
      <c r="MXI46" s="9"/>
      <c r="MXJ46" s="9"/>
      <c r="MXK46" s="9"/>
      <c r="MXL46" s="9"/>
      <c r="MXM46" s="9"/>
      <c r="MXN46" s="9"/>
      <c r="MXO46" s="9"/>
      <c r="MXP46" s="9"/>
      <c r="MXQ46" s="9"/>
      <c r="MXR46" s="9"/>
      <c r="MXS46" s="9"/>
      <c r="MXT46" s="9"/>
      <c r="MXU46" s="9"/>
      <c r="MXV46" s="9"/>
      <c r="MXW46" s="9"/>
      <c r="MXX46" s="9"/>
      <c r="MXY46" s="9"/>
      <c r="MXZ46" s="9"/>
      <c r="MYA46" s="9"/>
      <c r="MYB46" s="9"/>
      <c r="MYC46" s="9"/>
      <c r="MYD46" s="9"/>
      <c r="MYE46" s="9"/>
      <c r="MYF46" s="9"/>
      <c r="MYG46" s="9"/>
      <c r="MYH46" s="9"/>
      <c r="MYI46" s="9"/>
      <c r="MYJ46" s="9"/>
      <c r="MYK46" s="9"/>
      <c r="MYL46" s="9"/>
      <c r="MYM46" s="9"/>
      <c r="MYN46" s="9"/>
      <c r="MYO46" s="9"/>
      <c r="MYP46" s="9"/>
      <c r="MYQ46" s="9"/>
      <c r="MYR46" s="9"/>
      <c r="MYS46" s="9"/>
      <c r="MYT46" s="9"/>
      <c r="MYU46" s="9"/>
      <c r="MYV46" s="9"/>
      <c r="MYW46" s="9"/>
      <c r="MYX46" s="9"/>
      <c r="MYY46" s="9"/>
      <c r="MYZ46" s="9"/>
      <c r="MZA46" s="9"/>
      <c r="MZB46" s="9"/>
      <c r="MZC46" s="9"/>
      <c r="MZD46" s="9"/>
      <c r="MZE46" s="9"/>
      <c r="MZF46" s="9"/>
      <c r="MZG46" s="9"/>
      <c r="MZH46" s="9"/>
      <c r="MZI46" s="9"/>
      <c r="MZJ46" s="9"/>
      <c r="MZK46" s="9"/>
      <c r="MZL46" s="9"/>
      <c r="MZM46" s="9"/>
      <c r="MZN46" s="9"/>
      <c r="MZO46" s="9"/>
      <c r="MZP46" s="9"/>
      <c r="MZQ46" s="9"/>
      <c r="MZR46" s="9"/>
      <c r="MZS46" s="9"/>
      <c r="MZT46" s="9"/>
      <c r="MZU46" s="9"/>
      <c r="MZV46" s="9"/>
      <c r="MZW46" s="9"/>
      <c r="MZX46" s="9"/>
      <c r="MZY46" s="9"/>
      <c r="MZZ46" s="9"/>
      <c r="NAA46" s="9"/>
      <c r="NAB46" s="9"/>
      <c r="NAC46" s="9"/>
      <c r="NAD46" s="9"/>
      <c r="NAE46" s="9"/>
      <c r="NAF46" s="9"/>
      <c r="NAG46" s="9"/>
      <c r="NAH46" s="9"/>
      <c r="NAI46" s="9"/>
      <c r="NAJ46" s="9"/>
      <c r="NAK46" s="9"/>
      <c r="NAL46" s="9"/>
      <c r="NAM46" s="9"/>
      <c r="NAN46" s="9"/>
      <c r="NAO46" s="9"/>
      <c r="NAP46" s="9"/>
      <c r="NAQ46" s="9"/>
      <c r="NAR46" s="9"/>
      <c r="NAS46" s="9"/>
      <c r="NAT46" s="9"/>
      <c r="NAU46" s="9"/>
      <c r="NAV46" s="9"/>
      <c r="NAW46" s="9"/>
      <c r="NAX46" s="9"/>
      <c r="NAY46" s="9"/>
      <c r="NAZ46" s="9"/>
      <c r="NBA46" s="9"/>
      <c r="NBB46" s="9"/>
      <c r="NBC46" s="9"/>
      <c r="NBD46" s="9"/>
      <c r="NBE46" s="9"/>
      <c r="NBF46" s="9"/>
      <c r="NBG46" s="9"/>
      <c r="NBH46" s="9"/>
      <c r="NBI46" s="9"/>
      <c r="NBJ46" s="9"/>
      <c r="NBK46" s="9"/>
      <c r="NBL46" s="9"/>
      <c r="NBM46" s="9"/>
      <c r="NBN46" s="9"/>
      <c r="NBO46" s="9"/>
      <c r="NBP46" s="9"/>
      <c r="NBQ46" s="9"/>
      <c r="NBR46" s="9"/>
      <c r="NBS46" s="9"/>
      <c r="NBT46" s="9"/>
      <c r="NBU46" s="9"/>
      <c r="NBV46" s="9"/>
      <c r="NBW46" s="9"/>
      <c r="NBX46" s="9"/>
      <c r="NBY46" s="9"/>
      <c r="NBZ46" s="9"/>
      <c r="NCA46" s="9"/>
      <c r="NCB46" s="9"/>
      <c r="NCC46" s="9"/>
      <c r="NCD46" s="9"/>
      <c r="NCE46" s="9"/>
      <c r="NCF46" s="9"/>
      <c r="NCG46" s="9"/>
      <c r="NCH46" s="9"/>
      <c r="NCI46" s="9"/>
      <c r="NCJ46" s="9"/>
      <c r="NCK46" s="9"/>
      <c r="NCL46" s="9"/>
      <c r="NCM46" s="9"/>
      <c r="NCN46" s="9"/>
      <c r="NCO46" s="9"/>
      <c r="NCP46" s="9"/>
      <c r="NCQ46" s="9"/>
      <c r="NCR46" s="9"/>
      <c r="NCS46" s="9"/>
      <c r="NCT46" s="9"/>
      <c r="NCU46" s="9"/>
      <c r="NCV46" s="9"/>
      <c r="NCW46" s="9"/>
      <c r="NCX46" s="9"/>
      <c r="NCY46" s="9"/>
      <c r="NCZ46" s="9"/>
      <c r="NDA46" s="9"/>
      <c r="NDB46" s="9"/>
      <c r="NDC46" s="9"/>
      <c r="NDD46" s="9"/>
      <c r="NDE46" s="9"/>
      <c r="NDF46" s="9"/>
      <c r="NDG46" s="9"/>
      <c r="NDH46" s="9"/>
      <c r="NDI46" s="9"/>
      <c r="NDJ46" s="9"/>
      <c r="NDK46" s="9"/>
      <c r="NDL46" s="9"/>
      <c r="NDM46" s="9"/>
      <c r="NDN46" s="9"/>
      <c r="NDO46" s="9"/>
      <c r="NDP46" s="9"/>
      <c r="NDQ46" s="9"/>
      <c r="NDR46" s="9"/>
      <c r="NDS46" s="9"/>
      <c r="NDT46" s="9"/>
      <c r="NDU46" s="9"/>
      <c r="NDV46" s="9"/>
      <c r="NDW46" s="9"/>
      <c r="NDX46" s="9"/>
      <c r="NDY46" s="9"/>
      <c r="NDZ46" s="9"/>
      <c r="NEA46" s="9"/>
      <c r="NEB46" s="9"/>
      <c r="NEC46" s="9"/>
      <c r="NED46" s="9"/>
      <c r="NEE46" s="9"/>
      <c r="NEF46" s="9"/>
      <c r="NEG46" s="9"/>
      <c r="NEH46" s="9"/>
      <c r="NEI46" s="9"/>
      <c r="NEJ46" s="9"/>
      <c r="NEK46" s="9"/>
      <c r="NEL46" s="9"/>
      <c r="NEM46" s="9"/>
      <c r="NEN46" s="9"/>
      <c r="NEO46" s="9"/>
      <c r="NEP46" s="9"/>
      <c r="NEQ46" s="9"/>
      <c r="NER46" s="9"/>
      <c r="NES46" s="9"/>
      <c r="NET46" s="9"/>
      <c r="NEU46" s="9"/>
      <c r="NEV46" s="9"/>
      <c r="NEW46" s="9"/>
      <c r="NEX46" s="9"/>
      <c r="NEY46" s="9"/>
      <c r="NEZ46" s="9"/>
      <c r="NFA46" s="9"/>
      <c r="NFB46" s="9"/>
      <c r="NFC46" s="9"/>
      <c r="NFD46" s="9"/>
      <c r="NFE46" s="9"/>
      <c r="NFF46" s="9"/>
      <c r="NFG46" s="9"/>
      <c r="NFH46" s="9"/>
      <c r="NFI46" s="9"/>
      <c r="NFJ46" s="9"/>
      <c r="NFK46" s="9"/>
      <c r="NFL46" s="9"/>
      <c r="NFM46" s="9"/>
      <c r="NFN46" s="9"/>
      <c r="NFO46" s="9"/>
      <c r="NFP46" s="9"/>
      <c r="NFQ46" s="9"/>
      <c r="NFR46" s="9"/>
      <c r="NFS46" s="9"/>
      <c r="NFT46" s="9"/>
      <c r="NFU46" s="9"/>
      <c r="NFV46" s="9"/>
      <c r="NFW46" s="9"/>
      <c r="NFX46" s="9"/>
      <c r="NFY46" s="9"/>
      <c r="NFZ46" s="9"/>
      <c r="NGA46" s="9"/>
      <c r="NGB46" s="9"/>
      <c r="NGC46" s="9"/>
      <c r="NGD46" s="9"/>
      <c r="NGE46" s="9"/>
      <c r="NGF46" s="9"/>
      <c r="NGG46" s="9"/>
      <c r="NGH46" s="9"/>
      <c r="NGI46" s="9"/>
      <c r="NGJ46" s="9"/>
      <c r="NGK46" s="9"/>
      <c r="NGL46" s="9"/>
      <c r="NGM46" s="9"/>
      <c r="NGN46" s="9"/>
      <c r="NGO46" s="9"/>
      <c r="NGP46" s="9"/>
      <c r="NGQ46" s="9"/>
      <c r="NGR46" s="9"/>
      <c r="NGS46" s="9"/>
      <c r="NGT46" s="9"/>
      <c r="NGU46" s="9"/>
      <c r="NGV46" s="9"/>
      <c r="NGW46" s="9"/>
      <c r="NGX46" s="9"/>
      <c r="NGY46" s="9"/>
      <c r="NGZ46" s="9"/>
      <c r="NHA46" s="9"/>
      <c r="NHB46" s="9"/>
      <c r="NHC46" s="9"/>
      <c r="NHD46" s="9"/>
      <c r="NHE46" s="9"/>
      <c r="NHF46" s="9"/>
      <c r="NHG46" s="9"/>
      <c r="NHH46" s="9"/>
      <c r="NHI46" s="9"/>
      <c r="NHJ46" s="9"/>
      <c r="NHK46" s="9"/>
      <c r="NHL46" s="9"/>
      <c r="NHM46" s="9"/>
      <c r="NHN46" s="9"/>
      <c r="NHO46" s="9"/>
      <c r="NHP46" s="9"/>
      <c r="NHQ46" s="9"/>
      <c r="NHR46" s="9"/>
      <c r="NHS46" s="9"/>
      <c r="NHT46" s="9"/>
      <c r="NHU46" s="9"/>
      <c r="NHV46" s="9"/>
      <c r="NHW46" s="9"/>
      <c r="NHX46" s="9"/>
      <c r="NHY46" s="9"/>
      <c r="NHZ46" s="9"/>
      <c r="NIA46" s="9"/>
      <c r="NIB46" s="9"/>
      <c r="NIC46" s="9"/>
      <c r="NID46" s="9"/>
      <c r="NIE46" s="9"/>
      <c r="NIF46" s="9"/>
      <c r="NIG46" s="9"/>
      <c r="NIH46" s="9"/>
      <c r="NII46" s="9"/>
      <c r="NIJ46" s="9"/>
      <c r="NIK46" s="9"/>
      <c r="NIL46" s="9"/>
      <c r="NIM46" s="9"/>
      <c r="NIN46" s="9"/>
      <c r="NIO46" s="9"/>
      <c r="NIP46" s="9"/>
      <c r="NIQ46" s="9"/>
      <c r="NIR46" s="9"/>
      <c r="NIS46" s="9"/>
      <c r="NIT46" s="9"/>
      <c r="NIU46" s="9"/>
      <c r="NIV46" s="9"/>
      <c r="NIW46" s="9"/>
      <c r="NIX46" s="9"/>
      <c r="NIY46" s="9"/>
      <c r="NIZ46" s="9"/>
      <c r="NJA46" s="9"/>
      <c r="NJB46" s="9"/>
      <c r="NJC46" s="9"/>
      <c r="NJD46" s="9"/>
      <c r="NJE46" s="9"/>
      <c r="NJF46" s="9"/>
      <c r="NJG46" s="9"/>
      <c r="NJH46" s="9"/>
      <c r="NJI46" s="9"/>
      <c r="NJJ46" s="9"/>
      <c r="NJK46" s="9"/>
      <c r="NJL46" s="9"/>
      <c r="NJM46" s="9"/>
      <c r="NJN46" s="9"/>
      <c r="NJO46" s="9"/>
      <c r="NJP46" s="9"/>
      <c r="NJQ46" s="9"/>
      <c r="NJR46" s="9"/>
      <c r="NJS46" s="9"/>
      <c r="NJT46" s="9"/>
      <c r="NJU46" s="9"/>
      <c r="NJV46" s="9"/>
      <c r="NJW46" s="9"/>
      <c r="NJX46" s="9"/>
      <c r="NJY46" s="9"/>
      <c r="NJZ46" s="9"/>
      <c r="NKA46" s="9"/>
      <c r="NKB46" s="9"/>
      <c r="NKC46" s="9"/>
      <c r="NKD46" s="9"/>
      <c r="NKE46" s="9"/>
      <c r="NKF46" s="9"/>
      <c r="NKG46" s="9"/>
      <c r="NKH46" s="9"/>
      <c r="NKI46" s="9"/>
      <c r="NKJ46" s="9"/>
      <c r="NKK46" s="9"/>
      <c r="NKL46" s="9"/>
      <c r="NKM46" s="9"/>
      <c r="NKN46" s="9"/>
      <c r="NKO46" s="9"/>
      <c r="NKP46" s="9"/>
      <c r="NKQ46" s="9"/>
      <c r="NKR46" s="9"/>
      <c r="NKS46" s="9"/>
      <c r="NKT46" s="9"/>
      <c r="NKU46" s="9"/>
      <c r="NKV46" s="9"/>
      <c r="NKW46" s="9"/>
      <c r="NKX46" s="9"/>
      <c r="NKY46" s="9"/>
      <c r="NKZ46" s="9"/>
      <c r="NLA46" s="9"/>
      <c r="NLB46" s="9"/>
      <c r="NLC46" s="9"/>
      <c r="NLD46" s="9"/>
      <c r="NLE46" s="9"/>
      <c r="NLF46" s="9"/>
      <c r="NLG46" s="9"/>
      <c r="NLH46" s="9"/>
      <c r="NLI46" s="9"/>
      <c r="NLJ46" s="9"/>
      <c r="NLK46" s="9"/>
      <c r="NLL46" s="9"/>
      <c r="NLM46" s="9"/>
      <c r="NLN46" s="9"/>
      <c r="NLO46" s="9"/>
      <c r="NLP46" s="9"/>
      <c r="NLQ46" s="9"/>
      <c r="NLR46" s="9"/>
      <c r="NLS46" s="9"/>
      <c r="NLT46" s="9"/>
      <c r="NLU46" s="9"/>
      <c r="NLV46" s="9"/>
      <c r="NLW46" s="9"/>
      <c r="NLX46" s="9"/>
      <c r="NLY46" s="9"/>
      <c r="NLZ46" s="9"/>
      <c r="NMA46" s="9"/>
      <c r="NMB46" s="9"/>
      <c r="NMC46" s="9"/>
      <c r="NMD46" s="9"/>
      <c r="NME46" s="9"/>
      <c r="NMF46" s="9"/>
      <c r="NMG46" s="9"/>
      <c r="NMH46" s="9"/>
      <c r="NMI46" s="9"/>
      <c r="NMJ46" s="9"/>
      <c r="NMK46" s="9"/>
      <c r="NML46" s="9"/>
      <c r="NMM46" s="9"/>
      <c r="NMN46" s="9"/>
      <c r="NMO46" s="9"/>
      <c r="NMP46" s="9"/>
      <c r="NMQ46" s="9"/>
      <c r="NMR46" s="9"/>
      <c r="NMS46" s="9"/>
      <c r="NMT46" s="9"/>
      <c r="NMU46" s="9"/>
      <c r="NMV46" s="9"/>
      <c r="NMW46" s="9"/>
      <c r="NMX46" s="9"/>
      <c r="NMY46" s="9"/>
      <c r="NMZ46" s="9"/>
      <c r="NNA46" s="9"/>
      <c r="NNB46" s="9"/>
      <c r="NNC46" s="9"/>
      <c r="NND46" s="9"/>
      <c r="NNE46" s="9"/>
      <c r="NNF46" s="9"/>
      <c r="NNG46" s="9"/>
      <c r="NNH46" s="9"/>
      <c r="NNI46" s="9"/>
      <c r="NNJ46" s="9"/>
      <c r="NNK46" s="9"/>
      <c r="NNL46" s="9"/>
      <c r="NNM46" s="9"/>
      <c r="NNN46" s="9"/>
      <c r="NNO46" s="9"/>
      <c r="NNP46" s="9"/>
      <c r="NNQ46" s="9"/>
      <c r="NNR46" s="9"/>
      <c r="NNS46" s="9"/>
      <c r="NNT46" s="9"/>
      <c r="NNU46" s="9"/>
      <c r="NNV46" s="9"/>
      <c r="NNW46" s="9"/>
      <c r="NNX46" s="9"/>
      <c r="NNY46" s="9"/>
      <c r="NNZ46" s="9"/>
      <c r="NOA46" s="9"/>
      <c r="NOB46" s="9"/>
      <c r="NOC46" s="9"/>
      <c r="NOD46" s="9"/>
      <c r="NOE46" s="9"/>
      <c r="NOF46" s="9"/>
      <c r="NOG46" s="9"/>
      <c r="NOH46" s="9"/>
      <c r="NOI46" s="9"/>
      <c r="NOJ46" s="9"/>
      <c r="NOK46" s="9"/>
      <c r="NOL46" s="9"/>
      <c r="NOM46" s="9"/>
      <c r="NON46" s="9"/>
      <c r="NOO46" s="9"/>
      <c r="NOP46" s="9"/>
      <c r="NOQ46" s="9"/>
      <c r="NOR46" s="9"/>
      <c r="NOS46" s="9"/>
      <c r="NOT46" s="9"/>
      <c r="NOU46" s="9"/>
      <c r="NOV46" s="9"/>
      <c r="NOW46" s="9"/>
      <c r="NOX46" s="9"/>
      <c r="NOY46" s="9"/>
      <c r="NOZ46" s="9"/>
      <c r="NPA46" s="9"/>
      <c r="NPB46" s="9"/>
      <c r="NPC46" s="9"/>
      <c r="NPD46" s="9"/>
      <c r="NPE46" s="9"/>
      <c r="NPF46" s="9"/>
      <c r="NPG46" s="9"/>
      <c r="NPH46" s="9"/>
      <c r="NPI46" s="9"/>
      <c r="NPJ46" s="9"/>
      <c r="NPK46" s="9"/>
      <c r="NPL46" s="9"/>
      <c r="NPM46" s="9"/>
      <c r="NPN46" s="9"/>
      <c r="NPO46" s="9"/>
      <c r="NPP46" s="9"/>
      <c r="NPQ46" s="9"/>
      <c r="NPR46" s="9"/>
      <c r="NPS46" s="9"/>
      <c r="NPT46" s="9"/>
      <c r="NPU46" s="9"/>
      <c r="NPV46" s="9"/>
      <c r="NPW46" s="9"/>
      <c r="NPX46" s="9"/>
      <c r="NPY46" s="9"/>
      <c r="NPZ46" s="9"/>
      <c r="NQA46" s="9"/>
      <c r="NQB46" s="9"/>
      <c r="NQC46" s="9"/>
      <c r="NQD46" s="9"/>
      <c r="NQE46" s="9"/>
      <c r="NQF46" s="9"/>
      <c r="NQG46" s="9"/>
      <c r="NQH46" s="9"/>
      <c r="NQI46" s="9"/>
      <c r="NQJ46" s="9"/>
      <c r="NQK46" s="9"/>
      <c r="NQL46" s="9"/>
      <c r="NQM46" s="9"/>
      <c r="NQN46" s="9"/>
      <c r="NQO46" s="9"/>
      <c r="NQP46" s="9"/>
      <c r="NQQ46" s="9"/>
      <c r="NQR46" s="9"/>
      <c r="NQS46" s="9"/>
      <c r="NQT46" s="9"/>
      <c r="NQU46" s="9"/>
      <c r="NQV46" s="9"/>
      <c r="NQW46" s="9"/>
      <c r="NQX46" s="9"/>
      <c r="NQY46" s="9"/>
      <c r="NQZ46" s="9"/>
      <c r="NRA46" s="9"/>
      <c r="NRB46" s="9"/>
      <c r="NRC46" s="9"/>
      <c r="NRD46" s="9"/>
      <c r="NRE46" s="9"/>
      <c r="NRF46" s="9"/>
      <c r="NRG46" s="9"/>
      <c r="NRH46" s="9"/>
      <c r="NRI46" s="9"/>
      <c r="NRJ46" s="9"/>
      <c r="NRK46" s="9"/>
      <c r="NRL46" s="9"/>
      <c r="NRM46" s="9"/>
      <c r="NRN46" s="9"/>
      <c r="NRO46" s="9"/>
      <c r="NRP46" s="9"/>
      <c r="NRQ46" s="9"/>
      <c r="NRR46" s="9"/>
      <c r="NRS46" s="9"/>
      <c r="NRT46" s="9"/>
      <c r="NRU46" s="9"/>
      <c r="NRV46" s="9"/>
      <c r="NRW46" s="9"/>
      <c r="NRX46" s="9"/>
      <c r="NRY46" s="9"/>
      <c r="NRZ46" s="9"/>
      <c r="NSA46" s="9"/>
      <c r="NSB46" s="9"/>
      <c r="NSC46" s="9"/>
      <c r="NSD46" s="9"/>
      <c r="NSE46" s="9"/>
      <c r="NSF46" s="9"/>
      <c r="NSG46" s="9"/>
      <c r="NSH46" s="9"/>
      <c r="NSI46" s="9"/>
      <c r="NSJ46" s="9"/>
      <c r="NSK46" s="9"/>
      <c r="NSL46" s="9"/>
      <c r="NSM46" s="9"/>
      <c r="NSN46" s="9"/>
      <c r="NSO46" s="9"/>
      <c r="NSP46" s="9"/>
      <c r="NSQ46" s="9"/>
      <c r="NSR46" s="9"/>
      <c r="NSS46" s="9"/>
      <c r="NST46" s="9"/>
      <c r="NSU46" s="9"/>
      <c r="NSV46" s="9"/>
      <c r="NSW46" s="9"/>
      <c r="NSX46" s="9"/>
      <c r="NSY46" s="9"/>
      <c r="NSZ46" s="9"/>
      <c r="NTA46" s="9"/>
      <c r="NTB46" s="9"/>
      <c r="NTC46" s="9"/>
      <c r="NTD46" s="9"/>
      <c r="NTE46" s="9"/>
      <c r="NTF46" s="9"/>
      <c r="NTG46" s="9"/>
      <c r="NTH46" s="9"/>
      <c r="NTI46" s="9"/>
      <c r="NTJ46" s="9"/>
      <c r="NTK46" s="9"/>
      <c r="NTL46" s="9"/>
      <c r="NTM46" s="9"/>
      <c r="NTN46" s="9"/>
      <c r="NTO46" s="9"/>
      <c r="NTP46" s="9"/>
      <c r="NTQ46" s="9"/>
      <c r="NTR46" s="9"/>
      <c r="NTS46" s="9"/>
      <c r="NTT46" s="9"/>
      <c r="NTU46" s="9"/>
      <c r="NTV46" s="9"/>
      <c r="NTW46" s="9"/>
      <c r="NTX46" s="9"/>
      <c r="NTY46" s="9"/>
      <c r="NTZ46" s="9"/>
      <c r="NUA46" s="9"/>
      <c r="NUB46" s="9"/>
      <c r="NUC46" s="9"/>
      <c r="NUD46" s="9"/>
      <c r="NUE46" s="9"/>
      <c r="NUF46" s="9"/>
      <c r="NUG46" s="9"/>
      <c r="NUH46" s="9"/>
      <c r="NUI46" s="9"/>
      <c r="NUJ46" s="9"/>
      <c r="NUK46" s="9"/>
      <c r="NUL46" s="9"/>
      <c r="NUM46" s="9"/>
      <c r="NUN46" s="9"/>
      <c r="NUO46" s="9"/>
      <c r="NUP46" s="9"/>
      <c r="NUQ46" s="9"/>
      <c r="NUR46" s="9"/>
      <c r="NUS46" s="9"/>
      <c r="NUT46" s="9"/>
      <c r="NUU46" s="9"/>
      <c r="NUV46" s="9"/>
      <c r="NUW46" s="9"/>
      <c r="NUX46" s="9"/>
      <c r="NUY46" s="9"/>
      <c r="NUZ46" s="9"/>
      <c r="NVA46" s="9"/>
      <c r="NVB46" s="9"/>
      <c r="NVC46" s="9"/>
      <c r="NVD46" s="9"/>
      <c r="NVE46" s="9"/>
      <c r="NVF46" s="9"/>
      <c r="NVG46" s="9"/>
      <c r="NVH46" s="9"/>
      <c r="NVI46" s="9"/>
      <c r="NVJ46" s="9"/>
      <c r="NVK46" s="9"/>
      <c r="NVL46" s="9"/>
      <c r="NVM46" s="9"/>
      <c r="NVN46" s="9"/>
      <c r="NVO46" s="9"/>
      <c r="NVP46" s="9"/>
      <c r="NVQ46" s="9"/>
      <c r="NVR46" s="9"/>
      <c r="NVS46" s="9"/>
      <c r="NVT46" s="9"/>
      <c r="NVU46" s="9"/>
      <c r="NVV46" s="9"/>
      <c r="NVW46" s="9"/>
      <c r="NVX46" s="9"/>
      <c r="NVY46" s="9"/>
      <c r="NVZ46" s="9"/>
      <c r="NWA46" s="9"/>
      <c r="NWB46" s="9"/>
      <c r="NWC46" s="9"/>
      <c r="NWD46" s="9"/>
      <c r="NWE46" s="9"/>
      <c r="NWF46" s="9"/>
      <c r="NWG46" s="9"/>
      <c r="NWH46" s="9"/>
      <c r="NWI46" s="9"/>
      <c r="NWJ46" s="9"/>
      <c r="NWK46" s="9"/>
      <c r="NWL46" s="9"/>
      <c r="NWM46" s="9"/>
      <c r="NWN46" s="9"/>
      <c r="NWO46" s="9"/>
      <c r="NWP46" s="9"/>
      <c r="NWQ46" s="9"/>
      <c r="NWR46" s="9"/>
      <c r="NWS46" s="9"/>
      <c r="NWT46" s="9"/>
      <c r="NWU46" s="9"/>
      <c r="NWV46" s="9"/>
      <c r="NWW46" s="9"/>
      <c r="NWX46" s="9"/>
      <c r="NWY46" s="9"/>
      <c r="NWZ46" s="9"/>
      <c r="NXA46" s="9"/>
      <c r="NXB46" s="9"/>
      <c r="NXC46" s="9"/>
      <c r="NXD46" s="9"/>
      <c r="NXE46" s="9"/>
      <c r="NXF46" s="9"/>
      <c r="NXG46" s="9"/>
      <c r="NXH46" s="9"/>
      <c r="NXI46" s="9"/>
      <c r="NXJ46" s="9"/>
      <c r="NXK46" s="9"/>
      <c r="NXL46" s="9"/>
      <c r="NXM46" s="9"/>
      <c r="NXN46" s="9"/>
      <c r="NXO46" s="9"/>
      <c r="NXP46" s="9"/>
      <c r="NXQ46" s="9"/>
      <c r="NXR46" s="9"/>
      <c r="NXS46" s="9"/>
      <c r="NXT46" s="9"/>
      <c r="NXU46" s="9"/>
      <c r="NXV46" s="9"/>
      <c r="NXW46" s="9"/>
      <c r="NXX46" s="9"/>
      <c r="NXY46" s="9"/>
      <c r="NXZ46" s="9"/>
      <c r="NYA46" s="9"/>
      <c r="NYB46" s="9"/>
      <c r="NYC46" s="9"/>
      <c r="NYD46" s="9"/>
      <c r="NYE46" s="9"/>
      <c r="NYF46" s="9"/>
      <c r="NYG46" s="9"/>
      <c r="NYH46" s="9"/>
      <c r="NYI46" s="9"/>
      <c r="NYJ46" s="9"/>
      <c r="NYK46" s="9"/>
      <c r="NYL46" s="9"/>
      <c r="NYM46" s="9"/>
      <c r="NYN46" s="9"/>
      <c r="NYO46" s="9"/>
      <c r="NYP46" s="9"/>
      <c r="NYQ46" s="9"/>
      <c r="NYR46" s="9"/>
      <c r="NYS46" s="9"/>
      <c r="NYT46" s="9"/>
      <c r="NYU46" s="9"/>
      <c r="NYV46" s="9"/>
      <c r="NYW46" s="9"/>
      <c r="NYX46" s="9"/>
      <c r="NYY46" s="9"/>
      <c r="NYZ46" s="9"/>
      <c r="NZA46" s="9"/>
      <c r="NZB46" s="9"/>
      <c r="NZC46" s="9"/>
      <c r="NZD46" s="9"/>
      <c r="NZE46" s="9"/>
      <c r="NZF46" s="9"/>
      <c r="NZG46" s="9"/>
      <c r="NZH46" s="9"/>
      <c r="NZI46" s="9"/>
      <c r="NZJ46" s="9"/>
      <c r="NZK46" s="9"/>
      <c r="NZL46" s="9"/>
      <c r="NZM46" s="9"/>
      <c r="NZN46" s="9"/>
      <c r="NZO46" s="9"/>
      <c r="NZP46" s="9"/>
      <c r="NZQ46" s="9"/>
      <c r="NZR46" s="9"/>
      <c r="NZS46" s="9"/>
      <c r="NZT46" s="9"/>
      <c r="NZU46" s="9"/>
      <c r="NZV46" s="9"/>
      <c r="NZW46" s="9"/>
      <c r="NZX46" s="9"/>
      <c r="NZY46" s="9"/>
      <c r="NZZ46" s="9"/>
      <c r="OAA46" s="9"/>
      <c r="OAB46" s="9"/>
      <c r="OAC46" s="9"/>
      <c r="OAD46" s="9"/>
      <c r="OAE46" s="9"/>
      <c r="OAF46" s="9"/>
      <c r="OAG46" s="9"/>
      <c r="OAH46" s="9"/>
      <c r="OAI46" s="9"/>
      <c r="OAJ46" s="9"/>
      <c r="OAK46" s="9"/>
      <c r="OAL46" s="9"/>
      <c r="OAM46" s="9"/>
      <c r="OAN46" s="9"/>
      <c r="OAO46" s="9"/>
      <c r="OAP46" s="9"/>
      <c r="OAQ46" s="9"/>
      <c r="OAR46" s="9"/>
      <c r="OAS46" s="9"/>
      <c r="OAT46" s="9"/>
      <c r="OAU46" s="9"/>
      <c r="OAV46" s="9"/>
      <c r="OAW46" s="9"/>
      <c r="OAX46" s="9"/>
      <c r="OAY46" s="9"/>
      <c r="OAZ46" s="9"/>
      <c r="OBA46" s="9"/>
      <c r="OBB46" s="9"/>
      <c r="OBC46" s="9"/>
      <c r="OBD46" s="9"/>
      <c r="OBE46" s="9"/>
      <c r="OBF46" s="9"/>
      <c r="OBG46" s="9"/>
      <c r="OBH46" s="9"/>
      <c r="OBI46" s="9"/>
      <c r="OBJ46" s="9"/>
      <c r="OBK46" s="9"/>
      <c r="OBL46" s="9"/>
      <c r="OBM46" s="9"/>
      <c r="OBN46" s="9"/>
      <c r="OBO46" s="9"/>
      <c r="OBP46" s="9"/>
      <c r="OBQ46" s="9"/>
      <c r="OBR46" s="9"/>
      <c r="OBS46" s="9"/>
      <c r="OBT46" s="9"/>
      <c r="OBU46" s="9"/>
      <c r="OBV46" s="9"/>
      <c r="OBW46" s="9"/>
      <c r="OBX46" s="9"/>
      <c r="OBY46" s="9"/>
      <c r="OBZ46" s="9"/>
      <c r="OCA46" s="9"/>
      <c r="OCB46" s="9"/>
      <c r="OCC46" s="9"/>
      <c r="OCD46" s="9"/>
      <c r="OCE46" s="9"/>
      <c r="OCF46" s="9"/>
      <c r="OCG46" s="9"/>
      <c r="OCH46" s="9"/>
      <c r="OCI46" s="9"/>
      <c r="OCJ46" s="9"/>
      <c r="OCK46" s="9"/>
      <c r="OCL46" s="9"/>
      <c r="OCM46" s="9"/>
      <c r="OCN46" s="9"/>
      <c r="OCO46" s="9"/>
      <c r="OCP46" s="9"/>
      <c r="OCQ46" s="9"/>
      <c r="OCR46" s="9"/>
      <c r="OCS46" s="9"/>
      <c r="OCT46" s="9"/>
      <c r="OCU46" s="9"/>
      <c r="OCV46" s="9"/>
      <c r="OCW46" s="9"/>
      <c r="OCX46" s="9"/>
      <c r="OCY46" s="9"/>
      <c r="OCZ46" s="9"/>
      <c r="ODA46" s="9"/>
      <c r="ODB46" s="9"/>
      <c r="ODC46" s="9"/>
      <c r="ODD46" s="9"/>
      <c r="ODE46" s="9"/>
      <c r="ODF46" s="9"/>
      <c r="ODG46" s="9"/>
      <c r="ODH46" s="9"/>
      <c r="ODI46" s="9"/>
      <c r="ODJ46" s="9"/>
      <c r="ODK46" s="9"/>
      <c r="ODL46" s="9"/>
      <c r="ODM46" s="9"/>
      <c r="ODN46" s="9"/>
      <c r="ODO46" s="9"/>
      <c r="ODP46" s="9"/>
      <c r="ODQ46" s="9"/>
      <c r="ODR46" s="9"/>
      <c r="ODS46" s="9"/>
      <c r="ODT46" s="9"/>
      <c r="ODU46" s="9"/>
      <c r="ODV46" s="9"/>
      <c r="ODW46" s="9"/>
      <c r="ODX46" s="9"/>
      <c r="ODY46" s="9"/>
      <c r="ODZ46" s="9"/>
      <c r="OEA46" s="9"/>
      <c r="OEB46" s="9"/>
      <c r="OEC46" s="9"/>
      <c r="OED46" s="9"/>
      <c r="OEE46" s="9"/>
      <c r="OEF46" s="9"/>
      <c r="OEG46" s="9"/>
      <c r="OEH46" s="9"/>
      <c r="OEI46" s="9"/>
      <c r="OEJ46" s="9"/>
      <c r="OEK46" s="9"/>
      <c r="OEL46" s="9"/>
      <c r="OEM46" s="9"/>
      <c r="OEN46" s="9"/>
      <c r="OEO46" s="9"/>
      <c r="OEP46" s="9"/>
      <c r="OEQ46" s="9"/>
      <c r="OER46" s="9"/>
      <c r="OES46" s="9"/>
      <c r="OET46" s="9"/>
      <c r="OEU46" s="9"/>
      <c r="OEV46" s="9"/>
      <c r="OEW46" s="9"/>
      <c r="OEX46" s="9"/>
      <c r="OEY46" s="9"/>
      <c r="OEZ46" s="9"/>
      <c r="OFA46" s="9"/>
      <c r="OFB46" s="9"/>
      <c r="OFC46" s="9"/>
      <c r="OFD46" s="9"/>
      <c r="OFE46" s="9"/>
      <c r="OFF46" s="9"/>
      <c r="OFG46" s="9"/>
      <c r="OFH46" s="9"/>
      <c r="OFI46" s="9"/>
      <c r="OFJ46" s="9"/>
      <c r="OFK46" s="9"/>
      <c r="OFL46" s="9"/>
      <c r="OFM46" s="9"/>
      <c r="OFN46" s="9"/>
      <c r="OFO46" s="9"/>
      <c r="OFP46" s="9"/>
      <c r="OFQ46" s="9"/>
      <c r="OFR46" s="9"/>
      <c r="OFS46" s="9"/>
      <c r="OFT46" s="9"/>
      <c r="OFU46" s="9"/>
      <c r="OFV46" s="9"/>
      <c r="OFW46" s="9"/>
      <c r="OFX46" s="9"/>
      <c r="OFY46" s="9"/>
      <c r="OFZ46" s="9"/>
      <c r="OGA46" s="9"/>
      <c r="OGB46" s="9"/>
      <c r="OGC46" s="9"/>
      <c r="OGD46" s="9"/>
      <c r="OGE46" s="9"/>
      <c r="OGF46" s="9"/>
      <c r="OGG46" s="9"/>
      <c r="OGH46" s="9"/>
      <c r="OGI46" s="9"/>
      <c r="OGJ46" s="9"/>
      <c r="OGK46" s="9"/>
      <c r="OGL46" s="9"/>
      <c r="OGM46" s="9"/>
      <c r="OGN46" s="9"/>
      <c r="OGO46" s="9"/>
      <c r="OGP46" s="9"/>
      <c r="OGQ46" s="9"/>
      <c r="OGR46" s="9"/>
      <c r="OGS46" s="9"/>
      <c r="OGT46" s="9"/>
      <c r="OGU46" s="9"/>
      <c r="OGV46" s="9"/>
      <c r="OGW46" s="9"/>
      <c r="OGX46" s="9"/>
      <c r="OGY46" s="9"/>
      <c r="OGZ46" s="9"/>
      <c r="OHA46" s="9"/>
      <c r="OHB46" s="9"/>
      <c r="OHC46" s="9"/>
      <c r="OHD46" s="9"/>
      <c r="OHE46" s="9"/>
      <c r="OHF46" s="9"/>
      <c r="OHG46" s="9"/>
      <c r="OHH46" s="9"/>
      <c r="OHI46" s="9"/>
      <c r="OHJ46" s="9"/>
      <c r="OHK46" s="9"/>
      <c r="OHL46" s="9"/>
      <c r="OHM46" s="9"/>
      <c r="OHN46" s="9"/>
      <c r="OHO46" s="9"/>
      <c r="OHP46" s="9"/>
      <c r="OHQ46" s="9"/>
      <c r="OHR46" s="9"/>
      <c r="OHS46" s="9"/>
      <c r="OHT46" s="9"/>
      <c r="OHU46" s="9"/>
      <c r="OHV46" s="9"/>
      <c r="OHW46" s="9"/>
      <c r="OHX46" s="9"/>
      <c r="OHY46" s="9"/>
      <c r="OHZ46" s="9"/>
      <c r="OIA46" s="9"/>
      <c r="OIB46" s="9"/>
      <c r="OIC46" s="9"/>
      <c r="OID46" s="9"/>
      <c r="OIE46" s="9"/>
      <c r="OIF46" s="9"/>
      <c r="OIG46" s="9"/>
      <c r="OIH46" s="9"/>
      <c r="OII46" s="9"/>
      <c r="OIJ46" s="9"/>
      <c r="OIK46" s="9"/>
      <c r="OIL46" s="9"/>
      <c r="OIM46" s="9"/>
      <c r="OIN46" s="9"/>
      <c r="OIO46" s="9"/>
      <c r="OIP46" s="9"/>
      <c r="OIQ46" s="9"/>
      <c r="OIR46" s="9"/>
      <c r="OIS46" s="9"/>
      <c r="OIT46" s="9"/>
      <c r="OIU46" s="9"/>
      <c r="OIV46" s="9"/>
      <c r="OIW46" s="9"/>
      <c r="OIX46" s="9"/>
      <c r="OIY46" s="9"/>
      <c r="OIZ46" s="9"/>
      <c r="OJA46" s="9"/>
      <c r="OJB46" s="9"/>
      <c r="OJC46" s="9"/>
      <c r="OJD46" s="9"/>
      <c r="OJE46" s="9"/>
      <c r="OJF46" s="9"/>
      <c r="OJG46" s="9"/>
      <c r="OJH46" s="9"/>
      <c r="OJI46" s="9"/>
      <c r="OJJ46" s="9"/>
      <c r="OJK46" s="9"/>
      <c r="OJL46" s="9"/>
      <c r="OJM46" s="9"/>
      <c r="OJN46" s="9"/>
      <c r="OJO46" s="9"/>
      <c r="OJP46" s="9"/>
      <c r="OJQ46" s="9"/>
      <c r="OJR46" s="9"/>
      <c r="OJS46" s="9"/>
      <c r="OJT46" s="9"/>
      <c r="OJU46" s="9"/>
      <c r="OJV46" s="9"/>
      <c r="OJW46" s="9"/>
      <c r="OJX46" s="9"/>
      <c r="OJY46" s="9"/>
      <c r="OJZ46" s="9"/>
      <c r="OKA46" s="9"/>
      <c r="OKB46" s="9"/>
      <c r="OKC46" s="9"/>
      <c r="OKD46" s="9"/>
      <c r="OKE46" s="9"/>
      <c r="OKF46" s="9"/>
      <c r="OKG46" s="9"/>
      <c r="OKH46" s="9"/>
      <c r="OKI46" s="9"/>
      <c r="OKJ46" s="9"/>
      <c r="OKK46" s="9"/>
      <c r="OKL46" s="9"/>
      <c r="OKM46" s="9"/>
      <c r="OKN46" s="9"/>
      <c r="OKO46" s="9"/>
      <c r="OKP46" s="9"/>
      <c r="OKQ46" s="9"/>
      <c r="OKR46" s="9"/>
      <c r="OKS46" s="9"/>
      <c r="OKT46" s="9"/>
      <c r="OKU46" s="9"/>
      <c r="OKV46" s="9"/>
      <c r="OKW46" s="9"/>
      <c r="OKX46" s="9"/>
      <c r="OKY46" s="9"/>
      <c r="OKZ46" s="9"/>
      <c r="OLA46" s="9"/>
      <c r="OLB46" s="9"/>
      <c r="OLC46" s="9"/>
      <c r="OLD46" s="9"/>
      <c r="OLE46" s="9"/>
      <c r="OLF46" s="9"/>
      <c r="OLG46" s="9"/>
      <c r="OLH46" s="9"/>
      <c r="OLI46" s="9"/>
      <c r="OLJ46" s="9"/>
      <c r="OLK46" s="9"/>
      <c r="OLL46" s="9"/>
      <c r="OLM46" s="9"/>
      <c r="OLN46" s="9"/>
      <c r="OLO46" s="9"/>
      <c r="OLP46" s="9"/>
      <c r="OLQ46" s="9"/>
      <c r="OLR46" s="9"/>
      <c r="OLS46" s="9"/>
      <c r="OLT46" s="9"/>
      <c r="OLU46" s="9"/>
      <c r="OLV46" s="9"/>
      <c r="OLW46" s="9"/>
      <c r="OLX46" s="9"/>
      <c r="OLY46" s="9"/>
      <c r="OLZ46" s="9"/>
      <c r="OMA46" s="9"/>
      <c r="OMB46" s="9"/>
      <c r="OMC46" s="9"/>
      <c r="OMD46" s="9"/>
      <c r="OME46" s="9"/>
      <c r="OMF46" s="9"/>
      <c r="OMG46" s="9"/>
      <c r="OMH46" s="9"/>
      <c r="OMI46" s="9"/>
      <c r="OMJ46" s="9"/>
      <c r="OMK46" s="9"/>
      <c r="OML46" s="9"/>
      <c r="OMM46" s="9"/>
      <c r="OMN46" s="9"/>
      <c r="OMO46" s="9"/>
      <c r="OMP46" s="9"/>
      <c r="OMQ46" s="9"/>
      <c r="OMR46" s="9"/>
      <c r="OMS46" s="9"/>
      <c r="OMT46" s="9"/>
      <c r="OMU46" s="9"/>
      <c r="OMV46" s="9"/>
      <c r="OMW46" s="9"/>
      <c r="OMX46" s="9"/>
      <c r="OMY46" s="9"/>
      <c r="OMZ46" s="9"/>
      <c r="ONA46" s="9"/>
      <c r="ONB46" s="9"/>
      <c r="ONC46" s="9"/>
      <c r="OND46" s="9"/>
      <c r="ONE46" s="9"/>
      <c r="ONF46" s="9"/>
      <c r="ONG46" s="9"/>
      <c r="ONH46" s="9"/>
      <c r="ONI46" s="9"/>
      <c r="ONJ46" s="9"/>
      <c r="ONK46" s="9"/>
      <c r="ONL46" s="9"/>
      <c r="ONM46" s="9"/>
      <c r="ONN46" s="9"/>
      <c r="ONO46" s="9"/>
      <c r="ONP46" s="9"/>
      <c r="ONQ46" s="9"/>
      <c r="ONR46" s="9"/>
      <c r="ONS46" s="9"/>
      <c r="ONT46" s="9"/>
      <c r="ONU46" s="9"/>
      <c r="ONV46" s="9"/>
      <c r="ONW46" s="9"/>
      <c r="ONX46" s="9"/>
      <c r="ONY46" s="9"/>
      <c r="ONZ46" s="9"/>
      <c r="OOA46" s="9"/>
      <c r="OOB46" s="9"/>
      <c r="OOC46" s="9"/>
      <c r="OOD46" s="9"/>
      <c r="OOE46" s="9"/>
      <c r="OOF46" s="9"/>
      <c r="OOG46" s="9"/>
      <c r="OOH46" s="9"/>
      <c r="OOI46" s="9"/>
      <c r="OOJ46" s="9"/>
      <c r="OOK46" s="9"/>
      <c r="OOL46" s="9"/>
      <c r="OOM46" s="9"/>
      <c r="OON46" s="9"/>
      <c r="OOO46" s="9"/>
      <c r="OOP46" s="9"/>
      <c r="OOQ46" s="9"/>
      <c r="OOR46" s="9"/>
      <c r="OOS46" s="9"/>
      <c r="OOT46" s="9"/>
      <c r="OOU46" s="9"/>
      <c r="OOV46" s="9"/>
      <c r="OOW46" s="9"/>
      <c r="OOX46" s="9"/>
      <c r="OOY46" s="9"/>
      <c r="OOZ46" s="9"/>
      <c r="OPA46" s="9"/>
      <c r="OPB46" s="9"/>
      <c r="OPC46" s="9"/>
      <c r="OPD46" s="9"/>
      <c r="OPE46" s="9"/>
      <c r="OPF46" s="9"/>
      <c r="OPG46" s="9"/>
      <c r="OPH46" s="9"/>
      <c r="OPI46" s="9"/>
      <c r="OPJ46" s="9"/>
      <c r="OPK46" s="9"/>
      <c r="OPL46" s="9"/>
      <c r="OPM46" s="9"/>
      <c r="OPN46" s="9"/>
      <c r="OPO46" s="9"/>
      <c r="OPP46" s="9"/>
      <c r="OPQ46" s="9"/>
      <c r="OPR46" s="9"/>
      <c r="OPS46" s="9"/>
      <c r="OPT46" s="9"/>
      <c r="OPU46" s="9"/>
      <c r="OPV46" s="9"/>
      <c r="OPW46" s="9"/>
      <c r="OPX46" s="9"/>
      <c r="OPY46" s="9"/>
      <c r="OPZ46" s="9"/>
      <c r="OQA46" s="9"/>
      <c r="OQB46" s="9"/>
      <c r="OQC46" s="9"/>
      <c r="OQD46" s="9"/>
      <c r="OQE46" s="9"/>
      <c r="OQF46" s="9"/>
      <c r="OQG46" s="9"/>
      <c r="OQH46" s="9"/>
      <c r="OQI46" s="9"/>
      <c r="OQJ46" s="9"/>
      <c r="OQK46" s="9"/>
      <c r="OQL46" s="9"/>
      <c r="OQM46" s="9"/>
      <c r="OQN46" s="9"/>
      <c r="OQO46" s="9"/>
      <c r="OQP46" s="9"/>
      <c r="OQQ46" s="9"/>
      <c r="OQR46" s="9"/>
      <c r="OQS46" s="9"/>
      <c r="OQT46" s="9"/>
      <c r="OQU46" s="9"/>
      <c r="OQV46" s="9"/>
      <c r="OQW46" s="9"/>
      <c r="OQX46" s="9"/>
      <c r="OQY46" s="9"/>
      <c r="OQZ46" s="9"/>
      <c r="ORA46" s="9"/>
      <c r="ORB46" s="9"/>
      <c r="ORC46" s="9"/>
      <c r="ORD46" s="9"/>
      <c r="ORE46" s="9"/>
      <c r="ORF46" s="9"/>
      <c r="ORG46" s="9"/>
      <c r="ORH46" s="9"/>
      <c r="ORI46" s="9"/>
      <c r="ORJ46" s="9"/>
      <c r="ORK46" s="9"/>
      <c r="ORL46" s="9"/>
      <c r="ORM46" s="9"/>
      <c r="ORN46" s="9"/>
      <c r="ORO46" s="9"/>
      <c r="ORP46" s="9"/>
      <c r="ORQ46" s="9"/>
      <c r="ORR46" s="9"/>
      <c r="ORS46" s="9"/>
      <c r="ORT46" s="9"/>
      <c r="ORU46" s="9"/>
      <c r="ORV46" s="9"/>
      <c r="ORW46" s="9"/>
      <c r="ORX46" s="9"/>
      <c r="ORY46" s="9"/>
      <c r="ORZ46" s="9"/>
      <c r="OSA46" s="9"/>
      <c r="OSB46" s="9"/>
      <c r="OSC46" s="9"/>
      <c r="OSD46" s="9"/>
      <c r="OSE46" s="9"/>
      <c r="OSF46" s="9"/>
      <c r="OSG46" s="9"/>
      <c r="OSH46" s="9"/>
      <c r="OSI46" s="9"/>
      <c r="OSJ46" s="9"/>
      <c r="OSK46" s="9"/>
      <c r="OSL46" s="9"/>
      <c r="OSM46" s="9"/>
      <c r="OSN46" s="9"/>
      <c r="OSO46" s="9"/>
      <c r="OSP46" s="9"/>
      <c r="OSQ46" s="9"/>
      <c r="OSR46" s="9"/>
      <c r="OSS46" s="9"/>
      <c r="OST46" s="9"/>
      <c r="OSU46" s="9"/>
      <c r="OSV46" s="9"/>
      <c r="OSW46" s="9"/>
      <c r="OSX46" s="9"/>
      <c r="OSY46" s="9"/>
      <c r="OSZ46" s="9"/>
      <c r="OTA46" s="9"/>
      <c r="OTB46" s="9"/>
      <c r="OTC46" s="9"/>
      <c r="OTD46" s="9"/>
      <c r="OTE46" s="9"/>
      <c r="OTF46" s="9"/>
      <c r="OTG46" s="9"/>
      <c r="OTH46" s="9"/>
      <c r="OTI46" s="9"/>
      <c r="OTJ46" s="9"/>
      <c r="OTK46" s="9"/>
      <c r="OTL46" s="9"/>
      <c r="OTM46" s="9"/>
      <c r="OTN46" s="9"/>
      <c r="OTO46" s="9"/>
      <c r="OTP46" s="9"/>
      <c r="OTQ46" s="9"/>
      <c r="OTR46" s="9"/>
      <c r="OTS46" s="9"/>
      <c r="OTT46" s="9"/>
      <c r="OTU46" s="9"/>
      <c r="OTV46" s="9"/>
      <c r="OTW46" s="9"/>
      <c r="OTX46" s="9"/>
      <c r="OTY46" s="9"/>
      <c r="OTZ46" s="9"/>
      <c r="OUA46" s="9"/>
      <c r="OUB46" s="9"/>
      <c r="OUC46" s="9"/>
      <c r="OUD46" s="9"/>
      <c r="OUE46" s="9"/>
      <c r="OUF46" s="9"/>
      <c r="OUG46" s="9"/>
      <c r="OUH46" s="9"/>
      <c r="OUI46" s="9"/>
      <c r="OUJ46" s="9"/>
      <c r="OUK46" s="9"/>
      <c r="OUL46" s="9"/>
      <c r="OUM46" s="9"/>
      <c r="OUN46" s="9"/>
      <c r="OUO46" s="9"/>
      <c r="OUP46" s="9"/>
      <c r="OUQ46" s="9"/>
      <c r="OUR46" s="9"/>
      <c r="OUS46" s="9"/>
      <c r="OUT46" s="9"/>
      <c r="OUU46" s="9"/>
      <c r="OUV46" s="9"/>
      <c r="OUW46" s="9"/>
      <c r="OUX46" s="9"/>
      <c r="OUY46" s="9"/>
      <c r="OUZ46" s="9"/>
      <c r="OVA46" s="9"/>
      <c r="OVB46" s="9"/>
      <c r="OVC46" s="9"/>
      <c r="OVD46" s="9"/>
      <c r="OVE46" s="9"/>
      <c r="OVF46" s="9"/>
      <c r="OVG46" s="9"/>
      <c r="OVH46" s="9"/>
      <c r="OVI46" s="9"/>
      <c r="OVJ46" s="9"/>
      <c r="OVK46" s="9"/>
      <c r="OVL46" s="9"/>
      <c r="OVM46" s="9"/>
      <c r="OVN46" s="9"/>
      <c r="OVO46" s="9"/>
      <c r="OVP46" s="9"/>
      <c r="OVQ46" s="9"/>
      <c r="OVR46" s="9"/>
      <c r="OVS46" s="9"/>
      <c r="OVT46" s="9"/>
      <c r="OVU46" s="9"/>
      <c r="OVV46" s="9"/>
      <c r="OVW46" s="9"/>
      <c r="OVX46" s="9"/>
      <c r="OVY46" s="9"/>
      <c r="OVZ46" s="9"/>
      <c r="OWA46" s="9"/>
      <c r="OWB46" s="9"/>
      <c r="OWC46" s="9"/>
      <c r="OWD46" s="9"/>
      <c r="OWE46" s="9"/>
      <c r="OWF46" s="9"/>
      <c r="OWG46" s="9"/>
      <c r="OWH46" s="9"/>
      <c r="OWI46" s="9"/>
      <c r="OWJ46" s="9"/>
      <c r="OWK46" s="9"/>
      <c r="OWL46" s="9"/>
      <c r="OWM46" s="9"/>
      <c r="OWN46" s="9"/>
      <c r="OWO46" s="9"/>
      <c r="OWP46" s="9"/>
      <c r="OWQ46" s="9"/>
      <c r="OWR46" s="9"/>
      <c r="OWS46" s="9"/>
      <c r="OWT46" s="9"/>
      <c r="OWU46" s="9"/>
      <c r="OWV46" s="9"/>
      <c r="OWW46" s="9"/>
      <c r="OWX46" s="9"/>
      <c r="OWY46" s="9"/>
      <c r="OWZ46" s="9"/>
      <c r="OXA46" s="9"/>
      <c r="OXB46" s="9"/>
      <c r="OXC46" s="9"/>
      <c r="OXD46" s="9"/>
      <c r="OXE46" s="9"/>
      <c r="OXF46" s="9"/>
      <c r="OXG46" s="9"/>
      <c r="OXH46" s="9"/>
      <c r="OXI46" s="9"/>
      <c r="OXJ46" s="9"/>
      <c r="OXK46" s="9"/>
      <c r="OXL46" s="9"/>
      <c r="OXM46" s="9"/>
      <c r="OXN46" s="9"/>
      <c r="OXO46" s="9"/>
      <c r="OXP46" s="9"/>
      <c r="OXQ46" s="9"/>
      <c r="OXR46" s="9"/>
      <c r="OXS46" s="9"/>
      <c r="OXT46" s="9"/>
      <c r="OXU46" s="9"/>
      <c r="OXV46" s="9"/>
      <c r="OXW46" s="9"/>
      <c r="OXX46" s="9"/>
      <c r="OXY46" s="9"/>
      <c r="OXZ46" s="9"/>
      <c r="OYA46" s="9"/>
      <c r="OYB46" s="9"/>
      <c r="OYC46" s="9"/>
      <c r="OYD46" s="9"/>
      <c r="OYE46" s="9"/>
      <c r="OYF46" s="9"/>
      <c r="OYG46" s="9"/>
      <c r="OYH46" s="9"/>
      <c r="OYI46" s="9"/>
      <c r="OYJ46" s="9"/>
      <c r="OYK46" s="9"/>
      <c r="OYL46" s="9"/>
      <c r="OYM46" s="9"/>
      <c r="OYN46" s="9"/>
      <c r="OYO46" s="9"/>
      <c r="OYP46" s="9"/>
      <c r="OYQ46" s="9"/>
      <c r="OYR46" s="9"/>
      <c r="OYS46" s="9"/>
      <c r="OYT46" s="9"/>
      <c r="OYU46" s="9"/>
      <c r="OYV46" s="9"/>
      <c r="OYW46" s="9"/>
      <c r="OYX46" s="9"/>
      <c r="OYY46" s="9"/>
      <c r="OYZ46" s="9"/>
      <c r="OZA46" s="9"/>
      <c r="OZB46" s="9"/>
      <c r="OZC46" s="9"/>
      <c r="OZD46" s="9"/>
      <c r="OZE46" s="9"/>
      <c r="OZF46" s="9"/>
      <c r="OZG46" s="9"/>
      <c r="OZH46" s="9"/>
      <c r="OZI46" s="9"/>
      <c r="OZJ46" s="9"/>
      <c r="OZK46" s="9"/>
      <c r="OZL46" s="9"/>
      <c r="OZM46" s="9"/>
      <c r="OZN46" s="9"/>
      <c r="OZO46" s="9"/>
      <c r="OZP46" s="9"/>
      <c r="OZQ46" s="9"/>
      <c r="OZR46" s="9"/>
      <c r="OZS46" s="9"/>
      <c r="OZT46" s="9"/>
      <c r="OZU46" s="9"/>
      <c r="OZV46" s="9"/>
      <c r="OZW46" s="9"/>
      <c r="OZX46" s="9"/>
      <c r="OZY46" s="9"/>
      <c r="OZZ46" s="9"/>
      <c r="PAA46" s="9"/>
      <c r="PAB46" s="9"/>
      <c r="PAC46" s="9"/>
      <c r="PAD46" s="9"/>
      <c r="PAE46" s="9"/>
      <c r="PAF46" s="9"/>
      <c r="PAG46" s="9"/>
      <c r="PAH46" s="9"/>
      <c r="PAI46" s="9"/>
      <c r="PAJ46" s="9"/>
      <c r="PAK46" s="9"/>
      <c r="PAL46" s="9"/>
      <c r="PAM46" s="9"/>
      <c r="PAN46" s="9"/>
      <c r="PAO46" s="9"/>
      <c r="PAP46" s="9"/>
      <c r="PAQ46" s="9"/>
      <c r="PAR46" s="9"/>
      <c r="PAS46" s="9"/>
      <c r="PAT46" s="9"/>
      <c r="PAU46" s="9"/>
      <c r="PAV46" s="9"/>
      <c r="PAW46" s="9"/>
      <c r="PAX46" s="9"/>
      <c r="PAY46" s="9"/>
      <c r="PAZ46" s="9"/>
      <c r="PBA46" s="9"/>
      <c r="PBB46" s="9"/>
      <c r="PBC46" s="9"/>
      <c r="PBD46" s="9"/>
      <c r="PBE46" s="9"/>
      <c r="PBF46" s="9"/>
      <c r="PBG46" s="9"/>
      <c r="PBH46" s="9"/>
      <c r="PBI46" s="9"/>
      <c r="PBJ46" s="9"/>
      <c r="PBK46" s="9"/>
      <c r="PBL46" s="9"/>
      <c r="PBM46" s="9"/>
      <c r="PBN46" s="9"/>
      <c r="PBO46" s="9"/>
      <c r="PBP46" s="9"/>
      <c r="PBQ46" s="9"/>
      <c r="PBR46" s="9"/>
      <c r="PBS46" s="9"/>
      <c r="PBT46" s="9"/>
      <c r="PBU46" s="9"/>
      <c r="PBV46" s="9"/>
      <c r="PBW46" s="9"/>
      <c r="PBX46" s="9"/>
      <c r="PBY46" s="9"/>
      <c r="PBZ46" s="9"/>
      <c r="PCA46" s="9"/>
      <c r="PCB46" s="9"/>
      <c r="PCC46" s="9"/>
      <c r="PCD46" s="9"/>
      <c r="PCE46" s="9"/>
      <c r="PCF46" s="9"/>
      <c r="PCG46" s="9"/>
      <c r="PCH46" s="9"/>
      <c r="PCI46" s="9"/>
      <c r="PCJ46" s="9"/>
      <c r="PCK46" s="9"/>
      <c r="PCL46" s="9"/>
      <c r="PCM46" s="9"/>
      <c r="PCN46" s="9"/>
      <c r="PCO46" s="9"/>
      <c r="PCP46" s="9"/>
      <c r="PCQ46" s="9"/>
      <c r="PCR46" s="9"/>
      <c r="PCS46" s="9"/>
      <c r="PCT46" s="9"/>
      <c r="PCU46" s="9"/>
      <c r="PCV46" s="9"/>
      <c r="PCW46" s="9"/>
      <c r="PCX46" s="9"/>
      <c r="PCY46" s="9"/>
      <c r="PCZ46" s="9"/>
      <c r="PDA46" s="9"/>
      <c r="PDB46" s="9"/>
      <c r="PDC46" s="9"/>
      <c r="PDD46" s="9"/>
      <c r="PDE46" s="9"/>
      <c r="PDF46" s="9"/>
      <c r="PDG46" s="9"/>
      <c r="PDH46" s="9"/>
      <c r="PDI46" s="9"/>
      <c r="PDJ46" s="9"/>
      <c r="PDK46" s="9"/>
      <c r="PDL46" s="9"/>
      <c r="PDM46" s="9"/>
      <c r="PDN46" s="9"/>
      <c r="PDO46" s="9"/>
      <c r="PDP46" s="9"/>
      <c r="PDQ46" s="9"/>
      <c r="PDR46" s="9"/>
      <c r="PDS46" s="9"/>
      <c r="PDT46" s="9"/>
      <c r="PDU46" s="9"/>
      <c r="PDV46" s="9"/>
      <c r="PDW46" s="9"/>
      <c r="PDX46" s="9"/>
      <c r="PDY46" s="9"/>
      <c r="PDZ46" s="9"/>
      <c r="PEA46" s="9"/>
      <c r="PEB46" s="9"/>
      <c r="PEC46" s="9"/>
      <c r="PED46" s="9"/>
      <c r="PEE46" s="9"/>
      <c r="PEF46" s="9"/>
      <c r="PEG46" s="9"/>
      <c r="PEH46" s="9"/>
      <c r="PEI46" s="9"/>
      <c r="PEJ46" s="9"/>
      <c r="PEK46" s="9"/>
      <c r="PEL46" s="9"/>
      <c r="PEM46" s="9"/>
      <c r="PEN46" s="9"/>
      <c r="PEO46" s="9"/>
      <c r="PEP46" s="9"/>
      <c r="PEQ46" s="9"/>
      <c r="PER46" s="9"/>
      <c r="PES46" s="9"/>
      <c r="PET46" s="9"/>
      <c r="PEU46" s="9"/>
      <c r="PEV46" s="9"/>
      <c r="PEW46" s="9"/>
      <c r="PEX46" s="9"/>
      <c r="PEY46" s="9"/>
      <c r="PEZ46" s="9"/>
      <c r="PFA46" s="9"/>
      <c r="PFB46" s="9"/>
      <c r="PFC46" s="9"/>
      <c r="PFD46" s="9"/>
      <c r="PFE46" s="9"/>
      <c r="PFF46" s="9"/>
      <c r="PFG46" s="9"/>
      <c r="PFH46" s="9"/>
      <c r="PFI46" s="9"/>
      <c r="PFJ46" s="9"/>
      <c r="PFK46" s="9"/>
      <c r="PFL46" s="9"/>
      <c r="PFM46" s="9"/>
      <c r="PFN46" s="9"/>
      <c r="PFO46" s="9"/>
      <c r="PFP46" s="9"/>
      <c r="PFQ46" s="9"/>
      <c r="PFR46" s="9"/>
      <c r="PFS46" s="9"/>
      <c r="PFT46" s="9"/>
      <c r="PFU46" s="9"/>
      <c r="PFV46" s="9"/>
      <c r="PFW46" s="9"/>
      <c r="PFX46" s="9"/>
      <c r="PFY46" s="9"/>
      <c r="PFZ46" s="9"/>
      <c r="PGA46" s="9"/>
      <c r="PGB46" s="9"/>
      <c r="PGC46" s="9"/>
      <c r="PGD46" s="9"/>
      <c r="PGE46" s="9"/>
      <c r="PGF46" s="9"/>
      <c r="PGG46" s="9"/>
      <c r="PGH46" s="9"/>
      <c r="PGI46" s="9"/>
      <c r="PGJ46" s="9"/>
      <c r="PGK46" s="9"/>
      <c r="PGL46" s="9"/>
      <c r="PGM46" s="9"/>
      <c r="PGN46" s="9"/>
      <c r="PGO46" s="9"/>
      <c r="PGP46" s="9"/>
      <c r="PGQ46" s="9"/>
      <c r="PGR46" s="9"/>
      <c r="PGS46" s="9"/>
      <c r="PGT46" s="9"/>
      <c r="PGU46" s="9"/>
      <c r="PGV46" s="9"/>
      <c r="PGW46" s="9"/>
      <c r="PGX46" s="9"/>
      <c r="PGY46" s="9"/>
      <c r="PGZ46" s="9"/>
      <c r="PHA46" s="9"/>
      <c r="PHB46" s="9"/>
      <c r="PHC46" s="9"/>
      <c r="PHD46" s="9"/>
      <c r="PHE46" s="9"/>
      <c r="PHF46" s="9"/>
      <c r="PHG46" s="9"/>
      <c r="PHH46" s="9"/>
      <c r="PHI46" s="9"/>
      <c r="PHJ46" s="9"/>
      <c r="PHK46" s="9"/>
      <c r="PHL46" s="9"/>
      <c r="PHM46" s="9"/>
      <c r="PHN46" s="9"/>
      <c r="PHO46" s="9"/>
      <c r="PHP46" s="9"/>
      <c r="PHQ46" s="9"/>
      <c r="PHR46" s="9"/>
      <c r="PHS46" s="9"/>
      <c r="PHT46" s="9"/>
      <c r="PHU46" s="9"/>
      <c r="PHV46" s="9"/>
      <c r="PHW46" s="9"/>
      <c r="PHX46" s="9"/>
      <c r="PHY46" s="9"/>
      <c r="PHZ46" s="9"/>
      <c r="PIA46" s="9"/>
      <c r="PIB46" s="9"/>
      <c r="PIC46" s="9"/>
      <c r="PID46" s="9"/>
      <c r="PIE46" s="9"/>
      <c r="PIF46" s="9"/>
      <c r="PIG46" s="9"/>
      <c r="PIH46" s="9"/>
      <c r="PII46" s="9"/>
      <c r="PIJ46" s="9"/>
      <c r="PIK46" s="9"/>
      <c r="PIL46" s="9"/>
      <c r="PIM46" s="9"/>
      <c r="PIN46" s="9"/>
      <c r="PIO46" s="9"/>
      <c r="PIP46" s="9"/>
      <c r="PIQ46" s="9"/>
      <c r="PIR46" s="9"/>
      <c r="PIS46" s="9"/>
      <c r="PIT46" s="9"/>
      <c r="PIU46" s="9"/>
      <c r="PIV46" s="9"/>
      <c r="PIW46" s="9"/>
      <c r="PIX46" s="9"/>
      <c r="PIY46" s="9"/>
      <c r="PIZ46" s="9"/>
      <c r="PJA46" s="9"/>
      <c r="PJB46" s="9"/>
      <c r="PJC46" s="9"/>
      <c r="PJD46" s="9"/>
      <c r="PJE46" s="9"/>
      <c r="PJF46" s="9"/>
      <c r="PJG46" s="9"/>
      <c r="PJH46" s="9"/>
      <c r="PJI46" s="9"/>
      <c r="PJJ46" s="9"/>
      <c r="PJK46" s="9"/>
      <c r="PJL46" s="9"/>
      <c r="PJM46" s="9"/>
      <c r="PJN46" s="9"/>
      <c r="PJO46" s="9"/>
      <c r="PJP46" s="9"/>
      <c r="PJQ46" s="9"/>
      <c r="PJR46" s="9"/>
      <c r="PJS46" s="9"/>
      <c r="PJT46" s="9"/>
      <c r="PJU46" s="9"/>
      <c r="PJV46" s="9"/>
      <c r="PJW46" s="9"/>
      <c r="PJX46" s="9"/>
      <c r="PJY46" s="9"/>
      <c r="PJZ46" s="9"/>
      <c r="PKA46" s="9"/>
      <c r="PKB46" s="9"/>
      <c r="PKC46" s="9"/>
      <c r="PKD46" s="9"/>
      <c r="PKE46" s="9"/>
      <c r="PKF46" s="9"/>
      <c r="PKG46" s="9"/>
      <c r="PKH46" s="9"/>
      <c r="PKI46" s="9"/>
      <c r="PKJ46" s="9"/>
      <c r="PKK46" s="9"/>
      <c r="PKL46" s="9"/>
      <c r="PKM46" s="9"/>
      <c r="PKN46" s="9"/>
      <c r="PKO46" s="9"/>
      <c r="PKP46" s="9"/>
      <c r="PKQ46" s="9"/>
      <c r="PKR46" s="9"/>
      <c r="PKS46" s="9"/>
      <c r="PKT46" s="9"/>
      <c r="PKU46" s="9"/>
      <c r="PKV46" s="9"/>
      <c r="PKW46" s="9"/>
      <c r="PKX46" s="9"/>
      <c r="PKY46" s="9"/>
      <c r="PKZ46" s="9"/>
      <c r="PLA46" s="9"/>
      <c r="PLB46" s="9"/>
      <c r="PLC46" s="9"/>
      <c r="PLD46" s="9"/>
      <c r="PLE46" s="9"/>
      <c r="PLF46" s="9"/>
      <c r="PLG46" s="9"/>
      <c r="PLH46" s="9"/>
      <c r="PLI46" s="9"/>
      <c r="PLJ46" s="9"/>
      <c r="PLK46" s="9"/>
      <c r="PLL46" s="9"/>
      <c r="PLM46" s="9"/>
      <c r="PLN46" s="9"/>
      <c r="PLO46" s="9"/>
      <c r="PLP46" s="9"/>
      <c r="PLQ46" s="9"/>
      <c r="PLR46" s="9"/>
      <c r="PLS46" s="9"/>
      <c r="PLT46" s="9"/>
      <c r="PLU46" s="9"/>
      <c r="PLV46" s="9"/>
      <c r="PLW46" s="9"/>
      <c r="PLX46" s="9"/>
      <c r="PLY46" s="9"/>
      <c r="PLZ46" s="9"/>
      <c r="PMA46" s="9"/>
      <c r="PMB46" s="9"/>
      <c r="PMC46" s="9"/>
      <c r="PMD46" s="9"/>
      <c r="PME46" s="9"/>
      <c r="PMF46" s="9"/>
      <c r="PMG46" s="9"/>
      <c r="PMH46" s="9"/>
      <c r="PMI46" s="9"/>
      <c r="PMJ46" s="9"/>
      <c r="PMK46" s="9"/>
      <c r="PML46" s="9"/>
      <c r="PMM46" s="9"/>
      <c r="PMN46" s="9"/>
      <c r="PMO46" s="9"/>
      <c r="PMP46" s="9"/>
      <c r="PMQ46" s="9"/>
      <c r="PMR46" s="9"/>
      <c r="PMS46" s="9"/>
      <c r="PMT46" s="9"/>
      <c r="PMU46" s="9"/>
      <c r="PMV46" s="9"/>
      <c r="PMW46" s="9"/>
      <c r="PMX46" s="9"/>
      <c r="PMY46" s="9"/>
      <c r="PMZ46" s="9"/>
      <c r="PNA46" s="9"/>
      <c r="PNB46" s="9"/>
      <c r="PNC46" s="9"/>
      <c r="PND46" s="9"/>
      <c r="PNE46" s="9"/>
      <c r="PNF46" s="9"/>
      <c r="PNG46" s="9"/>
      <c r="PNH46" s="9"/>
      <c r="PNI46" s="9"/>
      <c r="PNJ46" s="9"/>
      <c r="PNK46" s="9"/>
      <c r="PNL46" s="9"/>
      <c r="PNM46" s="9"/>
      <c r="PNN46" s="9"/>
      <c r="PNO46" s="9"/>
      <c r="PNP46" s="9"/>
      <c r="PNQ46" s="9"/>
      <c r="PNR46" s="9"/>
      <c r="PNS46" s="9"/>
      <c r="PNT46" s="9"/>
      <c r="PNU46" s="9"/>
      <c r="PNV46" s="9"/>
      <c r="PNW46" s="9"/>
      <c r="PNX46" s="9"/>
      <c r="PNY46" s="9"/>
      <c r="PNZ46" s="9"/>
      <c r="POA46" s="9"/>
      <c r="POB46" s="9"/>
      <c r="POC46" s="9"/>
      <c r="POD46" s="9"/>
      <c r="POE46" s="9"/>
      <c r="POF46" s="9"/>
      <c r="POG46" s="9"/>
      <c r="POH46" s="9"/>
      <c r="POI46" s="9"/>
      <c r="POJ46" s="9"/>
      <c r="POK46" s="9"/>
      <c r="POL46" s="9"/>
      <c r="POM46" s="9"/>
      <c r="PON46" s="9"/>
      <c r="POO46" s="9"/>
      <c r="POP46" s="9"/>
      <c r="POQ46" s="9"/>
      <c r="POR46" s="9"/>
      <c r="POS46" s="9"/>
      <c r="POT46" s="9"/>
      <c r="POU46" s="9"/>
      <c r="POV46" s="9"/>
      <c r="POW46" s="9"/>
      <c r="POX46" s="9"/>
      <c r="POY46" s="9"/>
      <c r="POZ46" s="9"/>
      <c r="PPA46" s="9"/>
      <c r="PPB46" s="9"/>
      <c r="PPC46" s="9"/>
      <c r="PPD46" s="9"/>
      <c r="PPE46" s="9"/>
      <c r="PPF46" s="9"/>
      <c r="PPG46" s="9"/>
      <c r="PPH46" s="9"/>
      <c r="PPI46" s="9"/>
      <c r="PPJ46" s="9"/>
      <c r="PPK46" s="9"/>
      <c r="PPL46" s="9"/>
      <c r="PPM46" s="9"/>
      <c r="PPN46" s="9"/>
      <c r="PPO46" s="9"/>
      <c r="PPP46" s="9"/>
      <c r="PPQ46" s="9"/>
      <c r="PPR46" s="9"/>
      <c r="PPS46" s="9"/>
      <c r="PPT46" s="9"/>
      <c r="PPU46" s="9"/>
      <c r="PPV46" s="9"/>
      <c r="PPW46" s="9"/>
      <c r="PPX46" s="9"/>
      <c r="PPY46" s="9"/>
      <c r="PPZ46" s="9"/>
      <c r="PQA46" s="9"/>
      <c r="PQB46" s="9"/>
      <c r="PQC46" s="9"/>
      <c r="PQD46" s="9"/>
      <c r="PQE46" s="9"/>
      <c r="PQF46" s="9"/>
      <c r="PQG46" s="9"/>
      <c r="PQH46" s="9"/>
      <c r="PQI46" s="9"/>
      <c r="PQJ46" s="9"/>
      <c r="PQK46" s="9"/>
      <c r="PQL46" s="9"/>
      <c r="PQM46" s="9"/>
      <c r="PQN46" s="9"/>
      <c r="PQO46" s="9"/>
      <c r="PQP46" s="9"/>
      <c r="PQQ46" s="9"/>
      <c r="PQR46" s="9"/>
      <c r="PQS46" s="9"/>
      <c r="PQT46" s="9"/>
      <c r="PQU46" s="9"/>
      <c r="PQV46" s="9"/>
      <c r="PQW46" s="9"/>
      <c r="PQX46" s="9"/>
      <c r="PQY46" s="9"/>
      <c r="PQZ46" s="9"/>
      <c r="PRA46" s="9"/>
      <c r="PRB46" s="9"/>
      <c r="PRC46" s="9"/>
      <c r="PRD46" s="9"/>
      <c r="PRE46" s="9"/>
      <c r="PRF46" s="9"/>
      <c r="PRG46" s="9"/>
      <c r="PRH46" s="9"/>
      <c r="PRI46" s="9"/>
      <c r="PRJ46" s="9"/>
      <c r="PRK46" s="9"/>
      <c r="PRL46" s="9"/>
      <c r="PRM46" s="9"/>
      <c r="PRN46" s="9"/>
      <c r="PRO46" s="9"/>
      <c r="PRP46" s="9"/>
      <c r="PRQ46" s="9"/>
      <c r="PRR46" s="9"/>
      <c r="PRS46" s="9"/>
      <c r="PRT46" s="9"/>
      <c r="PRU46" s="9"/>
      <c r="PRV46" s="9"/>
      <c r="PRW46" s="9"/>
      <c r="PRX46" s="9"/>
      <c r="PRY46" s="9"/>
      <c r="PRZ46" s="9"/>
      <c r="PSA46" s="9"/>
      <c r="PSB46" s="9"/>
      <c r="PSC46" s="9"/>
      <c r="PSD46" s="9"/>
      <c r="PSE46" s="9"/>
      <c r="PSF46" s="9"/>
      <c r="PSG46" s="9"/>
      <c r="PSH46" s="9"/>
      <c r="PSI46" s="9"/>
      <c r="PSJ46" s="9"/>
      <c r="PSK46" s="9"/>
      <c r="PSL46" s="9"/>
      <c r="PSM46" s="9"/>
      <c r="PSN46" s="9"/>
      <c r="PSO46" s="9"/>
      <c r="PSP46" s="9"/>
      <c r="PSQ46" s="9"/>
      <c r="PSR46" s="9"/>
      <c r="PSS46" s="9"/>
      <c r="PST46" s="9"/>
      <c r="PSU46" s="9"/>
      <c r="PSV46" s="9"/>
      <c r="PSW46" s="9"/>
      <c r="PSX46" s="9"/>
      <c r="PSY46" s="9"/>
      <c r="PSZ46" s="9"/>
      <c r="PTA46" s="9"/>
      <c r="PTB46" s="9"/>
      <c r="PTC46" s="9"/>
      <c r="PTD46" s="9"/>
      <c r="PTE46" s="9"/>
      <c r="PTF46" s="9"/>
      <c r="PTG46" s="9"/>
      <c r="PTH46" s="9"/>
      <c r="PTI46" s="9"/>
      <c r="PTJ46" s="9"/>
      <c r="PTK46" s="9"/>
      <c r="PTL46" s="9"/>
      <c r="PTM46" s="9"/>
      <c r="PTN46" s="9"/>
      <c r="PTO46" s="9"/>
      <c r="PTP46" s="9"/>
      <c r="PTQ46" s="9"/>
      <c r="PTR46" s="9"/>
      <c r="PTS46" s="9"/>
      <c r="PTT46" s="9"/>
      <c r="PTU46" s="9"/>
      <c r="PTV46" s="9"/>
      <c r="PTW46" s="9"/>
      <c r="PTX46" s="9"/>
      <c r="PTY46" s="9"/>
      <c r="PTZ46" s="9"/>
      <c r="PUA46" s="9"/>
      <c r="PUB46" s="9"/>
      <c r="PUC46" s="9"/>
      <c r="PUD46" s="9"/>
      <c r="PUE46" s="9"/>
      <c r="PUF46" s="9"/>
      <c r="PUG46" s="9"/>
      <c r="PUH46" s="9"/>
      <c r="PUI46" s="9"/>
      <c r="PUJ46" s="9"/>
      <c r="PUK46" s="9"/>
      <c r="PUL46" s="9"/>
      <c r="PUM46" s="9"/>
      <c r="PUN46" s="9"/>
      <c r="PUO46" s="9"/>
      <c r="PUP46" s="9"/>
      <c r="PUQ46" s="9"/>
      <c r="PUR46" s="9"/>
      <c r="PUS46" s="9"/>
      <c r="PUT46" s="9"/>
      <c r="PUU46" s="9"/>
      <c r="PUV46" s="9"/>
      <c r="PUW46" s="9"/>
      <c r="PUX46" s="9"/>
      <c r="PUY46" s="9"/>
      <c r="PUZ46" s="9"/>
      <c r="PVA46" s="9"/>
      <c r="PVB46" s="9"/>
      <c r="PVC46" s="9"/>
      <c r="PVD46" s="9"/>
      <c r="PVE46" s="9"/>
      <c r="PVF46" s="9"/>
      <c r="PVG46" s="9"/>
      <c r="PVH46" s="9"/>
      <c r="PVI46" s="9"/>
      <c r="PVJ46" s="9"/>
      <c r="PVK46" s="9"/>
      <c r="PVL46" s="9"/>
      <c r="PVM46" s="9"/>
      <c r="PVN46" s="9"/>
      <c r="PVO46" s="9"/>
      <c r="PVP46" s="9"/>
      <c r="PVQ46" s="9"/>
      <c r="PVR46" s="9"/>
      <c r="PVS46" s="9"/>
      <c r="PVT46" s="9"/>
      <c r="PVU46" s="9"/>
      <c r="PVV46" s="9"/>
      <c r="PVW46" s="9"/>
      <c r="PVX46" s="9"/>
      <c r="PVY46" s="9"/>
      <c r="PVZ46" s="9"/>
      <c r="PWA46" s="9"/>
      <c r="PWB46" s="9"/>
      <c r="PWC46" s="9"/>
      <c r="PWD46" s="9"/>
      <c r="PWE46" s="9"/>
      <c r="PWF46" s="9"/>
      <c r="PWG46" s="9"/>
      <c r="PWH46" s="9"/>
      <c r="PWI46" s="9"/>
      <c r="PWJ46" s="9"/>
      <c r="PWK46" s="9"/>
      <c r="PWL46" s="9"/>
      <c r="PWM46" s="9"/>
      <c r="PWN46" s="9"/>
      <c r="PWO46" s="9"/>
      <c r="PWP46" s="9"/>
      <c r="PWQ46" s="9"/>
      <c r="PWR46" s="9"/>
      <c r="PWS46" s="9"/>
      <c r="PWT46" s="9"/>
      <c r="PWU46" s="9"/>
      <c r="PWV46" s="9"/>
      <c r="PWW46" s="9"/>
      <c r="PWX46" s="9"/>
      <c r="PWY46" s="9"/>
      <c r="PWZ46" s="9"/>
      <c r="PXA46" s="9"/>
      <c r="PXB46" s="9"/>
      <c r="PXC46" s="9"/>
      <c r="PXD46" s="9"/>
      <c r="PXE46" s="9"/>
      <c r="PXF46" s="9"/>
      <c r="PXG46" s="9"/>
      <c r="PXH46" s="9"/>
      <c r="PXI46" s="9"/>
      <c r="PXJ46" s="9"/>
      <c r="PXK46" s="9"/>
      <c r="PXL46" s="9"/>
      <c r="PXM46" s="9"/>
      <c r="PXN46" s="9"/>
      <c r="PXO46" s="9"/>
      <c r="PXP46" s="9"/>
      <c r="PXQ46" s="9"/>
      <c r="PXR46" s="9"/>
      <c r="PXS46" s="9"/>
      <c r="PXT46" s="9"/>
      <c r="PXU46" s="9"/>
      <c r="PXV46" s="9"/>
      <c r="PXW46" s="9"/>
      <c r="PXX46" s="9"/>
      <c r="PXY46" s="9"/>
      <c r="PXZ46" s="9"/>
      <c r="PYA46" s="9"/>
      <c r="PYB46" s="9"/>
      <c r="PYC46" s="9"/>
      <c r="PYD46" s="9"/>
      <c r="PYE46" s="9"/>
      <c r="PYF46" s="9"/>
      <c r="PYG46" s="9"/>
      <c r="PYH46" s="9"/>
      <c r="PYI46" s="9"/>
      <c r="PYJ46" s="9"/>
      <c r="PYK46" s="9"/>
      <c r="PYL46" s="9"/>
      <c r="PYM46" s="9"/>
      <c r="PYN46" s="9"/>
      <c r="PYO46" s="9"/>
      <c r="PYP46" s="9"/>
      <c r="PYQ46" s="9"/>
      <c r="PYR46" s="9"/>
      <c r="PYS46" s="9"/>
      <c r="PYT46" s="9"/>
      <c r="PYU46" s="9"/>
      <c r="PYV46" s="9"/>
      <c r="PYW46" s="9"/>
      <c r="PYX46" s="9"/>
      <c r="PYY46" s="9"/>
      <c r="PYZ46" s="9"/>
      <c r="PZA46" s="9"/>
      <c r="PZB46" s="9"/>
      <c r="PZC46" s="9"/>
      <c r="PZD46" s="9"/>
      <c r="PZE46" s="9"/>
      <c r="PZF46" s="9"/>
      <c r="PZG46" s="9"/>
      <c r="PZH46" s="9"/>
      <c r="PZI46" s="9"/>
      <c r="PZJ46" s="9"/>
      <c r="PZK46" s="9"/>
      <c r="PZL46" s="9"/>
      <c r="PZM46" s="9"/>
      <c r="PZN46" s="9"/>
      <c r="PZO46" s="9"/>
      <c r="PZP46" s="9"/>
      <c r="PZQ46" s="9"/>
      <c r="PZR46" s="9"/>
      <c r="PZS46" s="9"/>
      <c r="PZT46" s="9"/>
      <c r="PZU46" s="9"/>
      <c r="PZV46" s="9"/>
      <c r="PZW46" s="9"/>
      <c r="PZX46" s="9"/>
      <c r="PZY46" s="9"/>
      <c r="PZZ46" s="9"/>
      <c r="QAA46" s="9"/>
      <c r="QAB46" s="9"/>
      <c r="QAC46" s="9"/>
      <c r="QAD46" s="9"/>
      <c r="QAE46" s="9"/>
      <c r="QAF46" s="9"/>
      <c r="QAG46" s="9"/>
      <c r="QAH46" s="9"/>
      <c r="QAI46" s="9"/>
      <c r="QAJ46" s="9"/>
      <c r="QAK46" s="9"/>
      <c r="QAL46" s="9"/>
      <c r="QAM46" s="9"/>
      <c r="QAN46" s="9"/>
      <c r="QAO46" s="9"/>
      <c r="QAP46" s="9"/>
      <c r="QAQ46" s="9"/>
      <c r="QAR46" s="9"/>
      <c r="QAS46" s="9"/>
      <c r="QAT46" s="9"/>
      <c r="QAU46" s="9"/>
      <c r="QAV46" s="9"/>
      <c r="QAW46" s="9"/>
      <c r="QAX46" s="9"/>
      <c r="QAY46" s="9"/>
      <c r="QAZ46" s="9"/>
      <c r="QBA46" s="9"/>
      <c r="QBB46" s="9"/>
      <c r="QBC46" s="9"/>
      <c r="QBD46" s="9"/>
      <c r="QBE46" s="9"/>
      <c r="QBF46" s="9"/>
      <c r="QBG46" s="9"/>
      <c r="QBH46" s="9"/>
      <c r="QBI46" s="9"/>
      <c r="QBJ46" s="9"/>
      <c r="QBK46" s="9"/>
      <c r="QBL46" s="9"/>
      <c r="QBM46" s="9"/>
      <c r="QBN46" s="9"/>
      <c r="QBO46" s="9"/>
      <c r="QBP46" s="9"/>
      <c r="QBQ46" s="9"/>
      <c r="QBR46" s="9"/>
      <c r="QBS46" s="9"/>
      <c r="QBT46" s="9"/>
      <c r="QBU46" s="9"/>
      <c r="QBV46" s="9"/>
      <c r="QBW46" s="9"/>
      <c r="QBX46" s="9"/>
      <c r="QBY46" s="9"/>
      <c r="QBZ46" s="9"/>
      <c r="QCA46" s="9"/>
      <c r="QCB46" s="9"/>
      <c r="QCC46" s="9"/>
      <c r="QCD46" s="9"/>
      <c r="QCE46" s="9"/>
      <c r="QCF46" s="9"/>
      <c r="QCG46" s="9"/>
      <c r="QCH46" s="9"/>
      <c r="QCI46" s="9"/>
      <c r="QCJ46" s="9"/>
      <c r="QCK46" s="9"/>
      <c r="QCL46" s="9"/>
      <c r="QCM46" s="9"/>
      <c r="QCN46" s="9"/>
      <c r="QCO46" s="9"/>
      <c r="QCP46" s="9"/>
      <c r="QCQ46" s="9"/>
      <c r="QCR46" s="9"/>
      <c r="QCS46" s="9"/>
      <c r="QCT46" s="9"/>
      <c r="QCU46" s="9"/>
      <c r="QCV46" s="9"/>
      <c r="QCW46" s="9"/>
      <c r="QCX46" s="9"/>
      <c r="QCY46" s="9"/>
      <c r="QCZ46" s="9"/>
      <c r="QDA46" s="9"/>
      <c r="QDB46" s="9"/>
      <c r="QDC46" s="9"/>
      <c r="QDD46" s="9"/>
      <c r="QDE46" s="9"/>
      <c r="QDF46" s="9"/>
      <c r="QDG46" s="9"/>
      <c r="QDH46" s="9"/>
      <c r="QDI46" s="9"/>
      <c r="QDJ46" s="9"/>
      <c r="QDK46" s="9"/>
      <c r="QDL46" s="9"/>
      <c r="QDM46" s="9"/>
      <c r="QDN46" s="9"/>
      <c r="QDO46" s="9"/>
      <c r="QDP46" s="9"/>
      <c r="QDQ46" s="9"/>
      <c r="QDR46" s="9"/>
      <c r="QDS46" s="9"/>
      <c r="QDT46" s="9"/>
      <c r="QDU46" s="9"/>
      <c r="QDV46" s="9"/>
      <c r="QDW46" s="9"/>
      <c r="QDX46" s="9"/>
      <c r="QDY46" s="9"/>
      <c r="QDZ46" s="9"/>
      <c r="QEA46" s="9"/>
      <c r="QEB46" s="9"/>
      <c r="QEC46" s="9"/>
      <c r="QED46" s="9"/>
      <c r="QEE46" s="9"/>
      <c r="QEF46" s="9"/>
      <c r="QEG46" s="9"/>
      <c r="QEH46" s="9"/>
      <c r="QEI46" s="9"/>
      <c r="QEJ46" s="9"/>
      <c r="QEK46" s="9"/>
      <c r="QEL46" s="9"/>
      <c r="QEM46" s="9"/>
      <c r="QEN46" s="9"/>
      <c r="QEO46" s="9"/>
      <c r="QEP46" s="9"/>
      <c r="QEQ46" s="9"/>
      <c r="QER46" s="9"/>
      <c r="QES46" s="9"/>
      <c r="QET46" s="9"/>
      <c r="QEU46" s="9"/>
      <c r="QEV46" s="9"/>
      <c r="QEW46" s="9"/>
      <c r="QEX46" s="9"/>
      <c r="QEY46" s="9"/>
      <c r="QEZ46" s="9"/>
      <c r="QFA46" s="9"/>
      <c r="QFB46" s="9"/>
      <c r="QFC46" s="9"/>
      <c r="QFD46" s="9"/>
      <c r="QFE46" s="9"/>
      <c r="QFF46" s="9"/>
      <c r="QFG46" s="9"/>
      <c r="QFH46" s="9"/>
      <c r="QFI46" s="9"/>
      <c r="QFJ46" s="9"/>
      <c r="QFK46" s="9"/>
      <c r="QFL46" s="9"/>
      <c r="QFM46" s="9"/>
      <c r="QFN46" s="9"/>
      <c r="QFO46" s="9"/>
      <c r="QFP46" s="9"/>
      <c r="QFQ46" s="9"/>
      <c r="QFR46" s="9"/>
      <c r="QFS46" s="9"/>
      <c r="QFT46" s="9"/>
      <c r="QFU46" s="9"/>
      <c r="QFV46" s="9"/>
      <c r="QFW46" s="9"/>
      <c r="QFX46" s="9"/>
      <c r="QFY46" s="9"/>
      <c r="QFZ46" s="9"/>
      <c r="QGA46" s="9"/>
      <c r="QGB46" s="9"/>
      <c r="QGC46" s="9"/>
      <c r="QGD46" s="9"/>
      <c r="QGE46" s="9"/>
      <c r="QGF46" s="9"/>
      <c r="QGG46" s="9"/>
      <c r="QGH46" s="9"/>
      <c r="QGI46" s="9"/>
      <c r="QGJ46" s="9"/>
      <c r="QGK46" s="9"/>
      <c r="QGL46" s="9"/>
      <c r="QGM46" s="9"/>
      <c r="QGN46" s="9"/>
      <c r="QGO46" s="9"/>
      <c r="QGP46" s="9"/>
      <c r="QGQ46" s="9"/>
      <c r="QGR46" s="9"/>
      <c r="QGS46" s="9"/>
      <c r="QGT46" s="9"/>
      <c r="QGU46" s="9"/>
      <c r="QGV46" s="9"/>
      <c r="QGW46" s="9"/>
      <c r="QGX46" s="9"/>
      <c r="QGY46" s="9"/>
      <c r="QGZ46" s="9"/>
      <c r="QHA46" s="9"/>
      <c r="QHB46" s="9"/>
      <c r="QHC46" s="9"/>
      <c r="QHD46" s="9"/>
      <c r="QHE46" s="9"/>
      <c r="QHF46" s="9"/>
      <c r="QHG46" s="9"/>
      <c r="QHH46" s="9"/>
      <c r="QHI46" s="9"/>
      <c r="QHJ46" s="9"/>
      <c r="QHK46" s="9"/>
      <c r="QHL46" s="9"/>
      <c r="QHM46" s="9"/>
      <c r="QHN46" s="9"/>
      <c r="QHO46" s="9"/>
      <c r="QHP46" s="9"/>
      <c r="QHQ46" s="9"/>
      <c r="QHR46" s="9"/>
      <c r="QHS46" s="9"/>
      <c r="QHT46" s="9"/>
      <c r="QHU46" s="9"/>
      <c r="QHV46" s="9"/>
      <c r="QHW46" s="9"/>
      <c r="QHX46" s="9"/>
      <c r="QHY46" s="9"/>
      <c r="QHZ46" s="9"/>
      <c r="QIA46" s="9"/>
      <c r="QIB46" s="9"/>
      <c r="QIC46" s="9"/>
      <c r="QID46" s="9"/>
      <c r="QIE46" s="9"/>
      <c r="QIF46" s="9"/>
      <c r="QIG46" s="9"/>
      <c r="QIH46" s="9"/>
      <c r="QII46" s="9"/>
      <c r="QIJ46" s="9"/>
      <c r="QIK46" s="9"/>
      <c r="QIL46" s="9"/>
      <c r="QIM46" s="9"/>
      <c r="QIN46" s="9"/>
      <c r="QIO46" s="9"/>
      <c r="QIP46" s="9"/>
      <c r="QIQ46" s="9"/>
      <c r="QIR46" s="9"/>
      <c r="QIS46" s="9"/>
      <c r="QIT46" s="9"/>
      <c r="QIU46" s="9"/>
      <c r="QIV46" s="9"/>
      <c r="QIW46" s="9"/>
      <c r="QIX46" s="9"/>
      <c r="QIY46" s="9"/>
      <c r="QIZ46" s="9"/>
      <c r="QJA46" s="9"/>
      <c r="QJB46" s="9"/>
      <c r="QJC46" s="9"/>
      <c r="QJD46" s="9"/>
      <c r="QJE46" s="9"/>
      <c r="QJF46" s="9"/>
      <c r="QJG46" s="9"/>
      <c r="QJH46" s="9"/>
      <c r="QJI46" s="9"/>
      <c r="QJJ46" s="9"/>
      <c r="QJK46" s="9"/>
      <c r="QJL46" s="9"/>
      <c r="QJM46" s="9"/>
      <c r="QJN46" s="9"/>
      <c r="QJO46" s="9"/>
      <c r="QJP46" s="9"/>
      <c r="QJQ46" s="9"/>
      <c r="QJR46" s="9"/>
      <c r="QJS46" s="9"/>
      <c r="QJT46" s="9"/>
      <c r="QJU46" s="9"/>
      <c r="QJV46" s="9"/>
      <c r="QJW46" s="9"/>
      <c r="QJX46" s="9"/>
      <c r="QJY46" s="9"/>
      <c r="QJZ46" s="9"/>
      <c r="QKA46" s="9"/>
      <c r="QKB46" s="9"/>
      <c r="QKC46" s="9"/>
      <c r="QKD46" s="9"/>
      <c r="QKE46" s="9"/>
      <c r="QKF46" s="9"/>
      <c r="QKG46" s="9"/>
      <c r="QKH46" s="9"/>
      <c r="QKI46" s="9"/>
      <c r="QKJ46" s="9"/>
      <c r="QKK46" s="9"/>
      <c r="QKL46" s="9"/>
      <c r="QKM46" s="9"/>
      <c r="QKN46" s="9"/>
      <c r="QKO46" s="9"/>
      <c r="QKP46" s="9"/>
      <c r="QKQ46" s="9"/>
      <c r="QKR46" s="9"/>
      <c r="QKS46" s="9"/>
      <c r="QKT46" s="9"/>
      <c r="QKU46" s="9"/>
      <c r="QKV46" s="9"/>
      <c r="QKW46" s="9"/>
      <c r="QKX46" s="9"/>
      <c r="QKY46" s="9"/>
      <c r="QKZ46" s="9"/>
      <c r="QLA46" s="9"/>
      <c r="QLB46" s="9"/>
      <c r="QLC46" s="9"/>
      <c r="QLD46" s="9"/>
      <c r="QLE46" s="9"/>
      <c r="QLF46" s="9"/>
      <c r="QLG46" s="9"/>
      <c r="QLH46" s="9"/>
      <c r="QLI46" s="9"/>
      <c r="QLJ46" s="9"/>
      <c r="QLK46" s="9"/>
      <c r="QLL46" s="9"/>
      <c r="QLM46" s="9"/>
      <c r="QLN46" s="9"/>
      <c r="QLO46" s="9"/>
      <c r="QLP46" s="9"/>
      <c r="QLQ46" s="9"/>
      <c r="QLR46" s="9"/>
      <c r="QLS46" s="9"/>
      <c r="QLT46" s="9"/>
      <c r="QLU46" s="9"/>
      <c r="QLV46" s="9"/>
      <c r="QLW46" s="9"/>
      <c r="QLX46" s="9"/>
      <c r="QLY46" s="9"/>
      <c r="QLZ46" s="9"/>
      <c r="QMA46" s="9"/>
      <c r="QMB46" s="9"/>
      <c r="QMC46" s="9"/>
      <c r="QMD46" s="9"/>
      <c r="QME46" s="9"/>
      <c r="QMF46" s="9"/>
      <c r="QMG46" s="9"/>
      <c r="QMH46" s="9"/>
      <c r="QMI46" s="9"/>
      <c r="QMJ46" s="9"/>
      <c r="QMK46" s="9"/>
      <c r="QML46" s="9"/>
      <c r="QMM46" s="9"/>
      <c r="QMN46" s="9"/>
      <c r="QMO46" s="9"/>
      <c r="QMP46" s="9"/>
      <c r="QMQ46" s="9"/>
      <c r="QMR46" s="9"/>
      <c r="QMS46" s="9"/>
      <c r="QMT46" s="9"/>
      <c r="QMU46" s="9"/>
      <c r="QMV46" s="9"/>
      <c r="QMW46" s="9"/>
      <c r="QMX46" s="9"/>
      <c r="QMY46" s="9"/>
      <c r="QMZ46" s="9"/>
      <c r="QNA46" s="9"/>
      <c r="QNB46" s="9"/>
      <c r="QNC46" s="9"/>
      <c r="QND46" s="9"/>
      <c r="QNE46" s="9"/>
      <c r="QNF46" s="9"/>
      <c r="QNG46" s="9"/>
      <c r="QNH46" s="9"/>
      <c r="QNI46" s="9"/>
      <c r="QNJ46" s="9"/>
      <c r="QNK46" s="9"/>
      <c r="QNL46" s="9"/>
      <c r="QNM46" s="9"/>
      <c r="QNN46" s="9"/>
      <c r="QNO46" s="9"/>
      <c r="QNP46" s="9"/>
      <c r="QNQ46" s="9"/>
      <c r="QNR46" s="9"/>
      <c r="QNS46" s="9"/>
      <c r="QNT46" s="9"/>
      <c r="QNU46" s="9"/>
      <c r="QNV46" s="9"/>
      <c r="QNW46" s="9"/>
      <c r="QNX46" s="9"/>
      <c r="QNY46" s="9"/>
      <c r="QNZ46" s="9"/>
      <c r="QOA46" s="9"/>
      <c r="QOB46" s="9"/>
      <c r="QOC46" s="9"/>
      <c r="QOD46" s="9"/>
      <c r="QOE46" s="9"/>
      <c r="QOF46" s="9"/>
      <c r="QOG46" s="9"/>
      <c r="QOH46" s="9"/>
      <c r="QOI46" s="9"/>
      <c r="QOJ46" s="9"/>
      <c r="QOK46" s="9"/>
      <c r="QOL46" s="9"/>
      <c r="QOM46" s="9"/>
      <c r="QON46" s="9"/>
      <c r="QOO46" s="9"/>
      <c r="QOP46" s="9"/>
      <c r="QOQ46" s="9"/>
      <c r="QOR46" s="9"/>
      <c r="QOS46" s="9"/>
      <c r="QOT46" s="9"/>
      <c r="QOU46" s="9"/>
      <c r="QOV46" s="9"/>
      <c r="QOW46" s="9"/>
      <c r="QOX46" s="9"/>
      <c r="QOY46" s="9"/>
      <c r="QOZ46" s="9"/>
      <c r="QPA46" s="9"/>
      <c r="QPB46" s="9"/>
      <c r="QPC46" s="9"/>
      <c r="QPD46" s="9"/>
      <c r="QPE46" s="9"/>
      <c r="QPF46" s="9"/>
      <c r="QPG46" s="9"/>
      <c r="QPH46" s="9"/>
      <c r="QPI46" s="9"/>
      <c r="QPJ46" s="9"/>
      <c r="QPK46" s="9"/>
      <c r="QPL46" s="9"/>
      <c r="QPM46" s="9"/>
      <c r="QPN46" s="9"/>
      <c r="QPO46" s="9"/>
      <c r="QPP46" s="9"/>
      <c r="QPQ46" s="9"/>
      <c r="QPR46" s="9"/>
      <c r="QPS46" s="9"/>
      <c r="QPT46" s="9"/>
      <c r="QPU46" s="9"/>
      <c r="QPV46" s="9"/>
      <c r="QPW46" s="9"/>
      <c r="QPX46" s="9"/>
      <c r="QPY46" s="9"/>
      <c r="QPZ46" s="9"/>
      <c r="QQA46" s="9"/>
      <c r="QQB46" s="9"/>
      <c r="QQC46" s="9"/>
      <c r="QQD46" s="9"/>
      <c r="QQE46" s="9"/>
      <c r="QQF46" s="9"/>
      <c r="QQG46" s="9"/>
      <c r="QQH46" s="9"/>
      <c r="QQI46" s="9"/>
      <c r="QQJ46" s="9"/>
      <c r="QQK46" s="9"/>
      <c r="QQL46" s="9"/>
      <c r="QQM46" s="9"/>
      <c r="QQN46" s="9"/>
      <c r="QQO46" s="9"/>
      <c r="QQP46" s="9"/>
      <c r="QQQ46" s="9"/>
      <c r="QQR46" s="9"/>
      <c r="QQS46" s="9"/>
      <c r="QQT46" s="9"/>
      <c r="QQU46" s="9"/>
      <c r="QQV46" s="9"/>
      <c r="QQW46" s="9"/>
      <c r="QQX46" s="9"/>
      <c r="QQY46" s="9"/>
      <c r="QQZ46" s="9"/>
      <c r="QRA46" s="9"/>
      <c r="QRB46" s="9"/>
      <c r="QRC46" s="9"/>
      <c r="QRD46" s="9"/>
      <c r="QRE46" s="9"/>
      <c r="QRF46" s="9"/>
      <c r="QRG46" s="9"/>
      <c r="QRH46" s="9"/>
      <c r="QRI46" s="9"/>
      <c r="QRJ46" s="9"/>
      <c r="QRK46" s="9"/>
      <c r="QRL46" s="9"/>
      <c r="QRM46" s="9"/>
      <c r="QRN46" s="9"/>
      <c r="QRO46" s="9"/>
      <c r="QRP46" s="9"/>
      <c r="QRQ46" s="9"/>
      <c r="QRR46" s="9"/>
      <c r="QRS46" s="9"/>
      <c r="QRT46" s="9"/>
      <c r="QRU46" s="9"/>
      <c r="QRV46" s="9"/>
      <c r="QRW46" s="9"/>
      <c r="QRX46" s="9"/>
      <c r="QRY46" s="9"/>
      <c r="QRZ46" s="9"/>
      <c r="QSA46" s="9"/>
      <c r="QSB46" s="9"/>
      <c r="QSC46" s="9"/>
      <c r="QSD46" s="9"/>
      <c r="QSE46" s="9"/>
      <c r="QSF46" s="9"/>
      <c r="QSG46" s="9"/>
      <c r="QSH46" s="9"/>
      <c r="QSI46" s="9"/>
      <c r="QSJ46" s="9"/>
      <c r="QSK46" s="9"/>
      <c r="QSL46" s="9"/>
      <c r="QSM46" s="9"/>
      <c r="QSN46" s="9"/>
      <c r="QSO46" s="9"/>
      <c r="QSP46" s="9"/>
      <c r="QSQ46" s="9"/>
      <c r="QSR46" s="9"/>
      <c r="QSS46" s="9"/>
      <c r="QST46" s="9"/>
      <c r="QSU46" s="9"/>
      <c r="QSV46" s="9"/>
      <c r="QSW46" s="9"/>
      <c r="QSX46" s="9"/>
      <c r="QSY46" s="9"/>
      <c r="QSZ46" s="9"/>
      <c r="QTA46" s="9"/>
      <c r="QTB46" s="9"/>
      <c r="QTC46" s="9"/>
      <c r="QTD46" s="9"/>
      <c r="QTE46" s="9"/>
      <c r="QTF46" s="9"/>
      <c r="QTG46" s="9"/>
      <c r="QTH46" s="9"/>
      <c r="QTI46" s="9"/>
      <c r="QTJ46" s="9"/>
      <c r="QTK46" s="9"/>
      <c r="QTL46" s="9"/>
      <c r="QTM46" s="9"/>
      <c r="QTN46" s="9"/>
      <c r="QTO46" s="9"/>
      <c r="QTP46" s="9"/>
      <c r="QTQ46" s="9"/>
      <c r="QTR46" s="9"/>
      <c r="QTS46" s="9"/>
      <c r="QTT46" s="9"/>
      <c r="QTU46" s="9"/>
      <c r="QTV46" s="9"/>
      <c r="QTW46" s="9"/>
      <c r="QTX46" s="9"/>
      <c r="QTY46" s="9"/>
      <c r="QTZ46" s="9"/>
      <c r="QUA46" s="9"/>
      <c r="QUB46" s="9"/>
      <c r="QUC46" s="9"/>
      <c r="QUD46" s="9"/>
      <c r="QUE46" s="9"/>
      <c r="QUF46" s="9"/>
      <c r="QUG46" s="9"/>
      <c r="QUH46" s="9"/>
      <c r="QUI46" s="9"/>
      <c r="QUJ46" s="9"/>
      <c r="QUK46" s="9"/>
      <c r="QUL46" s="9"/>
      <c r="QUM46" s="9"/>
      <c r="QUN46" s="9"/>
      <c r="QUO46" s="9"/>
      <c r="QUP46" s="9"/>
      <c r="QUQ46" s="9"/>
      <c r="QUR46" s="9"/>
      <c r="QUS46" s="9"/>
      <c r="QUT46" s="9"/>
      <c r="QUU46" s="9"/>
      <c r="QUV46" s="9"/>
      <c r="QUW46" s="9"/>
      <c r="QUX46" s="9"/>
      <c r="QUY46" s="9"/>
      <c r="QUZ46" s="9"/>
      <c r="QVA46" s="9"/>
      <c r="QVB46" s="9"/>
      <c r="QVC46" s="9"/>
      <c r="QVD46" s="9"/>
      <c r="QVE46" s="9"/>
      <c r="QVF46" s="9"/>
      <c r="QVG46" s="9"/>
      <c r="QVH46" s="9"/>
      <c r="QVI46" s="9"/>
      <c r="QVJ46" s="9"/>
      <c r="QVK46" s="9"/>
      <c r="QVL46" s="9"/>
      <c r="QVM46" s="9"/>
      <c r="QVN46" s="9"/>
      <c r="QVO46" s="9"/>
      <c r="QVP46" s="9"/>
      <c r="QVQ46" s="9"/>
      <c r="QVR46" s="9"/>
      <c r="QVS46" s="9"/>
      <c r="QVT46" s="9"/>
      <c r="QVU46" s="9"/>
      <c r="QVV46" s="9"/>
      <c r="QVW46" s="9"/>
      <c r="QVX46" s="9"/>
      <c r="QVY46" s="9"/>
      <c r="QVZ46" s="9"/>
      <c r="QWA46" s="9"/>
      <c r="QWB46" s="9"/>
      <c r="QWC46" s="9"/>
      <c r="QWD46" s="9"/>
      <c r="QWE46" s="9"/>
      <c r="QWF46" s="9"/>
      <c r="QWG46" s="9"/>
      <c r="QWH46" s="9"/>
      <c r="QWI46" s="9"/>
      <c r="QWJ46" s="9"/>
      <c r="QWK46" s="9"/>
      <c r="QWL46" s="9"/>
      <c r="QWM46" s="9"/>
      <c r="QWN46" s="9"/>
      <c r="QWO46" s="9"/>
      <c r="QWP46" s="9"/>
      <c r="QWQ46" s="9"/>
      <c r="QWR46" s="9"/>
      <c r="QWS46" s="9"/>
      <c r="QWT46" s="9"/>
      <c r="QWU46" s="9"/>
      <c r="QWV46" s="9"/>
      <c r="QWW46" s="9"/>
      <c r="QWX46" s="9"/>
      <c r="QWY46" s="9"/>
      <c r="QWZ46" s="9"/>
      <c r="QXA46" s="9"/>
      <c r="QXB46" s="9"/>
      <c r="QXC46" s="9"/>
      <c r="QXD46" s="9"/>
      <c r="QXE46" s="9"/>
      <c r="QXF46" s="9"/>
      <c r="QXG46" s="9"/>
      <c r="QXH46" s="9"/>
      <c r="QXI46" s="9"/>
      <c r="QXJ46" s="9"/>
      <c r="QXK46" s="9"/>
      <c r="QXL46" s="9"/>
      <c r="QXM46" s="9"/>
      <c r="QXN46" s="9"/>
      <c r="QXO46" s="9"/>
      <c r="QXP46" s="9"/>
      <c r="QXQ46" s="9"/>
      <c r="QXR46" s="9"/>
      <c r="QXS46" s="9"/>
      <c r="QXT46" s="9"/>
      <c r="QXU46" s="9"/>
      <c r="QXV46" s="9"/>
      <c r="QXW46" s="9"/>
      <c r="QXX46" s="9"/>
      <c r="QXY46" s="9"/>
      <c r="QXZ46" s="9"/>
      <c r="QYA46" s="9"/>
      <c r="QYB46" s="9"/>
      <c r="QYC46" s="9"/>
      <c r="QYD46" s="9"/>
      <c r="QYE46" s="9"/>
      <c r="QYF46" s="9"/>
      <c r="QYG46" s="9"/>
      <c r="QYH46" s="9"/>
      <c r="QYI46" s="9"/>
      <c r="QYJ46" s="9"/>
      <c r="QYK46" s="9"/>
      <c r="QYL46" s="9"/>
      <c r="QYM46" s="9"/>
      <c r="QYN46" s="9"/>
      <c r="QYO46" s="9"/>
      <c r="QYP46" s="9"/>
      <c r="QYQ46" s="9"/>
      <c r="QYR46" s="9"/>
      <c r="QYS46" s="9"/>
      <c r="QYT46" s="9"/>
      <c r="QYU46" s="9"/>
      <c r="QYV46" s="9"/>
      <c r="QYW46" s="9"/>
      <c r="QYX46" s="9"/>
      <c r="QYY46" s="9"/>
      <c r="QYZ46" s="9"/>
      <c r="QZA46" s="9"/>
      <c r="QZB46" s="9"/>
      <c r="QZC46" s="9"/>
      <c r="QZD46" s="9"/>
      <c r="QZE46" s="9"/>
      <c r="QZF46" s="9"/>
      <c r="QZG46" s="9"/>
      <c r="QZH46" s="9"/>
      <c r="QZI46" s="9"/>
      <c r="QZJ46" s="9"/>
      <c r="QZK46" s="9"/>
      <c r="QZL46" s="9"/>
      <c r="QZM46" s="9"/>
      <c r="QZN46" s="9"/>
      <c r="QZO46" s="9"/>
      <c r="QZP46" s="9"/>
      <c r="QZQ46" s="9"/>
      <c r="QZR46" s="9"/>
      <c r="QZS46" s="9"/>
      <c r="QZT46" s="9"/>
      <c r="QZU46" s="9"/>
      <c r="QZV46" s="9"/>
      <c r="QZW46" s="9"/>
      <c r="QZX46" s="9"/>
      <c r="QZY46" s="9"/>
      <c r="QZZ46" s="9"/>
      <c r="RAA46" s="9"/>
      <c r="RAB46" s="9"/>
      <c r="RAC46" s="9"/>
      <c r="RAD46" s="9"/>
      <c r="RAE46" s="9"/>
      <c r="RAF46" s="9"/>
      <c r="RAG46" s="9"/>
      <c r="RAH46" s="9"/>
      <c r="RAI46" s="9"/>
      <c r="RAJ46" s="9"/>
      <c r="RAK46" s="9"/>
      <c r="RAL46" s="9"/>
      <c r="RAM46" s="9"/>
      <c r="RAN46" s="9"/>
      <c r="RAO46" s="9"/>
      <c r="RAP46" s="9"/>
      <c r="RAQ46" s="9"/>
      <c r="RAR46" s="9"/>
      <c r="RAS46" s="9"/>
      <c r="RAT46" s="9"/>
      <c r="RAU46" s="9"/>
      <c r="RAV46" s="9"/>
      <c r="RAW46" s="9"/>
      <c r="RAX46" s="9"/>
      <c r="RAY46" s="9"/>
      <c r="RAZ46" s="9"/>
      <c r="RBA46" s="9"/>
      <c r="RBB46" s="9"/>
      <c r="RBC46" s="9"/>
      <c r="RBD46" s="9"/>
      <c r="RBE46" s="9"/>
      <c r="RBF46" s="9"/>
      <c r="RBG46" s="9"/>
      <c r="RBH46" s="9"/>
      <c r="RBI46" s="9"/>
      <c r="RBJ46" s="9"/>
      <c r="RBK46" s="9"/>
      <c r="RBL46" s="9"/>
      <c r="RBM46" s="9"/>
      <c r="RBN46" s="9"/>
      <c r="RBO46" s="9"/>
      <c r="RBP46" s="9"/>
      <c r="RBQ46" s="9"/>
      <c r="RBR46" s="9"/>
      <c r="RBS46" s="9"/>
      <c r="RBT46" s="9"/>
      <c r="RBU46" s="9"/>
      <c r="RBV46" s="9"/>
      <c r="RBW46" s="9"/>
      <c r="RBX46" s="9"/>
      <c r="RBY46" s="9"/>
      <c r="RBZ46" s="9"/>
      <c r="RCA46" s="9"/>
      <c r="RCB46" s="9"/>
      <c r="RCC46" s="9"/>
      <c r="RCD46" s="9"/>
      <c r="RCE46" s="9"/>
      <c r="RCF46" s="9"/>
      <c r="RCG46" s="9"/>
      <c r="RCH46" s="9"/>
      <c r="RCI46" s="9"/>
      <c r="RCJ46" s="9"/>
      <c r="RCK46" s="9"/>
      <c r="RCL46" s="9"/>
      <c r="RCM46" s="9"/>
      <c r="RCN46" s="9"/>
      <c r="RCO46" s="9"/>
      <c r="RCP46" s="9"/>
      <c r="RCQ46" s="9"/>
      <c r="RCR46" s="9"/>
      <c r="RCS46" s="9"/>
      <c r="RCT46" s="9"/>
      <c r="RCU46" s="9"/>
      <c r="RCV46" s="9"/>
      <c r="RCW46" s="9"/>
      <c r="RCX46" s="9"/>
      <c r="RCY46" s="9"/>
      <c r="RCZ46" s="9"/>
      <c r="RDA46" s="9"/>
      <c r="RDB46" s="9"/>
      <c r="RDC46" s="9"/>
      <c r="RDD46" s="9"/>
      <c r="RDE46" s="9"/>
      <c r="RDF46" s="9"/>
      <c r="RDG46" s="9"/>
      <c r="RDH46" s="9"/>
      <c r="RDI46" s="9"/>
      <c r="RDJ46" s="9"/>
      <c r="RDK46" s="9"/>
      <c r="RDL46" s="9"/>
      <c r="RDM46" s="9"/>
      <c r="RDN46" s="9"/>
      <c r="RDO46" s="9"/>
      <c r="RDP46" s="9"/>
      <c r="RDQ46" s="9"/>
      <c r="RDR46" s="9"/>
      <c r="RDS46" s="9"/>
      <c r="RDT46" s="9"/>
      <c r="RDU46" s="9"/>
      <c r="RDV46" s="9"/>
      <c r="RDW46" s="9"/>
      <c r="RDX46" s="9"/>
      <c r="RDY46" s="9"/>
      <c r="RDZ46" s="9"/>
      <c r="REA46" s="9"/>
      <c r="REB46" s="9"/>
      <c r="REC46" s="9"/>
      <c r="RED46" s="9"/>
      <c r="REE46" s="9"/>
      <c r="REF46" s="9"/>
      <c r="REG46" s="9"/>
      <c r="REH46" s="9"/>
      <c r="REI46" s="9"/>
      <c r="REJ46" s="9"/>
      <c r="REK46" s="9"/>
      <c r="REL46" s="9"/>
      <c r="REM46" s="9"/>
      <c r="REN46" s="9"/>
      <c r="REO46" s="9"/>
      <c r="REP46" s="9"/>
      <c r="REQ46" s="9"/>
      <c r="RER46" s="9"/>
      <c r="RES46" s="9"/>
      <c r="RET46" s="9"/>
      <c r="REU46" s="9"/>
      <c r="REV46" s="9"/>
      <c r="REW46" s="9"/>
      <c r="REX46" s="9"/>
      <c r="REY46" s="9"/>
      <c r="REZ46" s="9"/>
      <c r="RFA46" s="9"/>
      <c r="RFB46" s="9"/>
      <c r="RFC46" s="9"/>
      <c r="RFD46" s="9"/>
      <c r="RFE46" s="9"/>
      <c r="RFF46" s="9"/>
      <c r="RFG46" s="9"/>
      <c r="RFH46" s="9"/>
      <c r="RFI46" s="9"/>
      <c r="RFJ46" s="9"/>
      <c r="RFK46" s="9"/>
      <c r="RFL46" s="9"/>
      <c r="RFM46" s="9"/>
      <c r="RFN46" s="9"/>
      <c r="RFO46" s="9"/>
      <c r="RFP46" s="9"/>
      <c r="RFQ46" s="9"/>
      <c r="RFR46" s="9"/>
      <c r="RFS46" s="9"/>
      <c r="RFT46" s="9"/>
      <c r="RFU46" s="9"/>
      <c r="RFV46" s="9"/>
      <c r="RFW46" s="9"/>
      <c r="RFX46" s="9"/>
      <c r="RFY46" s="9"/>
      <c r="RFZ46" s="9"/>
      <c r="RGA46" s="9"/>
      <c r="RGB46" s="9"/>
      <c r="RGC46" s="9"/>
      <c r="RGD46" s="9"/>
      <c r="RGE46" s="9"/>
      <c r="RGF46" s="9"/>
      <c r="RGG46" s="9"/>
      <c r="RGH46" s="9"/>
      <c r="RGI46" s="9"/>
      <c r="RGJ46" s="9"/>
      <c r="RGK46" s="9"/>
      <c r="RGL46" s="9"/>
      <c r="RGM46" s="9"/>
      <c r="RGN46" s="9"/>
      <c r="RGO46" s="9"/>
      <c r="RGP46" s="9"/>
      <c r="RGQ46" s="9"/>
      <c r="RGR46" s="9"/>
      <c r="RGS46" s="9"/>
      <c r="RGT46" s="9"/>
      <c r="RGU46" s="9"/>
      <c r="RGV46" s="9"/>
      <c r="RGW46" s="9"/>
      <c r="RGX46" s="9"/>
      <c r="RGY46" s="9"/>
      <c r="RGZ46" s="9"/>
      <c r="RHA46" s="9"/>
      <c r="RHB46" s="9"/>
      <c r="RHC46" s="9"/>
      <c r="RHD46" s="9"/>
      <c r="RHE46" s="9"/>
      <c r="RHF46" s="9"/>
      <c r="RHG46" s="9"/>
      <c r="RHH46" s="9"/>
      <c r="RHI46" s="9"/>
      <c r="RHJ46" s="9"/>
      <c r="RHK46" s="9"/>
      <c r="RHL46" s="9"/>
      <c r="RHM46" s="9"/>
      <c r="RHN46" s="9"/>
      <c r="RHO46" s="9"/>
      <c r="RHP46" s="9"/>
      <c r="RHQ46" s="9"/>
      <c r="RHR46" s="9"/>
      <c r="RHS46" s="9"/>
      <c r="RHT46" s="9"/>
      <c r="RHU46" s="9"/>
      <c r="RHV46" s="9"/>
      <c r="RHW46" s="9"/>
      <c r="RHX46" s="9"/>
      <c r="RHY46" s="9"/>
      <c r="RHZ46" s="9"/>
      <c r="RIA46" s="9"/>
      <c r="RIB46" s="9"/>
      <c r="RIC46" s="9"/>
      <c r="RID46" s="9"/>
      <c r="RIE46" s="9"/>
      <c r="RIF46" s="9"/>
      <c r="RIG46" s="9"/>
      <c r="RIH46" s="9"/>
      <c r="RII46" s="9"/>
      <c r="RIJ46" s="9"/>
      <c r="RIK46" s="9"/>
      <c r="RIL46" s="9"/>
      <c r="RIM46" s="9"/>
      <c r="RIN46" s="9"/>
      <c r="RIO46" s="9"/>
      <c r="RIP46" s="9"/>
      <c r="RIQ46" s="9"/>
      <c r="RIR46" s="9"/>
      <c r="RIS46" s="9"/>
      <c r="RIT46" s="9"/>
      <c r="RIU46" s="9"/>
      <c r="RIV46" s="9"/>
      <c r="RIW46" s="9"/>
      <c r="RIX46" s="9"/>
      <c r="RIY46" s="9"/>
      <c r="RIZ46" s="9"/>
      <c r="RJA46" s="9"/>
      <c r="RJB46" s="9"/>
      <c r="RJC46" s="9"/>
      <c r="RJD46" s="9"/>
      <c r="RJE46" s="9"/>
      <c r="RJF46" s="9"/>
      <c r="RJG46" s="9"/>
      <c r="RJH46" s="9"/>
      <c r="RJI46" s="9"/>
      <c r="RJJ46" s="9"/>
      <c r="RJK46" s="9"/>
      <c r="RJL46" s="9"/>
      <c r="RJM46" s="9"/>
      <c r="RJN46" s="9"/>
      <c r="RJO46" s="9"/>
      <c r="RJP46" s="9"/>
      <c r="RJQ46" s="9"/>
      <c r="RJR46" s="9"/>
      <c r="RJS46" s="9"/>
      <c r="RJT46" s="9"/>
      <c r="RJU46" s="9"/>
      <c r="RJV46" s="9"/>
      <c r="RJW46" s="9"/>
      <c r="RJX46" s="9"/>
      <c r="RJY46" s="9"/>
      <c r="RJZ46" s="9"/>
      <c r="RKA46" s="9"/>
      <c r="RKB46" s="9"/>
      <c r="RKC46" s="9"/>
      <c r="RKD46" s="9"/>
      <c r="RKE46" s="9"/>
      <c r="RKF46" s="9"/>
      <c r="RKG46" s="9"/>
      <c r="RKH46" s="9"/>
      <c r="RKI46" s="9"/>
      <c r="RKJ46" s="9"/>
      <c r="RKK46" s="9"/>
      <c r="RKL46" s="9"/>
      <c r="RKM46" s="9"/>
      <c r="RKN46" s="9"/>
      <c r="RKO46" s="9"/>
      <c r="RKP46" s="9"/>
      <c r="RKQ46" s="9"/>
      <c r="RKR46" s="9"/>
      <c r="RKS46" s="9"/>
      <c r="RKT46" s="9"/>
      <c r="RKU46" s="9"/>
      <c r="RKV46" s="9"/>
      <c r="RKW46" s="9"/>
      <c r="RKX46" s="9"/>
      <c r="RKY46" s="9"/>
      <c r="RKZ46" s="9"/>
      <c r="RLA46" s="9"/>
      <c r="RLB46" s="9"/>
      <c r="RLC46" s="9"/>
      <c r="RLD46" s="9"/>
      <c r="RLE46" s="9"/>
      <c r="RLF46" s="9"/>
      <c r="RLG46" s="9"/>
      <c r="RLH46" s="9"/>
      <c r="RLI46" s="9"/>
      <c r="RLJ46" s="9"/>
      <c r="RLK46" s="9"/>
      <c r="RLL46" s="9"/>
      <c r="RLM46" s="9"/>
      <c r="RLN46" s="9"/>
      <c r="RLO46" s="9"/>
      <c r="RLP46" s="9"/>
      <c r="RLQ46" s="9"/>
      <c r="RLR46" s="9"/>
      <c r="RLS46" s="9"/>
      <c r="RLT46" s="9"/>
      <c r="RLU46" s="9"/>
      <c r="RLV46" s="9"/>
      <c r="RLW46" s="9"/>
      <c r="RLX46" s="9"/>
      <c r="RLY46" s="9"/>
      <c r="RLZ46" s="9"/>
      <c r="RMA46" s="9"/>
      <c r="RMB46" s="9"/>
      <c r="RMC46" s="9"/>
      <c r="RMD46" s="9"/>
      <c r="RME46" s="9"/>
      <c r="RMF46" s="9"/>
      <c r="RMG46" s="9"/>
      <c r="RMH46" s="9"/>
      <c r="RMI46" s="9"/>
      <c r="RMJ46" s="9"/>
      <c r="RMK46" s="9"/>
      <c r="RML46" s="9"/>
      <c r="RMM46" s="9"/>
      <c r="RMN46" s="9"/>
      <c r="RMO46" s="9"/>
      <c r="RMP46" s="9"/>
      <c r="RMQ46" s="9"/>
      <c r="RMR46" s="9"/>
      <c r="RMS46" s="9"/>
      <c r="RMT46" s="9"/>
      <c r="RMU46" s="9"/>
      <c r="RMV46" s="9"/>
      <c r="RMW46" s="9"/>
      <c r="RMX46" s="9"/>
      <c r="RMY46" s="9"/>
      <c r="RMZ46" s="9"/>
      <c r="RNA46" s="9"/>
      <c r="RNB46" s="9"/>
      <c r="RNC46" s="9"/>
      <c r="RND46" s="9"/>
      <c r="RNE46" s="9"/>
      <c r="RNF46" s="9"/>
      <c r="RNG46" s="9"/>
      <c r="RNH46" s="9"/>
      <c r="RNI46" s="9"/>
      <c r="RNJ46" s="9"/>
      <c r="RNK46" s="9"/>
      <c r="RNL46" s="9"/>
      <c r="RNM46" s="9"/>
      <c r="RNN46" s="9"/>
      <c r="RNO46" s="9"/>
      <c r="RNP46" s="9"/>
      <c r="RNQ46" s="9"/>
      <c r="RNR46" s="9"/>
      <c r="RNS46" s="9"/>
      <c r="RNT46" s="9"/>
      <c r="RNU46" s="9"/>
      <c r="RNV46" s="9"/>
      <c r="RNW46" s="9"/>
      <c r="RNX46" s="9"/>
      <c r="RNY46" s="9"/>
      <c r="RNZ46" s="9"/>
      <c r="ROA46" s="9"/>
      <c r="ROB46" s="9"/>
      <c r="ROC46" s="9"/>
      <c r="ROD46" s="9"/>
      <c r="ROE46" s="9"/>
      <c r="ROF46" s="9"/>
      <c r="ROG46" s="9"/>
      <c r="ROH46" s="9"/>
      <c r="ROI46" s="9"/>
      <c r="ROJ46" s="9"/>
      <c r="ROK46" s="9"/>
      <c r="ROL46" s="9"/>
      <c r="ROM46" s="9"/>
      <c r="RON46" s="9"/>
      <c r="ROO46" s="9"/>
      <c r="ROP46" s="9"/>
      <c r="ROQ46" s="9"/>
      <c r="ROR46" s="9"/>
      <c r="ROS46" s="9"/>
      <c r="ROT46" s="9"/>
      <c r="ROU46" s="9"/>
      <c r="ROV46" s="9"/>
      <c r="ROW46" s="9"/>
      <c r="ROX46" s="9"/>
      <c r="ROY46" s="9"/>
      <c r="ROZ46" s="9"/>
      <c r="RPA46" s="9"/>
      <c r="RPB46" s="9"/>
      <c r="RPC46" s="9"/>
      <c r="RPD46" s="9"/>
      <c r="RPE46" s="9"/>
      <c r="RPF46" s="9"/>
      <c r="RPG46" s="9"/>
      <c r="RPH46" s="9"/>
      <c r="RPI46" s="9"/>
      <c r="RPJ46" s="9"/>
      <c r="RPK46" s="9"/>
      <c r="RPL46" s="9"/>
      <c r="RPM46" s="9"/>
      <c r="RPN46" s="9"/>
      <c r="RPO46" s="9"/>
      <c r="RPP46" s="9"/>
      <c r="RPQ46" s="9"/>
      <c r="RPR46" s="9"/>
      <c r="RPS46" s="9"/>
      <c r="RPT46" s="9"/>
      <c r="RPU46" s="9"/>
      <c r="RPV46" s="9"/>
      <c r="RPW46" s="9"/>
      <c r="RPX46" s="9"/>
      <c r="RPY46" s="9"/>
      <c r="RPZ46" s="9"/>
      <c r="RQA46" s="9"/>
      <c r="RQB46" s="9"/>
      <c r="RQC46" s="9"/>
      <c r="RQD46" s="9"/>
      <c r="RQE46" s="9"/>
      <c r="RQF46" s="9"/>
      <c r="RQG46" s="9"/>
      <c r="RQH46" s="9"/>
      <c r="RQI46" s="9"/>
      <c r="RQJ46" s="9"/>
      <c r="RQK46" s="9"/>
      <c r="RQL46" s="9"/>
      <c r="RQM46" s="9"/>
      <c r="RQN46" s="9"/>
      <c r="RQO46" s="9"/>
      <c r="RQP46" s="9"/>
      <c r="RQQ46" s="9"/>
      <c r="RQR46" s="9"/>
      <c r="RQS46" s="9"/>
      <c r="RQT46" s="9"/>
      <c r="RQU46" s="9"/>
      <c r="RQV46" s="9"/>
      <c r="RQW46" s="9"/>
      <c r="RQX46" s="9"/>
      <c r="RQY46" s="9"/>
      <c r="RQZ46" s="9"/>
      <c r="RRA46" s="9"/>
      <c r="RRB46" s="9"/>
      <c r="RRC46" s="9"/>
      <c r="RRD46" s="9"/>
      <c r="RRE46" s="9"/>
      <c r="RRF46" s="9"/>
      <c r="RRG46" s="9"/>
      <c r="RRH46" s="9"/>
      <c r="RRI46" s="9"/>
      <c r="RRJ46" s="9"/>
      <c r="RRK46" s="9"/>
      <c r="RRL46" s="9"/>
      <c r="RRM46" s="9"/>
      <c r="RRN46" s="9"/>
      <c r="RRO46" s="9"/>
      <c r="RRP46" s="9"/>
      <c r="RRQ46" s="9"/>
      <c r="RRR46" s="9"/>
      <c r="RRS46" s="9"/>
      <c r="RRT46" s="9"/>
      <c r="RRU46" s="9"/>
      <c r="RRV46" s="9"/>
      <c r="RRW46" s="9"/>
      <c r="RRX46" s="9"/>
      <c r="RRY46" s="9"/>
      <c r="RRZ46" s="9"/>
      <c r="RSA46" s="9"/>
      <c r="RSB46" s="9"/>
      <c r="RSC46" s="9"/>
      <c r="RSD46" s="9"/>
      <c r="RSE46" s="9"/>
      <c r="RSF46" s="9"/>
      <c r="RSG46" s="9"/>
      <c r="RSH46" s="9"/>
      <c r="RSI46" s="9"/>
      <c r="RSJ46" s="9"/>
      <c r="RSK46" s="9"/>
      <c r="RSL46" s="9"/>
      <c r="RSM46" s="9"/>
      <c r="RSN46" s="9"/>
      <c r="RSO46" s="9"/>
      <c r="RSP46" s="9"/>
      <c r="RSQ46" s="9"/>
      <c r="RSR46" s="9"/>
      <c r="RSS46" s="9"/>
      <c r="RST46" s="9"/>
      <c r="RSU46" s="9"/>
      <c r="RSV46" s="9"/>
      <c r="RSW46" s="9"/>
      <c r="RSX46" s="9"/>
      <c r="RSY46" s="9"/>
      <c r="RSZ46" s="9"/>
      <c r="RTA46" s="9"/>
      <c r="RTB46" s="9"/>
      <c r="RTC46" s="9"/>
      <c r="RTD46" s="9"/>
      <c r="RTE46" s="9"/>
      <c r="RTF46" s="9"/>
      <c r="RTG46" s="9"/>
      <c r="RTH46" s="9"/>
      <c r="RTI46" s="9"/>
      <c r="RTJ46" s="9"/>
      <c r="RTK46" s="9"/>
      <c r="RTL46" s="9"/>
      <c r="RTM46" s="9"/>
      <c r="RTN46" s="9"/>
      <c r="RTO46" s="9"/>
      <c r="RTP46" s="9"/>
      <c r="RTQ46" s="9"/>
      <c r="RTR46" s="9"/>
      <c r="RTS46" s="9"/>
      <c r="RTT46" s="9"/>
      <c r="RTU46" s="9"/>
      <c r="RTV46" s="9"/>
      <c r="RTW46" s="9"/>
      <c r="RTX46" s="9"/>
      <c r="RTY46" s="9"/>
      <c r="RTZ46" s="9"/>
      <c r="RUA46" s="9"/>
      <c r="RUB46" s="9"/>
      <c r="RUC46" s="9"/>
      <c r="RUD46" s="9"/>
      <c r="RUE46" s="9"/>
      <c r="RUF46" s="9"/>
      <c r="RUG46" s="9"/>
      <c r="RUH46" s="9"/>
      <c r="RUI46" s="9"/>
      <c r="RUJ46" s="9"/>
      <c r="RUK46" s="9"/>
      <c r="RUL46" s="9"/>
      <c r="RUM46" s="9"/>
      <c r="RUN46" s="9"/>
      <c r="RUO46" s="9"/>
      <c r="RUP46" s="9"/>
      <c r="RUQ46" s="9"/>
      <c r="RUR46" s="9"/>
      <c r="RUS46" s="9"/>
      <c r="RUT46" s="9"/>
      <c r="RUU46" s="9"/>
      <c r="RUV46" s="9"/>
      <c r="RUW46" s="9"/>
      <c r="RUX46" s="9"/>
      <c r="RUY46" s="9"/>
      <c r="RUZ46" s="9"/>
      <c r="RVA46" s="9"/>
      <c r="RVB46" s="9"/>
      <c r="RVC46" s="9"/>
      <c r="RVD46" s="9"/>
      <c r="RVE46" s="9"/>
      <c r="RVF46" s="9"/>
      <c r="RVG46" s="9"/>
      <c r="RVH46" s="9"/>
      <c r="RVI46" s="9"/>
      <c r="RVJ46" s="9"/>
      <c r="RVK46" s="9"/>
      <c r="RVL46" s="9"/>
      <c r="RVM46" s="9"/>
      <c r="RVN46" s="9"/>
      <c r="RVO46" s="9"/>
      <c r="RVP46" s="9"/>
      <c r="RVQ46" s="9"/>
      <c r="RVR46" s="9"/>
      <c r="RVS46" s="9"/>
      <c r="RVT46" s="9"/>
      <c r="RVU46" s="9"/>
      <c r="RVV46" s="9"/>
      <c r="RVW46" s="9"/>
      <c r="RVX46" s="9"/>
      <c r="RVY46" s="9"/>
      <c r="RVZ46" s="9"/>
      <c r="RWA46" s="9"/>
      <c r="RWB46" s="9"/>
      <c r="RWC46" s="9"/>
      <c r="RWD46" s="9"/>
      <c r="RWE46" s="9"/>
      <c r="RWF46" s="9"/>
      <c r="RWG46" s="9"/>
      <c r="RWH46" s="9"/>
      <c r="RWI46" s="9"/>
      <c r="RWJ46" s="9"/>
      <c r="RWK46" s="9"/>
      <c r="RWL46" s="9"/>
      <c r="RWM46" s="9"/>
      <c r="RWN46" s="9"/>
      <c r="RWO46" s="9"/>
      <c r="RWP46" s="9"/>
      <c r="RWQ46" s="9"/>
      <c r="RWR46" s="9"/>
      <c r="RWS46" s="9"/>
      <c r="RWT46" s="9"/>
      <c r="RWU46" s="9"/>
      <c r="RWV46" s="9"/>
      <c r="RWW46" s="9"/>
      <c r="RWX46" s="9"/>
      <c r="RWY46" s="9"/>
      <c r="RWZ46" s="9"/>
      <c r="RXA46" s="9"/>
      <c r="RXB46" s="9"/>
      <c r="RXC46" s="9"/>
      <c r="RXD46" s="9"/>
      <c r="RXE46" s="9"/>
      <c r="RXF46" s="9"/>
      <c r="RXG46" s="9"/>
      <c r="RXH46" s="9"/>
      <c r="RXI46" s="9"/>
      <c r="RXJ46" s="9"/>
      <c r="RXK46" s="9"/>
      <c r="RXL46" s="9"/>
      <c r="RXM46" s="9"/>
      <c r="RXN46" s="9"/>
      <c r="RXO46" s="9"/>
      <c r="RXP46" s="9"/>
      <c r="RXQ46" s="9"/>
      <c r="RXR46" s="9"/>
      <c r="RXS46" s="9"/>
      <c r="RXT46" s="9"/>
      <c r="RXU46" s="9"/>
      <c r="RXV46" s="9"/>
      <c r="RXW46" s="9"/>
      <c r="RXX46" s="9"/>
      <c r="RXY46" s="9"/>
      <c r="RXZ46" s="9"/>
      <c r="RYA46" s="9"/>
      <c r="RYB46" s="9"/>
      <c r="RYC46" s="9"/>
      <c r="RYD46" s="9"/>
      <c r="RYE46" s="9"/>
      <c r="RYF46" s="9"/>
      <c r="RYG46" s="9"/>
      <c r="RYH46" s="9"/>
      <c r="RYI46" s="9"/>
      <c r="RYJ46" s="9"/>
      <c r="RYK46" s="9"/>
      <c r="RYL46" s="9"/>
      <c r="RYM46" s="9"/>
      <c r="RYN46" s="9"/>
      <c r="RYO46" s="9"/>
      <c r="RYP46" s="9"/>
      <c r="RYQ46" s="9"/>
      <c r="RYR46" s="9"/>
      <c r="RYS46" s="9"/>
      <c r="RYT46" s="9"/>
      <c r="RYU46" s="9"/>
      <c r="RYV46" s="9"/>
      <c r="RYW46" s="9"/>
      <c r="RYX46" s="9"/>
      <c r="RYY46" s="9"/>
      <c r="RYZ46" s="9"/>
      <c r="RZA46" s="9"/>
      <c r="RZB46" s="9"/>
      <c r="RZC46" s="9"/>
      <c r="RZD46" s="9"/>
      <c r="RZE46" s="9"/>
      <c r="RZF46" s="9"/>
      <c r="RZG46" s="9"/>
      <c r="RZH46" s="9"/>
      <c r="RZI46" s="9"/>
      <c r="RZJ46" s="9"/>
      <c r="RZK46" s="9"/>
      <c r="RZL46" s="9"/>
      <c r="RZM46" s="9"/>
      <c r="RZN46" s="9"/>
      <c r="RZO46" s="9"/>
      <c r="RZP46" s="9"/>
      <c r="RZQ46" s="9"/>
      <c r="RZR46" s="9"/>
      <c r="RZS46" s="9"/>
      <c r="RZT46" s="9"/>
      <c r="RZU46" s="9"/>
      <c r="RZV46" s="9"/>
      <c r="RZW46" s="9"/>
      <c r="RZX46" s="9"/>
      <c r="RZY46" s="9"/>
      <c r="RZZ46" s="9"/>
      <c r="SAA46" s="9"/>
      <c r="SAB46" s="9"/>
      <c r="SAC46" s="9"/>
      <c r="SAD46" s="9"/>
      <c r="SAE46" s="9"/>
      <c r="SAF46" s="9"/>
      <c r="SAG46" s="9"/>
      <c r="SAH46" s="9"/>
      <c r="SAI46" s="9"/>
      <c r="SAJ46" s="9"/>
      <c r="SAK46" s="9"/>
      <c r="SAL46" s="9"/>
      <c r="SAM46" s="9"/>
      <c r="SAN46" s="9"/>
      <c r="SAO46" s="9"/>
      <c r="SAP46" s="9"/>
      <c r="SAQ46" s="9"/>
      <c r="SAR46" s="9"/>
      <c r="SAS46" s="9"/>
      <c r="SAT46" s="9"/>
      <c r="SAU46" s="9"/>
      <c r="SAV46" s="9"/>
      <c r="SAW46" s="9"/>
      <c r="SAX46" s="9"/>
      <c r="SAY46" s="9"/>
      <c r="SAZ46" s="9"/>
      <c r="SBA46" s="9"/>
      <c r="SBB46" s="9"/>
      <c r="SBC46" s="9"/>
      <c r="SBD46" s="9"/>
      <c r="SBE46" s="9"/>
      <c r="SBF46" s="9"/>
      <c r="SBG46" s="9"/>
      <c r="SBH46" s="9"/>
      <c r="SBI46" s="9"/>
      <c r="SBJ46" s="9"/>
      <c r="SBK46" s="9"/>
      <c r="SBL46" s="9"/>
      <c r="SBM46" s="9"/>
      <c r="SBN46" s="9"/>
      <c r="SBO46" s="9"/>
      <c r="SBP46" s="9"/>
      <c r="SBQ46" s="9"/>
      <c r="SBR46" s="9"/>
      <c r="SBS46" s="9"/>
      <c r="SBT46" s="9"/>
      <c r="SBU46" s="9"/>
      <c r="SBV46" s="9"/>
      <c r="SBW46" s="9"/>
      <c r="SBX46" s="9"/>
      <c r="SBY46" s="9"/>
      <c r="SBZ46" s="9"/>
      <c r="SCA46" s="9"/>
      <c r="SCB46" s="9"/>
      <c r="SCC46" s="9"/>
      <c r="SCD46" s="9"/>
      <c r="SCE46" s="9"/>
      <c r="SCF46" s="9"/>
      <c r="SCG46" s="9"/>
      <c r="SCH46" s="9"/>
      <c r="SCI46" s="9"/>
      <c r="SCJ46" s="9"/>
      <c r="SCK46" s="9"/>
      <c r="SCL46" s="9"/>
      <c r="SCM46" s="9"/>
      <c r="SCN46" s="9"/>
      <c r="SCO46" s="9"/>
      <c r="SCP46" s="9"/>
      <c r="SCQ46" s="9"/>
      <c r="SCR46" s="9"/>
      <c r="SCS46" s="9"/>
      <c r="SCT46" s="9"/>
      <c r="SCU46" s="9"/>
      <c r="SCV46" s="9"/>
      <c r="SCW46" s="9"/>
      <c r="SCX46" s="9"/>
      <c r="SCY46" s="9"/>
      <c r="SCZ46" s="9"/>
      <c r="SDA46" s="9"/>
      <c r="SDB46" s="9"/>
      <c r="SDC46" s="9"/>
      <c r="SDD46" s="9"/>
      <c r="SDE46" s="9"/>
      <c r="SDF46" s="9"/>
      <c r="SDG46" s="9"/>
      <c r="SDH46" s="9"/>
      <c r="SDI46" s="9"/>
      <c r="SDJ46" s="9"/>
      <c r="SDK46" s="9"/>
      <c r="SDL46" s="9"/>
      <c r="SDM46" s="9"/>
      <c r="SDN46" s="9"/>
      <c r="SDO46" s="9"/>
      <c r="SDP46" s="9"/>
      <c r="SDQ46" s="9"/>
      <c r="SDR46" s="9"/>
      <c r="SDS46" s="9"/>
      <c r="SDT46" s="9"/>
      <c r="SDU46" s="9"/>
      <c r="SDV46" s="9"/>
      <c r="SDW46" s="9"/>
      <c r="SDX46" s="9"/>
      <c r="SDY46" s="9"/>
      <c r="SDZ46" s="9"/>
      <c r="SEA46" s="9"/>
      <c r="SEB46" s="9"/>
      <c r="SEC46" s="9"/>
      <c r="SED46" s="9"/>
      <c r="SEE46" s="9"/>
      <c r="SEF46" s="9"/>
      <c r="SEG46" s="9"/>
      <c r="SEH46" s="9"/>
      <c r="SEI46" s="9"/>
      <c r="SEJ46" s="9"/>
      <c r="SEK46" s="9"/>
      <c r="SEL46" s="9"/>
      <c r="SEM46" s="9"/>
      <c r="SEN46" s="9"/>
      <c r="SEO46" s="9"/>
      <c r="SEP46" s="9"/>
      <c r="SEQ46" s="9"/>
      <c r="SER46" s="9"/>
      <c r="SES46" s="9"/>
      <c r="SET46" s="9"/>
      <c r="SEU46" s="9"/>
      <c r="SEV46" s="9"/>
      <c r="SEW46" s="9"/>
      <c r="SEX46" s="9"/>
      <c r="SEY46" s="9"/>
      <c r="SEZ46" s="9"/>
      <c r="SFA46" s="9"/>
      <c r="SFB46" s="9"/>
      <c r="SFC46" s="9"/>
      <c r="SFD46" s="9"/>
      <c r="SFE46" s="9"/>
      <c r="SFF46" s="9"/>
      <c r="SFG46" s="9"/>
      <c r="SFH46" s="9"/>
      <c r="SFI46" s="9"/>
      <c r="SFJ46" s="9"/>
      <c r="SFK46" s="9"/>
      <c r="SFL46" s="9"/>
      <c r="SFM46" s="9"/>
      <c r="SFN46" s="9"/>
      <c r="SFO46" s="9"/>
      <c r="SFP46" s="9"/>
      <c r="SFQ46" s="9"/>
      <c r="SFR46" s="9"/>
      <c r="SFS46" s="9"/>
      <c r="SFT46" s="9"/>
      <c r="SFU46" s="9"/>
      <c r="SFV46" s="9"/>
      <c r="SFW46" s="9"/>
      <c r="SFX46" s="9"/>
      <c r="SFY46" s="9"/>
      <c r="SFZ46" s="9"/>
      <c r="SGA46" s="9"/>
      <c r="SGB46" s="9"/>
      <c r="SGC46" s="9"/>
      <c r="SGD46" s="9"/>
      <c r="SGE46" s="9"/>
      <c r="SGF46" s="9"/>
      <c r="SGG46" s="9"/>
      <c r="SGH46" s="9"/>
      <c r="SGI46" s="9"/>
      <c r="SGJ46" s="9"/>
      <c r="SGK46" s="9"/>
      <c r="SGL46" s="9"/>
      <c r="SGM46" s="9"/>
      <c r="SGN46" s="9"/>
      <c r="SGO46" s="9"/>
      <c r="SGP46" s="9"/>
      <c r="SGQ46" s="9"/>
      <c r="SGR46" s="9"/>
      <c r="SGS46" s="9"/>
      <c r="SGT46" s="9"/>
      <c r="SGU46" s="9"/>
      <c r="SGV46" s="9"/>
      <c r="SGW46" s="9"/>
      <c r="SGX46" s="9"/>
      <c r="SGY46" s="9"/>
      <c r="SGZ46" s="9"/>
      <c r="SHA46" s="9"/>
      <c r="SHB46" s="9"/>
      <c r="SHC46" s="9"/>
      <c r="SHD46" s="9"/>
      <c r="SHE46" s="9"/>
      <c r="SHF46" s="9"/>
      <c r="SHG46" s="9"/>
      <c r="SHH46" s="9"/>
      <c r="SHI46" s="9"/>
      <c r="SHJ46" s="9"/>
      <c r="SHK46" s="9"/>
      <c r="SHL46" s="9"/>
      <c r="SHM46" s="9"/>
      <c r="SHN46" s="9"/>
      <c r="SHO46" s="9"/>
      <c r="SHP46" s="9"/>
      <c r="SHQ46" s="9"/>
      <c r="SHR46" s="9"/>
      <c r="SHS46" s="9"/>
      <c r="SHT46" s="9"/>
      <c r="SHU46" s="9"/>
      <c r="SHV46" s="9"/>
      <c r="SHW46" s="9"/>
      <c r="SHX46" s="9"/>
      <c r="SHY46" s="9"/>
      <c r="SHZ46" s="9"/>
      <c r="SIA46" s="9"/>
      <c r="SIB46" s="9"/>
      <c r="SIC46" s="9"/>
      <c r="SID46" s="9"/>
      <c r="SIE46" s="9"/>
      <c r="SIF46" s="9"/>
      <c r="SIG46" s="9"/>
      <c r="SIH46" s="9"/>
      <c r="SII46" s="9"/>
      <c r="SIJ46" s="9"/>
      <c r="SIK46" s="9"/>
      <c r="SIL46" s="9"/>
      <c r="SIM46" s="9"/>
      <c r="SIN46" s="9"/>
      <c r="SIO46" s="9"/>
      <c r="SIP46" s="9"/>
      <c r="SIQ46" s="9"/>
      <c r="SIR46" s="9"/>
      <c r="SIS46" s="9"/>
      <c r="SIT46" s="9"/>
      <c r="SIU46" s="9"/>
      <c r="SIV46" s="9"/>
      <c r="SIW46" s="9"/>
      <c r="SIX46" s="9"/>
      <c r="SIY46" s="9"/>
      <c r="SIZ46" s="9"/>
      <c r="SJA46" s="9"/>
      <c r="SJB46" s="9"/>
      <c r="SJC46" s="9"/>
      <c r="SJD46" s="9"/>
      <c r="SJE46" s="9"/>
      <c r="SJF46" s="9"/>
      <c r="SJG46" s="9"/>
      <c r="SJH46" s="9"/>
      <c r="SJI46" s="9"/>
      <c r="SJJ46" s="9"/>
      <c r="SJK46" s="9"/>
      <c r="SJL46" s="9"/>
      <c r="SJM46" s="9"/>
      <c r="SJN46" s="9"/>
      <c r="SJO46" s="9"/>
      <c r="SJP46" s="9"/>
      <c r="SJQ46" s="9"/>
      <c r="SJR46" s="9"/>
      <c r="SJS46" s="9"/>
      <c r="SJT46" s="9"/>
      <c r="SJU46" s="9"/>
      <c r="SJV46" s="9"/>
      <c r="SJW46" s="9"/>
      <c r="SJX46" s="9"/>
      <c r="SJY46" s="9"/>
      <c r="SJZ46" s="9"/>
      <c r="SKA46" s="9"/>
      <c r="SKB46" s="9"/>
      <c r="SKC46" s="9"/>
      <c r="SKD46" s="9"/>
      <c r="SKE46" s="9"/>
      <c r="SKF46" s="9"/>
      <c r="SKG46" s="9"/>
      <c r="SKH46" s="9"/>
      <c r="SKI46" s="9"/>
      <c r="SKJ46" s="9"/>
      <c r="SKK46" s="9"/>
      <c r="SKL46" s="9"/>
      <c r="SKM46" s="9"/>
      <c r="SKN46" s="9"/>
      <c r="SKO46" s="9"/>
      <c r="SKP46" s="9"/>
      <c r="SKQ46" s="9"/>
      <c r="SKR46" s="9"/>
      <c r="SKS46" s="9"/>
      <c r="SKT46" s="9"/>
      <c r="SKU46" s="9"/>
      <c r="SKV46" s="9"/>
      <c r="SKW46" s="9"/>
      <c r="SKX46" s="9"/>
      <c r="SKY46" s="9"/>
      <c r="SKZ46" s="9"/>
      <c r="SLA46" s="9"/>
      <c r="SLB46" s="9"/>
      <c r="SLC46" s="9"/>
      <c r="SLD46" s="9"/>
      <c r="SLE46" s="9"/>
      <c r="SLF46" s="9"/>
      <c r="SLG46" s="9"/>
      <c r="SLH46" s="9"/>
      <c r="SLI46" s="9"/>
      <c r="SLJ46" s="9"/>
      <c r="SLK46" s="9"/>
      <c r="SLL46" s="9"/>
      <c r="SLM46" s="9"/>
      <c r="SLN46" s="9"/>
      <c r="SLO46" s="9"/>
      <c r="SLP46" s="9"/>
      <c r="SLQ46" s="9"/>
      <c r="SLR46" s="9"/>
      <c r="SLS46" s="9"/>
      <c r="SLT46" s="9"/>
      <c r="SLU46" s="9"/>
      <c r="SLV46" s="9"/>
      <c r="SLW46" s="9"/>
      <c r="SLX46" s="9"/>
      <c r="SLY46" s="9"/>
      <c r="SLZ46" s="9"/>
      <c r="SMA46" s="9"/>
      <c r="SMB46" s="9"/>
      <c r="SMC46" s="9"/>
      <c r="SMD46" s="9"/>
      <c r="SME46" s="9"/>
      <c r="SMF46" s="9"/>
      <c r="SMG46" s="9"/>
      <c r="SMH46" s="9"/>
      <c r="SMI46" s="9"/>
      <c r="SMJ46" s="9"/>
      <c r="SMK46" s="9"/>
      <c r="SML46" s="9"/>
      <c r="SMM46" s="9"/>
      <c r="SMN46" s="9"/>
      <c r="SMO46" s="9"/>
      <c r="SMP46" s="9"/>
      <c r="SMQ46" s="9"/>
      <c r="SMR46" s="9"/>
      <c r="SMS46" s="9"/>
      <c r="SMT46" s="9"/>
      <c r="SMU46" s="9"/>
      <c r="SMV46" s="9"/>
      <c r="SMW46" s="9"/>
      <c r="SMX46" s="9"/>
      <c r="SMY46" s="9"/>
      <c r="SMZ46" s="9"/>
      <c r="SNA46" s="9"/>
      <c r="SNB46" s="9"/>
      <c r="SNC46" s="9"/>
      <c r="SND46" s="9"/>
      <c r="SNE46" s="9"/>
      <c r="SNF46" s="9"/>
      <c r="SNG46" s="9"/>
      <c r="SNH46" s="9"/>
      <c r="SNI46" s="9"/>
      <c r="SNJ46" s="9"/>
      <c r="SNK46" s="9"/>
      <c r="SNL46" s="9"/>
      <c r="SNM46" s="9"/>
      <c r="SNN46" s="9"/>
      <c r="SNO46" s="9"/>
      <c r="SNP46" s="9"/>
      <c r="SNQ46" s="9"/>
      <c r="SNR46" s="9"/>
      <c r="SNS46" s="9"/>
      <c r="SNT46" s="9"/>
      <c r="SNU46" s="9"/>
      <c r="SNV46" s="9"/>
      <c r="SNW46" s="9"/>
      <c r="SNX46" s="9"/>
      <c r="SNY46" s="9"/>
      <c r="SNZ46" s="9"/>
      <c r="SOA46" s="9"/>
      <c r="SOB46" s="9"/>
      <c r="SOC46" s="9"/>
      <c r="SOD46" s="9"/>
      <c r="SOE46" s="9"/>
      <c r="SOF46" s="9"/>
      <c r="SOG46" s="9"/>
      <c r="SOH46" s="9"/>
      <c r="SOI46" s="9"/>
      <c r="SOJ46" s="9"/>
      <c r="SOK46" s="9"/>
      <c r="SOL46" s="9"/>
      <c r="SOM46" s="9"/>
      <c r="SON46" s="9"/>
      <c r="SOO46" s="9"/>
      <c r="SOP46" s="9"/>
      <c r="SOQ46" s="9"/>
      <c r="SOR46" s="9"/>
      <c r="SOS46" s="9"/>
      <c r="SOT46" s="9"/>
      <c r="SOU46" s="9"/>
      <c r="SOV46" s="9"/>
      <c r="SOW46" s="9"/>
      <c r="SOX46" s="9"/>
      <c r="SOY46" s="9"/>
      <c r="SOZ46" s="9"/>
      <c r="SPA46" s="9"/>
      <c r="SPB46" s="9"/>
      <c r="SPC46" s="9"/>
      <c r="SPD46" s="9"/>
      <c r="SPE46" s="9"/>
      <c r="SPF46" s="9"/>
      <c r="SPG46" s="9"/>
      <c r="SPH46" s="9"/>
      <c r="SPI46" s="9"/>
      <c r="SPJ46" s="9"/>
      <c r="SPK46" s="9"/>
      <c r="SPL46" s="9"/>
      <c r="SPM46" s="9"/>
      <c r="SPN46" s="9"/>
      <c r="SPO46" s="9"/>
      <c r="SPP46" s="9"/>
      <c r="SPQ46" s="9"/>
      <c r="SPR46" s="9"/>
      <c r="SPS46" s="9"/>
      <c r="SPT46" s="9"/>
      <c r="SPU46" s="9"/>
      <c r="SPV46" s="9"/>
      <c r="SPW46" s="9"/>
      <c r="SPX46" s="9"/>
      <c r="SPY46" s="9"/>
      <c r="SPZ46" s="9"/>
      <c r="SQA46" s="9"/>
      <c r="SQB46" s="9"/>
      <c r="SQC46" s="9"/>
      <c r="SQD46" s="9"/>
      <c r="SQE46" s="9"/>
      <c r="SQF46" s="9"/>
      <c r="SQG46" s="9"/>
      <c r="SQH46" s="9"/>
      <c r="SQI46" s="9"/>
      <c r="SQJ46" s="9"/>
      <c r="SQK46" s="9"/>
      <c r="SQL46" s="9"/>
      <c r="SQM46" s="9"/>
      <c r="SQN46" s="9"/>
      <c r="SQO46" s="9"/>
      <c r="SQP46" s="9"/>
      <c r="SQQ46" s="9"/>
      <c r="SQR46" s="9"/>
      <c r="SQS46" s="9"/>
      <c r="SQT46" s="9"/>
      <c r="SQU46" s="9"/>
      <c r="SQV46" s="9"/>
      <c r="SQW46" s="9"/>
      <c r="SQX46" s="9"/>
      <c r="SQY46" s="9"/>
      <c r="SQZ46" s="9"/>
      <c r="SRA46" s="9"/>
      <c r="SRB46" s="9"/>
      <c r="SRC46" s="9"/>
      <c r="SRD46" s="9"/>
      <c r="SRE46" s="9"/>
      <c r="SRF46" s="9"/>
      <c r="SRG46" s="9"/>
      <c r="SRH46" s="9"/>
      <c r="SRI46" s="9"/>
      <c r="SRJ46" s="9"/>
      <c r="SRK46" s="9"/>
      <c r="SRL46" s="9"/>
      <c r="SRM46" s="9"/>
      <c r="SRN46" s="9"/>
      <c r="SRO46" s="9"/>
      <c r="SRP46" s="9"/>
      <c r="SRQ46" s="9"/>
      <c r="SRR46" s="9"/>
      <c r="SRS46" s="9"/>
      <c r="SRT46" s="9"/>
      <c r="SRU46" s="9"/>
      <c r="SRV46" s="9"/>
      <c r="SRW46" s="9"/>
      <c r="SRX46" s="9"/>
      <c r="SRY46" s="9"/>
      <c r="SRZ46" s="9"/>
      <c r="SSA46" s="9"/>
      <c r="SSB46" s="9"/>
      <c r="SSC46" s="9"/>
      <c r="SSD46" s="9"/>
      <c r="SSE46" s="9"/>
      <c r="SSF46" s="9"/>
      <c r="SSG46" s="9"/>
      <c r="SSH46" s="9"/>
      <c r="SSI46" s="9"/>
      <c r="SSJ46" s="9"/>
      <c r="SSK46" s="9"/>
      <c r="SSL46" s="9"/>
      <c r="SSM46" s="9"/>
      <c r="SSN46" s="9"/>
      <c r="SSO46" s="9"/>
      <c r="SSP46" s="9"/>
      <c r="SSQ46" s="9"/>
      <c r="SSR46" s="9"/>
      <c r="SSS46" s="9"/>
      <c r="SST46" s="9"/>
      <c r="SSU46" s="9"/>
      <c r="SSV46" s="9"/>
      <c r="SSW46" s="9"/>
      <c r="SSX46" s="9"/>
      <c r="SSY46" s="9"/>
      <c r="SSZ46" s="9"/>
      <c r="STA46" s="9"/>
      <c r="STB46" s="9"/>
      <c r="STC46" s="9"/>
      <c r="STD46" s="9"/>
      <c r="STE46" s="9"/>
      <c r="STF46" s="9"/>
      <c r="STG46" s="9"/>
      <c r="STH46" s="9"/>
      <c r="STI46" s="9"/>
      <c r="STJ46" s="9"/>
      <c r="STK46" s="9"/>
      <c r="STL46" s="9"/>
      <c r="STM46" s="9"/>
      <c r="STN46" s="9"/>
      <c r="STO46" s="9"/>
      <c r="STP46" s="9"/>
      <c r="STQ46" s="9"/>
      <c r="STR46" s="9"/>
      <c r="STS46" s="9"/>
      <c r="STT46" s="9"/>
      <c r="STU46" s="9"/>
      <c r="STV46" s="9"/>
      <c r="STW46" s="9"/>
      <c r="STX46" s="9"/>
      <c r="STY46" s="9"/>
      <c r="STZ46" s="9"/>
      <c r="SUA46" s="9"/>
      <c r="SUB46" s="9"/>
      <c r="SUC46" s="9"/>
      <c r="SUD46" s="9"/>
      <c r="SUE46" s="9"/>
      <c r="SUF46" s="9"/>
      <c r="SUG46" s="9"/>
      <c r="SUH46" s="9"/>
      <c r="SUI46" s="9"/>
      <c r="SUJ46" s="9"/>
      <c r="SUK46" s="9"/>
      <c r="SUL46" s="9"/>
      <c r="SUM46" s="9"/>
      <c r="SUN46" s="9"/>
      <c r="SUO46" s="9"/>
      <c r="SUP46" s="9"/>
      <c r="SUQ46" s="9"/>
      <c r="SUR46" s="9"/>
      <c r="SUS46" s="9"/>
      <c r="SUT46" s="9"/>
      <c r="SUU46" s="9"/>
      <c r="SUV46" s="9"/>
      <c r="SUW46" s="9"/>
      <c r="SUX46" s="9"/>
      <c r="SUY46" s="9"/>
      <c r="SUZ46" s="9"/>
      <c r="SVA46" s="9"/>
      <c r="SVB46" s="9"/>
      <c r="SVC46" s="9"/>
      <c r="SVD46" s="9"/>
      <c r="SVE46" s="9"/>
      <c r="SVF46" s="9"/>
      <c r="SVG46" s="9"/>
      <c r="SVH46" s="9"/>
      <c r="SVI46" s="9"/>
      <c r="SVJ46" s="9"/>
      <c r="SVK46" s="9"/>
      <c r="SVL46" s="9"/>
      <c r="SVM46" s="9"/>
      <c r="SVN46" s="9"/>
      <c r="SVO46" s="9"/>
      <c r="SVP46" s="9"/>
      <c r="SVQ46" s="9"/>
      <c r="SVR46" s="9"/>
      <c r="SVS46" s="9"/>
      <c r="SVT46" s="9"/>
      <c r="SVU46" s="9"/>
      <c r="SVV46" s="9"/>
      <c r="SVW46" s="9"/>
      <c r="SVX46" s="9"/>
      <c r="SVY46" s="9"/>
      <c r="SVZ46" s="9"/>
      <c r="SWA46" s="9"/>
      <c r="SWB46" s="9"/>
      <c r="SWC46" s="9"/>
      <c r="SWD46" s="9"/>
      <c r="SWE46" s="9"/>
      <c r="SWF46" s="9"/>
      <c r="SWG46" s="9"/>
      <c r="SWH46" s="9"/>
      <c r="SWI46" s="9"/>
      <c r="SWJ46" s="9"/>
      <c r="SWK46" s="9"/>
      <c r="SWL46" s="9"/>
      <c r="SWM46" s="9"/>
      <c r="SWN46" s="9"/>
      <c r="SWO46" s="9"/>
      <c r="SWP46" s="9"/>
      <c r="SWQ46" s="9"/>
      <c r="SWR46" s="9"/>
      <c r="SWS46" s="9"/>
      <c r="SWT46" s="9"/>
      <c r="SWU46" s="9"/>
      <c r="SWV46" s="9"/>
      <c r="SWW46" s="9"/>
      <c r="SWX46" s="9"/>
      <c r="SWY46" s="9"/>
      <c r="SWZ46" s="9"/>
      <c r="SXA46" s="9"/>
      <c r="SXB46" s="9"/>
      <c r="SXC46" s="9"/>
      <c r="SXD46" s="9"/>
      <c r="SXE46" s="9"/>
      <c r="SXF46" s="9"/>
      <c r="SXG46" s="9"/>
      <c r="SXH46" s="9"/>
      <c r="SXI46" s="9"/>
      <c r="SXJ46" s="9"/>
      <c r="SXK46" s="9"/>
      <c r="SXL46" s="9"/>
      <c r="SXM46" s="9"/>
      <c r="SXN46" s="9"/>
      <c r="SXO46" s="9"/>
      <c r="SXP46" s="9"/>
      <c r="SXQ46" s="9"/>
      <c r="SXR46" s="9"/>
      <c r="SXS46" s="9"/>
      <c r="SXT46" s="9"/>
      <c r="SXU46" s="9"/>
      <c r="SXV46" s="9"/>
      <c r="SXW46" s="9"/>
      <c r="SXX46" s="9"/>
      <c r="SXY46" s="9"/>
      <c r="SXZ46" s="9"/>
      <c r="SYA46" s="9"/>
      <c r="SYB46" s="9"/>
      <c r="SYC46" s="9"/>
      <c r="SYD46" s="9"/>
      <c r="SYE46" s="9"/>
      <c r="SYF46" s="9"/>
      <c r="SYG46" s="9"/>
      <c r="SYH46" s="9"/>
      <c r="SYI46" s="9"/>
      <c r="SYJ46" s="9"/>
      <c r="SYK46" s="9"/>
      <c r="SYL46" s="9"/>
      <c r="SYM46" s="9"/>
      <c r="SYN46" s="9"/>
      <c r="SYO46" s="9"/>
      <c r="SYP46" s="9"/>
      <c r="SYQ46" s="9"/>
      <c r="SYR46" s="9"/>
      <c r="SYS46" s="9"/>
      <c r="SYT46" s="9"/>
      <c r="SYU46" s="9"/>
      <c r="SYV46" s="9"/>
      <c r="SYW46" s="9"/>
      <c r="SYX46" s="9"/>
      <c r="SYY46" s="9"/>
      <c r="SYZ46" s="9"/>
      <c r="SZA46" s="9"/>
      <c r="SZB46" s="9"/>
      <c r="SZC46" s="9"/>
      <c r="SZD46" s="9"/>
      <c r="SZE46" s="9"/>
      <c r="SZF46" s="9"/>
      <c r="SZG46" s="9"/>
      <c r="SZH46" s="9"/>
      <c r="SZI46" s="9"/>
      <c r="SZJ46" s="9"/>
      <c r="SZK46" s="9"/>
      <c r="SZL46" s="9"/>
      <c r="SZM46" s="9"/>
      <c r="SZN46" s="9"/>
      <c r="SZO46" s="9"/>
      <c r="SZP46" s="9"/>
      <c r="SZQ46" s="9"/>
      <c r="SZR46" s="9"/>
      <c r="SZS46" s="9"/>
      <c r="SZT46" s="9"/>
      <c r="SZU46" s="9"/>
      <c r="SZV46" s="9"/>
      <c r="SZW46" s="9"/>
      <c r="SZX46" s="9"/>
      <c r="SZY46" s="9"/>
      <c r="SZZ46" s="9"/>
      <c r="TAA46" s="9"/>
      <c r="TAB46" s="9"/>
      <c r="TAC46" s="9"/>
      <c r="TAD46" s="9"/>
      <c r="TAE46" s="9"/>
      <c r="TAF46" s="9"/>
      <c r="TAG46" s="9"/>
      <c r="TAH46" s="9"/>
      <c r="TAI46" s="9"/>
      <c r="TAJ46" s="9"/>
      <c r="TAK46" s="9"/>
      <c r="TAL46" s="9"/>
      <c r="TAM46" s="9"/>
      <c r="TAN46" s="9"/>
      <c r="TAO46" s="9"/>
      <c r="TAP46" s="9"/>
      <c r="TAQ46" s="9"/>
      <c r="TAR46" s="9"/>
      <c r="TAS46" s="9"/>
      <c r="TAT46" s="9"/>
      <c r="TAU46" s="9"/>
      <c r="TAV46" s="9"/>
      <c r="TAW46" s="9"/>
      <c r="TAX46" s="9"/>
      <c r="TAY46" s="9"/>
      <c r="TAZ46" s="9"/>
      <c r="TBA46" s="9"/>
      <c r="TBB46" s="9"/>
      <c r="TBC46" s="9"/>
      <c r="TBD46" s="9"/>
      <c r="TBE46" s="9"/>
      <c r="TBF46" s="9"/>
      <c r="TBG46" s="9"/>
      <c r="TBH46" s="9"/>
      <c r="TBI46" s="9"/>
      <c r="TBJ46" s="9"/>
      <c r="TBK46" s="9"/>
      <c r="TBL46" s="9"/>
      <c r="TBM46" s="9"/>
      <c r="TBN46" s="9"/>
      <c r="TBO46" s="9"/>
      <c r="TBP46" s="9"/>
      <c r="TBQ46" s="9"/>
      <c r="TBR46" s="9"/>
      <c r="TBS46" s="9"/>
      <c r="TBT46" s="9"/>
      <c r="TBU46" s="9"/>
      <c r="TBV46" s="9"/>
      <c r="TBW46" s="9"/>
      <c r="TBX46" s="9"/>
      <c r="TBY46" s="9"/>
      <c r="TBZ46" s="9"/>
      <c r="TCA46" s="9"/>
      <c r="TCB46" s="9"/>
      <c r="TCC46" s="9"/>
      <c r="TCD46" s="9"/>
      <c r="TCE46" s="9"/>
      <c r="TCF46" s="9"/>
      <c r="TCG46" s="9"/>
      <c r="TCH46" s="9"/>
      <c r="TCI46" s="9"/>
      <c r="TCJ46" s="9"/>
      <c r="TCK46" s="9"/>
      <c r="TCL46" s="9"/>
      <c r="TCM46" s="9"/>
      <c r="TCN46" s="9"/>
      <c r="TCO46" s="9"/>
      <c r="TCP46" s="9"/>
      <c r="TCQ46" s="9"/>
      <c r="TCR46" s="9"/>
      <c r="TCS46" s="9"/>
      <c r="TCT46" s="9"/>
      <c r="TCU46" s="9"/>
      <c r="TCV46" s="9"/>
      <c r="TCW46" s="9"/>
      <c r="TCX46" s="9"/>
      <c r="TCY46" s="9"/>
      <c r="TCZ46" s="9"/>
      <c r="TDA46" s="9"/>
      <c r="TDB46" s="9"/>
      <c r="TDC46" s="9"/>
      <c r="TDD46" s="9"/>
      <c r="TDE46" s="9"/>
      <c r="TDF46" s="9"/>
      <c r="TDG46" s="9"/>
      <c r="TDH46" s="9"/>
      <c r="TDI46" s="9"/>
      <c r="TDJ46" s="9"/>
      <c r="TDK46" s="9"/>
      <c r="TDL46" s="9"/>
      <c r="TDM46" s="9"/>
      <c r="TDN46" s="9"/>
      <c r="TDO46" s="9"/>
      <c r="TDP46" s="9"/>
      <c r="TDQ46" s="9"/>
      <c r="TDR46" s="9"/>
      <c r="TDS46" s="9"/>
      <c r="TDT46" s="9"/>
      <c r="TDU46" s="9"/>
      <c r="TDV46" s="9"/>
      <c r="TDW46" s="9"/>
      <c r="TDX46" s="9"/>
      <c r="TDY46" s="9"/>
      <c r="TDZ46" s="9"/>
      <c r="TEA46" s="9"/>
      <c r="TEB46" s="9"/>
      <c r="TEC46" s="9"/>
      <c r="TED46" s="9"/>
      <c r="TEE46" s="9"/>
      <c r="TEF46" s="9"/>
      <c r="TEG46" s="9"/>
      <c r="TEH46" s="9"/>
      <c r="TEI46" s="9"/>
      <c r="TEJ46" s="9"/>
      <c r="TEK46" s="9"/>
      <c r="TEL46" s="9"/>
      <c r="TEM46" s="9"/>
      <c r="TEN46" s="9"/>
      <c r="TEO46" s="9"/>
      <c r="TEP46" s="9"/>
      <c r="TEQ46" s="9"/>
      <c r="TER46" s="9"/>
      <c r="TES46" s="9"/>
      <c r="TET46" s="9"/>
      <c r="TEU46" s="9"/>
      <c r="TEV46" s="9"/>
      <c r="TEW46" s="9"/>
      <c r="TEX46" s="9"/>
      <c r="TEY46" s="9"/>
      <c r="TEZ46" s="9"/>
      <c r="TFA46" s="9"/>
      <c r="TFB46" s="9"/>
      <c r="TFC46" s="9"/>
      <c r="TFD46" s="9"/>
      <c r="TFE46" s="9"/>
      <c r="TFF46" s="9"/>
      <c r="TFG46" s="9"/>
      <c r="TFH46" s="9"/>
      <c r="TFI46" s="9"/>
      <c r="TFJ46" s="9"/>
      <c r="TFK46" s="9"/>
      <c r="TFL46" s="9"/>
      <c r="TFM46" s="9"/>
      <c r="TFN46" s="9"/>
      <c r="TFO46" s="9"/>
      <c r="TFP46" s="9"/>
      <c r="TFQ46" s="9"/>
      <c r="TFR46" s="9"/>
      <c r="TFS46" s="9"/>
      <c r="TFT46" s="9"/>
      <c r="TFU46" s="9"/>
      <c r="TFV46" s="9"/>
      <c r="TFW46" s="9"/>
      <c r="TFX46" s="9"/>
      <c r="TFY46" s="9"/>
      <c r="TFZ46" s="9"/>
      <c r="TGA46" s="9"/>
      <c r="TGB46" s="9"/>
      <c r="TGC46" s="9"/>
      <c r="TGD46" s="9"/>
      <c r="TGE46" s="9"/>
      <c r="TGF46" s="9"/>
      <c r="TGG46" s="9"/>
      <c r="TGH46" s="9"/>
      <c r="TGI46" s="9"/>
      <c r="TGJ46" s="9"/>
      <c r="TGK46" s="9"/>
      <c r="TGL46" s="9"/>
      <c r="TGM46" s="9"/>
      <c r="TGN46" s="9"/>
      <c r="TGO46" s="9"/>
      <c r="TGP46" s="9"/>
      <c r="TGQ46" s="9"/>
      <c r="TGR46" s="9"/>
      <c r="TGS46" s="9"/>
      <c r="TGT46" s="9"/>
      <c r="TGU46" s="9"/>
      <c r="TGV46" s="9"/>
      <c r="TGW46" s="9"/>
      <c r="TGX46" s="9"/>
      <c r="TGY46" s="9"/>
      <c r="TGZ46" s="9"/>
      <c r="THA46" s="9"/>
      <c r="THB46" s="9"/>
      <c r="THC46" s="9"/>
      <c r="THD46" s="9"/>
      <c r="THE46" s="9"/>
      <c r="THF46" s="9"/>
      <c r="THG46" s="9"/>
      <c r="THH46" s="9"/>
      <c r="THI46" s="9"/>
      <c r="THJ46" s="9"/>
      <c r="THK46" s="9"/>
      <c r="THL46" s="9"/>
      <c r="THM46" s="9"/>
      <c r="THN46" s="9"/>
      <c r="THO46" s="9"/>
      <c r="THP46" s="9"/>
      <c r="THQ46" s="9"/>
      <c r="THR46" s="9"/>
      <c r="THS46" s="9"/>
      <c r="THT46" s="9"/>
      <c r="THU46" s="9"/>
      <c r="THV46" s="9"/>
      <c r="THW46" s="9"/>
      <c r="THX46" s="9"/>
      <c r="THY46" s="9"/>
      <c r="THZ46" s="9"/>
      <c r="TIA46" s="9"/>
      <c r="TIB46" s="9"/>
      <c r="TIC46" s="9"/>
      <c r="TID46" s="9"/>
      <c r="TIE46" s="9"/>
      <c r="TIF46" s="9"/>
      <c r="TIG46" s="9"/>
      <c r="TIH46" s="9"/>
      <c r="TII46" s="9"/>
      <c r="TIJ46" s="9"/>
      <c r="TIK46" s="9"/>
      <c r="TIL46" s="9"/>
      <c r="TIM46" s="9"/>
      <c r="TIN46" s="9"/>
      <c r="TIO46" s="9"/>
      <c r="TIP46" s="9"/>
      <c r="TIQ46" s="9"/>
      <c r="TIR46" s="9"/>
      <c r="TIS46" s="9"/>
      <c r="TIT46" s="9"/>
      <c r="TIU46" s="9"/>
      <c r="TIV46" s="9"/>
      <c r="TIW46" s="9"/>
      <c r="TIX46" s="9"/>
      <c r="TIY46" s="9"/>
      <c r="TIZ46" s="9"/>
      <c r="TJA46" s="9"/>
      <c r="TJB46" s="9"/>
      <c r="TJC46" s="9"/>
      <c r="TJD46" s="9"/>
      <c r="TJE46" s="9"/>
      <c r="TJF46" s="9"/>
      <c r="TJG46" s="9"/>
      <c r="TJH46" s="9"/>
      <c r="TJI46" s="9"/>
      <c r="TJJ46" s="9"/>
      <c r="TJK46" s="9"/>
      <c r="TJL46" s="9"/>
      <c r="TJM46" s="9"/>
      <c r="TJN46" s="9"/>
      <c r="TJO46" s="9"/>
      <c r="TJP46" s="9"/>
      <c r="TJQ46" s="9"/>
      <c r="TJR46" s="9"/>
      <c r="TJS46" s="9"/>
      <c r="TJT46" s="9"/>
      <c r="TJU46" s="9"/>
      <c r="TJV46" s="9"/>
      <c r="TJW46" s="9"/>
      <c r="TJX46" s="9"/>
      <c r="TJY46" s="9"/>
      <c r="TJZ46" s="9"/>
      <c r="TKA46" s="9"/>
      <c r="TKB46" s="9"/>
      <c r="TKC46" s="9"/>
      <c r="TKD46" s="9"/>
      <c r="TKE46" s="9"/>
      <c r="TKF46" s="9"/>
      <c r="TKG46" s="9"/>
      <c r="TKH46" s="9"/>
      <c r="TKI46" s="9"/>
      <c r="TKJ46" s="9"/>
      <c r="TKK46" s="9"/>
      <c r="TKL46" s="9"/>
      <c r="TKM46" s="9"/>
      <c r="TKN46" s="9"/>
      <c r="TKO46" s="9"/>
      <c r="TKP46" s="9"/>
      <c r="TKQ46" s="9"/>
      <c r="TKR46" s="9"/>
      <c r="TKS46" s="9"/>
      <c r="TKT46" s="9"/>
      <c r="TKU46" s="9"/>
      <c r="TKV46" s="9"/>
      <c r="TKW46" s="9"/>
      <c r="TKX46" s="9"/>
      <c r="TKY46" s="9"/>
      <c r="TKZ46" s="9"/>
      <c r="TLA46" s="9"/>
      <c r="TLB46" s="9"/>
      <c r="TLC46" s="9"/>
      <c r="TLD46" s="9"/>
      <c r="TLE46" s="9"/>
      <c r="TLF46" s="9"/>
      <c r="TLG46" s="9"/>
      <c r="TLH46" s="9"/>
      <c r="TLI46" s="9"/>
      <c r="TLJ46" s="9"/>
      <c r="TLK46" s="9"/>
      <c r="TLL46" s="9"/>
      <c r="TLM46" s="9"/>
      <c r="TLN46" s="9"/>
      <c r="TLO46" s="9"/>
      <c r="TLP46" s="9"/>
      <c r="TLQ46" s="9"/>
      <c r="TLR46" s="9"/>
      <c r="TLS46" s="9"/>
      <c r="TLT46" s="9"/>
      <c r="TLU46" s="9"/>
      <c r="TLV46" s="9"/>
      <c r="TLW46" s="9"/>
      <c r="TLX46" s="9"/>
      <c r="TLY46" s="9"/>
      <c r="TLZ46" s="9"/>
      <c r="TMA46" s="9"/>
      <c r="TMB46" s="9"/>
      <c r="TMC46" s="9"/>
      <c r="TMD46" s="9"/>
      <c r="TME46" s="9"/>
      <c r="TMF46" s="9"/>
      <c r="TMG46" s="9"/>
      <c r="TMH46" s="9"/>
      <c r="TMI46" s="9"/>
      <c r="TMJ46" s="9"/>
      <c r="TMK46" s="9"/>
      <c r="TML46" s="9"/>
      <c r="TMM46" s="9"/>
      <c r="TMN46" s="9"/>
      <c r="TMO46" s="9"/>
      <c r="TMP46" s="9"/>
      <c r="TMQ46" s="9"/>
      <c r="TMR46" s="9"/>
      <c r="TMS46" s="9"/>
      <c r="TMT46" s="9"/>
      <c r="TMU46" s="9"/>
      <c r="TMV46" s="9"/>
      <c r="TMW46" s="9"/>
      <c r="TMX46" s="9"/>
      <c r="TMY46" s="9"/>
      <c r="TMZ46" s="9"/>
      <c r="TNA46" s="9"/>
      <c r="TNB46" s="9"/>
      <c r="TNC46" s="9"/>
      <c r="TND46" s="9"/>
      <c r="TNE46" s="9"/>
      <c r="TNF46" s="9"/>
      <c r="TNG46" s="9"/>
      <c r="TNH46" s="9"/>
      <c r="TNI46" s="9"/>
      <c r="TNJ46" s="9"/>
      <c r="TNK46" s="9"/>
      <c r="TNL46" s="9"/>
      <c r="TNM46" s="9"/>
      <c r="TNN46" s="9"/>
      <c r="TNO46" s="9"/>
      <c r="TNP46" s="9"/>
      <c r="TNQ46" s="9"/>
      <c r="TNR46" s="9"/>
      <c r="TNS46" s="9"/>
      <c r="TNT46" s="9"/>
      <c r="TNU46" s="9"/>
      <c r="TNV46" s="9"/>
      <c r="TNW46" s="9"/>
      <c r="TNX46" s="9"/>
      <c r="TNY46" s="9"/>
      <c r="TNZ46" s="9"/>
      <c r="TOA46" s="9"/>
      <c r="TOB46" s="9"/>
      <c r="TOC46" s="9"/>
      <c r="TOD46" s="9"/>
      <c r="TOE46" s="9"/>
      <c r="TOF46" s="9"/>
      <c r="TOG46" s="9"/>
      <c r="TOH46" s="9"/>
      <c r="TOI46" s="9"/>
      <c r="TOJ46" s="9"/>
      <c r="TOK46" s="9"/>
      <c r="TOL46" s="9"/>
      <c r="TOM46" s="9"/>
      <c r="TON46" s="9"/>
      <c r="TOO46" s="9"/>
      <c r="TOP46" s="9"/>
      <c r="TOQ46" s="9"/>
      <c r="TOR46" s="9"/>
      <c r="TOS46" s="9"/>
      <c r="TOT46" s="9"/>
      <c r="TOU46" s="9"/>
      <c r="TOV46" s="9"/>
      <c r="TOW46" s="9"/>
      <c r="TOX46" s="9"/>
      <c r="TOY46" s="9"/>
      <c r="TOZ46" s="9"/>
      <c r="TPA46" s="9"/>
      <c r="TPB46" s="9"/>
      <c r="TPC46" s="9"/>
      <c r="TPD46" s="9"/>
      <c r="TPE46" s="9"/>
      <c r="TPF46" s="9"/>
      <c r="TPG46" s="9"/>
      <c r="TPH46" s="9"/>
      <c r="TPI46" s="9"/>
      <c r="TPJ46" s="9"/>
      <c r="TPK46" s="9"/>
      <c r="TPL46" s="9"/>
      <c r="TPM46" s="9"/>
      <c r="TPN46" s="9"/>
      <c r="TPO46" s="9"/>
      <c r="TPP46" s="9"/>
      <c r="TPQ46" s="9"/>
      <c r="TPR46" s="9"/>
      <c r="TPS46" s="9"/>
      <c r="TPT46" s="9"/>
      <c r="TPU46" s="9"/>
      <c r="TPV46" s="9"/>
      <c r="TPW46" s="9"/>
      <c r="TPX46" s="9"/>
      <c r="TPY46" s="9"/>
      <c r="TPZ46" s="9"/>
      <c r="TQA46" s="9"/>
      <c r="TQB46" s="9"/>
      <c r="TQC46" s="9"/>
      <c r="TQD46" s="9"/>
      <c r="TQE46" s="9"/>
      <c r="TQF46" s="9"/>
      <c r="TQG46" s="9"/>
      <c r="TQH46" s="9"/>
      <c r="TQI46" s="9"/>
      <c r="TQJ46" s="9"/>
      <c r="TQK46" s="9"/>
      <c r="TQL46" s="9"/>
      <c r="TQM46" s="9"/>
      <c r="TQN46" s="9"/>
      <c r="TQO46" s="9"/>
      <c r="TQP46" s="9"/>
      <c r="TQQ46" s="9"/>
      <c r="TQR46" s="9"/>
      <c r="TQS46" s="9"/>
      <c r="TQT46" s="9"/>
      <c r="TQU46" s="9"/>
      <c r="TQV46" s="9"/>
      <c r="TQW46" s="9"/>
      <c r="TQX46" s="9"/>
      <c r="TQY46" s="9"/>
      <c r="TQZ46" s="9"/>
      <c r="TRA46" s="9"/>
      <c r="TRB46" s="9"/>
      <c r="TRC46" s="9"/>
      <c r="TRD46" s="9"/>
      <c r="TRE46" s="9"/>
      <c r="TRF46" s="9"/>
      <c r="TRG46" s="9"/>
      <c r="TRH46" s="9"/>
      <c r="TRI46" s="9"/>
      <c r="TRJ46" s="9"/>
      <c r="TRK46" s="9"/>
      <c r="TRL46" s="9"/>
      <c r="TRM46" s="9"/>
      <c r="TRN46" s="9"/>
      <c r="TRO46" s="9"/>
      <c r="TRP46" s="9"/>
      <c r="TRQ46" s="9"/>
      <c r="TRR46" s="9"/>
      <c r="TRS46" s="9"/>
      <c r="TRT46" s="9"/>
      <c r="TRU46" s="9"/>
      <c r="TRV46" s="9"/>
      <c r="TRW46" s="9"/>
      <c r="TRX46" s="9"/>
      <c r="TRY46" s="9"/>
      <c r="TRZ46" s="9"/>
      <c r="TSA46" s="9"/>
      <c r="TSB46" s="9"/>
      <c r="TSC46" s="9"/>
      <c r="TSD46" s="9"/>
      <c r="TSE46" s="9"/>
      <c r="TSF46" s="9"/>
      <c r="TSG46" s="9"/>
      <c r="TSH46" s="9"/>
      <c r="TSI46" s="9"/>
      <c r="TSJ46" s="9"/>
      <c r="TSK46" s="9"/>
      <c r="TSL46" s="9"/>
      <c r="TSM46" s="9"/>
      <c r="TSN46" s="9"/>
      <c r="TSO46" s="9"/>
      <c r="TSP46" s="9"/>
      <c r="TSQ46" s="9"/>
      <c r="TSR46" s="9"/>
      <c r="TSS46" s="9"/>
      <c r="TST46" s="9"/>
      <c r="TSU46" s="9"/>
      <c r="TSV46" s="9"/>
      <c r="TSW46" s="9"/>
      <c r="TSX46" s="9"/>
      <c r="TSY46" s="9"/>
      <c r="TSZ46" s="9"/>
      <c r="TTA46" s="9"/>
      <c r="TTB46" s="9"/>
      <c r="TTC46" s="9"/>
      <c r="TTD46" s="9"/>
      <c r="TTE46" s="9"/>
      <c r="TTF46" s="9"/>
      <c r="TTG46" s="9"/>
      <c r="TTH46" s="9"/>
      <c r="TTI46" s="9"/>
      <c r="TTJ46" s="9"/>
      <c r="TTK46" s="9"/>
      <c r="TTL46" s="9"/>
      <c r="TTM46" s="9"/>
      <c r="TTN46" s="9"/>
      <c r="TTO46" s="9"/>
      <c r="TTP46" s="9"/>
      <c r="TTQ46" s="9"/>
      <c r="TTR46" s="9"/>
      <c r="TTS46" s="9"/>
      <c r="TTT46" s="9"/>
      <c r="TTU46" s="9"/>
      <c r="TTV46" s="9"/>
      <c r="TTW46" s="9"/>
      <c r="TTX46" s="9"/>
      <c r="TTY46" s="9"/>
      <c r="TTZ46" s="9"/>
      <c r="TUA46" s="9"/>
      <c r="TUB46" s="9"/>
      <c r="TUC46" s="9"/>
      <c r="TUD46" s="9"/>
      <c r="TUE46" s="9"/>
      <c r="TUF46" s="9"/>
      <c r="TUG46" s="9"/>
      <c r="TUH46" s="9"/>
      <c r="TUI46" s="9"/>
      <c r="TUJ46" s="9"/>
      <c r="TUK46" s="9"/>
      <c r="TUL46" s="9"/>
      <c r="TUM46" s="9"/>
      <c r="TUN46" s="9"/>
      <c r="TUO46" s="9"/>
      <c r="TUP46" s="9"/>
      <c r="TUQ46" s="9"/>
      <c r="TUR46" s="9"/>
      <c r="TUS46" s="9"/>
      <c r="TUT46" s="9"/>
      <c r="TUU46" s="9"/>
      <c r="TUV46" s="9"/>
      <c r="TUW46" s="9"/>
      <c r="TUX46" s="9"/>
      <c r="TUY46" s="9"/>
      <c r="TUZ46" s="9"/>
      <c r="TVA46" s="9"/>
      <c r="TVB46" s="9"/>
      <c r="TVC46" s="9"/>
      <c r="TVD46" s="9"/>
      <c r="TVE46" s="9"/>
      <c r="TVF46" s="9"/>
      <c r="TVG46" s="9"/>
      <c r="TVH46" s="9"/>
      <c r="TVI46" s="9"/>
      <c r="TVJ46" s="9"/>
      <c r="TVK46" s="9"/>
      <c r="TVL46" s="9"/>
      <c r="TVM46" s="9"/>
      <c r="TVN46" s="9"/>
      <c r="TVO46" s="9"/>
      <c r="TVP46" s="9"/>
      <c r="TVQ46" s="9"/>
      <c r="TVR46" s="9"/>
      <c r="TVS46" s="9"/>
      <c r="TVT46" s="9"/>
      <c r="TVU46" s="9"/>
      <c r="TVV46" s="9"/>
      <c r="TVW46" s="9"/>
      <c r="TVX46" s="9"/>
      <c r="TVY46" s="9"/>
      <c r="TVZ46" s="9"/>
      <c r="TWA46" s="9"/>
      <c r="TWB46" s="9"/>
      <c r="TWC46" s="9"/>
      <c r="TWD46" s="9"/>
      <c r="TWE46" s="9"/>
      <c r="TWF46" s="9"/>
      <c r="TWG46" s="9"/>
      <c r="TWH46" s="9"/>
      <c r="TWI46" s="9"/>
      <c r="TWJ46" s="9"/>
      <c r="TWK46" s="9"/>
      <c r="TWL46" s="9"/>
      <c r="TWM46" s="9"/>
      <c r="TWN46" s="9"/>
      <c r="TWO46" s="9"/>
      <c r="TWP46" s="9"/>
      <c r="TWQ46" s="9"/>
      <c r="TWR46" s="9"/>
      <c r="TWS46" s="9"/>
      <c r="TWT46" s="9"/>
      <c r="TWU46" s="9"/>
      <c r="TWV46" s="9"/>
      <c r="TWW46" s="9"/>
      <c r="TWX46" s="9"/>
      <c r="TWY46" s="9"/>
      <c r="TWZ46" s="9"/>
      <c r="TXA46" s="9"/>
      <c r="TXB46" s="9"/>
      <c r="TXC46" s="9"/>
      <c r="TXD46" s="9"/>
      <c r="TXE46" s="9"/>
      <c r="TXF46" s="9"/>
      <c r="TXG46" s="9"/>
      <c r="TXH46" s="9"/>
      <c r="TXI46" s="9"/>
      <c r="TXJ46" s="9"/>
      <c r="TXK46" s="9"/>
      <c r="TXL46" s="9"/>
      <c r="TXM46" s="9"/>
      <c r="TXN46" s="9"/>
      <c r="TXO46" s="9"/>
      <c r="TXP46" s="9"/>
      <c r="TXQ46" s="9"/>
      <c r="TXR46" s="9"/>
      <c r="TXS46" s="9"/>
      <c r="TXT46" s="9"/>
      <c r="TXU46" s="9"/>
      <c r="TXV46" s="9"/>
      <c r="TXW46" s="9"/>
      <c r="TXX46" s="9"/>
      <c r="TXY46" s="9"/>
      <c r="TXZ46" s="9"/>
      <c r="TYA46" s="9"/>
      <c r="TYB46" s="9"/>
      <c r="TYC46" s="9"/>
      <c r="TYD46" s="9"/>
      <c r="TYE46" s="9"/>
      <c r="TYF46" s="9"/>
      <c r="TYG46" s="9"/>
      <c r="TYH46" s="9"/>
      <c r="TYI46" s="9"/>
      <c r="TYJ46" s="9"/>
      <c r="TYK46" s="9"/>
      <c r="TYL46" s="9"/>
      <c r="TYM46" s="9"/>
      <c r="TYN46" s="9"/>
      <c r="TYO46" s="9"/>
      <c r="TYP46" s="9"/>
      <c r="TYQ46" s="9"/>
      <c r="TYR46" s="9"/>
      <c r="TYS46" s="9"/>
      <c r="TYT46" s="9"/>
      <c r="TYU46" s="9"/>
      <c r="TYV46" s="9"/>
      <c r="TYW46" s="9"/>
      <c r="TYX46" s="9"/>
      <c r="TYY46" s="9"/>
      <c r="TYZ46" s="9"/>
      <c r="TZA46" s="9"/>
      <c r="TZB46" s="9"/>
      <c r="TZC46" s="9"/>
      <c r="TZD46" s="9"/>
      <c r="TZE46" s="9"/>
      <c r="TZF46" s="9"/>
      <c r="TZG46" s="9"/>
      <c r="TZH46" s="9"/>
      <c r="TZI46" s="9"/>
      <c r="TZJ46" s="9"/>
      <c r="TZK46" s="9"/>
      <c r="TZL46" s="9"/>
      <c r="TZM46" s="9"/>
      <c r="TZN46" s="9"/>
      <c r="TZO46" s="9"/>
      <c r="TZP46" s="9"/>
      <c r="TZQ46" s="9"/>
      <c r="TZR46" s="9"/>
      <c r="TZS46" s="9"/>
      <c r="TZT46" s="9"/>
      <c r="TZU46" s="9"/>
      <c r="TZV46" s="9"/>
      <c r="TZW46" s="9"/>
      <c r="TZX46" s="9"/>
      <c r="TZY46" s="9"/>
      <c r="TZZ46" s="9"/>
      <c r="UAA46" s="9"/>
      <c r="UAB46" s="9"/>
      <c r="UAC46" s="9"/>
      <c r="UAD46" s="9"/>
      <c r="UAE46" s="9"/>
      <c r="UAF46" s="9"/>
      <c r="UAG46" s="9"/>
      <c r="UAH46" s="9"/>
      <c r="UAI46" s="9"/>
      <c r="UAJ46" s="9"/>
      <c r="UAK46" s="9"/>
      <c r="UAL46" s="9"/>
      <c r="UAM46" s="9"/>
      <c r="UAN46" s="9"/>
      <c r="UAO46" s="9"/>
      <c r="UAP46" s="9"/>
      <c r="UAQ46" s="9"/>
      <c r="UAR46" s="9"/>
      <c r="UAS46" s="9"/>
      <c r="UAT46" s="9"/>
      <c r="UAU46" s="9"/>
      <c r="UAV46" s="9"/>
      <c r="UAW46" s="9"/>
      <c r="UAX46" s="9"/>
      <c r="UAY46" s="9"/>
      <c r="UAZ46" s="9"/>
      <c r="UBA46" s="9"/>
      <c r="UBB46" s="9"/>
      <c r="UBC46" s="9"/>
      <c r="UBD46" s="9"/>
      <c r="UBE46" s="9"/>
      <c r="UBF46" s="9"/>
      <c r="UBG46" s="9"/>
      <c r="UBH46" s="9"/>
      <c r="UBI46" s="9"/>
      <c r="UBJ46" s="9"/>
      <c r="UBK46" s="9"/>
      <c r="UBL46" s="9"/>
      <c r="UBM46" s="9"/>
      <c r="UBN46" s="9"/>
      <c r="UBO46" s="9"/>
      <c r="UBP46" s="9"/>
      <c r="UBQ46" s="9"/>
      <c r="UBR46" s="9"/>
      <c r="UBS46" s="9"/>
      <c r="UBT46" s="9"/>
      <c r="UBU46" s="9"/>
      <c r="UBV46" s="9"/>
      <c r="UBW46" s="9"/>
      <c r="UBX46" s="9"/>
      <c r="UBY46" s="9"/>
      <c r="UBZ46" s="9"/>
      <c r="UCA46" s="9"/>
      <c r="UCB46" s="9"/>
      <c r="UCC46" s="9"/>
      <c r="UCD46" s="9"/>
      <c r="UCE46" s="9"/>
      <c r="UCF46" s="9"/>
      <c r="UCG46" s="9"/>
      <c r="UCH46" s="9"/>
      <c r="UCI46" s="9"/>
      <c r="UCJ46" s="9"/>
      <c r="UCK46" s="9"/>
      <c r="UCL46" s="9"/>
      <c r="UCM46" s="9"/>
      <c r="UCN46" s="9"/>
      <c r="UCO46" s="9"/>
      <c r="UCP46" s="9"/>
      <c r="UCQ46" s="9"/>
      <c r="UCR46" s="9"/>
      <c r="UCS46" s="9"/>
      <c r="UCT46" s="9"/>
      <c r="UCU46" s="9"/>
      <c r="UCV46" s="9"/>
      <c r="UCW46" s="9"/>
      <c r="UCX46" s="9"/>
      <c r="UCY46" s="9"/>
      <c r="UCZ46" s="9"/>
      <c r="UDA46" s="9"/>
      <c r="UDB46" s="9"/>
      <c r="UDC46" s="9"/>
      <c r="UDD46" s="9"/>
      <c r="UDE46" s="9"/>
      <c r="UDF46" s="9"/>
      <c r="UDG46" s="9"/>
      <c r="UDH46" s="9"/>
      <c r="UDI46" s="9"/>
      <c r="UDJ46" s="9"/>
      <c r="UDK46" s="9"/>
      <c r="UDL46" s="9"/>
      <c r="UDM46" s="9"/>
      <c r="UDN46" s="9"/>
      <c r="UDO46" s="9"/>
      <c r="UDP46" s="9"/>
      <c r="UDQ46" s="9"/>
      <c r="UDR46" s="9"/>
      <c r="UDS46" s="9"/>
      <c r="UDT46" s="9"/>
      <c r="UDU46" s="9"/>
      <c r="UDV46" s="9"/>
      <c r="UDW46" s="9"/>
      <c r="UDX46" s="9"/>
      <c r="UDY46" s="9"/>
      <c r="UDZ46" s="9"/>
      <c r="UEA46" s="9"/>
      <c r="UEB46" s="9"/>
      <c r="UEC46" s="9"/>
      <c r="UED46" s="9"/>
      <c r="UEE46" s="9"/>
      <c r="UEF46" s="9"/>
      <c r="UEG46" s="9"/>
      <c r="UEH46" s="9"/>
      <c r="UEI46" s="9"/>
      <c r="UEJ46" s="9"/>
      <c r="UEK46" s="9"/>
      <c r="UEL46" s="9"/>
      <c r="UEM46" s="9"/>
      <c r="UEN46" s="9"/>
      <c r="UEO46" s="9"/>
      <c r="UEP46" s="9"/>
      <c r="UEQ46" s="9"/>
      <c r="UER46" s="9"/>
      <c r="UES46" s="9"/>
      <c r="UET46" s="9"/>
      <c r="UEU46" s="9"/>
      <c r="UEV46" s="9"/>
      <c r="UEW46" s="9"/>
      <c r="UEX46" s="9"/>
      <c r="UEY46" s="9"/>
      <c r="UEZ46" s="9"/>
      <c r="UFA46" s="9"/>
      <c r="UFB46" s="9"/>
      <c r="UFC46" s="9"/>
      <c r="UFD46" s="9"/>
      <c r="UFE46" s="9"/>
      <c r="UFF46" s="9"/>
      <c r="UFG46" s="9"/>
      <c r="UFH46" s="9"/>
      <c r="UFI46" s="9"/>
      <c r="UFJ46" s="9"/>
      <c r="UFK46" s="9"/>
      <c r="UFL46" s="9"/>
      <c r="UFM46" s="9"/>
      <c r="UFN46" s="9"/>
      <c r="UFO46" s="9"/>
      <c r="UFP46" s="9"/>
      <c r="UFQ46" s="9"/>
      <c r="UFR46" s="9"/>
      <c r="UFS46" s="9"/>
      <c r="UFT46" s="9"/>
      <c r="UFU46" s="9"/>
      <c r="UFV46" s="9"/>
      <c r="UFW46" s="9"/>
      <c r="UFX46" s="9"/>
      <c r="UFY46" s="9"/>
      <c r="UFZ46" s="9"/>
      <c r="UGA46" s="9"/>
      <c r="UGB46" s="9"/>
      <c r="UGC46" s="9"/>
      <c r="UGD46" s="9"/>
      <c r="UGE46" s="9"/>
      <c r="UGF46" s="9"/>
      <c r="UGG46" s="9"/>
      <c r="UGH46" s="9"/>
      <c r="UGI46" s="9"/>
      <c r="UGJ46" s="9"/>
      <c r="UGK46" s="9"/>
      <c r="UGL46" s="9"/>
      <c r="UGM46" s="9"/>
      <c r="UGN46" s="9"/>
      <c r="UGO46" s="9"/>
      <c r="UGP46" s="9"/>
      <c r="UGQ46" s="9"/>
      <c r="UGR46" s="9"/>
      <c r="UGS46" s="9"/>
      <c r="UGT46" s="9"/>
      <c r="UGU46" s="9"/>
      <c r="UGV46" s="9"/>
      <c r="UGW46" s="9"/>
      <c r="UGX46" s="9"/>
      <c r="UGY46" s="9"/>
      <c r="UGZ46" s="9"/>
      <c r="UHA46" s="9"/>
      <c r="UHB46" s="9"/>
      <c r="UHC46" s="9"/>
      <c r="UHD46" s="9"/>
      <c r="UHE46" s="9"/>
      <c r="UHF46" s="9"/>
      <c r="UHG46" s="9"/>
      <c r="UHH46" s="9"/>
      <c r="UHI46" s="9"/>
      <c r="UHJ46" s="9"/>
      <c r="UHK46" s="9"/>
      <c r="UHL46" s="9"/>
      <c r="UHM46" s="9"/>
      <c r="UHN46" s="9"/>
      <c r="UHO46" s="9"/>
      <c r="UHP46" s="9"/>
      <c r="UHQ46" s="9"/>
      <c r="UHR46" s="9"/>
      <c r="UHS46" s="9"/>
      <c r="UHT46" s="9"/>
      <c r="UHU46" s="9"/>
      <c r="UHV46" s="9"/>
      <c r="UHW46" s="9"/>
      <c r="UHX46" s="9"/>
      <c r="UHY46" s="9"/>
      <c r="UHZ46" s="9"/>
      <c r="UIA46" s="9"/>
      <c r="UIB46" s="9"/>
      <c r="UIC46" s="9"/>
      <c r="UID46" s="9"/>
      <c r="UIE46" s="9"/>
      <c r="UIF46" s="9"/>
      <c r="UIG46" s="9"/>
      <c r="UIH46" s="9"/>
      <c r="UII46" s="9"/>
      <c r="UIJ46" s="9"/>
      <c r="UIK46" s="9"/>
      <c r="UIL46" s="9"/>
      <c r="UIM46" s="9"/>
      <c r="UIN46" s="9"/>
      <c r="UIO46" s="9"/>
      <c r="UIP46" s="9"/>
      <c r="UIQ46" s="9"/>
      <c r="UIR46" s="9"/>
      <c r="UIS46" s="9"/>
      <c r="UIT46" s="9"/>
      <c r="UIU46" s="9"/>
      <c r="UIV46" s="9"/>
      <c r="UIW46" s="9"/>
      <c r="UIX46" s="9"/>
      <c r="UIY46" s="9"/>
      <c r="UIZ46" s="9"/>
      <c r="UJA46" s="9"/>
      <c r="UJB46" s="9"/>
      <c r="UJC46" s="9"/>
      <c r="UJD46" s="9"/>
      <c r="UJE46" s="9"/>
      <c r="UJF46" s="9"/>
      <c r="UJG46" s="9"/>
      <c r="UJH46" s="9"/>
      <c r="UJI46" s="9"/>
      <c r="UJJ46" s="9"/>
      <c r="UJK46" s="9"/>
      <c r="UJL46" s="9"/>
      <c r="UJM46" s="9"/>
      <c r="UJN46" s="9"/>
      <c r="UJO46" s="9"/>
      <c r="UJP46" s="9"/>
      <c r="UJQ46" s="9"/>
      <c r="UJR46" s="9"/>
      <c r="UJS46" s="9"/>
      <c r="UJT46" s="9"/>
      <c r="UJU46" s="9"/>
      <c r="UJV46" s="9"/>
      <c r="UJW46" s="9"/>
      <c r="UJX46" s="9"/>
      <c r="UJY46" s="9"/>
      <c r="UJZ46" s="9"/>
      <c r="UKA46" s="9"/>
      <c r="UKB46" s="9"/>
      <c r="UKC46" s="9"/>
      <c r="UKD46" s="9"/>
      <c r="UKE46" s="9"/>
      <c r="UKF46" s="9"/>
      <c r="UKG46" s="9"/>
      <c r="UKH46" s="9"/>
      <c r="UKI46" s="9"/>
      <c r="UKJ46" s="9"/>
      <c r="UKK46" s="9"/>
      <c r="UKL46" s="9"/>
      <c r="UKM46" s="9"/>
      <c r="UKN46" s="9"/>
      <c r="UKO46" s="9"/>
      <c r="UKP46" s="9"/>
      <c r="UKQ46" s="9"/>
      <c r="UKR46" s="9"/>
      <c r="UKS46" s="9"/>
      <c r="UKT46" s="9"/>
      <c r="UKU46" s="9"/>
      <c r="UKV46" s="9"/>
      <c r="UKW46" s="9"/>
      <c r="UKX46" s="9"/>
      <c r="UKY46" s="9"/>
      <c r="UKZ46" s="9"/>
      <c r="ULA46" s="9"/>
      <c r="ULB46" s="9"/>
      <c r="ULC46" s="9"/>
      <c r="ULD46" s="9"/>
      <c r="ULE46" s="9"/>
      <c r="ULF46" s="9"/>
      <c r="ULG46" s="9"/>
      <c r="ULH46" s="9"/>
      <c r="ULI46" s="9"/>
      <c r="ULJ46" s="9"/>
      <c r="ULK46" s="9"/>
      <c r="ULL46" s="9"/>
      <c r="ULM46" s="9"/>
      <c r="ULN46" s="9"/>
      <c r="ULO46" s="9"/>
      <c r="ULP46" s="9"/>
      <c r="ULQ46" s="9"/>
      <c r="ULR46" s="9"/>
      <c r="ULS46" s="9"/>
      <c r="ULT46" s="9"/>
      <c r="ULU46" s="9"/>
      <c r="ULV46" s="9"/>
      <c r="ULW46" s="9"/>
      <c r="ULX46" s="9"/>
      <c r="ULY46" s="9"/>
      <c r="ULZ46" s="9"/>
      <c r="UMA46" s="9"/>
      <c r="UMB46" s="9"/>
      <c r="UMC46" s="9"/>
      <c r="UMD46" s="9"/>
      <c r="UME46" s="9"/>
      <c r="UMF46" s="9"/>
      <c r="UMG46" s="9"/>
      <c r="UMH46" s="9"/>
      <c r="UMI46" s="9"/>
      <c r="UMJ46" s="9"/>
      <c r="UMK46" s="9"/>
      <c r="UML46" s="9"/>
      <c r="UMM46" s="9"/>
      <c r="UMN46" s="9"/>
      <c r="UMO46" s="9"/>
      <c r="UMP46" s="9"/>
      <c r="UMQ46" s="9"/>
      <c r="UMR46" s="9"/>
      <c r="UMS46" s="9"/>
      <c r="UMT46" s="9"/>
      <c r="UMU46" s="9"/>
      <c r="UMV46" s="9"/>
      <c r="UMW46" s="9"/>
      <c r="UMX46" s="9"/>
      <c r="UMY46" s="9"/>
      <c r="UMZ46" s="9"/>
      <c r="UNA46" s="9"/>
      <c r="UNB46" s="9"/>
      <c r="UNC46" s="9"/>
      <c r="UND46" s="9"/>
      <c r="UNE46" s="9"/>
      <c r="UNF46" s="9"/>
      <c r="UNG46" s="9"/>
      <c r="UNH46" s="9"/>
      <c r="UNI46" s="9"/>
      <c r="UNJ46" s="9"/>
      <c r="UNK46" s="9"/>
      <c r="UNL46" s="9"/>
      <c r="UNM46" s="9"/>
      <c r="UNN46" s="9"/>
      <c r="UNO46" s="9"/>
      <c r="UNP46" s="9"/>
      <c r="UNQ46" s="9"/>
      <c r="UNR46" s="9"/>
      <c r="UNS46" s="9"/>
      <c r="UNT46" s="9"/>
      <c r="UNU46" s="9"/>
      <c r="UNV46" s="9"/>
      <c r="UNW46" s="9"/>
      <c r="UNX46" s="9"/>
      <c r="UNY46" s="9"/>
      <c r="UNZ46" s="9"/>
      <c r="UOA46" s="9"/>
      <c r="UOB46" s="9"/>
      <c r="UOC46" s="9"/>
      <c r="UOD46" s="9"/>
      <c r="UOE46" s="9"/>
      <c r="UOF46" s="9"/>
      <c r="UOG46" s="9"/>
      <c r="UOH46" s="9"/>
      <c r="UOI46" s="9"/>
      <c r="UOJ46" s="9"/>
      <c r="UOK46" s="9"/>
      <c r="UOL46" s="9"/>
      <c r="UOM46" s="9"/>
      <c r="UON46" s="9"/>
      <c r="UOO46" s="9"/>
      <c r="UOP46" s="9"/>
      <c r="UOQ46" s="9"/>
      <c r="UOR46" s="9"/>
      <c r="UOS46" s="9"/>
      <c r="UOT46" s="9"/>
      <c r="UOU46" s="9"/>
      <c r="UOV46" s="9"/>
      <c r="UOW46" s="9"/>
      <c r="UOX46" s="9"/>
      <c r="UOY46" s="9"/>
      <c r="UOZ46" s="9"/>
      <c r="UPA46" s="9"/>
      <c r="UPB46" s="9"/>
      <c r="UPC46" s="9"/>
      <c r="UPD46" s="9"/>
      <c r="UPE46" s="9"/>
      <c r="UPF46" s="9"/>
      <c r="UPG46" s="9"/>
      <c r="UPH46" s="9"/>
      <c r="UPI46" s="9"/>
      <c r="UPJ46" s="9"/>
      <c r="UPK46" s="9"/>
      <c r="UPL46" s="9"/>
      <c r="UPM46" s="9"/>
      <c r="UPN46" s="9"/>
      <c r="UPO46" s="9"/>
      <c r="UPP46" s="9"/>
      <c r="UPQ46" s="9"/>
      <c r="UPR46" s="9"/>
      <c r="UPS46" s="9"/>
      <c r="UPT46" s="9"/>
      <c r="UPU46" s="9"/>
      <c r="UPV46" s="9"/>
      <c r="UPW46" s="9"/>
      <c r="UPX46" s="9"/>
      <c r="UPY46" s="9"/>
      <c r="UPZ46" s="9"/>
      <c r="UQA46" s="9"/>
      <c r="UQB46" s="9"/>
      <c r="UQC46" s="9"/>
      <c r="UQD46" s="9"/>
      <c r="UQE46" s="9"/>
      <c r="UQF46" s="9"/>
      <c r="UQG46" s="9"/>
      <c r="UQH46" s="9"/>
      <c r="UQI46" s="9"/>
      <c r="UQJ46" s="9"/>
      <c r="UQK46" s="9"/>
      <c r="UQL46" s="9"/>
      <c r="UQM46" s="9"/>
      <c r="UQN46" s="9"/>
      <c r="UQO46" s="9"/>
      <c r="UQP46" s="9"/>
      <c r="UQQ46" s="9"/>
      <c r="UQR46" s="9"/>
      <c r="UQS46" s="9"/>
      <c r="UQT46" s="9"/>
      <c r="UQU46" s="9"/>
      <c r="UQV46" s="9"/>
      <c r="UQW46" s="9"/>
      <c r="UQX46" s="9"/>
      <c r="UQY46" s="9"/>
      <c r="UQZ46" s="9"/>
      <c r="URA46" s="9"/>
      <c r="URB46" s="9"/>
      <c r="URC46" s="9"/>
      <c r="URD46" s="9"/>
      <c r="URE46" s="9"/>
      <c r="URF46" s="9"/>
      <c r="URG46" s="9"/>
      <c r="URH46" s="9"/>
      <c r="URI46" s="9"/>
      <c r="URJ46" s="9"/>
      <c r="URK46" s="9"/>
      <c r="URL46" s="9"/>
      <c r="URM46" s="9"/>
      <c r="URN46" s="9"/>
      <c r="URO46" s="9"/>
      <c r="URP46" s="9"/>
      <c r="URQ46" s="9"/>
      <c r="URR46" s="9"/>
      <c r="URS46" s="9"/>
      <c r="URT46" s="9"/>
      <c r="URU46" s="9"/>
      <c r="URV46" s="9"/>
      <c r="URW46" s="9"/>
      <c r="URX46" s="9"/>
      <c r="URY46" s="9"/>
      <c r="URZ46" s="9"/>
      <c r="USA46" s="9"/>
      <c r="USB46" s="9"/>
      <c r="USC46" s="9"/>
      <c r="USD46" s="9"/>
      <c r="USE46" s="9"/>
      <c r="USF46" s="9"/>
      <c r="USG46" s="9"/>
      <c r="USH46" s="9"/>
      <c r="USI46" s="9"/>
      <c r="USJ46" s="9"/>
      <c r="USK46" s="9"/>
      <c r="USL46" s="9"/>
      <c r="USM46" s="9"/>
      <c r="USN46" s="9"/>
      <c r="USO46" s="9"/>
      <c r="USP46" s="9"/>
      <c r="USQ46" s="9"/>
      <c r="USR46" s="9"/>
      <c r="USS46" s="9"/>
      <c r="UST46" s="9"/>
      <c r="USU46" s="9"/>
      <c r="USV46" s="9"/>
      <c r="USW46" s="9"/>
      <c r="USX46" s="9"/>
      <c r="USY46" s="9"/>
      <c r="USZ46" s="9"/>
      <c r="UTA46" s="9"/>
      <c r="UTB46" s="9"/>
      <c r="UTC46" s="9"/>
      <c r="UTD46" s="9"/>
      <c r="UTE46" s="9"/>
      <c r="UTF46" s="9"/>
      <c r="UTG46" s="9"/>
      <c r="UTH46" s="9"/>
      <c r="UTI46" s="9"/>
      <c r="UTJ46" s="9"/>
      <c r="UTK46" s="9"/>
      <c r="UTL46" s="9"/>
      <c r="UTM46" s="9"/>
      <c r="UTN46" s="9"/>
      <c r="UTO46" s="9"/>
      <c r="UTP46" s="9"/>
      <c r="UTQ46" s="9"/>
      <c r="UTR46" s="9"/>
      <c r="UTS46" s="9"/>
      <c r="UTT46" s="9"/>
      <c r="UTU46" s="9"/>
      <c r="UTV46" s="9"/>
      <c r="UTW46" s="9"/>
      <c r="UTX46" s="9"/>
      <c r="UTY46" s="9"/>
      <c r="UTZ46" s="9"/>
      <c r="UUA46" s="9"/>
      <c r="UUB46" s="9"/>
      <c r="UUC46" s="9"/>
      <c r="UUD46" s="9"/>
      <c r="UUE46" s="9"/>
      <c r="UUF46" s="9"/>
      <c r="UUG46" s="9"/>
      <c r="UUH46" s="9"/>
      <c r="UUI46" s="9"/>
      <c r="UUJ46" s="9"/>
      <c r="UUK46" s="9"/>
      <c r="UUL46" s="9"/>
      <c r="UUM46" s="9"/>
      <c r="UUN46" s="9"/>
      <c r="UUO46" s="9"/>
      <c r="UUP46" s="9"/>
      <c r="UUQ46" s="9"/>
      <c r="UUR46" s="9"/>
      <c r="UUS46" s="9"/>
      <c r="UUT46" s="9"/>
      <c r="UUU46" s="9"/>
      <c r="UUV46" s="9"/>
      <c r="UUW46" s="9"/>
      <c r="UUX46" s="9"/>
      <c r="UUY46" s="9"/>
      <c r="UUZ46" s="9"/>
      <c r="UVA46" s="9"/>
      <c r="UVB46" s="9"/>
      <c r="UVC46" s="9"/>
      <c r="UVD46" s="9"/>
      <c r="UVE46" s="9"/>
      <c r="UVF46" s="9"/>
      <c r="UVG46" s="9"/>
      <c r="UVH46" s="9"/>
      <c r="UVI46" s="9"/>
      <c r="UVJ46" s="9"/>
      <c r="UVK46" s="9"/>
      <c r="UVL46" s="9"/>
      <c r="UVM46" s="9"/>
      <c r="UVN46" s="9"/>
      <c r="UVO46" s="9"/>
      <c r="UVP46" s="9"/>
      <c r="UVQ46" s="9"/>
      <c r="UVR46" s="9"/>
      <c r="UVS46" s="9"/>
      <c r="UVT46" s="9"/>
      <c r="UVU46" s="9"/>
      <c r="UVV46" s="9"/>
      <c r="UVW46" s="9"/>
      <c r="UVX46" s="9"/>
      <c r="UVY46" s="9"/>
      <c r="UVZ46" s="9"/>
      <c r="UWA46" s="9"/>
      <c r="UWB46" s="9"/>
      <c r="UWC46" s="9"/>
      <c r="UWD46" s="9"/>
      <c r="UWE46" s="9"/>
      <c r="UWF46" s="9"/>
      <c r="UWG46" s="9"/>
      <c r="UWH46" s="9"/>
      <c r="UWI46" s="9"/>
      <c r="UWJ46" s="9"/>
      <c r="UWK46" s="9"/>
      <c r="UWL46" s="9"/>
      <c r="UWM46" s="9"/>
      <c r="UWN46" s="9"/>
      <c r="UWO46" s="9"/>
      <c r="UWP46" s="9"/>
      <c r="UWQ46" s="9"/>
      <c r="UWR46" s="9"/>
      <c r="UWS46" s="9"/>
      <c r="UWT46" s="9"/>
      <c r="UWU46" s="9"/>
      <c r="UWV46" s="9"/>
      <c r="UWW46" s="9"/>
      <c r="UWX46" s="9"/>
      <c r="UWY46" s="9"/>
      <c r="UWZ46" s="9"/>
      <c r="UXA46" s="9"/>
      <c r="UXB46" s="9"/>
      <c r="UXC46" s="9"/>
      <c r="UXD46" s="9"/>
      <c r="UXE46" s="9"/>
      <c r="UXF46" s="9"/>
      <c r="UXG46" s="9"/>
      <c r="UXH46" s="9"/>
      <c r="UXI46" s="9"/>
      <c r="UXJ46" s="9"/>
      <c r="UXK46" s="9"/>
      <c r="UXL46" s="9"/>
      <c r="UXM46" s="9"/>
      <c r="UXN46" s="9"/>
      <c r="UXO46" s="9"/>
      <c r="UXP46" s="9"/>
      <c r="UXQ46" s="9"/>
      <c r="UXR46" s="9"/>
      <c r="UXS46" s="9"/>
      <c r="UXT46" s="9"/>
      <c r="UXU46" s="9"/>
      <c r="UXV46" s="9"/>
      <c r="UXW46" s="9"/>
      <c r="UXX46" s="9"/>
      <c r="UXY46" s="9"/>
      <c r="UXZ46" s="9"/>
      <c r="UYA46" s="9"/>
      <c r="UYB46" s="9"/>
      <c r="UYC46" s="9"/>
      <c r="UYD46" s="9"/>
      <c r="UYE46" s="9"/>
      <c r="UYF46" s="9"/>
      <c r="UYG46" s="9"/>
      <c r="UYH46" s="9"/>
      <c r="UYI46" s="9"/>
      <c r="UYJ46" s="9"/>
      <c r="UYK46" s="9"/>
      <c r="UYL46" s="9"/>
      <c r="UYM46" s="9"/>
      <c r="UYN46" s="9"/>
      <c r="UYO46" s="9"/>
      <c r="UYP46" s="9"/>
      <c r="UYQ46" s="9"/>
      <c r="UYR46" s="9"/>
      <c r="UYS46" s="9"/>
      <c r="UYT46" s="9"/>
      <c r="UYU46" s="9"/>
      <c r="UYV46" s="9"/>
      <c r="UYW46" s="9"/>
      <c r="UYX46" s="9"/>
      <c r="UYY46" s="9"/>
      <c r="UYZ46" s="9"/>
      <c r="UZA46" s="9"/>
      <c r="UZB46" s="9"/>
      <c r="UZC46" s="9"/>
      <c r="UZD46" s="9"/>
      <c r="UZE46" s="9"/>
      <c r="UZF46" s="9"/>
      <c r="UZG46" s="9"/>
      <c r="UZH46" s="9"/>
      <c r="UZI46" s="9"/>
      <c r="UZJ46" s="9"/>
      <c r="UZK46" s="9"/>
      <c r="UZL46" s="9"/>
      <c r="UZM46" s="9"/>
      <c r="UZN46" s="9"/>
      <c r="UZO46" s="9"/>
      <c r="UZP46" s="9"/>
      <c r="UZQ46" s="9"/>
      <c r="UZR46" s="9"/>
      <c r="UZS46" s="9"/>
      <c r="UZT46" s="9"/>
      <c r="UZU46" s="9"/>
      <c r="UZV46" s="9"/>
      <c r="UZW46" s="9"/>
      <c r="UZX46" s="9"/>
      <c r="UZY46" s="9"/>
      <c r="UZZ46" s="9"/>
      <c r="VAA46" s="9"/>
      <c r="VAB46" s="9"/>
      <c r="VAC46" s="9"/>
      <c r="VAD46" s="9"/>
      <c r="VAE46" s="9"/>
      <c r="VAF46" s="9"/>
      <c r="VAG46" s="9"/>
      <c r="VAH46" s="9"/>
      <c r="VAI46" s="9"/>
      <c r="VAJ46" s="9"/>
      <c r="VAK46" s="9"/>
      <c r="VAL46" s="9"/>
      <c r="VAM46" s="9"/>
      <c r="VAN46" s="9"/>
      <c r="VAO46" s="9"/>
      <c r="VAP46" s="9"/>
      <c r="VAQ46" s="9"/>
      <c r="VAR46" s="9"/>
      <c r="VAS46" s="9"/>
      <c r="VAT46" s="9"/>
      <c r="VAU46" s="9"/>
      <c r="VAV46" s="9"/>
      <c r="VAW46" s="9"/>
      <c r="VAX46" s="9"/>
      <c r="VAY46" s="9"/>
      <c r="VAZ46" s="9"/>
      <c r="VBA46" s="9"/>
      <c r="VBB46" s="9"/>
      <c r="VBC46" s="9"/>
      <c r="VBD46" s="9"/>
      <c r="VBE46" s="9"/>
      <c r="VBF46" s="9"/>
      <c r="VBG46" s="9"/>
      <c r="VBH46" s="9"/>
      <c r="VBI46" s="9"/>
      <c r="VBJ46" s="9"/>
      <c r="VBK46" s="9"/>
      <c r="VBL46" s="9"/>
      <c r="VBM46" s="9"/>
      <c r="VBN46" s="9"/>
      <c r="VBO46" s="9"/>
      <c r="VBP46" s="9"/>
      <c r="VBQ46" s="9"/>
      <c r="VBR46" s="9"/>
      <c r="VBS46" s="9"/>
      <c r="VBT46" s="9"/>
      <c r="VBU46" s="9"/>
      <c r="VBV46" s="9"/>
      <c r="VBW46" s="9"/>
      <c r="VBX46" s="9"/>
      <c r="VBY46" s="9"/>
      <c r="VBZ46" s="9"/>
      <c r="VCA46" s="9"/>
      <c r="VCB46" s="9"/>
      <c r="VCC46" s="9"/>
      <c r="VCD46" s="9"/>
      <c r="VCE46" s="9"/>
      <c r="VCF46" s="9"/>
      <c r="VCG46" s="9"/>
      <c r="VCH46" s="9"/>
      <c r="VCI46" s="9"/>
      <c r="VCJ46" s="9"/>
      <c r="VCK46" s="9"/>
      <c r="VCL46" s="9"/>
      <c r="VCM46" s="9"/>
      <c r="VCN46" s="9"/>
      <c r="VCO46" s="9"/>
      <c r="VCP46" s="9"/>
      <c r="VCQ46" s="9"/>
      <c r="VCR46" s="9"/>
      <c r="VCS46" s="9"/>
      <c r="VCT46" s="9"/>
      <c r="VCU46" s="9"/>
      <c r="VCV46" s="9"/>
      <c r="VCW46" s="9"/>
      <c r="VCX46" s="9"/>
      <c r="VCY46" s="9"/>
      <c r="VCZ46" s="9"/>
      <c r="VDA46" s="9"/>
      <c r="VDB46" s="9"/>
      <c r="VDC46" s="9"/>
      <c r="VDD46" s="9"/>
      <c r="VDE46" s="9"/>
      <c r="VDF46" s="9"/>
      <c r="VDG46" s="9"/>
      <c r="VDH46" s="9"/>
      <c r="VDI46" s="9"/>
      <c r="VDJ46" s="9"/>
      <c r="VDK46" s="9"/>
      <c r="VDL46" s="9"/>
      <c r="VDM46" s="9"/>
      <c r="VDN46" s="9"/>
      <c r="VDO46" s="9"/>
      <c r="VDP46" s="9"/>
      <c r="VDQ46" s="9"/>
      <c r="VDR46" s="9"/>
      <c r="VDS46" s="9"/>
      <c r="VDT46" s="9"/>
      <c r="VDU46" s="9"/>
      <c r="VDV46" s="9"/>
      <c r="VDW46" s="9"/>
      <c r="VDX46" s="9"/>
      <c r="VDY46" s="9"/>
      <c r="VDZ46" s="9"/>
      <c r="VEA46" s="9"/>
      <c r="VEB46" s="9"/>
      <c r="VEC46" s="9"/>
      <c r="VED46" s="9"/>
      <c r="VEE46" s="9"/>
      <c r="VEF46" s="9"/>
      <c r="VEG46" s="9"/>
      <c r="VEH46" s="9"/>
      <c r="VEI46" s="9"/>
      <c r="VEJ46" s="9"/>
      <c r="VEK46" s="9"/>
      <c r="VEL46" s="9"/>
      <c r="VEM46" s="9"/>
      <c r="VEN46" s="9"/>
      <c r="VEO46" s="9"/>
      <c r="VEP46" s="9"/>
      <c r="VEQ46" s="9"/>
      <c r="VER46" s="9"/>
      <c r="VES46" s="9"/>
      <c r="VET46" s="9"/>
      <c r="VEU46" s="9"/>
      <c r="VEV46" s="9"/>
      <c r="VEW46" s="9"/>
      <c r="VEX46" s="9"/>
      <c r="VEY46" s="9"/>
      <c r="VEZ46" s="9"/>
      <c r="VFA46" s="9"/>
      <c r="VFB46" s="9"/>
      <c r="VFC46" s="9"/>
      <c r="VFD46" s="9"/>
      <c r="VFE46" s="9"/>
      <c r="VFF46" s="9"/>
      <c r="VFG46" s="9"/>
      <c r="VFH46" s="9"/>
      <c r="VFI46" s="9"/>
      <c r="VFJ46" s="9"/>
      <c r="VFK46" s="9"/>
      <c r="VFL46" s="9"/>
      <c r="VFM46" s="9"/>
      <c r="VFN46" s="9"/>
      <c r="VFO46" s="9"/>
      <c r="VFP46" s="9"/>
      <c r="VFQ46" s="9"/>
      <c r="VFR46" s="9"/>
      <c r="VFS46" s="9"/>
      <c r="VFT46" s="9"/>
      <c r="VFU46" s="9"/>
      <c r="VFV46" s="9"/>
      <c r="VFW46" s="9"/>
      <c r="VFX46" s="9"/>
      <c r="VFY46" s="9"/>
      <c r="VFZ46" s="9"/>
      <c r="VGA46" s="9"/>
      <c r="VGB46" s="9"/>
      <c r="VGC46" s="9"/>
      <c r="VGD46" s="9"/>
      <c r="VGE46" s="9"/>
      <c r="VGF46" s="9"/>
      <c r="VGG46" s="9"/>
      <c r="VGH46" s="9"/>
      <c r="VGI46" s="9"/>
      <c r="VGJ46" s="9"/>
      <c r="VGK46" s="9"/>
      <c r="VGL46" s="9"/>
      <c r="VGM46" s="9"/>
      <c r="VGN46" s="9"/>
      <c r="VGO46" s="9"/>
      <c r="VGP46" s="9"/>
      <c r="VGQ46" s="9"/>
      <c r="VGR46" s="9"/>
      <c r="VGS46" s="9"/>
      <c r="VGT46" s="9"/>
      <c r="VGU46" s="9"/>
      <c r="VGV46" s="9"/>
      <c r="VGW46" s="9"/>
      <c r="VGX46" s="9"/>
      <c r="VGY46" s="9"/>
      <c r="VGZ46" s="9"/>
      <c r="VHA46" s="9"/>
      <c r="VHB46" s="9"/>
      <c r="VHC46" s="9"/>
      <c r="VHD46" s="9"/>
      <c r="VHE46" s="9"/>
      <c r="VHF46" s="9"/>
      <c r="VHG46" s="9"/>
      <c r="VHH46" s="9"/>
      <c r="VHI46" s="9"/>
      <c r="VHJ46" s="9"/>
      <c r="VHK46" s="9"/>
      <c r="VHL46" s="9"/>
      <c r="VHM46" s="9"/>
      <c r="VHN46" s="9"/>
      <c r="VHO46" s="9"/>
      <c r="VHP46" s="9"/>
      <c r="VHQ46" s="9"/>
      <c r="VHR46" s="9"/>
      <c r="VHS46" s="9"/>
      <c r="VHT46" s="9"/>
      <c r="VHU46" s="9"/>
      <c r="VHV46" s="9"/>
      <c r="VHW46" s="9"/>
      <c r="VHX46" s="9"/>
      <c r="VHY46" s="9"/>
      <c r="VHZ46" s="9"/>
      <c r="VIA46" s="9"/>
      <c r="VIB46" s="9"/>
      <c r="VIC46" s="9"/>
      <c r="VID46" s="9"/>
      <c r="VIE46" s="9"/>
      <c r="VIF46" s="9"/>
      <c r="VIG46" s="9"/>
      <c r="VIH46" s="9"/>
      <c r="VII46" s="9"/>
      <c r="VIJ46" s="9"/>
      <c r="VIK46" s="9"/>
      <c r="VIL46" s="9"/>
      <c r="VIM46" s="9"/>
      <c r="VIN46" s="9"/>
      <c r="VIO46" s="9"/>
      <c r="VIP46" s="9"/>
      <c r="VIQ46" s="9"/>
      <c r="VIR46" s="9"/>
      <c r="VIS46" s="9"/>
      <c r="VIT46" s="9"/>
      <c r="VIU46" s="9"/>
      <c r="VIV46" s="9"/>
      <c r="VIW46" s="9"/>
      <c r="VIX46" s="9"/>
      <c r="VIY46" s="9"/>
      <c r="VIZ46" s="9"/>
      <c r="VJA46" s="9"/>
      <c r="VJB46" s="9"/>
      <c r="VJC46" s="9"/>
      <c r="VJD46" s="9"/>
      <c r="VJE46" s="9"/>
      <c r="VJF46" s="9"/>
      <c r="VJG46" s="9"/>
      <c r="VJH46" s="9"/>
      <c r="VJI46" s="9"/>
      <c r="VJJ46" s="9"/>
      <c r="VJK46" s="9"/>
      <c r="VJL46" s="9"/>
      <c r="VJM46" s="9"/>
      <c r="VJN46" s="9"/>
      <c r="VJO46" s="9"/>
      <c r="VJP46" s="9"/>
      <c r="VJQ46" s="9"/>
      <c r="VJR46" s="9"/>
      <c r="VJS46" s="9"/>
      <c r="VJT46" s="9"/>
      <c r="VJU46" s="9"/>
      <c r="VJV46" s="9"/>
      <c r="VJW46" s="9"/>
      <c r="VJX46" s="9"/>
      <c r="VJY46" s="9"/>
      <c r="VJZ46" s="9"/>
      <c r="VKA46" s="9"/>
      <c r="VKB46" s="9"/>
      <c r="VKC46" s="9"/>
      <c r="VKD46" s="9"/>
      <c r="VKE46" s="9"/>
      <c r="VKF46" s="9"/>
      <c r="VKG46" s="9"/>
      <c r="VKH46" s="9"/>
      <c r="VKI46" s="9"/>
      <c r="VKJ46" s="9"/>
      <c r="VKK46" s="9"/>
      <c r="VKL46" s="9"/>
      <c r="VKM46" s="9"/>
      <c r="VKN46" s="9"/>
      <c r="VKO46" s="9"/>
      <c r="VKP46" s="9"/>
      <c r="VKQ46" s="9"/>
      <c r="VKR46" s="9"/>
      <c r="VKS46" s="9"/>
      <c r="VKT46" s="9"/>
      <c r="VKU46" s="9"/>
      <c r="VKV46" s="9"/>
      <c r="VKW46" s="9"/>
      <c r="VKX46" s="9"/>
      <c r="VKY46" s="9"/>
      <c r="VKZ46" s="9"/>
      <c r="VLA46" s="9"/>
      <c r="VLB46" s="9"/>
      <c r="VLC46" s="9"/>
      <c r="VLD46" s="9"/>
      <c r="VLE46" s="9"/>
      <c r="VLF46" s="9"/>
      <c r="VLG46" s="9"/>
      <c r="VLH46" s="9"/>
      <c r="VLI46" s="9"/>
      <c r="VLJ46" s="9"/>
      <c r="VLK46" s="9"/>
      <c r="VLL46" s="9"/>
      <c r="VLM46" s="9"/>
      <c r="VLN46" s="9"/>
      <c r="VLO46" s="9"/>
      <c r="VLP46" s="9"/>
      <c r="VLQ46" s="9"/>
      <c r="VLR46" s="9"/>
      <c r="VLS46" s="9"/>
      <c r="VLT46" s="9"/>
      <c r="VLU46" s="9"/>
      <c r="VLV46" s="9"/>
      <c r="VLW46" s="9"/>
      <c r="VLX46" s="9"/>
      <c r="VLY46" s="9"/>
      <c r="VLZ46" s="9"/>
      <c r="VMA46" s="9"/>
      <c r="VMB46" s="9"/>
      <c r="VMC46" s="9"/>
      <c r="VMD46" s="9"/>
      <c r="VME46" s="9"/>
      <c r="VMF46" s="9"/>
      <c r="VMG46" s="9"/>
      <c r="VMH46" s="9"/>
      <c r="VMI46" s="9"/>
      <c r="VMJ46" s="9"/>
      <c r="VMK46" s="9"/>
      <c r="VML46" s="9"/>
      <c r="VMM46" s="9"/>
      <c r="VMN46" s="9"/>
      <c r="VMO46" s="9"/>
      <c r="VMP46" s="9"/>
      <c r="VMQ46" s="9"/>
      <c r="VMR46" s="9"/>
      <c r="VMS46" s="9"/>
      <c r="VMT46" s="9"/>
      <c r="VMU46" s="9"/>
      <c r="VMV46" s="9"/>
      <c r="VMW46" s="9"/>
      <c r="VMX46" s="9"/>
      <c r="VMY46" s="9"/>
      <c r="VMZ46" s="9"/>
      <c r="VNA46" s="9"/>
      <c r="VNB46" s="9"/>
      <c r="VNC46" s="9"/>
      <c r="VND46" s="9"/>
      <c r="VNE46" s="9"/>
      <c r="VNF46" s="9"/>
      <c r="VNG46" s="9"/>
      <c r="VNH46" s="9"/>
      <c r="VNI46" s="9"/>
      <c r="VNJ46" s="9"/>
      <c r="VNK46" s="9"/>
      <c r="VNL46" s="9"/>
      <c r="VNM46" s="9"/>
      <c r="VNN46" s="9"/>
      <c r="VNO46" s="9"/>
      <c r="VNP46" s="9"/>
      <c r="VNQ46" s="9"/>
      <c r="VNR46" s="9"/>
      <c r="VNS46" s="9"/>
      <c r="VNT46" s="9"/>
      <c r="VNU46" s="9"/>
      <c r="VNV46" s="9"/>
      <c r="VNW46" s="9"/>
      <c r="VNX46" s="9"/>
      <c r="VNY46" s="9"/>
      <c r="VNZ46" s="9"/>
      <c r="VOA46" s="9"/>
      <c r="VOB46" s="9"/>
      <c r="VOC46" s="9"/>
      <c r="VOD46" s="9"/>
      <c r="VOE46" s="9"/>
      <c r="VOF46" s="9"/>
      <c r="VOG46" s="9"/>
      <c r="VOH46" s="9"/>
      <c r="VOI46" s="9"/>
      <c r="VOJ46" s="9"/>
      <c r="VOK46" s="9"/>
      <c r="VOL46" s="9"/>
      <c r="VOM46" s="9"/>
      <c r="VON46" s="9"/>
      <c r="VOO46" s="9"/>
      <c r="VOP46" s="9"/>
      <c r="VOQ46" s="9"/>
      <c r="VOR46" s="9"/>
      <c r="VOS46" s="9"/>
      <c r="VOT46" s="9"/>
      <c r="VOU46" s="9"/>
      <c r="VOV46" s="9"/>
      <c r="VOW46" s="9"/>
      <c r="VOX46" s="9"/>
      <c r="VOY46" s="9"/>
      <c r="VOZ46" s="9"/>
      <c r="VPA46" s="9"/>
      <c r="VPB46" s="9"/>
      <c r="VPC46" s="9"/>
      <c r="VPD46" s="9"/>
      <c r="VPE46" s="9"/>
      <c r="VPF46" s="9"/>
      <c r="VPG46" s="9"/>
      <c r="VPH46" s="9"/>
      <c r="VPI46" s="9"/>
      <c r="VPJ46" s="9"/>
      <c r="VPK46" s="9"/>
      <c r="VPL46" s="9"/>
      <c r="VPM46" s="9"/>
      <c r="VPN46" s="9"/>
      <c r="VPO46" s="9"/>
      <c r="VPP46" s="9"/>
      <c r="VPQ46" s="9"/>
      <c r="VPR46" s="9"/>
      <c r="VPS46" s="9"/>
      <c r="VPT46" s="9"/>
      <c r="VPU46" s="9"/>
      <c r="VPV46" s="9"/>
      <c r="VPW46" s="9"/>
      <c r="VPX46" s="9"/>
      <c r="VPY46" s="9"/>
      <c r="VPZ46" s="9"/>
      <c r="VQA46" s="9"/>
      <c r="VQB46" s="9"/>
      <c r="VQC46" s="9"/>
      <c r="VQD46" s="9"/>
      <c r="VQE46" s="9"/>
      <c r="VQF46" s="9"/>
      <c r="VQG46" s="9"/>
      <c r="VQH46" s="9"/>
      <c r="VQI46" s="9"/>
      <c r="VQJ46" s="9"/>
      <c r="VQK46" s="9"/>
      <c r="VQL46" s="9"/>
      <c r="VQM46" s="9"/>
      <c r="VQN46" s="9"/>
      <c r="VQO46" s="9"/>
      <c r="VQP46" s="9"/>
      <c r="VQQ46" s="9"/>
      <c r="VQR46" s="9"/>
      <c r="VQS46" s="9"/>
      <c r="VQT46" s="9"/>
      <c r="VQU46" s="9"/>
      <c r="VQV46" s="9"/>
      <c r="VQW46" s="9"/>
      <c r="VQX46" s="9"/>
      <c r="VQY46" s="9"/>
      <c r="VQZ46" s="9"/>
      <c r="VRA46" s="9"/>
      <c r="VRB46" s="9"/>
      <c r="VRC46" s="9"/>
      <c r="VRD46" s="9"/>
      <c r="VRE46" s="9"/>
      <c r="VRF46" s="9"/>
      <c r="VRG46" s="9"/>
      <c r="VRH46" s="9"/>
      <c r="VRI46" s="9"/>
      <c r="VRJ46" s="9"/>
      <c r="VRK46" s="9"/>
      <c r="VRL46" s="9"/>
      <c r="VRM46" s="9"/>
      <c r="VRN46" s="9"/>
      <c r="VRO46" s="9"/>
      <c r="VRP46" s="9"/>
      <c r="VRQ46" s="9"/>
      <c r="VRR46" s="9"/>
      <c r="VRS46" s="9"/>
      <c r="VRT46" s="9"/>
      <c r="VRU46" s="9"/>
      <c r="VRV46" s="9"/>
      <c r="VRW46" s="9"/>
      <c r="VRX46" s="9"/>
      <c r="VRY46" s="9"/>
      <c r="VRZ46" s="9"/>
      <c r="VSA46" s="9"/>
      <c r="VSB46" s="9"/>
      <c r="VSC46" s="9"/>
      <c r="VSD46" s="9"/>
      <c r="VSE46" s="9"/>
      <c r="VSF46" s="9"/>
      <c r="VSG46" s="9"/>
      <c r="VSH46" s="9"/>
      <c r="VSI46" s="9"/>
      <c r="VSJ46" s="9"/>
      <c r="VSK46" s="9"/>
      <c r="VSL46" s="9"/>
      <c r="VSM46" s="9"/>
      <c r="VSN46" s="9"/>
      <c r="VSO46" s="9"/>
      <c r="VSP46" s="9"/>
      <c r="VSQ46" s="9"/>
      <c r="VSR46" s="9"/>
      <c r="VSS46" s="9"/>
      <c r="VST46" s="9"/>
      <c r="VSU46" s="9"/>
      <c r="VSV46" s="9"/>
      <c r="VSW46" s="9"/>
      <c r="VSX46" s="9"/>
      <c r="VSY46" s="9"/>
      <c r="VSZ46" s="9"/>
      <c r="VTA46" s="9"/>
      <c r="VTB46" s="9"/>
      <c r="VTC46" s="9"/>
      <c r="VTD46" s="9"/>
      <c r="VTE46" s="9"/>
      <c r="VTF46" s="9"/>
      <c r="VTG46" s="9"/>
      <c r="VTH46" s="9"/>
      <c r="VTI46" s="9"/>
      <c r="VTJ46" s="9"/>
      <c r="VTK46" s="9"/>
      <c r="VTL46" s="9"/>
      <c r="VTM46" s="9"/>
      <c r="VTN46" s="9"/>
      <c r="VTO46" s="9"/>
      <c r="VTP46" s="9"/>
      <c r="VTQ46" s="9"/>
      <c r="VTR46" s="9"/>
      <c r="VTS46" s="9"/>
      <c r="VTT46" s="9"/>
      <c r="VTU46" s="9"/>
      <c r="VTV46" s="9"/>
      <c r="VTW46" s="9"/>
      <c r="VTX46" s="9"/>
      <c r="VTY46" s="9"/>
      <c r="VTZ46" s="9"/>
      <c r="VUA46" s="9"/>
      <c r="VUB46" s="9"/>
      <c r="VUC46" s="9"/>
      <c r="VUD46" s="9"/>
      <c r="VUE46" s="9"/>
      <c r="VUF46" s="9"/>
      <c r="VUG46" s="9"/>
      <c r="VUH46" s="9"/>
      <c r="VUI46" s="9"/>
      <c r="VUJ46" s="9"/>
      <c r="VUK46" s="9"/>
      <c r="VUL46" s="9"/>
      <c r="VUM46" s="9"/>
      <c r="VUN46" s="9"/>
      <c r="VUO46" s="9"/>
      <c r="VUP46" s="9"/>
      <c r="VUQ46" s="9"/>
      <c r="VUR46" s="9"/>
      <c r="VUS46" s="9"/>
      <c r="VUT46" s="9"/>
      <c r="VUU46" s="9"/>
      <c r="VUV46" s="9"/>
      <c r="VUW46" s="9"/>
      <c r="VUX46" s="9"/>
      <c r="VUY46" s="9"/>
      <c r="VUZ46" s="9"/>
      <c r="VVA46" s="9"/>
      <c r="VVB46" s="9"/>
      <c r="VVC46" s="9"/>
      <c r="VVD46" s="9"/>
      <c r="VVE46" s="9"/>
      <c r="VVF46" s="9"/>
      <c r="VVG46" s="9"/>
      <c r="VVH46" s="9"/>
      <c r="VVI46" s="9"/>
      <c r="VVJ46" s="9"/>
      <c r="VVK46" s="9"/>
      <c r="VVL46" s="9"/>
      <c r="VVM46" s="9"/>
      <c r="VVN46" s="9"/>
      <c r="VVO46" s="9"/>
      <c r="VVP46" s="9"/>
      <c r="VVQ46" s="9"/>
      <c r="VVR46" s="9"/>
      <c r="VVS46" s="9"/>
      <c r="VVT46" s="9"/>
      <c r="VVU46" s="9"/>
      <c r="VVV46" s="9"/>
      <c r="VVW46" s="9"/>
      <c r="VVX46" s="9"/>
      <c r="VVY46" s="9"/>
      <c r="VVZ46" s="9"/>
      <c r="VWA46" s="9"/>
      <c r="VWB46" s="9"/>
      <c r="VWC46" s="9"/>
      <c r="VWD46" s="9"/>
      <c r="VWE46" s="9"/>
      <c r="VWF46" s="9"/>
      <c r="VWG46" s="9"/>
      <c r="VWH46" s="9"/>
      <c r="VWI46" s="9"/>
      <c r="VWJ46" s="9"/>
      <c r="VWK46" s="9"/>
      <c r="VWL46" s="9"/>
      <c r="VWM46" s="9"/>
      <c r="VWN46" s="9"/>
      <c r="VWO46" s="9"/>
      <c r="VWP46" s="9"/>
      <c r="VWQ46" s="9"/>
      <c r="VWR46" s="9"/>
      <c r="VWS46" s="9"/>
      <c r="VWT46" s="9"/>
      <c r="VWU46" s="9"/>
      <c r="VWV46" s="9"/>
      <c r="VWW46" s="9"/>
      <c r="VWX46" s="9"/>
      <c r="VWY46" s="9"/>
      <c r="VWZ46" s="9"/>
      <c r="VXA46" s="9"/>
      <c r="VXB46" s="9"/>
      <c r="VXC46" s="9"/>
      <c r="VXD46" s="9"/>
      <c r="VXE46" s="9"/>
      <c r="VXF46" s="9"/>
      <c r="VXG46" s="9"/>
      <c r="VXH46" s="9"/>
      <c r="VXI46" s="9"/>
      <c r="VXJ46" s="9"/>
      <c r="VXK46" s="9"/>
      <c r="VXL46" s="9"/>
      <c r="VXM46" s="9"/>
      <c r="VXN46" s="9"/>
      <c r="VXO46" s="9"/>
      <c r="VXP46" s="9"/>
      <c r="VXQ46" s="9"/>
      <c r="VXR46" s="9"/>
      <c r="VXS46" s="9"/>
      <c r="VXT46" s="9"/>
      <c r="VXU46" s="9"/>
      <c r="VXV46" s="9"/>
      <c r="VXW46" s="9"/>
      <c r="VXX46" s="9"/>
      <c r="VXY46" s="9"/>
      <c r="VXZ46" s="9"/>
      <c r="VYA46" s="9"/>
      <c r="VYB46" s="9"/>
      <c r="VYC46" s="9"/>
      <c r="VYD46" s="9"/>
      <c r="VYE46" s="9"/>
      <c r="VYF46" s="9"/>
      <c r="VYG46" s="9"/>
      <c r="VYH46" s="9"/>
      <c r="VYI46" s="9"/>
      <c r="VYJ46" s="9"/>
      <c r="VYK46" s="9"/>
      <c r="VYL46" s="9"/>
      <c r="VYM46" s="9"/>
      <c r="VYN46" s="9"/>
      <c r="VYO46" s="9"/>
      <c r="VYP46" s="9"/>
      <c r="VYQ46" s="9"/>
      <c r="VYR46" s="9"/>
      <c r="VYS46" s="9"/>
      <c r="VYT46" s="9"/>
      <c r="VYU46" s="9"/>
      <c r="VYV46" s="9"/>
      <c r="VYW46" s="9"/>
      <c r="VYX46" s="9"/>
      <c r="VYY46" s="9"/>
      <c r="VYZ46" s="9"/>
      <c r="VZA46" s="9"/>
      <c r="VZB46" s="9"/>
      <c r="VZC46" s="9"/>
      <c r="VZD46" s="9"/>
      <c r="VZE46" s="9"/>
      <c r="VZF46" s="9"/>
      <c r="VZG46" s="9"/>
      <c r="VZH46" s="9"/>
      <c r="VZI46" s="9"/>
      <c r="VZJ46" s="9"/>
      <c r="VZK46" s="9"/>
      <c r="VZL46" s="9"/>
      <c r="VZM46" s="9"/>
      <c r="VZN46" s="9"/>
      <c r="VZO46" s="9"/>
      <c r="VZP46" s="9"/>
      <c r="VZQ46" s="9"/>
      <c r="VZR46" s="9"/>
      <c r="VZS46" s="9"/>
      <c r="VZT46" s="9"/>
      <c r="VZU46" s="9"/>
      <c r="VZV46" s="9"/>
      <c r="VZW46" s="9"/>
      <c r="VZX46" s="9"/>
      <c r="VZY46" s="9"/>
      <c r="VZZ46" s="9"/>
      <c r="WAA46" s="9"/>
      <c r="WAB46" s="9"/>
      <c r="WAC46" s="9"/>
      <c r="WAD46" s="9"/>
      <c r="WAE46" s="9"/>
      <c r="WAF46" s="9"/>
      <c r="WAG46" s="9"/>
      <c r="WAH46" s="9"/>
      <c r="WAI46" s="9"/>
      <c r="WAJ46" s="9"/>
      <c r="WAK46" s="9"/>
      <c r="WAL46" s="9"/>
      <c r="WAM46" s="9"/>
      <c r="WAN46" s="9"/>
      <c r="WAO46" s="9"/>
      <c r="WAP46" s="9"/>
      <c r="WAQ46" s="9"/>
      <c r="WAR46" s="9"/>
      <c r="WAS46" s="9"/>
      <c r="WAT46" s="9"/>
      <c r="WAU46" s="9"/>
      <c r="WAV46" s="9"/>
      <c r="WAW46" s="9"/>
      <c r="WAX46" s="9"/>
      <c r="WAY46" s="9"/>
      <c r="WAZ46" s="9"/>
      <c r="WBA46" s="9"/>
      <c r="WBB46" s="9"/>
      <c r="WBC46" s="9"/>
      <c r="WBD46" s="9"/>
      <c r="WBE46" s="9"/>
      <c r="WBF46" s="9"/>
      <c r="WBG46" s="9"/>
      <c r="WBH46" s="9"/>
      <c r="WBI46" s="9"/>
      <c r="WBJ46" s="9"/>
      <c r="WBK46" s="9"/>
      <c r="WBL46" s="9"/>
      <c r="WBM46" s="9"/>
      <c r="WBN46" s="9"/>
      <c r="WBO46" s="9"/>
      <c r="WBP46" s="9"/>
      <c r="WBQ46" s="9"/>
      <c r="WBR46" s="9"/>
      <c r="WBS46" s="9"/>
      <c r="WBT46" s="9"/>
      <c r="WBU46" s="9"/>
      <c r="WBV46" s="9"/>
      <c r="WBW46" s="9"/>
      <c r="WBX46" s="9"/>
      <c r="WBY46" s="9"/>
      <c r="WBZ46" s="9"/>
      <c r="WCA46" s="9"/>
      <c r="WCB46" s="9"/>
      <c r="WCC46" s="9"/>
      <c r="WCD46" s="9"/>
      <c r="WCE46" s="9"/>
      <c r="WCF46" s="9"/>
      <c r="WCG46" s="9"/>
      <c r="WCH46" s="9"/>
      <c r="WCI46" s="9"/>
      <c r="WCJ46" s="9"/>
      <c r="WCK46" s="9"/>
      <c r="WCL46" s="9"/>
      <c r="WCM46" s="9"/>
      <c r="WCN46" s="9"/>
      <c r="WCO46" s="9"/>
      <c r="WCP46" s="9"/>
      <c r="WCQ46" s="9"/>
      <c r="WCR46" s="9"/>
      <c r="WCS46" s="9"/>
      <c r="WCT46" s="9"/>
      <c r="WCU46" s="9"/>
      <c r="WCV46" s="9"/>
      <c r="WCW46" s="9"/>
      <c r="WCX46" s="9"/>
      <c r="WCY46" s="9"/>
      <c r="WCZ46" s="9"/>
      <c r="WDA46" s="9"/>
      <c r="WDB46" s="9"/>
      <c r="WDC46" s="9"/>
      <c r="WDD46" s="9"/>
      <c r="WDE46" s="9"/>
      <c r="WDF46" s="9"/>
      <c r="WDG46" s="9"/>
      <c r="WDH46" s="9"/>
      <c r="WDI46" s="9"/>
      <c r="WDJ46" s="9"/>
      <c r="WDK46" s="9"/>
      <c r="WDL46" s="9"/>
      <c r="WDM46" s="9"/>
      <c r="WDN46" s="9"/>
      <c r="WDO46" s="9"/>
      <c r="WDP46" s="9"/>
      <c r="WDQ46" s="9"/>
      <c r="WDR46" s="9"/>
      <c r="WDS46" s="9"/>
      <c r="WDT46" s="9"/>
      <c r="WDU46" s="9"/>
      <c r="WDV46" s="9"/>
      <c r="WDW46" s="9"/>
      <c r="WDX46" s="9"/>
      <c r="WDY46" s="9"/>
      <c r="WDZ46" s="9"/>
      <c r="WEA46" s="9"/>
      <c r="WEB46" s="9"/>
      <c r="WEC46" s="9"/>
      <c r="WED46" s="9"/>
      <c r="WEE46" s="9"/>
      <c r="WEF46" s="9"/>
      <c r="WEG46" s="9"/>
      <c r="WEH46" s="9"/>
      <c r="WEI46" s="9"/>
      <c r="WEJ46" s="9"/>
      <c r="WEK46" s="9"/>
      <c r="WEL46" s="9"/>
      <c r="WEM46" s="9"/>
      <c r="WEN46" s="9"/>
      <c r="WEO46" s="9"/>
      <c r="WEP46" s="9"/>
      <c r="WEQ46" s="9"/>
      <c r="WER46" s="9"/>
      <c r="WES46" s="9"/>
      <c r="WET46" s="9"/>
      <c r="WEU46" s="9"/>
      <c r="WEV46" s="9"/>
      <c r="WEW46" s="9"/>
      <c r="WEX46" s="9"/>
      <c r="WEY46" s="9"/>
      <c r="WEZ46" s="9"/>
      <c r="WFA46" s="9"/>
      <c r="WFB46" s="9"/>
      <c r="WFC46" s="9"/>
      <c r="WFD46" s="9"/>
      <c r="WFE46" s="9"/>
      <c r="WFF46" s="9"/>
      <c r="WFG46" s="9"/>
      <c r="WFH46" s="9"/>
      <c r="WFI46" s="9"/>
      <c r="WFJ46" s="9"/>
      <c r="WFK46" s="9"/>
      <c r="WFL46" s="9"/>
      <c r="WFM46" s="9"/>
      <c r="WFN46" s="9"/>
      <c r="WFO46" s="9"/>
      <c r="WFP46" s="9"/>
      <c r="WFQ46" s="9"/>
      <c r="WFR46" s="9"/>
      <c r="WFS46" s="9"/>
      <c r="WFT46" s="9"/>
      <c r="WFU46" s="9"/>
      <c r="WFV46" s="9"/>
      <c r="WFW46" s="9"/>
      <c r="WFX46" s="9"/>
      <c r="WFY46" s="9"/>
      <c r="WFZ46" s="9"/>
      <c r="WGA46" s="9"/>
      <c r="WGB46" s="9"/>
      <c r="WGC46" s="9"/>
      <c r="WGD46" s="9"/>
      <c r="WGE46" s="9"/>
      <c r="WGF46" s="9"/>
      <c r="WGG46" s="9"/>
      <c r="WGH46" s="9"/>
      <c r="WGI46" s="9"/>
      <c r="WGJ46" s="9"/>
      <c r="WGK46" s="9"/>
      <c r="WGL46" s="9"/>
      <c r="WGM46" s="9"/>
      <c r="WGN46" s="9"/>
      <c r="WGO46" s="9"/>
      <c r="WGP46" s="9"/>
      <c r="WGQ46" s="9"/>
      <c r="WGR46" s="9"/>
      <c r="WGS46" s="9"/>
      <c r="WGT46" s="9"/>
      <c r="WGU46" s="9"/>
      <c r="WGV46" s="9"/>
      <c r="WGW46" s="9"/>
      <c r="WGX46" s="9"/>
      <c r="WGY46" s="9"/>
      <c r="WGZ46" s="9"/>
      <c r="WHA46" s="9"/>
      <c r="WHB46" s="9"/>
      <c r="WHC46" s="9"/>
      <c r="WHD46" s="9"/>
      <c r="WHE46" s="9"/>
      <c r="WHF46" s="9"/>
      <c r="WHG46" s="9"/>
      <c r="WHH46" s="9"/>
      <c r="WHI46" s="9"/>
      <c r="WHJ46" s="9"/>
      <c r="WHK46" s="9"/>
      <c r="WHL46" s="9"/>
      <c r="WHM46" s="9"/>
      <c r="WHN46" s="9"/>
      <c r="WHO46" s="9"/>
      <c r="WHP46" s="9"/>
      <c r="WHQ46" s="9"/>
      <c r="WHR46" s="9"/>
      <c r="WHS46" s="9"/>
      <c r="WHT46" s="9"/>
      <c r="WHU46" s="9"/>
      <c r="WHV46" s="9"/>
      <c r="WHW46" s="9"/>
      <c r="WHX46" s="9"/>
      <c r="WHY46" s="9"/>
      <c r="WHZ46" s="9"/>
      <c r="WIA46" s="9"/>
      <c r="WIB46" s="9"/>
      <c r="WIC46" s="9"/>
      <c r="WID46" s="9"/>
      <c r="WIE46" s="9"/>
      <c r="WIF46" s="9"/>
      <c r="WIG46" s="9"/>
      <c r="WIH46" s="9"/>
      <c r="WII46" s="9"/>
      <c r="WIJ46" s="9"/>
      <c r="WIK46" s="9"/>
      <c r="WIL46" s="9"/>
      <c r="WIM46" s="9"/>
      <c r="WIN46" s="9"/>
      <c r="WIO46" s="9"/>
      <c r="WIP46" s="9"/>
      <c r="WIQ46" s="9"/>
      <c r="WIR46" s="9"/>
      <c r="WIS46" s="9"/>
      <c r="WIT46" s="9"/>
      <c r="WIU46" s="9"/>
      <c r="WIV46" s="9"/>
      <c r="WIW46" s="9"/>
      <c r="WIX46" s="9"/>
      <c r="WIY46" s="9"/>
      <c r="WIZ46" s="9"/>
      <c r="WJA46" s="9"/>
      <c r="WJB46" s="9"/>
      <c r="WJC46" s="9"/>
      <c r="WJD46" s="9"/>
      <c r="WJE46" s="9"/>
      <c r="WJF46" s="9"/>
      <c r="WJG46" s="9"/>
      <c r="WJH46" s="9"/>
      <c r="WJI46" s="9"/>
      <c r="WJJ46" s="9"/>
      <c r="WJK46" s="9"/>
      <c r="WJL46" s="9"/>
      <c r="WJM46" s="9"/>
      <c r="WJN46" s="9"/>
      <c r="WJO46" s="9"/>
      <c r="WJP46" s="9"/>
      <c r="WJQ46" s="9"/>
      <c r="WJR46" s="9"/>
      <c r="WJS46" s="9"/>
      <c r="WJT46" s="9"/>
      <c r="WJU46" s="9"/>
      <c r="WJV46" s="9"/>
      <c r="WJW46" s="9"/>
      <c r="WJX46" s="9"/>
      <c r="WJY46" s="9"/>
      <c r="WJZ46" s="9"/>
      <c r="WKA46" s="9"/>
      <c r="WKB46" s="9"/>
      <c r="WKC46" s="9"/>
      <c r="WKD46" s="9"/>
      <c r="WKE46" s="9"/>
      <c r="WKF46" s="9"/>
      <c r="WKG46" s="9"/>
      <c r="WKH46" s="9"/>
      <c r="WKI46" s="9"/>
      <c r="WKJ46" s="9"/>
      <c r="WKK46" s="9"/>
      <c r="WKL46" s="9"/>
      <c r="WKM46" s="9"/>
      <c r="WKN46" s="9"/>
      <c r="WKO46" s="9"/>
      <c r="WKP46" s="9"/>
      <c r="WKQ46" s="9"/>
      <c r="WKR46" s="9"/>
      <c r="WKS46" s="9"/>
      <c r="WKT46" s="9"/>
      <c r="WKU46" s="9"/>
      <c r="WKV46" s="9"/>
      <c r="WKW46" s="9"/>
      <c r="WKX46" s="9"/>
      <c r="WKY46" s="9"/>
      <c r="WKZ46" s="9"/>
      <c r="WLA46" s="9"/>
      <c r="WLB46" s="9"/>
      <c r="WLC46" s="9"/>
      <c r="WLD46" s="9"/>
      <c r="WLE46" s="9"/>
      <c r="WLF46" s="9"/>
      <c r="WLG46" s="9"/>
      <c r="WLH46" s="9"/>
      <c r="WLI46" s="9"/>
      <c r="WLJ46" s="9"/>
      <c r="WLK46" s="9"/>
      <c r="WLL46" s="9"/>
      <c r="WLM46" s="9"/>
      <c r="WLN46" s="9"/>
      <c r="WLO46" s="9"/>
      <c r="WLP46" s="9"/>
      <c r="WLQ46" s="9"/>
      <c r="WLR46" s="9"/>
      <c r="WLS46" s="9"/>
      <c r="WLT46" s="9"/>
      <c r="WLU46" s="9"/>
      <c r="WLV46" s="9"/>
      <c r="WLW46" s="9"/>
      <c r="WLX46" s="9"/>
      <c r="WLY46" s="9"/>
      <c r="WLZ46" s="9"/>
      <c r="WMA46" s="9"/>
      <c r="WMB46" s="9"/>
      <c r="WMC46" s="9"/>
      <c r="WMD46" s="9"/>
      <c r="WME46" s="9"/>
      <c r="WMF46" s="9"/>
      <c r="WMG46" s="9"/>
      <c r="WMH46" s="9"/>
      <c r="WMI46" s="9"/>
      <c r="WMJ46" s="9"/>
      <c r="WMK46" s="9"/>
      <c r="WML46" s="9"/>
      <c r="WMM46" s="9"/>
      <c r="WMN46" s="9"/>
      <c r="WMO46" s="9"/>
      <c r="WMP46" s="9"/>
      <c r="WMQ46" s="9"/>
      <c r="WMR46" s="9"/>
      <c r="WMS46" s="9"/>
      <c r="WMT46" s="9"/>
      <c r="WMU46" s="9"/>
      <c r="WMV46" s="9"/>
      <c r="WMW46" s="9"/>
      <c r="WMX46" s="9"/>
      <c r="WMY46" s="9"/>
      <c r="WMZ46" s="9"/>
      <c r="WNA46" s="9"/>
      <c r="WNB46" s="9"/>
      <c r="WNC46" s="9"/>
      <c r="WND46" s="9"/>
      <c r="WNE46" s="9"/>
      <c r="WNF46" s="9"/>
      <c r="WNG46" s="9"/>
      <c r="WNH46" s="9"/>
      <c r="WNI46" s="9"/>
      <c r="WNJ46" s="9"/>
      <c r="WNK46" s="9"/>
      <c r="WNL46" s="9"/>
      <c r="WNM46" s="9"/>
      <c r="WNN46" s="9"/>
      <c r="WNO46" s="9"/>
      <c r="WNP46" s="9"/>
      <c r="WNQ46" s="9"/>
      <c r="WNR46" s="9"/>
      <c r="WNS46" s="9"/>
      <c r="WNT46" s="9"/>
      <c r="WNU46" s="9"/>
      <c r="WNV46" s="9"/>
      <c r="WNW46" s="9"/>
      <c r="WNX46" s="9"/>
      <c r="WNY46" s="9"/>
      <c r="WNZ46" s="9"/>
      <c r="WOA46" s="9"/>
      <c r="WOB46" s="9"/>
      <c r="WOC46" s="9"/>
      <c r="WOD46" s="9"/>
      <c r="WOE46" s="9"/>
      <c r="WOF46" s="9"/>
      <c r="WOG46" s="9"/>
      <c r="WOH46" s="9"/>
      <c r="WOI46" s="9"/>
      <c r="WOJ46" s="9"/>
      <c r="WOK46" s="9"/>
      <c r="WOL46" s="9"/>
      <c r="WOM46" s="9"/>
      <c r="WON46" s="9"/>
      <c r="WOO46" s="9"/>
      <c r="WOP46" s="9"/>
      <c r="WOQ46" s="9"/>
      <c r="WOR46" s="9"/>
      <c r="WOS46" s="9"/>
      <c r="WOT46" s="9"/>
      <c r="WOU46" s="9"/>
      <c r="WOV46" s="9"/>
      <c r="WOW46" s="9"/>
      <c r="WOX46" s="9"/>
      <c r="WOY46" s="9"/>
      <c r="WOZ46" s="9"/>
      <c r="WPA46" s="9"/>
      <c r="WPB46" s="9"/>
      <c r="WPC46" s="9"/>
      <c r="WPD46" s="9"/>
      <c r="WPE46" s="9"/>
      <c r="WPF46" s="9"/>
      <c r="WPG46" s="9"/>
      <c r="WPH46" s="9"/>
      <c r="WPI46" s="9"/>
      <c r="WPJ46" s="9"/>
      <c r="WPK46" s="9"/>
      <c r="WPL46" s="9"/>
      <c r="WPM46" s="9"/>
      <c r="WPN46" s="9"/>
      <c r="WPO46" s="9"/>
      <c r="WPP46" s="9"/>
      <c r="WPQ46" s="9"/>
      <c r="WPR46" s="9"/>
      <c r="WPS46" s="9"/>
      <c r="WPT46" s="9"/>
      <c r="WPU46" s="9"/>
      <c r="WPV46" s="9"/>
      <c r="WPW46" s="9"/>
      <c r="WPX46" s="9"/>
      <c r="WPY46" s="9"/>
      <c r="WPZ46" s="9"/>
      <c r="WQA46" s="9"/>
      <c r="WQB46" s="9"/>
      <c r="WQC46" s="9"/>
      <c r="WQD46" s="9"/>
      <c r="WQE46" s="9"/>
      <c r="WQF46" s="9"/>
      <c r="WQG46" s="9"/>
      <c r="WQH46" s="9"/>
      <c r="WQI46" s="9"/>
      <c r="WQJ46" s="9"/>
      <c r="WQK46" s="9"/>
      <c r="WQL46" s="9"/>
      <c r="WQM46" s="9"/>
      <c r="WQN46" s="9"/>
      <c r="WQO46" s="9"/>
      <c r="WQP46" s="9"/>
      <c r="WQQ46" s="9"/>
      <c r="WQR46" s="9"/>
      <c r="WQS46" s="9"/>
      <c r="WQT46" s="9"/>
      <c r="WQU46" s="9"/>
      <c r="WQV46" s="9"/>
      <c r="WQW46" s="9"/>
      <c r="WQX46" s="9"/>
      <c r="WQY46" s="9"/>
      <c r="WQZ46" s="9"/>
      <c r="WRA46" s="9"/>
      <c r="WRB46" s="9"/>
      <c r="WRC46" s="9"/>
      <c r="WRD46" s="9"/>
      <c r="WRE46" s="9"/>
      <c r="WRF46" s="9"/>
      <c r="WRG46" s="9"/>
      <c r="WRH46" s="9"/>
      <c r="WRI46" s="9"/>
      <c r="WRJ46" s="9"/>
      <c r="WRK46" s="9"/>
      <c r="WRL46" s="9"/>
      <c r="WRM46" s="9"/>
      <c r="WRN46" s="9"/>
      <c r="WRO46" s="9"/>
      <c r="WRP46" s="9"/>
      <c r="WRQ46" s="9"/>
      <c r="WRR46" s="9"/>
      <c r="WRS46" s="9"/>
      <c r="WRT46" s="9"/>
      <c r="WRU46" s="9"/>
      <c r="WRV46" s="9"/>
      <c r="WRW46" s="9"/>
      <c r="WRX46" s="9"/>
      <c r="WRY46" s="9"/>
      <c r="WRZ46" s="9"/>
      <c r="WSA46" s="9"/>
      <c r="WSB46" s="9"/>
      <c r="WSC46" s="9"/>
      <c r="WSD46" s="9"/>
      <c r="WSE46" s="9"/>
      <c r="WSF46" s="9"/>
      <c r="WSG46" s="9"/>
      <c r="WSH46" s="9"/>
      <c r="WSI46" s="9"/>
      <c r="WSJ46" s="9"/>
      <c r="WSK46" s="9"/>
      <c r="WSL46" s="9"/>
      <c r="WSM46" s="9"/>
      <c r="WSN46" s="9"/>
      <c r="WSO46" s="9"/>
      <c r="WSP46" s="9"/>
      <c r="WSQ46" s="9"/>
      <c r="WSR46" s="9"/>
      <c r="WSS46" s="9"/>
      <c r="WST46" s="9"/>
      <c r="WSU46" s="9"/>
      <c r="WSV46" s="9"/>
      <c r="WSW46" s="9"/>
      <c r="WSX46" s="9"/>
      <c r="WSY46" s="9"/>
      <c r="WSZ46" s="9"/>
      <c r="WTA46" s="9"/>
      <c r="WTB46" s="9"/>
      <c r="WTC46" s="9"/>
      <c r="WTD46" s="9"/>
      <c r="WTE46" s="9"/>
      <c r="WTF46" s="9"/>
      <c r="WTG46" s="9"/>
      <c r="WTH46" s="9"/>
      <c r="WTI46" s="9"/>
      <c r="WTJ46" s="9"/>
      <c r="WTK46" s="9"/>
      <c r="WTL46" s="9"/>
      <c r="WTM46" s="9"/>
      <c r="WTN46" s="9"/>
      <c r="WTO46" s="9"/>
      <c r="WTP46" s="9"/>
      <c r="WTQ46" s="9"/>
      <c r="WTR46" s="9"/>
      <c r="WTS46" s="9"/>
      <c r="WTT46" s="9"/>
      <c r="WTU46" s="9"/>
      <c r="WTV46" s="9"/>
      <c r="WTW46" s="9"/>
      <c r="WTX46" s="9"/>
      <c r="WTY46" s="9"/>
      <c r="WTZ46" s="9"/>
      <c r="WUA46" s="9"/>
      <c r="WUB46" s="9"/>
      <c r="WUC46" s="9"/>
      <c r="WUD46" s="9"/>
      <c r="WUE46" s="9"/>
      <c r="WUF46" s="9"/>
      <c r="WUG46" s="9"/>
      <c r="WUH46" s="9"/>
      <c r="WUI46" s="9"/>
      <c r="WUJ46" s="9"/>
      <c r="WUK46" s="9"/>
      <c r="WUL46" s="9"/>
      <c r="WUM46" s="9"/>
      <c r="WUN46" s="9"/>
      <c r="WUO46" s="9"/>
      <c r="WUP46" s="9"/>
      <c r="WUQ46" s="9"/>
      <c r="WUR46" s="9"/>
      <c r="WUS46" s="9"/>
      <c r="WUT46" s="9"/>
      <c r="WUU46" s="9"/>
      <c r="WUV46" s="9"/>
      <c r="WUW46" s="9"/>
      <c r="WUX46" s="9"/>
      <c r="WUY46" s="9"/>
      <c r="WUZ46" s="9"/>
      <c r="WVA46" s="9"/>
      <c r="WVB46" s="9"/>
      <c r="WVC46" s="9"/>
      <c r="WVD46" s="9"/>
      <c r="WVE46" s="9"/>
      <c r="WVF46" s="9"/>
      <c r="WVG46" s="9"/>
      <c r="WVH46" s="9"/>
      <c r="WVI46" s="9"/>
      <c r="WVJ46" s="9"/>
      <c r="WVK46" s="9"/>
      <c r="WVL46" s="9"/>
      <c r="WVM46" s="9"/>
      <c r="WVN46" s="9"/>
      <c r="WVO46" s="9"/>
      <c r="WVP46" s="9"/>
      <c r="WVQ46" s="9"/>
      <c r="WVR46" s="9"/>
      <c r="WVS46" s="9"/>
      <c r="WVT46" s="9"/>
      <c r="WVU46" s="9"/>
      <c r="WVV46" s="9"/>
      <c r="WVW46" s="9"/>
      <c r="WVX46" s="9"/>
      <c r="WVY46" s="9"/>
      <c r="WVZ46" s="9"/>
      <c r="WWA46" s="9"/>
      <c r="WWB46" s="9"/>
      <c r="WWC46" s="9"/>
      <c r="WWD46" s="9"/>
      <c r="WWE46" s="9"/>
      <c r="WWF46" s="9"/>
      <c r="WWG46" s="9"/>
      <c r="WWH46" s="9"/>
      <c r="WWI46" s="9"/>
      <c r="WWJ46" s="9"/>
      <c r="WWK46" s="9"/>
      <c r="WWL46" s="9"/>
      <c r="WWM46" s="9"/>
      <c r="WWN46" s="9"/>
      <c r="WWO46" s="9"/>
      <c r="WWP46" s="9"/>
      <c r="WWQ46" s="9"/>
      <c r="WWR46" s="9"/>
      <c r="WWS46" s="9"/>
      <c r="WWT46" s="9"/>
      <c r="WWU46" s="9"/>
      <c r="WWV46" s="9"/>
      <c r="WWW46" s="9"/>
      <c r="WWX46" s="9"/>
      <c r="WWY46" s="9"/>
      <c r="WWZ46" s="9"/>
      <c r="WXA46" s="9"/>
      <c r="WXB46" s="9"/>
      <c r="WXC46" s="9"/>
      <c r="WXD46" s="9"/>
      <c r="WXE46" s="9"/>
      <c r="WXF46" s="9"/>
      <c r="WXG46" s="9"/>
      <c r="WXH46" s="9"/>
      <c r="WXI46" s="9"/>
      <c r="WXJ46" s="9"/>
      <c r="WXK46" s="9"/>
      <c r="WXL46" s="9"/>
      <c r="WXM46" s="9"/>
      <c r="WXN46" s="9"/>
      <c r="WXO46" s="9"/>
      <c r="WXP46" s="9"/>
      <c r="WXQ46" s="9"/>
      <c r="WXR46" s="9"/>
      <c r="WXS46" s="9"/>
      <c r="WXT46" s="9"/>
      <c r="WXU46" s="9"/>
      <c r="WXV46" s="9"/>
      <c r="WXW46" s="9"/>
      <c r="WXX46" s="9"/>
      <c r="WXY46" s="9"/>
      <c r="WXZ46" s="9"/>
      <c r="WYA46" s="9"/>
      <c r="WYB46" s="9"/>
      <c r="WYC46" s="9"/>
      <c r="WYD46" s="9"/>
      <c r="WYE46" s="9"/>
      <c r="WYF46" s="9"/>
      <c r="WYG46" s="9"/>
      <c r="WYH46" s="9"/>
      <c r="WYI46" s="9"/>
      <c r="WYJ46" s="9"/>
      <c r="WYK46" s="9"/>
      <c r="WYL46" s="9"/>
      <c r="WYM46" s="9"/>
      <c r="WYN46" s="9"/>
      <c r="WYO46" s="9"/>
      <c r="WYP46" s="9"/>
      <c r="WYQ46" s="9"/>
      <c r="WYR46" s="9"/>
      <c r="WYS46" s="9"/>
      <c r="WYT46" s="9"/>
      <c r="WYU46" s="9"/>
      <c r="WYV46" s="9"/>
      <c r="WYW46" s="9"/>
      <c r="WYX46" s="9"/>
      <c r="WYY46" s="9"/>
      <c r="WYZ46" s="9"/>
      <c r="WZA46" s="9"/>
      <c r="WZB46" s="9"/>
      <c r="WZC46" s="9"/>
      <c r="WZD46" s="9"/>
      <c r="WZE46" s="9"/>
      <c r="WZF46" s="9"/>
      <c r="WZG46" s="9"/>
      <c r="WZH46" s="9"/>
      <c r="WZI46" s="9"/>
      <c r="WZJ46" s="9"/>
      <c r="WZK46" s="9"/>
      <c r="WZL46" s="9"/>
      <c r="WZM46" s="9"/>
      <c r="WZN46" s="9"/>
      <c r="WZO46" s="9"/>
      <c r="WZP46" s="9"/>
      <c r="WZQ46" s="9"/>
      <c r="WZR46" s="9"/>
      <c r="WZS46" s="9"/>
      <c r="WZT46" s="9"/>
      <c r="WZU46" s="9"/>
      <c r="WZV46" s="9"/>
      <c r="WZW46" s="9"/>
      <c r="WZX46" s="9"/>
      <c r="WZY46" s="9"/>
      <c r="WZZ46" s="9"/>
      <c r="XAA46" s="9"/>
      <c r="XAB46" s="9"/>
      <c r="XAC46" s="9"/>
      <c r="XAD46" s="9"/>
      <c r="XAE46" s="9"/>
      <c r="XAF46" s="9"/>
      <c r="XAG46" s="9"/>
      <c r="XAH46" s="9"/>
      <c r="XAI46" s="9"/>
      <c r="XAJ46" s="9"/>
      <c r="XAK46" s="9"/>
      <c r="XAL46" s="9"/>
      <c r="XAM46" s="9"/>
      <c r="XAN46" s="9"/>
      <c r="XAO46" s="9"/>
      <c r="XAP46" s="9"/>
      <c r="XAQ46" s="9"/>
      <c r="XAR46" s="9"/>
      <c r="XAS46" s="9"/>
      <c r="XAT46" s="9"/>
      <c r="XAU46" s="9"/>
      <c r="XAV46" s="9"/>
      <c r="XAW46" s="9"/>
      <c r="XAX46" s="9"/>
      <c r="XAY46" s="9"/>
      <c r="XAZ46" s="9"/>
      <c r="XBA46" s="9"/>
      <c r="XBB46" s="9"/>
      <c r="XBC46" s="9"/>
      <c r="XBD46" s="9"/>
      <c r="XBE46" s="9"/>
      <c r="XBF46" s="9"/>
      <c r="XBG46" s="9"/>
      <c r="XBH46" s="9"/>
      <c r="XBI46" s="9"/>
      <c r="XBJ46" s="9"/>
      <c r="XBK46" s="9"/>
      <c r="XBL46" s="9"/>
      <c r="XBM46" s="9"/>
      <c r="XBN46" s="9"/>
      <c r="XBO46" s="9"/>
      <c r="XBP46" s="9"/>
      <c r="XBQ46" s="9"/>
      <c r="XBR46" s="9"/>
      <c r="XBS46" s="9"/>
      <c r="XBT46" s="9"/>
      <c r="XBU46" s="9"/>
      <c r="XBV46" s="9"/>
      <c r="XBW46" s="9"/>
      <c r="XBX46" s="9"/>
      <c r="XBY46" s="9"/>
      <c r="XBZ46" s="9"/>
      <c r="XCA46" s="9"/>
      <c r="XCB46" s="9"/>
      <c r="XCC46" s="9"/>
      <c r="XCD46" s="9"/>
      <c r="XCE46" s="9"/>
      <c r="XCF46" s="9"/>
      <c r="XCG46" s="9"/>
      <c r="XCH46" s="9"/>
      <c r="XCI46" s="9"/>
      <c r="XCJ46" s="9"/>
      <c r="XCK46" s="9"/>
      <c r="XCL46" s="9"/>
      <c r="XCM46" s="9"/>
      <c r="XCN46" s="9"/>
      <c r="XCO46" s="9"/>
      <c r="XCP46" s="9"/>
      <c r="XCQ46" s="9"/>
      <c r="XCR46" s="9"/>
      <c r="XCS46" s="9"/>
      <c r="XCT46" s="9"/>
      <c r="XCU46" s="9"/>
      <c r="XCV46" s="9"/>
      <c r="XCW46" s="9"/>
      <c r="XCX46" s="9"/>
      <c r="XCY46" s="9"/>
      <c r="XCZ46" s="9"/>
      <c r="XDA46" s="9"/>
      <c r="XDB46" s="9"/>
      <c r="XDC46" s="9"/>
      <c r="XDD46" s="9"/>
      <c r="XDE46" s="9"/>
      <c r="XDF46" s="9"/>
      <c r="XDG46" s="9"/>
      <c r="XDH46" s="9"/>
      <c r="XDI46" s="9"/>
      <c r="XDJ46" s="9"/>
      <c r="XDK46" s="9"/>
      <c r="XDL46" s="9"/>
      <c r="XDM46" s="9"/>
      <c r="XDN46" s="9"/>
      <c r="XDO46" s="9"/>
      <c r="XDP46" s="9"/>
      <c r="XDQ46" s="9"/>
      <c r="XDR46" s="9"/>
      <c r="XDS46" s="9"/>
      <c r="XDT46" s="9"/>
      <c r="XDU46" s="9"/>
      <c r="XDV46" s="9"/>
      <c r="XDW46" s="9"/>
      <c r="XDX46" s="9"/>
      <c r="XDY46" s="9"/>
      <c r="XDZ46" s="9"/>
      <c r="XEA46" s="9"/>
      <c r="XEB46" s="9"/>
      <c r="XEC46" s="9"/>
      <c r="XED46" s="9"/>
      <c r="XEE46" s="9"/>
      <c r="XEF46" s="9"/>
      <c r="XEG46" s="9"/>
      <c r="XEH46" s="9"/>
      <c r="XEI46" s="9"/>
      <c r="XEJ46" s="9"/>
      <c r="XEK46" s="9"/>
      <c r="XEL46" s="9"/>
      <c r="XEM46" s="9"/>
      <c r="XEN46" s="9"/>
      <c r="XEO46" s="9"/>
      <c r="XEP46" s="9"/>
      <c r="XEQ46" s="9"/>
      <c r="XER46" s="9"/>
      <c r="XES46" s="9"/>
      <c r="XET46" s="9"/>
      <c r="XEU46" s="9"/>
      <c r="XEV46" s="9"/>
      <c r="XEW46" s="9"/>
      <c r="XEX46" s="9"/>
      <c r="XEY46" s="9"/>
      <c r="XEZ46" s="9"/>
      <c r="XFA46" s="9"/>
      <c r="XFB46" s="9"/>
      <c r="XFC46" s="9"/>
    </row>
    <row r="47" spans="2:16383" s="4" customFormat="1" hidden="1" x14ac:dyDescent="0.3">
      <c r="B47" s="14"/>
      <c r="C47" s="19" t="s">
        <v>15</v>
      </c>
      <c r="D47" s="10"/>
      <c r="E47" s="10"/>
      <c r="F47" s="10"/>
      <c r="G47" s="33">
        <f>SUM(G46)</f>
        <v>0</v>
      </c>
      <c r="H47" s="53">
        <f>SUM(H46)</f>
        <v>0</v>
      </c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  <c r="AA47" s="9"/>
      <c r="AB47" s="9"/>
      <c r="AC47" s="9"/>
      <c r="AD47" s="9"/>
      <c r="AE47" s="9"/>
      <c r="AF47" s="9"/>
      <c r="AG47" s="9"/>
      <c r="AH47" s="9"/>
      <c r="AI47" s="9"/>
      <c r="AJ47" s="9"/>
      <c r="AK47" s="9"/>
      <c r="AL47" s="9"/>
      <c r="AM47" s="9"/>
      <c r="AN47" s="9"/>
      <c r="AO47" s="9"/>
      <c r="AP47" s="9"/>
      <c r="AQ47" s="9"/>
      <c r="AR47" s="9"/>
      <c r="AS47" s="9"/>
      <c r="AT47" s="9"/>
      <c r="AU47" s="9"/>
      <c r="AV47" s="9"/>
      <c r="AW47" s="9"/>
      <c r="AX47" s="9"/>
      <c r="AY47" s="9"/>
      <c r="AZ47" s="9"/>
      <c r="BA47" s="9"/>
      <c r="BB47" s="9"/>
      <c r="BC47" s="9"/>
      <c r="BD47" s="9"/>
      <c r="BE47" s="9"/>
      <c r="BF47" s="9"/>
      <c r="BG47" s="9"/>
      <c r="BH47" s="9"/>
      <c r="BI47" s="9"/>
      <c r="BJ47" s="9"/>
      <c r="BK47" s="9"/>
      <c r="BL47" s="9"/>
      <c r="BM47" s="9"/>
      <c r="BN47" s="9"/>
      <c r="BO47" s="9"/>
      <c r="BP47" s="9"/>
      <c r="BQ47" s="9"/>
      <c r="BR47" s="9"/>
      <c r="BS47" s="9"/>
      <c r="BT47" s="9"/>
      <c r="BU47" s="9"/>
      <c r="BV47" s="9"/>
      <c r="BW47" s="9"/>
      <c r="BX47" s="9"/>
      <c r="BY47" s="9"/>
      <c r="BZ47" s="9"/>
      <c r="CA47" s="9"/>
      <c r="CB47" s="9"/>
      <c r="CC47" s="9"/>
      <c r="CD47" s="9"/>
      <c r="CE47" s="9"/>
      <c r="CF47" s="9"/>
      <c r="CG47" s="9"/>
      <c r="CH47" s="9"/>
      <c r="CI47" s="9"/>
      <c r="CJ47" s="9"/>
      <c r="CK47" s="9"/>
      <c r="CL47" s="9"/>
      <c r="CM47" s="9"/>
      <c r="CN47" s="9"/>
      <c r="CO47" s="9"/>
      <c r="CP47" s="9"/>
      <c r="CQ47" s="9"/>
      <c r="CR47" s="9"/>
      <c r="CS47" s="9"/>
      <c r="CT47" s="9"/>
      <c r="CU47" s="9"/>
      <c r="CV47" s="9"/>
      <c r="CW47" s="9"/>
      <c r="CX47" s="9"/>
      <c r="CY47" s="9"/>
      <c r="CZ47" s="9"/>
      <c r="DA47" s="9"/>
      <c r="DB47" s="9"/>
      <c r="DC47" s="9"/>
      <c r="DD47" s="9"/>
      <c r="DE47" s="9"/>
      <c r="DF47" s="9"/>
      <c r="DG47" s="9"/>
      <c r="DH47" s="9"/>
      <c r="DI47" s="9"/>
      <c r="DJ47" s="9"/>
      <c r="DK47" s="9"/>
      <c r="DL47" s="9"/>
      <c r="DM47" s="9"/>
      <c r="DN47" s="9"/>
      <c r="DO47" s="9"/>
      <c r="DP47" s="9"/>
      <c r="DQ47" s="9"/>
      <c r="DR47" s="9"/>
      <c r="DS47" s="9"/>
      <c r="DT47" s="9"/>
      <c r="DU47" s="9"/>
      <c r="DV47" s="9"/>
      <c r="DW47" s="9"/>
      <c r="DX47" s="9"/>
      <c r="DY47" s="9"/>
      <c r="DZ47" s="9"/>
      <c r="EA47" s="9"/>
      <c r="EB47" s="9"/>
      <c r="EC47" s="9"/>
      <c r="ED47" s="9"/>
      <c r="EE47" s="9"/>
      <c r="EF47" s="9"/>
      <c r="EG47" s="9"/>
      <c r="EH47" s="9"/>
      <c r="EI47" s="9"/>
      <c r="EJ47" s="9"/>
      <c r="EK47" s="9"/>
      <c r="EL47" s="9"/>
      <c r="EM47" s="9"/>
      <c r="EN47" s="9"/>
      <c r="EO47" s="9"/>
      <c r="EP47" s="9"/>
      <c r="EQ47" s="9"/>
      <c r="ER47" s="9"/>
      <c r="ES47" s="9"/>
      <c r="ET47" s="9"/>
      <c r="EU47" s="9"/>
      <c r="EV47" s="9"/>
      <c r="EW47" s="9"/>
      <c r="EX47" s="9"/>
      <c r="EY47" s="9"/>
      <c r="EZ47" s="9"/>
      <c r="FA47" s="9"/>
      <c r="FB47" s="9"/>
      <c r="FC47" s="9"/>
      <c r="FD47" s="9"/>
      <c r="FE47" s="9"/>
      <c r="FF47" s="9"/>
      <c r="FG47" s="9"/>
      <c r="FH47" s="9"/>
      <c r="FI47" s="9"/>
      <c r="FJ47" s="9"/>
      <c r="FK47" s="9"/>
      <c r="FL47" s="9"/>
      <c r="FM47" s="9"/>
      <c r="FN47" s="9"/>
      <c r="FO47" s="9"/>
      <c r="FP47" s="9"/>
      <c r="FQ47" s="9"/>
      <c r="FR47" s="9"/>
      <c r="FS47" s="9"/>
      <c r="FT47" s="9"/>
      <c r="FU47" s="9"/>
      <c r="FV47" s="9"/>
      <c r="FW47" s="9"/>
      <c r="FX47" s="9"/>
      <c r="FY47" s="9"/>
      <c r="FZ47" s="9"/>
      <c r="GA47" s="9"/>
      <c r="GB47" s="9"/>
      <c r="GC47" s="9"/>
      <c r="GD47" s="9"/>
      <c r="GE47" s="9"/>
      <c r="GF47" s="9"/>
      <c r="GG47" s="9"/>
      <c r="GH47" s="9"/>
      <c r="GI47" s="9"/>
      <c r="GJ47" s="9"/>
      <c r="GK47" s="9"/>
      <c r="GL47" s="9"/>
      <c r="GM47" s="9"/>
      <c r="GN47" s="9"/>
      <c r="GO47" s="9"/>
      <c r="GP47" s="9"/>
      <c r="GQ47" s="9"/>
      <c r="GR47" s="9"/>
      <c r="GS47" s="9"/>
      <c r="GT47" s="9"/>
      <c r="GU47" s="9"/>
      <c r="GV47" s="9"/>
      <c r="GW47" s="9"/>
      <c r="GX47" s="9"/>
      <c r="GY47" s="9"/>
      <c r="GZ47" s="9"/>
      <c r="HA47" s="9"/>
      <c r="HB47" s="9"/>
      <c r="HC47" s="9"/>
      <c r="HD47" s="9"/>
      <c r="HE47" s="9"/>
      <c r="HF47" s="9"/>
      <c r="HG47" s="9"/>
      <c r="HH47" s="9"/>
      <c r="HI47" s="9"/>
      <c r="HJ47" s="9"/>
      <c r="HK47" s="9"/>
      <c r="HL47" s="9"/>
      <c r="HM47" s="9"/>
      <c r="HN47" s="9"/>
      <c r="HO47" s="9"/>
      <c r="HP47" s="9"/>
      <c r="HQ47" s="9"/>
      <c r="HR47" s="9"/>
      <c r="HS47" s="9"/>
      <c r="HT47" s="9"/>
      <c r="HU47" s="9"/>
      <c r="HV47" s="9"/>
      <c r="HW47" s="9"/>
      <c r="HX47" s="9"/>
      <c r="HY47" s="9"/>
      <c r="HZ47" s="9"/>
      <c r="IA47" s="9"/>
      <c r="IB47" s="9"/>
      <c r="IC47" s="9"/>
      <c r="ID47" s="9"/>
      <c r="IE47" s="9"/>
      <c r="IF47" s="9"/>
      <c r="IG47" s="9"/>
      <c r="IH47" s="9"/>
      <c r="II47" s="9"/>
      <c r="IJ47" s="9"/>
      <c r="IK47" s="9"/>
      <c r="IL47" s="9"/>
      <c r="IM47" s="9"/>
      <c r="IN47" s="9"/>
      <c r="IO47" s="9"/>
      <c r="IP47" s="9"/>
      <c r="IQ47" s="9"/>
      <c r="IR47" s="9"/>
      <c r="IS47" s="9"/>
      <c r="IT47" s="9"/>
      <c r="IU47" s="9"/>
      <c r="IV47" s="9"/>
      <c r="IW47" s="9"/>
      <c r="IX47" s="9"/>
      <c r="IY47" s="9"/>
      <c r="IZ47" s="9"/>
      <c r="JA47" s="9"/>
      <c r="JB47" s="9"/>
      <c r="JC47" s="9"/>
      <c r="JD47" s="9"/>
      <c r="JE47" s="9"/>
      <c r="JF47" s="9"/>
      <c r="JG47" s="9"/>
      <c r="JH47" s="9"/>
      <c r="JI47" s="9"/>
      <c r="JJ47" s="9"/>
      <c r="JK47" s="9"/>
      <c r="JL47" s="9"/>
      <c r="JM47" s="9"/>
      <c r="JN47" s="9"/>
      <c r="JO47" s="9"/>
      <c r="JP47" s="9"/>
      <c r="JQ47" s="9"/>
      <c r="JR47" s="9"/>
      <c r="JS47" s="9"/>
      <c r="JT47" s="9"/>
      <c r="JU47" s="9"/>
      <c r="JV47" s="9"/>
      <c r="JW47" s="9"/>
      <c r="JX47" s="9"/>
      <c r="JY47" s="9"/>
      <c r="JZ47" s="9"/>
      <c r="KA47" s="9"/>
      <c r="KB47" s="9"/>
      <c r="KC47" s="9"/>
      <c r="KD47" s="9"/>
      <c r="KE47" s="9"/>
      <c r="KF47" s="9"/>
      <c r="KG47" s="9"/>
      <c r="KH47" s="9"/>
      <c r="KI47" s="9"/>
      <c r="KJ47" s="9"/>
      <c r="KK47" s="9"/>
      <c r="KL47" s="9"/>
      <c r="KM47" s="9"/>
      <c r="KN47" s="9"/>
      <c r="KO47" s="9"/>
      <c r="KP47" s="9"/>
      <c r="KQ47" s="9"/>
      <c r="KR47" s="9"/>
      <c r="KS47" s="9"/>
      <c r="KT47" s="9"/>
      <c r="KU47" s="9"/>
      <c r="KV47" s="9"/>
      <c r="KW47" s="9"/>
      <c r="KX47" s="9"/>
      <c r="KY47" s="9"/>
      <c r="KZ47" s="9"/>
      <c r="LA47" s="9"/>
      <c r="LB47" s="9"/>
      <c r="LC47" s="9"/>
      <c r="LD47" s="9"/>
      <c r="LE47" s="9"/>
      <c r="LF47" s="9"/>
      <c r="LG47" s="9"/>
      <c r="LH47" s="9"/>
      <c r="LI47" s="9"/>
      <c r="LJ47" s="9"/>
      <c r="LK47" s="9"/>
      <c r="LL47" s="9"/>
      <c r="LM47" s="9"/>
      <c r="LN47" s="9"/>
      <c r="LO47" s="9"/>
      <c r="LP47" s="9"/>
      <c r="LQ47" s="9"/>
      <c r="LR47" s="9"/>
      <c r="LS47" s="9"/>
      <c r="LT47" s="9"/>
      <c r="LU47" s="9"/>
      <c r="LV47" s="9"/>
      <c r="LW47" s="9"/>
      <c r="LX47" s="9"/>
      <c r="LY47" s="9"/>
      <c r="LZ47" s="9"/>
      <c r="MA47" s="9"/>
      <c r="MB47" s="9"/>
      <c r="MC47" s="9"/>
      <c r="MD47" s="9"/>
      <c r="ME47" s="9"/>
      <c r="MF47" s="9"/>
      <c r="MG47" s="9"/>
      <c r="MH47" s="9"/>
      <c r="MI47" s="9"/>
      <c r="MJ47" s="9"/>
      <c r="MK47" s="9"/>
      <c r="ML47" s="9"/>
      <c r="MM47" s="9"/>
      <c r="MN47" s="9"/>
      <c r="MO47" s="9"/>
      <c r="MP47" s="9"/>
      <c r="MQ47" s="9"/>
      <c r="MR47" s="9"/>
      <c r="MS47" s="9"/>
      <c r="MT47" s="9"/>
      <c r="MU47" s="9"/>
      <c r="MV47" s="9"/>
      <c r="MW47" s="9"/>
      <c r="MX47" s="9"/>
      <c r="MY47" s="9"/>
      <c r="MZ47" s="9"/>
      <c r="NA47" s="9"/>
      <c r="NB47" s="9"/>
      <c r="NC47" s="9"/>
      <c r="ND47" s="9"/>
      <c r="NE47" s="9"/>
      <c r="NF47" s="9"/>
      <c r="NG47" s="9"/>
      <c r="NH47" s="9"/>
      <c r="NI47" s="9"/>
      <c r="NJ47" s="9"/>
      <c r="NK47" s="9"/>
      <c r="NL47" s="9"/>
      <c r="NM47" s="9"/>
      <c r="NN47" s="9"/>
      <c r="NO47" s="9"/>
      <c r="NP47" s="9"/>
      <c r="NQ47" s="9"/>
      <c r="NR47" s="9"/>
      <c r="NS47" s="9"/>
      <c r="NT47" s="9"/>
      <c r="NU47" s="9"/>
      <c r="NV47" s="9"/>
      <c r="NW47" s="9"/>
      <c r="NX47" s="9"/>
      <c r="NY47" s="9"/>
      <c r="NZ47" s="9"/>
      <c r="OA47" s="9"/>
      <c r="OB47" s="9"/>
      <c r="OC47" s="9"/>
      <c r="OD47" s="9"/>
      <c r="OE47" s="9"/>
      <c r="OF47" s="9"/>
      <c r="OG47" s="9"/>
      <c r="OH47" s="9"/>
      <c r="OI47" s="9"/>
      <c r="OJ47" s="9"/>
      <c r="OK47" s="9"/>
      <c r="OL47" s="9"/>
      <c r="OM47" s="9"/>
      <c r="ON47" s="9"/>
      <c r="OO47" s="9"/>
      <c r="OP47" s="9"/>
      <c r="OQ47" s="9"/>
      <c r="OR47" s="9"/>
      <c r="OS47" s="9"/>
      <c r="OT47" s="9"/>
      <c r="OU47" s="9"/>
      <c r="OV47" s="9"/>
      <c r="OW47" s="9"/>
      <c r="OX47" s="9"/>
      <c r="OY47" s="9"/>
      <c r="OZ47" s="9"/>
      <c r="PA47" s="9"/>
      <c r="PB47" s="9"/>
      <c r="PC47" s="9"/>
      <c r="PD47" s="9"/>
      <c r="PE47" s="9"/>
      <c r="PF47" s="9"/>
      <c r="PG47" s="9"/>
      <c r="PH47" s="9"/>
      <c r="PI47" s="9"/>
      <c r="PJ47" s="9"/>
      <c r="PK47" s="9"/>
      <c r="PL47" s="9"/>
      <c r="PM47" s="9"/>
      <c r="PN47" s="9"/>
      <c r="PO47" s="9"/>
      <c r="PP47" s="9"/>
      <c r="PQ47" s="9"/>
      <c r="PR47" s="9"/>
      <c r="PS47" s="9"/>
      <c r="PT47" s="9"/>
      <c r="PU47" s="9"/>
      <c r="PV47" s="9"/>
      <c r="PW47" s="9"/>
      <c r="PX47" s="9"/>
      <c r="PY47" s="9"/>
      <c r="PZ47" s="9"/>
      <c r="QA47" s="9"/>
      <c r="QB47" s="9"/>
      <c r="QC47" s="9"/>
      <c r="QD47" s="9"/>
      <c r="QE47" s="9"/>
      <c r="QF47" s="9"/>
      <c r="QG47" s="9"/>
      <c r="QH47" s="9"/>
      <c r="QI47" s="9"/>
      <c r="QJ47" s="9"/>
      <c r="QK47" s="9"/>
      <c r="QL47" s="9"/>
      <c r="QM47" s="9"/>
      <c r="QN47" s="9"/>
      <c r="QO47" s="9"/>
      <c r="QP47" s="9"/>
      <c r="QQ47" s="9"/>
      <c r="QR47" s="9"/>
      <c r="QS47" s="9"/>
      <c r="QT47" s="9"/>
      <c r="QU47" s="9"/>
      <c r="QV47" s="9"/>
      <c r="QW47" s="9"/>
      <c r="QX47" s="9"/>
      <c r="QY47" s="9"/>
      <c r="QZ47" s="9"/>
      <c r="RA47" s="9"/>
      <c r="RB47" s="9"/>
      <c r="RC47" s="9"/>
      <c r="RD47" s="9"/>
      <c r="RE47" s="9"/>
      <c r="RF47" s="9"/>
      <c r="RG47" s="9"/>
      <c r="RH47" s="9"/>
      <c r="RI47" s="9"/>
      <c r="RJ47" s="9"/>
      <c r="RK47" s="9"/>
      <c r="RL47" s="9"/>
      <c r="RM47" s="9"/>
      <c r="RN47" s="9"/>
      <c r="RO47" s="9"/>
      <c r="RP47" s="9"/>
      <c r="RQ47" s="9"/>
      <c r="RR47" s="9"/>
      <c r="RS47" s="9"/>
      <c r="RT47" s="9"/>
      <c r="RU47" s="9"/>
      <c r="RV47" s="9"/>
      <c r="RW47" s="9"/>
      <c r="RX47" s="9"/>
      <c r="RY47" s="9"/>
      <c r="RZ47" s="9"/>
      <c r="SA47" s="9"/>
      <c r="SB47" s="9"/>
      <c r="SC47" s="9"/>
      <c r="SD47" s="9"/>
      <c r="SE47" s="9"/>
      <c r="SF47" s="9"/>
      <c r="SG47" s="9"/>
      <c r="SH47" s="9"/>
      <c r="SI47" s="9"/>
      <c r="SJ47" s="9"/>
      <c r="SK47" s="9"/>
      <c r="SL47" s="9"/>
      <c r="SM47" s="9"/>
      <c r="SN47" s="9"/>
      <c r="SO47" s="9"/>
      <c r="SP47" s="9"/>
      <c r="SQ47" s="9"/>
      <c r="SR47" s="9"/>
      <c r="SS47" s="9"/>
      <c r="ST47" s="9"/>
      <c r="SU47" s="9"/>
      <c r="SV47" s="9"/>
      <c r="SW47" s="9"/>
      <c r="SX47" s="9"/>
      <c r="SY47" s="9"/>
      <c r="SZ47" s="9"/>
      <c r="TA47" s="9"/>
      <c r="TB47" s="9"/>
      <c r="TC47" s="9"/>
      <c r="TD47" s="9"/>
      <c r="TE47" s="9"/>
      <c r="TF47" s="9"/>
      <c r="TG47" s="9"/>
      <c r="TH47" s="9"/>
      <c r="TI47" s="9"/>
      <c r="TJ47" s="9"/>
      <c r="TK47" s="9"/>
      <c r="TL47" s="9"/>
      <c r="TM47" s="9"/>
      <c r="TN47" s="9"/>
      <c r="TO47" s="9"/>
      <c r="TP47" s="9"/>
      <c r="TQ47" s="9"/>
      <c r="TR47" s="9"/>
      <c r="TS47" s="9"/>
      <c r="TT47" s="9"/>
      <c r="TU47" s="9"/>
      <c r="TV47" s="9"/>
      <c r="TW47" s="9"/>
      <c r="TX47" s="9"/>
      <c r="TY47" s="9"/>
      <c r="TZ47" s="9"/>
      <c r="UA47" s="9"/>
      <c r="UB47" s="9"/>
      <c r="UC47" s="9"/>
      <c r="UD47" s="9"/>
      <c r="UE47" s="9"/>
      <c r="UF47" s="9"/>
      <c r="UG47" s="9"/>
      <c r="UH47" s="9"/>
      <c r="UI47" s="9"/>
      <c r="UJ47" s="9"/>
      <c r="UK47" s="9"/>
      <c r="UL47" s="9"/>
      <c r="UM47" s="9"/>
      <c r="UN47" s="9"/>
      <c r="UO47" s="9"/>
      <c r="UP47" s="9"/>
      <c r="UQ47" s="9"/>
      <c r="UR47" s="9"/>
      <c r="US47" s="9"/>
      <c r="UT47" s="9"/>
      <c r="UU47" s="9"/>
      <c r="UV47" s="9"/>
      <c r="UW47" s="9"/>
      <c r="UX47" s="9"/>
      <c r="UY47" s="9"/>
      <c r="UZ47" s="9"/>
      <c r="VA47" s="9"/>
      <c r="VB47" s="9"/>
      <c r="VC47" s="9"/>
      <c r="VD47" s="9"/>
      <c r="VE47" s="9"/>
      <c r="VF47" s="9"/>
      <c r="VG47" s="9"/>
      <c r="VH47" s="9"/>
      <c r="VI47" s="9"/>
      <c r="VJ47" s="9"/>
      <c r="VK47" s="9"/>
      <c r="VL47" s="9"/>
      <c r="VM47" s="9"/>
      <c r="VN47" s="9"/>
      <c r="VO47" s="9"/>
      <c r="VP47" s="9"/>
      <c r="VQ47" s="9"/>
      <c r="VR47" s="9"/>
      <c r="VS47" s="9"/>
      <c r="VT47" s="9"/>
      <c r="VU47" s="9"/>
      <c r="VV47" s="9"/>
      <c r="VW47" s="9"/>
      <c r="VX47" s="9"/>
      <c r="VY47" s="9"/>
      <c r="VZ47" s="9"/>
      <c r="WA47" s="9"/>
      <c r="WB47" s="9"/>
      <c r="WC47" s="9"/>
      <c r="WD47" s="9"/>
      <c r="WE47" s="9"/>
      <c r="WF47" s="9"/>
      <c r="WG47" s="9"/>
      <c r="WH47" s="9"/>
      <c r="WI47" s="9"/>
      <c r="WJ47" s="9"/>
      <c r="WK47" s="9"/>
      <c r="WL47" s="9"/>
      <c r="WM47" s="9"/>
      <c r="WN47" s="9"/>
      <c r="WO47" s="9"/>
      <c r="WP47" s="9"/>
      <c r="WQ47" s="9"/>
      <c r="WR47" s="9"/>
      <c r="WS47" s="9"/>
      <c r="WT47" s="9"/>
      <c r="WU47" s="9"/>
      <c r="WV47" s="9"/>
      <c r="WW47" s="9"/>
      <c r="WX47" s="9"/>
      <c r="WY47" s="9"/>
      <c r="WZ47" s="9"/>
      <c r="XA47" s="9"/>
      <c r="XB47" s="9"/>
      <c r="XC47" s="9"/>
      <c r="XD47" s="9"/>
      <c r="XE47" s="9"/>
      <c r="XF47" s="9"/>
      <c r="XG47" s="9"/>
      <c r="XH47" s="9"/>
      <c r="XI47" s="9"/>
      <c r="XJ47" s="9"/>
      <c r="XK47" s="9"/>
      <c r="XL47" s="9"/>
      <c r="XM47" s="9"/>
      <c r="XN47" s="9"/>
      <c r="XO47" s="9"/>
      <c r="XP47" s="9"/>
      <c r="XQ47" s="9"/>
      <c r="XR47" s="9"/>
      <c r="XS47" s="9"/>
      <c r="XT47" s="9"/>
      <c r="XU47" s="9"/>
      <c r="XV47" s="9"/>
      <c r="XW47" s="9"/>
      <c r="XX47" s="9"/>
      <c r="XY47" s="9"/>
      <c r="XZ47" s="9"/>
      <c r="YA47" s="9"/>
      <c r="YB47" s="9"/>
      <c r="YC47" s="9"/>
      <c r="YD47" s="9"/>
      <c r="YE47" s="9"/>
      <c r="YF47" s="9"/>
      <c r="YG47" s="9"/>
      <c r="YH47" s="9"/>
      <c r="YI47" s="9"/>
      <c r="YJ47" s="9"/>
      <c r="YK47" s="9"/>
      <c r="YL47" s="9"/>
      <c r="YM47" s="9"/>
      <c r="YN47" s="9"/>
      <c r="YO47" s="9"/>
      <c r="YP47" s="9"/>
      <c r="YQ47" s="9"/>
      <c r="YR47" s="9"/>
      <c r="YS47" s="9"/>
      <c r="YT47" s="9"/>
      <c r="YU47" s="9"/>
      <c r="YV47" s="9"/>
      <c r="YW47" s="9"/>
      <c r="YX47" s="9"/>
      <c r="YY47" s="9"/>
      <c r="YZ47" s="9"/>
      <c r="ZA47" s="9"/>
      <c r="ZB47" s="9"/>
      <c r="ZC47" s="9"/>
      <c r="ZD47" s="9"/>
      <c r="ZE47" s="9"/>
      <c r="ZF47" s="9"/>
      <c r="ZG47" s="9"/>
      <c r="ZH47" s="9"/>
      <c r="ZI47" s="9"/>
      <c r="ZJ47" s="9"/>
      <c r="ZK47" s="9"/>
      <c r="ZL47" s="9"/>
      <c r="ZM47" s="9"/>
      <c r="ZN47" s="9"/>
      <c r="ZO47" s="9"/>
      <c r="ZP47" s="9"/>
      <c r="ZQ47" s="9"/>
      <c r="ZR47" s="9"/>
      <c r="ZS47" s="9"/>
      <c r="ZT47" s="9"/>
      <c r="ZU47" s="9"/>
      <c r="ZV47" s="9"/>
      <c r="ZW47" s="9"/>
      <c r="ZX47" s="9"/>
      <c r="ZY47" s="9"/>
      <c r="ZZ47" s="9"/>
      <c r="AAA47" s="9"/>
      <c r="AAB47" s="9"/>
      <c r="AAC47" s="9"/>
      <c r="AAD47" s="9"/>
      <c r="AAE47" s="9"/>
      <c r="AAF47" s="9"/>
      <c r="AAG47" s="9"/>
      <c r="AAH47" s="9"/>
      <c r="AAI47" s="9"/>
      <c r="AAJ47" s="9"/>
      <c r="AAK47" s="9"/>
      <c r="AAL47" s="9"/>
      <c r="AAM47" s="9"/>
      <c r="AAN47" s="9"/>
      <c r="AAO47" s="9"/>
      <c r="AAP47" s="9"/>
      <c r="AAQ47" s="9"/>
      <c r="AAR47" s="9"/>
      <c r="AAS47" s="9"/>
      <c r="AAT47" s="9"/>
      <c r="AAU47" s="9"/>
      <c r="AAV47" s="9"/>
      <c r="AAW47" s="9"/>
      <c r="AAX47" s="9"/>
      <c r="AAY47" s="9"/>
      <c r="AAZ47" s="9"/>
      <c r="ABA47" s="9"/>
      <c r="ABB47" s="9"/>
      <c r="ABC47" s="9"/>
      <c r="ABD47" s="9"/>
      <c r="ABE47" s="9"/>
      <c r="ABF47" s="9"/>
      <c r="ABG47" s="9"/>
      <c r="ABH47" s="9"/>
      <c r="ABI47" s="9"/>
      <c r="ABJ47" s="9"/>
      <c r="ABK47" s="9"/>
      <c r="ABL47" s="9"/>
      <c r="ABM47" s="9"/>
      <c r="ABN47" s="9"/>
      <c r="ABO47" s="9"/>
      <c r="ABP47" s="9"/>
      <c r="ABQ47" s="9"/>
      <c r="ABR47" s="9"/>
      <c r="ABS47" s="9"/>
      <c r="ABT47" s="9"/>
      <c r="ABU47" s="9"/>
      <c r="ABV47" s="9"/>
      <c r="ABW47" s="9"/>
      <c r="ABX47" s="9"/>
      <c r="ABY47" s="9"/>
      <c r="ABZ47" s="9"/>
      <c r="ACA47" s="9"/>
      <c r="ACB47" s="9"/>
      <c r="ACC47" s="9"/>
      <c r="ACD47" s="9"/>
      <c r="ACE47" s="9"/>
      <c r="ACF47" s="9"/>
      <c r="ACG47" s="9"/>
      <c r="ACH47" s="9"/>
      <c r="ACI47" s="9"/>
      <c r="ACJ47" s="9"/>
      <c r="ACK47" s="9"/>
      <c r="ACL47" s="9"/>
      <c r="ACM47" s="9"/>
      <c r="ACN47" s="9"/>
      <c r="ACO47" s="9"/>
      <c r="ACP47" s="9"/>
      <c r="ACQ47" s="9"/>
      <c r="ACR47" s="9"/>
      <c r="ACS47" s="9"/>
      <c r="ACT47" s="9"/>
      <c r="ACU47" s="9"/>
      <c r="ACV47" s="9"/>
      <c r="ACW47" s="9"/>
      <c r="ACX47" s="9"/>
      <c r="ACY47" s="9"/>
      <c r="ACZ47" s="9"/>
      <c r="ADA47" s="9"/>
      <c r="ADB47" s="9"/>
      <c r="ADC47" s="9"/>
      <c r="ADD47" s="9"/>
      <c r="ADE47" s="9"/>
      <c r="ADF47" s="9"/>
      <c r="ADG47" s="9"/>
      <c r="ADH47" s="9"/>
      <c r="ADI47" s="9"/>
      <c r="ADJ47" s="9"/>
      <c r="ADK47" s="9"/>
      <c r="ADL47" s="9"/>
      <c r="ADM47" s="9"/>
      <c r="ADN47" s="9"/>
      <c r="ADO47" s="9"/>
      <c r="ADP47" s="9"/>
      <c r="ADQ47" s="9"/>
      <c r="ADR47" s="9"/>
      <c r="ADS47" s="9"/>
      <c r="ADT47" s="9"/>
      <c r="ADU47" s="9"/>
      <c r="ADV47" s="9"/>
      <c r="ADW47" s="9"/>
      <c r="ADX47" s="9"/>
      <c r="ADY47" s="9"/>
      <c r="ADZ47" s="9"/>
      <c r="AEA47" s="9"/>
      <c r="AEB47" s="9"/>
      <c r="AEC47" s="9"/>
      <c r="AED47" s="9"/>
      <c r="AEE47" s="9"/>
      <c r="AEF47" s="9"/>
      <c r="AEG47" s="9"/>
      <c r="AEH47" s="9"/>
      <c r="AEI47" s="9"/>
      <c r="AEJ47" s="9"/>
      <c r="AEK47" s="9"/>
      <c r="AEL47" s="9"/>
      <c r="AEM47" s="9"/>
      <c r="AEN47" s="9"/>
      <c r="AEO47" s="9"/>
      <c r="AEP47" s="9"/>
      <c r="AEQ47" s="9"/>
      <c r="AER47" s="9"/>
      <c r="AES47" s="9"/>
      <c r="AET47" s="9"/>
      <c r="AEU47" s="9"/>
      <c r="AEV47" s="9"/>
      <c r="AEW47" s="9"/>
      <c r="AEX47" s="9"/>
      <c r="AEY47" s="9"/>
      <c r="AEZ47" s="9"/>
      <c r="AFA47" s="9"/>
      <c r="AFB47" s="9"/>
      <c r="AFC47" s="9"/>
      <c r="AFD47" s="9"/>
      <c r="AFE47" s="9"/>
      <c r="AFF47" s="9"/>
      <c r="AFG47" s="9"/>
      <c r="AFH47" s="9"/>
      <c r="AFI47" s="9"/>
      <c r="AFJ47" s="9"/>
      <c r="AFK47" s="9"/>
      <c r="AFL47" s="9"/>
      <c r="AFM47" s="9"/>
      <c r="AFN47" s="9"/>
      <c r="AFO47" s="9"/>
      <c r="AFP47" s="9"/>
      <c r="AFQ47" s="9"/>
      <c r="AFR47" s="9"/>
      <c r="AFS47" s="9"/>
      <c r="AFT47" s="9"/>
      <c r="AFU47" s="9"/>
      <c r="AFV47" s="9"/>
      <c r="AFW47" s="9"/>
      <c r="AFX47" s="9"/>
      <c r="AFY47" s="9"/>
      <c r="AFZ47" s="9"/>
      <c r="AGA47" s="9"/>
      <c r="AGB47" s="9"/>
      <c r="AGC47" s="9"/>
      <c r="AGD47" s="9"/>
      <c r="AGE47" s="9"/>
      <c r="AGF47" s="9"/>
      <c r="AGG47" s="9"/>
      <c r="AGH47" s="9"/>
      <c r="AGI47" s="9"/>
      <c r="AGJ47" s="9"/>
      <c r="AGK47" s="9"/>
      <c r="AGL47" s="9"/>
      <c r="AGM47" s="9"/>
      <c r="AGN47" s="9"/>
      <c r="AGO47" s="9"/>
      <c r="AGP47" s="9"/>
      <c r="AGQ47" s="9"/>
      <c r="AGR47" s="9"/>
      <c r="AGS47" s="9"/>
      <c r="AGT47" s="9"/>
      <c r="AGU47" s="9"/>
      <c r="AGV47" s="9"/>
      <c r="AGW47" s="9"/>
      <c r="AGX47" s="9"/>
      <c r="AGY47" s="9"/>
      <c r="AGZ47" s="9"/>
      <c r="AHA47" s="9"/>
      <c r="AHB47" s="9"/>
      <c r="AHC47" s="9"/>
      <c r="AHD47" s="9"/>
      <c r="AHE47" s="9"/>
      <c r="AHF47" s="9"/>
      <c r="AHG47" s="9"/>
      <c r="AHH47" s="9"/>
      <c r="AHI47" s="9"/>
      <c r="AHJ47" s="9"/>
      <c r="AHK47" s="9"/>
      <c r="AHL47" s="9"/>
      <c r="AHM47" s="9"/>
      <c r="AHN47" s="9"/>
      <c r="AHO47" s="9"/>
      <c r="AHP47" s="9"/>
      <c r="AHQ47" s="9"/>
      <c r="AHR47" s="9"/>
      <c r="AHS47" s="9"/>
      <c r="AHT47" s="9"/>
      <c r="AHU47" s="9"/>
      <c r="AHV47" s="9"/>
      <c r="AHW47" s="9"/>
      <c r="AHX47" s="9"/>
      <c r="AHY47" s="9"/>
      <c r="AHZ47" s="9"/>
      <c r="AIA47" s="9"/>
      <c r="AIB47" s="9"/>
      <c r="AIC47" s="9"/>
      <c r="AID47" s="9"/>
      <c r="AIE47" s="9"/>
      <c r="AIF47" s="9"/>
      <c r="AIG47" s="9"/>
      <c r="AIH47" s="9"/>
      <c r="AII47" s="9"/>
      <c r="AIJ47" s="9"/>
      <c r="AIK47" s="9"/>
      <c r="AIL47" s="9"/>
      <c r="AIM47" s="9"/>
      <c r="AIN47" s="9"/>
      <c r="AIO47" s="9"/>
      <c r="AIP47" s="9"/>
      <c r="AIQ47" s="9"/>
      <c r="AIR47" s="9"/>
      <c r="AIS47" s="9"/>
      <c r="AIT47" s="9"/>
      <c r="AIU47" s="9"/>
      <c r="AIV47" s="9"/>
      <c r="AIW47" s="9"/>
      <c r="AIX47" s="9"/>
      <c r="AIY47" s="9"/>
      <c r="AIZ47" s="9"/>
      <c r="AJA47" s="9"/>
      <c r="AJB47" s="9"/>
      <c r="AJC47" s="9"/>
      <c r="AJD47" s="9"/>
      <c r="AJE47" s="9"/>
      <c r="AJF47" s="9"/>
      <c r="AJG47" s="9"/>
      <c r="AJH47" s="9"/>
      <c r="AJI47" s="9"/>
      <c r="AJJ47" s="9"/>
      <c r="AJK47" s="9"/>
      <c r="AJL47" s="9"/>
      <c r="AJM47" s="9"/>
      <c r="AJN47" s="9"/>
      <c r="AJO47" s="9"/>
      <c r="AJP47" s="9"/>
      <c r="AJQ47" s="9"/>
      <c r="AJR47" s="9"/>
      <c r="AJS47" s="9"/>
      <c r="AJT47" s="9"/>
      <c r="AJU47" s="9"/>
      <c r="AJV47" s="9"/>
      <c r="AJW47" s="9"/>
      <c r="AJX47" s="9"/>
      <c r="AJY47" s="9"/>
      <c r="AJZ47" s="9"/>
      <c r="AKA47" s="9"/>
      <c r="AKB47" s="9"/>
      <c r="AKC47" s="9"/>
      <c r="AKD47" s="9"/>
      <c r="AKE47" s="9"/>
      <c r="AKF47" s="9"/>
      <c r="AKG47" s="9"/>
      <c r="AKH47" s="9"/>
      <c r="AKI47" s="9"/>
      <c r="AKJ47" s="9"/>
      <c r="AKK47" s="9"/>
      <c r="AKL47" s="9"/>
      <c r="AKM47" s="9"/>
      <c r="AKN47" s="9"/>
      <c r="AKO47" s="9"/>
      <c r="AKP47" s="9"/>
      <c r="AKQ47" s="9"/>
      <c r="AKR47" s="9"/>
      <c r="AKS47" s="9"/>
      <c r="AKT47" s="9"/>
      <c r="AKU47" s="9"/>
      <c r="AKV47" s="9"/>
      <c r="AKW47" s="9"/>
      <c r="AKX47" s="9"/>
      <c r="AKY47" s="9"/>
      <c r="AKZ47" s="9"/>
      <c r="ALA47" s="9"/>
      <c r="ALB47" s="9"/>
      <c r="ALC47" s="9"/>
      <c r="ALD47" s="9"/>
      <c r="ALE47" s="9"/>
      <c r="ALF47" s="9"/>
      <c r="ALG47" s="9"/>
      <c r="ALH47" s="9"/>
      <c r="ALI47" s="9"/>
      <c r="ALJ47" s="9"/>
      <c r="ALK47" s="9"/>
      <c r="ALL47" s="9"/>
      <c r="ALM47" s="9"/>
      <c r="ALN47" s="9"/>
      <c r="ALO47" s="9"/>
      <c r="ALP47" s="9"/>
      <c r="ALQ47" s="9"/>
      <c r="ALR47" s="9"/>
      <c r="ALS47" s="9"/>
      <c r="ALT47" s="9"/>
      <c r="ALU47" s="9"/>
      <c r="ALV47" s="9"/>
      <c r="ALW47" s="9"/>
      <c r="ALX47" s="9"/>
      <c r="ALY47" s="9"/>
      <c r="ALZ47" s="9"/>
      <c r="AMA47" s="9"/>
      <c r="AMB47" s="9"/>
      <c r="AMC47" s="9"/>
      <c r="AMD47" s="9"/>
      <c r="AME47" s="9"/>
      <c r="AMF47" s="9"/>
      <c r="AMG47" s="9"/>
      <c r="AMH47" s="9"/>
      <c r="AMI47" s="9"/>
      <c r="AMJ47" s="9"/>
      <c r="AMK47" s="9"/>
      <c r="AML47" s="9"/>
      <c r="AMM47" s="9"/>
      <c r="AMN47" s="9"/>
      <c r="AMO47" s="9"/>
      <c r="AMP47" s="9"/>
      <c r="AMQ47" s="9"/>
      <c r="AMR47" s="9"/>
      <c r="AMS47" s="9"/>
      <c r="AMT47" s="9"/>
      <c r="AMU47" s="9"/>
      <c r="AMV47" s="9"/>
      <c r="AMW47" s="9"/>
      <c r="AMX47" s="9"/>
      <c r="AMY47" s="9"/>
      <c r="AMZ47" s="9"/>
      <c r="ANA47" s="9"/>
      <c r="ANB47" s="9"/>
      <c r="ANC47" s="9"/>
      <c r="AND47" s="9"/>
      <c r="ANE47" s="9"/>
      <c r="ANF47" s="9"/>
      <c r="ANG47" s="9"/>
      <c r="ANH47" s="9"/>
      <c r="ANI47" s="9"/>
      <c r="ANJ47" s="9"/>
      <c r="ANK47" s="9"/>
      <c r="ANL47" s="9"/>
      <c r="ANM47" s="9"/>
      <c r="ANN47" s="9"/>
      <c r="ANO47" s="9"/>
      <c r="ANP47" s="9"/>
      <c r="ANQ47" s="9"/>
      <c r="ANR47" s="9"/>
      <c r="ANS47" s="9"/>
      <c r="ANT47" s="9"/>
      <c r="ANU47" s="9"/>
      <c r="ANV47" s="9"/>
      <c r="ANW47" s="9"/>
      <c r="ANX47" s="9"/>
      <c r="ANY47" s="9"/>
      <c r="ANZ47" s="9"/>
      <c r="AOA47" s="9"/>
      <c r="AOB47" s="9"/>
      <c r="AOC47" s="9"/>
      <c r="AOD47" s="9"/>
      <c r="AOE47" s="9"/>
      <c r="AOF47" s="9"/>
      <c r="AOG47" s="9"/>
      <c r="AOH47" s="9"/>
      <c r="AOI47" s="9"/>
      <c r="AOJ47" s="9"/>
      <c r="AOK47" s="9"/>
      <c r="AOL47" s="9"/>
      <c r="AOM47" s="9"/>
      <c r="AON47" s="9"/>
      <c r="AOO47" s="9"/>
      <c r="AOP47" s="9"/>
      <c r="AOQ47" s="9"/>
      <c r="AOR47" s="9"/>
      <c r="AOS47" s="9"/>
      <c r="AOT47" s="9"/>
      <c r="AOU47" s="9"/>
      <c r="AOV47" s="9"/>
      <c r="AOW47" s="9"/>
      <c r="AOX47" s="9"/>
      <c r="AOY47" s="9"/>
      <c r="AOZ47" s="9"/>
      <c r="APA47" s="9"/>
      <c r="APB47" s="9"/>
      <c r="APC47" s="9"/>
      <c r="APD47" s="9"/>
      <c r="APE47" s="9"/>
      <c r="APF47" s="9"/>
      <c r="APG47" s="9"/>
      <c r="APH47" s="9"/>
      <c r="API47" s="9"/>
      <c r="APJ47" s="9"/>
      <c r="APK47" s="9"/>
      <c r="APL47" s="9"/>
      <c r="APM47" s="9"/>
      <c r="APN47" s="9"/>
      <c r="APO47" s="9"/>
      <c r="APP47" s="9"/>
      <c r="APQ47" s="9"/>
      <c r="APR47" s="9"/>
      <c r="APS47" s="9"/>
      <c r="APT47" s="9"/>
      <c r="APU47" s="9"/>
      <c r="APV47" s="9"/>
      <c r="APW47" s="9"/>
      <c r="APX47" s="9"/>
      <c r="APY47" s="9"/>
      <c r="APZ47" s="9"/>
      <c r="AQA47" s="9"/>
      <c r="AQB47" s="9"/>
      <c r="AQC47" s="9"/>
      <c r="AQD47" s="9"/>
      <c r="AQE47" s="9"/>
      <c r="AQF47" s="9"/>
      <c r="AQG47" s="9"/>
      <c r="AQH47" s="9"/>
      <c r="AQI47" s="9"/>
      <c r="AQJ47" s="9"/>
      <c r="AQK47" s="9"/>
      <c r="AQL47" s="9"/>
      <c r="AQM47" s="9"/>
      <c r="AQN47" s="9"/>
      <c r="AQO47" s="9"/>
      <c r="AQP47" s="9"/>
      <c r="AQQ47" s="9"/>
      <c r="AQR47" s="9"/>
      <c r="AQS47" s="9"/>
      <c r="AQT47" s="9"/>
      <c r="AQU47" s="9"/>
      <c r="AQV47" s="9"/>
      <c r="AQW47" s="9"/>
      <c r="AQX47" s="9"/>
      <c r="AQY47" s="9"/>
      <c r="AQZ47" s="9"/>
      <c r="ARA47" s="9"/>
      <c r="ARB47" s="9"/>
      <c r="ARC47" s="9"/>
      <c r="ARD47" s="9"/>
      <c r="ARE47" s="9"/>
      <c r="ARF47" s="9"/>
      <c r="ARG47" s="9"/>
      <c r="ARH47" s="9"/>
      <c r="ARI47" s="9"/>
      <c r="ARJ47" s="9"/>
      <c r="ARK47" s="9"/>
      <c r="ARL47" s="9"/>
      <c r="ARM47" s="9"/>
      <c r="ARN47" s="9"/>
      <c r="ARO47" s="9"/>
      <c r="ARP47" s="9"/>
      <c r="ARQ47" s="9"/>
      <c r="ARR47" s="9"/>
      <c r="ARS47" s="9"/>
      <c r="ART47" s="9"/>
      <c r="ARU47" s="9"/>
      <c r="ARV47" s="9"/>
      <c r="ARW47" s="9"/>
      <c r="ARX47" s="9"/>
      <c r="ARY47" s="9"/>
      <c r="ARZ47" s="9"/>
      <c r="ASA47" s="9"/>
      <c r="ASB47" s="9"/>
      <c r="ASC47" s="9"/>
      <c r="ASD47" s="9"/>
      <c r="ASE47" s="9"/>
      <c r="ASF47" s="9"/>
      <c r="ASG47" s="9"/>
      <c r="ASH47" s="9"/>
      <c r="ASI47" s="9"/>
      <c r="ASJ47" s="9"/>
      <c r="ASK47" s="9"/>
      <c r="ASL47" s="9"/>
      <c r="ASM47" s="9"/>
      <c r="ASN47" s="9"/>
      <c r="ASO47" s="9"/>
      <c r="ASP47" s="9"/>
      <c r="ASQ47" s="9"/>
      <c r="ASR47" s="9"/>
      <c r="ASS47" s="9"/>
      <c r="AST47" s="9"/>
      <c r="ASU47" s="9"/>
      <c r="ASV47" s="9"/>
      <c r="ASW47" s="9"/>
      <c r="ASX47" s="9"/>
      <c r="ASY47" s="9"/>
      <c r="ASZ47" s="9"/>
      <c r="ATA47" s="9"/>
      <c r="ATB47" s="9"/>
      <c r="ATC47" s="9"/>
      <c r="ATD47" s="9"/>
      <c r="ATE47" s="9"/>
      <c r="ATF47" s="9"/>
      <c r="ATG47" s="9"/>
      <c r="ATH47" s="9"/>
      <c r="ATI47" s="9"/>
      <c r="ATJ47" s="9"/>
      <c r="ATK47" s="9"/>
      <c r="ATL47" s="9"/>
      <c r="ATM47" s="9"/>
      <c r="ATN47" s="9"/>
      <c r="ATO47" s="9"/>
      <c r="ATP47" s="9"/>
      <c r="ATQ47" s="9"/>
      <c r="ATR47" s="9"/>
      <c r="ATS47" s="9"/>
      <c r="ATT47" s="9"/>
      <c r="ATU47" s="9"/>
      <c r="ATV47" s="9"/>
      <c r="ATW47" s="9"/>
      <c r="ATX47" s="9"/>
      <c r="ATY47" s="9"/>
      <c r="ATZ47" s="9"/>
      <c r="AUA47" s="9"/>
      <c r="AUB47" s="9"/>
      <c r="AUC47" s="9"/>
      <c r="AUD47" s="9"/>
      <c r="AUE47" s="9"/>
      <c r="AUF47" s="9"/>
      <c r="AUG47" s="9"/>
      <c r="AUH47" s="9"/>
      <c r="AUI47" s="9"/>
      <c r="AUJ47" s="9"/>
      <c r="AUK47" s="9"/>
      <c r="AUL47" s="9"/>
      <c r="AUM47" s="9"/>
      <c r="AUN47" s="9"/>
      <c r="AUO47" s="9"/>
      <c r="AUP47" s="9"/>
      <c r="AUQ47" s="9"/>
      <c r="AUR47" s="9"/>
      <c r="AUS47" s="9"/>
      <c r="AUT47" s="9"/>
      <c r="AUU47" s="9"/>
      <c r="AUV47" s="9"/>
      <c r="AUW47" s="9"/>
      <c r="AUX47" s="9"/>
      <c r="AUY47" s="9"/>
      <c r="AUZ47" s="9"/>
      <c r="AVA47" s="9"/>
      <c r="AVB47" s="9"/>
      <c r="AVC47" s="9"/>
      <c r="AVD47" s="9"/>
      <c r="AVE47" s="9"/>
      <c r="AVF47" s="9"/>
      <c r="AVG47" s="9"/>
      <c r="AVH47" s="9"/>
      <c r="AVI47" s="9"/>
      <c r="AVJ47" s="9"/>
      <c r="AVK47" s="9"/>
      <c r="AVL47" s="9"/>
      <c r="AVM47" s="9"/>
      <c r="AVN47" s="9"/>
      <c r="AVO47" s="9"/>
      <c r="AVP47" s="9"/>
      <c r="AVQ47" s="9"/>
      <c r="AVR47" s="9"/>
      <c r="AVS47" s="9"/>
      <c r="AVT47" s="9"/>
      <c r="AVU47" s="9"/>
      <c r="AVV47" s="9"/>
      <c r="AVW47" s="9"/>
      <c r="AVX47" s="9"/>
      <c r="AVY47" s="9"/>
      <c r="AVZ47" s="9"/>
      <c r="AWA47" s="9"/>
      <c r="AWB47" s="9"/>
      <c r="AWC47" s="9"/>
      <c r="AWD47" s="9"/>
      <c r="AWE47" s="9"/>
      <c r="AWF47" s="9"/>
      <c r="AWG47" s="9"/>
      <c r="AWH47" s="9"/>
      <c r="AWI47" s="9"/>
      <c r="AWJ47" s="9"/>
      <c r="AWK47" s="9"/>
      <c r="AWL47" s="9"/>
      <c r="AWM47" s="9"/>
      <c r="AWN47" s="9"/>
      <c r="AWO47" s="9"/>
      <c r="AWP47" s="9"/>
      <c r="AWQ47" s="9"/>
      <c r="AWR47" s="9"/>
      <c r="AWS47" s="9"/>
      <c r="AWT47" s="9"/>
      <c r="AWU47" s="9"/>
      <c r="AWV47" s="9"/>
      <c r="AWW47" s="9"/>
      <c r="AWX47" s="9"/>
      <c r="AWY47" s="9"/>
      <c r="AWZ47" s="9"/>
      <c r="AXA47" s="9"/>
      <c r="AXB47" s="9"/>
      <c r="AXC47" s="9"/>
      <c r="AXD47" s="9"/>
      <c r="AXE47" s="9"/>
      <c r="AXF47" s="9"/>
      <c r="AXG47" s="9"/>
      <c r="AXH47" s="9"/>
      <c r="AXI47" s="9"/>
      <c r="AXJ47" s="9"/>
      <c r="AXK47" s="9"/>
      <c r="AXL47" s="9"/>
      <c r="AXM47" s="9"/>
      <c r="AXN47" s="9"/>
      <c r="AXO47" s="9"/>
      <c r="AXP47" s="9"/>
      <c r="AXQ47" s="9"/>
      <c r="AXR47" s="9"/>
      <c r="AXS47" s="9"/>
      <c r="AXT47" s="9"/>
      <c r="AXU47" s="9"/>
      <c r="AXV47" s="9"/>
      <c r="AXW47" s="9"/>
      <c r="AXX47" s="9"/>
      <c r="AXY47" s="9"/>
      <c r="AXZ47" s="9"/>
      <c r="AYA47" s="9"/>
      <c r="AYB47" s="9"/>
      <c r="AYC47" s="9"/>
      <c r="AYD47" s="9"/>
      <c r="AYE47" s="9"/>
      <c r="AYF47" s="9"/>
      <c r="AYG47" s="9"/>
      <c r="AYH47" s="9"/>
      <c r="AYI47" s="9"/>
      <c r="AYJ47" s="9"/>
      <c r="AYK47" s="9"/>
      <c r="AYL47" s="9"/>
      <c r="AYM47" s="9"/>
      <c r="AYN47" s="9"/>
      <c r="AYO47" s="9"/>
      <c r="AYP47" s="9"/>
      <c r="AYQ47" s="9"/>
      <c r="AYR47" s="9"/>
      <c r="AYS47" s="9"/>
      <c r="AYT47" s="9"/>
      <c r="AYU47" s="9"/>
      <c r="AYV47" s="9"/>
      <c r="AYW47" s="9"/>
      <c r="AYX47" s="9"/>
      <c r="AYY47" s="9"/>
      <c r="AYZ47" s="9"/>
      <c r="AZA47" s="9"/>
      <c r="AZB47" s="9"/>
      <c r="AZC47" s="9"/>
      <c r="AZD47" s="9"/>
      <c r="AZE47" s="9"/>
      <c r="AZF47" s="9"/>
      <c r="AZG47" s="9"/>
      <c r="AZH47" s="9"/>
      <c r="AZI47" s="9"/>
      <c r="AZJ47" s="9"/>
      <c r="AZK47" s="9"/>
      <c r="AZL47" s="9"/>
      <c r="AZM47" s="9"/>
      <c r="AZN47" s="9"/>
      <c r="AZO47" s="9"/>
      <c r="AZP47" s="9"/>
      <c r="AZQ47" s="9"/>
      <c r="AZR47" s="9"/>
      <c r="AZS47" s="9"/>
      <c r="AZT47" s="9"/>
      <c r="AZU47" s="9"/>
      <c r="AZV47" s="9"/>
      <c r="AZW47" s="9"/>
      <c r="AZX47" s="9"/>
      <c r="AZY47" s="9"/>
      <c r="AZZ47" s="9"/>
      <c r="BAA47" s="9"/>
      <c r="BAB47" s="9"/>
      <c r="BAC47" s="9"/>
      <c r="BAD47" s="9"/>
      <c r="BAE47" s="9"/>
      <c r="BAF47" s="9"/>
      <c r="BAG47" s="9"/>
      <c r="BAH47" s="9"/>
      <c r="BAI47" s="9"/>
      <c r="BAJ47" s="9"/>
      <c r="BAK47" s="9"/>
      <c r="BAL47" s="9"/>
      <c r="BAM47" s="9"/>
      <c r="BAN47" s="9"/>
      <c r="BAO47" s="9"/>
      <c r="BAP47" s="9"/>
      <c r="BAQ47" s="9"/>
      <c r="BAR47" s="9"/>
      <c r="BAS47" s="9"/>
      <c r="BAT47" s="9"/>
      <c r="BAU47" s="9"/>
      <c r="BAV47" s="9"/>
      <c r="BAW47" s="9"/>
      <c r="BAX47" s="9"/>
      <c r="BAY47" s="9"/>
      <c r="BAZ47" s="9"/>
      <c r="BBA47" s="9"/>
      <c r="BBB47" s="9"/>
      <c r="BBC47" s="9"/>
      <c r="BBD47" s="9"/>
      <c r="BBE47" s="9"/>
      <c r="BBF47" s="9"/>
      <c r="BBG47" s="9"/>
      <c r="BBH47" s="9"/>
      <c r="BBI47" s="9"/>
      <c r="BBJ47" s="9"/>
      <c r="BBK47" s="9"/>
      <c r="BBL47" s="9"/>
      <c r="BBM47" s="9"/>
      <c r="BBN47" s="9"/>
      <c r="BBO47" s="9"/>
      <c r="BBP47" s="9"/>
      <c r="BBQ47" s="9"/>
      <c r="BBR47" s="9"/>
      <c r="BBS47" s="9"/>
      <c r="BBT47" s="9"/>
      <c r="BBU47" s="9"/>
      <c r="BBV47" s="9"/>
      <c r="BBW47" s="9"/>
      <c r="BBX47" s="9"/>
      <c r="BBY47" s="9"/>
      <c r="BBZ47" s="9"/>
      <c r="BCA47" s="9"/>
      <c r="BCB47" s="9"/>
      <c r="BCC47" s="9"/>
      <c r="BCD47" s="9"/>
      <c r="BCE47" s="9"/>
      <c r="BCF47" s="9"/>
      <c r="BCG47" s="9"/>
      <c r="BCH47" s="9"/>
      <c r="BCI47" s="9"/>
      <c r="BCJ47" s="9"/>
      <c r="BCK47" s="9"/>
      <c r="BCL47" s="9"/>
      <c r="BCM47" s="9"/>
      <c r="BCN47" s="9"/>
      <c r="BCO47" s="9"/>
      <c r="BCP47" s="9"/>
      <c r="BCQ47" s="9"/>
      <c r="BCR47" s="9"/>
      <c r="BCS47" s="9"/>
      <c r="BCT47" s="9"/>
      <c r="BCU47" s="9"/>
      <c r="BCV47" s="9"/>
      <c r="BCW47" s="9"/>
      <c r="BCX47" s="9"/>
      <c r="BCY47" s="9"/>
      <c r="BCZ47" s="9"/>
      <c r="BDA47" s="9"/>
      <c r="BDB47" s="9"/>
      <c r="BDC47" s="9"/>
      <c r="BDD47" s="9"/>
      <c r="BDE47" s="9"/>
      <c r="BDF47" s="9"/>
      <c r="BDG47" s="9"/>
      <c r="BDH47" s="9"/>
      <c r="BDI47" s="9"/>
      <c r="BDJ47" s="9"/>
      <c r="BDK47" s="9"/>
      <c r="BDL47" s="9"/>
      <c r="BDM47" s="9"/>
      <c r="BDN47" s="9"/>
      <c r="BDO47" s="9"/>
      <c r="BDP47" s="9"/>
      <c r="BDQ47" s="9"/>
      <c r="BDR47" s="9"/>
      <c r="BDS47" s="9"/>
      <c r="BDT47" s="9"/>
      <c r="BDU47" s="9"/>
      <c r="BDV47" s="9"/>
      <c r="BDW47" s="9"/>
      <c r="BDX47" s="9"/>
      <c r="BDY47" s="9"/>
      <c r="BDZ47" s="9"/>
      <c r="BEA47" s="9"/>
      <c r="BEB47" s="9"/>
      <c r="BEC47" s="9"/>
      <c r="BED47" s="9"/>
      <c r="BEE47" s="9"/>
      <c r="BEF47" s="9"/>
      <c r="BEG47" s="9"/>
      <c r="BEH47" s="9"/>
      <c r="BEI47" s="9"/>
      <c r="BEJ47" s="9"/>
      <c r="BEK47" s="9"/>
      <c r="BEL47" s="9"/>
      <c r="BEM47" s="9"/>
      <c r="BEN47" s="9"/>
      <c r="BEO47" s="9"/>
      <c r="BEP47" s="9"/>
      <c r="BEQ47" s="9"/>
      <c r="BER47" s="9"/>
      <c r="BES47" s="9"/>
      <c r="BET47" s="9"/>
      <c r="BEU47" s="9"/>
      <c r="BEV47" s="9"/>
      <c r="BEW47" s="9"/>
      <c r="BEX47" s="9"/>
      <c r="BEY47" s="9"/>
      <c r="BEZ47" s="9"/>
      <c r="BFA47" s="9"/>
      <c r="BFB47" s="9"/>
      <c r="BFC47" s="9"/>
      <c r="BFD47" s="9"/>
      <c r="BFE47" s="9"/>
      <c r="BFF47" s="9"/>
      <c r="BFG47" s="9"/>
      <c r="BFH47" s="9"/>
      <c r="BFI47" s="9"/>
      <c r="BFJ47" s="9"/>
      <c r="BFK47" s="9"/>
      <c r="BFL47" s="9"/>
      <c r="BFM47" s="9"/>
      <c r="BFN47" s="9"/>
      <c r="BFO47" s="9"/>
      <c r="BFP47" s="9"/>
      <c r="BFQ47" s="9"/>
      <c r="BFR47" s="9"/>
      <c r="BFS47" s="9"/>
      <c r="BFT47" s="9"/>
      <c r="BFU47" s="9"/>
      <c r="BFV47" s="9"/>
      <c r="BFW47" s="9"/>
      <c r="BFX47" s="9"/>
      <c r="BFY47" s="9"/>
      <c r="BFZ47" s="9"/>
      <c r="BGA47" s="9"/>
      <c r="BGB47" s="9"/>
      <c r="BGC47" s="9"/>
      <c r="BGD47" s="9"/>
      <c r="BGE47" s="9"/>
      <c r="BGF47" s="9"/>
      <c r="BGG47" s="9"/>
      <c r="BGH47" s="9"/>
      <c r="BGI47" s="9"/>
      <c r="BGJ47" s="9"/>
      <c r="BGK47" s="9"/>
      <c r="BGL47" s="9"/>
      <c r="BGM47" s="9"/>
      <c r="BGN47" s="9"/>
      <c r="BGO47" s="9"/>
      <c r="BGP47" s="9"/>
      <c r="BGQ47" s="9"/>
      <c r="BGR47" s="9"/>
      <c r="BGS47" s="9"/>
      <c r="BGT47" s="9"/>
      <c r="BGU47" s="9"/>
      <c r="BGV47" s="9"/>
      <c r="BGW47" s="9"/>
      <c r="BGX47" s="9"/>
      <c r="BGY47" s="9"/>
      <c r="BGZ47" s="9"/>
      <c r="BHA47" s="9"/>
      <c r="BHB47" s="9"/>
      <c r="BHC47" s="9"/>
      <c r="BHD47" s="9"/>
      <c r="BHE47" s="9"/>
      <c r="BHF47" s="9"/>
      <c r="BHG47" s="9"/>
      <c r="BHH47" s="9"/>
      <c r="BHI47" s="9"/>
      <c r="BHJ47" s="9"/>
      <c r="BHK47" s="9"/>
      <c r="BHL47" s="9"/>
      <c r="BHM47" s="9"/>
      <c r="BHN47" s="9"/>
      <c r="BHO47" s="9"/>
      <c r="BHP47" s="9"/>
      <c r="BHQ47" s="9"/>
      <c r="BHR47" s="9"/>
      <c r="BHS47" s="9"/>
      <c r="BHT47" s="9"/>
      <c r="BHU47" s="9"/>
      <c r="BHV47" s="9"/>
      <c r="BHW47" s="9"/>
      <c r="BHX47" s="9"/>
      <c r="BHY47" s="9"/>
      <c r="BHZ47" s="9"/>
      <c r="BIA47" s="9"/>
      <c r="BIB47" s="9"/>
      <c r="BIC47" s="9"/>
      <c r="BID47" s="9"/>
      <c r="BIE47" s="9"/>
      <c r="BIF47" s="9"/>
      <c r="BIG47" s="9"/>
      <c r="BIH47" s="9"/>
      <c r="BII47" s="9"/>
      <c r="BIJ47" s="9"/>
      <c r="BIK47" s="9"/>
      <c r="BIL47" s="9"/>
      <c r="BIM47" s="9"/>
      <c r="BIN47" s="9"/>
      <c r="BIO47" s="9"/>
      <c r="BIP47" s="9"/>
      <c r="BIQ47" s="9"/>
      <c r="BIR47" s="9"/>
      <c r="BIS47" s="9"/>
      <c r="BIT47" s="9"/>
      <c r="BIU47" s="9"/>
      <c r="BIV47" s="9"/>
      <c r="BIW47" s="9"/>
      <c r="BIX47" s="9"/>
      <c r="BIY47" s="9"/>
      <c r="BIZ47" s="9"/>
      <c r="BJA47" s="9"/>
      <c r="BJB47" s="9"/>
      <c r="BJC47" s="9"/>
      <c r="BJD47" s="9"/>
      <c r="BJE47" s="9"/>
      <c r="BJF47" s="9"/>
      <c r="BJG47" s="9"/>
      <c r="BJH47" s="9"/>
      <c r="BJI47" s="9"/>
      <c r="BJJ47" s="9"/>
      <c r="BJK47" s="9"/>
      <c r="BJL47" s="9"/>
      <c r="BJM47" s="9"/>
      <c r="BJN47" s="9"/>
      <c r="BJO47" s="9"/>
      <c r="BJP47" s="9"/>
      <c r="BJQ47" s="9"/>
      <c r="BJR47" s="9"/>
      <c r="BJS47" s="9"/>
      <c r="BJT47" s="9"/>
      <c r="BJU47" s="9"/>
      <c r="BJV47" s="9"/>
      <c r="BJW47" s="9"/>
      <c r="BJX47" s="9"/>
      <c r="BJY47" s="9"/>
      <c r="BJZ47" s="9"/>
      <c r="BKA47" s="9"/>
      <c r="BKB47" s="9"/>
      <c r="BKC47" s="9"/>
      <c r="BKD47" s="9"/>
      <c r="BKE47" s="9"/>
      <c r="BKF47" s="9"/>
      <c r="BKG47" s="9"/>
      <c r="BKH47" s="9"/>
      <c r="BKI47" s="9"/>
      <c r="BKJ47" s="9"/>
      <c r="BKK47" s="9"/>
      <c r="BKL47" s="9"/>
      <c r="BKM47" s="9"/>
      <c r="BKN47" s="9"/>
      <c r="BKO47" s="9"/>
      <c r="BKP47" s="9"/>
      <c r="BKQ47" s="9"/>
      <c r="BKR47" s="9"/>
      <c r="BKS47" s="9"/>
      <c r="BKT47" s="9"/>
      <c r="BKU47" s="9"/>
      <c r="BKV47" s="9"/>
      <c r="BKW47" s="9"/>
      <c r="BKX47" s="9"/>
      <c r="BKY47" s="9"/>
      <c r="BKZ47" s="9"/>
      <c r="BLA47" s="9"/>
      <c r="BLB47" s="9"/>
      <c r="BLC47" s="9"/>
      <c r="BLD47" s="9"/>
      <c r="BLE47" s="9"/>
      <c r="BLF47" s="9"/>
      <c r="BLG47" s="9"/>
      <c r="BLH47" s="9"/>
      <c r="BLI47" s="9"/>
      <c r="BLJ47" s="9"/>
      <c r="BLK47" s="9"/>
      <c r="BLL47" s="9"/>
      <c r="BLM47" s="9"/>
      <c r="BLN47" s="9"/>
      <c r="BLO47" s="9"/>
      <c r="BLP47" s="9"/>
      <c r="BLQ47" s="9"/>
      <c r="BLR47" s="9"/>
      <c r="BLS47" s="9"/>
      <c r="BLT47" s="9"/>
      <c r="BLU47" s="9"/>
      <c r="BLV47" s="9"/>
      <c r="BLW47" s="9"/>
      <c r="BLX47" s="9"/>
      <c r="BLY47" s="9"/>
      <c r="BLZ47" s="9"/>
      <c r="BMA47" s="9"/>
      <c r="BMB47" s="9"/>
      <c r="BMC47" s="9"/>
      <c r="BMD47" s="9"/>
      <c r="BME47" s="9"/>
      <c r="BMF47" s="9"/>
      <c r="BMG47" s="9"/>
      <c r="BMH47" s="9"/>
      <c r="BMI47" s="9"/>
      <c r="BMJ47" s="9"/>
      <c r="BMK47" s="9"/>
      <c r="BML47" s="9"/>
      <c r="BMM47" s="9"/>
      <c r="BMN47" s="9"/>
      <c r="BMO47" s="9"/>
      <c r="BMP47" s="9"/>
      <c r="BMQ47" s="9"/>
      <c r="BMR47" s="9"/>
      <c r="BMS47" s="9"/>
      <c r="BMT47" s="9"/>
      <c r="BMU47" s="9"/>
      <c r="BMV47" s="9"/>
      <c r="BMW47" s="9"/>
      <c r="BMX47" s="9"/>
      <c r="BMY47" s="9"/>
      <c r="BMZ47" s="9"/>
      <c r="BNA47" s="9"/>
      <c r="BNB47" s="9"/>
      <c r="BNC47" s="9"/>
      <c r="BND47" s="9"/>
      <c r="BNE47" s="9"/>
      <c r="BNF47" s="9"/>
      <c r="BNG47" s="9"/>
      <c r="BNH47" s="9"/>
      <c r="BNI47" s="9"/>
      <c r="BNJ47" s="9"/>
      <c r="BNK47" s="9"/>
      <c r="BNL47" s="9"/>
      <c r="BNM47" s="9"/>
      <c r="BNN47" s="9"/>
      <c r="BNO47" s="9"/>
      <c r="BNP47" s="9"/>
      <c r="BNQ47" s="9"/>
      <c r="BNR47" s="9"/>
      <c r="BNS47" s="9"/>
      <c r="BNT47" s="9"/>
      <c r="BNU47" s="9"/>
      <c r="BNV47" s="9"/>
      <c r="BNW47" s="9"/>
      <c r="BNX47" s="9"/>
      <c r="BNY47" s="9"/>
      <c r="BNZ47" s="9"/>
      <c r="BOA47" s="9"/>
      <c r="BOB47" s="9"/>
      <c r="BOC47" s="9"/>
      <c r="BOD47" s="9"/>
      <c r="BOE47" s="9"/>
      <c r="BOF47" s="9"/>
      <c r="BOG47" s="9"/>
      <c r="BOH47" s="9"/>
      <c r="BOI47" s="9"/>
      <c r="BOJ47" s="9"/>
      <c r="BOK47" s="9"/>
      <c r="BOL47" s="9"/>
      <c r="BOM47" s="9"/>
      <c r="BON47" s="9"/>
      <c r="BOO47" s="9"/>
      <c r="BOP47" s="9"/>
      <c r="BOQ47" s="9"/>
      <c r="BOR47" s="9"/>
      <c r="BOS47" s="9"/>
      <c r="BOT47" s="9"/>
      <c r="BOU47" s="9"/>
      <c r="BOV47" s="9"/>
      <c r="BOW47" s="9"/>
      <c r="BOX47" s="9"/>
      <c r="BOY47" s="9"/>
      <c r="BOZ47" s="9"/>
      <c r="BPA47" s="9"/>
      <c r="BPB47" s="9"/>
      <c r="BPC47" s="9"/>
      <c r="BPD47" s="9"/>
      <c r="BPE47" s="9"/>
      <c r="BPF47" s="9"/>
      <c r="BPG47" s="9"/>
      <c r="BPH47" s="9"/>
      <c r="BPI47" s="9"/>
      <c r="BPJ47" s="9"/>
      <c r="BPK47" s="9"/>
      <c r="BPL47" s="9"/>
      <c r="BPM47" s="9"/>
      <c r="BPN47" s="9"/>
      <c r="BPO47" s="9"/>
      <c r="BPP47" s="9"/>
      <c r="BPQ47" s="9"/>
      <c r="BPR47" s="9"/>
      <c r="BPS47" s="9"/>
      <c r="BPT47" s="9"/>
      <c r="BPU47" s="9"/>
      <c r="BPV47" s="9"/>
      <c r="BPW47" s="9"/>
      <c r="BPX47" s="9"/>
      <c r="BPY47" s="9"/>
      <c r="BPZ47" s="9"/>
      <c r="BQA47" s="9"/>
      <c r="BQB47" s="9"/>
      <c r="BQC47" s="9"/>
      <c r="BQD47" s="9"/>
      <c r="BQE47" s="9"/>
      <c r="BQF47" s="9"/>
      <c r="BQG47" s="9"/>
      <c r="BQH47" s="9"/>
      <c r="BQI47" s="9"/>
      <c r="BQJ47" s="9"/>
      <c r="BQK47" s="9"/>
      <c r="BQL47" s="9"/>
      <c r="BQM47" s="9"/>
      <c r="BQN47" s="9"/>
      <c r="BQO47" s="9"/>
      <c r="BQP47" s="9"/>
      <c r="BQQ47" s="9"/>
      <c r="BQR47" s="9"/>
      <c r="BQS47" s="9"/>
      <c r="BQT47" s="9"/>
      <c r="BQU47" s="9"/>
      <c r="BQV47" s="9"/>
      <c r="BQW47" s="9"/>
      <c r="BQX47" s="9"/>
      <c r="BQY47" s="9"/>
      <c r="BQZ47" s="9"/>
      <c r="BRA47" s="9"/>
      <c r="BRB47" s="9"/>
      <c r="BRC47" s="9"/>
      <c r="BRD47" s="9"/>
      <c r="BRE47" s="9"/>
      <c r="BRF47" s="9"/>
      <c r="BRG47" s="9"/>
      <c r="BRH47" s="9"/>
      <c r="BRI47" s="9"/>
      <c r="BRJ47" s="9"/>
      <c r="BRK47" s="9"/>
      <c r="BRL47" s="9"/>
      <c r="BRM47" s="9"/>
      <c r="BRN47" s="9"/>
      <c r="BRO47" s="9"/>
      <c r="BRP47" s="9"/>
      <c r="BRQ47" s="9"/>
      <c r="BRR47" s="9"/>
      <c r="BRS47" s="9"/>
      <c r="BRT47" s="9"/>
      <c r="BRU47" s="9"/>
      <c r="BRV47" s="9"/>
      <c r="BRW47" s="9"/>
      <c r="BRX47" s="9"/>
      <c r="BRY47" s="9"/>
      <c r="BRZ47" s="9"/>
      <c r="BSA47" s="9"/>
      <c r="BSB47" s="9"/>
      <c r="BSC47" s="9"/>
      <c r="BSD47" s="9"/>
      <c r="BSE47" s="9"/>
      <c r="BSF47" s="9"/>
      <c r="BSG47" s="9"/>
      <c r="BSH47" s="9"/>
      <c r="BSI47" s="9"/>
      <c r="BSJ47" s="9"/>
      <c r="BSK47" s="9"/>
      <c r="BSL47" s="9"/>
      <c r="BSM47" s="9"/>
      <c r="BSN47" s="9"/>
      <c r="BSO47" s="9"/>
      <c r="BSP47" s="9"/>
      <c r="BSQ47" s="9"/>
      <c r="BSR47" s="9"/>
      <c r="BSS47" s="9"/>
      <c r="BST47" s="9"/>
      <c r="BSU47" s="9"/>
      <c r="BSV47" s="9"/>
      <c r="BSW47" s="9"/>
      <c r="BSX47" s="9"/>
      <c r="BSY47" s="9"/>
      <c r="BSZ47" s="9"/>
      <c r="BTA47" s="9"/>
      <c r="BTB47" s="9"/>
      <c r="BTC47" s="9"/>
      <c r="BTD47" s="9"/>
      <c r="BTE47" s="9"/>
      <c r="BTF47" s="9"/>
      <c r="BTG47" s="9"/>
      <c r="BTH47" s="9"/>
      <c r="BTI47" s="9"/>
      <c r="BTJ47" s="9"/>
      <c r="BTK47" s="9"/>
      <c r="BTL47" s="9"/>
      <c r="BTM47" s="9"/>
      <c r="BTN47" s="9"/>
      <c r="BTO47" s="9"/>
      <c r="BTP47" s="9"/>
      <c r="BTQ47" s="9"/>
      <c r="BTR47" s="9"/>
      <c r="BTS47" s="9"/>
      <c r="BTT47" s="9"/>
      <c r="BTU47" s="9"/>
      <c r="BTV47" s="9"/>
      <c r="BTW47" s="9"/>
      <c r="BTX47" s="9"/>
      <c r="BTY47" s="9"/>
      <c r="BTZ47" s="9"/>
      <c r="BUA47" s="9"/>
      <c r="BUB47" s="9"/>
      <c r="BUC47" s="9"/>
      <c r="BUD47" s="9"/>
      <c r="BUE47" s="9"/>
      <c r="BUF47" s="9"/>
      <c r="BUG47" s="9"/>
      <c r="BUH47" s="9"/>
      <c r="BUI47" s="9"/>
      <c r="BUJ47" s="9"/>
      <c r="BUK47" s="9"/>
      <c r="BUL47" s="9"/>
      <c r="BUM47" s="9"/>
      <c r="BUN47" s="9"/>
      <c r="BUO47" s="9"/>
      <c r="BUP47" s="9"/>
      <c r="BUQ47" s="9"/>
      <c r="BUR47" s="9"/>
      <c r="BUS47" s="9"/>
      <c r="BUT47" s="9"/>
      <c r="BUU47" s="9"/>
      <c r="BUV47" s="9"/>
      <c r="BUW47" s="9"/>
      <c r="BUX47" s="9"/>
      <c r="BUY47" s="9"/>
      <c r="BUZ47" s="9"/>
      <c r="BVA47" s="9"/>
      <c r="BVB47" s="9"/>
      <c r="BVC47" s="9"/>
      <c r="BVD47" s="9"/>
      <c r="BVE47" s="9"/>
      <c r="BVF47" s="9"/>
      <c r="BVG47" s="9"/>
      <c r="BVH47" s="9"/>
      <c r="BVI47" s="9"/>
      <c r="BVJ47" s="9"/>
      <c r="BVK47" s="9"/>
      <c r="BVL47" s="9"/>
      <c r="BVM47" s="9"/>
      <c r="BVN47" s="9"/>
      <c r="BVO47" s="9"/>
      <c r="BVP47" s="9"/>
      <c r="BVQ47" s="9"/>
      <c r="BVR47" s="9"/>
      <c r="BVS47" s="9"/>
      <c r="BVT47" s="9"/>
      <c r="BVU47" s="9"/>
      <c r="BVV47" s="9"/>
      <c r="BVW47" s="9"/>
      <c r="BVX47" s="9"/>
      <c r="BVY47" s="9"/>
      <c r="BVZ47" s="9"/>
      <c r="BWA47" s="9"/>
      <c r="BWB47" s="9"/>
      <c r="BWC47" s="9"/>
      <c r="BWD47" s="9"/>
      <c r="BWE47" s="9"/>
      <c r="BWF47" s="9"/>
      <c r="BWG47" s="9"/>
      <c r="BWH47" s="9"/>
      <c r="BWI47" s="9"/>
      <c r="BWJ47" s="9"/>
      <c r="BWK47" s="9"/>
      <c r="BWL47" s="9"/>
      <c r="BWM47" s="9"/>
      <c r="BWN47" s="9"/>
      <c r="BWO47" s="9"/>
      <c r="BWP47" s="9"/>
      <c r="BWQ47" s="9"/>
      <c r="BWR47" s="9"/>
      <c r="BWS47" s="9"/>
      <c r="BWT47" s="9"/>
      <c r="BWU47" s="9"/>
      <c r="BWV47" s="9"/>
      <c r="BWW47" s="9"/>
      <c r="BWX47" s="9"/>
      <c r="BWY47" s="9"/>
      <c r="BWZ47" s="9"/>
      <c r="BXA47" s="9"/>
      <c r="BXB47" s="9"/>
      <c r="BXC47" s="9"/>
      <c r="BXD47" s="9"/>
      <c r="BXE47" s="9"/>
      <c r="BXF47" s="9"/>
      <c r="BXG47" s="9"/>
      <c r="BXH47" s="9"/>
      <c r="BXI47" s="9"/>
      <c r="BXJ47" s="9"/>
      <c r="BXK47" s="9"/>
      <c r="BXL47" s="9"/>
      <c r="BXM47" s="9"/>
      <c r="BXN47" s="9"/>
      <c r="BXO47" s="9"/>
      <c r="BXP47" s="9"/>
      <c r="BXQ47" s="9"/>
      <c r="BXR47" s="9"/>
      <c r="BXS47" s="9"/>
      <c r="BXT47" s="9"/>
      <c r="BXU47" s="9"/>
      <c r="BXV47" s="9"/>
      <c r="BXW47" s="9"/>
      <c r="BXX47" s="9"/>
      <c r="BXY47" s="9"/>
      <c r="BXZ47" s="9"/>
      <c r="BYA47" s="9"/>
      <c r="BYB47" s="9"/>
      <c r="BYC47" s="9"/>
      <c r="BYD47" s="9"/>
      <c r="BYE47" s="9"/>
      <c r="BYF47" s="9"/>
      <c r="BYG47" s="9"/>
      <c r="BYH47" s="9"/>
      <c r="BYI47" s="9"/>
      <c r="BYJ47" s="9"/>
      <c r="BYK47" s="9"/>
      <c r="BYL47" s="9"/>
      <c r="BYM47" s="9"/>
      <c r="BYN47" s="9"/>
      <c r="BYO47" s="9"/>
      <c r="BYP47" s="9"/>
      <c r="BYQ47" s="9"/>
      <c r="BYR47" s="9"/>
      <c r="BYS47" s="9"/>
      <c r="BYT47" s="9"/>
      <c r="BYU47" s="9"/>
      <c r="BYV47" s="9"/>
      <c r="BYW47" s="9"/>
      <c r="BYX47" s="9"/>
      <c r="BYY47" s="9"/>
      <c r="BYZ47" s="9"/>
      <c r="BZA47" s="9"/>
      <c r="BZB47" s="9"/>
      <c r="BZC47" s="9"/>
      <c r="BZD47" s="9"/>
      <c r="BZE47" s="9"/>
      <c r="BZF47" s="9"/>
      <c r="BZG47" s="9"/>
      <c r="BZH47" s="9"/>
      <c r="BZI47" s="9"/>
      <c r="BZJ47" s="9"/>
      <c r="BZK47" s="9"/>
      <c r="BZL47" s="9"/>
      <c r="BZM47" s="9"/>
      <c r="BZN47" s="9"/>
      <c r="BZO47" s="9"/>
      <c r="BZP47" s="9"/>
      <c r="BZQ47" s="9"/>
      <c r="BZR47" s="9"/>
      <c r="BZS47" s="9"/>
      <c r="BZT47" s="9"/>
      <c r="BZU47" s="9"/>
      <c r="BZV47" s="9"/>
      <c r="BZW47" s="9"/>
      <c r="BZX47" s="9"/>
      <c r="BZY47" s="9"/>
      <c r="BZZ47" s="9"/>
      <c r="CAA47" s="9"/>
      <c r="CAB47" s="9"/>
      <c r="CAC47" s="9"/>
      <c r="CAD47" s="9"/>
      <c r="CAE47" s="9"/>
      <c r="CAF47" s="9"/>
      <c r="CAG47" s="9"/>
      <c r="CAH47" s="9"/>
      <c r="CAI47" s="9"/>
      <c r="CAJ47" s="9"/>
      <c r="CAK47" s="9"/>
      <c r="CAL47" s="9"/>
      <c r="CAM47" s="9"/>
      <c r="CAN47" s="9"/>
      <c r="CAO47" s="9"/>
      <c r="CAP47" s="9"/>
      <c r="CAQ47" s="9"/>
      <c r="CAR47" s="9"/>
      <c r="CAS47" s="9"/>
      <c r="CAT47" s="9"/>
      <c r="CAU47" s="9"/>
      <c r="CAV47" s="9"/>
      <c r="CAW47" s="9"/>
      <c r="CAX47" s="9"/>
      <c r="CAY47" s="9"/>
      <c r="CAZ47" s="9"/>
      <c r="CBA47" s="9"/>
      <c r="CBB47" s="9"/>
      <c r="CBC47" s="9"/>
      <c r="CBD47" s="9"/>
      <c r="CBE47" s="9"/>
      <c r="CBF47" s="9"/>
      <c r="CBG47" s="9"/>
      <c r="CBH47" s="9"/>
      <c r="CBI47" s="9"/>
      <c r="CBJ47" s="9"/>
      <c r="CBK47" s="9"/>
      <c r="CBL47" s="9"/>
      <c r="CBM47" s="9"/>
      <c r="CBN47" s="9"/>
      <c r="CBO47" s="9"/>
      <c r="CBP47" s="9"/>
      <c r="CBQ47" s="9"/>
      <c r="CBR47" s="9"/>
      <c r="CBS47" s="9"/>
      <c r="CBT47" s="9"/>
      <c r="CBU47" s="9"/>
      <c r="CBV47" s="9"/>
      <c r="CBW47" s="9"/>
      <c r="CBX47" s="9"/>
      <c r="CBY47" s="9"/>
      <c r="CBZ47" s="9"/>
      <c r="CCA47" s="9"/>
      <c r="CCB47" s="9"/>
      <c r="CCC47" s="9"/>
      <c r="CCD47" s="9"/>
      <c r="CCE47" s="9"/>
      <c r="CCF47" s="9"/>
      <c r="CCG47" s="9"/>
      <c r="CCH47" s="9"/>
      <c r="CCI47" s="9"/>
      <c r="CCJ47" s="9"/>
      <c r="CCK47" s="9"/>
      <c r="CCL47" s="9"/>
      <c r="CCM47" s="9"/>
      <c r="CCN47" s="9"/>
      <c r="CCO47" s="9"/>
      <c r="CCP47" s="9"/>
      <c r="CCQ47" s="9"/>
      <c r="CCR47" s="9"/>
      <c r="CCS47" s="9"/>
      <c r="CCT47" s="9"/>
      <c r="CCU47" s="9"/>
      <c r="CCV47" s="9"/>
      <c r="CCW47" s="9"/>
      <c r="CCX47" s="9"/>
      <c r="CCY47" s="9"/>
      <c r="CCZ47" s="9"/>
      <c r="CDA47" s="9"/>
      <c r="CDB47" s="9"/>
      <c r="CDC47" s="9"/>
      <c r="CDD47" s="9"/>
      <c r="CDE47" s="9"/>
      <c r="CDF47" s="9"/>
      <c r="CDG47" s="9"/>
      <c r="CDH47" s="9"/>
      <c r="CDI47" s="9"/>
      <c r="CDJ47" s="9"/>
      <c r="CDK47" s="9"/>
      <c r="CDL47" s="9"/>
      <c r="CDM47" s="9"/>
      <c r="CDN47" s="9"/>
      <c r="CDO47" s="9"/>
      <c r="CDP47" s="9"/>
      <c r="CDQ47" s="9"/>
      <c r="CDR47" s="9"/>
      <c r="CDS47" s="9"/>
      <c r="CDT47" s="9"/>
      <c r="CDU47" s="9"/>
      <c r="CDV47" s="9"/>
      <c r="CDW47" s="9"/>
      <c r="CDX47" s="9"/>
      <c r="CDY47" s="9"/>
      <c r="CDZ47" s="9"/>
      <c r="CEA47" s="9"/>
      <c r="CEB47" s="9"/>
      <c r="CEC47" s="9"/>
      <c r="CED47" s="9"/>
      <c r="CEE47" s="9"/>
      <c r="CEF47" s="9"/>
      <c r="CEG47" s="9"/>
      <c r="CEH47" s="9"/>
      <c r="CEI47" s="9"/>
      <c r="CEJ47" s="9"/>
      <c r="CEK47" s="9"/>
      <c r="CEL47" s="9"/>
      <c r="CEM47" s="9"/>
      <c r="CEN47" s="9"/>
      <c r="CEO47" s="9"/>
      <c r="CEP47" s="9"/>
      <c r="CEQ47" s="9"/>
      <c r="CER47" s="9"/>
      <c r="CES47" s="9"/>
      <c r="CET47" s="9"/>
      <c r="CEU47" s="9"/>
      <c r="CEV47" s="9"/>
      <c r="CEW47" s="9"/>
      <c r="CEX47" s="9"/>
      <c r="CEY47" s="9"/>
      <c r="CEZ47" s="9"/>
      <c r="CFA47" s="9"/>
      <c r="CFB47" s="9"/>
      <c r="CFC47" s="9"/>
      <c r="CFD47" s="9"/>
      <c r="CFE47" s="9"/>
      <c r="CFF47" s="9"/>
      <c r="CFG47" s="9"/>
      <c r="CFH47" s="9"/>
      <c r="CFI47" s="9"/>
      <c r="CFJ47" s="9"/>
      <c r="CFK47" s="9"/>
      <c r="CFL47" s="9"/>
      <c r="CFM47" s="9"/>
      <c r="CFN47" s="9"/>
      <c r="CFO47" s="9"/>
      <c r="CFP47" s="9"/>
      <c r="CFQ47" s="9"/>
      <c r="CFR47" s="9"/>
      <c r="CFS47" s="9"/>
      <c r="CFT47" s="9"/>
      <c r="CFU47" s="9"/>
      <c r="CFV47" s="9"/>
      <c r="CFW47" s="9"/>
      <c r="CFX47" s="9"/>
      <c r="CFY47" s="9"/>
      <c r="CFZ47" s="9"/>
      <c r="CGA47" s="9"/>
      <c r="CGB47" s="9"/>
      <c r="CGC47" s="9"/>
      <c r="CGD47" s="9"/>
      <c r="CGE47" s="9"/>
      <c r="CGF47" s="9"/>
      <c r="CGG47" s="9"/>
      <c r="CGH47" s="9"/>
      <c r="CGI47" s="9"/>
      <c r="CGJ47" s="9"/>
      <c r="CGK47" s="9"/>
      <c r="CGL47" s="9"/>
      <c r="CGM47" s="9"/>
      <c r="CGN47" s="9"/>
      <c r="CGO47" s="9"/>
      <c r="CGP47" s="9"/>
      <c r="CGQ47" s="9"/>
      <c r="CGR47" s="9"/>
      <c r="CGS47" s="9"/>
      <c r="CGT47" s="9"/>
      <c r="CGU47" s="9"/>
      <c r="CGV47" s="9"/>
      <c r="CGW47" s="9"/>
      <c r="CGX47" s="9"/>
      <c r="CGY47" s="9"/>
      <c r="CGZ47" s="9"/>
      <c r="CHA47" s="9"/>
      <c r="CHB47" s="9"/>
      <c r="CHC47" s="9"/>
      <c r="CHD47" s="9"/>
      <c r="CHE47" s="9"/>
      <c r="CHF47" s="9"/>
      <c r="CHG47" s="9"/>
      <c r="CHH47" s="9"/>
      <c r="CHI47" s="9"/>
      <c r="CHJ47" s="9"/>
      <c r="CHK47" s="9"/>
      <c r="CHL47" s="9"/>
      <c r="CHM47" s="9"/>
      <c r="CHN47" s="9"/>
      <c r="CHO47" s="9"/>
      <c r="CHP47" s="9"/>
      <c r="CHQ47" s="9"/>
      <c r="CHR47" s="9"/>
      <c r="CHS47" s="9"/>
      <c r="CHT47" s="9"/>
      <c r="CHU47" s="9"/>
      <c r="CHV47" s="9"/>
      <c r="CHW47" s="9"/>
      <c r="CHX47" s="9"/>
      <c r="CHY47" s="9"/>
      <c r="CHZ47" s="9"/>
      <c r="CIA47" s="9"/>
      <c r="CIB47" s="9"/>
      <c r="CIC47" s="9"/>
      <c r="CID47" s="9"/>
      <c r="CIE47" s="9"/>
      <c r="CIF47" s="9"/>
      <c r="CIG47" s="9"/>
      <c r="CIH47" s="9"/>
      <c r="CII47" s="9"/>
      <c r="CIJ47" s="9"/>
      <c r="CIK47" s="9"/>
      <c r="CIL47" s="9"/>
      <c r="CIM47" s="9"/>
      <c r="CIN47" s="9"/>
      <c r="CIO47" s="9"/>
      <c r="CIP47" s="9"/>
      <c r="CIQ47" s="9"/>
      <c r="CIR47" s="9"/>
      <c r="CIS47" s="9"/>
      <c r="CIT47" s="9"/>
      <c r="CIU47" s="9"/>
      <c r="CIV47" s="9"/>
      <c r="CIW47" s="9"/>
      <c r="CIX47" s="9"/>
      <c r="CIY47" s="9"/>
      <c r="CIZ47" s="9"/>
      <c r="CJA47" s="9"/>
      <c r="CJB47" s="9"/>
      <c r="CJC47" s="9"/>
      <c r="CJD47" s="9"/>
      <c r="CJE47" s="9"/>
      <c r="CJF47" s="9"/>
      <c r="CJG47" s="9"/>
      <c r="CJH47" s="9"/>
      <c r="CJI47" s="9"/>
      <c r="CJJ47" s="9"/>
      <c r="CJK47" s="9"/>
      <c r="CJL47" s="9"/>
      <c r="CJM47" s="9"/>
      <c r="CJN47" s="9"/>
      <c r="CJO47" s="9"/>
      <c r="CJP47" s="9"/>
      <c r="CJQ47" s="9"/>
      <c r="CJR47" s="9"/>
      <c r="CJS47" s="9"/>
      <c r="CJT47" s="9"/>
      <c r="CJU47" s="9"/>
      <c r="CJV47" s="9"/>
      <c r="CJW47" s="9"/>
      <c r="CJX47" s="9"/>
      <c r="CJY47" s="9"/>
      <c r="CJZ47" s="9"/>
      <c r="CKA47" s="9"/>
      <c r="CKB47" s="9"/>
      <c r="CKC47" s="9"/>
      <c r="CKD47" s="9"/>
      <c r="CKE47" s="9"/>
      <c r="CKF47" s="9"/>
      <c r="CKG47" s="9"/>
      <c r="CKH47" s="9"/>
      <c r="CKI47" s="9"/>
      <c r="CKJ47" s="9"/>
      <c r="CKK47" s="9"/>
      <c r="CKL47" s="9"/>
      <c r="CKM47" s="9"/>
      <c r="CKN47" s="9"/>
      <c r="CKO47" s="9"/>
      <c r="CKP47" s="9"/>
      <c r="CKQ47" s="9"/>
      <c r="CKR47" s="9"/>
      <c r="CKS47" s="9"/>
      <c r="CKT47" s="9"/>
      <c r="CKU47" s="9"/>
      <c r="CKV47" s="9"/>
      <c r="CKW47" s="9"/>
      <c r="CKX47" s="9"/>
      <c r="CKY47" s="9"/>
      <c r="CKZ47" s="9"/>
      <c r="CLA47" s="9"/>
      <c r="CLB47" s="9"/>
      <c r="CLC47" s="9"/>
      <c r="CLD47" s="9"/>
      <c r="CLE47" s="9"/>
      <c r="CLF47" s="9"/>
      <c r="CLG47" s="9"/>
      <c r="CLH47" s="9"/>
      <c r="CLI47" s="9"/>
      <c r="CLJ47" s="9"/>
      <c r="CLK47" s="9"/>
      <c r="CLL47" s="9"/>
      <c r="CLM47" s="9"/>
      <c r="CLN47" s="9"/>
      <c r="CLO47" s="9"/>
      <c r="CLP47" s="9"/>
      <c r="CLQ47" s="9"/>
      <c r="CLR47" s="9"/>
      <c r="CLS47" s="9"/>
      <c r="CLT47" s="9"/>
      <c r="CLU47" s="9"/>
      <c r="CLV47" s="9"/>
      <c r="CLW47" s="9"/>
      <c r="CLX47" s="9"/>
      <c r="CLY47" s="9"/>
      <c r="CLZ47" s="9"/>
      <c r="CMA47" s="9"/>
      <c r="CMB47" s="9"/>
      <c r="CMC47" s="9"/>
      <c r="CMD47" s="9"/>
      <c r="CME47" s="9"/>
      <c r="CMF47" s="9"/>
      <c r="CMG47" s="9"/>
      <c r="CMH47" s="9"/>
      <c r="CMI47" s="9"/>
      <c r="CMJ47" s="9"/>
      <c r="CMK47" s="9"/>
      <c r="CML47" s="9"/>
      <c r="CMM47" s="9"/>
      <c r="CMN47" s="9"/>
      <c r="CMO47" s="9"/>
      <c r="CMP47" s="9"/>
      <c r="CMQ47" s="9"/>
      <c r="CMR47" s="9"/>
      <c r="CMS47" s="9"/>
      <c r="CMT47" s="9"/>
      <c r="CMU47" s="9"/>
      <c r="CMV47" s="9"/>
      <c r="CMW47" s="9"/>
      <c r="CMX47" s="9"/>
      <c r="CMY47" s="9"/>
      <c r="CMZ47" s="9"/>
      <c r="CNA47" s="9"/>
      <c r="CNB47" s="9"/>
      <c r="CNC47" s="9"/>
      <c r="CND47" s="9"/>
      <c r="CNE47" s="9"/>
      <c r="CNF47" s="9"/>
      <c r="CNG47" s="9"/>
      <c r="CNH47" s="9"/>
      <c r="CNI47" s="9"/>
      <c r="CNJ47" s="9"/>
      <c r="CNK47" s="9"/>
      <c r="CNL47" s="9"/>
      <c r="CNM47" s="9"/>
      <c r="CNN47" s="9"/>
      <c r="CNO47" s="9"/>
      <c r="CNP47" s="9"/>
      <c r="CNQ47" s="9"/>
      <c r="CNR47" s="9"/>
      <c r="CNS47" s="9"/>
      <c r="CNT47" s="9"/>
      <c r="CNU47" s="9"/>
      <c r="CNV47" s="9"/>
      <c r="CNW47" s="9"/>
      <c r="CNX47" s="9"/>
      <c r="CNY47" s="9"/>
      <c r="CNZ47" s="9"/>
      <c r="COA47" s="9"/>
      <c r="COB47" s="9"/>
      <c r="COC47" s="9"/>
      <c r="COD47" s="9"/>
      <c r="COE47" s="9"/>
      <c r="COF47" s="9"/>
      <c r="COG47" s="9"/>
      <c r="COH47" s="9"/>
      <c r="COI47" s="9"/>
      <c r="COJ47" s="9"/>
      <c r="COK47" s="9"/>
      <c r="COL47" s="9"/>
      <c r="COM47" s="9"/>
      <c r="CON47" s="9"/>
      <c r="COO47" s="9"/>
      <c r="COP47" s="9"/>
      <c r="COQ47" s="9"/>
      <c r="COR47" s="9"/>
      <c r="COS47" s="9"/>
      <c r="COT47" s="9"/>
      <c r="COU47" s="9"/>
      <c r="COV47" s="9"/>
      <c r="COW47" s="9"/>
      <c r="COX47" s="9"/>
      <c r="COY47" s="9"/>
      <c r="COZ47" s="9"/>
      <c r="CPA47" s="9"/>
      <c r="CPB47" s="9"/>
      <c r="CPC47" s="9"/>
      <c r="CPD47" s="9"/>
      <c r="CPE47" s="9"/>
      <c r="CPF47" s="9"/>
      <c r="CPG47" s="9"/>
      <c r="CPH47" s="9"/>
      <c r="CPI47" s="9"/>
      <c r="CPJ47" s="9"/>
      <c r="CPK47" s="9"/>
      <c r="CPL47" s="9"/>
      <c r="CPM47" s="9"/>
      <c r="CPN47" s="9"/>
      <c r="CPO47" s="9"/>
      <c r="CPP47" s="9"/>
      <c r="CPQ47" s="9"/>
      <c r="CPR47" s="9"/>
      <c r="CPS47" s="9"/>
      <c r="CPT47" s="9"/>
      <c r="CPU47" s="9"/>
      <c r="CPV47" s="9"/>
      <c r="CPW47" s="9"/>
      <c r="CPX47" s="9"/>
      <c r="CPY47" s="9"/>
      <c r="CPZ47" s="9"/>
      <c r="CQA47" s="9"/>
      <c r="CQB47" s="9"/>
      <c r="CQC47" s="9"/>
      <c r="CQD47" s="9"/>
      <c r="CQE47" s="9"/>
      <c r="CQF47" s="9"/>
      <c r="CQG47" s="9"/>
      <c r="CQH47" s="9"/>
      <c r="CQI47" s="9"/>
      <c r="CQJ47" s="9"/>
      <c r="CQK47" s="9"/>
      <c r="CQL47" s="9"/>
      <c r="CQM47" s="9"/>
      <c r="CQN47" s="9"/>
      <c r="CQO47" s="9"/>
      <c r="CQP47" s="9"/>
      <c r="CQQ47" s="9"/>
      <c r="CQR47" s="9"/>
      <c r="CQS47" s="9"/>
      <c r="CQT47" s="9"/>
      <c r="CQU47" s="9"/>
      <c r="CQV47" s="9"/>
      <c r="CQW47" s="9"/>
      <c r="CQX47" s="9"/>
      <c r="CQY47" s="9"/>
      <c r="CQZ47" s="9"/>
      <c r="CRA47" s="9"/>
      <c r="CRB47" s="9"/>
      <c r="CRC47" s="9"/>
      <c r="CRD47" s="9"/>
      <c r="CRE47" s="9"/>
      <c r="CRF47" s="9"/>
      <c r="CRG47" s="9"/>
      <c r="CRH47" s="9"/>
      <c r="CRI47" s="9"/>
      <c r="CRJ47" s="9"/>
      <c r="CRK47" s="9"/>
      <c r="CRL47" s="9"/>
      <c r="CRM47" s="9"/>
      <c r="CRN47" s="9"/>
      <c r="CRO47" s="9"/>
      <c r="CRP47" s="9"/>
      <c r="CRQ47" s="9"/>
      <c r="CRR47" s="9"/>
      <c r="CRS47" s="9"/>
      <c r="CRT47" s="9"/>
      <c r="CRU47" s="9"/>
      <c r="CRV47" s="9"/>
      <c r="CRW47" s="9"/>
      <c r="CRX47" s="9"/>
      <c r="CRY47" s="9"/>
      <c r="CRZ47" s="9"/>
      <c r="CSA47" s="9"/>
      <c r="CSB47" s="9"/>
      <c r="CSC47" s="9"/>
      <c r="CSD47" s="9"/>
      <c r="CSE47" s="9"/>
      <c r="CSF47" s="9"/>
      <c r="CSG47" s="9"/>
      <c r="CSH47" s="9"/>
      <c r="CSI47" s="9"/>
      <c r="CSJ47" s="9"/>
      <c r="CSK47" s="9"/>
      <c r="CSL47" s="9"/>
      <c r="CSM47" s="9"/>
      <c r="CSN47" s="9"/>
      <c r="CSO47" s="9"/>
      <c r="CSP47" s="9"/>
      <c r="CSQ47" s="9"/>
      <c r="CSR47" s="9"/>
      <c r="CSS47" s="9"/>
      <c r="CST47" s="9"/>
      <c r="CSU47" s="9"/>
      <c r="CSV47" s="9"/>
      <c r="CSW47" s="9"/>
      <c r="CSX47" s="9"/>
      <c r="CSY47" s="9"/>
      <c r="CSZ47" s="9"/>
      <c r="CTA47" s="9"/>
      <c r="CTB47" s="9"/>
      <c r="CTC47" s="9"/>
      <c r="CTD47" s="9"/>
      <c r="CTE47" s="9"/>
      <c r="CTF47" s="9"/>
      <c r="CTG47" s="9"/>
      <c r="CTH47" s="9"/>
      <c r="CTI47" s="9"/>
      <c r="CTJ47" s="9"/>
      <c r="CTK47" s="9"/>
      <c r="CTL47" s="9"/>
      <c r="CTM47" s="9"/>
      <c r="CTN47" s="9"/>
      <c r="CTO47" s="9"/>
      <c r="CTP47" s="9"/>
      <c r="CTQ47" s="9"/>
      <c r="CTR47" s="9"/>
      <c r="CTS47" s="9"/>
      <c r="CTT47" s="9"/>
      <c r="CTU47" s="9"/>
      <c r="CTV47" s="9"/>
      <c r="CTW47" s="9"/>
      <c r="CTX47" s="9"/>
      <c r="CTY47" s="9"/>
      <c r="CTZ47" s="9"/>
      <c r="CUA47" s="9"/>
      <c r="CUB47" s="9"/>
      <c r="CUC47" s="9"/>
      <c r="CUD47" s="9"/>
      <c r="CUE47" s="9"/>
      <c r="CUF47" s="9"/>
      <c r="CUG47" s="9"/>
      <c r="CUH47" s="9"/>
      <c r="CUI47" s="9"/>
      <c r="CUJ47" s="9"/>
      <c r="CUK47" s="9"/>
      <c r="CUL47" s="9"/>
      <c r="CUM47" s="9"/>
      <c r="CUN47" s="9"/>
      <c r="CUO47" s="9"/>
      <c r="CUP47" s="9"/>
      <c r="CUQ47" s="9"/>
      <c r="CUR47" s="9"/>
      <c r="CUS47" s="9"/>
      <c r="CUT47" s="9"/>
      <c r="CUU47" s="9"/>
      <c r="CUV47" s="9"/>
      <c r="CUW47" s="9"/>
      <c r="CUX47" s="9"/>
      <c r="CUY47" s="9"/>
      <c r="CUZ47" s="9"/>
      <c r="CVA47" s="9"/>
      <c r="CVB47" s="9"/>
      <c r="CVC47" s="9"/>
      <c r="CVD47" s="9"/>
      <c r="CVE47" s="9"/>
      <c r="CVF47" s="9"/>
      <c r="CVG47" s="9"/>
      <c r="CVH47" s="9"/>
      <c r="CVI47" s="9"/>
      <c r="CVJ47" s="9"/>
      <c r="CVK47" s="9"/>
      <c r="CVL47" s="9"/>
      <c r="CVM47" s="9"/>
      <c r="CVN47" s="9"/>
      <c r="CVO47" s="9"/>
      <c r="CVP47" s="9"/>
      <c r="CVQ47" s="9"/>
      <c r="CVR47" s="9"/>
      <c r="CVS47" s="9"/>
      <c r="CVT47" s="9"/>
      <c r="CVU47" s="9"/>
      <c r="CVV47" s="9"/>
      <c r="CVW47" s="9"/>
      <c r="CVX47" s="9"/>
      <c r="CVY47" s="9"/>
      <c r="CVZ47" s="9"/>
      <c r="CWA47" s="9"/>
      <c r="CWB47" s="9"/>
      <c r="CWC47" s="9"/>
      <c r="CWD47" s="9"/>
      <c r="CWE47" s="9"/>
      <c r="CWF47" s="9"/>
      <c r="CWG47" s="9"/>
      <c r="CWH47" s="9"/>
      <c r="CWI47" s="9"/>
      <c r="CWJ47" s="9"/>
      <c r="CWK47" s="9"/>
      <c r="CWL47" s="9"/>
      <c r="CWM47" s="9"/>
      <c r="CWN47" s="9"/>
      <c r="CWO47" s="9"/>
      <c r="CWP47" s="9"/>
      <c r="CWQ47" s="9"/>
      <c r="CWR47" s="9"/>
      <c r="CWS47" s="9"/>
      <c r="CWT47" s="9"/>
      <c r="CWU47" s="9"/>
      <c r="CWV47" s="9"/>
      <c r="CWW47" s="9"/>
      <c r="CWX47" s="9"/>
      <c r="CWY47" s="9"/>
      <c r="CWZ47" s="9"/>
      <c r="CXA47" s="9"/>
      <c r="CXB47" s="9"/>
      <c r="CXC47" s="9"/>
      <c r="CXD47" s="9"/>
      <c r="CXE47" s="9"/>
      <c r="CXF47" s="9"/>
      <c r="CXG47" s="9"/>
      <c r="CXH47" s="9"/>
      <c r="CXI47" s="9"/>
      <c r="CXJ47" s="9"/>
      <c r="CXK47" s="9"/>
      <c r="CXL47" s="9"/>
      <c r="CXM47" s="9"/>
      <c r="CXN47" s="9"/>
      <c r="CXO47" s="9"/>
      <c r="CXP47" s="9"/>
      <c r="CXQ47" s="9"/>
      <c r="CXR47" s="9"/>
      <c r="CXS47" s="9"/>
      <c r="CXT47" s="9"/>
      <c r="CXU47" s="9"/>
      <c r="CXV47" s="9"/>
      <c r="CXW47" s="9"/>
      <c r="CXX47" s="9"/>
      <c r="CXY47" s="9"/>
      <c r="CXZ47" s="9"/>
      <c r="CYA47" s="9"/>
      <c r="CYB47" s="9"/>
      <c r="CYC47" s="9"/>
      <c r="CYD47" s="9"/>
      <c r="CYE47" s="9"/>
      <c r="CYF47" s="9"/>
      <c r="CYG47" s="9"/>
      <c r="CYH47" s="9"/>
      <c r="CYI47" s="9"/>
      <c r="CYJ47" s="9"/>
      <c r="CYK47" s="9"/>
      <c r="CYL47" s="9"/>
      <c r="CYM47" s="9"/>
      <c r="CYN47" s="9"/>
      <c r="CYO47" s="9"/>
      <c r="CYP47" s="9"/>
      <c r="CYQ47" s="9"/>
      <c r="CYR47" s="9"/>
      <c r="CYS47" s="9"/>
      <c r="CYT47" s="9"/>
      <c r="CYU47" s="9"/>
      <c r="CYV47" s="9"/>
      <c r="CYW47" s="9"/>
      <c r="CYX47" s="9"/>
      <c r="CYY47" s="9"/>
      <c r="CYZ47" s="9"/>
      <c r="CZA47" s="9"/>
      <c r="CZB47" s="9"/>
      <c r="CZC47" s="9"/>
      <c r="CZD47" s="9"/>
      <c r="CZE47" s="9"/>
      <c r="CZF47" s="9"/>
      <c r="CZG47" s="9"/>
      <c r="CZH47" s="9"/>
      <c r="CZI47" s="9"/>
      <c r="CZJ47" s="9"/>
      <c r="CZK47" s="9"/>
      <c r="CZL47" s="9"/>
      <c r="CZM47" s="9"/>
      <c r="CZN47" s="9"/>
      <c r="CZO47" s="9"/>
      <c r="CZP47" s="9"/>
      <c r="CZQ47" s="9"/>
      <c r="CZR47" s="9"/>
      <c r="CZS47" s="9"/>
      <c r="CZT47" s="9"/>
      <c r="CZU47" s="9"/>
      <c r="CZV47" s="9"/>
      <c r="CZW47" s="9"/>
      <c r="CZX47" s="9"/>
      <c r="CZY47" s="9"/>
      <c r="CZZ47" s="9"/>
      <c r="DAA47" s="9"/>
      <c r="DAB47" s="9"/>
      <c r="DAC47" s="9"/>
      <c r="DAD47" s="9"/>
      <c r="DAE47" s="9"/>
      <c r="DAF47" s="9"/>
      <c r="DAG47" s="9"/>
      <c r="DAH47" s="9"/>
      <c r="DAI47" s="9"/>
      <c r="DAJ47" s="9"/>
      <c r="DAK47" s="9"/>
      <c r="DAL47" s="9"/>
      <c r="DAM47" s="9"/>
      <c r="DAN47" s="9"/>
      <c r="DAO47" s="9"/>
      <c r="DAP47" s="9"/>
      <c r="DAQ47" s="9"/>
      <c r="DAR47" s="9"/>
      <c r="DAS47" s="9"/>
      <c r="DAT47" s="9"/>
      <c r="DAU47" s="9"/>
      <c r="DAV47" s="9"/>
      <c r="DAW47" s="9"/>
      <c r="DAX47" s="9"/>
      <c r="DAY47" s="9"/>
      <c r="DAZ47" s="9"/>
      <c r="DBA47" s="9"/>
      <c r="DBB47" s="9"/>
      <c r="DBC47" s="9"/>
      <c r="DBD47" s="9"/>
      <c r="DBE47" s="9"/>
      <c r="DBF47" s="9"/>
      <c r="DBG47" s="9"/>
      <c r="DBH47" s="9"/>
      <c r="DBI47" s="9"/>
      <c r="DBJ47" s="9"/>
      <c r="DBK47" s="9"/>
      <c r="DBL47" s="9"/>
      <c r="DBM47" s="9"/>
      <c r="DBN47" s="9"/>
      <c r="DBO47" s="9"/>
      <c r="DBP47" s="9"/>
      <c r="DBQ47" s="9"/>
      <c r="DBR47" s="9"/>
      <c r="DBS47" s="9"/>
      <c r="DBT47" s="9"/>
      <c r="DBU47" s="9"/>
      <c r="DBV47" s="9"/>
      <c r="DBW47" s="9"/>
      <c r="DBX47" s="9"/>
      <c r="DBY47" s="9"/>
      <c r="DBZ47" s="9"/>
      <c r="DCA47" s="9"/>
      <c r="DCB47" s="9"/>
      <c r="DCC47" s="9"/>
      <c r="DCD47" s="9"/>
      <c r="DCE47" s="9"/>
      <c r="DCF47" s="9"/>
      <c r="DCG47" s="9"/>
      <c r="DCH47" s="9"/>
      <c r="DCI47" s="9"/>
      <c r="DCJ47" s="9"/>
      <c r="DCK47" s="9"/>
      <c r="DCL47" s="9"/>
      <c r="DCM47" s="9"/>
      <c r="DCN47" s="9"/>
      <c r="DCO47" s="9"/>
      <c r="DCP47" s="9"/>
      <c r="DCQ47" s="9"/>
      <c r="DCR47" s="9"/>
      <c r="DCS47" s="9"/>
      <c r="DCT47" s="9"/>
      <c r="DCU47" s="9"/>
      <c r="DCV47" s="9"/>
      <c r="DCW47" s="9"/>
      <c r="DCX47" s="9"/>
      <c r="DCY47" s="9"/>
      <c r="DCZ47" s="9"/>
      <c r="DDA47" s="9"/>
      <c r="DDB47" s="9"/>
      <c r="DDC47" s="9"/>
      <c r="DDD47" s="9"/>
      <c r="DDE47" s="9"/>
      <c r="DDF47" s="9"/>
      <c r="DDG47" s="9"/>
      <c r="DDH47" s="9"/>
      <c r="DDI47" s="9"/>
      <c r="DDJ47" s="9"/>
      <c r="DDK47" s="9"/>
      <c r="DDL47" s="9"/>
      <c r="DDM47" s="9"/>
      <c r="DDN47" s="9"/>
      <c r="DDO47" s="9"/>
      <c r="DDP47" s="9"/>
      <c r="DDQ47" s="9"/>
      <c r="DDR47" s="9"/>
      <c r="DDS47" s="9"/>
      <c r="DDT47" s="9"/>
      <c r="DDU47" s="9"/>
      <c r="DDV47" s="9"/>
      <c r="DDW47" s="9"/>
      <c r="DDX47" s="9"/>
      <c r="DDY47" s="9"/>
      <c r="DDZ47" s="9"/>
      <c r="DEA47" s="9"/>
      <c r="DEB47" s="9"/>
      <c r="DEC47" s="9"/>
      <c r="DED47" s="9"/>
      <c r="DEE47" s="9"/>
      <c r="DEF47" s="9"/>
      <c r="DEG47" s="9"/>
      <c r="DEH47" s="9"/>
      <c r="DEI47" s="9"/>
      <c r="DEJ47" s="9"/>
      <c r="DEK47" s="9"/>
      <c r="DEL47" s="9"/>
      <c r="DEM47" s="9"/>
      <c r="DEN47" s="9"/>
      <c r="DEO47" s="9"/>
      <c r="DEP47" s="9"/>
      <c r="DEQ47" s="9"/>
      <c r="DER47" s="9"/>
      <c r="DES47" s="9"/>
      <c r="DET47" s="9"/>
      <c r="DEU47" s="9"/>
      <c r="DEV47" s="9"/>
      <c r="DEW47" s="9"/>
      <c r="DEX47" s="9"/>
      <c r="DEY47" s="9"/>
      <c r="DEZ47" s="9"/>
      <c r="DFA47" s="9"/>
      <c r="DFB47" s="9"/>
      <c r="DFC47" s="9"/>
      <c r="DFD47" s="9"/>
      <c r="DFE47" s="9"/>
      <c r="DFF47" s="9"/>
      <c r="DFG47" s="9"/>
      <c r="DFH47" s="9"/>
      <c r="DFI47" s="9"/>
      <c r="DFJ47" s="9"/>
      <c r="DFK47" s="9"/>
      <c r="DFL47" s="9"/>
      <c r="DFM47" s="9"/>
      <c r="DFN47" s="9"/>
      <c r="DFO47" s="9"/>
      <c r="DFP47" s="9"/>
      <c r="DFQ47" s="9"/>
      <c r="DFR47" s="9"/>
      <c r="DFS47" s="9"/>
      <c r="DFT47" s="9"/>
      <c r="DFU47" s="9"/>
      <c r="DFV47" s="9"/>
      <c r="DFW47" s="9"/>
      <c r="DFX47" s="9"/>
      <c r="DFY47" s="9"/>
      <c r="DFZ47" s="9"/>
      <c r="DGA47" s="9"/>
      <c r="DGB47" s="9"/>
      <c r="DGC47" s="9"/>
      <c r="DGD47" s="9"/>
      <c r="DGE47" s="9"/>
      <c r="DGF47" s="9"/>
      <c r="DGG47" s="9"/>
      <c r="DGH47" s="9"/>
      <c r="DGI47" s="9"/>
      <c r="DGJ47" s="9"/>
      <c r="DGK47" s="9"/>
      <c r="DGL47" s="9"/>
      <c r="DGM47" s="9"/>
      <c r="DGN47" s="9"/>
      <c r="DGO47" s="9"/>
      <c r="DGP47" s="9"/>
      <c r="DGQ47" s="9"/>
      <c r="DGR47" s="9"/>
      <c r="DGS47" s="9"/>
      <c r="DGT47" s="9"/>
      <c r="DGU47" s="9"/>
      <c r="DGV47" s="9"/>
      <c r="DGW47" s="9"/>
      <c r="DGX47" s="9"/>
      <c r="DGY47" s="9"/>
      <c r="DGZ47" s="9"/>
      <c r="DHA47" s="9"/>
      <c r="DHB47" s="9"/>
      <c r="DHC47" s="9"/>
      <c r="DHD47" s="9"/>
      <c r="DHE47" s="9"/>
      <c r="DHF47" s="9"/>
      <c r="DHG47" s="9"/>
      <c r="DHH47" s="9"/>
      <c r="DHI47" s="9"/>
      <c r="DHJ47" s="9"/>
      <c r="DHK47" s="9"/>
      <c r="DHL47" s="9"/>
      <c r="DHM47" s="9"/>
      <c r="DHN47" s="9"/>
      <c r="DHO47" s="9"/>
      <c r="DHP47" s="9"/>
      <c r="DHQ47" s="9"/>
      <c r="DHR47" s="9"/>
      <c r="DHS47" s="9"/>
      <c r="DHT47" s="9"/>
      <c r="DHU47" s="9"/>
      <c r="DHV47" s="9"/>
      <c r="DHW47" s="9"/>
      <c r="DHX47" s="9"/>
      <c r="DHY47" s="9"/>
      <c r="DHZ47" s="9"/>
      <c r="DIA47" s="9"/>
      <c r="DIB47" s="9"/>
      <c r="DIC47" s="9"/>
      <c r="DID47" s="9"/>
      <c r="DIE47" s="9"/>
      <c r="DIF47" s="9"/>
      <c r="DIG47" s="9"/>
      <c r="DIH47" s="9"/>
      <c r="DII47" s="9"/>
      <c r="DIJ47" s="9"/>
      <c r="DIK47" s="9"/>
      <c r="DIL47" s="9"/>
      <c r="DIM47" s="9"/>
      <c r="DIN47" s="9"/>
      <c r="DIO47" s="9"/>
      <c r="DIP47" s="9"/>
      <c r="DIQ47" s="9"/>
      <c r="DIR47" s="9"/>
      <c r="DIS47" s="9"/>
      <c r="DIT47" s="9"/>
      <c r="DIU47" s="9"/>
      <c r="DIV47" s="9"/>
      <c r="DIW47" s="9"/>
      <c r="DIX47" s="9"/>
      <c r="DIY47" s="9"/>
      <c r="DIZ47" s="9"/>
      <c r="DJA47" s="9"/>
      <c r="DJB47" s="9"/>
      <c r="DJC47" s="9"/>
      <c r="DJD47" s="9"/>
      <c r="DJE47" s="9"/>
      <c r="DJF47" s="9"/>
      <c r="DJG47" s="9"/>
      <c r="DJH47" s="9"/>
      <c r="DJI47" s="9"/>
      <c r="DJJ47" s="9"/>
      <c r="DJK47" s="9"/>
      <c r="DJL47" s="9"/>
      <c r="DJM47" s="9"/>
      <c r="DJN47" s="9"/>
      <c r="DJO47" s="9"/>
      <c r="DJP47" s="9"/>
      <c r="DJQ47" s="9"/>
      <c r="DJR47" s="9"/>
      <c r="DJS47" s="9"/>
      <c r="DJT47" s="9"/>
      <c r="DJU47" s="9"/>
      <c r="DJV47" s="9"/>
      <c r="DJW47" s="9"/>
      <c r="DJX47" s="9"/>
      <c r="DJY47" s="9"/>
      <c r="DJZ47" s="9"/>
      <c r="DKA47" s="9"/>
      <c r="DKB47" s="9"/>
      <c r="DKC47" s="9"/>
      <c r="DKD47" s="9"/>
      <c r="DKE47" s="9"/>
      <c r="DKF47" s="9"/>
      <c r="DKG47" s="9"/>
      <c r="DKH47" s="9"/>
      <c r="DKI47" s="9"/>
      <c r="DKJ47" s="9"/>
      <c r="DKK47" s="9"/>
      <c r="DKL47" s="9"/>
      <c r="DKM47" s="9"/>
      <c r="DKN47" s="9"/>
      <c r="DKO47" s="9"/>
      <c r="DKP47" s="9"/>
      <c r="DKQ47" s="9"/>
      <c r="DKR47" s="9"/>
      <c r="DKS47" s="9"/>
      <c r="DKT47" s="9"/>
      <c r="DKU47" s="9"/>
      <c r="DKV47" s="9"/>
      <c r="DKW47" s="9"/>
      <c r="DKX47" s="9"/>
      <c r="DKY47" s="9"/>
      <c r="DKZ47" s="9"/>
      <c r="DLA47" s="9"/>
      <c r="DLB47" s="9"/>
      <c r="DLC47" s="9"/>
      <c r="DLD47" s="9"/>
      <c r="DLE47" s="9"/>
      <c r="DLF47" s="9"/>
      <c r="DLG47" s="9"/>
      <c r="DLH47" s="9"/>
      <c r="DLI47" s="9"/>
      <c r="DLJ47" s="9"/>
      <c r="DLK47" s="9"/>
      <c r="DLL47" s="9"/>
      <c r="DLM47" s="9"/>
      <c r="DLN47" s="9"/>
      <c r="DLO47" s="9"/>
      <c r="DLP47" s="9"/>
      <c r="DLQ47" s="9"/>
      <c r="DLR47" s="9"/>
      <c r="DLS47" s="9"/>
      <c r="DLT47" s="9"/>
      <c r="DLU47" s="9"/>
      <c r="DLV47" s="9"/>
      <c r="DLW47" s="9"/>
      <c r="DLX47" s="9"/>
      <c r="DLY47" s="9"/>
      <c r="DLZ47" s="9"/>
      <c r="DMA47" s="9"/>
      <c r="DMB47" s="9"/>
      <c r="DMC47" s="9"/>
      <c r="DMD47" s="9"/>
      <c r="DME47" s="9"/>
      <c r="DMF47" s="9"/>
      <c r="DMG47" s="9"/>
      <c r="DMH47" s="9"/>
      <c r="DMI47" s="9"/>
      <c r="DMJ47" s="9"/>
      <c r="DMK47" s="9"/>
      <c r="DML47" s="9"/>
      <c r="DMM47" s="9"/>
      <c r="DMN47" s="9"/>
      <c r="DMO47" s="9"/>
      <c r="DMP47" s="9"/>
      <c r="DMQ47" s="9"/>
      <c r="DMR47" s="9"/>
      <c r="DMS47" s="9"/>
      <c r="DMT47" s="9"/>
      <c r="DMU47" s="9"/>
      <c r="DMV47" s="9"/>
      <c r="DMW47" s="9"/>
      <c r="DMX47" s="9"/>
      <c r="DMY47" s="9"/>
      <c r="DMZ47" s="9"/>
      <c r="DNA47" s="9"/>
      <c r="DNB47" s="9"/>
      <c r="DNC47" s="9"/>
      <c r="DND47" s="9"/>
      <c r="DNE47" s="9"/>
      <c r="DNF47" s="9"/>
      <c r="DNG47" s="9"/>
      <c r="DNH47" s="9"/>
      <c r="DNI47" s="9"/>
      <c r="DNJ47" s="9"/>
      <c r="DNK47" s="9"/>
      <c r="DNL47" s="9"/>
      <c r="DNM47" s="9"/>
      <c r="DNN47" s="9"/>
      <c r="DNO47" s="9"/>
      <c r="DNP47" s="9"/>
      <c r="DNQ47" s="9"/>
      <c r="DNR47" s="9"/>
      <c r="DNS47" s="9"/>
      <c r="DNT47" s="9"/>
      <c r="DNU47" s="9"/>
      <c r="DNV47" s="9"/>
      <c r="DNW47" s="9"/>
      <c r="DNX47" s="9"/>
      <c r="DNY47" s="9"/>
      <c r="DNZ47" s="9"/>
      <c r="DOA47" s="9"/>
      <c r="DOB47" s="9"/>
      <c r="DOC47" s="9"/>
      <c r="DOD47" s="9"/>
      <c r="DOE47" s="9"/>
      <c r="DOF47" s="9"/>
      <c r="DOG47" s="9"/>
      <c r="DOH47" s="9"/>
      <c r="DOI47" s="9"/>
      <c r="DOJ47" s="9"/>
      <c r="DOK47" s="9"/>
      <c r="DOL47" s="9"/>
      <c r="DOM47" s="9"/>
      <c r="DON47" s="9"/>
      <c r="DOO47" s="9"/>
      <c r="DOP47" s="9"/>
      <c r="DOQ47" s="9"/>
      <c r="DOR47" s="9"/>
      <c r="DOS47" s="9"/>
      <c r="DOT47" s="9"/>
      <c r="DOU47" s="9"/>
      <c r="DOV47" s="9"/>
      <c r="DOW47" s="9"/>
      <c r="DOX47" s="9"/>
      <c r="DOY47" s="9"/>
      <c r="DOZ47" s="9"/>
      <c r="DPA47" s="9"/>
      <c r="DPB47" s="9"/>
      <c r="DPC47" s="9"/>
      <c r="DPD47" s="9"/>
      <c r="DPE47" s="9"/>
      <c r="DPF47" s="9"/>
      <c r="DPG47" s="9"/>
      <c r="DPH47" s="9"/>
      <c r="DPI47" s="9"/>
      <c r="DPJ47" s="9"/>
      <c r="DPK47" s="9"/>
      <c r="DPL47" s="9"/>
      <c r="DPM47" s="9"/>
      <c r="DPN47" s="9"/>
      <c r="DPO47" s="9"/>
      <c r="DPP47" s="9"/>
      <c r="DPQ47" s="9"/>
      <c r="DPR47" s="9"/>
      <c r="DPS47" s="9"/>
      <c r="DPT47" s="9"/>
      <c r="DPU47" s="9"/>
      <c r="DPV47" s="9"/>
      <c r="DPW47" s="9"/>
      <c r="DPX47" s="9"/>
      <c r="DPY47" s="9"/>
      <c r="DPZ47" s="9"/>
      <c r="DQA47" s="9"/>
      <c r="DQB47" s="9"/>
      <c r="DQC47" s="9"/>
      <c r="DQD47" s="9"/>
      <c r="DQE47" s="9"/>
      <c r="DQF47" s="9"/>
      <c r="DQG47" s="9"/>
      <c r="DQH47" s="9"/>
      <c r="DQI47" s="9"/>
      <c r="DQJ47" s="9"/>
      <c r="DQK47" s="9"/>
      <c r="DQL47" s="9"/>
      <c r="DQM47" s="9"/>
      <c r="DQN47" s="9"/>
      <c r="DQO47" s="9"/>
      <c r="DQP47" s="9"/>
      <c r="DQQ47" s="9"/>
      <c r="DQR47" s="9"/>
      <c r="DQS47" s="9"/>
      <c r="DQT47" s="9"/>
      <c r="DQU47" s="9"/>
      <c r="DQV47" s="9"/>
      <c r="DQW47" s="9"/>
      <c r="DQX47" s="9"/>
      <c r="DQY47" s="9"/>
      <c r="DQZ47" s="9"/>
      <c r="DRA47" s="9"/>
      <c r="DRB47" s="9"/>
      <c r="DRC47" s="9"/>
      <c r="DRD47" s="9"/>
      <c r="DRE47" s="9"/>
      <c r="DRF47" s="9"/>
      <c r="DRG47" s="9"/>
      <c r="DRH47" s="9"/>
      <c r="DRI47" s="9"/>
      <c r="DRJ47" s="9"/>
      <c r="DRK47" s="9"/>
      <c r="DRL47" s="9"/>
      <c r="DRM47" s="9"/>
      <c r="DRN47" s="9"/>
      <c r="DRO47" s="9"/>
      <c r="DRP47" s="9"/>
      <c r="DRQ47" s="9"/>
      <c r="DRR47" s="9"/>
      <c r="DRS47" s="9"/>
      <c r="DRT47" s="9"/>
      <c r="DRU47" s="9"/>
      <c r="DRV47" s="9"/>
      <c r="DRW47" s="9"/>
      <c r="DRX47" s="9"/>
      <c r="DRY47" s="9"/>
      <c r="DRZ47" s="9"/>
      <c r="DSA47" s="9"/>
      <c r="DSB47" s="9"/>
      <c r="DSC47" s="9"/>
      <c r="DSD47" s="9"/>
      <c r="DSE47" s="9"/>
      <c r="DSF47" s="9"/>
      <c r="DSG47" s="9"/>
      <c r="DSH47" s="9"/>
      <c r="DSI47" s="9"/>
      <c r="DSJ47" s="9"/>
      <c r="DSK47" s="9"/>
      <c r="DSL47" s="9"/>
      <c r="DSM47" s="9"/>
      <c r="DSN47" s="9"/>
      <c r="DSO47" s="9"/>
      <c r="DSP47" s="9"/>
      <c r="DSQ47" s="9"/>
      <c r="DSR47" s="9"/>
      <c r="DSS47" s="9"/>
      <c r="DST47" s="9"/>
      <c r="DSU47" s="9"/>
      <c r="DSV47" s="9"/>
      <c r="DSW47" s="9"/>
      <c r="DSX47" s="9"/>
      <c r="DSY47" s="9"/>
      <c r="DSZ47" s="9"/>
      <c r="DTA47" s="9"/>
      <c r="DTB47" s="9"/>
      <c r="DTC47" s="9"/>
      <c r="DTD47" s="9"/>
      <c r="DTE47" s="9"/>
      <c r="DTF47" s="9"/>
      <c r="DTG47" s="9"/>
      <c r="DTH47" s="9"/>
      <c r="DTI47" s="9"/>
      <c r="DTJ47" s="9"/>
      <c r="DTK47" s="9"/>
      <c r="DTL47" s="9"/>
      <c r="DTM47" s="9"/>
      <c r="DTN47" s="9"/>
      <c r="DTO47" s="9"/>
      <c r="DTP47" s="9"/>
      <c r="DTQ47" s="9"/>
      <c r="DTR47" s="9"/>
      <c r="DTS47" s="9"/>
      <c r="DTT47" s="9"/>
      <c r="DTU47" s="9"/>
      <c r="DTV47" s="9"/>
      <c r="DTW47" s="9"/>
      <c r="DTX47" s="9"/>
      <c r="DTY47" s="9"/>
      <c r="DTZ47" s="9"/>
      <c r="DUA47" s="9"/>
      <c r="DUB47" s="9"/>
      <c r="DUC47" s="9"/>
      <c r="DUD47" s="9"/>
      <c r="DUE47" s="9"/>
      <c r="DUF47" s="9"/>
      <c r="DUG47" s="9"/>
      <c r="DUH47" s="9"/>
      <c r="DUI47" s="9"/>
      <c r="DUJ47" s="9"/>
      <c r="DUK47" s="9"/>
      <c r="DUL47" s="9"/>
      <c r="DUM47" s="9"/>
      <c r="DUN47" s="9"/>
      <c r="DUO47" s="9"/>
      <c r="DUP47" s="9"/>
      <c r="DUQ47" s="9"/>
      <c r="DUR47" s="9"/>
      <c r="DUS47" s="9"/>
      <c r="DUT47" s="9"/>
      <c r="DUU47" s="9"/>
      <c r="DUV47" s="9"/>
      <c r="DUW47" s="9"/>
      <c r="DUX47" s="9"/>
      <c r="DUY47" s="9"/>
      <c r="DUZ47" s="9"/>
      <c r="DVA47" s="9"/>
      <c r="DVB47" s="9"/>
      <c r="DVC47" s="9"/>
      <c r="DVD47" s="9"/>
      <c r="DVE47" s="9"/>
      <c r="DVF47" s="9"/>
      <c r="DVG47" s="9"/>
      <c r="DVH47" s="9"/>
      <c r="DVI47" s="9"/>
      <c r="DVJ47" s="9"/>
      <c r="DVK47" s="9"/>
      <c r="DVL47" s="9"/>
      <c r="DVM47" s="9"/>
      <c r="DVN47" s="9"/>
      <c r="DVO47" s="9"/>
      <c r="DVP47" s="9"/>
      <c r="DVQ47" s="9"/>
      <c r="DVR47" s="9"/>
      <c r="DVS47" s="9"/>
      <c r="DVT47" s="9"/>
      <c r="DVU47" s="9"/>
      <c r="DVV47" s="9"/>
      <c r="DVW47" s="9"/>
      <c r="DVX47" s="9"/>
      <c r="DVY47" s="9"/>
      <c r="DVZ47" s="9"/>
      <c r="DWA47" s="9"/>
      <c r="DWB47" s="9"/>
      <c r="DWC47" s="9"/>
      <c r="DWD47" s="9"/>
      <c r="DWE47" s="9"/>
      <c r="DWF47" s="9"/>
      <c r="DWG47" s="9"/>
      <c r="DWH47" s="9"/>
      <c r="DWI47" s="9"/>
      <c r="DWJ47" s="9"/>
      <c r="DWK47" s="9"/>
      <c r="DWL47" s="9"/>
      <c r="DWM47" s="9"/>
      <c r="DWN47" s="9"/>
      <c r="DWO47" s="9"/>
      <c r="DWP47" s="9"/>
      <c r="DWQ47" s="9"/>
      <c r="DWR47" s="9"/>
      <c r="DWS47" s="9"/>
      <c r="DWT47" s="9"/>
      <c r="DWU47" s="9"/>
      <c r="DWV47" s="9"/>
      <c r="DWW47" s="9"/>
      <c r="DWX47" s="9"/>
      <c r="DWY47" s="9"/>
      <c r="DWZ47" s="9"/>
      <c r="DXA47" s="9"/>
      <c r="DXB47" s="9"/>
      <c r="DXC47" s="9"/>
      <c r="DXD47" s="9"/>
      <c r="DXE47" s="9"/>
      <c r="DXF47" s="9"/>
      <c r="DXG47" s="9"/>
      <c r="DXH47" s="9"/>
      <c r="DXI47" s="9"/>
      <c r="DXJ47" s="9"/>
      <c r="DXK47" s="9"/>
      <c r="DXL47" s="9"/>
      <c r="DXM47" s="9"/>
      <c r="DXN47" s="9"/>
      <c r="DXO47" s="9"/>
      <c r="DXP47" s="9"/>
      <c r="DXQ47" s="9"/>
      <c r="DXR47" s="9"/>
      <c r="DXS47" s="9"/>
      <c r="DXT47" s="9"/>
      <c r="DXU47" s="9"/>
      <c r="DXV47" s="9"/>
      <c r="DXW47" s="9"/>
      <c r="DXX47" s="9"/>
      <c r="DXY47" s="9"/>
      <c r="DXZ47" s="9"/>
      <c r="DYA47" s="9"/>
      <c r="DYB47" s="9"/>
      <c r="DYC47" s="9"/>
      <c r="DYD47" s="9"/>
      <c r="DYE47" s="9"/>
      <c r="DYF47" s="9"/>
      <c r="DYG47" s="9"/>
      <c r="DYH47" s="9"/>
      <c r="DYI47" s="9"/>
      <c r="DYJ47" s="9"/>
      <c r="DYK47" s="9"/>
      <c r="DYL47" s="9"/>
      <c r="DYM47" s="9"/>
      <c r="DYN47" s="9"/>
      <c r="DYO47" s="9"/>
      <c r="DYP47" s="9"/>
      <c r="DYQ47" s="9"/>
      <c r="DYR47" s="9"/>
      <c r="DYS47" s="9"/>
      <c r="DYT47" s="9"/>
      <c r="DYU47" s="9"/>
      <c r="DYV47" s="9"/>
      <c r="DYW47" s="9"/>
      <c r="DYX47" s="9"/>
      <c r="DYY47" s="9"/>
      <c r="DYZ47" s="9"/>
      <c r="DZA47" s="9"/>
      <c r="DZB47" s="9"/>
      <c r="DZC47" s="9"/>
      <c r="DZD47" s="9"/>
      <c r="DZE47" s="9"/>
      <c r="DZF47" s="9"/>
      <c r="DZG47" s="9"/>
      <c r="DZH47" s="9"/>
      <c r="DZI47" s="9"/>
      <c r="DZJ47" s="9"/>
      <c r="DZK47" s="9"/>
      <c r="DZL47" s="9"/>
      <c r="DZM47" s="9"/>
      <c r="DZN47" s="9"/>
      <c r="DZO47" s="9"/>
      <c r="DZP47" s="9"/>
      <c r="DZQ47" s="9"/>
      <c r="DZR47" s="9"/>
      <c r="DZS47" s="9"/>
      <c r="DZT47" s="9"/>
      <c r="DZU47" s="9"/>
      <c r="DZV47" s="9"/>
      <c r="DZW47" s="9"/>
      <c r="DZX47" s="9"/>
      <c r="DZY47" s="9"/>
      <c r="DZZ47" s="9"/>
      <c r="EAA47" s="9"/>
      <c r="EAB47" s="9"/>
      <c r="EAC47" s="9"/>
      <c r="EAD47" s="9"/>
      <c r="EAE47" s="9"/>
      <c r="EAF47" s="9"/>
      <c r="EAG47" s="9"/>
      <c r="EAH47" s="9"/>
      <c r="EAI47" s="9"/>
      <c r="EAJ47" s="9"/>
      <c r="EAK47" s="9"/>
      <c r="EAL47" s="9"/>
      <c r="EAM47" s="9"/>
      <c r="EAN47" s="9"/>
      <c r="EAO47" s="9"/>
      <c r="EAP47" s="9"/>
      <c r="EAQ47" s="9"/>
      <c r="EAR47" s="9"/>
      <c r="EAS47" s="9"/>
      <c r="EAT47" s="9"/>
      <c r="EAU47" s="9"/>
      <c r="EAV47" s="9"/>
      <c r="EAW47" s="9"/>
      <c r="EAX47" s="9"/>
      <c r="EAY47" s="9"/>
      <c r="EAZ47" s="9"/>
      <c r="EBA47" s="9"/>
      <c r="EBB47" s="9"/>
      <c r="EBC47" s="9"/>
      <c r="EBD47" s="9"/>
      <c r="EBE47" s="9"/>
      <c r="EBF47" s="9"/>
      <c r="EBG47" s="9"/>
      <c r="EBH47" s="9"/>
      <c r="EBI47" s="9"/>
      <c r="EBJ47" s="9"/>
      <c r="EBK47" s="9"/>
      <c r="EBL47" s="9"/>
      <c r="EBM47" s="9"/>
      <c r="EBN47" s="9"/>
      <c r="EBO47" s="9"/>
      <c r="EBP47" s="9"/>
      <c r="EBQ47" s="9"/>
      <c r="EBR47" s="9"/>
      <c r="EBS47" s="9"/>
      <c r="EBT47" s="9"/>
      <c r="EBU47" s="9"/>
      <c r="EBV47" s="9"/>
      <c r="EBW47" s="9"/>
      <c r="EBX47" s="9"/>
      <c r="EBY47" s="9"/>
      <c r="EBZ47" s="9"/>
      <c r="ECA47" s="9"/>
      <c r="ECB47" s="9"/>
      <c r="ECC47" s="9"/>
      <c r="ECD47" s="9"/>
      <c r="ECE47" s="9"/>
      <c r="ECF47" s="9"/>
      <c r="ECG47" s="9"/>
      <c r="ECH47" s="9"/>
      <c r="ECI47" s="9"/>
      <c r="ECJ47" s="9"/>
      <c r="ECK47" s="9"/>
      <c r="ECL47" s="9"/>
      <c r="ECM47" s="9"/>
      <c r="ECN47" s="9"/>
      <c r="ECO47" s="9"/>
      <c r="ECP47" s="9"/>
      <c r="ECQ47" s="9"/>
      <c r="ECR47" s="9"/>
      <c r="ECS47" s="9"/>
      <c r="ECT47" s="9"/>
      <c r="ECU47" s="9"/>
      <c r="ECV47" s="9"/>
      <c r="ECW47" s="9"/>
      <c r="ECX47" s="9"/>
      <c r="ECY47" s="9"/>
      <c r="ECZ47" s="9"/>
      <c r="EDA47" s="9"/>
      <c r="EDB47" s="9"/>
      <c r="EDC47" s="9"/>
      <c r="EDD47" s="9"/>
      <c r="EDE47" s="9"/>
      <c r="EDF47" s="9"/>
      <c r="EDG47" s="9"/>
      <c r="EDH47" s="9"/>
      <c r="EDI47" s="9"/>
      <c r="EDJ47" s="9"/>
      <c r="EDK47" s="9"/>
      <c r="EDL47" s="9"/>
      <c r="EDM47" s="9"/>
      <c r="EDN47" s="9"/>
      <c r="EDO47" s="9"/>
      <c r="EDP47" s="9"/>
      <c r="EDQ47" s="9"/>
      <c r="EDR47" s="9"/>
      <c r="EDS47" s="9"/>
      <c r="EDT47" s="9"/>
      <c r="EDU47" s="9"/>
      <c r="EDV47" s="9"/>
      <c r="EDW47" s="9"/>
      <c r="EDX47" s="9"/>
      <c r="EDY47" s="9"/>
      <c r="EDZ47" s="9"/>
      <c r="EEA47" s="9"/>
      <c r="EEB47" s="9"/>
      <c r="EEC47" s="9"/>
      <c r="EED47" s="9"/>
      <c r="EEE47" s="9"/>
      <c r="EEF47" s="9"/>
      <c r="EEG47" s="9"/>
      <c r="EEH47" s="9"/>
      <c r="EEI47" s="9"/>
      <c r="EEJ47" s="9"/>
      <c r="EEK47" s="9"/>
      <c r="EEL47" s="9"/>
      <c r="EEM47" s="9"/>
      <c r="EEN47" s="9"/>
      <c r="EEO47" s="9"/>
      <c r="EEP47" s="9"/>
      <c r="EEQ47" s="9"/>
      <c r="EER47" s="9"/>
      <c r="EES47" s="9"/>
      <c r="EET47" s="9"/>
      <c r="EEU47" s="9"/>
      <c r="EEV47" s="9"/>
      <c r="EEW47" s="9"/>
      <c r="EEX47" s="9"/>
      <c r="EEY47" s="9"/>
      <c r="EEZ47" s="9"/>
      <c r="EFA47" s="9"/>
      <c r="EFB47" s="9"/>
      <c r="EFC47" s="9"/>
      <c r="EFD47" s="9"/>
      <c r="EFE47" s="9"/>
      <c r="EFF47" s="9"/>
      <c r="EFG47" s="9"/>
      <c r="EFH47" s="9"/>
      <c r="EFI47" s="9"/>
      <c r="EFJ47" s="9"/>
      <c r="EFK47" s="9"/>
      <c r="EFL47" s="9"/>
      <c r="EFM47" s="9"/>
      <c r="EFN47" s="9"/>
      <c r="EFO47" s="9"/>
      <c r="EFP47" s="9"/>
      <c r="EFQ47" s="9"/>
      <c r="EFR47" s="9"/>
      <c r="EFS47" s="9"/>
      <c r="EFT47" s="9"/>
      <c r="EFU47" s="9"/>
      <c r="EFV47" s="9"/>
      <c r="EFW47" s="9"/>
      <c r="EFX47" s="9"/>
      <c r="EFY47" s="9"/>
      <c r="EFZ47" s="9"/>
      <c r="EGA47" s="9"/>
      <c r="EGB47" s="9"/>
      <c r="EGC47" s="9"/>
      <c r="EGD47" s="9"/>
      <c r="EGE47" s="9"/>
      <c r="EGF47" s="9"/>
      <c r="EGG47" s="9"/>
      <c r="EGH47" s="9"/>
      <c r="EGI47" s="9"/>
      <c r="EGJ47" s="9"/>
      <c r="EGK47" s="9"/>
      <c r="EGL47" s="9"/>
      <c r="EGM47" s="9"/>
      <c r="EGN47" s="9"/>
      <c r="EGO47" s="9"/>
      <c r="EGP47" s="9"/>
      <c r="EGQ47" s="9"/>
      <c r="EGR47" s="9"/>
      <c r="EGS47" s="9"/>
      <c r="EGT47" s="9"/>
      <c r="EGU47" s="9"/>
      <c r="EGV47" s="9"/>
      <c r="EGW47" s="9"/>
      <c r="EGX47" s="9"/>
      <c r="EGY47" s="9"/>
      <c r="EGZ47" s="9"/>
      <c r="EHA47" s="9"/>
      <c r="EHB47" s="9"/>
      <c r="EHC47" s="9"/>
      <c r="EHD47" s="9"/>
      <c r="EHE47" s="9"/>
      <c r="EHF47" s="9"/>
      <c r="EHG47" s="9"/>
      <c r="EHH47" s="9"/>
      <c r="EHI47" s="9"/>
      <c r="EHJ47" s="9"/>
      <c r="EHK47" s="9"/>
      <c r="EHL47" s="9"/>
      <c r="EHM47" s="9"/>
      <c r="EHN47" s="9"/>
      <c r="EHO47" s="9"/>
      <c r="EHP47" s="9"/>
      <c r="EHQ47" s="9"/>
      <c r="EHR47" s="9"/>
      <c r="EHS47" s="9"/>
      <c r="EHT47" s="9"/>
      <c r="EHU47" s="9"/>
      <c r="EHV47" s="9"/>
      <c r="EHW47" s="9"/>
      <c r="EHX47" s="9"/>
      <c r="EHY47" s="9"/>
      <c r="EHZ47" s="9"/>
      <c r="EIA47" s="9"/>
      <c r="EIB47" s="9"/>
      <c r="EIC47" s="9"/>
      <c r="EID47" s="9"/>
      <c r="EIE47" s="9"/>
      <c r="EIF47" s="9"/>
      <c r="EIG47" s="9"/>
      <c r="EIH47" s="9"/>
      <c r="EII47" s="9"/>
      <c r="EIJ47" s="9"/>
      <c r="EIK47" s="9"/>
      <c r="EIL47" s="9"/>
      <c r="EIM47" s="9"/>
      <c r="EIN47" s="9"/>
      <c r="EIO47" s="9"/>
      <c r="EIP47" s="9"/>
      <c r="EIQ47" s="9"/>
      <c r="EIR47" s="9"/>
      <c r="EIS47" s="9"/>
      <c r="EIT47" s="9"/>
      <c r="EIU47" s="9"/>
      <c r="EIV47" s="9"/>
      <c r="EIW47" s="9"/>
      <c r="EIX47" s="9"/>
      <c r="EIY47" s="9"/>
      <c r="EIZ47" s="9"/>
      <c r="EJA47" s="9"/>
      <c r="EJB47" s="9"/>
      <c r="EJC47" s="9"/>
      <c r="EJD47" s="9"/>
      <c r="EJE47" s="9"/>
      <c r="EJF47" s="9"/>
      <c r="EJG47" s="9"/>
      <c r="EJH47" s="9"/>
      <c r="EJI47" s="9"/>
      <c r="EJJ47" s="9"/>
      <c r="EJK47" s="9"/>
      <c r="EJL47" s="9"/>
      <c r="EJM47" s="9"/>
      <c r="EJN47" s="9"/>
      <c r="EJO47" s="9"/>
      <c r="EJP47" s="9"/>
      <c r="EJQ47" s="9"/>
      <c r="EJR47" s="9"/>
      <c r="EJS47" s="9"/>
      <c r="EJT47" s="9"/>
      <c r="EJU47" s="9"/>
      <c r="EJV47" s="9"/>
      <c r="EJW47" s="9"/>
      <c r="EJX47" s="9"/>
      <c r="EJY47" s="9"/>
      <c r="EJZ47" s="9"/>
      <c r="EKA47" s="9"/>
      <c r="EKB47" s="9"/>
      <c r="EKC47" s="9"/>
      <c r="EKD47" s="9"/>
      <c r="EKE47" s="9"/>
      <c r="EKF47" s="9"/>
      <c r="EKG47" s="9"/>
      <c r="EKH47" s="9"/>
      <c r="EKI47" s="9"/>
      <c r="EKJ47" s="9"/>
      <c r="EKK47" s="9"/>
      <c r="EKL47" s="9"/>
      <c r="EKM47" s="9"/>
      <c r="EKN47" s="9"/>
      <c r="EKO47" s="9"/>
      <c r="EKP47" s="9"/>
      <c r="EKQ47" s="9"/>
      <c r="EKR47" s="9"/>
      <c r="EKS47" s="9"/>
      <c r="EKT47" s="9"/>
      <c r="EKU47" s="9"/>
      <c r="EKV47" s="9"/>
      <c r="EKW47" s="9"/>
      <c r="EKX47" s="9"/>
      <c r="EKY47" s="9"/>
      <c r="EKZ47" s="9"/>
      <c r="ELA47" s="9"/>
      <c r="ELB47" s="9"/>
      <c r="ELC47" s="9"/>
      <c r="ELD47" s="9"/>
      <c r="ELE47" s="9"/>
      <c r="ELF47" s="9"/>
      <c r="ELG47" s="9"/>
      <c r="ELH47" s="9"/>
      <c r="ELI47" s="9"/>
      <c r="ELJ47" s="9"/>
      <c r="ELK47" s="9"/>
      <c r="ELL47" s="9"/>
      <c r="ELM47" s="9"/>
      <c r="ELN47" s="9"/>
      <c r="ELO47" s="9"/>
      <c r="ELP47" s="9"/>
      <c r="ELQ47" s="9"/>
      <c r="ELR47" s="9"/>
      <c r="ELS47" s="9"/>
      <c r="ELT47" s="9"/>
      <c r="ELU47" s="9"/>
      <c r="ELV47" s="9"/>
      <c r="ELW47" s="9"/>
      <c r="ELX47" s="9"/>
      <c r="ELY47" s="9"/>
      <c r="ELZ47" s="9"/>
      <c r="EMA47" s="9"/>
      <c r="EMB47" s="9"/>
      <c r="EMC47" s="9"/>
      <c r="EMD47" s="9"/>
      <c r="EME47" s="9"/>
      <c r="EMF47" s="9"/>
      <c r="EMG47" s="9"/>
      <c r="EMH47" s="9"/>
      <c r="EMI47" s="9"/>
      <c r="EMJ47" s="9"/>
      <c r="EMK47" s="9"/>
      <c r="EML47" s="9"/>
      <c r="EMM47" s="9"/>
      <c r="EMN47" s="9"/>
      <c r="EMO47" s="9"/>
      <c r="EMP47" s="9"/>
      <c r="EMQ47" s="9"/>
      <c r="EMR47" s="9"/>
      <c r="EMS47" s="9"/>
      <c r="EMT47" s="9"/>
      <c r="EMU47" s="9"/>
      <c r="EMV47" s="9"/>
      <c r="EMW47" s="9"/>
      <c r="EMX47" s="9"/>
      <c r="EMY47" s="9"/>
      <c r="EMZ47" s="9"/>
      <c r="ENA47" s="9"/>
      <c r="ENB47" s="9"/>
      <c r="ENC47" s="9"/>
      <c r="END47" s="9"/>
      <c r="ENE47" s="9"/>
      <c r="ENF47" s="9"/>
      <c r="ENG47" s="9"/>
      <c r="ENH47" s="9"/>
      <c r="ENI47" s="9"/>
      <c r="ENJ47" s="9"/>
      <c r="ENK47" s="9"/>
      <c r="ENL47" s="9"/>
      <c r="ENM47" s="9"/>
      <c r="ENN47" s="9"/>
      <c r="ENO47" s="9"/>
      <c r="ENP47" s="9"/>
      <c r="ENQ47" s="9"/>
      <c r="ENR47" s="9"/>
      <c r="ENS47" s="9"/>
      <c r="ENT47" s="9"/>
      <c r="ENU47" s="9"/>
      <c r="ENV47" s="9"/>
      <c r="ENW47" s="9"/>
      <c r="ENX47" s="9"/>
      <c r="ENY47" s="9"/>
      <c r="ENZ47" s="9"/>
      <c r="EOA47" s="9"/>
      <c r="EOB47" s="9"/>
      <c r="EOC47" s="9"/>
      <c r="EOD47" s="9"/>
      <c r="EOE47" s="9"/>
      <c r="EOF47" s="9"/>
      <c r="EOG47" s="9"/>
      <c r="EOH47" s="9"/>
      <c r="EOI47" s="9"/>
      <c r="EOJ47" s="9"/>
      <c r="EOK47" s="9"/>
      <c r="EOL47" s="9"/>
      <c r="EOM47" s="9"/>
      <c r="EON47" s="9"/>
      <c r="EOO47" s="9"/>
      <c r="EOP47" s="9"/>
      <c r="EOQ47" s="9"/>
      <c r="EOR47" s="9"/>
      <c r="EOS47" s="9"/>
      <c r="EOT47" s="9"/>
      <c r="EOU47" s="9"/>
      <c r="EOV47" s="9"/>
      <c r="EOW47" s="9"/>
      <c r="EOX47" s="9"/>
      <c r="EOY47" s="9"/>
      <c r="EOZ47" s="9"/>
      <c r="EPA47" s="9"/>
      <c r="EPB47" s="9"/>
      <c r="EPC47" s="9"/>
      <c r="EPD47" s="9"/>
      <c r="EPE47" s="9"/>
      <c r="EPF47" s="9"/>
      <c r="EPG47" s="9"/>
      <c r="EPH47" s="9"/>
      <c r="EPI47" s="9"/>
      <c r="EPJ47" s="9"/>
      <c r="EPK47" s="9"/>
      <c r="EPL47" s="9"/>
      <c r="EPM47" s="9"/>
      <c r="EPN47" s="9"/>
      <c r="EPO47" s="9"/>
      <c r="EPP47" s="9"/>
      <c r="EPQ47" s="9"/>
      <c r="EPR47" s="9"/>
      <c r="EPS47" s="9"/>
      <c r="EPT47" s="9"/>
      <c r="EPU47" s="9"/>
      <c r="EPV47" s="9"/>
      <c r="EPW47" s="9"/>
      <c r="EPX47" s="9"/>
      <c r="EPY47" s="9"/>
      <c r="EPZ47" s="9"/>
      <c r="EQA47" s="9"/>
      <c r="EQB47" s="9"/>
      <c r="EQC47" s="9"/>
      <c r="EQD47" s="9"/>
      <c r="EQE47" s="9"/>
      <c r="EQF47" s="9"/>
      <c r="EQG47" s="9"/>
      <c r="EQH47" s="9"/>
      <c r="EQI47" s="9"/>
      <c r="EQJ47" s="9"/>
      <c r="EQK47" s="9"/>
      <c r="EQL47" s="9"/>
      <c r="EQM47" s="9"/>
      <c r="EQN47" s="9"/>
      <c r="EQO47" s="9"/>
      <c r="EQP47" s="9"/>
      <c r="EQQ47" s="9"/>
      <c r="EQR47" s="9"/>
      <c r="EQS47" s="9"/>
      <c r="EQT47" s="9"/>
      <c r="EQU47" s="9"/>
      <c r="EQV47" s="9"/>
      <c r="EQW47" s="9"/>
      <c r="EQX47" s="9"/>
      <c r="EQY47" s="9"/>
      <c r="EQZ47" s="9"/>
      <c r="ERA47" s="9"/>
      <c r="ERB47" s="9"/>
      <c r="ERC47" s="9"/>
      <c r="ERD47" s="9"/>
      <c r="ERE47" s="9"/>
      <c r="ERF47" s="9"/>
      <c r="ERG47" s="9"/>
      <c r="ERH47" s="9"/>
      <c r="ERI47" s="9"/>
      <c r="ERJ47" s="9"/>
      <c r="ERK47" s="9"/>
      <c r="ERL47" s="9"/>
      <c r="ERM47" s="9"/>
      <c r="ERN47" s="9"/>
      <c r="ERO47" s="9"/>
      <c r="ERP47" s="9"/>
      <c r="ERQ47" s="9"/>
      <c r="ERR47" s="9"/>
      <c r="ERS47" s="9"/>
      <c r="ERT47" s="9"/>
      <c r="ERU47" s="9"/>
      <c r="ERV47" s="9"/>
      <c r="ERW47" s="9"/>
      <c r="ERX47" s="9"/>
      <c r="ERY47" s="9"/>
      <c r="ERZ47" s="9"/>
      <c r="ESA47" s="9"/>
      <c r="ESB47" s="9"/>
      <c r="ESC47" s="9"/>
      <c r="ESD47" s="9"/>
      <c r="ESE47" s="9"/>
      <c r="ESF47" s="9"/>
      <c r="ESG47" s="9"/>
      <c r="ESH47" s="9"/>
      <c r="ESI47" s="9"/>
      <c r="ESJ47" s="9"/>
      <c r="ESK47" s="9"/>
      <c r="ESL47" s="9"/>
      <c r="ESM47" s="9"/>
      <c r="ESN47" s="9"/>
      <c r="ESO47" s="9"/>
      <c r="ESP47" s="9"/>
      <c r="ESQ47" s="9"/>
      <c r="ESR47" s="9"/>
      <c r="ESS47" s="9"/>
      <c r="EST47" s="9"/>
      <c r="ESU47" s="9"/>
      <c r="ESV47" s="9"/>
      <c r="ESW47" s="9"/>
      <c r="ESX47" s="9"/>
      <c r="ESY47" s="9"/>
      <c r="ESZ47" s="9"/>
      <c r="ETA47" s="9"/>
      <c r="ETB47" s="9"/>
      <c r="ETC47" s="9"/>
      <c r="ETD47" s="9"/>
      <c r="ETE47" s="9"/>
      <c r="ETF47" s="9"/>
      <c r="ETG47" s="9"/>
      <c r="ETH47" s="9"/>
      <c r="ETI47" s="9"/>
      <c r="ETJ47" s="9"/>
      <c r="ETK47" s="9"/>
      <c r="ETL47" s="9"/>
      <c r="ETM47" s="9"/>
      <c r="ETN47" s="9"/>
      <c r="ETO47" s="9"/>
      <c r="ETP47" s="9"/>
      <c r="ETQ47" s="9"/>
      <c r="ETR47" s="9"/>
      <c r="ETS47" s="9"/>
      <c r="ETT47" s="9"/>
      <c r="ETU47" s="9"/>
      <c r="ETV47" s="9"/>
      <c r="ETW47" s="9"/>
      <c r="ETX47" s="9"/>
      <c r="ETY47" s="9"/>
      <c r="ETZ47" s="9"/>
      <c r="EUA47" s="9"/>
      <c r="EUB47" s="9"/>
      <c r="EUC47" s="9"/>
      <c r="EUD47" s="9"/>
      <c r="EUE47" s="9"/>
      <c r="EUF47" s="9"/>
      <c r="EUG47" s="9"/>
      <c r="EUH47" s="9"/>
      <c r="EUI47" s="9"/>
      <c r="EUJ47" s="9"/>
      <c r="EUK47" s="9"/>
      <c r="EUL47" s="9"/>
      <c r="EUM47" s="9"/>
      <c r="EUN47" s="9"/>
      <c r="EUO47" s="9"/>
      <c r="EUP47" s="9"/>
      <c r="EUQ47" s="9"/>
      <c r="EUR47" s="9"/>
      <c r="EUS47" s="9"/>
      <c r="EUT47" s="9"/>
      <c r="EUU47" s="9"/>
      <c r="EUV47" s="9"/>
      <c r="EUW47" s="9"/>
      <c r="EUX47" s="9"/>
      <c r="EUY47" s="9"/>
      <c r="EUZ47" s="9"/>
      <c r="EVA47" s="9"/>
      <c r="EVB47" s="9"/>
      <c r="EVC47" s="9"/>
      <c r="EVD47" s="9"/>
      <c r="EVE47" s="9"/>
      <c r="EVF47" s="9"/>
      <c r="EVG47" s="9"/>
      <c r="EVH47" s="9"/>
      <c r="EVI47" s="9"/>
      <c r="EVJ47" s="9"/>
      <c r="EVK47" s="9"/>
      <c r="EVL47" s="9"/>
      <c r="EVM47" s="9"/>
      <c r="EVN47" s="9"/>
      <c r="EVO47" s="9"/>
      <c r="EVP47" s="9"/>
      <c r="EVQ47" s="9"/>
      <c r="EVR47" s="9"/>
      <c r="EVS47" s="9"/>
      <c r="EVT47" s="9"/>
      <c r="EVU47" s="9"/>
      <c r="EVV47" s="9"/>
      <c r="EVW47" s="9"/>
      <c r="EVX47" s="9"/>
      <c r="EVY47" s="9"/>
      <c r="EVZ47" s="9"/>
      <c r="EWA47" s="9"/>
      <c r="EWB47" s="9"/>
      <c r="EWC47" s="9"/>
      <c r="EWD47" s="9"/>
      <c r="EWE47" s="9"/>
      <c r="EWF47" s="9"/>
      <c r="EWG47" s="9"/>
      <c r="EWH47" s="9"/>
      <c r="EWI47" s="9"/>
      <c r="EWJ47" s="9"/>
      <c r="EWK47" s="9"/>
      <c r="EWL47" s="9"/>
      <c r="EWM47" s="9"/>
      <c r="EWN47" s="9"/>
      <c r="EWO47" s="9"/>
      <c r="EWP47" s="9"/>
      <c r="EWQ47" s="9"/>
      <c r="EWR47" s="9"/>
      <c r="EWS47" s="9"/>
      <c r="EWT47" s="9"/>
      <c r="EWU47" s="9"/>
      <c r="EWV47" s="9"/>
      <c r="EWW47" s="9"/>
      <c r="EWX47" s="9"/>
      <c r="EWY47" s="9"/>
      <c r="EWZ47" s="9"/>
      <c r="EXA47" s="9"/>
      <c r="EXB47" s="9"/>
      <c r="EXC47" s="9"/>
      <c r="EXD47" s="9"/>
      <c r="EXE47" s="9"/>
      <c r="EXF47" s="9"/>
      <c r="EXG47" s="9"/>
      <c r="EXH47" s="9"/>
      <c r="EXI47" s="9"/>
      <c r="EXJ47" s="9"/>
      <c r="EXK47" s="9"/>
      <c r="EXL47" s="9"/>
      <c r="EXM47" s="9"/>
      <c r="EXN47" s="9"/>
      <c r="EXO47" s="9"/>
      <c r="EXP47" s="9"/>
      <c r="EXQ47" s="9"/>
      <c r="EXR47" s="9"/>
      <c r="EXS47" s="9"/>
      <c r="EXT47" s="9"/>
      <c r="EXU47" s="9"/>
      <c r="EXV47" s="9"/>
      <c r="EXW47" s="9"/>
      <c r="EXX47" s="9"/>
      <c r="EXY47" s="9"/>
      <c r="EXZ47" s="9"/>
      <c r="EYA47" s="9"/>
      <c r="EYB47" s="9"/>
      <c r="EYC47" s="9"/>
      <c r="EYD47" s="9"/>
      <c r="EYE47" s="9"/>
      <c r="EYF47" s="9"/>
      <c r="EYG47" s="9"/>
      <c r="EYH47" s="9"/>
      <c r="EYI47" s="9"/>
      <c r="EYJ47" s="9"/>
      <c r="EYK47" s="9"/>
      <c r="EYL47" s="9"/>
      <c r="EYM47" s="9"/>
      <c r="EYN47" s="9"/>
      <c r="EYO47" s="9"/>
      <c r="EYP47" s="9"/>
      <c r="EYQ47" s="9"/>
      <c r="EYR47" s="9"/>
      <c r="EYS47" s="9"/>
      <c r="EYT47" s="9"/>
      <c r="EYU47" s="9"/>
      <c r="EYV47" s="9"/>
      <c r="EYW47" s="9"/>
      <c r="EYX47" s="9"/>
      <c r="EYY47" s="9"/>
      <c r="EYZ47" s="9"/>
      <c r="EZA47" s="9"/>
      <c r="EZB47" s="9"/>
      <c r="EZC47" s="9"/>
      <c r="EZD47" s="9"/>
      <c r="EZE47" s="9"/>
      <c r="EZF47" s="9"/>
      <c r="EZG47" s="9"/>
      <c r="EZH47" s="9"/>
      <c r="EZI47" s="9"/>
      <c r="EZJ47" s="9"/>
      <c r="EZK47" s="9"/>
      <c r="EZL47" s="9"/>
      <c r="EZM47" s="9"/>
      <c r="EZN47" s="9"/>
      <c r="EZO47" s="9"/>
      <c r="EZP47" s="9"/>
      <c r="EZQ47" s="9"/>
      <c r="EZR47" s="9"/>
      <c r="EZS47" s="9"/>
      <c r="EZT47" s="9"/>
      <c r="EZU47" s="9"/>
      <c r="EZV47" s="9"/>
      <c r="EZW47" s="9"/>
      <c r="EZX47" s="9"/>
      <c r="EZY47" s="9"/>
      <c r="EZZ47" s="9"/>
      <c r="FAA47" s="9"/>
      <c r="FAB47" s="9"/>
      <c r="FAC47" s="9"/>
      <c r="FAD47" s="9"/>
      <c r="FAE47" s="9"/>
      <c r="FAF47" s="9"/>
      <c r="FAG47" s="9"/>
      <c r="FAH47" s="9"/>
      <c r="FAI47" s="9"/>
      <c r="FAJ47" s="9"/>
      <c r="FAK47" s="9"/>
      <c r="FAL47" s="9"/>
      <c r="FAM47" s="9"/>
      <c r="FAN47" s="9"/>
      <c r="FAO47" s="9"/>
      <c r="FAP47" s="9"/>
      <c r="FAQ47" s="9"/>
      <c r="FAR47" s="9"/>
      <c r="FAS47" s="9"/>
      <c r="FAT47" s="9"/>
      <c r="FAU47" s="9"/>
      <c r="FAV47" s="9"/>
      <c r="FAW47" s="9"/>
      <c r="FAX47" s="9"/>
      <c r="FAY47" s="9"/>
      <c r="FAZ47" s="9"/>
      <c r="FBA47" s="9"/>
      <c r="FBB47" s="9"/>
      <c r="FBC47" s="9"/>
      <c r="FBD47" s="9"/>
      <c r="FBE47" s="9"/>
      <c r="FBF47" s="9"/>
      <c r="FBG47" s="9"/>
      <c r="FBH47" s="9"/>
      <c r="FBI47" s="9"/>
      <c r="FBJ47" s="9"/>
      <c r="FBK47" s="9"/>
      <c r="FBL47" s="9"/>
      <c r="FBM47" s="9"/>
      <c r="FBN47" s="9"/>
      <c r="FBO47" s="9"/>
      <c r="FBP47" s="9"/>
      <c r="FBQ47" s="9"/>
      <c r="FBR47" s="9"/>
      <c r="FBS47" s="9"/>
      <c r="FBT47" s="9"/>
      <c r="FBU47" s="9"/>
      <c r="FBV47" s="9"/>
      <c r="FBW47" s="9"/>
      <c r="FBX47" s="9"/>
      <c r="FBY47" s="9"/>
      <c r="FBZ47" s="9"/>
      <c r="FCA47" s="9"/>
      <c r="FCB47" s="9"/>
      <c r="FCC47" s="9"/>
      <c r="FCD47" s="9"/>
      <c r="FCE47" s="9"/>
      <c r="FCF47" s="9"/>
      <c r="FCG47" s="9"/>
      <c r="FCH47" s="9"/>
      <c r="FCI47" s="9"/>
      <c r="FCJ47" s="9"/>
      <c r="FCK47" s="9"/>
      <c r="FCL47" s="9"/>
      <c r="FCM47" s="9"/>
      <c r="FCN47" s="9"/>
      <c r="FCO47" s="9"/>
      <c r="FCP47" s="9"/>
      <c r="FCQ47" s="9"/>
      <c r="FCR47" s="9"/>
      <c r="FCS47" s="9"/>
      <c r="FCT47" s="9"/>
      <c r="FCU47" s="9"/>
      <c r="FCV47" s="9"/>
      <c r="FCW47" s="9"/>
      <c r="FCX47" s="9"/>
      <c r="FCY47" s="9"/>
      <c r="FCZ47" s="9"/>
      <c r="FDA47" s="9"/>
      <c r="FDB47" s="9"/>
      <c r="FDC47" s="9"/>
      <c r="FDD47" s="9"/>
      <c r="FDE47" s="9"/>
      <c r="FDF47" s="9"/>
      <c r="FDG47" s="9"/>
      <c r="FDH47" s="9"/>
      <c r="FDI47" s="9"/>
      <c r="FDJ47" s="9"/>
      <c r="FDK47" s="9"/>
      <c r="FDL47" s="9"/>
      <c r="FDM47" s="9"/>
      <c r="FDN47" s="9"/>
      <c r="FDO47" s="9"/>
      <c r="FDP47" s="9"/>
      <c r="FDQ47" s="9"/>
      <c r="FDR47" s="9"/>
      <c r="FDS47" s="9"/>
      <c r="FDT47" s="9"/>
      <c r="FDU47" s="9"/>
      <c r="FDV47" s="9"/>
      <c r="FDW47" s="9"/>
      <c r="FDX47" s="9"/>
      <c r="FDY47" s="9"/>
      <c r="FDZ47" s="9"/>
      <c r="FEA47" s="9"/>
      <c r="FEB47" s="9"/>
      <c r="FEC47" s="9"/>
      <c r="FED47" s="9"/>
      <c r="FEE47" s="9"/>
      <c r="FEF47" s="9"/>
      <c r="FEG47" s="9"/>
      <c r="FEH47" s="9"/>
      <c r="FEI47" s="9"/>
      <c r="FEJ47" s="9"/>
      <c r="FEK47" s="9"/>
      <c r="FEL47" s="9"/>
      <c r="FEM47" s="9"/>
      <c r="FEN47" s="9"/>
      <c r="FEO47" s="9"/>
      <c r="FEP47" s="9"/>
      <c r="FEQ47" s="9"/>
      <c r="FER47" s="9"/>
      <c r="FES47" s="9"/>
      <c r="FET47" s="9"/>
      <c r="FEU47" s="9"/>
      <c r="FEV47" s="9"/>
      <c r="FEW47" s="9"/>
      <c r="FEX47" s="9"/>
      <c r="FEY47" s="9"/>
      <c r="FEZ47" s="9"/>
      <c r="FFA47" s="9"/>
      <c r="FFB47" s="9"/>
      <c r="FFC47" s="9"/>
      <c r="FFD47" s="9"/>
      <c r="FFE47" s="9"/>
      <c r="FFF47" s="9"/>
      <c r="FFG47" s="9"/>
      <c r="FFH47" s="9"/>
      <c r="FFI47" s="9"/>
      <c r="FFJ47" s="9"/>
      <c r="FFK47" s="9"/>
      <c r="FFL47" s="9"/>
      <c r="FFM47" s="9"/>
      <c r="FFN47" s="9"/>
      <c r="FFO47" s="9"/>
      <c r="FFP47" s="9"/>
      <c r="FFQ47" s="9"/>
      <c r="FFR47" s="9"/>
      <c r="FFS47" s="9"/>
      <c r="FFT47" s="9"/>
      <c r="FFU47" s="9"/>
      <c r="FFV47" s="9"/>
      <c r="FFW47" s="9"/>
      <c r="FFX47" s="9"/>
      <c r="FFY47" s="9"/>
      <c r="FFZ47" s="9"/>
      <c r="FGA47" s="9"/>
      <c r="FGB47" s="9"/>
      <c r="FGC47" s="9"/>
      <c r="FGD47" s="9"/>
      <c r="FGE47" s="9"/>
      <c r="FGF47" s="9"/>
      <c r="FGG47" s="9"/>
      <c r="FGH47" s="9"/>
      <c r="FGI47" s="9"/>
      <c r="FGJ47" s="9"/>
      <c r="FGK47" s="9"/>
      <c r="FGL47" s="9"/>
      <c r="FGM47" s="9"/>
      <c r="FGN47" s="9"/>
      <c r="FGO47" s="9"/>
      <c r="FGP47" s="9"/>
      <c r="FGQ47" s="9"/>
      <c r="FGR47" s="9"/>
      <c r="FGS47" s="9"/>
      <c r="FGT47" s="9"/>
      <c r="FGU47" s="9"/>
      <c r="FGV47" s="9"/>
      <c r="FGW47" s="9"/>
      <c r="FGX47" s="9"/>
      <c r="FGY47" s="9"/>
      <c r="FGZ47" s="9"/>
      <c r="FHA47" s="9"/>
      <c r="FHB47" s="9"/>
      <c r="FHC47" s="9"/>
      <c r="FHD47" s="9"/>
      <c r="FHE47" s="9"/>
      <c r="FHF47" s="9"/>
      <c r="FHG47" s="9"/>
      <c r="FHH47" s="9"/>
      <c r="FHI47" s="9"/>
      <c r="FHJ47" s="9"/>
      <c r="FHK47" s="9"/>
      <c r="FHL47" s="9"/>
      <c r="FHM47" s="9"/>
      <c r="FHN47" s="9"/>
      <c r="FHO47" s="9"/>
      <c r="FHP47" s="9"/>
      <c r="FHQ47" s="9"/>
      <c r="FHR47" s="9"/>
      <c r="FHS47" s="9"/>
      <c r="FHT47" s="9"/>
      <c r="FHU47" s="9"/>
      <c r="FHV47" s="9"/>
      <c r="FHW47" s="9"/>
      <c r="FHX47" s="9"/>
      <c r="FHY47" s="9"/>
      <c r="FHZ47" s="9"/>
      <c r="FIA47" s="9"/>
      <c r="FIB47" s="9"/>
      <c r="FIC47" s="9"/>
      <c r="FID47" s="9"/>
      <c r="FIE47" s="9"/>
      <c r="FIF47" s="9"/>
      <c r="FIG47" s="9"/>
      <c r="FIH47" s="9"/>
      <c r="FII47" s="9"/>
      <c r="FIJ47" s="9"/>
      <c r="FIK47" s="9"/>
      <c r="FIL47" s="9"/>
      <c r="FIM47" s="9"/>
      <c r="FIN47" s="9"/>
      <c r="FIO47" s="9"/>
      <c r="FIP47" s="9"/>
      <c r="FIQ47" s="9"/>
      <c r="FIR47" s="9"/>
      <c r="FIS47" s="9"/>
      <c r="FIT47" s="9"/>
      <c r="FIU47" s="9"/>
      <c r="FIV47" s="9"/>
      <c r="FIW47" s="9"/>
      <c r="FIX47" s="9"/>
      <c r="FIY47" s="9"/>
      <c r="FIZ47" s="9"/>
      <c r="FJA47" s="9"/>
      <c r="FJB47" s="9"/>
      <c r="FJC47" s="9"/>
      <c r="FJD47" s="9"/>
      <c r="FJE47" s="9"/>
      <c r="FJF47" s="9"/>
      <c r="FJG47" s="9"/>
      <c r="FJH47" s="9"/>
      <c r="FJI47" s="9"/>
      <c r="FJJ47" s="9"/>
      <c r="FJK47" s="9"/>
      <c r="FJL47" s="9"/>
      <c r="FJM47" s="9"/>
      <c r="FJN47" s="9"/>
      <c r="FJO47" s="9"/>
      <c r="FJP47" s="9"/>
      <c r="FJQ47" s="9"/>
      <c r="FJR47" s="9"/>
      <c r="FJS47" s="9"/>
      <c r="FJT47" s="9"/>
      <c r="FJU47" s="9"/>
      <c r="FJV47" s="9"/>
      <c r="FJW47" s="9"/>
      <c r="FJX47" s="9"/>
      <c r="FJY47" s="9"/>
      <c r="FJZ47" s="9"/>
      <c r="FKA47" s="9"/>
      <c r="FKB47" s="9"/>
      <c r="FKC47" s="9"/>
      <c r="FKD47" s="9"/>
      <c r="FKE47" s="9"/>
      <c r="FKF47" s="9"/>
      <c r="FKG47" s="9"/>
      <c r="FKH47" s="9"/>
      <c r="FKI47" s="9"/>
      <c r="FKJ47" s="9"/>
      <c r="FKK47" s="9"/>
      <c r="FKL47" s="9"/>
      <c r="FKM47" s="9"/>
      <c r="FKN47" s="9"/>
      <c r="FKO47" s="9"/>
      <c r="FKP47" s="9"/>
      <c r="FKQ47" s="9"/>
      <c r="FKR47" s="9"/>
      <c r="FKS47" s="9"/>
      <c r="FKT47" s="9"/>
      <c r="FKU47" s="9"/>
      <c r="FKV47" s="9"/>
      <c r="FKW47" s="9"/>
      <c r="FKX47" s="9"/>
      <c r="FKY47" s="9"/>
      <c r="FKZ47" s="9"/>
      <c r="FLA47" s="9"/>
      <c r="FLB47" s="9"/>
      <c r="FLC47" s="9"/>
      <c r="FLD47" s="9"/>
      <c r="FLE47" s="9"/>
      <c r="FLF47" s="9"/>
      <c r="FLG47" s="9"/>
      <c r="FLH47" s="9"/>
      <c r="FLI47" s="9"/>
      <c r="FLJ47" s="9"/>
      <c r="FLK47" s="9"/>
      <c r="FLL47" s="9"/>
      <c r="FLM47" s="9"/>
      <c r="FLN47" s="9"/>
      <c r="FLO47" s="9"/>
      <c r="FLP47" s="9"/>
      <c r="FLQ47" s="9"/>
      <c r="FLR47" s="9"/>
      <c r="FLS47" s="9"/>
      <c r="FLT47" s="9"/>
      <c r="FLU47" s="9"/>
      <c r="FLV47" s="9"/>
      <c r="FLW47" s="9"/>
      <c r="FLX47" s="9"/>
      <c r="FLY47" s="9"/>
      <c r="FLZ47" s="9"/>
      <c r="FMA47" s="9"/>
      <c r="FMB47" s="9"/>
      <c r="FMC47" s="9"/>
      <c r="FMD47" s="9"/>
      <c r="FME47" s="9"/>
      <c r="FMF47" s="9"/>
      <c r="FMG47" s="9"/>
      <c r="FMH47" s="9"/>
      <c r="FMI47" s="9"/>
      <c r="FMJ47" s="9"/>
      <c r="FMK47" s="9"/>
      <c r="FML47" s="9"/>
      <c r="FMM47" s="9"/>
      <c r="FMN47" s="9"/>
      <c r="FMO47" s="9"/>
      <c r="FMP47" s="9"/>
      <c r="FMQ47" s="9"/>
      <c r="FMR47" s="9"/>
      <c r="FMS47" s="9"/>
      <c r="FMT47" s="9"/>
      <c r="FMU47" s="9"/>
      <c r="FMV47" s="9"/>
      <c r="FMW47" s="9"/>
      <c r="FMX47" s="9"/>
      <c r="FMY47" s="9"/>
      <c r="FMZ47" s="9"/>
      <c r="FNA47" s="9"/>
      <c r="FNB47" s="9"/>
      <c r="FNC47" s="9"/>
      <c r="FND47" s="9"/>
      <c r="FNE47" s="9"/>
      <c r="FNF47" s="9"/>
      <c r="FNG47" s="9"/>
      <c r="FNH47" s="9"/>
      <c r="FNI47" s="9"/>
      <c r="FNJ47" s="9"/>
      <c r="FNK47" s="9"/>
      <c r="FNL47" s="9"/>
      <c r="FNM47" s="9"/>
      <c r="FNN47" s="9"/>
      <c r="FNO47" s="9"/>
      <c r="FNP47" s="9"/>
      <c r="FNQ47" s="9"/>
      <c r="FNR47" s="9"/>
      <c r="FNS47" s="9"/>
      <c r="FNT47" s="9"/>
      <c r="FNU47" s="9"/>
      <c r="FNV47" s="9"/>
      <c r="FNW47" s="9"/>
      <c r="FNX47" s="9"/>
      <c r="FNY47" s="9"/>
      <c r="FNZ47" s="9"/>
      <c r="FOA47" s="9"/>
      <c r="FOB47" s="9"/>
      <c r="FOC47" s="9"/>
      <c r="FOD47" s="9"/>
      <c r="FOE47" s="9"/>
      <c r="FOF47" s="9"/>
      <c r="FOG47" s="9"/>
      <c r="FOH47" s="9"/>
      <c r="FOI47" s="9"/>
      <c r="FOJ47" s="9"/>
      <c r="FOK47" s="9"/>
      <c r="FOL47" s="9"/>
      <c r="FOM47" s="9"/>
      <c r="FON47" s="9"/>
      <c r="FOO47" s="9"/>
      <c r="FOP47" s="9"/>
      <c r="FOQ47" s="9"/>
      <c r="FOR47" s="9"/>
      <c r="FOS47" s="9"/>
      <c r="FOT47" s="9"/>
      <c r="FOU47" s="9"/>
      <c r="FOV47" s="9"/>
      <c r="FOW47" s="9"/>
      <c r="FOX47" s="9"/>
      <c r="FOY47" s="9"/>
      <c r="FOZ47" s="9"/>
      <c r="FPA47" s="9"/>
      <c r="FPB47" s="9"/>
      <c r="FPC47" s="9"/>
      <c r="FPD47" s="9"/>
      <c r="FPE47" s="9"/>
      <c r="FPF47" s="9"/>
      <c r="FPG47" s="9"/>
      <c r="FPH47" s="9"/>
      <c r="FPI47" s="9"/>
      <c r="FPJ47" s="9"/>
      <c r="FPK47" s="9"/>
      <c r="FPL47" s="9"/>
      <c r="FPM47" s="9"/>
      <c r="FPN47" s="9"/>
      <c r="FPO47" s="9"/>
      <c r="FPP47" s="9"/>
      <c r="FPQ47" s="9"/>
      <c r="FPR47" s="9"/>
      <c r="FPS47" s="9"/>
      <c r="FPT47" s="9"/>
      <c r="FPU47" s="9"/>
      <c r="FPV47" s="9"/>
      <c r="FPW47" s="9"/>
      <c r="FPX47" s="9"/>
      <c r="FPY47" s="9"/>
      <c r="FPZ47" s="9"/>
      <c r="FQA47" s="9"/>
      <c r="FQB47" s="9"/>
      <c r="FQC47" s="9"/>
      <c r="FQD47" s="9"/>
      <c r="FQE47" s="9"/>
      <c r="FQF47" s="9"/>
      <c r="FQG47" s="9"/>
      <c r="FQH47" s="9"/>
      <c r="FQI47" s="9"/>
      <c r="FQJ47" s="9"/>
      <c r="FQK47" s="9"/>
      <c r="FQL47" s="9"/>
      <c r="FQM47" s="9"/>
      <c r="FQN47" s="9"/>
      <c r="FQO47" s="9"/>
      <c r="FQP47" s="9"/>
      <c r="FQQ47" s="9"/>
      <c r="FQR47" s="9"/>
      <c r="FQS47" s="9"/>
      <c r="FQT47" s="9"/>
      <c r="FQU47" s="9"/>
      <c r="FQV47" s="9"/>
      <c r="FQW47" s="9"/>
      <c r="FQX47" s="9"/>
      <c r="FQY47" s="9"/>
      <c r="FQZ47" s="9"/>
      <c r="FRA47" s="9"/>
      <c r="FRB47" s="9"/>
      <c r="FRC47" s="9"/>
      <c r="FRD47" s="9"/>
      <c r="FRE47" s="9"/>
      <c r="FRF47" s="9"/>
      <c r="FRG47" s="9"/>
      <c r="FRH47" s="9"/>
      <c r="FRI47" s="9"/>
      <c r="FRJ47" s="9"/>
      <c r="FRK47" s="9"/>
      <c r="FRL47" s="9"/>
      <c r="FRM47" s="9"/>
      <c r="FRN47" s="9"/>
      <c r="FRO47" s="9"/>
      <c r="FRP47" s="9"/>
      <c r="FRQ47" s="9"/>
      <c r="FRR47" s="9"/>
      <c r="FRS47" s="9"/>
      <c r="FRT47" s="9"/>
      <c r="FRU47" s="9"/>
      <c r="FRV47" s="9"/>
      <c r="FRW47" s="9"/>
      <c r="FRX47" s="9"/>
      <c r="FRY47" s="9"/>
      <c r="FRZ47" s="9"/>
      <c r="FSA47" s="9"/>
      <c r="FSB47" s="9"/>
      <c r="FSC47" s="9"/>
      <c r="FSD47" s="9"/>
      <c r="FSE47" s="9"/>
      <c r="FSF47" s="9"/>
      <c r="FSG47" s="9"/>
      <c r="FSH47" s="9"/>
      <c r="FSI47" s="9"/>
      <c r="FSJ47" s="9"/>
      <c r="FSK47" s="9"/>
      <c r="FSL47" s="9"/>
      <c r="FSM47" s="9"/>
      <c r="FSN47" s="9"/>
      <c r="FSO47" s="9"/>
      <c r="FSP47" s="9"/>
      <c r="FSQ47" s="9"/>
      <c r="FSR47" s="9"/>
      <c r="FSS47" s="9"/>
      <c r="FST47" s="9"/>
      <c r="FSU47" s="9"/>
      <c r="FSV47" s="9"/>
      <c r="FSW47" s="9"/>
      <c r="FSX47" s="9"/>
      <c r="FSY47" s="9"/>
      <c r="FSZ47" s="9"/>
      <c r="FTA47" s="9"/>
      <c r="FTB47" s="9"/>
      <c r="FTC47" s="9"/>
      <c r="FTD47" s="9"/>
      <c r="FTE47" s="9"/>
      <c r="FTF47" s="9"/>
      <c r="FTG47" s="9"/>
      <c r="FTH47" s="9"/>
      <c r="FTI47" s="9"/>
      <c r="FTJ47" s="9"/>
      <c r="FTK47" s="9"/>
      <c r="FTL47" s="9"/>
      <c r="FTM47" s="9"/>
      <c r="FTN47" s="9"/>
      <c r="FTO47" s="9"/>
      <c r="FTP47" s="9"/>
      <c r="FTQ47" s="9"/>
      <c r="FTR47" s="9"/>
      <c r="FTS47" s="9"/>
      <c r="FTT47" s="9"/>
      <c r="FTU47" s="9"/>
      <c r="FTV47" s="9"/>
      <c r="FTW47" s="9"/>
      <c r="FTX47" s="9"/>
      <c r="FTY47" s="9"/>
      <c r="FTZ47" s="9"/>
      <c r="FUA47" s="9"/>
      <c r="FUB47" s="9"/>
      <c r="FUC47" s="9"/>
      <c r="FUD47" s="9"/>
      <c r="FUE47" s="9"/>
      <c r="FUF47" s="9"/>
      <c r="FUG47" s="9"/>
      <c r="FUH47" s="9"/>
      <c r="FUI47" s="9"/>
      <c r="FUJ47" s="9"/>
      <c r="FUK47" s="9"/>
      <c r="FUL47" s="9"/>
      <c r="FUM47" s="9"/>
      <c r="FUN47" s="9"/>
      <c r="FUO47" s="9"/>
      <c r="FUP47" s="9"/>
      <c r="FUQ47" s="9"/>
      <c r="FUR47" s="9"/>
      <c r="FUS47" s="9"/>
      <c r="FUT47" s="9"/>
      <c r="FUU47" s="9"/>
      <c r="FUV47" s="9"/>
      <c r="FUW47" s="9"/>
      <c r="FUX47" s="9"/>
      <c r="FUY47" s="9"/>
      <c r="FUZ47" s="9"/>
      <c r="FVA47" s="9"/>
      <c r="FVB47" s="9"/>
      <c r="FVC47" s="9"/>
      <c r="FVD47" s="9"/>
      <c r="FVE47" s="9"/>
      <c r="FVF47" s="9"/>
      <c r="FVG47" s="9"/>
      <c r="FVH47" s="9"/>
      <c r="FVI47" s="9"/>
      <c r="FVJ47" s="9"/>
      <c r="FVK47" s="9"/>
      <c r="FVL47" s="9"/>
      <c r="FVM47" s="9"/>
      <c r="FVN47" s="9"/>
      <c r="FVO47" s="9"/>
      <c r="FVP47" s="9"/>
      <c r="FVQ47" s="9"/>
      <c r="FVR47" s="9"/>
      <c r="FVS47" s="9"/>
      <c r="FVT47" s="9"/>
      <c r="FVU47" s="9"/>
      <c r="FVV47" s="9"/>
      <c r="FVW47" s="9"/>
      <c r="FVX47" s="9"/>
      <c r="FVY47" s="9"/>
      <c r="FVZ47" s="9"/>
      <c r="FWA47" s="9"/>
      <c r="FWB47" s="9"/>
      <c r="FWC47" s="9"/>
      <c r="FWD47" s="9"/>
      <c r="FWE47" s="9"/>
      <c r="FWF47" s="9"/>
      <c r="FWG47" s="9"/>
      <c r="FWH47" s="9"/>
      <c r="FWI47" s="9"/>
      <c r="FWJ47" s="9"/>
      <c r="FWK47" s="9"/>
      <c r="FWL47" s="9"/>
      <c r="FWM47" s="9"/>
      <c r="FWN47" s="9"/>
      <c r="FWO47" s="9"/>
      <c r="FWP47" s="9"/>
      <c r="FWQ47" s="9"/>
      <c r="FWR47" s="9"/>
      <c r="FWS47" s="9"/>
      <c r="FWT47" s="9"/>
      <c r="FWU47" s="9"/>
      <c r="FWV47" s="9"/>
      <c r="FWW47" s="9"/>
      <c r="FWX47" s="9"/>
      <c r="FWY47" s="9"/>
      <c r="FWZ47" s="9"/>
      <c r="FXA47" s="9"/>
      <c r="FXB47" s="9"/>
      <c r="FXC47" s="9"/>
      <c r="FXD47" s="9"/>
      <c r="FXE47" s="9"/>
      <c r="FXF47" s="9"/>
      <c r="FXG47" s="9"/>
      <c r="FXH47" s="9"/>
      <c r="FXI47" s="9"/>
      <c r="FXJ47" s="9"/>
      <c r="FXK47" s="9"/>
      <c r="FXL47" s="9"/>
      <c r="FXM47" s="9"/>
      <c r="FXN47" s="9"/>
      <c r="FXO47" s="9"/>
      <c r="FXP47" s="9"/>
      <c r="FXQ47" s="9"/>
      <c r="FXR47" s="9"/>
      <c r="FXS47" s="9"/>
      <c r="FXT47" s="9"/>
      <c r="FXU47" s="9"/>
      <c r="FXV47" s="9"/>
      <c r="FXW47" s="9"/>
      <c r="FXX47" s="9"/>
      <c r="FXY47" s="9"/>
      <c r="FXZ47" s="9"/>
      <c r="FYA47" s="9"/>
      <c r="FYB47" s="9"/>
      <c r="FYC47" s="9"/>
      <c r="FYD47" s="9"/>
      <c r="FYE47" s="9"/>
      <c r="FYF47" s="9"/>
      <c r="FYG47" s="9"/>
      <c r="FYH47" s="9"/>
      <c r="FYI47" s="9"/>
      <c r="FYJ47" s="9"/>
      <c r="FYK47" s="9"/>
      <c r="FYL47" s="9"/>
      <c r="FYM47" s="9"/>
      <c r="FYN47" s="9"/>
      <c r="FYO47" s="9"/>
      <c r="FYP47" s="9"/>
      <c r="FYQ47" s="9"/>
      <c r="FYR47" s="9"/>
      <c r="FYS47" s="9"/>
      <c r="FYT47" s="9"/>
      <c r="FYU47" s="9"/>
      <c r="FYV47" s="9"/>
      <c r="FYW47" s="9"/>
      <c r="FYX47" s="9"/>
      <c r="FYY47" s="9"/>
      <c r="FYZ47" s="9"/>
      <c r="FZA47" s="9"/>
      <c r="FZB47" s="9"/>
      <c r="FZC47" s="9"/>
      <c r="FZD47" s="9"/>
      <c r="FZE47" s="9"/>
      <c r="FZF47" s="9"/>
      <c r="FZG47" s="9"/>
      <c r="FZH47" s="9"/>
      <c r="FZI47" s="9"/>
      <c r="FZJ47" s="9"/>
      <c r="FZK47" s="9"/>
      <c r="FZL47" s="9"/>
      <c r="FZM47" s="9"/>
      <c r="FZN47" s="9"/>
      <c r="FZO47" s="9"/>
      <c r="FZP47" s="9"/>
      <c r="FZQ47" s="9"/>
      <c r="FZR47" s="9"/>
      <c r="FZS47" s="9"/>
      <c r="FZT47" s="9"/>
      <c r="FZU47" s="9"/>
      <c r="FZV47" s="9"/>
      <c r="FZW47" s="9"/>
      <c r="FZX47" s="9"/>
      <c r="FZY47" s="9"/>
      <c r="FZZ47" s="9"/>
      <c r="GAA47" s="9"/>
      <c r="GAB47" s="9"/>
      <c r="GAC47" s="9"/>
      <c r="GAD47" s="9"/>
      <c r="GAE47" s="9"/>
      <c r="GAF47" s="9"/>
      <c r="GAG47" s="9"/>
      <c r="GAH47" s="9"/>
      <c r="GAI47" s="9"/>
      <c r="GAJ47" s="9"/>
      <c r="GAK47" s="9"/>
      <c r="GAL47" s="9"/>
      <c r="GAM47" s="9"/>
      <c r="GAN47" s="9"/>
      <c r="GAO47" s="9"/>
      <c r="GAP47" s="9"/>
      <c r="GAQ47" s="9"/>
      <c r="GAR47" s="9"/>
      <c r="GAS47" s="9"/>
      <c r="GAT47" s="9"/>
      <c r="GAU47" s="9"/>
      <c r="GAV47" s="9"/>
      <c r="GAW47" s="9"/>
      <c r="GAX47" s="9"/>
      <c r="GAY47" s="9"/>
      <c r="GAZ47" s="9"/>
      <c r="GBA47" s="9"/>
      <c r="GBB47" s="9"/>
      <c r="GBC47" s="9"/>
      <c r="GBD47" s="9"/>
      <c r="GBE47" s="9"/>
      <c r="GBF47" s="9"/>
      <c r="GBG47" s="9"/>
      <c r="GBH47" s="9"/>
      <c r="GBI47" s="9"/>
      <c r="GBJ47" s="9"/>
      <c r="GBK47" s="9"/>
      <c r="GBL47" s="9"/>
      <c r="GBM47" s="9"/>
      <c r="GBN47" s="9"/>
      <c r="GBO47" s="9"/>
      <c r="GBP47" s="9"/>
      <c r="GBQ47" s="9"/>
      <c r="GBR47" s="9"/>
      <c r="GBS47" s="9"/>
      <c r="GBT47" s="9"/>
      <c r="GBU47" s="9"/>
      <c r="GBV47" s="9"/>
      <c r="GBW47" s="9"/>
      <c r="GBX47" s="9"/>
      <c r="GBY47" s="9"/>
      <c r="GBZ47" s="9"/>
      <c r="GCA47" s="9"/>
      <c r="GCB47" s="9"/>
      <c r="GCC47" s="9"/>
      <c r="GCD47" s="9"/>
      <c r="GCE47" s="9"/>
      <c r="GCF47" s="9"/>
      <c r="GCG47" s="9"/>
      <c r="GCH47" s="9"/>
      <c r="GCI47" s="9"/>
      <c r="GCJ47" s="9"/>
      <c r="GCK47" s="9"/>
      <c r="GCL47" s="9"/>
      <c r="GCM47" s="9"/>
      <c r="GCN47" s="9"/>
      <c r="GCO47" s="9"/>
      <c r="GCP47" s="9"/>
      <c r="GCQ47" s="9"/>
      <c r="GCR47" s="9"/>
      <c r="GCS47" s="9"/>
      <c r="GCT47" s="9"/>
      <c r="GCU47" s="9"/>
      <c r="GCV47" s="9"/>
      <c r="GCW47" s="9"/>
      <c r="GCX47" s="9"/>
      <c r="GCY47" s="9"/>
      <c r="GCZ47" s="9"/>
      <c r="GDA47" s="9"/>
      <c r="GDB47" s="9"/>
      <c r="GDC47" s="9"/>
      <c r="GDD47" s="9"/>
      <c r="GDE47" s="9"/>
      <c r="GDF47" s="9"/>
      <c r="GDG47" s="9"/>
      <c r="GDH47" s="9"/>
      <c r="GDI47" s="9"/>
      <c r="GDJ47" s="9"/>
      <c r="GDK47" s="9"/>
      <c r="GDL47" s="9"/>
      <c r="GDM47" s="9"/>
      <c r="GDN47" s="9"/>
      <c r="GDO47" s="9"/>
      <c r="GDP47" s="9"/>
      <c r="GDQ47" s="9"/>
      <c r="GDR47" s="9"/>
      <c r="GDS47" s="9"/>
      <c r="GDT47" s="9"/>
      <c r="GDU47" s="9"/>
      <c r="GDV47" s="9"/>
      <c r="GDW47" s="9"/>
      <c r="GDX47" s="9"/>
      <c r="GDY47" s="9"/>
      <c r="GDZ47" s="9"/>
      <c r="GEA47" s="9"/>
      <c r="GEB47" s="9"/>
      <c r="GEC47" s="9"/>
      <c r="GED47" s="9"/>
      <c r="GEE47" s="9"/>
      <c r="GEF47" s="9"/>
      <c r="GEG47" s="9"/>
      <c r="GEH47" s="9"/>
      <c r="GEI47" s="9"/>
      <c r="GEJ47" s="9"/>
      <c r="GEK47" s="9"/>
      <c r="GEL47" s="9"/>
      <c r="GEM47" s="9"/>
      <c r="GEN47" s="9"/>
      <c r="GEO47" s="9"/>
      <c r="GEP47" s="9"/>
      <c r="GEQ47" s="9"/>
      <c r="GER47" s="9"/>
      <c r="GES47" s="9"/>
      <c r="GET47" s="9"/>
      <c r="GEU47" s="9"/>
      <c r="GEV47" s="9"/>
      <c r="GEW47" s="9"/>
      <c r="GEX47" s="9"/>
      <c r="GEY47" s="9"/>
      <c r="GEZ47" s="9"/>
      <c r="GFA47" s="9"/>
      <c r="GFB47" s="9"/>
      <c r="GFC47" s="9"/>
      <c r="GFD47" s="9"/>
      <c r="GFE47" s="9"/>
      <c r="GFF47" s="9"/>
      <c r="GFG47" s="9"/>
      <c r="GFH47" s="9"/>
      <c r="GFI47" s="9"/>
      <c r="GFJ47" s="9"/>
      <c r="GFK47" s="9"/>
      <c r="GFL47" s="9"/>
      <c r="GFM47" s="9"/>
      <c r="GFN47" s="9"/>
      <c r="GFO47" s="9"/>
      <c r="GFP47" s="9"/>
      <c r="GFQ47" s="9"/>
      <c r="GFR47" s="9"/>
      <c r="GFS47" s="9"/>
      <c r="GFT47" s="9"/>
      <c r="GFU47" s="9"/>
      <c r="GFV47" s="9"/>
      <c r="GFW47" s="9"/>
      <c r="GFX47" s="9"/>
      <c r="GFY47" s="9"/>
      <c r="GFZ47" s="9"/>
      <c r="GGA47" s="9"/>
      <c r="GGB47" s="9"/>
      <c r="GGC47" s="9"/>
      <c r="GGD47" s="9"/>
      <c r="GGE47" s="9"/>
      <c r="GGF47" s="9"/>
      <c r="GGG47" s="9"/>
      <c r="GGH47" s="9"/>
      <c r="GGI47" s="9"/>
      <c r="GGJ47" s="9"/>
      <c r="GGK47" s="9"/>
      <c r="GGL47" s="9"/>
      <c r="GGM47" s="9"/>
      <c r="GGN47" s="9"/>
      <c r="GGO47" s="9"/>
      <c r="GGP47" s="9"/>
      <c r="GGQ47" s="9"/>
      <c r="GGR47" s="9"/>
      <c r="GGS47" s="9"/>
      <c r="GGT47" s="9"/>
      <c r="GGU47" s="9"/>
      <c r="GGV47" s="9"/>
      <c r="GGW47" s="9"/>
      <c r="GGX47" s="9"/>
      <c r="GGY47" s="9"/>
      <c r="GGZ47" s="9"/>
      <c r="GHA47" s="9"/>
      <c r="GHB47" s="9"/>
      <c r="GHC47" s="9"/>
      <c r="GHD47" s="9"/>
      <c r="GHE47" s="9"/>
      <c r="GHF47" s="9"/>
      <c r="GHG47" s="9"/>
      <c r="GHH47" s="9"/>
      <c r="GHI47" s="9"/>
      <c r="GHJ47" s="9"/>
      <c r="GHK47" s="9"/>
      <c r="GHL47" s="9"/>
      <c r="GHM47" s="9"/>
      <c r="GHN47" s="9"/>
      <c r="GHO47" s="9"/>
      <c r="GHP47" s="9"/>
      <c r="GHQ47" s="9"/>
      <c r="GHR47" s="9"/>
      <c r="GHS47" s="9"/>
      <c r="GHT47" s="9"/>
      <c r="GHU47" s="9"/>
      <c r="GHV47" s="9"/>
      <c r="GHW47" s="9"/>
      <c r="GHX47" s="9"/>
      <c r="GHY47" s="9"/>
      <c r="GHZ47" s="9"/>
      <c r="GIA47" s="9"/>
      <c r="GIB47" s="9"/>
      <c r="GIC47" s="9"/>
      <c r="GID47" s="9"/>
      <c r="GIE47" s="9"/>
      <c r="GIF47" s="9"/>
      <c r="GIG47" s="9"/>
      <c r="GIH47" s="9"/>
      <c r="GII47" s="9"/>
      <c r="GIJ47" s="9"/>
      <c r="GIK47" s="9"/>
      <c r="GIL47" s="9"/>
      <c r="GIM47" s="9"/>
      <c r="GIN47" s="9"/>
      <c r="GIO47" s="9"/>
      <c r="GIP47" s="9"/>
      <c r="GIQ47" s="9"/>
      <c r="GIR47" s="9"/>
      <c r="GIS47" s="9"/>
      <c r="GIT47" s="9"/>
      <c r="GIU47" s="9"/>
      <c r="GIV47" s="9"/>
      <c r="GIW47" s="9"/>
      <c r="GIX47" s="9"/>
      <c r="GIY47" s="9"/>
      <c r="GIZ47" s="9"/>
      <c r="GJA47" s="9"/>
      <c r="GJB47" s="9"/>
      <c r="GJC47" s="9"/>
      <c r="GJD47" s="9"/>
      <c r="GJE47" s="9"/>
      <c r="GJF47" s="9"/>
      <c r="GJG47" s="9"/>
      <c r="GJH47" s="9"/>
      <c r="GJI47" s="9"/>
      <c r="GJJ47" s="9"/>
      <c r="GJK47" s="9"/>
      <c r="GJL47" s="9"/>
      <c r="GJM47" s="9"/>
      <c r="GJN47" s="9"/>
      <c r="GJO47" s="9"/>
      <c r="GJP47" s="9"/>
      <c r="GJQ47" s="9"/>
      <c r="GJR47" s="9"/>
      <c r="GJS47" s="9"/>
      <c r="GJT47" s="9"/>
      <c r="GJU47" s="9"/>
      <c r="GJV47" s="9"/>
      <c r="GJW47" s="9"/>
      <c r="GJX47" s="9"/>
      <c r="GJY47" s="9"/>
      <c r="GJZ47" s="9"/>
      <c r="GKA47" s="9"/>
      <c r="GKB47" s="9"/>
      <c r="GKC47" s="9"/>
      <c r="GKD47" s="9"/>
      <c r="GKE47" s="9"/>
      <c r="GKF47" s="9"/>
      <c r="GKG47" s="9"/>
      <c r="GKH47" s="9"/>
      <c r="GKI47" s="9"/>
      <c r="GKJ47" s="9"/>
      <c r="GKK47" s="9"/>
      <c r="GKL47" s="9"/>
      <c r="GKM47" s="9"/>
      <c r="GKN47" s="9"/>
      <c r="GKO47" s="9"/>
      <c r="GKP47" s="9"/>
      <c r="GKQ47" s="9"/>
      <c r="GKR47" s="9"/>
      <c r="GKS47" s="9"/>
      <c r="GKT47" s="9"/>
      <c r="GKU47" s="9"/>
      <c r="GKV47" s="9"/>
      <c r="GKW47" s="9"/>
      <c r="GKX47" s="9"/>
      <c r="GKY47" s="9"/>
      <c r="GKZ47" s="9"/>
      <c r="GLA47" s="9"/>
      <c r="GLB47" s="9"/>
      <c r="GLC47" s="9"/>
      <c r="GLD47" s="9"/>
      <c r="GLE47" s="9"/>
      <c r="GLF47" s="9"/>
      <c r="GLG47" s="9"/>
      <c r="GLH47" s="9"/>
      <c r="GLI47" s="9"/>
      <c r="GLJ47" s="9"/>
      <c r="GLK47" s="9"/>
      <c r="GLL47" s="9"/>
      <c r="GLM47" s="9"/>
      <c r="GLN47" s="9"/>
      <c r="GLO47" s="9"/>
      <c r="GLP47" s="9"/>
      <c r="GLQ47" s="9"/>
      <c r="GLR47" s="9"/>
      <c r="GLS47" s="9"/>
      <c r="GLT47" s="9"/>
      <c r="GLU47" s="9"/>
      <c r="GLV47" s="9"/>
      <c r="GLW47" s="9"/>
      <c r="GLX47" s="9"/>
      <c r="GLY47" s="9"/>
      <c r="GLZ47" s="9"/>
      <c r="GMA47" s="9"/>
      <c r="GMB47" s="9"/>
      <c r="GMC47" s="9"/>
      <c r="GMD47" s="9"/>
      <c r="GME47" s="9"/>
      <c r="GMF47" s="9"/>
      <c r="GMG47" s="9"/>
      <c r="GMH47" s="9"/>
      <c r="GMI47" s="9"/>
      <c r="GMJ47" s="9"/>
      <c r="GMK47" s="9"/>
      <c r="GML47" s="9"/>
      <c r="GMM47" s="9"/>
      <c r="GMN47" s="9"/>
      <c r="GMO47" s="9"/>
      <c r="GMP47" s="9"/>
      <c r="GMQ47" s="9"/>
      <c r="GMR47" s="9"/>
      <c r="GMS47" s="9"/>
      <c r="GMT47" s="9"/>
      <c r="GMU47" s="9"/>
      <c r="GMV47" s="9"/>
      <c r="GMW47" s="9"/>
      <c r="GMX47" s="9"/>
      <c r="GMY47" s="9"/>
      <c r="GMZ47" s="9"/>
      <c r="GNA47" s="9"/>
      <c r="GNB47" s="9"/>
      <c r="GNC47" s="9"/>
      <c r="GND47" s="9"/>
      <c r="GNE47" s="9"/>
      <c r="GNF47" s="9"/>
      <c r="GNG47" s="9"/>
      <c r="GNH47" s="9"/>
      <c r="GNI47" s="9"/>
      <c r="GNJ47" s="9"/>
      <c r="GNK47" s="9"/>
      <c r="GNL47" s="9"/>
      <c r="GNM47" s="9"/>
      <c r="GNN47" s="9"/>
      <c r="GNO47" s="9"/>
      <c r="GNP47" s="9"/>
      <c r="GNQ47" s="9"/>
      <c r="GNR47" s="9"/>
      <c r="GNS47" s="9"/>
      <c r="GNT47" s="9"/>
      <c r="GNU47" s="9"/>
      <c r="GNV47" s="9"/>
      <c r="GNW47" s="9"/>
      <c r="GNX47" s="9"/>
      <c r="GNY47" s="9"/>
      <c r="GNZ47" s="9"/>
      <c r="GOA47" s="9"/>
      <c r="GOB47" s="9"/>
      <c r="GOC47" s="9"/>
      <c r="GOD47" s="9"/>
      <c r="GOE47" s="9"/>
      <c r="GOF47" s="9"/>
      <c r="GOG47" s="9"/>
      <c r="GOH47" s="9"/>
      <c r="GOI47" s="9"/>
      <c r="GOJ47" s="9"/>
      <c r="GOK47" s="9"/>
      <c r="GOL47" s="9"/>
      <c r="GOM47" s="9"/>
      <c r="GON47" s="9"/>
      <c r="GOO47" s="9"/>
      <c r="GOP47" s="9"/>
      <c r="GOQ47" s="9"/>
      <c r="GOR47" s="9"/>
      <c r="GOS47" s="9"/>
      <c r="GOT47" s="9"/>
      <c r="GOU47" s="9"/>
      <c r="GOV47" s="9"/>
      <c r="GOW47" s="9"/>
      <c r="GOX47" s="9"/>
      <c r="GOY47" s="9"/>
      <c r="GOZ47" s="9"/>
      <c r="GPA47" s="9"/>
      <c r="GPB47" s="9"/>
      <c r="GPC47" s="9"/>
      <c r="GPD47" s="9"/>
      <c r="GPE47" s="9"/>
      <c r="GPF47" s="9"/>
      <c r="GPG47" s="9"/>
      <c r="GPH47" s="9"/>
      <c r="GPI47" s="9"/>
      <c r="GPJ47" s="9"/>
      <c r="GPK47" s="9"/>
      <c r="GPL47" s="9"/>
      <c r="GPM47" s="9"/>
      <c r="GPN47" s="9"/>
      <c r="GPO47" s="9"/>
      <c r="GPP47" s="9"/>
      <c r="GPQ47" s="9"/>
      <c r="GPR47" s="9"/>
      <c r="GPS47" s="9"/>
      <c r="GPT47" s="9"/>
      <c r="GPU47" s="9"/>
      <c r="GPV47" s="9"/>
      <c r="GPW47" s="9"/>
      <c r="GPX47" s="9"/>
      <c r="GPY47" s="9"/>
      <c r="GPZ47" s="9"/>
      <c r="GQA47" s="9"/>
      <c r="GQB47" s="9"/>
      <c r="GQC47" s="9"/>
      <c r="GQD47" s="9"/>
      <c r="GQE47" s="9"/>
      <c r="GQF47" s="9"/>
      <c r="GQG47" s="9"/>
      <c r="GQH47" s="9"/>
      <c r="GQI47" s="9"/>
      <c r="GQJ47" s="9"/>
      <c r="GQK47" s="9"/>
      <c r="GQL47" s="9"/>
      <c r="GQM47" s="9"/>
      <c r="GQN47" s="9"/>
      <c r="GQO47" s="9"/>
      <c r="GQP47" s="9"/>
      <c r="GQQ47" s="9"/>
      <c r="GQR47" s="9"/>
      <c r="GQS47" s="9"/>
      <c r="GQT47" s="9"/>
      <c r="GQU47" s="9"/>
      <c r="GQV47" s="9"/>
      <c r="GQW47" s="9"/>
      <c r="GQX47" s="9"/>
      <c r="GQY47" s="9"/>
      <c r="GQZ47" s="9"/>
      <c r="GRA47" s="9"/>
      <c r="GRB47" s="9"/>
      <c r="GRC47" s="9"/>
      <c r="GRD47" s="9"/>
      <c r="GRE47" s="9"/>
      <c r="GRF47" s="9"/>
      <c r="GRG47" s="9"/>
      <c r="GRH47" s="9"/>
      <c r="GRI47" s="9"/>
      <c r="GRJ47" s="9"/>
      <c r="GRK47" s="9"/>
      <c r="GRL47" s="9"/>
      <c r="GRM47" s="9"/>
      <c r="GRN47" s="9"/>
      <c r="GRO47" s="9"/>
      <c r="GRP47" s="9"/>
      <c r="GRQ47" s="9"/>
      <c r="GRR47" s="9"/>
      <c r="GRS47" s="9"/>
      <c r="GRT47" s="9"/>
      <c r="GRU47" s="9"/>
      <c r="GRV47" s="9"/>
      <c r="GRW47" s="9"/>
      <c r="GRX47" s="9"/>
      <c r="GRY47" s="9"/>
      <c r="GRZ47" s="9"/>
      <c r="GSA47" s="9"/>
      <c r="GSB47" s="9"/>
      <c r="GSC47" s="9"/>
      <c r="GSD47" s="9"/>
      <c r="GSE47" s="9"/>
      <c r="GSF47" s="9"/>
      <c r="GSG47" s="9"/>
      <c r="GSH47" s="9"/>
      <c r="GSI47" s="9"/>
      <c r="GSJ47" s="9"/>
      <c r="GSK47" s="9"/>
      <c r="GSL47" s="9"/>
      <c r="GSM47" s="9"/>
      <c r="GSN47" s="9"/>
      <c r="GSO47" s="9"/>
      <c r="GSP47" s="9"/>
      <c r="GSQ47" s="9"/>
      <c r="GSR47" s="9"/>
      <c r="GSS47" s="9"/>
      <c r="GST47" s="9"/>
      <c r="GSU47" s="9"/>
      <c r="GSV47" s="9"/>
      <c r="GSW47" s="9"/>
      <c r="GSX47" s="9"/>
      <c r="GSY47" s="9"/>
      <c r="GSZ47" s="9"/>
      <c r="GTA47" s="9"/>
      <c r="GTB47" s="9"/>
      <c r="GTC47" s="9"/>
      <c r="GTD47" s="9"/>
      <c r="GTE47" s="9"/>
      <c r="GTF47" s="9"/>
      <c r="GTG47" s="9"/>
      <c r="GTH47" s="9"/>
      <c r="GTI47" s="9"/>
      <c r="GTJ47" s="9"/>
      <c r="GTK47" s="9"/>
      <c r="GTL47" s="9"/>
      <c r="GTM47" s="9"/>
      <c r="GTN47" s="9"/>
      <c r="GTO47" s="9"/>
      <c r="GTP47" s="9"/>
      <c r="GTQ47" s="9"/>
      <c r="GTR47" s="9"/>
      <c r="GTS47" s="9"/>
      <c r="GTT47" s="9"/>
      <c r="GTU47" s="9"/>
      <c r="GTV47" s="9"/>
      <c r="GTW47" s="9"/>
      <c r="GTX47" s="9"/>
      <c r="GTY47" s="9"/>
      <c r="GTZ47" s="9"/>
      <c r="GUA47" s="9"/>
      <c r="GUB47" s="9"/>
      <c r="GUC47" s="9"/>
      <c r="GUD47" s="9"/>
      <c r="GUE47" s="9"/>
      <c r="GUF47" s="9"/>
      <c r="GUG47" s="9"/>
      <c r="GUH47" s="9"/>
      <c r="GUI47" s="9"/>
      <c r="GUJ47" s="9"/>
      <c r="GUK47" s="9"/>
      <c r="GUL47" s="9"/>
      <c r="GUM47" s="9"/>
      <c r="GUN47" s="9"/>
      <c r="GUO47" s="9"/>
      <c r="GUP47" s="9"/>
      <c r="GUQ47" s="9"/>
      <c r="GUR47" s="9"/>
      <c r="GUS47" s="9"/>
      <c r="GUT47" s="9"/>
      <c r="GUU47" s="9"/>
      <c r="GUV47" s="9"/>
      <c r="GUW47" s="9"/>
      <c r="GUX47" s="9"/>
      <c r="GUY47" s="9"/>
      <c r="GUZ47" s="9"/>
      <c r="GVA47" s="9"/>
      <c r="GVB47" s="9"/>
      <c r="GVC47" s="9"/>
      <c r="GVD47" s="9"/>
      <c r="GVE47" s="9"/>
      <c r="GVF47" s="9"/>
      <c r="GVG47" s="9"/>
      <c r="GVH47" s="9"/>
      <c r="GVI47" s="9"/>
      <c r="GVJ47" s="9"/>
      <c r="GVK47" s="9"/>
      <c r="GVL47" s="9"/>
      <c r="GVM47" s="9"/>
      <c r="GVN47" s="9"/>
      <c r="GVO47" s="9"/>
      <c r="GVP47" s="9"/>
      <c r="GVQ47" s="9"/>
      <c r="GVR47" s="9"/>
      <c r="GVS47" s="9"/>
      <c r="GVT47" s="9"/>
      <c r="GVU47" s="9"/>
      <c r="GVV47" s="9"/>
      <c r="GVW47" s="9"/>
      <c r="GVX47" s="9"/>
      <c r="GVY47" s="9"/>
      <c r="GVZ47" s="9"/>
      <c r="GWA47" s="9"/>
      <c r="GWB47" s="9"/>
      <c r="GWC47" s="9"/>
      <c r="GWD47" s="9"/>
      <c r="GWE47" s="9"/>
      <c r="GWF47" s="9"/>
      <c r="GWG47" s="9"/>
      <c r="GWH47" s="9"/>
      <c r="GWI47" s="9"/>
      <c r="GWJ47" s="9"/>
      <c r="GWK47" s="9"/>
      <c r="GWL47" s="9"/>
      <c r="GWM47" s="9"/>
      <c r="GWN47" s="9"/>
      <c r="GWO47" s="9"/>
      <c r="GWP47" s="9"/>
      <c r="GWQ47" s="9"/>
      <c r="GWR47" s="9"/>
      <c r="GWS47" s="9"/>
      <c r="GWT47" s="9"/>
      <c r="GWU47" s="9"/>
      <c r="GWV47" s="9"/>
      <c r="GWW47" s="9"/>
      <c r="GWX47" s="9"/>
      <c r="GWY47" s="9"/>
      <c r="GWZ47" s="9"/>
      <c r="GXA47" s="9"/>
      <c r="GXB47" s="9"/>
      <c r="GXC47" s="9"/>
      <c r="GXD47" s="9"/>
      <c r="GXE47" s="9"/>
      <c r="GXF47" s="9"/>
      <c r="GXG47" s="9"/>
      <c r="GXH47" s="9"/>
      <c r="GXI47" s="9"/>
      <c r="GXJ47" s="9"/>
      <c r="GXK47" s="9"/>
      <c r="GXL47" s="9"/>
      <c r="GXM47" s="9"/>
      <c r="GXN47" s="9"/>
      <c r="GXO47" s="9"/>
      <c r="GXP47" s="9"/>
      <c r="GXQ47" s="9"/>
      <c r="GXR47" s="9"/>
      <c r="GXS47" s="9"/>
      <c r="GXT47" s="9"/>
      <c r="GXU47" s="9"/>
      <c r="GXV47" s="9"/>
      <c r="GXW47" s="9"/>
      <c r="GXX47" s="9"/>
      <c r="GXY47" s="9"/>
      <c r="GXZ47" s="9"/>
      <c r="GYA47" s="9"/>
      <c r="GYB47" s="9"/>
      <c r="GYC47" s="9"/>
      <c r="GYD47" s="9"/>
      <c r="GYE47" s="9"/>
      <c r="GYF47" s="9"/>
      <c r="GYG47" s="9"/>
      <c r="GYH47" s="9"/>
      <c r="GYI47" s="9"/>
      <c r="GYJ47" s="9"/>
      <c r="GYK47" s="9"/>
      <c r="GYL47" s="9"/>
      <c r="GYM47" s="9"/>
      <c r="GYN47" s="9"/>
      <c r="GYO47" s="9"/>
      <c r="GYP47" s="9"/>
      <c r="GYQ47" s="9"/>
      <c r="GYR47" s="9"/>
      <c r="GYS47" s="9"/>
      <c r="GYT47" s="9"/>
      <c r="GYU47" s="9"/>
      <c r="GYV47" s="9"/>
      <c r="GYW47" s="9"/>
      <c r="GYX47" s="9"/>
      <c r="GYY47" s="9"/>
      <c r="GYZ47" s="9"/>
      <c r="GZA47" s="9"/>
      <c r="GZB47" s="9"/>
      <c r="GZC47" s="9"/>
      <c r="GZD47" s="9"/>
      <c r="GZE47" s="9"/>
      <c r="GZF47" s="9"/>
      <c r="GZG47" s="9"/>
      <c r="GZH47" s="9"/>
      <c r="GZI47" s="9"/>
      <c r="GZJ47" s="9"/>
      <c r="GZK47" s="9"/>
      <c r="GZL47" s="9"/>
      <c r="GZM47" s="9"/>
      <c r="GZN47" s="9"/>
      <c r="GZO47" s="9"/>
      <c r="GZP47" s="9"/>
      <c r="GZQ47" s="9"/>
      <c r="GZR47" s="9"/>
      <c r="GZS47" s="9"/>
      <c r="GZT47" s="9"/>
      <c r="GZU47" s="9"/>
      <c r="GZV47" s="9"/>
      <c r="GZW47" s="9"/>
      <c r="GZX47" s="9"/>
      <c r="GZY47" s="9"/>
      <c r="GZZ47" s="9"/>
      <c r="HAA47" s="9"/>
      <c r="HAB47" s="9"/>
      <c r="HAC47" s="9"/>
      <c r="HAD47" s="9"/>
      <c r="HAE47" s="9"/>
      <c r="HAF47" s="9"/>
      <c r="HAG47" s="9"/>
      <c r="HAH47" s="9"/>
      <c r="HAI47" s="9"/>
      <c r="HAJ47" s="9"/>
      <c r="HAK47" s="9"/>
      <c r="HAL47" s="9"/>
      <c r="HAM47" s="9"/>
      <c r="HAN47" s="9"/>
      <c r="HAO47" s="9"/>
      <c r="HAP47" s="9"/>
      <c r="HAQ47" s="9"/>
      <c r="HAR47" s="9"/>
      <c r="HAS47" s="9"/>
      <c r="HAT47" s="9"/>
      <c r="HAU47" s="9"/>
      <c r="HAV47" s="9"/>
      <c r="HAW47" s="9"/>
      <c r="HAX47" s="9"/>
      <c r="HAY47" s="9"/>
      <c r="HAZ47" s="9"/>
      <c r="HBA47" s="9"/>
      <c r="HBB47" s="9"/>
      <c r="HBC47" s="9"/>
      <c r="HBD47" s="9"/>
      <c r="HBE47" s="9"/>
      <c r="HBF47" s="9"/>
      <c r="HBG47" s="9"/>
      <c r="HBH47" s="9"/>
      <c r="HBI47" s="9"/>
      <c r="HBJ47" s="9"/>
      <c r="HBK47" s="9"/>
      <c r="HBL47" s="9"/>
      <c r="HBM47" s="9"/>
      <c r="HBN47" s="9"/>
      <c r="HBO47" s="9"/>
      <c r="HBP47" s="9"/>
      <c r="HBQ47" s="9"/>
      <c r="HBR47" s="9"/>
      <c r="HBS47" s="9"/>
      <c r="HBT47" s="9"/>
      <c r="HBU47" s="9"/>
      <c r="HBV47" s="9"/>
      <c r="HBW47" s="9"/>
      <c r="HBX47" s="9"/>
      <c r="HBY47" s="9"/>
      <c r="HBZ47" s="9"/>
      <c r="HCA47" s="9"/>
      <c r="HCB47" s="9"/>
      <c r="HCC47" s="9"/>
      <c r="HCD47" s="9"/>
      <c r="HCE47" s="9"/>
      <c r="HCF47" s="9"/>
      <c r="HCG47" s="9"/>
      <c r="HCH47" s="9"/>
      <c r="HCI47" s="9"/>
      <c r="HCJ47" s="9"/>
      <c r="HCK47" s="9"/>
      <c r="HCL47" s="9"/>
      <c r="HCM47" s="9"/>
      <c r="HCN47" s="9"/>
      <c r="HCO47" s="9"/>
      <c r="HCP47" s="9"/>
      <c r="HCQ47" s="9"/>
      <c r="HCR47" s="9"/>
      <c r="HCS47" s="9"/>
      <c r="HCT47" s="9"/>
      <c r="HCU47" s="9"/>
      <c r="HCV47" s="9"/>
      <c r="HCW47" s="9"/>
      <c r="HCX47" s="9"/>
      <c r="HCY47" s="9"/>
      <c r="HCZ47" s="9"/>
      <c r="HDA47" s="9"/>
      <c r="HDB47" s="9"/>
      <c r="HDC47" s="9"/>
      <c r="HDD47" s="9"/>
      <c r="HDE47" s="9"/>
      <c r="HDF47" s="9"/>
      <c r="HDG47" s="9"/>
      <c r="HDH47" s="9"/>
      <c r="HDI47" s="9"/>
      <c r="HDJ47" s="9"/>
      <c r="HDK47" s="9"/>
      <c r="HDL47" s="9"/>
      <c r="HDM47" s="9"/>
      <c r="HDN47" s="9"/>
      <c r="HDO47" s="9"/>
      <c r="HDP47" s="9"/>
      <c r="HDQ47" s="9"/>
      <c r="HDR47" s="9"/>
      <c r="HDS47" s="9"/>
      <c r="HDT47" s="9"/>
      <c r="HDU47" s="9"/>
      <c r="HDV47" s="9"/>
      <c r="HDW47" s="9"/>
      <c r="HDX47" s="9"/>
      <c r="HDY47" s="9"/>
      <c r="HDZ47" s="9"/>
      <c r="HEA47" s="9"/>
      <c r="HEB47" s="9"/>
      <c r="HEC47" s="9"/>
      <c r="HED47" s="9"/>
      <c r="HEE47" s="9"/>
      <c r="HEF47" s="9"/>
      <c r="HEG47" s="9"/>
      <c r="HEH47" s="9"/>
      <c r="HEI47" s="9"/>
      <c r="HEJ47" s="9"/>
      <c r="HEK47" s="9"/>
      <c r="HEL47" s="9"/>
      <c r="HEM47" s="9"/>
      <c r="HEN47" s="9"/>
      <c r="HEO47" s="9"/>
      <c r="HEP47" s="9"/>
      <c r="HEQ47" s="9"/>
      <c r="HER47" s="9"/>
      <c r="HES47" s="9"/>
      <c r="HET47" s="9"/>
      <c r="HEU47" s="9"/>
      <c r="HEV47" s="9"/>
      <c r="HEW47" s="9"/>
      <c r="HEX47" s="9"/>
      <c r="HEY47" s="9"/>
      <c r="HEZ47" s="9"/>
      <c r="HFA47" s="9"/>
      <c r="HFB47" s="9"/>
      <c r="HFC47" s="9"/>
      <c r="HFD47" s="9"/>
      <c r="HFE47" s="9"/>
      <c r="HFF47" s="9"/>
      <c r="HFG47" s="9"/>
      <c r="HFH47" s="9"/>
      <c r="HFI47" s="9"/>
      <c r="HFJ47" s="9"/>
      <c r="HFK47" s="9"/>
      <c r="HFL47" s="9"/>
      <c r="HFM47" s="9"/>
      <c r="HFN47" s="9"/>
      <c r="HFO47" s="9"/>
      <c r="HFP47" s="9"/>
      <c r="HFQ47" s="9"/>
      <c r="HFR47" s="9"/>
      <c r="HFS47" s="9"/>
      <c r="HFT47" s="9"/>
      <c r="HFU47" s="9"/>
      <c r="HFV47" s="9"/>
      <c r="HFW47" s="9"/>
      <c r="HFX47" s="9"/>
      <c r="HFY47" s="9"/>
      <c r="HFZ47" s="9"/>
      <c r="HGA47" s="9"/>
      <c r="HGB47" s="9"/>
      <c r="HGC47" s="9"/>
      <c r="HGD47" s="9"/>
      <c r="HGE47" s="9"/>
      <c r="HGF47" s="9"/>
      <c r="HGG47" s="9"/>
      <c r="HGH47" s="9"/>
      <c r="HGI47" s="9"/>
      <c r="HGJ47" s="9"/>
      <c r="HGK47" s="9"/>
      <c r="HGL47" s="9"/>
      <c r="HGM47" s="9"/>
      <c r="HGN47" s="9"/>
      <c r="HGO47" s="9"/>
      <c r="HGP47" s="9"/>
      <c r="HGQ47" s="9"/>
      <c r="HGR47" s="9"/>
      <c r="HGS47" s="9"/>
      <c r="HGT47" s="9"/>
      <c r="HGU47" s="9"/>
      <c r="HGV47" s="9"/>
      <c r="HGW47" s="9"/>
      <c r="HGX47" s="9"/>
      <c r="HGY47" s="9"/>
      <c r="HGZ47" s="9"/>
      <c r="HHA47" s="9"/>
      <c r="HHB47" s="9"/>
      <c r="HHC47" s="9"/>
      <c r="HHD47" s="9"/>
      <c r="HHE47" s="9"/>
      <c r="HHF47" s="9"/>
      <c r="HHG47" s="9"/>
      <c r="HHH47" s="9"/>
      <c r="HHI47" s="9"/>
      <c r="HHJ47" s="9"/>
      <c r="HHK47" s="9"/>
      <c r="HHL47" s="9"/>
      <c r="HHM47" s="9"/>
      <c r="HHN47" s="9"/>
      <c r="HHO47" s="9"/>
      <c r="HHP47" s="9"/>
      <c r="HHQ47" s="9"/>
      <c r="HHR47" s="9"/>
      <c r="HHS47" s="9"/>
      <c r="HHT47" s="9"/>
      <c r="HHU47" s="9"/>
      <c r="HHV47" s="9"/>
      <c r="HHW47" s="9"/>
      <c r="HHX47" s="9"/>
      <c r="HHY47" s="9"/>
      <c r="HHZ47" s="9"/>
      <c r="HIA47" s="9"/>
      <c r="HIB47" s="9"/>
      <c r="HIC47" s="9"/>
      <c r="HID47" s="9"/>
      <c r="HIE47" s="9"/>
      <c r="HIF47" s="9"/>
      <c r="HIG47" s="9"/>
      <c r="HIH47" s="9"/>
      <c r="HII47" s="9"/>
      <c r="HIJ47" s="9"/>
      <c r="HIK47" s="9"/>
      <c r="HIL47" s="9"/>
      <c r="HIM47" s="9"/>
      <c r="HIN47" s="9"/>
      <c r="HIO47" s="9"/>
      <c r="HIP47" s="9"/>
      <c r="HIQ47" s="9"/>
      <c r="HIR47" s="9"/>
      <c r="HIS47" s="9"/>
      <c r="HIT47" s="9"/>
      <c r="HIU47" s="9"/>
      <c r="HIV47" s="9"/>
      <c r="HIW47" s="9"/>
      <c r="HIX47" s="9"/>
      <c r="HIY47" s="9"/>
      <c r="HIZ47" s="9"/>
      <c r="HJA47" s="9"/>
      <c r="HJB47" s="9"/>
      <c r="HJC47" s="9"/>
      <c r="HJD47" s="9"/>
      <c r="HJE47" s="9"/>
      <c r="HJF47" s="9"/>
      <c r="HJG47" s="9"/>
      <c r="HJH47" s="9"/>
      <c r="HJI47" s="9"/>
      <c r="HJJ47" s="9"/>
      <c r="HJK47" s="9"/>
      <c r="HJL47" s="9"/>
      <c r="HJM47" s="9"/>
      <c r="HJN47" s="9"/>
      <c r="HJO47" s="9"/>
      <c r="HJP47" s="9"/>
      <c r="HJQ47" s="9"/>
      <c r="HJR47" s="9"/>
      <c r="HJS47" s="9"/>
      <c r="HJT47" s="9"/>
      <c r="HJU47" s="9"/>
      <c r="HJV47" s="9"/>
      <c r="HJW47" s="9"/>
      <c r="HJX47" s="9"/>
      <c r="HJY47" s="9"/>
      <c r="HJZ47" s="9"/>
      <c r="HKA47" s="9"/>
      <c r="HKB47" s="9"/>
      <c r="HKC47" s="9"/>
      <c r="HKD47" s="9"/>
      <c r="HKE47" s="9"/>
      <c r="HKF47" s="9"/>
      <c r="HKG47" s="9"/>
      <c r="HKH47" s="9"/>
      <c r="HKI47" s="9"/>
      <c r="HKJ47" s="9"/>
      <c r="HKK47" s="9"/>
      <c r="HKL47" s="9"/>
      <c r="HKM47" s="9"/>
      <c r="HKN47" s="9"/>
      <c r="HKO47" s="9"/>
      <c r="HKP47" s="9"/>
      <c r="HKQ47" s="9"/>
      <c r="HKR47" s="9"/>
      <c r="HKS47" s="9"/>
      <c r="HKT47" s="9"/>
      <c r="HKU47" s="9"/>
      <c r="HKV47" s="9"/>
      <c r="HKW47" s="9"/>
      <c r="HKX47" s="9"/>
      <c r="HKY47" s="9"/>
      <c r="HKZ47" s="9"/>
      <c r="HLA47" s="9"/>
      <c r="HLB47" s="9"/>
      <c r="HLC47" s="9"/>
      <c r="HLD47" s="9"/>
      <c r="HLE47" s="9"/>
      <c r="HLF47" s="9"/>
      <c r="HLG47" s="9"/>
      <c r="HLH47" s="9"/>
      <c r="HLI47" s="9"/>
      <c r="HLJ47" s="9"/>
      <c r="HLK47" s="9"/>
      <c r="HLL47" s="9"/>
      <c r="HLM47" s="9"/>
      <c r="HLN47" s="9"/>
      <c r="HLO47" s="9"/>
      <c r="HLP47" s="9"/>
      <c r="HLQ47" s="9"/>
      <c r="HLR47" s="9"/>
      <c r="HLS47" s="9"/>
      <c r="HLT47" s="9"/>
      <c r="HLU47" s="9"/>
      <c r="HLV47" s="9"/>
      <c r="HLW47" s="9"/>
      <c r="HLX47" s="9"/>
      <c r="HLY47" s="9"/>
      <c r="HLZ47" s="9"/>
      <c r="HMA47" s="9"/>
      <c r="HMB47" s="9"/>
      <c r="HMC47" s="9"/>
      <c r="HMD47" s="9"/>
      <c r="HME47" s="9"/>
      <c r="HMF47" s="9"/>
      <c r="HMG47" s="9"/>
      <c r="HMH47" s="9"/>
      <c r="HMI47" s="9"/>
      <c r="HMJ47" s="9"/>
      <c r="HMK47" s="9"/>
      <c r="HML47" s="9"/>
      <c r="HMM47" s="9"/>
      <c r="HMN47" s="9"/>
      <c r="HMO47" s="9"/>
      <c r="HMP47" s="9"/>
      <c r="HMQ47" s="9"/>
      <c r="HMR47" s="9"/>
      <c r="HMS47" s="9"/>
      <c r="HMT47" s="9"/>
      <c r="HMU47" s="9"/>
      <c r="HMV47" s="9"/>
      <c r="HMW47" s="9"/>
      <c r="HMX47" s="9"/>
      <c r="HMY47" s="9"/>
      <c r="HMZ47" s="9"/>
      <c r="HNA47" s="9"/>
      <c r="HNB47" s="9"/>
      <c r="HNC47" s="9"/>
      <c r="HND47" s="9"/>
      <c r="HNE47" s="9"/>
      <c r="HNF47" s="9"/>
      <c r="HNG47" s="9"/>
      <c r="HNH47" s="9"/>
      <c r="HNI47" s="9"/>
      <c r="HNJ47" s="9"/>
      <c r="HNK47" s="9"/>
      <c r="HNL47" s="9"/>
      <c r="HNM47" s="9"/>
      <c r="HNN47" s="9"/>
      <c r="HNO47" s="9"/>
      <c r="HNP47" s="9"/>
      <c r="HNQ47" s="9"/>
      <c r="HNR47" s="9"/>
      <c r="HNS47" s="9"/>
      <c r="HNT47" s="9"/>
      <c r="HNU47" s="9"/>
      <c r="HNV47" s="9"/>
      <c r="HNW47" s="9"/>
      <c r="HNX47" s="9"/>
      <c r="HNY47" s="9"/>
      <c r="HNZ47" s="9"/>
      <c r="HOA47" s="9"/>
      <c r="HOB47" s="9"/>
      <c r="HOC47" s="9"/>
      <c r="HOD47" s="9"/>
      <c r="HOE47" s="9"/>
      <c r="HOF47" s="9"/>
      <c r="HOG47" s="9"/>
      <c r="HOH47" s="9"/>
      <c r="HOI47" s="9"/>
      <c r="HOJ47" s="9"/>
      <c r="HOK47" s="9"/>
      <c r="HOL47" s="9"/>
      <c r="HOM47" s="9"/>
      <c r="HON47" s="9"/>
      <c r="HOO47" s="9"/>
      <c r="HOP47" s="9"/>
      <c r="HOQ47" s="9"/>
      <c r="HOR47" s="9"/>
      <c r="HOS47" s="9"/>
      <c r="HOT47" s="9"/>
      <c r="HOU47" s="9"/>
      <c r="HOV47" s="9"/>
      <c r="HOW47" s="9"/>
      <c r="HOX47" s="9"/>
      <c r="HOY47" s="9"/>
      <c r="HOZ47" s="9"/>
      <c r="HPA47" s="9"/>
      <c r="HPB47" s="9"/>
      <c r="HPC47" s="9"/>
      <c r="HPD47" s="9"/>
      <c r="HPE47" s="9"/>
      <c r="HPF47" s="9"/>
      <c r="HPG47" s="9"/>
      <c r="HPH47" s="9"/>
      <c r="HPI47" s="9"/>
      <c r="HPJ47" s="9"/>
      <c r="HPK47" s="9"/>
      <c r="HPL47" s="9"/>
      <c r="HPM47" s="9"/>
      <c r="HPN47" s="9"/>
      <c r="HPO47" s="9"/>
      <c r="HPP47" s="9"/>
      <c r="HPQ47" s="9"/>
      <c r="HPR47" s="9"/>
      <c r="HPS47" s="9"/>
      <c r="HPT47" s="9"/>
      <c r="HPU47" s="9"/>
      <c r="HPV47" s="9"/>
      <c r="HPW47" s="9"/>
      <c r="HPX47" s="9"/>
      <c r="HPY47" s="9"/>
      <c r="HPZ47" s="9"/>
      <c r="HQA47" s="9"/>
      <c r="HQB47" s="9"/>
      <c r="HQC47" s="9"/>
      <c r="HQD47" s="9"/>
      <c r="HQE47" s="9"/>
      <c r="HQF47" s="9"/>
      <c r="HQG47" s="9"/>
      <c r="HQH47" s="9"/>
      <c r="HQI47" s="9"/>
      <c r="HQJ47" s="9"/>
      <c r="HQK47" s="9"/>
      <c r="HQL47" s="9"/>
      <c r="HQM47" s="9"/>
      <c r="HQN47" s="9"/>
      <c r="HQO47" s="9"/>
      <c r="HQP47" s="9"/>
      <c r="HQQ47" s="9"/>
      <c r="HQR47" s="9"/>
      <c r="HQS47" s="9"/>
      <c r="HQT47" s="9"/>
      <c r="HQU47" s="9"/>
      <c r="HQV47" s="9"/>
      <c r="HQW47" s="9"/>
      <c r="HQX47" s="9"/>
      <c r="HQY47" s="9"/>
      <c r="HQZ47" s="9"/>
      <c r="HRA47" s="9"/>
      <c r="HRB47" s="9"/>
      <c r="HRC47" s="9"/>
      <c r="HRD47" s="9"/>
      <c r="HRE47" s="9"/>
      <c r="HRF47" s="9"/>
      <c r="HRG47" s="9"/>
      <c r="HRH47" s="9"/>
      <c r="HRI47" s="9"/>
      <c r="HRJ47" s="9"/>
      <c r="HRK47" s="9"/>
      <c r="HRL47" s="9"/>
      <c r="HRM47" s="9"/>
      <c r="HRN47" s="9"/>
      <c r="HRO47" s="9"/>
      <c r="HRP47" s="9"/>
      <c r="HRQ47" s="9"/>
      <c r="HRR47" s="9"/>
      <c r="HRS47" s="9"/>
      <c r="HRT47" s="9"/>
      <c r="HRU47" s="9"/>
      <c r="HRV47" s="9"/>
      <c r="HRW47" s="9"/>
      <c r="HRX47" s="9"/>
      <c r="HRY47" s="9"/>
      <c r="HRZ47" s="9"/>
      <c r="HSA47" s="9"/>
      <c r="HSB47" s="9"/>
      <c r="HSC47" s="9"/>
      <c r="HSD47" s="9"/>
      <c r="HSE47" s="9"/>
      <c r="HSF47" s="9"/>
      <c r="HSG47" s="9"/>
      <c r="HSH47" s="9"/>
      <c r="HSI47" s="9"/>
      <c r="HSJ47" s="9"/>
      <c r="HSK47" s="9"/>
      <c r="HSL47" s="9"/>
      <c r="HSM47" s="9"/>
      <c r="HSN47" s="9"/>
      <c r="HSO47" s="9"/>
      <c r="HSP47" s="9"/>
      <c r="HSQ47" s="9"/>
      <c r="HSR47" s="9"/>
      <c r="HSS47" s="9"/>
      <c r="HST47" s="9"/>
      <c r="HSU47" s="9"/>
      <c r="HSV47" s="9"/>
      <c r="HSW47" s="9"/>
      <c r="HSX47" s="9"/>
      <c r="HSY47" s="9"/>
      <c r="HSZ47" s="9"/>
      <c r="HTA47" s="9"/>
      <c r="HTB47" s="9"/>
      <c r="HTC47" s="9"/>
      <c r="HTD47" s="9"/>
      <c r="HTE47" s="9"/>
      <c r="HTF47" s="9"/>
      <c r="HTG47" s="9"/>
      <c r="HTH47" s="9"/>
      <c r="HTI47" s="9"/>
      <c r="HTJ47" s="9"/>
      <c r="HTK47" s="9"/>
      <c r="HTL47" s="9"/>
      <c r="HTM47" s="9"/>
      <c r="HTN47" s="9"/>
      <c r="HTO47" s="9"/>
      <c r="HTP47" s="9"/>
      <c r="HTQ47" s="9"/>
      <c r="HTR47" s="9"/>
      <c r="HTS47" s="9"/>
      <c r="HTT47" s="9"/>
      <c r="HTU47" s="9"/>
      <c r="HTV47" s="9"/>
      <c r="HTW47" s="9"/>
      <c r="HTX47" s="9"/>
      <c r="HTY47" s="9"/>
      <c r="HTZ47" s="9"/>
      <c r="HUA47" s="9"/>
      <c r="HUB47" s="9"/>
      <c r="HUC47" s="9"/>
      <c r="HUD47" s="9"/>
      <c r="HUE47" s="9"/>
      <c r="HUF47" s="9"/>
      <c r="HUG47" s="9"/>
      <c r="HUH47" s="9"/>
      <c r="HUI47" s="9"/>
      <c r="HUJ47" s="9"/>
      <c r="HUK47" s="9"/>
      <c r="HUL47" s="9"/>
      <c r="HUM47" s="9"/>
      <c r="HUN47" s="9"/>
      <c r="HUO47" s="9"/>
      <c r="HUP47" s="9"/>
      <c r="HUQ47" s="9"/>
      <c r="HUR47" s="9"/>
      <c r="HUS47" s="9"/>
      <c r="HUT47" s="9"/>
      <c r="HUU47" s="9"/>
      <c r="HUV47" s="9"/>
      <c r="HUW47" s="9"/>
      <c r="HUX47" s="9"/>
      <c r="HUY47" s="9"/>
      <c r="HUZ47" s="9"/>
      <c r="HVA47" s="9"/>
      <c r="HVB47" s="9"/>
      <c r="HVC47" s="9"/>
      <c r="HVD47" s="9"/>
      <c r="HVE47" s="9"/>
      <c r="HVF47" s="9"/>
      <c r="HVG47" s="9"/>
      <c r="HVH47" s="9"/>
      <c r="HVI47" s="9"/>
      <c r="HVJ47" s="9"/>
      <c r="HVK47" s="9"/>
      <c r="HVL47" s="9"/>
      <c r="HVM47" s="9"/>
      <c r="HVN47" s="9"/>
      <c r="HVO47" s="9"/>
      <c r="HVP47" s="9"/>
      <c r="HVQ47" s="9"/>
      <c r="HVR47" s="9"/>
      <c r="HVS47" s="9"/>
      <c r="HVT47" s="9"/>
      <c r="HVU47" s="9"/>
      <c r="HVV47" s="9"/>
      <c r="HVW47" s="9"/>
      <c r="HVX47" s="9"/>
      <c r="HVY47" s="9"/>
      <c r="HVZ47" s="9"/>
      <c r="HWA47" s="9"/>
      <c r="HWB47" s="9"/>
      <c r="HWC47" s="9"/>
      <c r="HWD47" s="9"/>
      <c r="HWE47" s="9"/>
      <c r="HWF47" s="9"/>
      <c r="HWG47" s="9"/>
      <c r="HWH47" s="9"/>
      <c r="HWI47" s="9"/>
      <c r="HWJ47" s="9"/>
      <c r="HWK47" s="9"/>
      <c r="HWL47" s="9"/>
      <c r="HWM47" s="9"/>
      <c r="HWN47" s="9"/>
      <c r="HWO47" s="9"/>
      <c r="HWP47" s="9"/>
      <c r="HWQ47" s="9"/>
      <c r="HWR47" s="9"/>
      <c r="HWS47" s="9"/>
      <c r="HWT47" s="9"/>
      <c r="HWU47" s="9"/>
      <c r="HWV47" s="9"/>
      <c r="HWW47" s="9"/>
      <c r="HWX47" s="9"/>
      <c r="HWY47" s="9"/>
      <c r="HWZ47" s="9"/>
      <c r="HXA47" s="9"/>
      <c r="HXB47" s="9"/>
      <c r="HXC47" s="9"/>
      <c r="HXD47" s="9"/>
      <c r="HXE47" s="9"/>
      <c r="HXF47" s="9"/>
      <c r="HXG47" s="9"/>
      <c r="HXH47" s="9"/>
      <c r="HXI47" s="9"/>
      <c r="HXJ47" s="9"/>
      <c r="HXK47" s="9"/>
      <c r="HXL47" s="9"/>
      <c r="HXM47" s="9"/>
      <c r="HXN47" s="9"/>
      <c r="HXO47" s="9"/>
      <c r="HXP47" s="9"/>
      <c r="HXQ47" s="9"/>
      <c r="HXR47" s="9"/>
      <c r="HXS47" s="9"/>
      <c r="HXT47" s="9"/>
      <c r="HXU47" s="9"/>
      <c r="HXV47" s="9"/>
      <c r="HXW47" s="9"/>
      <c r="HXX47" s="9"/>
      <c r="HXY47" s="9"/>
      <c r="HXZ47" s="9"/>
      <c r="HYA47" s="9"/>
      <c r="HYB47" s="9"/>
      <c r="HYC47" s="9"/>
      <c r="HYD47" s="9"/>
      <c r="HYE47" s="9"/>
      <c r="HYF47" s="9"/>
      <c r="HYG47" s="9"/>
      <c r="HYH47" s="9"/>
      <c r="HYI47" s="9"/>
      <c r="HYJ47" s="9"/>
      <c r="HYK47" s="9"/>
      <c r="HYL47" s="9"/>
      <c r="HYM47" s="9"/>
      <c r="HYN47" s="9"/>
      <c r="HYO47" s="9"/>
      <c r="HYP47" s="9"/>
      <c r="HYQ47" s="9"/>
      <c r="HYR47" s="9"/>
      <c r="HYS47" s="9"/>
      <c r="HYT47" s="9"/>
      <c r="HYU47" s="9"/>
      <c r="HYV47" s="9"/>
      <c r="HYW47" s="9"/>
      <c r="HYX47" s="9"/>
      <c r="HYY47" s="9"/>
      <c r="HYZ47" s="9"/>
      <c r="HZA47" s="9"/>
      <c r="HZB47" s="9"/>
      <c r="HZC47" s="9"/>
      <c r="HZD47" s="9"/>
      <c r="HZE47" s="9"/>
      <c r="HZF47" s="9"/>
      <c r="HZG47" s="9"/>
      <c r="HZH47" s="9"/>
      <c r="HZI47" s="9"/>
      <c r="HZJ47" s="9"/>
      <c r="HZK47" s="9"/>
      <c r="HZL47" s="9"/>
      <c r="HZM47" s="9"/>
      <c r="HZN47" s="9"/>
      <c r="HZO47" s="9"/>
      <c r="HZP47" s="9"/>
      <c r="HZQ47" s="9"/>
      <c r="HZR47" s="9"/>
      <c r="HZS47" s="9"/>
      <c r="HZT47" s="9"/>
      <c r="HZU47" s="9"/>
      <c r="HZV47" s="9"/>
      <c r="HZW47" s="9"/>
      <c r="HZX47" s="9"/>
      <c r="HZY47" s="9"/>
      <c r="HZZ47" s="9"/>
      <c r="IAA47" s="9"/>
      <c r="IAB47" s="9"/>
      <c r="IAC47" s="9"/>
      <c r="IAD47" s="9"/>
      <c r="IAE47" s="9"/>
      <c r="IAF47" s="9"/>
      <c r="IAG47" s="9"/>
      <c r="IAH47" s="9"/>
      <c r="IAI47" s="9"/>
      <c r="IAJ47" s="9"/>
      <c r="IAK47" s="9"/>
      <c r="IAL47" s="9"/>
      <c r="IAM47" s="9"/>
      <c r="IAN47" s="9"/>
      <c r="IAO47" s="9"/>
      <c r="IAP47" s="9"/>
      <c r="IAQ47" s="9"/>
      <c r="IAR47" s="9"/>
      <c r="IAS47" s="9"/>
      <c r="IAT47" s="9"/>
      <c r="IAU47" s="9"/>
      <c r="IAV47" s="9"/>
      <c r="IAW47" s="9"/>
      <c r="IAX47" s="9"/>
      <c r="IAY47" s="9"/>
      <c r="IAZ47" s="9"/>
      <c r="IBA47" s="9"/>
      <c r="IBB47" s="9"/>
      <c r="IBC47" s="9"/>
      <c r="IBD47" s="9"/>
      <c r="IBE47" s="9"/>
      <c r="IBF47" s="9"/>
      <c r="IBG47" s="9"/>
      <c r="IBH47" s="9"/>
      <c r="IBI47" s="9"/>
      <c r="IBJ47" s="9"/>
      <c r="IBK47" s="9"/>
      <c r="IBL47" s="9"/>
      <c r="IBM47" s="9"/>
      <c r="IBN47" s="9"/>
      <c r="IBO47" s="9"/>
      <c r="IBP47" s="9"/>
      <c r="IBQ47" s="9"/>
      <c r="IBR47" s="9"/>
      <c r="IBS47" s="9"/>
      <c r="IBT47" s="9"/>
      <c r="IBU47" s="9"/>
      <c r="IBV47" s="9"/>
      <c r="IBW47" s="9"/>
      <c r="IBX47" s="9"/>
      <c r="IBY47" s="9"/>
      <c r="IBZ47" s="9"/>
      <c r="ICA47" s="9"/>
      <c r="ICB47" s="9"/>
      <c r="ICC47" s="9"/>
      <c r="ICD47" s="9"/>
      <c r="ICE47" s="9"/>
      <c r="ICF47" s="9"/>
      <c r="ICG47" s="9"/>
      <c r="ICH47" s="9"/>
      <c r="ICI47" s="9"/>
      <c r="ICJ47" s="9"/>
      <c r="ICK47" s="9"/>
      <c r="ICL47" s="9"/>
      <c r="ICM47" s="9"/>
      <c r="ICN47" s="9"/>
      <c r="ICO47" s="9"/>
      <c r="ICP47" s="9"/>
      <c r="ICQ47" s="9"/>
      <c r="ICR47" s="9"/>
      <c r="ICS47" s="9"/>
      <c r="ICT47" s="9"/>
      <c r="ICU47" s="9"/>
      <c r="ICV47" s="9"/>
      <c r="ICW47" s="9"/>
      <c r="ICX47" s="9"/>
      <c r="ICY47" s="9"/>
      <c r="ICZ47" s="9"/>
      <c r="IDA47" s="9"/>
      <c r="IDB47" s="9"/>
      <c r="IDC47" s="9"/>
      <c r="IDD47" s="9"/>
      <c r="IDE47" s="9"/>
      <c r="IDF47" s="9"/>
      <c r="IDG47" s="9"/>
      <c r="IDH47" s="9"/>
      <c r="IDI47" s="9"/>
      <c r="IDJ47" s="9"/>
      <c r="IDK47" s="9"/>
      <c r="IDL47" s="9"/>
      <c r="IDM47" s="9"/>
      <c r="IDN47" s="9"/>
      <c r="IDO47" s="9"/>
      <c r="IDP47" s="9"/>
      <c r="IDQ47" s="9"/>
      <c r="IDR47" s="9"/>
      <c r="IDS47" s="9"/>
      <c r="IDT47" s="9"/>
      <c r="IDU47" s="9"/>
      <c r="IDV47" s="9"/>
      <c r="IDW47" s="9"/>
      <c r="IDX47" s="9"/>
      <c r="IDY47" s="9"/>
      <c r="IDZ47" s="9"/>
      <c r="IEA47" s="9"/>
      <c r="IEB47" s="9"/>
      <c r="IEC47" s="9"/>
      <c r="IED47" s="9"/>
      <c r="IEE47" s="9"/>
      <c r="IEF47" s="9"/>
      <c r="IEG47" s="9"/>
      <c r="IEH47" s="9"/>
      <c r="IEI47" s="9"/>
      <c r="IEJ47" s="9"/>
      <c r="IEK47" s="9"/>
      <c r="IEL47" s="9"/>
      <c r="IEM47" s="9"/>
      <c r="IEN47" s="9"/>
      <c r="IEO47" s="9"/>
      <c r="IEP47" s="9"/>
      <c r="IEQ47" s="9"/>
      <c r="IER47" s="9"/>
      <c r="IES47" s="9"/>
      <c r="IET47" s="9"/>
      <c r="IEU47" s="9"/>
      <c r="IEV47" s="9"/>
      <c r="IEW47" s="9"/>
      <c r="IEX47" s="9"/>
      <c r="IEY47" s="9"/>
      <c r="IEZ47" s="9"/>
      <c r="IFA47" s="9"/>
      <c r="IFB47" s="9"/>
      <c r="IFC47" s="9"/>
      <c r="IFD47" s="9"/>
      <c r="IFE47" s="9"/>
      <c r="IFF47" s="9"/>
      <c r="IFG47" s="9"/>
      <c r="IFH47" s="9"/>
      <c r="IFI47" s="9"/>
      <c r="IFJ47" s="9"/>
      <c r="IFK47" s="9"/>
      <c r="IFL47" s="9"/>
      <c r="IFM47" s="9"/>
      <c r="IFN47" s="9"/>
      <c r="IFO47" s="9"/>
      <c r="IFP47" s="9"/>
      <c r="IFQ47" s="9"/>
      <c r="IFR47" s="9"/>
      <c r="IFS47" s="9"/>
      <c r="IFT47" s="9"/>
      <c r="IFU47" s="9"/>
      <c r="IFV47" s="9"/>
      <c r="IFW47" s="9"/>
      <c r="IFX47" s="9"/>
      <c r="IFY47" s="9"/>
      <c r="IFZ47" s="9"/>
      <c r="IGA47" s="9"/>
      <c r="IGB47" s="9"/>
      <c r="IGC47" s="9"/>
      <c r="IGD47" s="9"/>
      <c r="IGE47" s="9"/>
      <c r="IGF47" s="9"/>
      <c r="IGG47" s="9"/>
      <c r="IGH47" s="9"/>
      <c r="IGI47" s="9"/>
      <c r="IGJ47" s="9"/>
      <c r="IGK47" s="9"/>
      <c r="IGL47" s="9"/>
      <c r="IGM47" s="9"/>
      <c r="IGN47" s="9"/>
      <c r="IGO47" s="9"/>
      <c r="IGP47" s="9"/>
      <c r="IGQ47" s="9"/>
      <c r="IGR47" s="9"/>
      <c r="IGS47" s="9"/>
      <c r="IGT47" s="9"/>
      <c r="IGU47" s="9"/>
      <c r="IGV47" s="9"/>
      <c r="IGW47" s="9"/>
      <c r="IGX47" s="9"/>
      <c r="IGY47" s="9"/>
      <c r="IGZ47" s="9"/>
      <c r="IHA47" s="9"/>
      <c r="IHB47" s="9"/>
      <c r="IHC47" s="9"/>
      <c r="IHD47" s="9"/>
      <c r="IHE47" s="9"/>
      <c r="IHF47" s="9"/>
      <c r="IHG47" s="9"/>
      <c r="IHH47" s="9"/>
      <c r="IHI47" s="9"/>
      <c r="IHJ47" s="9"/>
      <c r="IHK47" s="9"/>
      <c r="IHL47" s="9"/>
      <c r="IHM47" s="9"/>
      <c r="IHN47" s="9"/>
      <c r="IHO47" s="9"/>
      <c r="IHP47" s="9"/>
      <c r="IHQ47" s="9"/>
      <c r="IHR47" s="9"/>
      <c r="IHS47" s="9"/>
      <c r="IHT47" s="9"/>
      <c r="IHU47" s="9"/>
      <c r="IHV47" s="9"/>
      <c r="IHW47" s="9"/>
      <c r="IHX47" s="9"/>
      <c r="IHY47" s="9"/>
      <c r="IHZ47" s="9"/>
      <c r="IIA47" s="9"/>
      <c r="IIB47" s="9"/>
      <c r="IIC47" s="9"/>
      <c r="IID47" s="9"/>
      <c r="IIE47" s="9"/>
      <c r="IIF47" s="9"/>
      <c r="IIG47" s="9"/>
      <c r="IIH47" s="9"/>
      <c r="III47" s="9"/>
      <c r="IIJ47" s="9"/>
      <c r="IIK47" s="9"/>
      <c r="IIL47" s="9"/>
      <c r="IIM47" s="9"/>
      <c r="IIN47" s="9"/>
      <c r="IIO47" s="9"/>
      <c r="IIP47" s="9"/>
      <c r="IIQ47" s="9"/>
      <c r="IIR47" s="9"/>
      <c r="IIS47" s="9"/>
      <c r="IIT47" s="9"/>
      <c r="IIU47" s="9"/>
      <c r="IIV47" s="9"/>
      <c r="IIW47" s="9"/>
      <c r="IIX47" s="9"/>
      <c r="IIY47" s="9"/>
      <c r="IIZ47" s="9"/>
      <c r="IJA47" s="9"/>
      <c r="IJB47" s="9"/>
      <c r="IJC47" s="9"/>
      <c r="IJD47" s="9"/>
      <c r="IJE47" s="9"/>
      <c r="IJF47" s="9"/>
      <c r="IJG47" s="9"/>
      <c r="IJH47" s="9"/>
      <c r="IJI47" s="9"/>
      <c r="IJJ47" s="9"/>
      <c r="IJK47" s="9"/>
      <c r="IJL47" s="9"/>
      <c r="IJM47" s="9"/>
      <c r="IJN47" s="9"/>
      <c r="IJO47" s="9"/>
      <c r="IJP47" s="9"/>
      <c r="IJQ47" s="9"/>
      <c r="IJR47" s="9"/>
      <c r="IJS47" s="9"/>
      <c r="IJT47" s="9"/>
      <c r="IJU47" s="9"/>
      <c r="IJV47" s="9"/>
      <c r="IJW47" s="9"/>
      <c r="IJX47" s="9"/>
      <c r="IJY47" s="9"/>
      <c r="IJZ47" s="9"/>
      <c r="IKA47" s="9"/>
      <c r="IKB47" s="9"/>
      <c r="IKC47" s="9"/>
      <c r="IKD47" s="9"/>
      <c r="IKE47" s="9"/>
      <c r="IKF47" s="9"/>
      <c r="IKG47" s="9"/>
      <c r="IKH47" s="9"/>
      <c r="IKI47" s="9"/>
      <c r="IKJ47" s="9"/>
      <c r="IKK47" s="9"/>
      <c r="IKL47" s="9"/>
      <c r="IKM47" s="9"/>
      <c r="IKN47" s="9"/>
      <c r="IKO47" s="9"/>
      <c r="IKP47" s="9"/>
      <c r="IKQ47" s="9"/>
      <c r="IKR47" s="9"/>
      <c r="IKS47" s="9"/>
      <c r="IKT47" s="9"/>
      <c r="IKU47" s="9"/>
      <c r="IKV47" s="9"/>
      <c r="IKW47" s="9"/>
      <c r="IKX47" s="9"/>
      <c r="IKY47" s="9"/>
      <c r="IKZ47" s="9"/>
      <c r="ILA47" s="9"/>
      <c r="ILB47" s="9"/>
      <c r="ILC47" s="9"/>
      <c r="ILD47" s="9"/>
      <c r="ILE47" s="9"/>
      <c r="ILF47" s="9"/>
      <c r="ILG47" s="9"/>
      <c r="ILH47" s="9"/>
      <c r="ILI47" s="9"/>
      <c r="ILJ47" s="9"/>
      <c r="ILK47" s="9"/>
      <c r="ILL47" s="9"/>
      <c r="ILM47" s="9"/>
      <c r="ILN47" s="9"/>
      <c r="ILO47" s="9"/>
      <c r="ILP47" s="9"/>
      <c r="ILQ47" s="9"/>
      <c r="ILR47" s="9"/>
      <c r="ILS47" s="9"/>
      <c r="ILT47" s="9"/>
      <c r="ILU47" s="9"/>
      <c r="ILV47" s="9"/>
      <c r="ILW47" s="9"/>
      <c r="ILX47" s="9"/>
      <c r="ILY47" s="9"/>
      <c r="ILZ47" s="9"/>
      <c r="IMA47" s="9"/>
      <c r="IMB47" s="9"/>
      <c r="IMC47" s="9"/>
      <c r="IMD47" s="9"/>
      <c r="IME47" s="9"/>
      <c r="IMF47" s="9"/>
      <c r="IMG47" s="9"/>
      <c r="IMH47" s="9"/>
      <c r="IMI47" s="9"/>
      <c r="IMJ47" s="9"/>
      <c r="IMK47" s="9"/>
      <c r="IML47" s="9"/>
      <c r="IMM47" s="9"/>
      <c r="IMN47" s="9"/>
      <c r="IMO47" s="9"/>
      <c r="IMP47" s="9"/>
      <c r="IMQ47" s="9"/>
      <c r="IMR47" s="9"/>
      <c r="IMS47" s="9"/>
      <c r="IMT47" s="9"/>
      <c r="IMU47" s="9"/>
      <c r="IMV47" s="9"/>
      <c r="IMW47" s="9"/>
      <c r="IMX47" s="9"/>
      <c r="IMY47" s="9"/>
      <c r="IMZ47" s="9"/>
      <c r="INA47" s="9"/>
      <c r="INB47" s="9"/>
      <c r="INC47" s="9"/>
      <c r="IND47" s="9"/>
      <c r="INE47" s="9"/>
      <c r="INF47" s="9"/>
      <c r="ING47" s="9"/>
      <c r="INH47" s="9"/>
      <c r="INI47" s="9"/>
      <c r="INJ47" s="9"/>
      <c r="INK47" s="9"/>
      <c r="INL47" s="9"/>
      <c r="INM47" s="9"/>
      <c r="INN47" s="9"/>
      <c r="INO47" s="9"/>
      <c r="INP47" s="9"/>
      <c r="INQ47" s="9"/>
      <c r="INR47" s="9"/>
      <c r="INS47" s="9"/>
      <c r="INT47" s="9"/>
      <c r="INU47" s="9"/>
      <c r="INV47" s="9"/>
      <c r="INW47" s="9"/>
      <c r="INX47" s="9"/>
      <c r="INY47" s="9"/>
      <c r="INZ47" s="9"/>
      <c r="IOA47" s="9"/>
      <c r="IOB47" s="9"/>
      <c r="IOC47" s="9"/>
      <c r="IOD47" s="9"/>
      <c r="IOE47" s="9"/>
      <c r="IOF47" s="9"/>
      <c r="IOG47" s="9"/>
      <c r="IOH47" s="9"/>
      <c r="IOI47" s="9"/>
      <c r="IOJ47" s="9"/>
      <c r="IOK47" s="9"/>
      <c r="IOL47" s="9"/>
      <c r="IOM47" s="9"/>
      <c r="ION47" s="9"/>
      <c r="IOO47" s="9"/>
      <c r="IOP47" s="9"/>
      <c r="IOQ47" s="9"/>
      <c r="IOR47" s="9"/>
      <c r="IOS47" s="9"/>
      <c r="IOT47" s="9"/>
      <c r="IOU47" s="9"/>
      <c r="IOV47" s="9"/>
      <c r="IOW47" s="9"/>
      <c r="IOX47" s="9"/>
      <c r="IOY47" s="9"/>
      <c r="IOZ47" s="9"/>
      <c r="IPA47" s="9"/>
      <c r="IPB47" s="9"/>
      <c r="IPC47" s="9"/>
      <c r="IPD47" s="9"/>
      <c r="IPE47" s="9"/>
      <c r="IPF47" s="9"/>
      <c r="IPG47" s="9"/>
      <c r="IPH47" s="9"/>
      <c r="IPI47" s="9"/>
      <c r="IPJ47" s="9"/>
      <c r="IPK47" s="9"/>
      <c r="IPL47" s="9"/>
      <c r="IPM47" s="9"/>
      <c r="IPN47" s="9"/>
      <c r="IPO47" s="9"/>
      <c r="IPP47" s="9"/>
      <c r="IPQ47" s="9"/>
      <c r="IPR47" s="9"/>
      <c r="IPS47" s="9"/>
      <c r="IPT47" s="9"/>
      <c r="IPU47" s="9"/>
      <c r="IPV47" s="9"/>
      <c r="IPW47" s="9"/>
      <c r="IPX47" s="9"/>
      <c r="IPY47" s="9"/>
      <c r="IPZ47" s="9"/>
      <c r="IQA47" s="9"/>
      <c r="IQB47" s="9"/>
      <c r="IQC47" s="9"/>
      <c r="IQD47" s="9"/>
      <c r="IQE47" s="9"/>
      <c r="IQF47" s="9"/>
      <c r="IQG47" s="9"/>
      <c r="IQH47" s="9"/>
      <c r="IQI47" s="9"/>
      <c r="IQJ47" s="9"/>
      <c r="IQK47" s="9"/>
      <c r="IQL47" s="9"/>
      <c r="IQM47" s="9"/>
      <c r="IQN47" s="9"/>
      <c r="IQO47" s="9"/>
      <c r="IQP47" s="9"/>
      <c r="IQQ47" s="9"/>
      <c r="IQR47" s="9"/>
      <c r="IQS47" s="9"/>
      <c r="IQT47" s="9"/>
      <c r="IQU47" s="9"/>
      <c r="IQV47" s="9"/>
      <c r="IQW47" s="9"/>
      <c r="IQX47" s="9"/>
      <c r="IQY47" s="9"/>
      <c r="IQZ47" s="9"/>
      <c r="IRA47" s="9"/>
      <c r="IRB47" s="9"/>
      <c r="IRC47" s="9"/>
      <c r="IRD47" s="9"/>
      <c r="IRE47" s="9"/>
      <c r="IRF47" s="9"/>
      <c r="IRG47" s="9"/>
      <c r="IRH47" s="9"/>
      <c r="IRI47" s="9"/>
      <c r="IRJ47" s="9"/>
      <c r="IRK47" s="9"/>
      <c r="IRL47" s="9"/>
      <c r="IRM47" s="9"/>
      <c r="IRN47" s="9"/>
      <c r="IRO47" s="9"/>
      <c r="IRP47" s="9"/>
      <c r="IRQ47" s="9"/>
      <c r="IRR47" s="9"/>
      <c r="IRS47" s="9"/>
      <c r="IRT47" s="9"/>
      <c r="IRU47" s="9"/>
      <c r="IRV47" s="9"/>
      <c r="IRW47" s="9"/>
      <c r="IRX47" s="9"/>
      <c r="IRY47" s="9"/>
      <c r="IRZ47" s="9"/>
      <c r="ISA47" s="9"/>
      <c r="ISB47" s="9"/>
      <c r="ISC47" s="9"/>
      <c r="ISD47" s="9"/>
      <c r="ISE47" s="9"/>
      <c r="ISF47" s="9"/>
      <c r="ISG47" s="9"/>
      <c r="ISH47" s="9"/>
      <c r="ISI47" s="9"/>
      <c r="ISJ47" s="9"/>
      <c r="ISK47" s="9"/>
      <c r="ISL47" s="9"/>
      <c r="ISM47" s="9"/>
      <c r="ISN47" s="9"/>
      <c r="ISO47" s="9"/>
      <c r="ISP47" s="9"/>
      <c r="ISQ47" s="9"/>
      <c r="ISR47" s="9"/>
      <c r="ISS47" s="9"/>
      <c r="IST47" s="9"/>
      <c r="ISU47" s="9"/>
      <c r="ISV47" s="9"/>
      <c r="ISW47" s="9"/>
      <c r="ISX47" s="9"/>
      <c r="ISY47" s="9"/>
      <c r="ISZ47" s="9"/>
      <c r="ITA47" s="9"/>
      <c r="ITB47" s="9"/>
      <c r="ITC47" s="9"/>
      <c r="ITD47" s="9"/>
      <c r="ITE47" s="9"/>
      <c r="ITF47" s="9"/>
      <c r="ITG47" s="9"/>
      <c r="ITH47" s="9"/>
      <c r="ITI47" s="9"/>
      <c r="ITJ47" s="9"/>
      <c r="ITK47" s="9"/>
      <c r="ITL47" s="9"/>
      <c r="ITM47" s="9"/>
      <c r="ITN47" s="9"/>
      <c r="ITO47" s="9"/>
      <c r="ITP47" s="9"/>
      <c r="ITQ47" s="9"/>
      <c r="ITR47" s="9"/>
      <c r="ITS47" s="9"/>
      <c r="ITT47" s="9"/>
      <c r="ITU47" s="9"/>
      <c r="ITV47" s="9"/>
      <c r="ITW47" s="9"/>
      <c r="ITX47" s="9"/>
      <c r="ITY47" s="9"/>
      <c r="ITZ47" s="9"/>
      <c r="IUA47" s="9"/>
      <c r="IUB47" s="9"/>
      <c r="IUC47" s="9"/>
      <c r="IUD47" s="9"/>
      <c r="IUE47" s="9"/>
      <c r="IUF47" s="9"/>
      <c r="IUG47" s="9"/>
      <c r="IUH47" s="9"/>
      <c r="IUI47" s="9"/>
      <c r="IUJ47" s="9"/>
      <c r="IUK47" s="9"/>
      <c r="IUL47" s="9"/>
      <c r="IUM47" s="9"/>
      <c r="IUN47" s="9"/>
      <c r="IUO47" s="9"/>
      <c r="IUP47" s="9"/>
      <c r="IUQ47" s="9"/>
      <c r="IUR47" s="9"/>
      <c r="IUS47" s="9"/>
      <c r="IUT47" s="9"/>
      <c r="IUU47" s="9"/>
      <c r="IUV47" s="9"/>
      <c r="IUW47" s="9"/>
      <c r="IUX47" s="9"/>
      <c r="IUY47" s="9"/>
      <c r="IUZ47" s="9"/>
      <c r="IVA47" s="9"/>
      <c r="IVB47" s="9"/>
      <c r="IVC47" s="9"/>
      <c r="IVD47" s="9"/>
      <c r="IVE47" s="9"/>
      <c r="IVF47" s="9"/>
      <c r="IVG47" s="9"/>
      <c r="IVH47" s="9"/>
      <c r="IVI47" s="9"/>
      <c r="IVJ47" s="9"/>
      <c r="IVK47" s="9"/>
      <c r="IVL47" s="9"/>
      <c r="IVM47" s="9"/>
      <c r="IVN47" s="9"/>
      <c r="IVO47" s="9"/>
      <c r="IVP47" s="9"/>
      <c r="IVQ47" s="9"/>
      <c r="IVR47" s="9"/>
      <c r="IVS47" s="9"/>
      <c r="IVT47" s="9"/>
      <c r="IVU47" s="9"/>
      <c r="IVV47" s="9"/>
      <c r="IVW47" s="9"/>
      <c r="IVX47" s="9"/>
      <c r="IVY47" s="9"/>
      <c r="IVZ47" s="9"/>
      <c r="IWA47" s="9"/>
      <c r="IWB47" s="9"/>
      <c r="IWC47" s="9"/>
      <c r="IWD47" s="9"/>
      <c r="IWE47" s="9"/>
      <c r="IWF47" s="9"/>
      <c r="IWG47" s="9"/>
      <c r="IWH47" s="9"/>
      <c r="IWI47" s="9"/>
      <c r="IWJ47" s="9"/>
      <c r="IWK47" s="9"/>
      <c r="IWL47" s="9"/>
      <c r="IWM47" s="9"/>
      <c r="IWN47" s="9"/>
      <c r="IWO47" s="9"/>
      <c r="IWP47" s="9"/>
      <c r="IWQ47" s="9"/>
      <c r="IWR47" s="9"/>
      <c r="IWS47" s="9"/>
      <c r="IWT47" s="9"/>
      <c r="IWU47" s="9"/>
      <c r="IWV47" s="9"/>
      <c r="IWW47" s="9"/>
      <c r="IWX47" s="9"/>
      <c r="IWY47" s="9"/>
      <c r="IWZ47" s="9"/>
      <c r="IXA47" s="9"/>
      <c r="IXB47" s="9"/>
      <c r="IXC47" s="9"/>
      <c r="IXD47" s="9"/>
      <c r="IXE47" s="9"/>
      <c r="IXF47" s="9"/>
      <c r="IXG47" s="9"/>
      <c r="IXH47" s="9"/>
      <c r="IXI47" s="9"/>
      <c r="IXJ47" s="9"/>
      <c r="IXK47" s="9"/>
      <c r="IXL47" s="9"/>
      <c r="IXM47" s="9"/>
      <c r="IXN47" s="9"/>
      <c r="IXO47" s="9"/>
      <c r="IXP47" s="9"/>
      <c r="IXQ47" s="9"/>
      <c r="IXR47" s="9"/>
      <c r="IXS47" s="9"/>
      <c r="IXT47" s="9"/>
      <c r="IXU47" s="9"/>
      <c r="IXV47" s="9"/>
      <c r="IXW47" s="9"/>
      <c r="IXX47" s="9"/>
      <c r="IXY47" s="9"/>
      <c r="IXZ47" s="9"/>
      <c r="IYA47" s="9"/>
      <c r="IYB47" s="9"/>
      <c r="IYC47" s="9"/>
      <c r="IYD47" s="9"/>
      <c r="IYE47" s="9"/>
      <c r="IYF47" s="9"/>
      <c r="IYG47" s="9"/>
      <c r="IYH47" s="9"/>
      <c r="IYI47" s="9"/>
      <c r="IYJ47" s="9"/>
      <c r="IYK47" s="9"/>
      <c r="IYL47" s="9"/>
      <c r="IYM47" s="9"/>
      <c r="IYN47" s="9"/>
      <c r="IYO47" s="9"/>
      <c r="IYP47" s="9"/>
      <c r="IYQ47" s="9"/>
      <c r="IYR47" s="9"/>
      <c r="IYS47" s="9"/>
      <c r="IYT47" s="9"/>
      <c r="IYU47" s="9"/>
      <c r="IYV47" s="9"/>
      <c r="IYW47" s="9"/>
      <c r="IYX47" s="9"/>
      <c r="IYY47" s="9"/>
      <c r="IYZ47" s="9"/>
      <c r="IZA47" s="9"/>
      <c r="IZB47" s="9"/>
      <c r="IZC47" s="9"/>
      <c r="IZD47" s="9"/>
      <c r="IZE47" s="9"/>
      <c r="IZF47" s="9"/>
      <c r="IZG47" s="9"/>
      <c r="IZH47" s="9"/>
      <c r="IZI47" s="9"/>
      <c r="IZJ47" s="9"/>
      <c r="IZK47" s="9"/>
      <c r="IZL47" s="9"/>
      <c r="IZM47" s="9"/>
      <c r="IZN47" s="9"/>
      <c r="IZO47" s="9"/>
      <c r="IZP47" s="9"/>
      <c r="IZQ47" s="9"/>
      <c r="IZR47" s="9"/>
      <c r="IZS47" s="9"/>
      <c r="IZT47" s="9"/>
      <c r="IZU47" s="9"/>
      <c r="IZV47" s="9"/>
      <c r="IZW47" s="9"/>
      <c r="IZX47" s="9"/>
      <c r="IZY47" s="9"/>
      <c r="IZZ47" s="9"/>
      <c r="JAA47" s="9"/>
      <c r="JAB47" s="9"/>
      <c r="JAC47" s="9"/>
      <c r="JAD47" s="9"/>
      <c r="JAE47" s="9"/>
      <c r="JAF47" s="9"/>
      <c r="JAG47" s="9"/>
      <c r="JAH47" s="9"/>
      <c r="JAI47" s="9"/>
      <c r="JAJ47" s="9"/>
      <c r="JAK47" s="9"/>
      <c r="JAL47" s="9"/>
      <c r="JAM47" s="9"/>
      <c r="JAN47" s="9"/>
      <c r="JAO47" s="9"/>
      <c r="JAP47" s="9"/>
      <c r="JAQ47" s="9"/>
      <c r="JAR47" s="9"/>
      <c r="JAS47" s="9"/>
      <c r="JAT47" s="9"/>
      <c r="JAU47" s="9"/>
      <c r="JAV47" s="9"/>
      <c r="JAW47" s="9"/>
      <c r="JAX47" s="9"/>
      <c r="JAY47" s="9"/>
      <c r="JAZ47" s="9"/>
      <c r="JBA47" s="9"/>
      <c r="JBB47" s="9"/>
      <c r="JBC47" s="9"/>
      <c r="JBD47" s="9"/>
      <c r="JBE47" s="9"/>
      <c r="JBF47" s="9"/>
      <c r="JBG47" s="9"/>
      <c r="JBH47" s="9"/>
      <c r="JBI47" s="9"/>
      <c r="JBJ47" s="9"/>
      <c r="JBK47" s="9"/>
      <c r="JBL47" s="9"/>
      <c r="JBM47" s="9"/>
      <c r="JBN47" s="9"/>
      <c r="JBO47" s="9"/>
      <c r="JBP47" s="9"/>
      <c r="JBQ47" s="9"/>
      <c r="JBR47" s="9"/>
      <c r="JBS47" s="9"/>
      <c r="JBT47" s="9"/>
      <c r="JBU47" s="9"/>
      <c r="JBV47" s="9"/>
      <c r="JBW47" s="9"/>
      <c r="JBX47" s="9"/>
      <c r="JBY47" s="9"/>
      <c r="JBZ47" s="9"/>
      <c r="JCA47" s="9"/>
      <c r="JCB47" s="9"/>
      <c r="JCC47" s="9"/>
      <c r="JCD47" s="9"/>
      <c r="JCE47" s="9"/>
      <c r="JCF47" s="9"/>
      <c r="JCG47" s="9"/>
      <c r="JCH47" s="9"/>
      <c r="JCI47" s="9"/>
      <c r="JCJ47" s="9"/>
      <c r="JCK47" s="9"/>
      <c r="JCL47" s="9"/>
      <c r="JCM47" s="9"/>
      <c r="JCN47" s="9"/>
      <c r="JCO47" s="9"/>
      <c r="JCP47" s="9"/>
      <c r="JCQ47" s="9"/>
      <c r="JCR47" s="9"/>
      <c r="JCS47" s="9"/>
      <c r="JCT47" s="9"/>
      <c r="JCU47" s="9"/>
      <c r="JCV47" s="9"/>
      <c r="JCW47" s="9"/>
      <c r="JCX47" s="9"/>
      <c r="JCY47" s="9"/>
      <c r="JCZ47" s="9"/>
      <c r="JDA47" s="9"/>
      <c r="JDB47" s="9"/>
      <c r="JDC47" s="9"/>
      <c r="JDD47" s="9"/>
      <c r="JDE47" s="9"/>
      <c r="JDF47" s="9"/>
      <c r="JDG47" s="9"/>
      <c r="JDH47" s="9"/>
      <c r="JDI47" s="9"/>
      <c r="JDJ47" s="9"/>
      <c r="JDK47" s="9"/>
      <c r="JDL47" s="9"/>
      <c r="JDM47" s="9"/>
      <c r="JDN47" s="9"/>
      <c r="JDO47" s="9"/>
      <c r="JDP47" s="9"/>
      <c r="JDQ47" s="9"/>
      <c r="JDR47" s="9"/>
      <c r="JDS47" s="9"/>
      <c r="JDT47" s="9"/>
      <c r="JDU47" s="9"/>
      <c r="JDV47" s="9"/>
      <c r="JDW47" s="9"/>
      <c r="JDX47" s="9"/>
      <c r="JDY47" s="9"/>
      <c r="JDZ47" s="9"/>
      <c r="JEA47" s="9"/>
      <c r="JEB47" s="9"/>
      <c r="JEC47" s="9"/>
      <c r="JED47" s="9"/>
      <c r="JEE47" s="9"/>
      <c r="JEF47" s="9"/>
      <c r="JEG47" s="9"/>
      <c r="JEH47" s="9"/>
      <c r="JEI47" s="9"/>
      <c r="JEJ47" s="9"/>
      <c r="JEK47" s="9"/>
      <c r="JEL47" s="9"/>
      <c r="JEM47" s="9"/>
      <c r="JEN47" s="9"/>
      <c r="JEO47" s="9"/>
      <c r="JEP47" s="9"/>
      <c r="JEQ47" s="9"/>
      <c r="JER47" s="9"/>
      <c r="JES47" s="9"/>
      <c r="JET47" s="9"/>
      <c r="JEU47" s="9"/>
      <c r="JEV47" s="9"/>
      <c r="JEW47" s="9"/>
      <c r="JEX47" s="9"/>
      <c r="JEY47" s="9"/>
      <c r="JEZ47" s="9"/>
      <c r="JFA47" s="9"/>
      <c r="JFB47" s="9"/>
      <c r="JFC47" s="9"/>
      <c r="JFD47" s="9"/>
      <c r="JFE47" s="9"/>
      <c r="JFF47" s="9"/>
      <c r="JFG47" s="9"/>
      <c r="JFH47" s="9"/>
      <c r="JFI47" s="9"/>
      <c r="JFJ47" s="9"/>
      <c r="JFK47" s="9"/>
      <c r="JFL47" s="9"/>
      <c r="JFM47" s="9"/>
      <c r="JFN47" s="9"/>
      <c r="JFO47" s="9"/>
      <c r="JFP47" s="9"/>
      <c r="JFQ47" s="9"/>
      <c r="JFR47" s="9"/>
      <c r="JFS47" s="9"/>
      <c r="JFT47" s="9"/>
      <c r="JFU47" s="9"/>
      <c r="JFV47" s="9"/>
      <c r="JFW47" s="9"/>
      <c r="JFX47" s="9"/>
      <c r="JFY47" s="9"/>
      <c r="JFZ47" s="9"/>
      <c r="JGA47" s="9"/>
      <c r="JGB47" s="9"/>
      <c r="JGC47" s="9"/>
      <c r="JGD47" s="9"/>
      <c r="JGE47" s="9"/>
      <c r="JGF47" s="9"/>
      <c r="JGG47" s="9"/>
      <c r="JGH47" s="9"/>
      <c r="JGI47" s="9"/>
      <c r="JGJ47" s="9"/>
      <c r="JGK47" s="9"/>
      <c r="JGL47" s="9"/>
      <c r="JGM47" s="9"/>
      <c r="JGN47" s="9"/>
      <c r="JGO47" s="9"/>
      <c r="JGP47" s="9"/>
      <c r="JGQ47" s="9"/>
      <c r="JGR47" s="9"/>
      <c r="JGS47" s="9"/>
      <c r="JGT47" s="9"/>
      <c r="JGU47" s="9"/>
      <c r="JGV47" s="9"/>
      <c r="JGW47" s="9"/>
      <c r="JGX47" s="9"/>
      <c r="JGY47" s="9"/>
      <c r="JGZ47" s="9"/>
      <c r="JHA47" s="9"/>
      <c r="JHB47" s="9"/>
      <c r="JHC47" s="9"/>
      <c r="JHD47" s="9"/>
      <c r="JHE47" s="9"/>
      <c r="JHF47" s="9"/>
      <c r="JHG47" s="9"/>
      <c r="JHH47" s="9"/>
      <c r="JHI47" s="9"/>
      <c r="JHJ47" s="9"/>
      <c r="JHK47" s="9"/>
      <c r="JHL47" s="9"/>
      <c r="JHM47" s="9"/>
      <c r="JHN47" s="9"/>
      <c r="JHO47" s="9"/>
      <c r="JHP47" s="9"/>
      <c r="JHQ47" s="9"/>
      <c r="JHR47" s="9"/>
      <c r="JHS47" s="9"/>
      <c r="JHT47" s="9"/>
      <c r="JHU47" s="9"/>
      <c r="JHV47" s="9"/>
      <c r="JHW47" s="9"/>
      <c r="JHX47" s="9"/>
      <c r="JHY47" s="9"/>
      <c r="JHZ47" s="9"/>
      <c r="JIA47" s="9"/>
      <c r="JIB47" s="9"/>
      <c r="JIC47" s="9"/>
      <c r="JID47" s="9"/>
      <c r="JIE47" s="9"/>
      <c r="JIF47" s="9"/>
      <c r="JIG47" s="9"/>
      <c r="JIH47" s="9"/>
      <c r="JII47" s="9"/>
      <c r="JIJ47" s="9"/>
      <c r="JIK47" s="9"/>
      <c r="JIL47" s="9"/>
      <c r="JIM47" s="9"/>
      <c r="JIN47" s="9"/>
      <c r="JIO47" s="9"/>
      <c r="JIP47" s="9"/>
      <c r="JIQ47" s="9"/>
      <c r="JIR47" s="9"/>
      <c r="JIS47" s="9"/>
      <c r="JIT47" s="9"/>
      <c r="JIU47" s="9"/>
      <c r="JIV47" s="9"/>
      <c r="JIW47" s="9"/>
      <c r="JIX47" s="9"/>
      <c r="JIY47" s="9"/>
      <c r="JIZ47" s="9"/>
      <c r="JJA47" s="9"/>
      <c r="JJB47" s="9"/>
      <c r="JJC47" s="9"/>
      <c r="JJD47" s="9"/>
      <c r="JJE47" s="9"/>
      <c r="JJF47" s="9"/>
      <c r="JJG47" s="9"/>
      <c r="JJH47" s="9"/>
      <c r="JJI47" s="9"/>
      <c r="JJJ47" s="9"/>
      <c r="JJK47" s="9"/>
      <c r="JJL47" s="9"/>
      <c r="JJM47" s="9"/>
      <c r="JJN47" s="9"/>
      <c r="JJO47" s="9"/>
      <c r="JJP47" s="9"/>
      <c r="JJQ47" s="9"/>
      <c r="JJR47" s="9"/>
      <c r="JJS47" s="9"/>
      <c r="JJT47" s="9"/>
      <c r="JJU47" s="9"/>
      <c r="JJV47" s="9"/>
      <c r="JJW47" s="9"/>
      <c r="JJX47" s="9"/>
      <c r="JJY47" s="9"/>
      <c r="JJZ47" s="9"/>
      <c r="JKA47" s="9"/>
      <c r="JKB47" s="9"/>
      <c r="JKC47" s="9"/>
      <c r="JKD47" s="9"/>
      <c r="JKE47" s="9"/>
      <c r="JKF47" s="9"/>
      <c r="JKG47" s="9"/>
      <c r="JKH47" s="9"/>
      <c r="JKI47" s="9"/>
      <c r="JKJ47" s="9"/>
      <c r="JKK47" s="9"/>
      <c r="JKL47" s="9"/>
      <c r="JKM47" s="9"/>
      <c r="JKN47" s="9"/>
      <c r="JKO47" s="9"/>
      <c r="JKP47" s="9"/>
      <c r="JKQ47" s="9"/>
      <c r="JKR47" s="9"/>
      <c r="JKS47" s="9"/>
      <c r="JKT47" s="9"/>
      <c r="JKU47" s="9"/>
      <c r="JKV47" s="9"/>
      <c r="JKW47" s="9"/>
      <c r="JKX47" s="9"/>
      <c r="JKY47" s="9"/>
      <c r="JKZ47" s="9"/>
      <c r="JLA47" s="9"/>
      <c r="JLB47" s="9"/>
      <c r="JLC47" s="9"/>
      <c r="JLD47" s="9"/>
      <c r="JLE47" s="9"/>
      <c r="JLF47" s="9"/>
      <c r="JLG47" s="9"/>
      <c r="JLH47" s="9"/>
      <c r="JLI47" s="9"/>
      <c r="JLJ47" s="9"/>
      <c r="JLK47" s="9"/>
      <c r="JLL47" s="9"/>
      <c r="JLM47" s="9"/>
      <c r="JLN47" s="9"/>
      <c r="JLO47" s="9"/>
      <c r="JLP47" s="9"/>
      <c r="JLQ47" s="9"/>
      <c r="JLR47" s="9"/>
      <c r="JLS47" s="9"/>
      <c r="JLT47" s="9"/>
      <c r="JLU47" s="9"/>
      <c r="JLV47" s="9"/>
      <c r="JLW47" s="9"/>
      <c r="JLX47" s="9"/>
      <c r="JLY47" s="9"/>
      <c r="JLZ47" s="9"/>
      <c r="JMA47" s="9"/>
      <c r="JMB47" s="9"/>
      <c r="JMC47" s="9"/>
      <c r="JMD47" s="9"/>
      <c r="JME47" s="9"/>
      <c r="JMF47" s="9"/>
      <c r="JMG47" s="9"/>
      <c r="JMH47" s="9"/>
      <c r="JMI47" s="9"/>
      <c r="JMJ47" s="9"/>
      <c r="JMK47" s="9"/>
      <c r="JML47" s="9"/>
      <c r="JMM47" s="9"/>
      <c r="JMN47" s="9"/>
      <c r="JMO47" s="9"/>
      <c r="JMP47" s="9"/>
      <c r="JMQ47" s="9"/>
      <c r="JMR47" s="9"/>
      <c r="JMS47" s="9"/>
      <c r="JMT47" s="9"/>
      <c r="JMU47" s="9"/>
      <c r="JMV47" s="9"/>
      <c r="JMW47" s="9"/>
      <c r="JMX47" s="9"/>
      <c r="JMY47" s="9"/>
      <c r="JMZ47" s="9"/>
      <c r="JNA47" s="9"/>
      <c r="JNB47" s="9"/>
      <c r="JNC47" s="9"/>
      <c r="JND47" s="9"/>
      <c r="JNE47" s="9"/>
      <c r="JNF47" s="9"/>
      <c r="JNG47" s="9"/>
      <c r="JNH47" s="9"/>
      <c r="JNI47" s="9"/>
      <c r="JNJ47" s="9"/>
      <c r="JNK47" s="9"/>
      <c r="JNL47" s="9"/>
      <c r="JNM47" s="9"/>
      <c r="JNN47" s="9"/>
      <c r="JNO47" s="9"/>
      <c r="JNP47" s="9"/>
      <c r="JNQ47" s="9"/>
      <c r="JNR47" s="9"/>
      <c r="JNS47" s="9"/>
      <c r="JNT47" s="9"/>
      <c r="JNU47" s="9"/>
      <c r="JNV47" s="9"/>
      <c r="JNW47" s="9"/>
      <c r="JNX47" s="9"/>
      <c r="JNY47" s="9"/>
      <c r="JNZ47" s="9"/>
      <c r="JOA47" s="9"/>
      <c r="JOB47" s="9"/>
      <c r="JOC47" s="9"/>
      <c r="JOD47" s="9"/>
      <c r="JOE47" s="9"/>
      <c r="JOF47" s="9"/>
      <c r="JOG47" s="9"/>
      <c r="JOH47" s="9"/>
      <c r="JOI47" s="9"/>
      <c r="JOJ47" s="9"/>
      <c r="JOK47" s="9"/>
      <c r="JOL47" s="9"/>
      <c r="JOM47" s="9"/>
      <c r="JON47" s="9"/>
      <c r="JOO47" s="9"/>
      <c r="JOP47" s="9"/>
      <c r="JOQ47" s="9"/>
      <c r="JOR47" s="9"/>
      <c r="JOS47" s="9"/>
      <c r="JOT47" s="9"/>
      <c r="JOU47" s="9"/>
      <c r="JOV47" s="9"/>
      <c r="JOW47" s="9"/>
      <c r="JOX47" s="9"/>
      <c r="JOY47" s="9"/>
      <c r="JOZ47" s="9"/>
      <c r="JPA47" s="9"/>
      <c r="JPB47" s="9"/>
      <c r="JPC47" s="9"/>
      <c r="JPD47" s="9"/>
      <c r="JPE47" s="9"/>
      <c r="JPF47" s="9"/>
      <c r="JPG47" s="9"/>
      <c r="JPH47" s="9"/>
      <c r="JPI47" s="9"/>
      <c r="JPJ47" s="9"/>
      <c r="JPK47" s="9"/>
      <c r="JPL47" s="9"/>
      <c r="JPM47" s="9"/>
      <c r="JPN47" s="9"/>
      <c r="JPO47" s="9"/>
      <c r="JPP47" s="9"/>
      <c r="JPQ47" s="9"/>
      <c r="JPR47" s="9"/>
      <c r="JPS47" s="9"/>
      <c r="JPT47" s="9"/>
      <c r="JPU47" s="9"/>
      <c r="JPV47" s="9"/>
      <c r="JPW47" s="9"/>
      <c r="JPX47" s="9"/>
      <c r="JPY47" s="9"/>
      <c r="JPZ47" s="9"/>
      <c r="JQA47" s="9"/>
      <c r="JQB47" s="9"/>
      <c r="JQC47" s="9"/>
      <c r="JQD47" s="9"/>
      <c r="JQE47" s="9"/>
      <c r="JQF47" s="9"/>
      <c r="JQG47" s="9"/>
      <c r="JQH47" s="9"/>
      <c r="JQI47" s="9"/>
      <c r="JQJ47" s="9"/>
      <c r="JQK47" s="9"/>
      <c r="JQL47" s="9"/>
      <c r="JQM47" s="9"/>
      <c r="JQN47" s="9"/>
      <c r="JQO47" s="9"/>
      <c r="JQP47" s="9"/>
      <c r="JQQ47" s="9"/>
      <c r="JQR47" s="9"/>
      <c r="JQS47" s="9"/>
      <c r="JQT47" s="9"/>
      <c r="JQU47" s="9"/>
      <c r="JQV47" s="9"/>
      <c r="JQW47" s="9"/>
      <c r="JQX47" s="9"/>
      <c r="JQY47" s="9"/>
      <c r="JQZ47" s="9"/>
      <c r="JRA47" s="9"/>
      <c r="JRB47" s="9"/>
      <c r="JRC47" s="9"/>
      <c r="JRD47" s="9"/>
      <c r="JRE47" s="9"/>
      <c r="JRF47" s="9"/>
      <c r="JRG47" s="9"/>
      <c r="JRH47" s="9"/>
      <c r="JRI47" s="9"/>
      <c r="JRJ47" s="9"/>
      <c r="JRK47" s="9"/>
      <c r="JRL47" s="9"/>
      <c r="JRM47" s="9"/>
      <c r="JRN47" s="9"/>
      <c r="JRO47" s="9"/>
      <c r="JRP47" s="9"/>
      <c r="JRQ47" s="9"/>
      <c r="JRR47" s="9"/>
      <c r="JRS47" s="9"/>
      <c r="JRT47" s="9"/>
      <c r="JRU47" s="9"/>
      <c r="JRV47" s="9"/>
      <c r="JRW47" s="9"/>
      <c r="JRX47" s="9"/>
      <c r="JRY47" s="9"/>
      <c r="JRZ47" s="9"/>
      <c r="JSA47" s="9"/>
      <c r="JSB47" s="9"/>
      <c r="JSC47" s="9"/>
      <c r="JSD47" s="9"/>
      <c r="JSE47" s="9"/>
      <c r="JSF47" s="9"/>
      <c r="JSG47" s="9"/>
      <c r="JSH47" s="9"/>
      <c r="JSI47" s="9"/>
      <c r="JSJ47" s="9"/>
      <c r="JSK47" s="9"/>
      <c r="JSL47" s="9"/>
      <c r="JSM47" s="9"/>
      <c r="JSN47" s="9"/>
      <c r="JSO47" s="9"/>
      <c r="JSP47" s="9"/>
      <c r="JSQ47" s="9"/>
      <c r="JSR47" s="9"/>
      <c r="JSS47" s="9"/>
      <c r="JST47" s="9"/>
      <c r="JSU47" s="9"/>
      <c r="JSV47" s="9"/>
      <c r="JSW47" s="9"/>
      <c r="JSX47" s="9"/>
      <c r="JSY47" s="9"/>
      <c r="JSZ47" s="9"/>
      <c r="JTA47" s="9"/>
      <c r="JTB47" s="9"/>
      <c r="JTC47" s="9"/>
      <c r="JTD47" s="9"/>
      <c r="JTE47" s="9"/>
      <c r="JTF47" s="9"/>
      <c r="JTG47" s="9"/>
      <c r="JTH47" s="9"/>
      <c r="JTI47" s="9"/>
      <c r="JTJ47" s="9"/>
      <c r="JTK47" s="9"/>
      <c r="JTL47" s="9"/>
      <c r="JTM47" s="9"/>
      <c r="JTN47" s="9"/>
      <c r="JTO47" s="9"/>
      <c r="JTP47" s="9"/>
      <c r="JTQ47" s="9"/>
      <c r="JTR47" s="9"/>
      <c r="JTS47" s="9"/>
      <c r="JTT47" s="9"/>
      <c r="JTU47" s="9"/>
      <c r="JTV47" s="9"/>
      <c r="JTW47" s="9"/>
      <c r="JTX47" s="9"/>
      <c r="JTY47" s="9"/>
      <c r="JTZ47" s="9"/>
      <c r="JUA47" s="9"/>
      <c r="JUB47" s="9"/>
      <c r="JUC47" s="9"/>
      <c r="JUD47" s="9"/>
      <c r="JUE47" s="9"/>
      <c r="JUF47" s="9"/>
      <c r="JUG47" s="9"/>
      <c r="JUH47" s="9"/>
      <c r="JUI47" s="9"/>
      <c r="JUJ47" s="9"/>
      <c r="JUK47" s="9"/>
      <c r="JUL47" s="9"/>
      <c r="JUM47" s="9"/>
      <c r="JUN47" s="9"/>
      <c r="JUO47" s="9"/>
      <c r="JUP47" s="9"/>
      <c r="JUQ47" s="9"/>
      <c r="JUR47" s="9"/>
      <c r="JUS47" s="9"/>
      <c r="JUT47" s="9"/>
      <c r="JUU47" s="9"/>
      <c r="JUV47" s="9"/>
      <c r="JUW47" s="9"/>
      <c r="JUX47" s="9"/>
      <c r="JUY47" s="9"/>
      <c r="JUZ47" s="9"/>
      <c r="JVA47" s="9"/>
      <c r="JVB47" s="9"/>
      <c r="JVC47" s="9"/>
      <c r="JVD47" s="9"/>
      <c r="JVE47" s="9"/>
      <c r="JVF47" s="9"/>
      <c r="JVG47" s="9"/>
      <c r="JVH47" s="9"/>
      <c r="JVI47" s="9"/>
      <c r="JVJ47" s="9"/>
      <c r="JVK47" s="9"/>
      <c r="JVL47" s="9"/>
      <c r="JVM47" s="9"/>
      <c r="JVN47" s="9"/>
      <c r="JVO47" s="9"/>
      <c r="JVP47" s="9"/>
      <c r="JVQ47" s="9"/>
      <c r="JVR47" s="9"/>
      <c r="JVS47" s="9"/>
      <c r="JVT47" s="9"/>
      <c r="JVU47" s="9"/>
      <c r="JVV47" s="9"/>
      <c r="JVW47" s="9"/>
      <c r="JVX47" s="9"/>
      <c r="JVY47" s="9"/>
      <c r="JVZ47" s="9"/>
      <c r="JWA47" s="9"/>
      <c r="JWB47" s="9"/>
      <c r="JWC47" s="9"/>
      <c r="JWD47" s="9"/>
      <c r="JWE47" s="9"/>
      <c r="JWF47" s="9"/>
      <c r="JWG47" s="9"/>
      <c r="JWH47" s="9"/>
      <c r="JWI47" s="9"/>
      <c r="JWJ47" s="9"/>
      <c r="JWK47" s="9"/>
      <c r="JWL47" s="9"/>
      <c r="JWM47" s="9"/>
      <c r="JWN47" s="9"/>
      <c r="JWO47" s="9"/>
      <c r="JWP47" s="9"/>
      <c r="JWQ47" s="9"/>
      <c r="JWR47" s="9"/>
      <c r="JWS47" s="9"/>
      <c r="JWT47" s="9"/>
      <c r="JWU47" s="9"/>
      <c r="JWV47" s="9"/>
      <c r="JWW47" s="9"/>
      <c r="JWX47" s="9"/>
      <c r="JWY47" s="9"/>
      <c r="JWZ47" s="9"/>
      <c r="JXA47" s="9"/>
      <c r="JXB47" s="9"/>
      <c r="JXC47" s="9"/>
      <c r="JXD47" s="9"/>
      <c r="JXE47" s="9"/>
      <c r="JXF47" s="9"/>
      <c r="JXG47" s="9"/>
      <c r="JXH47" s="9"/>
      <c r="JXI47" s="9"/>
      <c r="JXJ47" s="9"/>
      <c r="JXK47" s="9"/>
      <c r="JXL47" s="9"/>
      <c r="JXM47" s="9"/>
      <c r="JXN47" s="9"/>
      <c r="JXO47" s="9"/>
      <c r="JXP47" s="9"/>
      <c r="JXQ47" s="9"/>
      <c r="JXR47" s="9"/>
      <c r="JXS47" s="9"/>
      <c r="JXT47" s="9"/>
      <c r="JXU47" s="9"/>
      <c r="JXV47" s="9"/>
      <c r="JXW47" s="9"/>
      <c r="JXX47" s="9"/>
      <c r="JXY47" s="9"/>
      <c r="JXZ47" s="9"/>
      <c r="JYA47" s="9"/>
      <c r="JYB47" s="9"/>
      <c r="JYC47" s="9"/>
      <c r="JYD47" s="9"/>
      <c r="JYE47" s="9"/>
      <c r="JYF47" s="9"/>
      <c r="JYG47" s="9"/>
      <c r="JYH47" s="9"/>
      <c r="JYI47" s="9"/>
      <c r="JYJ47" s="9"/>
      <c r="JYK47" s="9"/>
      <c r="JYL47" s="9"/>
      <c r="JYM47" s="9"/>
      <c r="JYN47" s="9"/>
      <c r="JYO47" s="9"/>
      <c r="JYP47" s="9"/>
      <c r="JYQ47" s="9"/>
      <c r="JYR47" s="9"/>
      <c r="JYS47" s="9"/>
      <c r="JYT47" s="9"/>
      <c r="JYU47" s="9"/>
      <c r="JYV47" s="9"/>
      <c r="JYW47" s="9"/>
      <c r="JYX47" s="9"/>
      <c r="JYY47" s="9"/>
      <c r="JYZ47" s="9"/>
      <c r="JZA47" s="9"/>
      <c r="JZB47" s="9"/>
      <c r="JZC47" s="9"/>
      <c r="JZD47" s="9"/>
      <c r="JZE47" s="9"/>
      <c r="JZF47" s="9"/>
      <c r="JZG47" s="9"/>
      <c r="JZH47" s="9"/>
      <c r="JZI47" s="9"/>
      <c r="JZJ47" s="9"/>
      <c r="JZK47" s="9"/>
      <c r="JZL47" s="9"/>
      <c r="JZM47" s="9"/>
      <c r="JZN47" s="9"/>
      <c r="JZO47" s="9"/>
      <c r="JZP47" s="9"/>
      <c r="JZQ47" s="9"/>
      <c r="JZR47" s="9"/>
      <c r="JZS47" s="9"/>
      <c r="JZT47" s="9"/>
      <c r="JZU47" s="9"/>
      <c r="JZV47" s="9"/>
      <c r="JZW47" s="9"/>
      <c r="JZX47" s="9"/>
      <c r="JZY47" s="9"/>
      <c r="JZZ47" s="9"/>
      <c r="KAA47" s="9"/>
      <c r="KAB47" s="9"/>
      <c r="KAC47" s="9"/>
      <c r="KAD47" s="9"/>
      <c r="KAE47" s="9"/>
      <c r="KAF47" s="9"/>
      <c r="KAG47" s="9"/>
      <c r="KAH47" s="9"/>
      <c r="KAI47" s="9"/>
      <c r="KAJ47" s="9"/>
      <c r="KAK47" s="9"/>
      <c r="KAL47" s="9"/>
      <c r="KAM47" s="9"/>
      <c r="KAN47" s="9"/>
      <c r="KAO47" s="9"/>
      <c r="KAP47" s="9"/>
      <c r="KAQ47" s="9"/>
      <c r="KAR47" s="9"/>
      <c r="KAS47" s="9"/>
      <c r="KAT47" s="9"/>
      <c r="KAU47" s="9"/>
      <c r="KAV47" s="9"/>
      <c r="KAW47" s="9"/>
      <c r="KAX47" s="9"/>
      <c r="KAY47" s="9"/>
      <c r="KAZ47" s="9"/>
      <c r="KBA47" s="9"/>
      <c r="KBB47" s="9"/>
      <c r="KBC47" s="9"/>
      <c r="KBD47" s="9"/>
      <c r="KBE47" s="9"/>
      <c r="KBF47" s="9"/>
      <c r="KBG47" s="9"/>
      <c r="KBH47" s="9"/>
      <c r="KBI47" s="9"/>
      <c r="KBJ47" s="9"/>
      <c r="KBK47" s="9"/>
      <c r="KBL47" s="9"/>
      <c r="KBM47" s="9"/>
      <c r="KBN47" s="9"/>
      <c r="KBO47" s="9"/>
      <c r="KBP47" s="9"/>
      <c r="KBQ47" s="9"/>
      <c r="KBR47" s="9"/>
      <c r="KBS47" s="9"/>
      <c r="KBT47" s="9"/>
      <c r="KBU47" s="9"/>
      <c r="KBV47" s="9"/>
      <c r="KBW47" s="9"/>
      <c r="KBX47" s="9"/>
      <c r="KBY47" s="9"/>
      <c r="KBZ47" s="9"/>
      <c r="KCA47" s="9"/>
      <c r="KCB47" s="9"/>
      <c r="KCC47" s="9"/>
      <c r="KCD47" s="9"/>
      <c r="KCE47" s="9"/>
      <c r="KCF47" s="9"/>
      <c r="KCG47" s="9"/>
      <c r="KCH47" s="9"/>
      <c r="KCI47" s="9"/>
      <c r="KCJ47" s="9"/>
      <c r="KCK47" s="9"/>
      <c r="KCL47" s="9"/>
      <c r="KCM47" s="9"/>
      <c r="KCN47" s="9"/>
      <c r="KCO47" s="9"/>
      <c r="KCP47" s="9"/>
      <c r="KCQ47" s="9"/>
      <c r="KCR47" s="9"/>
      <c r="KCS47" s="9"/>
      <c r="KCT47" s="9"/>
      <c r="KCU47" s="9"/>
      <c r="KCV47" s="9"/>
      <c r="KCW47" s="9"/>
      <c r="KCX47" s="9"/>
      <c r="KCY47" s="9"/>
      <c r="KCZ47" s="9"/>
      <c r="KDA47" s="9"/>
      <c r="KDB47" s="9"/>
      <c r="KDC47" s="9"/>
      <c r="KDD47" s="9"/>
      <c r="KDE47" s="9"/>
      <c r="KDF47" s="9"/>
      <c r="KDG47" s="9"/>
      <c r="KDH47" s="9"/>
      <c r="KDI47" s="9"/>
      <c r="KDJ47" s="9"/>
      <c r="KDK47" s="9"/>
      <c r="KDL47" s="9"/>
      <c r="KDM47" s="9"/>
      <c r="KDN47" s="9"/>
      <c r="KDO47" s="9"/>
      <c r="KDP47" s="9"/>
      <c r="KDQ47" s="9"/>
      <c r="KDR47" s="9"/>
      <c r="KDS47" s="9"/>
      <c r="KDT47" s="9"/>
      <c r="KDU47" s="9"/>
      <c r="KDV47" s="9"/>
      <c r="KDW47" s="9"/>
      <c r="KDX47" s="9"/>
      <c r="KDY47" s="9"/>
      <c r="KDZ47" s="9"/>
      <c r="KEA47" s="9"/>
      <c r="KEB47" s="9"/>
      <c r="KEC47" s="9"/>
      <c r="KED47" s="9"/>
      <c r="KEE47" s="9"/>
      <c r="KEF47" s="9"/>
      <c r="KEG47" s="9"/>
      <c r="KEH47" s="9"/>
      <c r="KEI47" s="9"/>
      <c r="KEJ47" s="9"/>
      <c r="KEK47" s="9"/>
      <c r="KEL47" s="9"/>
      <c r="KEM47" s="9"/>
      <c r="KEN47" s="9"/>
      <c r="KEO47" s="9"/>
      <c r="KEP47" s="9"/>
      <c r="KEQ47" s="9"/>
      <c r="KER47" s="9"/>
      <c r="KES47" s="9"/>
      <c r="KET47" s="9"/>
      <c r="KEU47" s="9"/>
      <c r="KEV47" s="9"/>
      <c r="KEW47" s="9"/>
      <c r="KEX47" s="9"/>
      <c r="KEY47" s="9"/>
      <c r="KEZ47" s="9"/>
      <c r="KFA47" s="9"/>
      <c r="KFB47" s="9"/>
      <c r="KFC47" s="9"/>
      <c r="KFD47" s="9"/>
      <c r="KFE47" s="9"/>
      <c r="KFF47" s="9"/>
      <c r="KFG47" s="9"/>
      <c r="KFH47" s="9"/>
      <c r="KFI47" s="9"/>
      <c r="KFJ47" s="9"/>
      <c r="KFK47" s="9"/>
      <c r="KFL47" s="9"/>
      <c r="KFM47" s="9"/>
      <c r="KFN47" s="9"/>
      <c r="KFO47" s="9"/>
      <c r="KFP47" s="9"/>
      <c r="KFQ47" s="9"/>
      <c r="KFR47" s="9"/>
      <c r="KFS47" s="9"/>
      <c r="KFT47" s="9"/>
      <c r="KFU47" s="9"/>
      <c r="KFV47" s="9"/>
      <c r="KFW47" s="9"/>
      <c r="KFX47" s="9"/>
      <c r="KFY47" s="9"/>
      <c r="KFZ47" s="9"/>
      <c r="KGA47" s="9"/>
      <c r="KGB47" s="9"/>
      <c r="KGC47" s="9"/>
      <c r="KGD47" s="9"/>
      <c r="KGE47" s="9"/>
      <c r="KGF47" s="9"/>
      <c r="KGG47" s="9"/>
      <c r="KGH47" s="9"/>
      <c r="KGI47" s="9"/>
      <c r="KGJ47" s="9"/>
      <c r="KGK47" s="9"/>
      <c r="KGL47" s="9"/>
      <c r="KGM47" s="9"/>
      <c r="KGN47" s="9"/>
      <c r="KGO47" s="9"/>
      <c r="KGP47" s="9"/>
      <c r="KGQ47" s="9"/>
      <c r="KGR47" s="9"/>
      <c r="KGS47" s="9"/>
      <c r="KGT47" s="9"/>
      <c r="KGU47" s="9"/>
      <c r="KGV47" s="9"/>
      <c r="KGW47" s="9"/>
      <c r="KGX47" s="9"/>
      <c r="KGY47" s="9"/>
      <c r="KGZ47" s="9"/>
      <c r="KHA47" s="9"/>
      <c r="KHB47" s="9"/>
      <c r="KHC47" s="9"/>
      <c r="KHD47" s="9"/>
      <c r="KHE47" s="9"/>
      <c r="KHF47" s="9"/>
      <c r="KHG47" s="9"/>
      <c r="KHH47" s="9"/>
      <c r="KHI47" s="9"/>
      <c r="KHJ47" s="9"/>
      <c r="KHK47" s="9"/>
      <c r="KHL47" s="9"/>
      <c r="KHM47" s="9"/>
      <c r="KHN47" s="9"/>
      <c r="KHO47" s="9"/>
      <c r="KHP47" s="9"/>
      <c r="KHQ47" s="9"/>
      <c r="KHR47" s="9"/>
      <c r="KHS47" s="9"/>
      <c r="KHT47" s="9"/>
      <c r="KHU47" s="9"/>
      <c r="KHV47" s="9"/>
      <c r="KHW47" s="9"/>
      <c r="KHX47" s="9"/>
      <c r="KHY47" s="9"/>
      <c r="KHZ47" s="9"/>
      <c r="KIA47" s="9"/>
      <c r="KIB47" s="9"/>
      <c r="KIC47" s="9"/>
      <c r="KID47" s="9"/>
      <c r="KIE47" s="9"/>
      <c r="KIF47" s="9"/>
      <c r="KIG47" s="9"/>
      <c r="KIH47" s="9"/>
      <c r="KII47" s="9"/>
      <c r="KIJ47" s="9"/>
      <c r="KIK47" s="9"/>
      <c r="KIL47" s="9"/>
      <c r="KIM47" s="9"/>
      <c r="KIN47" s="9"/>
      <c r="KIO47" s="9"/>
      <c r="KIP47" s="9"/>
      <c r="KIQ47" s="9"/>
      <c r="KIR47" s="9"/>
      <c r="KIS47" s="9"/>
      <c r="KIT47" s="9"/>
      <c r="KIU47" s="9"/>
      <c r="KIV47" s="9"/>
      <c r="KIW47" s="9"/>
      <c r="KIX47" s="9"/>
      <c r="KIY47" s="9"/>
      <c r="KIZ47" s="9"/>
      <c r="KJA47" s="9"/>
      <c r="KJB47" s="9"/>
      <c r="KJC47" s="9"/>
      <c r="KJD47" s="9"/>
      <c r="KJE47" s="9"/>
      <c r="KJF47" s="9"/>
      <c r="KJG47" s="9"/>
      <c r="KJH47" s="9"/>
      <c r="KJI47" s="9"/>
      <c r="KJJ47" s="9"/>
      <c r="KJK47" s="9"/>
      <c r="KJL47" s="9"/>
      <c r="KJM47" s="9"/>
      <c r="KJN47" s="9"/>
      <c r="KJO47" s="9"/>
      <c r="KJP47" s="9"/>
      <c r="KJQ47" s="9"/>
      <c r="KJR47" s="9"/>
      <c r="KJS47" s="9"/>
      <c r="KJT47" s="9"/>
      <c r="KJU47" s="9"/>
      <c r="KJV47" s="9"/>
      <c r="KJW47" s="9"/>
      <c r="KJX47" s="9"/>
      <c r="KJY47" s="9"/>
      <c r="KJZ47" s="9"/>
      <c r="KKA47" s="9"/>
      <c r="KKB47" s="9"/>
      <c r="KKC47" s="9"/>
      <c r="KKD47" s="9"/>
      <c r="KKE47" s="9"/>
      <c r="KKF47" s="9"/>
      <c r="KKG47" s="9"/>
      <c r="KKH47" s="9"/>
      <c r="KKI47" s="9"/>
      <c r="KKJ47" s="9"/>
      <c r="KKK47" s="9"/>
      <c r="KKL47" s="9"/>
      <c r="KKM47" s="9"/>
      <c r="KKN47" s="9"/>
      <c r="KKO47" s="9"/>
      <c r="KKP47" s="9"/>
      <c r="KKQ47" s="9"/>
      <c r="KKR47" s="9"/>
      <c r="KKS47" s="9"/>
      <c r="KKT47" s="9"/>
      <c r="KKU47" s="9"/>
      <c r="KKV47" s="9"/>
      <c r="KKW47" s="9"/>
      <c r="KKX47" s="9"/>
      <c r="KKY47" s="9"/>
      <c r="KKZ47" s="9"/>
      <c r="KLA47" s="9"/>
      <c r="KLB47" s="9"/>
      <c r="KLC47" s="9"/>
      <c r="KLD47" s="9"/>
      <c r="KLE47" s="9"/>
      <c r="KLF47" s="9"/>
      <c r="KLG47" s="9"/>
      <c r="KLH47" s="9"/>
      <c r="KLI47" s="9"/>
      <c r="KLJ47" s="9"/>
      <c r="KLK47" s="9"/>
      <c r="KLL47" s="9"/>
      <c r="KLM47" s="9"/>
      <c r="KLN47" s="9"/>
      <c r="KLO47" s="9"/>
      <c r="KLP47" s="9"/>
      <c r="KLQ47" s="9"/>
      <c r="KLR47" s="9"/>
      <c r="KLS47" s="9"/>
      <c r="KLT47" s="9"/>
      <c r="KLU47" s="9"/>
      <c r="KLV47" s="9"/>
      <c r="KLW47" s="9"/>
      <c r="KLX47" s="9"/>
      <c r="KLY47" s="9"/>
      <c r="KLZ47" s="9"/>
      <c r="KMA47" s="9"/>
      <c r="KMB47" s="9"/>
      <c r="KMC47" s="9"/>
      <c r="KMD47" s="9"/>
      <c r="KME47" s="9"/>
      <c r="KMF47" s="9"/>
      <c r="KMG47" s="9"/>
      <c r="KMH47" s="9"/>
      <c r="KMI47" s="9"/>
      <c r="KMJ47" s="9"/>
      <c r="KMK47" s="9"/>
      <c r="KML47" s="9"/>
      <c r="KMM47" s="9"/>
      <c r="KMN47" s="9"/>
      <c r="KMO47" s="9"/>
      <c r="KMP47" s="9"/>
      <c r="KMQ47" s="9"/>
      <c r="KMR47" s="9"/>
      <c r="KMS47" s="9"/>
      <c r="KMT47" s="9"/>
      <c r="KMU47" s="9"/>
      <c r="KMV47" s="9"/>
      <c r="KMW47" s="9"/>
      <c r="KMX47" s="9"/>
      <c r="KMY47" s="9"/>
      <c r="KMZ47" s="9"/>
      <c r="KNA47" s="9"/>
      <c r="KNB47" s="9"/>
      <c r="KNC47" s="9"/>
      <c r="KND47" s="9"/>
      <c r="KNE47" s="9"/>
      <c r="KNF47" s="9"/>
      <c r="KNG47" s="9"/>
      <c r="KNH47" s="9"/>
      <c r="KNI47" s="9"/>
      <c r="KNJ47" s="9"/>
      <c r="KNK47" s="9"/>
      <c r="KNL47" s="9"/>
      <c r="KNM47" s="9"/>
      <c r="KNN47" s="9"/>
      <c r="KNO47" s="9"/>
      <c r="KNP47" s="9"/>
      <c r="KNQ47" s="9"/>
      <c r="KNR47" s="9"/>
      <c r="KNS47" s="9"/>
      <c r="KNT47" s="9"/>
      <c r="KNU47" s="9"/>
      <c r="KNV47" s="9"/>
      <c r="KNW47" s="9"/>
      <c r="KNX47" s="9"/>
      <c r="KNY47" s="9"/>
      <c r="KNZ47" s="9"/>
      <c r="KOA47" s="9"/>
      <c r="KOB47" s="9"/>
      <c r="KOC47" s="9"/>
      <c r="KOD47" s="9"/>
      <c r="KOE47" s="9"/>
      <c r="KOF47" s="9"/>
      <c r="KOG47" s="9"/>
      <c r="KOH47" s="9"/>
      <c r="KOI47" s="9"/>
      <c r="KOJ47" s="9"/>
      <c r="KOK47" s="9"/>
      <c r="KOL47" s="9"/>
      <c r="KOM47" s="9"/>
      <c r="KON47" s="9"/>
      <c r="KOO47" s="9"/>
      <c r="KOP47" s="9"/>
      <c r="KOQ47" s="9"/>
      <c r="KOR47" s="9"/>
      <c r="KOS47" s="9"/>
      <c r="KOT47" s="9"/>
      <c r="KOU47" s="9"/>
      <c r="KOV47" s="9"/>
      <c r="KOW47" s="9"/>
      <c r="KOX47" s="9"/>
      <c r="KOY47" s="9"/>
      <c r="KOZ47" s="9"/>
      <c r="KPA47" s="9"/>
      <c r="KPB47" s="9"/>
      <c r="KPC47" s="9"/>
      <c r="KPD47" s="9"/>
      <c r="KPE47" s="9"/>
      <c r="KPF47" s="9"/>
      <c r="KPG47" s="9"/>
      <c r="KPH47" s="9"/>
      <c r="KPI47" s="9"/>
      <c r="KPJ47" s="9"/>
      <c r="KPK47" s="9"/>
      <c r="KPL47" s="9"/>
      <c r="KPM47" s="9"/>
      <c r="KPN47" s="9"/>
      <c r="KPO47" s="9"/>
      <c r="KPP47" s="9"/>
      <c r="KPQ47" s="9"/>
      <c r="KPR47" s="9"/>
      <c r="KPS47" s="9"/>
      <c r="KPT47" s="9"/>
      <c r="KPU47" s="9"/>
      <c r="KPV47" s="9"/>
      <c r="KPW47" s="9"/>
      <c r="KPX47" s="9"/>
      <c r="KPY47" s="9"/>
      <c r="KPZ47" s="9"/>
      <c r="KQA47" s="9"/>
      <c r="KQB47" s="9"/>
      <c r="KQC47" s="9"/>
      <c r="KQD47" s="9"/>
      <c r="KQE47" s="9"/>
      <c r="KQF47" s="9"/>
      <c r="KQG47" s="9"/>
      <c r="KQH47" s="9"/>
      <c r="KQI47" s="9"/>
      <c r="KQJ47" s="9"/>
      <c r="KQK47" s="9"/>
      <c r="KQL47" s="9"/>
      <c r="KQM47" s="9"/>
      <c r="KQN47" s="9"/>
      <c r="KQO47" s="9"/>
      <c r="KQP47" s="9"/>
      <c r="KQQ47" s="9"/>
      <c r="KQR47" s="9"/>
      <c r="KQS47" s="9"/>
      <c r="KQT47" s="9"/>
      <c r="KQU47" s="9"/>
      <c r="KQV47" s="9"/>
      <c r="KQW47" s="9"/>
      <c r="KQX47" s="9"/>
      <c r="KQY47" s="9"/>
      <c r="KQZ47" s="9"/>
      <c r="KRA47" s="9"/>
      <c r="KRB47" s="9"/>
      <c r="KRC47" s="9"/>
      <c r="KRD47" s="9"/>
      <c r="KRE47" s="9"/>
      <c r="KRF47" s="9"/>
      <c r="KRG47" s="9"/>
      <c r="KRH47" s="9"/>
      <c r="KRI47" s="9"/>
      <c r="KRJ47" s="9"/>
      <c r="KRK47" s="9"/>
      <c r="KRL47" s="9"/>
      <c r="KRM47" s="9"/>
      <c r="KRN47" s="9"/>
      <c r="KRO47" s="9"/>
      <c r="KRP47" s="9"/>
      <c r="KRQ47" s="9"/>
      <c r="KRR47" s="9"/>
      <c r="KRS47" s="9"/>
      <c r="KRT47" s="9"/>
      <c r="KRU47" s="9"/>
      <c r="KRV47" s="9"/>
      <c r="KRW47" s="9"/>
      <c r="KRX47" s="9"/>
      <c r="KRY47" s="9"/>
      <c r="KRZ47" s="9"/>
      <c r="KSA47" s="9"/>
      <c r="KSB47" s="9"/>
      <c r="KSC47" s="9"/>
      <c r="KSD47" s="9"/>
      <c r="KSE47" s="9"/>
      <c r="KSF47" s="9"/>
      <c r="KSG47" s="9"/>
      <c r="KSH47" s="9"/>
      <c r="KSI47" s="9"/>
      <c r="KSJ47" s="9"/>
      <c r="KSK47" s="9"/>
      <c r="KSL47" s="9"/>
      <c r="KSM47" s="9"/>
      <c r="KSN47" s="9"/>
      <c r="KSO47" s="9"/>
      <c r="KSP47" s="9"/>
      <c r="KSQ47" s="9"/>
      <c r="KSR47" s="9"/>
      <c r="KSS47" s="9"/>
      <c r="KST47" s="9"/>
      <c r="KSU47" s="9"/>
      <c r="KSV47" s="9"/>
      <c r="KSW47" s="9"/>
      <c r="KSX47" s="9"/>
      <c r="KSY47" s="9"/>
      <c r="KSZ47" s="9"/>
      <c r="KTA47" s="9"/>
      <c r="KTB47" s="9"/>
      <c r="KTC47" s="9"/>
      <c r="KTD47" s="9"/>
      <c r="KTE47" s="9"/>
      <c r="KTF47" s="9"/>
      <c r="KTG47" s="9"/>
      <c r="KTH47" s="9"/>
      <c r="KTI47" s="9"/>
      <c r="KTJ47" s="9"/>
      <c r="KTK47" s="9"/>
      <c r="KTL47" s="9"/>
      <c r="KTM47" s="9"/>
      <c r="KTN47" s="9"/>
      <c r="KTO47" s="9"/>
      <c r="KTP47" s="9"/>
      <c r="KTQ47" s="9"/>
      <c r="KTR47" s="9"/>
      <c r="KTS47" s="9"/>
      <c r="KTT47" s="9"/>
      <c r="KTU47" s="9"/>
      <c r="KTV47" s="9"/>
      <c r="KTW47" s="9"/>
      <c r="KTX47" s="9"/>
      <c r="KTY47" s="9"/>
      <c r="KTZ47" s="9"/>
      <c r="KUA47" s="9"/>
      <c r="KUB47" s="9"/>
      <c r="KUC47" s="9"/>
      <c r="KUD47" s="9"/>
      <c r="KUE47" s="9"/>
      <c r="KUF47" s="9"/>
      <c r="KUG47" s="9"/>
      <c r="KUH47" s="9"/>
      <c r="KUI47" s="9"/>
      <c r="KUJ47" s="9"/>
      <c r="KUK47" s="9"/>
      <c r="KUL47" s="9"/>
      <c r="KUM47" s="9"/>
      <c r="KUN47" s="9"/>
      <c r="KUO47" s="9"/>
      <c r="KUP47" s="9"/>
      <c r="KUQ47" s="9"/>
      <c r="KUR47" s="9"/>
      <c r="KUS47" s="9"/>
      <c r="KUT47" s="9"/>
      <c r="KUU47" s="9"/>
      <c r="KUV47" s="9"/>
      <c r="KUW47" s="9"/>
      <c r="KUX47" s="9"/>
      <c r="KUY47" s="9"/>
      <c r="KUZ47" s="9"/>
      <c r="KVA47" s="9"/>
      <c r="KVB47" s="9"/>
      <c r="KVC47" s="9"/>
      <c r="KVD47" s="9"/>
      <c r="KVE47" s="9"/>
      <c r="KVF47" s="9"/>
      <c r="KVG47" s="9"/>
      <c r="KVH47" s="9"/>
      <c r="KVI47" s="9"/>
      <c r="KVJ47" s="9"/>
      <c r="KVK47" s="9"/>
      <c r="KVL47" s="9"/>
      <c r="KVM47" s="9"/>
      <c r="KVN47" s="9"/>
      <c r="KVO47" s="9"/>
      <c r="KVP47" s="9"/>
      <c r="KVQ47" s="9"/>
      <c r="KVR47" s="9"/>
      <c r="KVS47" s="9"/>
      <c r="KVT47" s="9"/>
      <c r="KVU47" s="9"/>
      <c r="KVV47" s="9"/>
      <c r="KVW47" s="9"/>
      <c r="KVX47" s="9"/>
      <c r="KVY47" s="9"/>
      <c r="KVZ47" s="9"/>
      <c r="KWA47" s="9"/>
      <c r="KWB47" s="9"/>
      <c r="KWC47" s="9"/>
      <c r="KWD47" s="9"/>
      <c r="KWE47" s="9"/>
      <c r="KWF47" s="9"/>
      <c r="KWG47" s="9"/>
      <c r="KWH47" s="9"/>
      <c r="KWI47" s="9"/>
      <c r="KWJ47" s="9"/>
      <c r="KWK47" s="9"/>
      <c r="KWL47" s="9"/>
      <c r="KWM47" s="9"/>
      <c r="KWN47" s="9"/>
      <c r="KWO47" s="9"/>
      <c r="KWP47" s="9"/>
      <c r="KWQ47" s="9"/>
      <c r="KWR47" s="9"/>
      <c r="KWS47" s="9"/>
      <c r="KWT47" s="9"/>
      <c r="KWU47" s="9"/>
      <c r="KWV47" s="9"/>
      <c r="KWW47" s="9"/>
      <c r="KWX47" s="9"/>
      <c r="KWY47" s="9"/>
      <c r="KWZ47" s="9"/>
      <c r="KXA47" s="9"/>
      <c r="KXB47" s="9"/>
      <c r="KXC47" s="9"/>
      <c r="KXD47" s="9"/>
      <c r="KXE47" s="9"/>
      <c r="KXF47" s="9"/>
      <c r="KXG47" s="9"/>
      <c r="KXH47" s="9"/>
      <c r="KXI47" s="9"/>
      <c r="KXJ47" s="9"/>
      <c r="KXK47" s="9"/>
      <c r="KXL47" s="9"/>
      <c r="KXM47" s="9"/>
      <c r="KXN47" s="9"/>
      <c r="KXO47" s="9"/>
      <c r="KXP47" s="9"/>
      <c r="KXQ47" s="9"/>
      <c r="KXR47" s="9"/>
      <c r="KXS47" s="9"/>
      <c r="KXT47" s="9"/>
      <c r="KXU47" s="9"/>
      <c r="KXV47" s="9"/>
      <c r="KXW47" s="9"/>
      <c r="KXX47" s="9"/>
      <c r="KXY47" s="9"/>
      <c r="KXZ47" s="9"/>
      <c r="KYA47" s="9"/>
      <c r="KYB47" s="9"/>
      <c r="KYC47" s="9"/>
      <c r="KYD47" s="9"/>
      <c r="KYE47" s="9"/>
      <c r="KYF47" s="9"/>
      <c r="KYG47" s="9"/>
      <c r="KYH47" s="9"/>
      <c r="KYI47" s="9"/>
      <c r="KYJ47" s="9"/>
      <c r="KYK47" s="9"/>
      <c r="KYL47" s="9"/>
      <c r="KYM47" s="9"/>
      <c r="KYN47" s="9"/>
      <c r="KYO47" s="9"/>
      <c r="KYP47" s="9"/>
      <c r="KYQ47" s="9"/>
      <c r="KYR47" s="9"/>
      <c r="KYS47" s="9"/>
      <c r="KYT47" s="9"/>
      <c r="KYU47" s="9"/>
      <c r="KYV47" s="9"/>
      <c r="KYW47" s="9"/>
      <c r="KYX47" s="9"/>
      <c r="KYY47" s="9"/>
      <c r="KYZ47" s="9"/>
      <c r="KZA47" s="9"/>
      <c r="KZB47" s="9"/>
      <c r="KZC47" s="9"/>
      <c r="KZD47" s="9"/>
      <c r="KZE47" s="9"/>
      <c r="KZF47" s="9"/>
      <c r="KZG47" s="9"/>
      <c r="KZH47" s="9"/>
      <c r="KZI47" s="9"/>
      <c r="KZJ47" s="9"/>
      <c r="KZK47" s="9"/>
      <c r="KZL47" s="9"/>
      <c r="KZM47" s="9"/>
      <c r="KZN47" s="9"/>
      <c r="KZO47" s="9"/>
      <c r="KZP47" s="9"/>
      <c r="KZQ47" s="9"/>
      <c r="KZR47" s="9"/>
      <c r="KZS47" s="9"/>
      <c r="KZT47" s="9"/>
      <c r="KZU47" s="9"/>
      <c r="KZV47" s="9"/>
      <c r="KZW47" s="9"/>
      <c r="KZX47" s="9"/>
      <c r="KZY47" s="9"/>
      <c r="KZZ47" s="9"/>
      <c r="LAA47" s="9"/>
      <c r="LAB47" s="9"/>
      <c r="LAC47" s="9"/>
      <c r="LAD47" s="9"/>
      <c r="LAE47" s="9"/>
      <c r="LAF47" s="9"/>
      <c r="LAG47" s="9"/>
      <c r="LAH47" s="9"/>
      <c r="LAI47" s="9"/>
      <c r="LAJ47" s="9"/>
      <c r="LAK47" s="9"/>
      <c r="LAL47" s="9"/>
      <c r="LAM47" s="9"/>
      <c r="LAN47" s="9"/>
      <c r="LAO47" s="9"/>
      <c r="LAP47" s="9"/>
      <c r="LAQ47" s="9"/>
      <c r="LAR47" s="9"/>
      <c r="LAS47" s="9"/>
      <c r="LAT47" s="9"/>
      <c r="LAU47" s="9"/>
      <c r="LAV47" s="9"/>
      <c r="LAW47" s="9"/>
      <c r="LAX47" s="9"/>
      <c r="LAY47" s="9"/>
      <c r="LAZ47" s="9"/>
      <c r="LBA47" s="9"/>
      <c r="LBB47" s="9"/>
      <c r="LBC47" s="9"/>
      <c r="LBD47" s="9"/>
      <c r="LBE47" s="9"/>
      <c r="LBF47" s="9"/>
      <c r="LBG47" s="9"/>
      <c r="LBH47" s="9"/>
      <c r="LBI47" s="9"/>
      <c r="LBJ47" s="9"/>
      <c r="LBK47" s="9"/>
      <c r="LBL47" s="9"/>
      <c r="LBM47" s="9"/>
      <c r="LBN47" s="9"/>
      <c r="LBO47" s="9"/>
      <c r="LBP47" s="9"/>
      <c r="LBQ47" s="9"/>
      <c r="LBR47" s="9"/>
      <c r="LBS47" s="9"/>
      <c r="LBT47" s="9"/>
      <c r="LBU47" s="9"/>
      <c r="LBV47" s="9"/>
      <c r="LBW47" s="9"/>
      <c r="LBX47" s="9"/>
      <c r="LBY47" s="9"/>
      <c r="LBZ47" s="9"/>
      <c r="LCA47" s="9"/>
      <c r="LCB47" s="9"/>
      <c r="LCC47" s="9"/>
      <c r="LCD47" s="9"/>
      <c r="LCE47" s="9"/>
      <c r="LCF47" s="9"/>
      <c r="LCG47" s="9"/>
      <c r="LCH47" s="9"/>
      <c r="LCI47" s="9"/>
      <c r="LCJ47" s="9"/>
      <c r="LCK47" s="9"/>
      <c r="LCL47" s="9"/>
      <c r="LCM47" s="9"/>
      <c r="LCN47" s="9"/>
      <c r="LCO47" s="9"/>
      <c r="LCP47" s="9"/>
      <c r="LCQ47" s="9"/>
      <c r="LCR47" s="9"/>
      <c r="LCS47" s="9"/>
      <c r="LCT47" s="9"/>
      <c r="LCU47" s="9"/>
      <c r="LCV47" s="9"/>
      <c r="LCW47" s="9"/>
      <c r="LCX47" s="9"/>
      <c r="LCY47" s="9"/>
      <c r="LCZ47" s="9"/>
      <c r="LDA47" s="9"/>
      <c r="LDB47" s="9"/>
      <c r="LDC47" s="9"/>
      <c r="LDD47" s="9"/>
      <c r="LDE47" s="9"/>
      <c r="LDF47" s="9"/>
      <c r="LDG47" s="9"/>
      <c r="LDH47" s="9"/>
      <c r="LDI47" s="9"/>
      <c r="LDJ47" s="9"/>
      <c r="LDK47" s="9"/>
      <c r="LDL47" s="9"/>
      <c r="LDM47" s="9"/>
      <c r="LDN47" s="9"/>
      <c r="LDO47" s="9"/>
      <c r="LDP47" s="9"/>
      <c r="LDQ47" s="9"/>
      <c r="LDR47" s="9"/>
      <c r="LDS47" s="9"/>
      <c r="LDT47" s="9"/>
      <c r="LDU47" s="9"/>
      <c r="LDV47" s="9"/>
      <c r="LDW47" s="9"/>
      <c r="LDX47" s="9"/>
      <c r="LDY47" s="9"/>
      <c r="LDZ47" s="9"/>
      <c r="LEA47" s="9"/>
      <c r="LEB47" s="9"/>
      <c r="LEC47" s="9"/>
      <c r="LED47" s="9"/>
      <c r="LEE47" s="9"/>
      <c r="LEF47" s="9"/>
      <c r="LEG47" s="9"/>
      <c r="LEH47" s="9"/>
      <c r="LEI47" s="9"/>
      <c r="LEJ47" s="9"/>
      <c r="LEK47" s="9"/>
      <c r="LEL47" s="9"/>
      <c r="LEM47" s="9"/>
      <c r="LEN47" s="9"/>
      <c r="LEO47" s="9"/>
      <c r="LEP47" s="9"/>
      <c r="LEQ47" s="9"/>
      <c r="LER47" s="9"/>
      <c r="LES47" s="9"/>
      <c r="LET47" s="9"/>
      <c r="LEU47" s="9"/>
      <c r="LEV47" s="9"/>
      <c r="LEW47" s="9"/>
      <c r="LEX47" s="9"/>
      <c r="LEY47" s="9"/>
      <c r="LEZ47" s="9"/>
      <c r="LFA47" s="9"/>
      <c r="LFB47" s="9"/>
      <c r="LFC47" s="9"/>
      <c r="LFD47" s="9"/>
      <c r="LFE47" s="9"/>
      <c r="LFF47" s="9"/>
      <c r="LFG47" s="9"/>
      <c r="LFH47" s="9"/>
      <c r="LFI47" s="9"/>
      <c r="LFJ47" s="9"/>
      <c r="LFK47" s="9"/>
      <c r="LFL47" s="9"/>
      <c r="LFM47" s="9"/>
      <c r="LFN47" s="9"/>
      <c r="LFO47" s="9"/>
      <c r="LFP47" s="9"/>
      <c r="LFQ47" s="9"/>
      <c r="LFR47" s="9"/>
      <c r="LFS47" s="9"/>
      <c r="LFT47" s="9"/>
      <c r="LFU47" s="9"/>
      <c r="LFV47" s="9"/>
      <c r="LFW47" s="9"/>
      <c r="LFX47" s="9"/>
      <c r="LFY47" s="9"/>
      <c r="LFZ47" s="9"/>
      <c r="LGA47" s="9"/>
      <c r="LGB47" s="9"/>
      <c r="LGC47" s="9"/>
      <c r="LGD47" s="9"/>
      <c r="LGE47" s="9"/>
      <c r="LGF47" s="9"/>
      <c r="LGG47" s="9"/>
      <c r="LGH47" s="9"/>
      <c r="LGI47" s="9"/>
      <c r="LGJ47" s="9"/>
      <c r="LGK47" s="9"/>
      <c r="LGL47" s="9"/>
      <c r="LGM47" s="9"/>
      <c r="LGN47" s="9"/>
      <c r="LGO47" s="9"/>
      <c r="LGP47" s="9"/>
      <c r="LGQ47" s="9"/>
      <c r="LGR47" s="9"/>
      <c r="LGS47" s="9"/>
      <c r="LGT47" s="9"/>
      <c r="LGU47" s="9"/>
      <c r="LGV47" s="9"/>
      <c r="LGW47" s="9"/>
      <c r="LGX47" s="9"/>
      <c r="LGY47" s="9"/>
      <c r="LGZ47" s="9"/>
      <c r="LHA47" s="9"/>
      <c r="LHB47" s="9"/>
      <c r="LHC47" s="9"/>
      <c r="LHD47" s="9"/>
      <c r="LHE47" s="9"/>
      <c r="LHF47" s="9"/>
      <c r="LHG47" s="9"/>
      <c r="LHH47" s="9"/>
      <c r="LHI47" s="9"/>
      <c r="LHJ47" s="9"/>
      <c r="LHK47" s="9"/>
      <c r="LHL47" s="9"/>
      <c r="LHM47" s="9"/>
      <c r="LHN47" s="9"/>
      <c r="LHO47" s="9"/>
      <c r="LHP47" s="9"/>
      <c r="LHQ47" s="9"/>
      <c r="LHR47" s="9"/>
      <c r="LHS47" s="9"/>
      <c r="LHT47" s="9"/>
      <c r="LHU47" s="9"/>
      <c r="LHV47" s="9"/>
      <c r="LHW47" s="9"/>
      <c r="LHX47" s="9"/>
      <c r="LHY47" s="9"/>
      <c r="LHZ47" s="9"/>
      <c r="LIA47" s="9"/>
      <c r="LIB47" s="9"/>
      <c r="LIC47" s="9"/>
      <c r="LID47" s="9"/>
      <c r="LIE47" s="9"/>
      <c r="LIF47" s="9"/>
      <c r="LIG47" s="9"/>
      <c r="LIH47" s="9"/>
      <c r="LII47" s="9"/>
      <c r="LIJ47" s="9"/>
      <c r="LIK47" s="9"/>
      <c r="LIL47" s="9"/>
      <c r="LIM47" s="9"/>
      <c r="LIN47" s="9"/>
      <c r="LIO47" s="9"/>
      <c r="LIP47" s="9"/>
      <c r="LIQ47" s="9"/>
      <c r="LIR47" s="9"/>
      <c r="LIS47" s="9"/>
      <c r="LIT47" s="9"/>
      <c r="LIU47" s="9"/>
      <c r="LIV47" s="9"/>
      <c r="LIW47" s="9"/>
      <c r="LIX47" s="9"/>
      <c r="LIY47" s="9"/>
      <c r="LIZ47" s="9"/>
      <c r="LJA47" s="9"/>
      <c r="LJB47" s="9"/>
      <c r="LJC47" s="9"/>
      <c r="LJD47" s="9"/>
      <c r="LJE47" s="9"/>
      <c r="LJF47" s="9"/>
      <c r="LJG47" s="9"/>
      <c r="LJH47" s="9"/>
      <c r="LJI47" s="9"/>
      <c r="LJJ47" s="9"/>
      <c r="LJK47" s="9"/>
      <c r="LJL47" s="9"/>
      <c r="LJM47" s="9"/>
      <c r="LJN47" s="9"/>
      <c r="LJO47" s="9"/>
      <c r="LJP47" s="9"/>
      <c r="LJQ47" s="9"/>
      <c r="LJR47" s="9"/>
      <c r="LJS47" s="9"/>
      <c r="LJT47" s="9"/>
      <c r="LJU47" s="9"/>
      <c r="LJV47" s="9"/>
      <c r="LJW47" s="9"/>
      <c r="LJX47" s="9"/>
      <c r="LJY47" s="9"/>
      <c r="LJZ47" s="9"/>
      <c r="LKA47" s="9"/>
      <c r="LKB47" s="9"/>
      <c r="LKC47" s="9"/>
      <c r="LKD47" s="9"/>
      <c r="LKE47" s="9"/>
      <c r="LKF47" s="9"/>
      <c r="LKG47" s="9"/>
      <c r="LKH47" s="9"/>
      <c r="LKI47" s="9"/>
      <c r="LKJ47" s="9"/>
      <c r="LKK47" s="9"/>
      <c r="LKL47" s="9"/>
      <c r="LKM47" s="9"/>
      <c r="LKN47" s="9"/>
      <c r="LKO47" s="9"/>
      <c r="LKP47" s="9"/>
      <c r="LKQ47" s="9"/>
      <c r="LKR47" s="9"/>
      <c r="LKS47" s="9"/>
      <c r="LKT47" s="9"/>
      <c r="LKU47" s="9"/>
      <c r="LKV47" s="9"/>
      <c r="LKW47" s="9"/>
      <c r="LKX47" s="9"/>
      <c r="LKY47" s="9"/>
      <c r="LKZ47" s="9"/>
      <c r="LLA47" s="9"/>
      <c r="LLB47" s="9"/>
      <c r="LLC47" s="9"/>
      <c r="LLD47" s="9"/>
      <c r="LLE47" s="9"/>
      <c r="LLF47" s="9"/>
      <c r="LLG47" s="9"/>
      <c r="LLH47" s="9"/>
      <c r="LLI47" s="9"/>
      <c r="LLJ47" s="9"/>
      <c r="LLK47" s="9"/>
      <c r="LLL47" s="9"/>
      <c r="LLM47" s="9"/>
      <c r="LLN47" s="9"/>
      <c r="LLO47" s="9"/>
      <c r="LLP47" s="9"/>
      <c r="LLQ47" s="9"/>
      <c r="LLR47" s="9"/>
      <c r="LLS47" s="9"/>
      <c r="LLT47" s="9"/>
      <c r="LLU47" s="9"/>
      <c r="LLV47" s="9"/>
      <c r="LLW47" s="9"/>
      <c r="LLX47" s="9"/>
      <c r="LLY47" s="9"/>
      <c r="LLZ47" s="9"/>
      <c r="LMA47" s="9"/>
      <c r="LMB47" s="9"/>
      <c r="LMC47" s="9"/>
      <c r="LMD47" s="9"/>
      <c r="LME47" s="9"/>
      <c r="LMF47" s="9"/>
      <c r="LMG47" s="9"/>
      <c r="LMH47" s="9"/>
      <c r="LMI47" s="9"/>
      <c r="LMJ47" s="9"/>
      <c r="LMK47" s="9"/>
      <c r="LML47" s="9"/>
      <c r="LMM47" s="9"/>
      <c r="LMN47" s="9"/>
      <c r="LMO47" s="9"/>
      <c r="LMP47" s="9"/>
      <c r="LMQ47" s="9"/>
      <c r="LMR47" s="9"/>
      <c r="LMS47" s="9"/>
      <c r="LMT47" s="9"/>
      <c r="LMU47" s="9"/>
      <c r="LMV47" s="9"/>
      <c r="LMW47" s="9"/>
      <c r="LMX47" s="9"/>
      <c r="LMY47" s="9"/>
      <c r="LMZ47" s="9"/>
      <c r="LNA47" s="9"/>
      <c r="LNB47" s="9"/>
      <c r="LNC47" s="9"/>
      <c r="LND47" s="9"/>
      <c r="LNE47" s="9"/>
      <c r="LNF47" s="9"/>
      <c r="LNG47" s="9"/>
      <c r="LNH47" s="9"/>
      <c r="LNI47" s="9"/>
      <c r="LNJ47" s="9"/>
      <c r="LNK47" s="9"/>
      <c r="LNL47" s="9"/>
      <c r="LNM47" s="9"/>
      <c r="LNN47" s="9"/>
      <c r="LNO47" s="9"/>
      <c r="LNP47" s="9"/>
      <c r="LNQ47" s="9"/>
      <c r="LNR47" s="9"/>
      <c r="LNS47" s="9"/>
      <c r="LNT47" s="9"/>
      <c r="LNU47" s="9"/>
      <c r="LNV47" s="9"/>
      <c r="LNW47" s="9"/>
      <c r="LNX47" s="9"/>
      <c r="LNY47" s="9"/>
      <c r="LNZ47" s="9"/>
      <c r="LOA47" s="9"/>
      <c r="LOB47" s="9"/>
      <c r="LOC47" s="9"/>
      <c r="LOD47" s="9"/>
      <c r="LOE47" s="9"/>
      <c r="LOF47" s="9"/>
      <c r="LOG47" s="9"/>
      <c r="LOH47" s="9"/>
      <c r="LOI47" s="9"/>
      <c r="LOJ47" s="9"/>
      <c r="LOK47" s="9"/>
      <c r="LOL47" s="9"/>
      <c r="LOM47" s="9"/>
      <c r="LON47" s="9"/>
      <c r="LOO47" s="9"/>
      <c r="LOP47" s="9"/>
      <c r="LOQ47" s="9"/>
      <c r="LOR47" s="9"/>
      <c r="LOS47" s="9"/>
      <c r="LOT47" s="9"/>
      <c r="LOU47" s="9"/>
      <c r="LOV47" s="9"/>
      <c r="LOW47" s="9"/>
      <c r="LOX47" s="9"/>
      <c r="LOY47" s="9"/>
      <c r="LOZ47" s="9"/>
      <c r="LPA47" s="9"/>
      <c r="LPB47" s="9"/>
      <c r="LPC47" s="9"/>
      <c r="LPD47" s="9"/>
      <c r="LPE47" s="9"/>
      <c r="LPF47" s="9"/>
      <c r="LPG47" s="9"/>
      <c r="LPH47" s="9"/>
      <c r="LPI47" s="9"/>
      <c r="LPJ47" s="9"/>
      <c r="LPK47" s="9"/>
      <c r="LPL47" s="9"/>
      <c r="LPM47" s="9"/>
      <c r="LPN47" s="9"/>
      <c r="LPO47" s="9"/>
      <c r="LPP47" s="9"/>
      <c r="LPQ47" s="9"/>
      <c r="LPR47" s="9"/>
      <c r="LPS47" s="9"/>
      <c r="LPT47" s="9"/>
      <c r="LPU47" s="9"/>
      <c r="LPV47" s="9"/>
      <c r="LPW47" s="9"/>
      <c r="LPX47" s="9"/>
      <c r="LPY47" s="9"/>
      <c r="LPZ47" s="9"/>
      <c r="LQA47" s="9"/>
      <c r="LQB47" s="9"/>
      <c r="LQC47" s="9"/>
      <c r="LQD47" s="9"/>
      <c r="LQE47" s="9"/>
      <c r="LQF47" s="9"/>
      <c r="LQG47" s="9"/>
      <c r="LQH47" s="9"/>
      <c r="LQI47" s="9"/>
      <c r="LQJ47" s="9"/>
      <c r="LQK47" s="9"/>
      <c r="LQL47" s="9"/>
      <c r="LQM47" s="9"/>
      <c r="LQN47" s="9"/>
      <c r="LQO47" s="9"/>
      <c r="LQP47" s="9"/>
      <c r="LQQ47" s="9"/>
      <c r="LQR47" s="9"/>
      <c r="LQS47" s="9"/>
      <c r="LQT47" s="9"/>
      <c r="LQU47" s="9"/>
      <c r="LQV47" s="9"/>
      <c r="LQW47" s="9"/>
      <c r="LQX47" s="9"/>
      <c r="LQY47" s="9"/>
      <c r="LQZ47" s="9"/>
      <c r="LRA47" s="9"/>
      <c r="LRB47" s="9"/>
      <c r="LRC47" s="9"/>
      <c r="LRD47" s="9"/>
      <c r="LRE47" s="9"/>
      <c r="LRF47" s="9"/>
      <c r="LRG47" s="9"/>
      <c r="LRH47" s="9"/>
      <c r="LRI47" s="9"/>
      <c r="LRJ47" s="9"/>
      <c r="LRK47" s="9"/>
      <c r="LRL47" s="9"/>
      <c r="LRM47" s="9"/>
      <c r="LRN47" s="9"/>
      <c r="LRO47" s="9"/>
      <c r="LRP47" s="9"/>
      <c r="LRQ47" s="9"/>
      <c r="LRR47" s="9"/>
      <c r="LRS47" s="9"/>
      <c r="LRT47" s="9"/>
      <c r="LRU47" s="9"/>
      <c r="LRV47" s="9"/>
      <c r="LRW47" s="9"/>
      <c r="LRX47" s="9"/>
      <c r="LRY47" s="9"/>
      <c r="LRZ47" s="9"/>
      <c r="LSA47" s="9"/>
      <c r="LSB47" s="9"/>
      <c r="LSC47" s="9"/>
      <c r="LSD47" s="9"/>
      <c r="LSE47" s="9"/>
      <c r="LSF47" s="9"/>
      <c r="LSG47" s="9"/>
      <c r="LSH47" s="9"/>
      <c r="LSI47" s="9"/>
      <c r="LSJ47" s="9"/>
      <c r="LSK47" s="9"/>
      <c r="LSL47" s="9"/>
      <c r="LSM47" s="9"/>
      <c r="LSN47" s="9"/>
      <c r="LSO47" s="9"/>
      <c r="LSP47" s="9"/>
      <c r="LSQ47" s="9"/>
      <c r="LSR47" s="9"/>
      <c r="LSS47" s="9"/>
      <c r="LST47" s="9"/>
      <c r="LSU47" s="9"/>
      <c r="LSV47" s="9"/>
      <c r="LSW47" s="9"/>
      <c r="LSX47" s="9"/>
      <c r="LSY47" s="9"/>
      <c r="LSZ47" s="9"/>
      <c r="LTA47" s="9"/>
      <c r="LTB47" s="9"/>
      <c r="LTC47" s="9"/>
      <c r="LTD47" s="9"/>
      <c r="LTE47" s="9"/>
      <c r="LTF47" s="9"/>
      <c r="LTG47" s="9"/>
      <c r="LTH47" s="9"/>
      <c r="LTI47" s="9"/>
      <c r="LTJ47" s="9"/>
      <c r="LTK47" s="9"/>
      <c r="LTL47" s="9"/>
      <c r="LTM47" s="9"/>
      <c r="LTN47" s="9"/>
      <c r="LTO47" s="9"/>
      <c r="LTP47" s="9"/>
      <c r="LTQ47" s="9"/>
      <c r="LTR47" s="9"/>
      <c r="LTS47" s="9"/>
      <c r="LTT47" s="9"/>
      <c r="LTU47" s="9"/>
      <c r="LTV47" s="9"/>
      <c r="LTW47" s="9"/>
      <c r="LTX47" s="9"/>
      <c r="LTY47" s="9"/>
      <c r="LTZ47" s="9"/>
      <c r="LUA47" s="9"/>
      <c r="LUB47" s="9"/>
      <c r="LUC47" s="9"/>
      <c r="LUD47" s="9"/>
      <c r="LUE47" s="9"/>
      <c r="LUF47" s="9"/>
      <c r="LUG47" s="9"/>
      <c r="LUH47" s="9"/>
      <c r="LUI47" s="9"/>
      <c r="LUJ47" s="9"/>
      <c r="LUK47" s="9"/>
      <c r="LUL47" s="9"/>
      <c r="LUM47" s="9"/>
      <c r="LUN47" s="9"/>
      <c r="LUO47" s="9"/>
      <c r="LUP47" s="9"/>
      <c r="LUQ47" s="9"/>
      <c r="LUR47" s="9"/>
      <c r="LUS47" s="9"/>
      <c r="LUT47" s="9"/>
      <c r="LUU47" s="9"/>
      <c r="LUV47" s="9"/>
      <c r="LUW47" s="9"/>
      <c r="LUX47" s="9"/>
      <c r="LUY47" s="9"/>
      <c r="LUZ47" s="9"/>
      <c r="LVA47" s="9"/>
      <c r="LVB47" s="9"/>
      <c r="LVC47" s="9"/>
      <c r="LVD47" s="9"/>
      <c r="LVE47" s="9"/>
      <c r="LVF47" s="9"/>
      <c r="LVG47" s="9"/>
      <c r="LVH47" s="9"/>
      <c r="LVI47" s="9"/>
      <c r="LVJ47" s="9"/>
      <c r="LVK47" s="9"/>
      <c r="LVL47" s="9"/>
      <c r="LVM47" s="9"/>
      <c r="LVN47" s="9"/>
      <c r="LVO47" s="9"/>
      <c r="LVP47" s="9"/>
      <c r="LVQ47" s="9"/>
      <c r="LVR47" s="9"/>
      <c r="LVS47" s="9"/>
      <c r="LVT47" s="9"/>
      <c r="LVU47" s="9"/>
      <c r="LVV47" s="9"/>
      <c r="LVW47" s="9"/>
      <c r="LVX47" s="9"/>
      <c r="LVY47" s="9"/>
      <c r="LVZ47" s="9"/>
      <c r="LWA47" s="9"/>
      <c r="LWB47" s="9"/>
      <c r="LWC47" s="9"/>
      <c r="LWD47" s="9"/>
      <c r="LWE47" s="9"/>
      <c r="LWF47" s="9"/>
      <c r="LWG47" s="9"/>
      <c r="LWH47" s="9"/>
      <c r="LWI47" s="9"/>
      <c r="LWJ47" s="9"/>
      <c r="LWK47" s="9"/>
      <c r="LWL47" s="9"/>
      <c r="LWM47" s="9"/>
      <c r="LWN47" s="9"/>
      <c r="LWO47" s="9"/>
      <c r="LWP47" s="9"/>
      <c r="LWQ47" s="9"/>
      <c r="LWR47" s="9"/>
      <c r="LWS47" s="9"/>
      <c r="LWT47" s="9"/>
      <c r="LWU47" s="9"/>
      <c r="LWV47" s="9"/>
      <c r="LWW47" s="9"/>
      <c r="LWX47" s="9"/>
      <c r="LWY47" s="9"/>
      <c r="LWZ47" s="9"/>
      <c r="LXA47" s="9"/>
      <c r="LXB47" s="9"/>
      <c r="LXC47" s="9"/>
      <c r="LXD47" s="9"/>
      <c r="LXE47" s="9"/>
      <c r="LXF47" s="9"/>
      <c r="LXG47" s="9"/>
      <c r="LXH47" s="9"/>
      <c r="LXI47" s="9"/>
      <c r="LXJ47" s="9"/>
      <c r="LXK47" s="9"/>
      <c r="LXL47" s="9"/>
      <c r="LXM47" s="9"/>
      <c r="LXN47" s="9"/>
      <c r="LXO47" s="9"/>
      <c r="LXP47" s="9"/>
      <c r="LXQ47" s="9"/>
      <c r="LXR47" s="9"/>
      <c r="LXS47" s="9"/>
      <c r="LXT47" s="9"/>
      <c r="LXU47" s="9"/>
      <c r="LXV47" s="9"/>
      <c r="LXW47" s="9"/>
      <c r="LXX47" s="9"/>
      <c r="LXY47" s="9"/>
      <c r="LXZ47" s="9"/>
      <c r="LYA47" s="9"/>
      <c r="LYB47" s="9"/>
      <c r="LYC47" s="9"/>
      <c r="LYD47" s="9"/>
      <c r="LYE47" s="9"/>
      <c r="LYF47" s="9"/>
      <c r="LYG47" s="9"/>
      <c r="LYH47" s="9"/>
      <c r="LYI47" s="9"/>
      <c r="LYJ47" s="9"/>
      <c r="LYK47" s="9"/>
      <c r="LYL47" s="9"/>
      <c r="LYM47" s="9"/>
      <c r="LYN47" s="9"/>
      <c r="LYO47" s="9"/>
      <c r="LYP47" s="9"/>
      <c r="LYQ47" s="9"/>
      <c r="LYR47" s="9"/>
      <c r="LYS47" s="9"/>
      <c r="LYT47" s="9"/>
      <c r="LYU47" s="9"/>
      <c r="LYV47" s="9"/>
      <c r="LYW47" s="9"/>
      <c r="LYX47" s="9"/>
      <c r="LYY47" s="9"/>
      <c r="LYZ47" s="9"/>
      <c r="LZA47" s="9"/>
      <c r="LZB47" s="9"/>
      <c r="LZC47" s="9"/>
      <c r="LZD47" s="9"/>
      <c r="LZE47" s="9"/>
      <c r="LZF47" s="9"/>
      <c r="LZG47" s="9"/>
      <c r="LZH47" s="9"/>
      <c r="LZI47" s="9"/>
      <c r="LZJ47" s="9"/>
      <c r="LZK47" s="9"/>
      <c r="LZL47" s="9"/>
      <c r="LZM47" s="9"/>
      <c r="LZN47" s="9"/>
      <c r="LZO47" s="9"/>
      <c r="LZP47" s="9"/>
      <c r="LZQ47" s="9"/>
      <c r="LZR47" s="9"/>
      <c r="LZS47" s="9"/>
      <c r="LZT47" s="9"/>
      <c r="LZU47" s="9"/>
      <c r="LZV47" s="9"/>
      <c r="LZW47" s="9"/>
      <c r="LZX47" s="9"/>
      <c r="LZY47" s="9"/>
      <c r="LZZ47" s="9"/>
      <c r="MAA47" s="9"/>
      <c r="MAB47" s="9"/>
      <c r="MAC47" s="9"/>
      <c r="MAD47" s="9"/>
      <c r="MAE47" s="9"/>
      <c r="MAF47" s="9"/>
      <c r="MAG47" s="9"/>
      <c r="MAH47" s="9"/>
      <c r="MAI47" s="9"/>
      <c r="MAJ47" s="9"/>
      <c r="MAK47" s="9"/>
      <c r="MAL47" s="9"/>
      <c r="MAM47" s="9"/>
      <c r="MAN47" s="9"/>
      <c r="MAO47" s="9"/>
      <c r="MAP47" s="9"/>
      <c r="MAQ47" s="9"/>
      <c r="MAR47" s="9"/>
      <c r="MAS47" s="9"/>
      <c r="MAT47" s="9"/>
      <c r="MAU47" s="9"/>
      <c r="MAV47" s="9"/>
      <c r="MAW47" s="9"/>
      <c r="MAX47" s="9"/>
      <c r="MAY47" s="9"/>
      <c r="MAZ47" s="9"/>
      <c r="MBA47" s="9"/>
      <c r="MBB47" s="9"/>
      <c r="MBC47" s="9"/>
      <c r="MBD47" s="9"/>
      <c r="MBE47" s="9"/>
      <c r="MBF47" s="9"/>
      <c r="MBG47" s="9"/>
      <c r="MBH47" s="9"/>
      <c r="MBI47" s="9"/>
      <c r="MBJ47" s="9"/>
      <c r="MBK47" s="9"/>
      <c r="MBL47" s="9"/>
      <c r="MBM47" s="9"/>
      <c r="MBN47" s="9"/>
      <c r="MBO47" s="9"/>
      <c r="MBP47" s="9"/>
      <c r="MBQ47" s="9"/>
      <c r="MBR47" s="9"/>
      <c r="MBS47" s="9"/>
      <c r="MBT47" s="9"/>
      <c r="MBU47" s="9"/>
      <c r="MBV47" s="9"/>
      <c r="MBW47" s="9"/>
      <c r="MBX47" s="9"/>
      <c r="MBY47" s="9"/>
      <c r="MBZ47" s="9"/>
      <c r="MCA47" s="9"/>
      <c r="MCB47" s="9"/>
      <c r="MCC47" s="9"/>
      <c r="MCD47" s="9"/>
      <c r="MCE47" s="9"/>
      <c r="MCF47" s="9"/>
      <c r="MCG47" s="9"/>
      <c r="MCH47" s="9"/>
      <c r="MCI47" s="9"/>
      <c r="MCJ47" s="9"/>
      <c r="MCK47" s="9"/>
      <c r="MCL47" s="9"/>
      <c r="MCM47" s="9"/>
      <c r="MCN47" s="9"/>
      <c r="MCO47" s="9"/>
      <c r="MCP47" s="9"/>
      <c r="MCQ47" s="9"/>
      <c r="MCR47" s="9"/>
      <c r="MCS47" s="9"/>
      <c r="MCT47" s="9"/>
      <c r="MCU47" s="9"/>
      <c r="MCV47" s="9"/>
      <c r="MCW47" s="9"/>
      <c r="MCX47" s="9"/>
      <c r="MCY47" s="9"/>
      <c r="MCZ47" s="9"/>
      <c r="MDA47" s="9"/>
      <c r="MDB47" s="9"/>
      <c r="MDC47" s="9"/>
      <c r="MDD47" s="9"/>
      <c r="MDE47" s="9"/>
      <c r="MDF47" s="9"/>
      <c r="MDG47" s="9"/>
      <c r="MDH47" s="9"/>
      <c r="MDI47" s="9"/>
      <c r="MDJ47" s="9"/>
      <c r="MDK47" s="9"/>
      <c r="MDL47" s="9"/>
      <c r="MDM47" s="9"/>
      <c r="MDN47" s="9"/>
      <c r="MDO47" s="9"/>
      <c r="MDP47" s="9"/>
      <c r="MDQ47" s="9"/>
      <c r="MDR47" s="9"/>
      <c r="MDS47" s="9"/>
      <c r="MDT47" s="9"/>
      <c r="MDU47" s="9"/>
      <c r="MDV47" s="9"/>
      <c r="MDW47" s="9"/>
      <c r="MDX47" s="9"/>
      <c r="MDY47" s="9"/>
      <c r="MDZ47" s="9"/>
      <c r="MEA47" s="9"/>
      <c r="MEB47" s="9"/>
      <c r="MEC47" s="9"/>
      <c r="MED47" s="9"/>
      <c r="MEE47" s="9"/>
      <c r="MEF47" s="9"/>
      <c r="MEG47" s="9"/>
      <c r="MEH47" s="9"/>
      <c r="MEI47" s="9"/>
      <c r="MEJ47" s="9"/>
      <c r="MEK47" s="9"/>
      <c r="MEL47" s="9"/>
      <c r="MEM47" s="9"/>
      <c r="MEN47" s="9"/>
      <c r="MEO47" s="9"/>
      <c r="MEP47" s="9"/>
      <c r="MEQ47" s="9"/>
      <c r="MER47" s="9"/>
      <c r="MES47" s="9"/>
      <c r="MET47" s="9"/>
      <c r="MEU47" s="9"/>
      <c r="MEV47" s="9"/>
      <c r="MEW47" s="9"/>
      <c r="MEX47" s="9"/>
      <c r="MEY47" s="9"/>
      <c r="MEZ47" s="9"/>
      <c r="MFA47" s="9"/>
      <c r="MFB47" s="9"/>
      <c r="MFC47" s="9"/>
      <c r="MFD47" s="9"/>
      <c r="MFE47" s="9"/>
      <c r="MFF47" s="9"/>
      <c r="MFG47" s="9"/>
      <c r="MFH47" s="9"/>
      <c r="MFI47" s="9"/>
      <c r="MFJ47" s="9"/>
      <c r="MFK47" s="9"/>
      <c r="MFL47" s="9"/>
      <c r="MFM47" s="9"/>
      <c r="MFN47" s="9"/>
      <c r="MFO47" s="9"/>
      <c r="MFP47" s="9"/>
      <c r="MFQ47" s="9"/>
      <c r="MFR47" s="9"/>
      <c r="MFS47" s="9"/>
      <c r="MFT47" s="9"/>
      <c r="MFU47" s="9"/>
      <c r="MFV47" s="9"/>
      <c r="MFW47" s="9"/>
      <c r="MFX47" s="9"/>
      <c r="MFY47" s="9"/>
      <c r="MFZ47" s="9"/>
      <c r="MGA47" s="9"/>
      <c r="MGB47" s="9"/>
      <c r="MGC47" s="9"/>
      <c r="MGD47" s="9"/>
      <c r="MGE47" s="9"/>
      <c r="MGF47" s="9"/>
      <c r="MGG47" s="9"/>
      <c r="MGH47" s="9"/>
      <c r="MGI47" s="9"/>
      <c r="MGJ47" s="9"/>
      <c r="MGK47" s="9"/>
      <c r="MGL47" s="9"/>
      <c r="MGM47" s="9"/>
      <c r="MGN47" s="9"/>
      <c r="MGO47" s="9"/>
      <c r="MGP47" s="9"/>
      <c r="MGQ47" s="9"/>
      <c r="MGR47" s="9"/>
      <c r="MGS47" s="9"/>
      <c r="MGT47" s="9"/>
      <c r="MGU47" s="9"/>
      <c r="MGV47" s="9"/>
      <c r="MGW47" s="9"/>
      <c r="MGX47" s="9"/>
      <c r="MGY47" s="9"/>
      <c r="MGZ47" s="9"/>
      <c r="MHA47" s="9"/>
      <c r="MHB47" s="9"/>
      <c r="MHC47" s="9"/>
      <c r="MHD47" s="9"/>
      <c r="MHE47" s="9"/>
      <c r="MHF47" s="9"/>
      <c r="MHG47" s="9"/>
      <c r="MHH47" s="9"/>
      <c r="MHI47" s="9"/>
      <c r="MHJ47" s="9"/>
      <c r="MHK47" s="9"/>
      <c r="MHL47" s="9"/>
      <c r="MHM47" s="9"/>
      <c r="MHN47" s="9"/>
      <c r="MHO47" s="9"/>
      <c r="MHP47" s="9"/>
      <c r="MHQ47" s="9"/>
      <c r="MHR47" s="9"/>
      <c r="MHS47" s="9"/>
      <c r="MHT47" s="9"/>
      <c r="MHU47" s="9"/>
      <c r="MHV47" s="9"/>
      <c r="MHW47" s="9"/>
      <c r="MHX47" s="9"/>
      <c r="MHY47" s="9"/>
      <c r="MHZ47" s="9"/>
      <c r="MIA47" s="9"/>
      <c r="MIB47" s="9"/>
      <c r="MIC47" s="9"/>
      <c r="MID47" s="9"/>
      <c r="MIE47" s="9"/>
      <c r="MIF47" s="9"/>
      <c r="MIG47" s="9"/>
      <c r="MIH47" s="9"/>
      <c r="MII47" s="9"/>
      <c r="MIJ47" s="9"/>
      <c r="MIK47" s="9"/>
      <c r="MIL47" s="9"/>
      <c r="MIM47" s="9"/>
      <c r="MIN47" s="9"/>
      <c r="MIO47" s="9"/>
      <c r="MIP47" s="9"/>
      <c r="MIQ47" s="9"/>
      <c r="MIR47" s="9"/>
      <c r="MIS47" s="9"/>
      <c r="MIT47" s="9"/>
      <c r="MIU47" s="9"/>
      <c r="MIV47" s="9"/>
      <c r="MIW47" s="9"/>
      <c r="MIX47" s="9"/>
      <c r="MIY47" s="9"/>
      <c r="MIZ47" s="9"/>
      <c r="MJA47" s="9"/>
      <c r="MJB47" s="9"/>
      <c r="MJC47" s="9"/>
      <c r="MJD47" s="9"/>
      <c r="MJE47" s="9"/>
      <c r="MJF47" s="9"/>
      <c r="MJG47" s="9"/>
      <c r="MJH47" s="9"/>
      <c r="MJI47" s="9"/>
      <c r="MJJ47" s="9"/>
      <c r="MJK47" s="9"/>
      <c r="MJL47" s="9"/>
      <c r="MJM47" s="9"/>
      <c r="MJN47" s="9"/>
      <c r="MJO47" s="9"/>
      <c r="MJP47" s="9"/>
      <c r="MJQ47" s="9"/>
      <c r="MJR47" s="9"/>
      <c r="MJS47" s="9"/>
      <c r="MJT47" s="9"/>
      <c r="MJU47" s="9"/>
      <c r="MJV47" s="9"/>
      <c r="MJW47" s="9"/>
      <c r="MJX47" s="9"/>
      <c r="MJY47" s="9"/>
      <c r="MJZ47" s="9"/>
      <c r="MKA47" s="9"/>
      <c r="MKB47" s="9"/>
      <c r="MKC47" s="9"/>
      <c r="MKD47" s="9"/>
      <c r="MKE47" s="9"/>
      <c r="MKF47" s="9"/>
      <c r="MKG47" s="9"/>
      <c r="MKH47" s="9"/>
      <c r="MKI47" s="9"/>
      <c r="MKJ47" s="9"/>
      <c r="MKK47" s="9"/>
      <c r="MKL47" s="9"/>
      <c r="MKM47" s="9"/>
      <c r="MKN47" s="9"/>
      <c r="MKO47" s="9"/>
      <c r="MKP47" s="9"/>
      <c r="MKQ47" s="9"/>
      <c r="MKR47" s="9"/>
      <c r="MKS47" s="9"/>
      <c r="MKT47" s="9"/>
      <c r="MKU47" s="9"/>
      <c r="MKV47" s="9"/>
      <c r="MKW47" s="9"/>
      <c r="MKX47" s="9"/>
      <c r="MKY47" s="9"/>
      <c r="MKZ47" s="9"/>
      <c r="MLA47" s="9"/>
      <c r="MLB47" s="9"/>
      <c r="MLC47" s="9"/>
      <c r="MLD47" s="9"/>
      <c r="MLE47" s="9"/>
      <c r="MLF47" s="9"/>
      <c r="MLG47" s="9"/>
      <c r="MLH47" s="9"/>
      <c r="MLI47" s="9"/>
      <c r="MLJ47" s="9"/>
      <c r="MLK47" s="9"/>
      <c r="MLL47" s="9"/>
      <c r="MLM47" s="9"/>
      <c r="MLN47" s="9"/>
      <c r="MLO47" s="9"/>
      <c r="MLP47" s="9"/>
      <c r="MLQ47" s="9"/>
      <c r="MLR47" s="9"/>
      <c r="MLS47" s="9"/>
      <c r="MLT47" s="9"/>
      <c r="MLU47" s="9"/>
      <c r="MLV47" s="9"/>
      <c r="MLW47" s="9"/>
      <c r="MLX47" s="9"/>
      <c r="MLY47" s="9"/>
      <c r="MLZ47" s="9"/>
      <c r="MMA47" s="9"/>
      <c r="MMB47" s="9"/>
      <c r="MMC47" s="9"/>
      <c r="MMD47" s="9"/>
      <c r="MME47" s="9"/>
      <c r="MMF47" s="9"/>
      <c r="MMG47" s="9"/>
      <c r="MMH47" s="9"/>
      <c r="MMI47" s="9"/>
      <c r="MMJ47" s="9"/>
      <c r="MMK47" s="9"/>
      <c r="MML47" s="9"/>
      <c r="MMM47" s="9"/>
      <c r="MMN47" s="9"/>
      <c r="MMO47" s="9"/>
      <c r="MMP47" s="9"/>
      <c r="MMQ47" s="9"/>
      <c r="MMR47" s="9"/>
      <c r="MMS47" s="9"/>
      <c r="MMT47" s="9"/>
      <c r="MMU47" s="9"/>
      <c r="MMV47" s="9"/>
      <c r="MMW47" s="9"/>
      <c r="MMX47" s="9"/>
      <c r="MMY47" s="9"/>
      <c r="MMZ47" s="9"/>
      <c r="MNA47" s="9"/>
      <c r="MNB47" s="9"/>
      <c r="MNC47" s="9"/>
      <c r="MND47" s="9"/>
      <c r="MNE47" s="9"/>
      <c r="MNF47" s="9"/>
      <c r="MNG47" s="9"/>
      <c r="MNH47" s="9"/>
      <c r="MNI47" s="9"/>
      <c r="MNJ47" s="9"/>
      <c r="MNK47" s="9"/>
      <c r="MNL47" s="9"/>
      <c r="MNM47" s="9"/>
      <c r="MNN47" s="9"/>
      <c r="MNO47" s="9"/>
      <c r="MNP47" s="9"/>
      <c r="MNQ47" s="9"/>
      <c r="MNR47" s="9"/>
      <c r="MNS47" s="9"/>
      <c r="MNT47" s="9"/>
      <c r="MNU47" s="9"/>
      <c r="MNV47" s="9"/>
      <c r="MNW47" s="9"/>
      <c r="MNX47" s="9"/>
      <c r="MNY47" s="9"/>
      <c r="MNZ47" s="9"/>
      <c r="MOA47" s="9"/>
      <c r="MOB47" s="9"/>
      <c r="MOC47" s="9"/>
      <c r="MOD47" s="9"/>
      <c r="MOE47" s="9"/>
      <c r="MOF47" s="9"/>
      <c r="MOG47" s="9"/>
      <c r="MOH47" s="9"/>
      <c r="MOI47" s="9"/>
      <c r="MOJ47" s="9"/>
      <c r="MOK47" s="9"/>
      <c r="MOL47" s="9"/>
      <c r="MOM47" s="9"/>
      <c r="MON47" s="9"/>
      <c r="MOO47" s="9"/>
      <c r="MOP47" s="9"/>
      <c r="MOQ47" s="9"/>
      <c r="MOR47" s="9"/>
      <c r="MOS47" s="9"/>
      <c r="MOT47" s="9"/>
      <c r="MOU47" s="9"/>
      <c r="MOV47" s="9"/>
      <c r="MOW47" s="9"/>
      <c r="MOX47" s="9"/>
      <c r="MOY47" s="9"/>
      <c r="MOZ47" s="9"/>
      <c r="MPA47" s="9"/>
      <c r="MPB47" s="9"/>
      <c r="MPC47" s="9"/>
      <c r="MPD47" s="9"/>
      <c r="MPE47" s="9"/>
      <c r="MPF47" s="9"/>
      <c r="MPG47" s="9"/>
      <c r="MPH47" s="9"/>
      <c r="MPI47" s="9"/>
      <c r="MPJ47" s="9"/>
      <c r="MPK47" s="9"/>
      <c r="MPL47" s="9"/>
      <c r="MPM47" s="9"/>
      <c r="MPN47" s="9"/>
      <c r="MPO47" s="9"/>
      <c r="MPP47" s="9"/>
      <c r="MPQ47" s="9"/>
      <c r="MPR47" s="9"/>
      <c r="MPS47" s="9"/>
      <c r="MPT47" s="9"/>
      <c r="MPU47" s="9"/>
      <c r="MPV47" s="9"/>
      <c r="MPW47" s="9"/>
      <c r="MPX47" s="9"/>
      <c r="MPY47" s="9"/>
      <c r="MPZ47" s="9"/>
      <c r="MQA47" s="9"/>
      <c r="MQB47" s="9"/>
      <c r="MQC47" s="9"/>
      <c r="MQD47" s="9"/>
      <c r="MQE47" s="9"/>
      <c r="MQF47" s="9"/>
      <c r="MQG47" s="9"/>
      <c r="MQH47" s="9"/>
      <c r="MQI47" s="9"/>
      <c r="MQJ47" s="9"/>
      <c r="MQK47" s="9"/>
      <c r="MQL47" s="9"/>
      <c r="MQM47" s="9"/>
      <c r="MQN47" s="9"/>
      <c r="MQO47" s="9"/>
      <c r="MQP47" s="9"/>
      <c r="MQQ47" s="9"/>
      <c r="MQR47" s="9"/>
      <c r="MQS47" s="9"/>
      <c r="MQT47" s="9"/>
      <c r="MQU47" s="9"/>
      <c r="MQV47" s="9"/>
      <c r="MQW47" s="9"/>
      <c r="MQX47" s="9"/>
      <c r="MQY47" s="9"/>
      <c r="MQZ47" s="9"/>
      <c r="MRA47" s="9"/>
      <c r="MRB47" s="9"/>
      <c r="MRC47" s="9"/>
      <c r="MRD47" s="9"/>
      <c r="MRE47" s="9"/>
      <c r="MRF47" s="9"/>
      <c r="MRG47" s="9"/>
      <c r="MRH47" s="9"/>
      <c r="MRI47" s="9"/>
      <c r="MRJ47" s="9"/>
      <c r="MRK47" s="9"/>
      <c r="MRL47" s="9"/>
      <c r="MRM47" s="9"/>
      <c r="MRN47" s="9"/>
      <c r="MRO47" s="9"/>
      <c r="MRP47" s="9"/>
      <c r="MRQ47" s="9"/>
      <c r="MRR47" s="9"/>
      <c r="MRS47" s="9"/>
      <c r="MRT47" s="9"/>
      <c r="MRU47" s="9"/>
      <c r="MRV47" s="9"/>
      <c r="MRW47" s="9"/>
      <c r="MRX47" s="9"/>
      <c r="MRY47" s="9"/>
      <c r="MRZ47" s="9"/>
      <c r="MSA47" s="9"/>
      <c r="MSB47" s="9"/>
      <c r="MSC47" s="9"/>
      <c r="MSD47" s="9"/>
      <c r="MSE47" s="9"/>
      <c r="MSF47" s="9"/>
      <c r="MSG47" s="9"/>
      <c r="MSH47" s="9"/>
      <c r="MSI47" s="9"/>
      <c r="MSJ47" s="9"/>
      <c r="MSK47" s="9"/>
      <c r="MSL47" s="9"/>
      <c r="MSM47" s="9"/>
      <c r="MSN47" s="9"/>
      <c r="MSO47" s="9"/>
      <c r="MSP47" s="9"/>
      <c r="MSQ47" s="9"/>
      <c r="MSR47" s="9"/>
      <c r="MSS47" s="9"/>
      <c r="MST47" s="9"/>
      <c r="MSU47" s="9"/>
      <c r="MSV47" s="9"/>
      <c r="MSW47" s="9"/>
      <c r="MSX47" s="9"/>
      <c r="MSY47" s="9"/>
      <c r="MSZ47" s="9"/>
      <c r="MTA47" s="9"/>
      <c r="MTB47" s="9"/>
      <c r="MTC47" s="9"/>
      <c r="MTD47" s="9"/>
      <c r="MTE47" s="9"/>
      <c r="MTF47" s="9"/>
      <c r="MTG47" s="9"/>
      <c r="MTH47" s="9"/>
      <c r="MTI47" s="9"/>
      <c r="MTJ47" s="9"/>
      <c r="MTK47" s="9"/>
      <c r="MTL47" s="9"/>
      <c r="MTM47" s="9"/>
      <c r="MTN47" s="9"/>
      <c r="MTO47" s="9"/>
      <c r="MTP47" s="9"/>
      <c r="MTQ47" s="9"/>
      <c r="MTR47" s="9"/>
      <c r="MTS47" s="9"/>
      <c r="MTT47" s="9"/>
      <c r="MTU47" s="9"/>
      <c r="MTV47" s="9"/>
      <c r="MTW47" s="9"/>
      <c r="MTX47" s="9"/>
      <c r="MTY47" s="9"/>
      <c r="MTZ47" s="9"/>
      <c r="MUA47" s="9"/>
      <c r="MUB47" s="9"/>
      <c r="MUC47" s="9"/>
      <c r="MUD47" s="9"/>
      <c r="MUE47" s="9"/>
      <c r="MUF47" s="9"/>
      <c r="MUG47" s="9"/>
      <c r="MUH47" s="9"/>
      <c r="MUI47" s="9"/>
      <c r="MUJ47" s="9"/>
      <c r="MUK47" s="9"/>
      <c r="MUL47" s="9"/>
      <c r="MUM47" s="9"/>
      <c r="MUN47" s="9"/>
      <c r="MUO47" s="9"/>
      <c r="MUP47" s="9"/>
      <c r="MUQ47" s="9"/>
      <c r="MUR47" s="9"/>
      <c r="MUS47" s="9"/>
      <c r="MUT47" s="9"/>
      <c r="MUU47" s="9"/>
      <c r="MUV47" s="9"/>
      <c r="MUW47" s="9"/>
      <c r="MUX47" s="9"/>
      <c r="MUY47" s="9"/>
      <c r="MUZ47" s="9"/>
      <c r="MVA47" s="9"/>
      <c r="MVB47" s="9"/>
      <c r="MVC47" s="9"/>
      <c r="MVD47" s="9"/>
      <c r="MVE47" s="9"/>
      <c r="MVF47" s="9"/>
      <c r="MVG47" s="9"/>
      <c r="MVH47" s="9"/>
      <c r="MVI47" s="9"/>
      <c r="MVJ47" s="9"/>
      <c r="MVK47" s="9"/>
      <c r="MVL47" s="9"/>
      <c r="MVM47" s="9"/>
      <c r="MVN47" s="9"/>
      <c r="MVO47" s="9"/>
      <c r="MVP47" s="9"/>
      <c r="MVQ47" s="9"/>
      <c r="MVR47" s="9"/>
      <c r="MVS47" s="9"/>
      <c r="MVT47" s="9"/>
      <c r="MVU47" s="9"/>
      <c r="MVV47" s="9"/>
      <c r="MVW47" s="9"/>
      <c r="MVX47" s="9"/>
      <c r="MVY47" s="9"/>
      <c r="MVZ47" s="9"/>
      <c r="MWA47" s="9"/>
      <c r="MWB47" s="9"/>
      <c r="MWC47" s="9"/>
      <c r="MWD47" s="9"/>
      <c r="MWE47" s="9"/>
      <c r="MWF47" s="9"/>
      <c r="MWG47" s="9"/>
      <c r="MWH47" s="9"/>
      <c r="MWI47" s="9"/>
      <c r="MWJ47" s="9"/>
      <c r="MWK47" s="9"/>
      <c r="MWL47" s="9"/>
      <c r="MWM47" s="9"/>
      <c r="MWN47" s="9"/>
      <c r="MWO47" s="9"/>
      <c r="MWP47" s="9"/>
      <c r="MWQ47" s="9"/>
      <c r="MWR47" s="9"/>
      <c r="MWS47" s="9"/>
      <c r="MWT47" s="9"/>
      <c r="MWU47" s="9"/>
      <c r="MWV47" s="9"/>
      <c r="MWW47" s="9"/>
      <c r="MWX47" s="9"/>
      <c r="MWY47" s="9"/>
      <c r="MWZ47" s="9"/>
      <c r="MXA47" s="9"/>
      <c r="MXB47" s="9"/>
      <c r="MXC47" s="9"/>
      <c r="MXD47" s="9"/>
      <c r="MXE47" s="9"/>
      <c r="MXF47" s="9"/>
      <c r="MXG47" s="9"/>
      <c r="MXH47" s="9"/>
      <c r="MXI47" s="9"/>
      <c r="MXJ47" s="9"/>
      <c r="MXK47" s="9"/>
      <c r="MXL47" s="9"/>
      <c r="MXM47" s="9"/>
      <c r="MXN47" s="9"/>
      <c r="MXO47" s="9"/>
      <c r="MXP47" s="9"/>
      <c r="MXQ47" s="9"/>
      <c r="MXR47" s="9"/>
      <c r="MXS47" s="9"/>
      <c r="MXT47" s="9"/>
      <c r="MXU47" s="9"/>
      <c r="MXV47" s="9"/>
      <c r="MXW47" s="9"/>
      <c r="MXX47" s="9"/>
      <c r="MXY47" s="9"/>
      <c r="MXZ47" s="9"/>
      <c r="MYA47" s="9"/>
      <c r="MYB47" s="9"/>
      <c r="MYC47" s="9"/>
      <c r="MYD47" s="9"/>
      <c r="MYE47" s="9"/>
      <c r="MYF47" s="9"/>
      <c r="MYG47" s="9"/>
      <c r="MYH47" s="9"/>
      <c r="MYI47" s="9"/>
      <c r="MYJ47" s="9"/>
      <c r="MYK47" s="9"/>
      <c r="MYL47" s="9"/>
      <c r="MYM47" s="9"/>
      <c r="MYN47" s="9"/>
      <c r="MYO47" s="9"/>
      <c r="MYP47" s="9"/>
      <c r="MYQ47" s="9"/>
      <c r="MYR47" s="9"/>
      <c r="MYS47" s="9"/>
      <c r="MYT47" s="9"/>
      <c r="MYU47" s="9"/>
      <c r="MYV47" s="9"/>
      <c r="MYW47" s="9"/>
      <c r="MYX47" s="9"/>
      <c r="MYY47" s="9"/>
      <c r="MYZ47" s="9"/>
      <c r="MZA47" s="9"/>
      <c r="MZB47" s="9"/>
      <c r="MZC47" s="9"/>
      <c r="MZD47" s="9"/>
      <c r="MZE47" s="9"/>
      <c r="MZF47" s="9"/>
      <c r="MZG47" s="9"/>
      <c r="MZH47" s="9"/>
      <c r="MZI47" s="9"/>
      <c r="MZJ47" s="9"/>
      <c r="MZK47" s="9"/>
      <c r="MZL47" s="9"/>
      <c r="MZM47" s="9"/>
      <c r="MZN47" s="9"/>
      <c r="MZO47" s="9"/>
      <c r="MZP47" s="9"/>
      <c r="MZQ47" s="9"/>
      <c r="MZR47" s="9"/>
      <c r="MZS47" s="9"/>
      <c r="MZT47" s="9"/>
      <c r="MZU47" s="9"/>
      <c r="MZV47" s="9"/>
      <c r="MZW47" s="9"/>
      <c r="MZX47" s="9"/>
      <c r="MZY47" s="9"/>
      <c r="MZZ47" s="9"/>
      <c r="NAA47" s="9"/>
      <c r="NAB47" s="9"/>
      <c r="NAC47" s="9"/>
      <c r="NAD47" s="9"/>
      <c r="NAE47" s="9"/>
      <c r="NAF47" s="9"/>
      <c r="NAG47" s="9"/>
      <c r="NAH47" s="9"/>
      <c r="NAI47" s="9"/>
      <c r="NAJ47" s="9"/>
      <c r="NAK47" s="9"/>
      <c r="NAL47" s="9"/>
      <c r="NAM47" s="9"/>
      <c r="NAN47" s="9"/>
      <c r="NAO47" s="9"/>
      <c r="NAP47" s="9"/>
      <c r="NAQ47" s="9"/>
      <c r="NAR47" s="9"/>
      <c r="NAS47" s="9"/>
      <c r="NAT47" s="9"/>
      <c r="NAU47" s="9"/>
      <c r="NAV47" s="9"/>
      <c r="NAW47" s="9"/>
      <c r="NAX47" s="9"/>
      <c r="NAY47" s="9"/>
      <c r="NAZ47" s="9"/>
      <c r="NBA47" s="9"/>
      <c r="NBB47" s="9"/>
      <c r="NBC47" s="9"/>
      <c r="NBD47" s="9"/>
      <c r="NBE47" s="9"/>
      <c r="NBF47" s="9"/>
      <c r="NBG47" s="9"/>
      <c r="NBH47" s="9"/>
      <c r="NBI47" s="9"/>
      <c r="NBJ47" s="9"/>
      <c r="NBK47" s="9"/>
      <c r="NBL47" s="9"/>
      <c r="NBM47" s="9"/>
      <c r="NBN47" s="9"/>
      <c r="NBO47" s="9"/>
      <c r="NBP47" s="9"/>
      <c r="NBQ47" s="9"/>
      <c r="NBR47" s="9"/>
      <c r="NBS47" s="9"/>
      <c r="NBT47" s="9"/>
      <c r="NBU47" s="9"/>
      <c r="NBV47" s="9"/>
      <c r="NBW47" s="9"/>
      <c r="NBX47" s="9"/>
      <c r="NBY47" s="9"/>
      <c r="NBZ47" s="9"/>
      <c r="NCA47" s="9"/>
      <c r="NCB47" s="9"/>
      <c r="NCC47" s="9"/>
      <c r="NCD47" s="9"/>
      <c r="NCE47" s="9"/>
      <c r="NCF47" s="9"/>
      <c r="NCG47" s="9"/>
      <c r="NCH47" s="9"/>
      <c r="NCI47" s="9"/>
      <c r="NCJ47" s="9"/>
      <c r="NCK47" s="9"/>
      <c r="NCL47" s="9"/>
      <c r="NCM47" s="9"/>
      <c r="NCN47" s="9"/>
      <c r="NCO47" s="9"/>
      <c r="NCP47" s="9"/>
      <c r="NCQ47" s="9"/>
      <c r="NCR47" s="9"/>
      <c r="NCS47" s="9"/>
      <c r="NCT47" s="9"/>
      <c r="NCU47" s="9"/>
      <c r="NCV47" s="9"/>
      <c r="NCW47" s="9"/>
      <c r="NCX47" s="9"/>
      <c r="NCY47" s="9"/>
      <c r="NCZ47" s="9"/>
      <c r="NDA47" s="9"/>
      <c r="NDB47" s="9"/>
      <c r="NDC47" s="9"/>
      <c r="NDD47" s="9"/>
      <c r="NDE47" s="9"/>
      <c r="NDF47" s="9"/>
      <c r="NDG47" s="9"/>
      <c r="NDH47" s="9"/>
      <c r="NDI47" s="9"/>
      <c r="NDJ47" s="9"/>
      <c r="NDK47" s="9"/>
      <c r="NDL47" s="9"/>
      <c r="NDM47" s="9"/>
      <c r="NDN47" s="9"/>
      <c r="NDO47" s="9"/>
      <c r="NDP47" s="9"/>
      <c r="NDQ47" s="9"/>
      <c r="NDR47" s="9"/>
      <c r="NDS47" s="9"/>
      <c r="NDT47" s="9"/>
      <c r="NDU47" s="9"/>
      <c r="NDV47" s="9"/>
      <c r="NDW47" s="9"/>
      <c r="NDX47" s="9"/>
      <c r="NDY47" s="9"/>
      <c r="NDZ47" s="9"/>
      <c r="NEA47" s="9"/>
      <c r="NEB47" s="9"/>
      <c r="NEC47" s="9"/>
      <c r="NED47" s="9"/>
      <c r="NEE47" s="9"/>
      <c r="NEF47" s="9"/>
      <c r="NEG47" s="9"/>
      <c r="NEH47" s="9"/>
      <c r="NEI47" s="9"/>
      <c r="NEJ47" s="9"/>
      <c r="NEK47" s="9"/>
      <c r="NEL47" s="9"/>
      <c r="NEM47" s="9"/>
      <c r="NEN47" s="9"/>
      <c r="NEO47" s="9"/>
      <c r="NEP47" s="9"/>
      <c r="NEQ47" s="9"/>
      <c r="NER47" s="9"/>
      <c r="NES47" s="9"/>
      <c r="NET47" s="9"/>
      <c r="NEU47" s="9"/>
      <c r="NEV47" s="9"/>
      <c r="NEW47" s="9"/>
      <c r="NEX47" s="9"/>
      <c r="NEY47" s="9"/>
      <c r="NEZ47" s="9"/>
      <c r="NFA47" s="9"/>
      <c r="NFB47" s="9"/>
      <c r="NFC47" s="9"/>
      <c r="NFD47" s="9"/>
      <c r="NFE47" s="9"/>
      <c r="NFF47" s="9"/>
      <c r="NFG47" s="9"/>
      <c r="NFH47" s="9"/>
      <c r="NFI47" s="9"/>
      <c r="NFJ47" s="9"/>
      <c r="NFK47" s="9"/>
      <c r="NFL47" s="9"/>
      <c r="NFM47" s="9"/>
      <c r="NFN47" s="9"/>
      <c r="NFO47" s="9"/>
      <c r="NFP47" s="9"/>
      <c r="NFQ47" s="9"/>
      <c r="NFR47" s="9"/>
      <c r="NFS47" s="9"/>
      <c r="NFT47" s="9"/>
      <c r="NFU47" s="9"/>
      <c r="NFV47" s="9"/>
      <c r="NFW47" s="9"/>
      <c r="NFX47" s="9"/>
      <c r="NFY47" s="9"/>
      <c r="NFZ47" s="9"/>
      <c r="NGA47" s="9"/>
      <c r="NGB47" s="9"/>
      <c r="NGC47" s="9"/>
      <c r="NGD47" s="9"/>
      <c r="NGE47" s="9"/>
      <c r="NGF47" s="9"/>
      <c r="NGG47" s="9"/>
      <c r="NGH47" s="9"/>
      <c r="NGI47" s="9"/>
      <c r="NGJ47" s="9"/>
      <c r="NGK47" s="9"/>
      <c r="NGL47" s="9"/>
      <c r="NGM47" s="9"/>
      <c r="NGN47" s="9"/>
      <c r="NGO47" s="9"/>
      <c r="NGP47" s="9"/>
      <c r="NGQ47" s="9"/>
      <c r="NGR47" s="9"/>
      <c r="NGS47" s="9"/>
      <c r="NGT47" s="9"/>
      <c r="NGU47" s="9"/>
      <c r="NGV47" s="9"/>
      <c r="NGW47" s="9"/>
      <c r="NGX47" s="9"/>
      <c r="NGY47" s="9"/>
      <c r="NGZ47" s="9"/>
      <c r="NHA47" s="9"/>
      <c r="NHB47" s="9"/>
      <c r="NHC47" s="9"/>
      <c r="NHD47" s="9"/>
      <c r="NHE47" s="9"/>
      <c r="NHF47" s="9"/>
      <c r="NHG47" s="9"/>
      <c r="NHH47" s="9"/>
      <c r="NHI47" s="9"/>
      <c r="NHJ47" s="9"/>
      <c r="NHK47" s="9"/>
      <c r="NHL47" s="9"/>
      <c r="NHM47" s="9"/>
      <c r="NHN47" s="9"/>
      <c r="NHO47" s="9"/>
      <c r="NHP47" s="9"/>
      <c r="NHQ47" s="9"/>
      <c r="NHR47" s="9"/>
      <c r="NHS47" s="9"/>
      <c r="NHT47" s="9"/>
      <c r="NHU47" s="9"/>
      <c r="NHV47" s="9"/>
      <c r="NHW47" s="9"/>
      <c r="NHX47" s="9"/>
      <c r="NHY47" s="9"/>
      <c r="NHZ47" s="9"/>
      <c r="NIA47" s="9"/>
      <c r="NIB47" s="9"/>
      <c r="NIC47" s="9"/>
      <c r="NID47" s="9"/>
      <c r="NIE47" s="9"/>
      <c r="NIF47" s="9"/>
      <c r="NIG47" s="9"/>
      <c r="NIH47" s="9"/>
      <c r="NII47" s="9"/>
      <c r="NIJ47" s="9"/>
      <c r="NIK47" s="9"/>
      <c r="NIL47" s="9"/>
      <c r="NIM47" s="9"/>
      <c r="NIN47" s="9"/>
      <c r="NIO47" s="9"/>
      <c r="NIP47" s="9"/>
      <c r="NIQ47" s="9"/>
      <c r="NIR47" s="9"/>
      <c r="NIS47" s="9"/>
      <c r="NIT47" s="9"/>
      <c r="NIU47" s="9"/>
      <c r="NIV47" s="9"/>
      <c r="NIW47" s="9"/>
      <c r="NIX47" s="9"/>
      <c r="NIY47" s="9"/>
      <c r="NIZ47" s="9"/>
      <c r="NJA47" s="9"/>
      <c r="NJB47" s="9"/>
      <c r="NJC47" s="9"/>
      <c r="NJD47" s="9"/>
      <c r="NJE47" s="9"/>
      <c r="NJF47" s="9"/>
      <c r="NJG47" s="9"/>
      <c r="NJH47" s="9"/>
      <c r="NJI47" s="9"/>
      <c r="NJJ47" s="9"/>
      <c r="NJK47" s="9"/>
      <c r="NJL47" s="9"/>
      <c r="NJM47" s="9"/>
      <c r="NJN47" s="9"/>
      <c r="NJO47" s="9"/>
      <c r="NJP47" s="9"/>
      <c r="NJQ47" s="9"/>
      <c r="NJR47" s="9"/>
      <c r="NJS47" s="9"/>
      <c r="NJT47" s="9"/>
      <c r="NJU47" s="9"/>
      <c r="NJV47" s="9"/>
      <c r="NJW47" s="9"/>
      <c r="NJX47" s="9"/>
      <c r="NJY47" s="9"/>
      <c r="NJZ47" s="9"/>
      <c r="NKA47" s="9"/>
      <c r="NKB47" s="9"/>
      <c r="NKC47" s="9"/>
      <c r="NKD47" s="9"/>
      <c r="NKE47" s="9"/>
      <c r="NKF47" s="9"/>
      <c r="NKG47" s="9"/>
      <c r="NKH47" s="9"/>
      <c r="NKI47" s="9"/>
      <c r="NKJ47" s="9"/>
      <c r="NKK47" s="9"/>
      <c r="NKL47" s="9"/>
      <c r="NKM47" s="9"/>
      <c r="NKN47" s="9"/>
      <c r="NKO47" s="9"/>
      <c r="NKP47" s="9"/>
      <c r="NKQ47" s="9"/>
      <c r="NKR47" s="9"/>
      <c r="NKS47" s="9"/>
      <c r="NKT47" s="9"/>
      <c r="NKU47" s="9"/>
      <c r="NKV47" s="9"/>
      <c r="NKW47" s="9"/>
      <c r="NKX47" s="9"/>
      <c r="NKY47" s="9"/>
      <c r="NKZ47" s="9"/>
      <c r="NLA47" s="9"/>
      <c r="NLB47" s="9"/>
      <c r="NLC47" s="9"/>
      <c r="NLD47" s="9"/>
      <c r="NLE47" s="9"/>
      <c r="NLF47" s="9"/>
      <c r="NLG47" s="9"/>
      <c r="NLH47" s="9"/>
      <c r="NLI47" s="9"/>
      <c r="NLJ47" s="9"/>
      <c r="NLK47" s="9"/>
      <c r="NLL47" s="9"/>
      <c r="NLM47" s="9"/>
      <c r="NLN47" s="9"/>
      <c r="NLO47" s="9"/>
      <c r="NLP47" s="9"/>
      <c r="NLQ47" s="9"/>
      <c r="NLR47" s="9"/>
      <c r="NLS47" s="9"/>
      <c r="NLT47" s="9"/>
      <c r="NLU47" s="9"/>
      <c r="NLV47" s="9"/>
      <c r="NLW47" s="9"/>
      <c r="NLX47" s="9"/>
      <c r="NLY47" s="9"/>
      <c r="NLZ47" s="9"/>
      <c r="NMA47" s="9"/>
      <c r="NMB47" s="9"/>
      <c r="NMC47" s="9"/>
      <c r="NMD47" s="9"/>
      <c r="NME47" s="9"/>
      <c r="NMF47" s="9"/>
      <c r="NMG47" s="9"/>
      <c r="NMH47" s="9"/>
      <c r="NMI47" s="9"/>
      <c r="NMJ47" s="9"/>
      <c r="NMK47" s="9"/>
      <c r="NML47" s="9"/>
      <c r="NMM47" s="9"/>
      <c r="NMN47" s="9"/>
      <c r="NMO47" s="9"/>
      <c r="NMP47" s="9"/>
      <c r="NMQ47" s="9"/>
      <c r="NMR47" s="9"/>
      <c r="NMS47" s="9"/>
      <c r="NMT47" s="9"/>
      <c r="NMU47" s="9"/>
      <c r="NMV47" s="9"/>
      <c r="NMW47" s="9"/>
      <c r="NMX47" s="9"/>
      <c r="NMY47" s="9"/>
      <c r="NMZ47" s="9"/>
      <c r="NNA47" s="9"/>
      <c r="NNB47" s="9"/>
      <c r="NNC47" s="9"/>
      <c r="NND47" s="9"/>
      <c r="NNE47" s="9"/>
      <c r="NNF47" s="9"/>
      <c r="NNG47" s="9"/>
      <c r="NNH47" s="9"/>
      <c r="NNI47" s="9"/>
      <c r="NNJ47" s="9"/>
      <c r="NNK47" s="9"/>
      <c r="NNL47" s="9"/>
      <c r="NNM47" s="9"/>
      <c r="NNN47" s="9"/>
      <c r="NNO47" s="9"/>
      <c r="NNP47" s="9"/>
      <c r="NNQ47" s="9"/>
      <c r="NNR47" s="9"/>
      <c r="NNS47" s="9"/>
      <c r="NNT47" s="9"/>
      <c r="NNU47" s="9"/>
      <c r="NNV47" s="9"/>
      <c r="NNW47" s="9"/>
      <c r="NNX47" s="9"/>
      <c r="NNY47" s="9"/>
      <c r="NNZ47" s="9"/>
      <c r="NOA47" s="9"/>
      <c r="NOB47" s="9"/>
      <c r="NOC47" s="9"/>
      <c r="NOD47" s="9"/>
      <c r="NOE47" s="9"/>
      <c r="NOF47" s="9"/>
      <c r="NOG47" s="9"/>
      <c r="NOH47" s="9"/>
      <c r="NOI47" s="9"/>
      <c r="NOJ47" s="9"/>
      <c r="NOK47" s="9"/>
      <c r="NOL47" s="9"/>
      <c r="NOM47" s="9"/>
      <c r="NON47" s="9"/>
      <c r="NOO47" s="9"/>
      <c r="NOP47" s="9"/>
      <c r="NOQ47" s="9"/>
      <c r="NOR47" s="9"/>
      <c r="NOS47" s="9"/>
      <c r="NOT47" s="9"/>
      <c r="NOU47" s="9"/>
      <c r="NOV47" s="9"/>
      <c r="NOW47" s="9"/>
      <c r="NOX47" s="9"/>
      <c r="NOY47" s="9"/>
      <c r="NOZ47" s="9"/>
      <c r="NPA47" s="9"/>
      <c r="NPB47" s="9"/>
      <c r="NPC47" s="9"/>
      <c r="NPD47" s="9"/>
      <c r="NPE47" s="9"/>
      <c r="NPF47" s="9"/>
      <c r="NPG47" s="9"/>
      <c r="NPH47" s="9"/>
      <c r="NPI47" s="9"/>
      <c r="NPJ47" s="9"/>
      <c r="NPK47" s="9"/>
      <c r="NPL47" s="9"/>
      <c r="NPM47" s="9"/>
      <c r="NPN47" s="9"/>
      <c r="NPO47" s="9"/>
      <c r="NPP47" s="9"/>
      <c r="NPQ47" s="9"/>
      <c r="NPR47" s="9"/>
      <c r="NPS47" s="9"/>
      <c r="NPT47" s="9"/>
      <c r="NPU47" s="9"/>
      <c r="NPV47" s="9"/>
      <c r="NPW47" s="9"/>
      <c r="NPX47" s="9"/>
      <c r="NPY47" s="9"/>
      <c r="NPZ47" s="9"/>
      <c r="NQA47" s="9"/>
      <c r="NQB47" s="9"/>
      <c r="NQC47" s="9"/>
      <c r="NQD47" s="9"/>
      <c r="NQE47" s="9"/>
      <c r="NQF47" s="9"/>
      <c r="NQG47" s="9"/>
      <c r="NQH47" s="9"/>
      <c r="NQI47" s="9"/>
      <c r="NQJ47" s="9"/>
      <c r="NQK47" s="9"/>
      <c r="NQL47" s="9"/>
      <c r="NQM47" s="9"/>
      <c r="NQN47" s="9"/>
      <c r="NQO47" s="9"/>
      <c r="NQP47" s="9"/>
      <c r="NQQ47" s="9"/>
      <c r="NQR47" s="9"/>
      <c r="NQS47" s="9"/>
      <c r="NQT47" s="9"/>
      <c r="NQU47" s="9"/>
      <c r="NQV47" s="9"/>
      <c r="NQW47" s="9"/>
      <c r="NQX47" s="9"/>
      <c r="NQY47" s="9"/>
      <c r="NQZ47" s="9"/>
      <c r="NRA47" s="9"/>
      <c r="NRB47" s="9"/>
      <c r="NRC47" s="9"/>
      <c r="NRD47" s="9"/>
      <c r="NRE47" s="9"/>
      <c r="NRF47" s="9"/>
      <c r="NRG47" s="9"/>
      <c r="NRH47" s="9"/>
      <c r="NRI47" s="9"/>
      <c r="NRJ47" s="9"/>
      <c r="NRK47" s="9"/>
      <c r="NRL47" s="9"/>
      <c r="NRM47" s="9"/>
      <c r="NRN47" s="9"/>
      <c r="NRO47" s="9"/>
      <c r="NRP47" s="9"/>
      <c r="NRQ47" s="9"/>
      <c r="NRR47" s="9"/>
      <c r="NRS47" s="9"/>
      <c r="NRT47" s="9"/>
      <c r="NRU47" s="9"/>
      <c r="NRV47" s="9"/>
      <c r="NRW47" s="9"/>
      <c r="NRX47" s="9"/>
      <c r="NRY47" s="9"/>
      <c r="NRZ47" s="9"/>
      <c r="NSA47" s="9"/>
      <c r="NSB47" s="9"/>
      <c r="NSC47" s="9"/>
      <c r="NSD47" s="9"/>
      <c r="NSE47" s="9"/>
      <c r="NSF47" s="9"/>
      <c r="NSG47" s="9"/>
      <c r="NSH47" s="9"/>
      <c r="NSI47" s="9"/>
      <c r="NSJ47" s="9"/>
      <c r="NSK47" s="9"/>
      <c r="NSL47" s="9"/>
      <c r="NSM47" s="9"/>
      <c r="NSN47" s="9"/>
      <c r="NSO47" s="9"/>
      <c r="NSP47" s="9"/>
      <c r="NSQ47" s="9"/>
      <c r="NSR47" s="9"/>
      <c r="NSS47" s="9"/>
      <c r="NST47" s="9"/>
      <c r="NSU47" s="9"/>
      <c r="NSV47" s="9"/>
      <c r="NSW47" s="9"/>
      <c r="NSX47" s="9"/>
      <c r="NSY47" s="9"/>
      <c r="NSZ47" s="9"/>
      <c r="NTA47" s="9"/>
      <c r="NTB47" s="9"/>
      <c r="NTC47" s="9"/>
      <c r="NTD47" s="9"/>
      <c r="NTE47" s="9"/>
      <c r="NTF47" s="9"/>
      <c r="NTG47" s="9"/>
      <c r="NTH47" s="9"/>
      <c r="NTI47" s="9"/>
      <c r="NTJ47" s="9"/>
      <c r="NTK47" s="9"/>
      <c r="NTL47" s="9"/>
      <c r="NTM47" s="9"/>
      <c r="NTN47" s="9"/>
      <c r="NTO47" s="9"/>
      <c r="NTP47" s="9"/>
      <c r="NTQ47" s="9"/>
      <c r="NTR47" s="9"/>
      <c r="NTS47" s="9"/>
      <c r="NTT47" s="9"/>
      <c r="NTU47" s="9"/>
      <c r="NTV47" s="9"/>
      <c r="NTW47" s="9"/>
      <c r="NTX47" s="9"/>
      <c r="NTY47" s="9"/>
      <c r="NTZ47" s="9"/>
      <c r="NUA47" s="9"/>
      <c r="NUB47" s="9"/>
      <c r="NUC47" s="9"/>
      <c r="NUD47" s="9"/>
      <c r="NUE47" s="9"/>
      <c r="NUF47" s="9"/>
      <c r="NUG47" s="9"/>
      <c r="NUH47" s="9"/>
      <c r="NUI47" s="9"/>
      <c r="NUJ47" s="9"/>
      <c r="NUK47" s="9"/>
      <c r="NUL47" s="9"/>
      <c r="NUM47" s="9"/>
      <c r="NUN47" s="9"/>
      <c r="NUO47" s="9"/>
      <c r="NUP47" s="9"/>
      <c r="NUQ47" s="9"/>
      <c r="NUR47" s="9"/>
      <c r="NUS47" s="9"/>
      <c r="NUT47" s="9"/>
      <c r="NUU47" s="9"/>
      <c r="NUV47" s="9"/>
      <c r="NUW47" s="9"/>
      <c r="NUX47" s="9"/>
      <c r="NUY47" s="9"/>
      <c r="NUZ47" s="9"/>
      <c r="NVA47" s="9"/>
      <c r="NVB47" s="9"/>
      <c r="NVC47" s="9"/>
      <c r="NVD47" s="9"/>
      <c r="NVE47" s="9"/>
      <c r="NVF47" s="9"/>
      <c r="NVG47" s="9"/>
      <c r="NVH47" s="9"/>
      <c r="NVI47" s="9"/>
      <c r="NVJ47" s="9"/>
      <c r="NVK47" s="9"/>
      <c r="NVL47" s="9"/>
      <c r="NVM47" s="9"/>
      <c r="NVN47" s="9"/>
      <c r="NVO47" s="9"/>
      <c r="NVP47" s="9"/>
      <c r="NVQ47" s="9"/>
      <c r="NVR47" s="9"/>
      <c r="NVS47" s="9"/>
      <c r="NVT47" s="9"/>
      <c r="NVU47" s="9"/>
      <c r="NVV47" s="9"/>
      <c r="NVW47" s="9"/>
      <c r="NVX47" s="9"/>
      <c r="NVY47" s="9"/>
      <c r="NVZ47" s="9"/>
      <c r="NWA47" s="9"/>
      <c r="NWB47" s="9"/>
      <c r="NWC47" s="9"/>
      <c r="NWD47" s="9"/>
      <c r="NWE47" s="9"/>
      <c r="NWF47" s="9"/>
      <c r="NWG47" s="9"/>
      <c r="NWH47" s="9"/>
      <c r="NWI47" s="9"/>
      <c r="NWJ47" s="9"/>
      <c r="NWK47" s="9"/>
      <c r="NWL47" s="9"/>
      <c r="NWM47" s="9"/>
      <c r="NWN47" s="9"/>
      <c r="NWO47" s="9"/>
      <c r="NWP47" s="9"/>
      <c r="NWQ47" s="9"/>
      <c r="NWR47" s="9"/>
      <c r="NWS47" s="9"/>
      <c r="NWT47" s="9"/>
      <c r="NWU47" s="9"/>
      <c r="NWV47" s="9"/>
      <c r="NWW47" s="9"/>
      <c r="NWX47" s="9"/>
      <c r="NWY47" s="9"/>
      <c r="NWZ47" s="9"/>
      <c r="NXA47" s="9"/>
      <c r="NXB47" s="9"/>
      <c r="NXC47" s="9"/>
      <c r="NXD47" s="9"/>
      <c r="NXE47" s="9"/>
      <c r="NXF47" s="9"/>
      <c r="NXG47" s="9"/>
      <c r="NXH47" s="9"/>
      <c r="NXI47" s="9"/>
      <c r="NXJ47" s="9"/>
      <c r="NXK47" s="9"/>
      <c r="NXL47" s="9"/>
      <c r="NXM47" s="9"/>
      <c r="NXN47" s="9"/>
      <c r="NXO47" s="9"/>
      <c r="NXP47" s="9"/>
      <c r="NXQ47" s="9"/>
      <c r="NXR47" s="9"/>
      <c r="NXS47" s="9"/>
      <c r="NXT47" s="9"/>
      <c r="NXU47" s="9"/>
      <c r="NXV47" s="9"/>
      <c r="NXW47" s="9"/>
      <c r="NXX47" s="9"/>
      <c r="NXY47" s="9"/>
      <c r="NXZ47" s="9"/>
      <c r="NYA47" s="9"/>
      <c r="NYB47" s="9"/>
      <c r="NYC47" s="9"/>
      <c r="NYD47" s="9"/>
      <c r="NYE47" s="9"/>
      <c r="NYF47" s="9"/>
      <c r="NYG47" s="9"/>
      <c r="NYH47" s="9"/>
      <c r="NYI47" s="9"/>
      <c r="NYJ47" s="9"/>
      <c r="NYK47" s="9"/>
      <c r="NYL47" s="9"/>
      <c r="NYM47" s="9"/>
      <c r="NYN47" s="9"/>
      <c r="NYO47" s="9"/>
      <c r="NYP47" s="9"/>
      <c r="NYQ47" s="9"/>
      <c r="NYR47" s="9"/>
      <c r="NYS47" s="9"/>
      <c r="NYT47" s="9"/>
      <c r="NYU47" s="9"/>
      <c r="NYV47" s="9"/>
      <c r="NYW47" s="9"/>
      <c r="NYX47" s="9"/>
      <c r="NYY47" s="9"/>
      <c r="NYZ47" s="9"/>
      <c r="NZA47" s="9"/>
      <c r="NZB47" s="9"/>
      <c r="NZC47" s="9"/>
      <c r="NZD47" s="9"/>
      <c r="NZE47" s="9"/>
      <c r="NZF47" s="9"/>
      <c r="NZG47" s="9"/>
      <c r="NZH47" s="9"/>
      <c r="NZI47" s="9"/>
      <c r="NZJ47" s="9"/>
      <c r="NZK47" s="9"/>
      <c r="NZL47" s="9"/>
      <c r="NZM47" s="9"/>
      <c r="NZN47" s="9"/>
      <c r="NZO47" s="9"/>
      <c r="NZP47" s="9"/>
      <c r="NZQ47" s="9"/>
      <c r="NZR47" s="9"/>
      <c r="NZS47" s="9"/>
      <c r="NZT47" s="9"/>
      <c r="NZU47" s="9"/>
      <c r="NZV47" s="9"/>
      <c r="NZW47" s="9"/>
      <c r="NZX47" s="9"/>
      <c r="NZY47" s="9"/>
      <c r="NZZ47" s="9"/>
      <c r="OAA47" s="9"/>
      <c r="OAB47" s="9"/>
      <c r="OAC47" s="9"/>
      <c r="OAD47" s="9"/>
      <c r="OAE47" s="9"/>
      <c r="OAF47" s="9"/>
      <c r="OAG47" s="9"/>
      <c r="OAH47" s="9"/>
      <c r="OAI47" s="9"/>
      <c r="OAJ47" s="9"/>
      <c r="OAK47" s="9"/>
      <c r="OAL47" s="9"/>
      <c r="OAM47" s="9"/>
      <c r="OAN47" s="9"/>
      <c r="OAO47" s="9"/>
      <c r="OAP47" s="9"/>
      <c r="OAQ47" s="9"/>
      <c r="OAR47" s="9"/>
      <c r="OAS47" s="9"/>
      <c r="OAT47" s="9"/>
      <c r="OAU47" s="9"/>
      <c r="OAV47" s="9"/>
      <c r="OAW47" s="9"/>
      <c r="OAX47" s="9"/>
      <c r="OAY47" s="9"/>
      <c r="OAZ47" s="9"/>
      <c r="OBA47" s="9"/>
      <c r="OBB47" s="9"/>
      <c r="OBC47" s="9"/>
      <c r="OBD47" s="9"/>
      <c r="OBE47" s="9"/>
      <c r="OBF47" s="9"/>
      <c r="OBG47" s="9"/>
      <c r="OBH47" s="9"/>
      <c r="OBI47" s="9"/>
      <c r="OBJ47" s="9"/>
      <c r="OBK47" s="9"/>
      <c r="OBL47" s="9"/>
      <c r="OBM47" s="9"/>
      <c r="OBN47" s="9"/>
      <c r="OBO47" s="9"/>
      <c r="OBP47" s="9"/>
      <c r="OBQ47" s="9"/>
      <c r="OBR47" s="9"/>
      <c r="OBS47" s="9"/>
      <c r="OBT47" s="9"/>
      <c r="OBU47" s="9"/>
      <c r="OBV47" s="9"/>
      <c r="OBW47" s="9"/>
      <c r="OBX47" s="9"/>
      <c r="OBY47" s="9"/>
      <c r="OBZ47" s="9"/>
      <c r="OCA47" s="9"/>
      <c r="OCB47" s="9"/>
      <c r="OCC47" s="9"/>
      <c r="OCD47" s="9"/>
      <c r="OCE47" s="9"/>
      <c r="OCF47" s="9"/>
      <c r="OCG47" s="9"/>
      <c r="OCH47" s="9"/>
      <c r="OCI47" s="9"/>
      <c r="OCJ47" s="9"/>
      <c r="OCK47" s="9"/>
      <c r="OCL47" s="9"/>
      <c r="OCM47" s="9"/>
      <c r="OCN47" s="9"/>
      <c r="OCO47" s="9"/>
      <c r="OCP47" s="9"/>
      <c r="OCQ47" s="9"/>
      <c r="OCR47" s="9"/>
      <c r="OCS47" s="9"/>
      <c r="OCT47" s="9"/>
      <c r="OCU47" s="9"/>
      <c r="OCV47" s="9"/>
      <c r="OCW47" s="9"/>
      <c r="OCX47" s="9"/>
      <c r="OCY47" s="9"/>
      <c r="OCZ47" s="9"/>
      <c r="ODA47" s="9"/>
      <c r="ODB47" s="9"/>
      <c r="ODC47" s="9"/>
      <c r="ODD47" s="9"/>
      <c r="ODE47" s="9"/>
      <c r="ODF47" s="9"/>
      <c r="ODG47" s="9"/>
      <c r="ODH47" s="9"/>
      <c r="ODI47" s="9"/>
      <c r="ODJ47" s="9"/>
      <c r="ODK47" s="9"/>
      <c r="ODL47" s="9"/>
      <c r="ODM47" s="9"/>
      <c r="ODN47" s="9"/>
      <c r="ODO47" s="9"/>
      <c r="ODP47" s="9"/>
      <c r="ODQ47" s="9"/>
      <c r="ODR47" s="9"/>
      <c r="ODS47" s="9"/>
      <c r="ODT47" s="9"/>
      <c r="ODU47" s="9"/>
      <c r="ODV47" s="9"/>
      <c r="ODW47" s="9"/>
      <c r="ODX47" s="9"/>
      <c r="ODY47" s="9"/>
      <c r="ODZ47" s="9"/>
      <c r="OEA47" s="9"/>
      <c r="OEB47" s="9"/>
      <c r="OEC47" s="9"/>
      <c r="OED47" s="9"/>
      <c r="OEE47" s="9"/>
      <c r="OEF47" s="9"/>
      <c r="OEG47" s="9"/>
      <c r="OEH47" s="9"/>
      <c r="OEI47" s="9"/>
      <c r="OEJ47" s="9"/>
      <c r="OEK47" s="9"/>
      <c r="OEL47" s="9"/>
      <c r="OEM47" s="9"/>
      <c r="OEN47" s="9"/>
      <c r="OEO47" s="9"/>
      <c r="OEP47" s="9"/>
      <c r="OEQ47" s="9"/>
      <c r="OER47" s="9"/>
      <c r="OES47" s="9"/>
      <c r="OET47" s="9"/>
      <c r="OEU47" s="9"/>
      <c r="OEV47" s="9"/>
      <c r="OEW47" s="9"/>
      <c r="OEX47" s="9"/>
      <c r="OEY47" s="9"/>
      <c r="OEZ47" s="9"/>
      <c r="OFA47" s="9"/>
      <c r="OFB47" s="9"/>
      <c r="OFC47" s="9"/>
      <c r="OFD47" s="9"/>
      <c r="OFE47" s="9"/>
      <c r="OFF47" s="9"/>
      <c r="OFG47" s="9"/>
      <c r="OFH47" s="9"/>
      <c r="OFI47" s="9"/>
      <c r="OFJ47" s="9"/>
      <c r="OFK47" s="9"/>
      <c r="OFL47" s="9"/>
      <c r="OFM47" s="9"/>
      <c r="OFN47" s="9"/>
      <c r="OFO47" s="9"/>
      <c r="OFP47" s="9"/>
      <c r="OFQ47" s="9"/>
      <c r="OFR47" s="9"/>
      <c r="OFS47" s="9"/>
      <c r="OFT47" s="9"/>
      <c r="OFU47" s="9"/>
      <c r="OFV47" s="9"/>
      <c r="OFW47" s="9"/>
      <c r="OFX47" s="9"/>
      <c r="OFY47" s="9"/>
      <c r="OFZ47" s="9"/>
      <c r="OGA47" s="9"/>
      <c r="OGB47" s="9"/>
      <c r="OGC47" s="9"/>
      <c r="OGD47" s="9"/>
      <c r="OGE47" s="9"/>
      <c r="OGF47" s="9"/>
      <c r="OGG47" s="9"/>
      <c r="OGH47" s="9"/>
      <c r="OGI47" s="9"/>
      <c r="OGJ47" s="9"/>
      <c r="OGK47" s="9"/>
      <c r="OGL47" s="9"/>
      <c r="OGM47" s="9"/>
      <c r="OGN47" s="9"/>
      <c r="OGO47" s="9"/>
      <c r="OGP47" s="9"/>
      <c r="OGQ47" s="9"/>
      <c r="OGR47" s="9"/>
      <c r="OGS47" s="9"/>
      <c r="OGT47" s="9"/>
      <c r="OGU47" s="9"/>
      <c r="OGV47" s="9"/>
      <c r="OGW47" s="9"/>
      <c r="OGX47" s="9"/>
      <c r="OGY47" s="9"/>
      <c r="OGZ47" s="9"/>
      <c r="OHA47" s="9"/>
      <c r="OHB47" s="9"/>
      <c r="OHC47" s="9"/>
      <c r="OHD47" s="9"/>
      <c r="OHE47" s="9"/>
      <c r="OHF47" s="9"/>
      <c r="OHG47" s="9"/>
      <c r="OHH47" s="9"/>
      <c r="OHI47" s="9"/>
      <c r="OHJ47" s="9"/>
      <c r="OHK47" s="9"/>
      <c r="OHL47" s="9"/>
      <c r="OHM47" s="9"/>
      <c r="OHN47" s="9"/>
      <c r="OHO47" s="9"/>
      <c r="OHP47" s="9"/>
      <c r="OHQ47" s="9"/>
      <c r="OHR47" s="9"/>
      <c r="OHS47" s="9"/>
      <c r="OHT47" s="9"/>
      <c r="OHU47" s="9"/>
      <c r="OHV47" s="9"/>
      <c r="OHW47" s="9"/>
      <c r="OHX47" s="9"/>
      <c r="OHY47" s="9"/>
      <c r="OHZ47" s="9"/>
      <c r="OIA47" s="9"/>
      <c r="OIB47" s="9"/>
      <c r="OIC47" s="9"/>
      <c r="OID47" s="9"/>
      <c r="OIE47" s="9"/>
      <c r="OIF47" s="9"/>
      <c r="OIG47" s="9"/>
      <c r="OIH47" s="9"/>
      <c r="OII47" s="9"/>
      <c r="OIJ47" s="9"/>
      <c r="OIK47" s="9"/>
      <c r="OIL47" s="9"/>
      <c r="OIM47" s="9"/>
      <c r="OIN47" s="9"/>
      <c r="OIO47" s="9"/>
      <c r="OIP47" s="9"/>
      <c r="OIQ47" s="9"/>
      <c r="OIR47" s="9"/>
      <c r="OIS47" s="9"/>
      <c r="OIT47" s="9"/>
      <c r="OIU47" s="9"/>
      <c r="OIV47" s="9"/>
      <c r="OIW47" s="9"/>
      <c r="OIX47" s="9"/>
      <c r="OIY47" s="9"/>
      <c r="OIZ47" s="9"/>
      <c r="OJA47" s="9"/>
      <c r="OJB47" s="9"/>
      <c r="OJC47" s="9"/>
      <c r="OJD47" s="9"/>
      <c r="OJE47" s="9"/>
      <c r="OJF47" s="9"/>
      <c r="OJG47" s="9"/>
      <c r="OJH47" s="9"/>
      <c r="OJI47" s="9"/>
      <c r="OJJ47" s="9"/>
      <c r="OJK47" s="9"/>
      <c r="OJL47" s="9"/>
      <c r="OJM47" s="9"/>
      <c r="OJN47" s="9"/>
      <c r="OJO47" s="9"/>
      <c r="OJP47" s="9"/>
      <c r="OJQ47" s="9"/>
      <c r="OJR47" s="9"/>
      <c r="OJS47" s="9"/>
      <c r="OJT47" s="9"/>
      <c r="OJU47" s="9"/>
      <c r="OJV47" s="9"/>
      <c r="OJW47" s="9"/>
      <c r="OJX47" s="9"/>
      <c r="OJY47" s="9"/>
      <c r="OJZ47" s="9"/>
      <c r="OKA47" s="9"/>
      <c r="OKB47" s="9"/>
      <c r="OKC47" s="9"/>
      <c r="OKD47" s="9"/>
      <c r="OKE47" s="9"/>
      <c r="OKF47" s="9"/>
      <c r="OKG47" s="9"/>
      <c r="OKH47" s="9"/>
      <c r="OKI47" s="9"/>
      <c r="OKJ47" s="9"/>
      <c r="OKK47" s="9"/>
      <c r="OKL47" s="9"/>
      <c r="OKM47" s="9"/>
      <c r="OKN47" s="9"/>
      <c r="OKO47" s="9"/>
      <c r="OKP47" s="9"/>
      <c r="OKQ47" s="9"/>
      <c r="OKR47" s="9"/>
      <c r="OKS47" s="9"/>
      <c r="OKT47" s="9"/>
      <c r="OKU47" s="9"/>
      <c r="OKV47" s="9"/>
      <c r="OKW47" s="9"/>
      <c r="OKX47" s="9"/>
      <c r="OKY47" s="9"/>
      <c r="OKZ47" s="9"/>
      <c r="OLA47" s="9"/>
      <c r="OLB47" s="9"/>
      <c r="OLC47" s="9"/>
      <c r="OLD47" s="9"/>
      <c r="OLE47" s="9"/>
      <c r="OLF47" s="9"/>
      <c r="OLG47" s="9"/>
      <c r="OLH47" s="9"/>
      <c r="OLI47" s="9"/>
      <c r="OLJ47" s="9"/>
      <c r="OLK47" s="9"/>
      <c r="OLL47" s="9"/>
      <c r="OLM47" s="9"/>
      <c r="OLN47" s="9"/>
      <c r="OLO47" s="9"/>
      <c r="OLP47" s="9"/>
      <c r="OLQ47" s="9"/>
      <c r="OLR47" s="9"/>
      <c r="OLS47" s="9"/>
      <c r="OLT47" s="9"/>
      <c r="OLU47" s="9"/>
      <c r="OLV47" s="9"/>
      <c r="OLW47" s="9"/>
      <c r="OLX47" s="9"/>
      <c r="OLY47" s="9"/>
      <c r="OLZ47" s="9"/>
      <c r="OMA47" s="9"/>
      <c r="OMB47" s="9"/>
      <c r="OMC47" s="9"/>
      <c r="OMD47" s="9"/>
      <c r="OME47" s="9"/>
      <c r="OMF47" s="9"/>
      <c r="OMG47" s="9"/>
      <c r="OMH47" s="9"/>
      <c r="OMI47" s="9"/>
      <c r="OMJ47" s="9"/>
      <c r="OMK47" s="9"/>
      <c r="OML47" s="9"/>
      <c r="OMM47" s="9"/>
      <c r="OMN47" s="9"/>
      <c r="OMO47" s="9"/>
      <c r="OMP47" s="9"/>
      <c r="OMQ47" s="9"/>
      <c r="OMR47" s="9"/>
      <c r="OMS47" s="9"/>
      <c r="OMT47" s="9"/>
      <c r="OMU47" s="9"/>
      <c r="OMV47" s="9"/>
      <c r="OMW47" s="9"/>
      <c r="OMX47" s="9"/>
      <c r="OMY47" s="9"/>
      <c r="OMZ47" s="9"/>
      <c r="ONA47" s="9"/>
      <c r="ONB47" s="9"/>
      <c r="ONC47" s="9"/>
      <c r="OND47" s="9"/>
      <c r="ONE47" s="9"/>
      <c r="ONF47" s="9"/>
      <c r="ONG47" s="9"/>
      <c r="ONH47" s="9"/>
      <c r="ONI47" s="9"/>
      <c r="ONJ47" s="9"/>
      <c r="ONK47" s="9"/>
      <c r="ONL47" s="9"/>
      <c r="ONM47" s="9"/>
      <c r="ONN47" s="9"/>
      <c r="ONO47" s="9"/>
      <c r="ONP47" s="9"/>
      <c r="ONQ47" s="9"/>
      <c r="ONR47" s="9"/>
      <c r="ONS47" s="9"/>
      <c r="ONT47" s="9"/>
      <c r="ONU47" s="9"/>
      <c r="ONV47" s="9"/>
      <c r="ONW47" s="9"/>
      <c r="ONX47" s="9"/>
      <c r="ONY47" s="9"/>
      <c r="ONZ47" s="9"/>
      <c r="OOA47" s="9"/>
      <c r="OOB47" s="9"/>
      <c r="OOC47" s="9"/>
      <c r="OOD47" s="9"/>
      <c r="OOE47" s="9"/>
      <c r="OOF47" s="9"/>
      <c r="OOG47" s="9"/>
      <c r="OOH47" s="9"/>
      <c r="OOI47" s="9"/>
      <c r="OOJ47" s="9"/>
      <c r="OOK47" s="9"/>
      <c r="OOL47" s="9"/>
      <c r="OOM47" s="9"/>
      <c r="OON47" s="9"/>
      <c r="OOO47" s="9"/>
      <c r="OOP47" s="9"/>
      <c r="OOQ47" s="9"/>
      <c r="OOR47" s="9"/>
      <c r="OOS47" s="9"/>
      <c r="OOT47" s="9"/>
      <c r="OOU47" s="9"/>
      <c r="OOV47" s="9"/>
      <c r="OOW47" s="9"/>
      <c r="OOX47" s="9"/>
      <c r="OOY47" s="9"/>
      <c r="OOZ47" s="9"/>
      <c r="OPA47" s="9"/>
      <c r="OPB47" s="9"/>
      <c r="OPC47" s="9"/>
      <c r="OPD47" s="9"/>
      <c r="OPE47" s="9"/>
      <c r="OPF47" s="9"/>
      <c r="OPG47" s="9"/>
      <c r="OPH47" s="9"/>
      <c r="OPI47" s="9"/>
      <c r="OPJ47" s="9"/>
      <c r="OPK47" s="9"/>
      <c r="OPL47" s="9"/>
      <c r="OPM47" s="9"/>
      <c r="OPN47" s="9"/>
      <c r="OPO47" s="9"/>
      <c r="OPP47" s="9"/>
      <c r="OPQ47" s="9"/>
      <c r="OPR47" s="9"/>
      <c r="OPS47" s="9"/>
      <c r="OPT47" s="9"/>
      <c r="OPU47" s="9"/>
      <c r="OPV47" s="9"/>
      <c r="OPW47" s="9"/>
      <c r="OPX47" s="9"/>
      <c r="OPY47" s="9"/>
      <c r="OPZ47" s="9"/>
      <c r="OQA47" s="9"/>
      <c r="OQB47" s="9"/>
      <c r="OQC47" s="9"/>
      <c r="OQD47" s="9"/>
      <c r="OQE47" s="9"/>
      <c r="OQF47" s="9"/>
      <c r="OQG47" s="9"/>
      <c r="OQH47" s="9"/>
      <c r="OQI47" s="9"/>
      <c r="OQJ47" s="9"/>
      <c r="OQK47" s="9"/>
      <c r="OQL47" s="9"/>
      <c r="OQM47" s="9"/>
      <c r="OQN47" s="9"/>
      <c r="OQO47" s="9"/>
      <c r="OQP47" s="9"/>
      <c r="OQQ47" s="9"/>
      <c r="OQR47" s="9"/>
      <c r="OQS47" s="9"/>
      <c r="OQT47" s="9"/>
      <c r="OQU47" s="9"/>
      <c r="OQV47" s="9"/>
      <c r="OQW47" s="9"/>
      <c r="OQX47" s="9"/>
      <c r="OQY47" s="9"/>
      <c r="OQZ47" s="9"/>
      <c r="ORA47" s="9"/>
      <c r="ORB47" s="9"/>
      <c r="ORC47" s="9"/>
      <c r="ORD47" s="9"/>
      <c r="ORE47" s="9"/>
      <c r="ORF47" s="9"/>
      <c r="ORG47" s="9"/>
      <c r="ORH47" s="9"/>
      <c r="ORI47" s="9"/>
      <c r="ORJ47" s="9"/>
      <c r="ORK47" s="9"/>
      <c r="ORL47" s="9"/>
      <c r="ORM47" s="9"/>
      <c r="ORN47" s="9"/>
      <c r="ORO47" s="9"/>
      <c r="ORP47" s="9"/>
      <c r="ORQ47" s="9"/>
      <c r="ORR47" s="9"/>
      <c r="ORS47" s="9"/>
      <c r="ORT47" s="9"/>
      <c r="ORU47" s="9"/>
      <c r="ORV47" s="9"/>
      <c r="ORW47" s="9"/>
      <c r="ORX47" s="9"/>
      <c r="ORY47" s="9"/>
      <c r="ORZ47" s="9"/>
      <c r="OSA47" s="9"/>
      <c r="OSB47" s="9"/>
      <c r="OSC47" s="9"/>
      <c r="OSD47" s="9"/>
      <c r="OSE47" s="9"/>
      <c r="OSF47" s="9"/>
      <c r="OSG47" s="9"/>
      <c r="OSH47" s="9"/>
      <c r="OSI47" s="9"/>
      <c r="OSJ47" s="9"/>
      <c r="OSK47" s="9"/>
      <c r="OSL47" s="9"/>
      <c r="OSM47" s="9"/>
      <c r="OSN47" s="9"/>
      <c r="OSO47" s="9"/>
      <c r="OSP47" s="9"/>
      <c r="OSQ47" s="9"/>
      <c r="OSR47" s="9"/>
      <c r="OSS47" s="9"/>
      <c r="OST47" s="9"/>
      <c r="OSU47" s="9"/>
      <c r="OSV47" s="9"/>
      <c r="OSW47" s="9"/>
      <c r="OSX47" s="9"/>
      <c r="OSY47" s="9"/>
      <c r="OSZ47" s="9"/>
      <c r="OTA47" s="9"/>
      <c r="OTB47" s="9"/>
      <c r="OTC47" s="9"/>
      <c r="OTD47" s="9"/>
      <c r="OTE47" s="9"/>
      <c r="OTF47" s="9"/>
      <c r="OTG47" s="9"/>
      <c r="OTH47" s="9"/>
      <c r="OTI47" s="9"/>
      <c r="OTJ47" s="9"/>
      <c r="OTK47" s="9"/>
      <c r="OTL47" s="9"/>
      <c r="OTM47" s="9"/>
      <c r="OTN47" s="9"/>
      <c r="OTO47" s="9"/>
      <c r="OTP47" s="9"/>
      <c r="OTQ47" s="9"/>
      <c r="OTR47" s="9"/>
      <c r="OTS47" s="9"/>
      <c r="OTT47" s="9"/>
      <c r="OTU47" s="9"/>
      <c r="OTV47" s="9"/>
      <c r="OTW47" s="9"/>
      <c r="OTX47" s="9"/>
      <c r="OTY47" s="9"/>
      <c r="OTZ47" s="9"/>
      <c r="OUA47" s="9"/>
      <c r="OUB47" s="9"/>
      <c r="OUC47" s="9"/>
      <c r="OUD47" s="9"/>
      <c r="OUE47" s="9"/>
      <c r="OUF47" s="9"/>
      <c r="OUG47" s="9"/>
      <c r="OUH47" s="9"/>
      <c r="OUI47" s="9"/>
      <c r="OUJ47" s="9"/>
      <c r="OUK47" s="9"/>
      <c r="OUL47" s="9"/>
      <c r="OUM47" s="9"/>
      <c r="OUN47" s="9"/>
      <c r="OUO47" s="9"/>
      <c r="OUP47" s="9"/>
      <c r="OUQ47" s="9"/>
      <c r="OUR47" s="9"/>
      <c r="OUS47" s="9"/>
      <c r="OUT47" s="9"/>
      <c r="OUU47" s="9"/>
      <c r="OUV47" s="9"/>
      <c r="OUW47" s="9"/>
      <c r="OUX47" s="9"/>
      <c r="OUY47" s="9"/>
      <c r="OUZ47" s="9"/>
      <c r="OVA47" s="9"/>
      <c r="OVB47" s="9"/>
      <c r="OVC47" s="9"/>
      <c r="OVD47" s="9"/>
      <c r="OVE47" s="9"/>
      <c r="OVF47" s="9"/>
      <c r="OVG47" s="9"/>
      <c r="OVH47" s="9"/>
      <c r="OVI47" s="9"/>
      <c r="OVJ47" s="9"/>
      <c r="OVK47" s="9"/>
      <c r="OVL47" s="9"/>
      <c r="OVM47" s="9"/>
      <c r="OVN47" s="9"/>
      <c r="OVO47" s="9"/>
      <c r="OVP47" s="9"/>
      <c r="OVQ47" s="9"/>
      <c r="OVR47" s="9"/>
      <c r="OVS47" s="9"/>
      <c r="OVT47" s="9"/>
      <c r="OVU47" s="9"/>
      <c r="OVV47" s="9"/>
      <c r="OVW47" s="9"/>
      <c r="OVX47" s="9"/>
      <c r="OVY47" s="9"/>
      <c r="OVZ47" s="9"/>
      <c r="OWA47" s="9"/>
      <c r="OWB47" s="9"/>
      <c r="OWC47" s="9"/>
      <c r="OWD47" s="9"/>
      <c r="OWE47" s="9"/>
      <c r="OWF47" s="9"/>
      <c r="OWG47" s="9"/>
      <c r="OWH47" s="9"/>
      <c r="OWI47" s="9"/>
      <c r="OWJ47" s="9"/>
      <c r="OWK47" s="9"/>
      <c r="OWL47" s="9"/>
      <c r="OWM47" s="9"/>
      <c r="OWN47" s="9"/>
      <c r="OWO47" s="9"/>
      <c r="OWP47" s="9"/>
      <c r="OWQ47" s="9"/>
      <c r="OWR47" s="9"/>
      <c r="OWS47" s="9"/>
      <c r="OWT47" s="9"/>
      <c r="OWU47" s="9"/>
      <c r="OWV47" s="9"/>
      <c r="OWW47" s="9"/>
      <c r="OWX47" s="9"/>
      <c r="OWY47" s="9"/>
      <c r="OWZ47" s="9"/>
      <c r="OXA47" s="9"/>
      <c r="OXB47" s="9"/>
      <c r="OXC47" s="9"/>
      <c r="OXD47" s="9"/>
      <c r="OXE47" s="9"/>
      <c r="OXF47" s="9"/>
      <c r="OXG47" s="9"/>
      <c r="OXH47" s="9"/>
      <c r="OXI47" s="9"/>
      <c r="OXJ47" s="9"/>
      <c r="OXK47" s="9"/>
      <c r="OXL47" s="9"/>
      <c r="OXM47" s="9"/>
      <c r="OXN47" s="9"/>
      <c r="OXO47" s="9"/>
      <c r="OXP47" s="9"/>
      <c r="OXQ47" s="9"/>
      <c r="OXR47" s="9"/>
      <c r="OXS47" s="9"/>
      <c r="OXT47" s="9"/>
      <c r="OXU47" s="9"/>
      <c r="OXV47" s="9"/>
      <c r="OXW47" s="9"/>
      <c r="OXX47" s="9"/>
      <c r="OXY47" s="9"/>
      <c r="OXZ47" s="9"/>
      <c r="OYA47" s="9"/>
      <c r="OYB47" s="9"/>
      <c r="OYC47" s="9"/>
      <c r="OYD47" s="9"/>
      <c r="OYE47" s="9"/>
      <c r="OYF47" s="9"/>
      <c r="OYG47" s="9"/>
      <c r="OYH47" s="9"/>
      <c r="OYI47" s="9"/>
      <c r="OYJ47" s="9"/>
      <c r="OYK47" s="9"/>
      <c r="OYL47" s="9"/>
      <c r="OYM47" s="9"/>
      <c r="OYN47" s="9"/>
      <c r="OYO47" s="9"/>
      <c r="OYP47" s="9"/>
      <c r="OYQ47" s="9"/>
      <c r="OYR47" s="9"/>
      <c r="OYS47" s="9"/>
      <c r="OYT47" s="9"/>
      <c r="OYU47" s="9"/>
      <c r="OYV47" s="9"/>
      <c r="OYW47" s="9"/>
      <c r="OYX47" s="9"/>
      <c r="OYY47" s="9"/>
      <c r="OYZ47" s="9"/>
      <c r="OZA47" s="9"/>
      <c r="OZB47" s="9"/>
      <c r="OZC47" s="9"/>
      <c r="OZD47" s="9"/>
      <c r="OZE47" s="9"/>
      <c r="OZF47" s="9"/>
      <c r="OZG47" s="9"/>
      <c r="OZH47" s="9"/>
      <c r="OZI47" s="9"/>
      <c r="OZJ47" s="9"/>
      <c r="OZK47" s="9"/>
      <c r="OZL47" s="9"/>
      <c r="OZM47" s="9"/>
      <c r="OZN47" s="9"/>
      <c r="OZO47" s="9"/>
      <c r="OZP47" s="9"/>
      <c r="OZQ47" s="9"/>
      <c r="OZR47" s="9"/>
      <c r="OZS47" s="9"/>
      <c r="OZT47" s="9"/>
      <c r="OZU47" s="9"/>
      <c r="OZV47" s="9"/>
      <c r="OZW47" s="9"/>
      <c r="OZX47" s="9"/>
      <c r="OZY47" s="9"/>
      <c r="OZZ47" s="9"/>
      <c r="PAA47" s="9"/>
      <c r="PAB47" s="9"/>
      <c r="PAC47" s="9"/>
      <c r="PAD47" s="9"/>
      <c r="PAE47" s="9"/>
      <c r="PAF47" s="9"/>
      <c r="PAG47" s="9"/>
      <c r="PAH47" s="9"/>
      <c r="PAI47" s="9"/>
      <c r="PAJ47" s="9"/>
      <c r="PAK47" s="9"/>
      <c r="PAL47" s="9"/>
      <c r="PAM47" s="9"/>
      <c r="PAN47" s="9"/>
      <c r="PAO47" s="9"/>
      <c r="PAP47" s="9"/>
      <c r="PAQ47" s="9"/>
      <c r="PAR47" s="9"/>
      <c r="PAS47" s="9"/>
      <c r="PAT47" s="9"/>
      <c r="PAU47" s="9"/>
      <c r="PAV47" s="9"/>
      <c r="PAW47" s="9"/>
      <c r="PAX47" s="9"/>
      <c r="PAY47" s="9"/>
      <c r="PAZ47" s="9"/>
      <c r="PBA47" s="9"/>
      <c r="PBB47" s="9"/>
      <c r="PBC47" s="9"/>
      <c r="PBD47" s="9"/>
      <c r="PBE47" s="9"/>
      <c r="PBF47" s="9"/>
      <c r="PBG47" s="9"/>
      <c r="PBH47" s="9"/>
      <c r="PBI47" s="9"/>
      <c r="PBJ47" s="9"/>
      <c r="PBK47" s="9"/>
      <c r="PBL47" s="9"/>
      <c r="PBM47" s="9"/>
      <c r="PBN47" s="9"/>
      <c r="PBO47" s="9"/>
      <c r="PBP47" s="9"/>
      <c r="PBQ47" s="9"/>
      <c r="PBR47" s="9"/>
      <c r="PBS47" s="9"/>
      <c r="PBT47" s="9"/>
      <c r="PBU47" s="9"/>
      <c r="PBV47" s="9"/>
      <c r="PBW47" s="9"/>
      <c r="PBX47" s="9"/>
      <c r="PBY47" s="9"/>
      <c r="PBZ47" s="9"/>
      <c r="PCA47" s="9"/>
      <c r="PCB47" s="9"/>
      <c r="PCC47" s="9"/>
      <c r="PCD47" s="9"/>
      <c r="PCE47" s="9"/>
      <c r="PCF47" s="9"/>
      <c r="PCG47" s="9"/>
      <c r="PCH47" s="9"/>
      <c r="PCI47" s="9"/>
      <c r="PCJ47" s="9"/>
      <c r="PCK47" s="9"/>
      <c r="PCL47" s="9"/>
      <c r="PCM47" s="9"/>
      <c r="PCN47" s="9"/>
      <c r="PCO47" s="9"/>
      <c r="PCP47" s="9"/>
      <c r="PCQ47" s="9"/>
      <c r="PCR47" s="9"/>
      <c r="PCS47" s="9"/>
      <c r="PCT47" s="9"/>
      <c r="PCU47" s="9"/>
      <c r="PCV47" s="9"/>
      <c r="PCW47" s="9"/>
      <c r="PCX47" s="9"/>
      <c r="PCY47" s="9"/>
      <c r="PCZ47" s="9"/>
      <c r="PDA47" s="9"/>
      <c r="PDB47" s="9"/>
      <c r="PDC47" s="9"/>
      <c r="PDD47" s="9"/>
      <c r="PDE47" s="9"/>
      <c r="PDF47" s="9"/>
      <c r="PDG47" s="9"/>
      <c r="PDH47" s="9"/>
      <c r="PDI47" s="9"/>
      <c r="PDJ47" s="9"/>
      <c r="PDK47" s="9"/>
      <c r="PDL47" s="9"/>
      <c r="PDM47" s="9"/>
      <c r="PDN47" s="9"/>
      <c r="PDO47" s="9"/>
      <c r="PDP47" s="9"/>
      <c r="PDQ47" s="9"/>
      <c r="PDR47" s="9"/>
      <c r="PDS47" s="9"/>
      <c r="PDT47" s="9"/>
      <c r="PDU47" s="9"/>
      <c r="PDV47" s="9"/>
      <c r="PDW47" s="9"/>
      <c r="PDX47" s="9"/>
      <c r="PDY47" s="9"/>
      <c r="PDZ47" s="9"/>
      <c r="PEA47" s="9"/>
      <c r="PEB47" s="9"/>
      <c r="PEC47" s="9"/>
      <c r="PED47" s="9"/>
      <c r="PEE47" s="9"/>
      <c r="PEF47" s="9"/>
      <c r="PEG47" s="9"/>
      <c r="PEH47" s="9"/>
      <c r="PEI47" s="9"/>
      <c r="PEJ47" s="9"/>
      <c r="PEK47" s="9"/>
      <c r="PEL47" s="9"/>
      <c r="PEM47" s="9"/>
      <c r="PEN47" s="9"/>
      <c r="PEO47" s="9"/>
      <c r="PEP47" s="9"/>
      <c r="PEQ47" s="9"/>
      <c r="PER47" s="9"/>
      <c r="PES47" s="9"/>
      <c r="PET47" s="9"/>
      <c r="PEU47" s="9"/>
      <c r="PEV47" s="9"/>
      <c r="PEW47" s="9"/>
      <c r="PEX47" s="9"/>
      <c r="PEY47" s="9"/>
      <c r="PEZ47" s="9"/>
      <c r="PFA47" s="9"/>
      <c r="PFB47" s="9"/>
      <c r="PFC47" s="9"/>
      <c r="PFD47" s="9"/>
      <c r="PFE47" s="9"/>
      <c r="PFF47" s="9"/>
      <c r="PFG47" s="9"/>
      <c r="PFH47" s="9"/>
      <c r="PFI47" s="9"/>
      <c r="PFJ47" s="9"/>
      <c r="PFK47" s="9"/>
      <c r="PFL47" s="9"/>
      <c r="PFM47" s="9"/>
      <c r="PFN47" s="9"/>
      <c r="PFO47" s="9"/>
      <c r="PFP47" s="9"/>
      <c r="PFQ47" s="9"/>
      <c r="PFR47" s="9"/>
      <c r="PFS47" s="9"/>
      <c r="PFT47" s="9"/>
      <c r="PFU47" s="9"/>
      <c r="PFV47" s="9"/>
      <c r="PFW47" s="9"/>
      <c r="PFX47" s="9"/>
      <c r="PFY47" s="9"/>
      <c r="PFZ47" s="9"/>
      <c r="PGA47" s="9"/>
      <c r="PGB47" s="9"/>
      <c r="PGC47" s="9"/>
      <c r="PGD47" s="9"/>
      <c r="PGE47" s="9"/>
      <c r="PGF47" s="9"/>
      <c r="PGG47" s="9"/>
      <c r="PGH47" s="9"/>
      <c r="PGI47" s="9"/>
      <c r="PGJ47" s="9"/>
      <c r="PGK47" s="9"/>
      <c r="PGL47" s="9"/>
      <c r="PGM47" s="9"/>
      <c r="PGN47" s="9"/>
      <c r="PGO47" s="9"/>
      <c r="PGP47" s="9"/>
      <c r="PGQ47" s="9"/>
      <c r="PGR47" s="9"/>
      <c r="PGS47" s="9"/>
      <c r="PGT47" s="9"/>
      <c r="PGU47" s="9"/>
      <c r="PGV47" s="9"/>
      <c r="PGW47" s="9"/>
      <c r="PGX47" s="9"/>
      <c r="PGY47" s="9"/>
      <c r="PGZ47" s="9"/>
      <c r="PHA47" s="9"/>
      <c r="PHB47" s="9"/>
      <c r="PHC47" s="9"/>
      <c r="PHD47" s="9"/>
      <c r="PHE47" s="9"/>
      <c r="PHF47" s="9"/>
      <c r="PHG47" s="9"/>
      <c r="PHH47" s="9"/>
      <c r="PHI47" s="9"/>
      <c r="PHJ47" s="9"/>
      <c r="PHK47" s="9"/>
      <c r="PHL47" s="9"/>
      <c r="PHM47" s="9"/>
      <c r="PHN47" s="9"/>
      <c r="PHO47" s="9"/>
      <c r="PHP47" s="9"/>
      <c r="PHQ47" s="9"/>
      <c r="PHR47" s="9"/>
      <c r="PHS47" s="9"/>
      <c r="PHT47" s="9"/>
      <c r="PHU47" s="9"/>
      <c r="PHV47" s="9"/>
      <c r="PHW47" s="9"/>
      <c r="PHX47" s="9"/>
      <c r="PHY47" s="9"/>
      <c r="PHZ47" s="9"/>
      <c r="PIA47" s="9"/>
      <c r="PIB47" s="9"/>
      <c r="PIC47" s="9"/>
      <c r="PID47" s="9"/>
      <c r="PIE47" s="9"/>
      <c r="PIF47" s="9"/>
      <c r="PIG47" s="9"/>
      <c r="PIH47" s="9"/>
      <c r="PII47" s="9"/>
      <c r="PIJ47" s="9"/>
      <c r="PIK47" s="9"/>
      <c r="PIL47" s="9"/>
      <c r="PIM47" s="9"/>
      <c r="PIN47" s="9"/>
      <c r="PIO47" s="9"/>
      <c r="PIP47" s="9"/>
      <c r="PIQ47" s="9"/>
      <c r="PIR47" s="9"/>
      <c r="PIS47" s="9"/>
      <c r="PIT47" s="9"/>
      <c r="PIU47" s="9"/>
      <c r="PIV47" s="9"/>
      <c r="PIW47" s="9"/>
      <c r="PIX47" s="9"/>
      <c r="PIY47" s="9"/>
      <c r="PIZ47" s="9"/>
      <c r="PJA47" s="9"/>
      <c r="PJB47" s="9"/>
      <c r="PJC47" s="9"/>
      <c r="PJD47" s="9"/>
      <c r="PJE47" s="9"/>
      <c r="PJF47" s="9"/>
      <c r="PJG47" s="9"/>
      <c r="PJH47" s="9"/>
      <c r="PJI47" s="9"/>
      <c r="PJJ47" s="9"/>
      <c r="PJK47" s="9"/>
      <c r="PJL47" s="9"/>
      <c r="PJM47" s="9"/>
      <c r="PJN47" s="9"/>
      <c r="PJO47" s="9"/>
      <c r="PJP47" s="9"/>
      <c r="PJQ47" s="9"/>
      <c r="PJR47" s="9"/>
      <c r="PJS47" s="9"/>
      <c r="PJT47" s="9"/>
      <c r="PJU47" s="9"/>
      <c r="PJV47" s="9"/>
      <c r="PJW47" s="9"/>
      <c r="PJX47" s="9"/>
      <c r="PJY47" s="9"/>
      <c r="PJZ47" s="9"/>
      <c r="PKA47" s="9"/>
      <c r="PKB47" s="9"/>
      <c r="PKC47" s="9"/>
      <c r="PKD47" s="9"/>
      <c r="PKE47" s="9"/>
      <c r="PKF47" s="9"/>
      <c r="PKG47" s="9"/>
      <c r="PKH47" s="9"/>
      <c r="PKI47" s="9"/>
      <c r="PKJ47" s="9"/>
      <c r="PKK47" s="9"/>
      <c r="PKL47" s="9"/>
      <c r="PKM47" s="9"/>
      <c r="PKN47" s="9"/>
      <c r="PKO47" s="9"/>
      <c r="PKP47" s="9"/>
      <c r="PKQ47" s="9"/>
      <c r="PKR47" s="9"/>
      <c r="PKS47" s="9"/>
      <c r="PKT47" s="9"/>
      <c r="PKU47" s="9"/>
      <c r="PKV47" s="9"/>
      <c r="PKW47" s="9"/>
      <c r="PKX47" s="9"/>
      <c r="PKY47" s="9"/>
      <c r="PKZ47" s="9"/>
      <c r="PLA47" s="9"/>
      <c r="PLB47" s="9"/>
      <c r="PLC47" s="9"/>
      <c r="PLD47" s="9"/>
      <c r="PLE47" s="9"/>
      <c r="PLF47" s="9"/>
      <c r="PLG47" s="9"/>
      <c r="PLH47" s="9"/>
      <c r="PLI47" s="9"/>
      <c r="PLJ47" s="9"/>
      <c r="PLK47" s="9"/>
      <c r="PLL47" s="9"/>
      <c r="PLM47" s="9"/>
      <c r="PLN47" s="9"/>
      <c r="PLO47" s="9"/>
      <c r="PLP47" s="9"/>
      <c r="PLQ47" s="9"/>
      <c r="PLR47" s="9"/>
      <c r="PLS47" s="9"/>
      <c r="PLT47" s="9"/>
      <c r="PLU47" s="9"/>
      <c r="PLV47" s="9"/>
      <c r="PLW47" s="9"/>
      <c r="PLX47" s="9"/>
      <c r="PLY47" s="9"/>
      <c r="PLZ47" s="9"/>
      <c r="PMA47" s="9"/>
      <c r="PMB47" s="9"/>
      <c r="PMC47" s="9"/>
      <c r="PMD47" s="9"/>
      <c r="PME47" s="9"/>
      <c r="PMF47" s="9"/>
      <c r="PMG47" s="9"/>
      <c r="PMH47" s="9"/>
      <c r="PMI47" s="9"/>
      <c r="PMJ47" s="9"/>
      <c r="PMK47" s="9"/>
      <c r="PML47" s="9"/>
      <c r="PMM47" s="9"/>
      <c r="PMN47" s="9"/>
      <c r="PMO47" s="9"/>
      <c r="PMP47" s="9"/>
      <c r="PMQ47" s="9"/>
      <c r="PMR47" s="9"/>
      <c r="PMS47" s="9"/>
      <c r="PMT47" s="9"/>
      <c r="PMU47" s="9"/>
      <c r="PMV47" s="9"/>
      <c r="PMW47" s="9"/>
      <c r="PMX47" s="9"/>
      <c r="PMY47" s="9"/>
      <c r="PMZ47" s="9"/>
      <c r="PNA47" s="9"/>
      <c r="PNB47" s="9"/>
      <c r="PNC47" s="9"/>
      <c r="PND47" s="9"/>
      <c r="PNE47" s="9"/>
      <c r="PNF47" s="9"/>
      <c r="PNG47" s="9"/>
      <c r="PNH47" s="9"/>
      <c r="PNI47" s="9"/>
      <c r="PNJ47" s="9"/>
      <c r="PNK47" s="9"/>
      <c r="PNL47" s="9"/>
      <c r="PNM47" s="9"/>
      <c r="PNN47" s="9"/>
      <c r="PNO47" s="9"/>
      <c r="PNP47" s="9"/>
      <c r="PNQ47" s="9"/>
      <c r="PNR47" s="9"/>
      <c r="PNS47" s="9"/>
      <c r="PNT47" s="9"/>
      <c r="PNU47" s="9"/>
      <c r="PNV47" s="9"/>
      <c r="PNW47" s="9"/>
      <c r="PNX47" s="9"/>
      <c r="PNY47" s="9"/>
      <c r="PNZ47" s="9"/>
      <c r="POA47" s="9"/>
      <c r="POB47" s="9"/>
      <c r="POC47" s="9"/>
      <c r="POD47" s="9"/>
      <c r="POE47" s="9"/>
      <c r="POF47" s="9"/>
      <c r="POG47" s="9"/>
      <c r="POH47" s="9"/>
      <c r="POI47" s="9"/>
      <c r="POJ47" s="9"/>
      <c r="POK47" s="9"/>
      <c r="POL47" s="9"/>
      <c r="POM47" s="9"/>
      <c r="PON47" s="9"/>
      <c r="POO47" s="9"/>
      <c r="POP47" s="9"/>
      <c r="POQ47" s="9"/>
      <c r="POR47" s="9"/>
      <c r="POS47" s="9"/>
      <c r="POT47" s="9"/>
      <c r="POU47" s="9"/>
      <c r="POV47" s="9"/>
      <c r="POW47" s="9"/>
      <c r="POX47" s="9"/>
      <c r="POY47" s="9"/>
      <c r="POZ47" s="9"/>
      <c r="PPA47" s="9"/>
      <c r="PPB47" s="9"/>
      <c r="PPC47" s="9"/>
      <c r="PPD47" s="9"/>
      <c r="PPE47" s="9"/>
      <c r="PPF47" s="9"/>
      <c r="PPG47" s="9"/>
      <c r="PPH47" s="9"/>
      <c r="PPI47" s="9"/>
      <c r="PPJ47" s="9"/>
      <c r="PPK47" s="9"/>
      <c r="PPL47" s="9"/>
      <c r="PPM47" s="9"/>
      <c r="PPN47" s="9"/>
      <c r="PPO47" s="9"/>
      <c r="PPP47" s="9"/>
      <c r="PPQ47" s="9"/>
      <c r="PPR47" s="9"/>
      <c r="PPS47" s="9"/>
      <c r="PPT47" s="9"/>
      <c r="PPU47" s="9"/>
      <c r="PPV47" s="9"/>
      <c r="PPW47" s="9"/>
      <c r="PPX47" s="9"/>
      <c r="PPY47" s="9"/>
      <c r="PPZ47" s="9"/>
      <c r="PQA47" s="9"/>
      <c r="PQB47" s="9"/>
      <c r="PQC47" s="9"/>
      <c r="PQD47" s="9"/>
      <c r="PQE47" s="9"/>
      <c r="PQF47" s="9"/>
      <c r="PQG47" s="9"/>
      <c r="PQH47" s="9"/>
      <c r="PQI47" s="9"/>
      <c r="PQJ47" s="9"/>
      <c r="PQK47" s="9"/>
      <c r="PQL47" s="9"/>
      <c r="PQM47" s="9"/>
      <c r="PQN47" s="9"/>
      <c r="PQO47" s="9"/>
      <c r="PQP47" s="9"/>
      <c r="PQQ47" s="9"/>
      <c r="PQR47" s="9"/>
      <c r="PQS47" s="9"/>
      <c r="PQT47" s="9"/>
      <c r="PQU47" s="9"/>
      <c r="PQV47" s="9"/>
      <c r="PQW47" s="9"/>
      <c r="PQX47" s="9"/>
      <c r="PQY47" s="9"/>
      <c r="PQZ47" s="9"/>
      <c r="PRA47" s="9"/>
      <c r="PRB47" s="9"/>
      <c r="PRC47" s="9"/>
      <c r="PRD47" s="9"/>
      <c r="PRE47" s="9"/>
      <c r="PRF47" s="9"/>
      <c r="PRG47" s="9"/>
      <c r="PRH47" s="9"/>
      <c r="PRI47" s="9"/>
      <c r="PRJ47" s="9"/>
      <c r="PRK47" s="9"/>
      <c r="PRL47" s="9"/>
      <c r="PRM47" s="9"/>
      <c r="PRN47" s="9"/>
      <c r="PRO47" s="9"/>
      <c r="PRP47" s="9"/>
      <c r="PRQ47" s="9"/>
      <c r="PRR47" s="9"/>
      <c r="PRS47" s="9"/>
      <c r="PRT47" s="9"/>
      <c r="PRU47" s="9"/>
      <c r="PRV47" s="9"/>
      <c r="PRW47" s="9"/>
      <c r="PRX47" s="9"/>
      <c r="PRY47" s="9"/>
      <c r="PRZ47" s="9"/>
      <c r="PSA47" s="9"/>
      <c r="PSB47" s="9"/>
      <c r="PSC47" s="9"/>
      <c r="PSD47" s="9"/>
      <c r="PSE47" s="9"/>
      <c r="PSF47" s="9"/>
      <c r="PSG47" s="9"/>
      <c r="PSH47" s="9"/>
      <c r="PSI47" s="9"/>
      <c r="PSJ47" s="9"/>
      <c r="PSK47" s="9"/>
      <c r="PSL47" s="9"/>
      <c r="PSM47" s="9"/>
      <c r="PSN47" s="9"/>
      <c r="PSO47" s="9"/>
      <c r="PSP47" s="9"/>
      <c r="PSQ47" s="9"/>
      <c r="PSR47" s="9"/>
      <c r="PSS47" s="9"/>
      <c r="PST47" s="9"/>
      <c r="PSU47" s="9"/>
      <c r="PSV47" s="9"/>
      <c r="PSW47" s="9"/>
      <c r="PSX47" s="9"/>
      <c r="PSY47" s="9"/>
      <c r="PSZ47" s="9"/>
      <c r="PTA47" s="9"/>
      <c r="PTB47" s="9"/>
      <c r="PTC47" s="9"/>
      <c r="PTD47" s="9"/>
      <c r="PTE47" s="9"/>
      <c r="PTF47" s="9"/>
      <c r="PTG47" s="9"/>
      <c r="PTH47" s="9"/>
      <c r="PTI47" s="9"/>
      <c r="PTJ47" s="9"/>
      <c r="PTK47" s="9"/>
      <c r="PTL47" s="9"/>
      <c r="PTM47" s="9"/>
      <c r="PTN47" s="9"/>
      <c r="PTO47" s="9"/>
      <c r="PTP47" s="9"/>
      <c r="PTQ47" s="9"/>
      <c r="PTR47" s="9"/>
      <c r="PTS47" s="9"/>
      <c r="PTT47" s="9"/>
      <c r="PTU47" s="9"/>
      <c r="PTV47" s="9"/>
      <c r="PTW47" s="9"/>
      <c r="PTX47" s="9"/>
      <c r="PTY47" s="9"/>
      <c r="PTZ47" s="9"/>
      <c r="PUA47" s="9"/>
      <c r="PUB47" s="9"/>
      <c r="PUC47" s="9"/>
      <c r="PUD47" s="9"/>
      <c r="PUE47" s="9"/>
      <c r="PUF47" s="9"/>
      <c r="PUG47" s="9"/>
      <c r="PUH47" s="9"/>
      <c r="PUI47" s="9"/>
      <c r="PUJ47" s="9"/>
      <c r="PUK47" s="9"/>
      <c r="PUL47" s="9"/>
      <c r="PUM47" s="9"/>
      <c r="PUN47" s="9"/>
      <c r="PUO47" s="9"/>
      <c r="PUP47" s="9"/>
      <c r="PUQ47" s="9"/>
      <c r="PUR47" s="9"/>
      <c r="PUS47" s="9"/>
      <c r="PUT47" s="9"/>
      <c r="PUU47" s="9"/>
      <c r="PUV47" s="9"/>
      <c r="PUW47" s="9"/>
      <c r="PUX47" s="9"/>
      <c r="PUY47" s="9"/>
      <c r="PUZ47" s="9"/>
      <c r="PVA47" s="9"/>
      <c r="PVB47" s="9"/>
      <c r="PVC47" s="9"/>
      <c r="PVD47" s="9"/>
      <c r="PVE47" s="9"/>
      <c r="PVF47" s="9"/>
      <c r="PVG47" s="9"/>
      <c r="PVH47" s="9"/>
      <c r="PVI47" s="9"/>
      <c r="PVJ47" s="9"/>
      <c r="PVK47" s="9"/>
      <c r="PVL47" s="9"/>
      <c r="PVM47" s="9"/>
      <c r="PVN47" s="9"/>
      <c r="PVO47" s="9"/>
      <c r="PVP47" s="9"/>
      <c r="PVQ47" s="9"/>
      <c r="PVR47" s="9"/>
      <c r="PVS47" s="9"/>
      <c r="PVT47" s="9"/>
      <c r="PVU47" s="9"/>
      <c r="PVV47" s="9"/>
      <c r="PVW47" s="9"/>
      <c r="PVX47" s="9"/>
      <c r="PVY47" s="9"/>
      <c r="PVZ47" s="9"/>
      <c r="PWA47" s="9"/>
      <c r="PWB47" s="9"/>
      <c r="PWC47" s="9"/>
      <c r="PWD47" s="9"/>
      <c r="PWE47" s="9"/>
      <c r="PWF47" s="9"/>
      <c r="PWG47" s="9"/>
      <c r="PWH47" s="9"/>
      <c r="PWI47" s="9"/>
      <c r="PWJ47" s="9"/>
      <c r="PWK47" s="9"/>
      <c r="PWL47" s="9"/>
      <c r="PWM47" s="9"/>
      <c r="PWN47" s="9"/>
      <c r="PWO47" s="9"/>
      <c r="PWP47" s="9"/>
      <c r="PWQ47" s="9"/>
      <c r="PWR47" s="9"/>
      <c r="PWS47" s="9"/>
      <c r="PWT47" s="9"/>
      <c r="PWU47" s="9"/>
      <c r="PWV47" s="9"/>
      <c r="PWW47" s="9"/>
      <c r="PWX47" s="9"/>
      <c r="PWY47" s="9"/>
      <c r="PWZ47" s="9"/>
      <c r="PXA47" s="9"/>
      <c r="PXB47" s="9"/>
      <c r="PXC47" s="9"/>
      <c r="PXD47" s="9"/>
      <c r="PXE47" s="9"/>
      <c r="PXF47" s="9"/>
      <c r="PXG47" s="9"/>
      <c r="PXH47" s="9"/>
      <c r="PXI47" s="9"/>
      <c r="PXJ47" s="9"/>
      <c r="PXK47" s="9"/>
      <c r="PXL47" s="9"/>
      <c r="PXM47" s="9"/>
      <c r="PXN47" s="9"/>
      <c r="PXO47" s="9"/>
      <c r="PXP47" s="9"/>
      <c r="PXQ47" s="9"/>
      <c r="PXR47" s="9"/>
      <c r="PXS47" s="9"/>
      <c r="PXT47" s="9"/>
      <c r="PXU47" s="9"/>
      <c r="PXV47" s="9"/>
      <c r="PXW47" s="9"/>
      <c r="PXX47" s="9"/>
      <c r="PXY47" s="9"/>
      <c r="PXZ47" s="9"/>
      <c r="PYA47" s="9"/>
      <c r="PYB47" s="9"/>
      <c r="PYC47" s="9"/>
      <c r="PYD47" s="9"/>
      <c r="PYE47" s="9"/>
      <c r="PYF47" s="9"/>
      <c r="PYG47" s="9"/>
      <c r="PYH47" s="9"/>
      <c r="PYI47" s="9"/>
      <c r="PYJ47" s="9"/>
      <c r="PYK47" s="9"/>
      <c r="PYL47" s="9"/>
      <c r="PYM47" s="9"/>
      <c r="PYN47" s="9"/>
      <c r="PYO47" s="9"/>
      <c r="PYP47" s="9"/>
      <c r="PYQ47" s="9"/>
      <c r="PYR47" s="9"/>
      <c r="PYS47" s="9"/>
      <c r="PYT47" s="9"/>
      <c r="PYU47" s="9"/>
      <c r="PYV47" s="9"/>
      <c r="PYW47" s="9"/>
      <c r="PYX47" s="9"/>
      <c r="PYY47" s="9"/>
      <c r="PYZ47" s="9"/>
      <c r="PZA47" s="9"/>
      <c r="PZB47" s="9"/>
      <c r="PZC47" s="9"/>
      <c r="PZD47" s="9"/>
      <c r="PZE47" s="9"/>
      <c r="PZF47" s="9"/>
      <c r="PZG47" s="9"/>
      <c r="PZH47" s="9"/>
      <c r="PZI47" s="9"/>
      <c r="PZJ47" s="9"/>
      <c r="PZK47" s="9"/>
      <c r="PZL47" s="9"/>
      <c r="PZM47" s="9"/>
      <c r="PZN47" s="9"/>
      <c r="PZO47" s="9"/>
      <c r="PZP47" s="9"/>
      <c r="PZQ47" s="9"/>
      <c r="PZR47" s="9"/>
      <c r="PZS47" s="9"/>
      <c r="PZT47" s="9"/>
      <c r="PZU47" s="9"/>
      <c r="PZV47" s="9"/>
      <c r="PZW47" s="9"/>
      <c r="PZX47" s="9"/>
      <c r="PZY47" s="9"/>
      <c r="PZZ47" s="9"/>
      <c r="QAA47" s="9"/>
      <c r="QAB47" s="9"/>
      <c r="QAC47" s="9"/>
      <c r="QAD47" s="9"/>
      <c r="QAE47" s="9"/>
      <c r="QAF47" s="9"/>
      <c r="QAG47" s="9"/>
      <c r="QAH47" s="9"/>
      <c r="QAI47" s="9"/>
      <c r="QAJ47" s="9"/>
      <c r="QAK47" s="9"/>
      <c r="QAL47" s="9"/>
      <c r="QAM47" s="9"/>
      <c r="QAN47" s="9"/>
      <c r="QAO47" s="9"/>
      <c r="QAP47" s="9"/>
      <c r="QAQ47" s="9"/>
      <c r="QAR47" s="9"/>
      <c r="QAS47" s="9"/>
      <c r="QAT47" s="9"/>
      <c r="QAU47" s="9"/>
      <c r="QAV47" s="9"/>
      <c r="QAW47" s="9"/>
      <c r="QAX47" s="9"/>
      <c r="QAY47" s="9"/>
      <c r="QAZ47" s="9"/>
      <c r="QBA47" s="9"/>
      <c r="QBB47" s="9"/>
      <c r="QBC47" s="9"/>
      <c r="QBD47" s="9"/>
      <c r="QBE47" s="9"/>
      <c r="QBF47" s="9"/>
      <c r="QBG47" s="9"/>
      <c r="QBH47" s="9"/>
      <c r="QBI47" s="9"/>
      <c r="QBJ47" s="9"/>
      <c r="QBK47" s="9"/>
      <c r="QBL47" s="9"/>
      <c r="QBM47" s="9"/>
      <c r="QBN47" s="9"/>
      <c r="QBO47" s="9"/>
      <c r="QBP47" s="9"/>
      <c r="QBQ47" s="9"/>
      <c r="QBR47" s="9"/>
      <c r="QBS47" s="9"/>
      <c r="QBT47" s="9"/>
      <c r="QBU47" s="9"/>
      <c r="QBV47" s="9"/>
      <c r="QBW47" s="9"/>
      <c r="QBX47" s="9"/>
      <c r="QBY47" s="9"/>
      <c r="QBZ47" s="9"/>
      <c r="QCA47" s="9"/>
      <c r="QCB47" s="9"/>
      <c r="QCC47" s="9"/>
      <c r="QCD47" s="9"/>
      <c r="QCE47" s="9"/>
      <c r="QCF47" s="9"/>
      <c r="QCG47" s="9"/>
      <c r="QCH47" s="9"/>
      <c r="QCI47" s="9"/>
      <c r="QCJ47" s="9"/>
      <c r="QCK47" s="9"/>
      <c r="QCL47" s="9"/>
      <c r="QCM47" s="9"/>
      <c r="QCN47" s="9"/>
      <c r="QCO47" s="9"/>
      <c r="QCP47" s="9"/>
      <c r="QCQ47" s="9"/>
      <c r="QCR47" s="9"/>
      <c r="QCS47" s="9"/>
      <c r="QCT47" s="9"/>
      <c r="QCU47" s="9"/>
      <c r="QCV47" s="9"/>
      <c r="QCW47" s="9"/>
      <c r="QCX47" s="9"/>
      <c r="QCY47" s="9"/>
      <c r="QCZ47" s="9"/>
      <c r="QDA47" s="9"/>
      <c r="QDB47" s="9"/>
      <c r="QDC47" s="9"/>
      <c r="QDD47" s="9"/>
      <c r="QDE47" s="9"/>
      <c r="QDF47" s="9"/>
      <c r="QDG47" s="9"/>
      <c r="QDH47" s="9"/>
      <c r="QDI47" s="9"/>
      <c r="QDJ47" s="9"/>
      <c r="QDK47" s="9"/>
      <c r="QDL47" s="9"/>
      <c r="QDM47" s="9"/>
      <c r="QDN47" s="9"/>
      <c r="QDO47" s="9"/>
      <c r="QDP47" s="9"/>
      <c r="QDQ47" s="9"/>
      <c r="QDR47" s="9"/>
      <c r="QDS47" s="9"/>
      <c r="QDT47" s="9"/>
      <c r="QDU47" s="9"/>
      <c r="QDV47" s="9"/>
      <c r="QDW47" s="9"/>
      <c r="QDX47" s="9"/>
      <c r="QDY47" s="9"/>
      <c r="QDZ47" s="9"/>
      <c r="QEA47" s="9"/>
      <c r="QEB47" s="9"/>
      <c r="QEC47" s="9"/>
      <c r="QED47" s="9"/>
      <c r="QEE47" s="9"/>
      <c r="QEF47" s="9"/>
      <c r="QEG47" s="9"/>
      <c r="QEH47" s="9"/>
      <c r="QEI47" s="9"/>
      <c r="QEJ47" s="9"/>
      <c r="QEK47" s="9"/>
      <c r="QEL47" s="9"/>
      <c r="QEM47" s="9"/>
      <c r="QEN47" s="9"/>
      <c r="QEO47" s="9"/>
      <c r="QEP47" s="9"/>
      <c r="QEQ47" s="9"/>
      <c r="QER47" s="9"/>
      <c r="QES47" s="9"/>
      <c r="QET47" s="9"/>
      <c r="QEU47" s="9"/>
      <c r="QEV47" s="9"/>
      <c r="QEW47" s="9"/>
      <c r="QEX47" s="9"/>
      <c r="QEY47" s="9"/>
      <c r="QEZ47" s="9"/>
      <c r="QFA47" s="9"/>
      <c r="QFB47" s="9"/>
      <c r="QFC47" s="9"/>
      <c r="QFD47" s="9"/>
      <c r="QFE47" s="9"/>
      <c r="QFF47" s="9"/>
      <c r="QFG47" s="9"/>
      <c r="QFH47" s="9"/>
      <c r="QFI47" s="9"/>
      <c r="QFJ47" s="9"/>
      <c r="QFK47" s="9"/>
      <c r="QFL47" s="9"/>
      <c r="QFM47" s="9"/>
      <c r="QFN47" s="9"/>
      <c r="QFO47" s="9"/>
      <c r="QFP47" s="9"/>
      <c r="QFQ47" s="9"/>
      <c r="QFR47" s="9"/>
      <c r="QFS47" s="9"/>
      <c r="QFT47" s="9"/>
      <c r="QFU47" s="9"/>
      <c r="QFV47" s="9"/>
      <c r="QFW47" s="9"/>
      <c r="QFX47" s="9"/>
      <c r="QFY47" s="9"/>
      <c r="QFZ47" s="9"/>
      <c r="QGA47" s="9"/>
      <c r="QGB47" s="9"/>
      <c r="QGC47" s="9"/>
      <c r="QGD47" s="9"/>
      <c r="QGE47" s="9"/>
      <c r="QGF47" s="9"/>
      <c r="QGG47" s="9"/>
      <c r="QGH47" s="9"/>
      <c r="QGI47" s="9"/>
      <c r="QGJ47" s="9"/>
      <c r="QGK47" s="9"/>
      <c r="QGL47" s="9"/>
      <c r="QGM47" s="9"/>
      <c r="QGN47" s="9"/>
      <c r="QGO47" s="9"/>
      <c r="QGP47" s="9"/>
      <c r="QGQ47" s="9"/>
      <c r="QGR47" s="9"/>
      <c r="QGS47" s="9"/>
      <c r="QGT47" s="9"/>
      <c r="QGU47" s="9"/>
      <c r="QGV47" s="9"/>
      <c r="QGW47" s="9"/>
      <c r="QGX47" s="9"/>
      <c r="QGY47" s="9"/>
      <c r="QGZ47" s="9"/>
      <c r="QHA47" s="9"/>
      <c r="QHB47" s="9"/>
      <c r="QHC47" s="9"/>
      <c r="QHD47" s="9"/>
      <c r="QHE47" s="9"/>
      <c r="QHF47" s="9"/>
      <c r="QHG47" s="9"/>
      <c r="QHH47" s="9"/>
      <c r="QHI47" s="9"/>
      <c r="QHJ47" s="9"/>
      <c r="QHK47" s="9"/>
      <c r="QHL47" s="9"/>
      <c r="QHM47" s="9"/>
      <c r="QHN47" s="9"/>
      <c r="QHO47" s="9"/>
      <c r="QHP47" s="9"/>
      <c r="QHQ47" s="9"/>
      <c r="QHR47" s="9"/>
      <c r="QHS47" s="9"/>
      <c r="QHT47" s="9"/>
      <c r="QHU47" s="9"/>
      <c r="QHV47" s="9"/>
      <c r="QHW47" s="9"/>
      <c r="QHX47" s="9"/>
      <c r="QHY47" s="9"/>
      <c r="QHZ47" s="9"/>
      <c r="QIA47" s="9"/>
      <c r="QIB47" s="9"/>
      <c r="QIC47" s="9"/>
      <c r="QID47" s="9"/>
      <c r="QIE47" s="9"/>
      <c r="QIF47" s="9"/>
      <c r="QIG47" s="9"/>
      <c r="QIH47" s="9"/>
      <c r="QII47" s="9"/>
      <c r="QIJ47" s="9"/>
      <c r="QIK47" s="9"/>
      <c r="QIL47" s="9"/>
      <c r="QIM47" s="9"/>
      <c r="QIN47" s="9"/>
      <c r="QIO47" s="9"/>
      <c r="QIP47" s="9"/>
      <c r="QIQ47" s="9"/>
      <c r="QIR47" s="9"/>
      <c r="QIS47" s="9"/>
      <c r="QIT47" s="9"/>
      <c r="QIU47" s="9"/>
      <c r="QIV47" s="9"/>
      <c r="QIW47" s="9"/>
      <c r="QIX47" s="9"/>
      <c r="QIY47" s="9"/>
      <c r="QIZ47" s="9"/>
      <c r="QJA47" s="9"/>
      <c r="QJB47" s="9"/>
      <c r="QJC47" s="9"/>
      <c r="QJD47" s="9"/>
      <c r="QJE47" s="9"/>
      <c r="QJF47" s="9"/>
      <c r="QJG47" s="9"/>
      <c r="QJH47" s="9"/>
      <c r="QJI47" s="9"/>
      <c r="QJJ47" s="9"/>
      <c r="QJK47" s="9"/>
      <c r="QJL47" s="9"/>
      <c r="QJM47" s="9"/>
      <c r="QJN47" s="9"/>
      <c r="QJO47" s="9"/>
      <c r="QJP47" s="9"/>
      <c r="QJQ47" s="9"/>
      <c r="QJR47" s="9"/>
      <c r="QJS47" s="9"/>
      <c r="QJT47" s="9"/>
      <c r="QJU47" s="9"/>
      <c r="QJV47" s="9"/>
      <c r="QJW47" s="9"/>
      <c r="QJX47" s="9"/>
      <c r="QJY47" s="9"/>
      <c r="QJZ47" s="9"/>
      <c r="QKA47" s="9"/>
      <c r="QKB47" s="9"/>
      <c r="QKC47" s="9"/>
      <c r="QKD47" s="9"/>
      <c r="QKE47" s="9"/>
      <c r="QKF47" s="9"/>
      <c r="QKG47" s="9"/>
      <c r="QKH47" s="9"/>
      <c r="QKI47" s="9"/>
      <c r="QKJ47" s="9"/>
      <c r="QKK47" s="9"/>
      <c r="QKL47" s="9"/>
      <c r="QKM47" s="9"/>
      <c r="QKN47" s="9"/>
      <c r="QKO47" s="9"/>
      <c r="QKP47" s="9"/>
      <c r="QKQ47" s="9"/>
      <c r="QKR47" s="9"/>
      <c r="QKS47" s="9"/>
      <c r="QKT47" s="9"/>
      <c r="QKU47" s="9"/>
      <c r="QKV47" s="9"/>
      <c r="QKW47" s="9"/>
      <c r="QKX47" s="9"/>
      <c r="QKY47" s="9"/>
      <c r="QKZ47" s="9"/>
      <c r="QLA47" s="9"/>
      <c r="QLB47" s="9"/>
      <c r="QLC47" s="9"/>
      <c r="QLD47" s="9"/>
      <c r="QLE47" s="9"/>
      <c r="QLF47" s="9"/>
      <c r="QLG47" s="9"/>
      <c r="QLH47" s="9"/>
      <c r="QLI47" s="9"/>
      <c r="QLJ47" s="9"/>
      <c r="QLK47" s="9"/>
      <c r="QLL47" s="9"/>
      <c r="QLM47" s="9"/>
      <c r="QLN47" s="9"/>
      <c r="QLO47" s="9"/>
      <c r="QLP47" s="9"/>
      <c r="QLQ47" s="9"/>
      <c r="QLR47" s="9"/>
      <c r="QLS47" s="9"/>
      <c r="QLT47" s="9"/>
      <c r="QLU47" s="9"/>
      <c r="QLV47" s="9"/>
      <c r="QLW47" s="9"/>
      <c r="QLX47" s="9"/>
      <c r="QLY47" s="9"/>
      <c r="QLZ47" s="9"/>
      <c r="QMA47" s="9"/>
      <c r="QMB47" s="9"/>
      <c r="QMC47" s="9"/>
      <c r="QMD47" s="9"/>
      <c r="QME47" s="9"/>
      <c r="QMF47" s="9"/>
      <c r="QMG47" s="9"/>
      <c r="QMH47" s="9"/>
      <c r="QMI47" s="9"/>
      <c r="QMJ47" s="9"/>
      <c r="QMK47" s="9"/>
      <c r="QML47" s="9"/>
      <c r="QMM47" s="9"/>
      <c r="QMN47" s="9"/>
      <c r="QMO47" s="9"/>
      <c r="QMP47" s="9"/>
      <c r="QMQ47" s="9"/>
      <c r="QMR47" s="9"/>
      <c r="QMS47" s="9"/>
      <c r="QMT47" s="9"/>
      <c r="QMU47" s="9"/>
      <c r="QMV47" s="9"/>
      <c r="QMW47" s="9"/>
      <c r="QMX47" s="9"/>
      <c r="QMY47" s="9"/>
      <c r="QMZ47" s="9"/>
      <c r="QNA47" s="9"/>
      <c r="QNB47" s="9"/>
      <c r="QNC47" s="9"/>
      <c r="QND47" s="9"/>
      <c r="QNE47" s="9"/>
      <c r="QNF47" s="9"/>
      <c r="QNG47" s="9"/>
      <c r="QNH47" s="9"/>
      <c r="QNI47" s="9"/>
      <c r="QNJ47" s="9"/>
      <c r="QNK47" s="9"/>
      <c r="QNL47" s="9"/>
      <c r="QNM47" s="9"/>
      <c r="QNN47" s="9"/>
      <c r="QNO47" s="9"/>
      <c r="QNP47" s="9"/>
      <c r="QNQ47" s="9"/>
      <c r="QNR47" s="9"/>
      <c r="QNS47" s="9"/>
      <c r="QNT47" s="9"/>
      <c r="QNU47" s="9"/>
      <c r="QNV47" s="9"/>
      <c r="QNW47" s="9"/>
      <c r="QNX47" s="9"/>
      <c r="QNY47" s="9"/>
      <c r="QNZ47" s="9"/>
      <c r="QOA47" s="9"/>
      <c r="QOB47" s="9"/>
      <c r="QOC47" s="9"/>
      <c r="QOD47" s="9"/>
      <c r="QOE47" s="9"/>
      <c r="QOF47" s="9"/>
      <c r="QOG47" s="9"/>
      <c r="QOH47" s="9"/>
      <c r="QOI47" s="9"/>
      <c r="QOJ47" s="9"/>
      <c r="QOK47" s="9"/>
      <c r="QOL47" s="9"/>
      <c r="QOM47" s="9"/>
      <c r="QON47" s="9"/>
      <c r="QOO47" s="9"/>
      <c r="QOP47" s="9"/>
      <c r="QOQ47" s="9"/>
      <c r="QOR47" s="9"/>
      <c r="QOS47" s="9"/>
      <c r="QOT47" s="9"/>
      <c r="QOU47" s="9"/>
      <c r="QOV47" s="9"/>
      <c r="QOW47" s="9"/>
      <c r="QOX47" s="9"/>
      <c r="QOY47" s="9"/>
      <c r="QOZ47" s="9"/>
      <c r="QPA47" s="9"/>
      <c r="QPB47" s="9"/>
      <c r="QPC47" s="9"/>
      <c r="QPD47" s="9"/>
      <c r="QPE47" s="9"/>
      <c r="QPF47" s="9"/>
      <c r="QPG47" s="9"/>
      <c r="QPH47" s="9"/>
      <c r="QPI47" s="9"/>
      <c r="QPJ47" s="9"/>
      <c r="QPK47" s="9"/>
      <c r="QPL47" s="9"/>
      <c r="QPM47" s="9"/>
      <c r="QPN47" s="9"/>
      <c r="QPO47" s="9"/>
      <c r="QPP47" s="9"/>
      <c r="QPQ47" s="9"/>
      <c r="QPR47" s="9"/>
      <c r="QPS47" s="9"/>
      <c r="QPT47" s="9"/>
      <c r="QPU47" s="9"/>
      <c r="QPV47" s="9"/>
      <c r="QPW47" s="9"/>
      <c r="QPX47" s="9"/>
      <c r="QPY47" s="9"/>
      <c r="QPZ47" s="9"/>
      <c r="QQA47" s="9"/>
      <c r="QQB47" s="9"/>
      <c r="QQC47" s="9"/>
      <c r="QQD47" s="9"/>
      <c r="QQE47" s="9"/>
      <c r="QQF47" s="9"/>
      <c r="QQG47" s="9"/>
      <c r="QQH47" s="9"/>
      <c r="QQI47" s="9"/>
      <c r="QQJ47" s="9"/>
      <c r="QQK47" s="9"/>
      <c r="QQL47" s="9"/>
      <c r="QQM47" s="9"/>
      <c r="QQN47" s="9"/>
      <c r="QQO47" s="9"/>
      <c r="QQP47" s="9"/>
      <c r="QQQ47" s="9"/>
      <c r="QQR47" s="9"/>
      <c r="QQS47" s="9"/>
      <c r="QQT47" s="9"/>
      <c r="QQU47" s="9"/>
      <c r="QQV47" s="9"/>
      <c r="QQW47" s="9"/>
      <c r="QQX47" s="9"/>
      <c r="QQY47" s="9"/>
      <c r="QQZ47" s="9"/>
      <c r="QRA47" s="9"/>
      <c r="QRB47" s="9"/>
      <c r="QRC47" s="9"/>
      <c r="QRD47" s="9"/>
      <c r="QRE47" s="9"/>
      <c r="QRF47" s="9"/>
      <c r="QRG47" s="9"/>
      <c r="QRH47" s="9"/>
      <c r="QRI47" s="9"/>
      <c r="QRJ47" s="9"/>
      <c r="QRK47" s="9"/>
      <c r="QRL47" s="9"/>
      <c r="QRM47" s="9"/>
      <c r="QRN47" s="9"/>
      <c r="QRO47" s="9"/>
      <c r="QRP47" s="9"/>
      <c r="QRQ47" s="9"/>
      <c r="QRR47" s="9"/>
      <c r="QRS47" s="9"/>
      <c r="QRT47" s="9"/>
      <c r="QRU47" s="9"/>
      <c r="QRV47" s="9"/>
      <c r="QRW47" s="9"/>
      <c r="QRX47" s="9"/>
      <c r="QRY47" s="9"/>
      <c r="QRZ47" s="9"/>
      <c r="QSA47" s="9"/>
      <c r="QSB47" s="9"/>
      <c r="QSC47" s="9"/>
      <c r="QSD47" s="9"/>
      <c r="QSE47" s="9"/>
      <c r="QSF47" s="9"/>
      <c r="QSG47" s="9"/>
      <c r="QSH47" s="9"/>
      <c r="QSI47" s="9"/>
      <c r="QSJ47" s="9"/>
      <c r="QSK47" s="9"/>
      <c r="QSL47" s="9"/>
      <c r="QSM47" s="9"/>
      <c r="QSN47" s="9"/>
      <c r="QSO47" s="9"/>
      <c r="QSP47" s="9"/>
      <c r="QSQ47" s="9"/>
      <c r="QSR47" s="9"/>
      <c r="QSS47" s="9"/>
      <c r="QST47" s="9"/>
      <c r="QSU47" s="9"/>
      <c r="QSV47" s="9"/>
      <c r="QSW47" s="9"/>
      <c r="QSX47" s="9"/>
      <c r="QSY47" s="9"/>
      <c r="QSZ47" s="9"/>
      <c r="QTA47" s="9"/>
      <c r="QTB47" s="9"/>
      <c r="QTC47" s="9"/>
      <c r="QTD47" s="9"/>
      <c r="QTE47" s="9"/>
      <c r="QTF47" s="9"/>
      <c r="QTG47" s="9"/>
      <c r="QTH47" s="9"/>
      <c r="QTI47" s="9"/>
      <c r="QTJ47" s="9"/>
      <c r="QTK47" s="9"/>
      <c r="QTL47" s="9"/>
      <c r="QTM47" s="9"/>
      <c r="QTN47" s="9"/>
      <c r="QTO47" s="9"/>
      <c r="QTP47" s="9"/>
      <c r="QTQ47" s="9"/>
      <c r="QTR47" s="9"/>
      <c r="QTS47" s="9"/>
      <c r="QTT47" s="9"/>
      <c r="QTU47" s="9"/>
      <c r="QTV47" s="9"/>
      <c r="QTW47" s="9"/>
      <c r="QTX47" s="9"/>
      <c r="QTY47" s="9"/>
      <c r="QTZ47" s="9"/>
      <c r="QUA47" s="9"/>
      <c r="QUB47" s="9"/>
      <c r="QUC47" s="9"/>
      <c r="QUD47" s="9"/>
      <c r="QUE47" s="9"/>
      <c r="QUF47" s="9"/>
      <c r="QUG47" s="9"/>
      <c r="QUH47" s="9"/>
      <c r="QUI47" s="9"/>
      <c r="QUJ47" s="9"/>
      <c r="QUK47" s="9"/>
      <c r="QUL47" s="9"/>
      <c r="QUM47" s="9"/>
      <c r="QUN47" s="9"/>
      <c r="QUO47" s="9"/>
      <c r="QUP47" s="9"/>
      <c r="QUQ47" s="9"/>
      <c r="QUR47" s="9"/>
      <c r="QUS47" s="9"/>
      <c r="QUT47" s="9"/>
      <c r="QUU47" s="9"/>
      <c r="QUV47" s="9"/>
      <c r="QUW47" s="9"/>
      <c r="QUX47" s="9"/>
      <c r="QUY47" s="9"/>
      <c r="QUZ47" s="9"/>
      <c r="QVA47" s="9"/>
      <c r="QVB47" s="9"/>
      <c r="QVC47" s="9"/>
      <c r="QVD47" s="9"/>
      <c r="QVE47" s="9"/>
      <c r="QVF47" s="9"/>
      <c r="QVG47" s="9"/>
      <c r="QVH47" s="9"/>
      <c r="QVI47" s="9"/>
      <c r="QVJ47" s="9"/>
      <c r="QVK47" s="9"/>
      <c r="QVL47" s="9"/>
      <c r="QVM47" s="9"/>
      <c r="QVN47" s="9"/>
      <c r="QVO47" s="9"/>
      <c r="QVP47" s="9"/>
      <c r="QVQ47" s="9"/>
      <c r="QVR47" s="9"/>
      <c r="QVS47" s="9"/>
      <c r="QVT47" s="9"/>
      <c r="QVU47" s="9"/>
      <c r="QVV47" s="9"/>
      <c r="QVW47" s="9"/>
      <c r="QVX47" s="9"/>
      <c r="QVY47" s="9"/>
      <c r="QVZ47" s="9"/>
      <c r="QWA47" s="9"/>
      <c r="QWB47" s="9"/>
      <c r="QWC47" s="9"/>
      <c r="QWD47" s="9"/>
      <c r="QWE47" s="9"/>
      <c r="QWF47" s="9"/>
      <c r="QWG47" s="9"/>
      <c r="QWH47" s="9"/>
      <c r="QWI47" s="9"/>
      <c r="QWJ47" s="9"/>
      <c r="QWK47" s="9"/>
      <c r="QWL47" s="9"/>
      <c r="QWM47" s="9"/>
      <c r="QWN47" s="9"/>
      <c r="QWO47" s="9"/>
      <c r="QWP47" s="9"/>
      <c r="QWQ47" s="9"/>
      <c r="QWR47" s="9"/>
      <c r="QWS47" s="9"/>
      <c r="QWT47" s="9"/>
      <c r="QWU47" s="9"/>
      <c r="QWV47" s="9"/>
      <c r="QWW47" s="9"/>
      <c r="QWX47" s="9"/>
      <c r="QWY47" s="9"/>
      <c r="QWZ47" s="9"/>
      <c r="QXA47" s="9"/>
      <c r="QXB47" s="9"/>
      <c r="QXC47" s="9"/>
      <c r="QXD47" s="9"/>
      <c r="QXE47" s="9"/>
      <c r="QXF47" s="9"/>
      <c r="QXG47" s="9"/>
      <c r="QXH47" s="9"/>
      <c r="QXI47" s="9"/>
      <c r="QXJ47" s="9"/>
      <c r="QXK47" s="9"/>
      <c r="QXL47" s="9"/>
      <c r="QXM47" s="9"/>
      <c r="QXN47" s="9"/>
      <c r="QXO47" s="9"/>
      <c r="QXP47" s="9"/>
      <c r="QXQ47" s="9"/>
      <c r="QXR47" s="9"/>
      <c r="QXS47" s="9"/>
      <c r="QXT47" s="9"/>
      <c r="QXU47" s="9"/>
      <c r="QXV47" s="9"/>
      <c r="QXW47" s="9"/>
      <c r="QXX47" s="9"/>
      <c r="QXY47" s="9"/>
      <c r="QXZ47" s="9"/>
      <c r="QYA47" s="9"/>
      <c r="QYB47" s="9"/>
      <c r="QYC47" s="9"/>
      <c r="QYD47" s="9"/>
      <c r="QYE47" s="9"/>
      <c r="QYF47" s="9"/>
      <c r="QYG47" s="9"/>
      <c r="QYH47" s="9"/>
      <c r="QYI47" s="9"/>
      <c r="QYJ47" s="9"/>
      <c r="QYK47" s="9"/>
      <c r="QYL47" s="9"/>
      <c r="QYM47" s="9"/>
      <c r="QYN47" s="9"/>
      <c r="QYO47" s="9"/>
      <c r="QYP47" s="9"/>
      <c r="QYQ47" s="9"/>
      <c r="QYR47" s="9"/>
      <c r="QYS47" s="9"/>
      <c r="QYT47" s="9"/>
      <c r="QYU47" s="9"/>
      <c r="QYV47" s="9"/>
      <c r="QYW47" s="9"/>
      <c r="QYX47" s="9"/>
      <c r="QYY47" s="9"/>
      <c r="QYZ47" s="9"/>
      <c r="QZA47" s="9"/>
      <c r="QZB47" s="9"/>
      <c r="QZC47" s="9"/>
      <c r="QZD47" s="9"/>
      <c r="QZE47" s="9"/>
      <c r="QZF47" s="9"/>
      <c r="QZG47" s="9"/>
      <c r="QZH47" s="9"/>
      <c r="QZI47" s="9"/>
      <c r="QZJ47" s="9"/>
      <c r="QZK47" s="9"/>
      <c r="QZL47" s="9"/>
      <c r="QZM47" s="9"/>
      <c r="QZN47" s="9"/>
      <c r="QZO47" s="9"/>
      <c r="QZP47" s="9"/>
      <c r="QZQ47" s="9"/>
      <c r="QZR47" s="9"/>
      <c r="QZS47" s="9"/>
      <c r="QZT47" s="9"/>
      <c r="QZU47" s="9"/>
      <c r="QZV47" s="9"/>
      <c r="QZW47" s="9"/>
      <c r="QZX47" s="9"/>
      <c r="QZY47" s="9"/>
      <c r="QZZ47" s="9"/>
      <c r="RAA47" s="9"/>
      <c r="RAB47" s="9"/>
      <c r="RAC47" s="9"/>
      <c r="RAD47" s="9"/>
      <c r="RAE47" s="9"/>
      <c r="RAF47" s="9"/>
      <c r="RAG47" s="9"/>
      <c r="RAH47" s="9"/>
      <c r="RAI47" s="9"/>
      <c r="RAJ47" s="9"/>
      <c r="RAK47" s="9"/>
      <c r="RAL47" s="9"/>
      <c r="RAM47" s="9"/>
      <c r="RAN47" s="9"/>
      <c r="RAO47" s="9"/>
      <c r="RAP47" s="9"/>
      <c r="RAQ47" s="9"/>
      <c r="RAR47" s="9"/>
      <c r="RAS47" s="9"/>
      <c r="RAT47" s="9"/>
      <c r="RAU47" s="9"/>
      <c r="RAV47" s="9"/>
      <c r="RAW47" s="9"/>
      <c r="RAX47" s="9"/>
      <c r="RAY47" s="9"/>
      <c r="RAZ47" s="9"/>
      <c r="RBA47" s="9"/>
      <c r="RBB47" s="9"/>
      <c r="RBC47" s="9"/>
      <c r="RBD47" s="9"/>
      <c r="RBE47" s="9"/>
      <c r="RBF47" s="9"/>
      <c r="RBG47" s="9"/>
      <c r="RBH47" s="9"/>
      <c r="RBI47" s="9"/>
      <c r="RBJ47" s="9"/>
      <c r="RBK47" s="9"/>
      <c r="RBL47" s="9"/>
      <c r="RBM47" s="9"/>
      <c r="RBN47" s="9"/>
      <c r="RBO47" s="9"/>
      <c r="RBP47" s="9"/>
      <c r="RBQ47" s="9"/>
      <c r="RBR47" s="9"/>
      <c r="RBS47" s="9"/>
      <c r="RBT47" s="9"/>
      <c r="RBU47" s="9"/>
      <c r="RBV47" s="9"/>
      <c r="RBW47" s="9"/>
      <c r="RBX47" s="9"/>
      <c r="RBY47" s="9"/>
      <c r="RBZ47" s="9"/>
      <c r="RCA47" s="9"/>
      <c r="RCB47" s="9"/>
      <c r="RCC47" s="9"/>
      <c r="RCD47" s="9"/>
      <c r="RCE47" s="9"/>
      <c r="RCF47" s="9"/>
      <c r="RCG47" s="9"/>
      <c r="RCH47" s="9"/>
      <c r="RCI47" s="9"/>
      <c r="RCJ47" s="9"/>
      <c r="RCK47" s="9"/>
      <c r="RCL47" s="9"/>
      <c r="RCM47" s="9"/>
      <c r="RCN47" s="9"/>
      <c r="RCO47" s="9"/>
      <c r="RCP47" s="9"/>
      <c r="RCQ47" s="9"/>
      <c r="RCR47" s="9"/>
      <c r="RCS47" s="9"/>
      <c r="RCT47" s="9"/>
      <c r="RCU47" s="9"/>
      <c r="RCV47" s="9"/>
      <c r="RCW47" s="9"/>
      <c r="RCX47" s="9"/>
      <c r="RCY47" s="9"/>
      <c r="RCZ47" s="9"/>
      <c r="RDA47" s="9"/>
      <c r="RDB47" s="9"/>
      <c r="RDC47" s="9"/>
      <c r="RDD47" s="9"/>
      <c r="RDE47" s="9"/>
      <c r="RDF47" s="9"/>
      <c r="RDG47" s="9"/>
      <c r="RDH47" s="9"/>
      <c r="RDI47" s="9"/>
      <c r="RDJ47" s="9"/>
      <c r="RDK47" s="9"/>
      <c r="RDL47" s="9"/>
      <c r="RDM47" s="9"/>
      <c r="RDN47" s="9"/>
      <c r="RDO47" s="9"/>
      <c r="RDP47" s="9"/>
      <c r="RDQ47" s="9"/>
      <c r="RDR47" s="9"/>
      <c r="RDS47" s="9"/>
      <c r="RDT47" s="9"/>
      <c r="RDU47" s="9"/>
      <c r="RDV47" s="9"/>
      <c r="RDW47" s="9"/>
      <c r="RDX47" s="9"/>
      <c r="RDY47" s="9"/>
      <c r="RDZ47" s="9"/>
      <c r="REA47" s="9"/>
      <c r="REB47" s="9"/>
      <c r="REC47" s="9"/>
      <c r="RED47" s="9"/>
      <c r="REE47" s="9"/>
      <c r="REF47" s="9"/>
      <c r="REG47" s="9"/>
      <c r="REH47" s="9"/>
      <c r="REI47" s="9"/>
      <c r="REJ47" s="9"/>
      <c r="REK47" s="9"/>
      <c r="REL47" s="9"/>
      <c r="REM47" s="9"/>
      <c r="REN47" s="9"/>
      <c r="REO47" s="9"/>
      <c r="REP47" s="9"/>
      <c r="REQ47" s="9"/>
      <c r="RER47" s="9"/>
      <c r="RES47" s="9"/>
      <c r="RET47" s="9"/>
      <c r="REU47" s="9"/>
      <c r="REV47" s="9"/>
      <c r="REW47" s="9"/>
      <c r="REX47" s="9"/>
      <c r="REY47" s="9"/>
      <c r="REZ47" s="9"/>
      <c r="RFA47" s="9"/>
      <c r="RFB47" s="9"/>
      <c r="RFC47" s="9"/>
      <c r="RFD47" s="9"/>
      <c r="RFE47" s="9"/>
      <c r="RFF47" s="9"/>
      <c r="RFG47" s="9"/>
      <c r="RFH47" s="9"/>
      <c r="RFI47" s="9"/>
      <c r="RFJ47" s="9"/>
      <c r="RFK47" s="9"/>
      <c r="RFL47" s="9"/>
      <c r="RFM47" s="9"/>
      <c r="RFN47" s="9"/>
      <c r="RFO47" s="9"/>
      <c r="RFP47" s="9"/>
      <c r="RFQ47" s="9"/>
      <c r="RFR47" s="9"/>
      <c r="RFS47" s="9"/>
      <c r="RFT47" s="9"/>
      <c r="RFU47" s="9"/>
      <c r="RFV47" s="9"/>
      <c r="RFW47" s="9"/>
      <c r="RFX47" s="9"/>
      <c r="RFY47" s="9"/>
      <c r="RFZ47" s="9"/>
      <c r="RGA47" s="9"/>
      <c r="RGB47" s="9"/>
      <c r="RGC47" s="9"/>
      <c r="RGD47" s="9"/>
      <c r="RGE47" s="9"/>
      <c r="RGF47" s="9"/>
      <c r="RGG47" s="9"/>
      <c r="RGH47" s="9"/>
      <c r="RGI47" s="9"/>
      <c r="RGJ47" s="9"/>
      <c r="RGK47" s="9"/>
      <c r="RGL47" s="9"/>
      <c r="RGM47" s="9"/>
      <c r="RGN47" s="9"/>
      <c r="RGO47" s="9"/>
      <c r="RGP47" s="9"/>
      <c r="RGQ47" s="9"/>
      <c r="RGR47" s="9"/>
      <c r="RGS47" s="9"/>
      <c r="RGT47" s="9"/>
      <c r="RGU47" s="9"/>
      <c r="RGV47" s="9"/>
      <c r="RGW47" s="9"/>
      <c r="RGX47" s="9"/>
      <c r="RGY47" s="9"/>
      <c r="RGZ47" s="9"/>
      <c r="RHA47" s="9"/>
      <c r="RHB47" s="9"/>
      <c r="RHC47" s="9"/>
      <c r="RHD47" s="9"/>
      <c r="RHE47" s="9"/>
      <c r="RHF47" s="9"/>
      <c r="RHG47" s="9"/>
      <c r="RHH47" s="9"/>
      <c r="RHI47" s="9"/>
      <c r="RHJ47" s="9"/>
      <c r="RHK47" s="9"/>
      <c r="RHL47" s="9"/>
      <c r="RHM47" s="9"/>
      <c r="RHN47" s="9"/>
      <c r="RHO47" s="9"/>
      <c r="RHP47" s="9"/>
      <c r="RHQ47" s="9"/>
      <c r="RHR47" s="9"/>
      <c r="RHS47" s="9"/>
      <c r="RHT47" s="9"/>
      <c r="RHU47" s="9"/>
      <c r="RHV47" s="9"/>
      <c r="RHW47" s="9"/>
      <c r="RHX47" s="9"/>
      <c r="RHY47" s="9"/>
      <c r="RHZ47" s="9"/>
      <c r="RIA47" s="9"/>
      <c r="RIB47" s="9"/>
      <c r="RIC47" s="9"/>
      <c r="RID47" s="9"/>
      <c r="RIE47" s="9"/>
      <c r="RIF47" s="9"/>
      <c r="RIG47" s="9"/>
      <c r="RIH47" s="9"/>
      <c r="RII47" s="9"/>
      <c r="RIJ47" s="9"/>
      <c r="RIK47" s="9"/>
      <c r="RIL47" s="9"/>
      <c r="RIM47" s="9"/>
      <c r="RIN47" s="9"/>
      <c r="RIO47" s="9"/>
      <c r="RIP47" s="9"/>
      <c r="RIQ47" s="9"/>
      <c r="RIR47" s="9"/>
      <c r="RIS47" s="9"/>
      <c r="RIT47" s="9"/>
      <c r="RIU47" s="9"/>
      <c r="RIV47" s="9"/>
      <c r="RIW47" s="9"/>
      <c r="RIX47" s="9"/>
      <c r="RIY47" s="9"/>
      <c r="RIZ47" s="9"/>
      <c r="RJA47" s="9"/>
      <c r="RJB47" s="9"/>
      <c r="RJC47" s="9"/>
      <c r="RJD47" s="9"/>
      <c r="RJE47" s="9"/>
      <c r="RJF47" s="9"/>
      <c r="RJG47" s="9"/>
      <c r="RJH47" s="9"/>
      <c r="RJI47" s="9"/>
      <c r="RJJ47" s="9"/>
      <c r="RJK47" s="9"/>
      <c r="RJL47" s="9"/>
      <c r="RJM47" s="9"/>
      <c r="RJN47" s="9"/>
      <c r="RJO47" s="9"/>
      <c r="RJP47" s="9"/>
      <c r="RJQ47" s="9"/>
      <c r="RJR47" s="9"/>
      <c r="RJS47" s="9"/>
      <c r="RJT47" s="9"/>
      <c r="RJU47" s="9"/>
      <c r="RJV47" s="9"/>
      <c r="RJW47" s="9"/>
      <c r="RJX47" s="9"/>
      <c r="RJY47" s="9"/>
      <c r="RJZ47" s="9"/>
      <c r="RKA47" s="9"/>
      <c r="RKB47" s="9"/>
      <c r="RKC47" s="9"/>
      <c r="RKD47" s="9"/>
      <c r="RKE47" s="9"/>
      <c r="RKF47" s="9"/>
      <c r="RKG47" s="9"/>
      <c r="RKH47" s="9"/>
      <c r="RKI47" s="9"/>
      <c r="RKJ47" s="9"/>
      <c r="RKK47" s="9"/>
      <c r="RKL47" s="9"/>
      <c r="RKM47" s="9"/>
      <c r="RKN47" s="9"/>
      <c r="RKO47" s="9"/>
      <c r="RKP47" s="9"/>
      <c r="RKQ47" s="9"/>
      <c r="RKR47" s="9"/>
      <c r="RKS47" s="9"/>
      <c r="RKT47" s="9"/>
      <c r="RKU47" s="9"/>
      <c r="RKV47" s="9"/>
      <c r="RKW47" s="9"/>
      <c r="RKX47" s="9"/>
      <c r="RKY47" s="9"/>
      <c r="RKZ47" s="9"/>
      <c r="RLA47" s="9"/>
      <c r="RLB47" s="9"/>
      <c r="RLC47" s="9"/>
      <c r="RLD47" s="9"/>
      <c r="RLE47" s="9"/>
      <c r="RLF47" s="9"/>
      <c r="RLG47" s="9"/>
      <c r="RLH47" s="9"/>
      <c r="RLI47" s="9"/>
      <c r="RLJ47" s="9"/>
      <c r="RLK47" s="9"/>
      <c r="RLL47" s="9"/>
      <c r="RLM47" s="9"/>
      <c r="RLN47" s="9"/>
      <c r="RLO47" s="9"/>
      <c r="RLP47" s="9"/>
      <c r="RLQ47" s="9"/>
      <c r="RLR47" s="9"/>
      <c r="RLS47" s="9"/>
      <c r="RLT47" s="9"/>
      <c r="RLU47" s="9"/>
      <c r="RLV47" s="9"/>
      <c r="RLW47" s="9"/>
      <c r="RLX47" s="9"/>
      <c r="RLY47" s="9"/>
      <c r="RLZ47" s="9"/>
      <c r="RMA47" s="9"/>
      <c r="RMB47" s="9"/>
      <c r="RMC47" s="9"/>
      <c r="RMD47" s="9"/>
      <c r="RME47" s="9"/>
      <c r="RMF47" s="9"/>
      <c r="RMG47" s="9"/>
      <c r="RMH47" s="9"/>
      <c r="RMI47" s="9"/>
      <c r="RMJ47" s="9"/>
      <c r="RMK47" s="9"/>
      <c r="RML47" s="9"/>
      <c r="RMM47" s="9"/>
      <c r="RMN47" s="9"/>
      <c r="RMO47" s="9"/>
      <c r="RMP47" s="9"/>
      <c r="RMQ47" s="9"/>
      <c r="RMR47" s="9"/>
      <c r="RMS47" s="9"/>
      <c r="RMT47" s="9"/>
      <c r="RMU47" s="9"/>
      <c r="RMV47" s="9"/>
      <c r="RMW47" s="9"/>
      <c r="RMX47" s="9"/>
      <c r="RMY47" s="9"/>
      <c r="RMZ47" s="9"/>
      <c r="RNA47" s="9"/>
      <c r="RNB47" s="9"/>
      <c r="RNC47" s="9"/>
      <c r="RND47" s="9"/>
      <c r="RNE47" s="9"/>
      <c r="RNF47" s="9"/>
      <c r="RNG47" s="9"/>
      <c r="RNH47" s="9"/>
      <c r="RNI47" s="9"/>
      <c r="RNJ47" s="9"/>
      <c r="RNK47" s="9"/>
      <c r="RNL47" s="9"/>
      <c r="RNM47" s="9"/>
      <c r="RNN47" s="9"/>
      <c r="RNO47" s="9"/>
      <c r="RNP47" s="9"/>
      <c r="RNQ47" s="9"/>
      <c r="RNR47" s="9"/>
      <c r="RNS47" s="9"/>
      <c r="RNT47" s="9"/>
      <c r="RNU47" s="9"/>
      <c r="RNV47" s="9"/>
      <c r="RNW47" s="9"/>
      <c r="RNX47" s="9"/>
      <c r="RNY47" s="9"/>
      <c r="RNZ47" s="9"/>
      <c r="ROA47" s="9"/>
      <c r="ROB47" s="9"/>
      <c r="ROC47" s="9"/>
      <c r="ROD47" s="9"/>
      <c r="ROE47" s="9"/>
      <c r="ROF47" s="9"/>
      <c r="ROG47" s="9"/>
      <c r="ROH47" s="9"/>
      <c r="ROI47" s="9"/>
      <c r="ROJ47" s="9"/>
      <c r="ROK47" s="9"/>
      <c r="ROL47" s="9"/>
      <c r="ROM47" s="9"/>
      <c r="RON47" s="9"/>
      <c r="ROO47" s="9"/>
      <c r="ROP47" s="9"/>
      <c r="ROQ47" s="9"/>
      <c r="ROR47" s="9"/>
      <c r="ROS47" s="9"/>
      <c r="ROT47" s="9"/>
      <c r="ROU47" s="9"/>
      <c r="ROV47" s="9"/>
      <c r="ROW47" s="9"/>
      <c r="ROX47" s="9"/>
      <c r="ROY47" s="9"/>
      <c r="ROZ47" s="9"/>
      <c r="RPA47" s="9"/>
      <c r="RPB47" s="9"/>
      <c r="RPC47" s="9"/>
      <c r="RPD47" s="9"/>
      <c r="RPE47" s="9"/>
      <c r="RPF47" s="9"/>
      <c r="RPG47" s="9"/>
      <c r="RPH47" s="9"/>
      <c r="RPI47" s="9"/>
      <c r="RPJ47" s="9"/>
      <c r="RPK47" s="9"/>
      <c r="RPL47" s="9"/>
      <c r="RPM47" s="9"/>
      <c r="RPN47" s="9"/>
      <c r="RPO47" s="9"/>
      <c r="RPP47" s="9"/>
      <c r="RPQ47" s="9"/>
      <c r="RPR47" s="9"/>
      <c r="RPS47" s="9"/>
      <c r="RPT47" s="9"/>
      <c r="RPU47" s="9"/>
      <c r="RPV47" s="9"/>
      <c r="RPW47" s="9"/>
      <c r="RPX47" s="9"/>
      <c r="RPY47" s="9"/>
      <c r="RPZ47" s="9"/>
      <c r="RQA47" s="9"/>
      <c r="RQB47" s="9"/>
      <c r="RQC47" s="9"/>
      <c r="RQD47" s="9"/>
      <c r="RQE47" s="9"/>
      <c r="RQF47" s="9"/>
      <c r="RQG47" s="9"/>
      <c r="RQH47" s="9"/>
      <c r="RQI47" s="9"/>
      <c r="RQJ47" s="9"/>
      <c r="RQK47" s="9"/>
      <c r="RQL47" s="9"/>
      <c r="RQM47" s="9"/>
      <c r="RQN47" s="9"/>
      <c r="RQO47" s="9"/>
      <c r="RQP47" s="9"/>
      <c r="RQQ47" s="9"/>
      <c r="RQR47" s="9"/>
      <c r="RQS47" s="9"/>
      <c r="RQT47" s="9"/>
      <c r="RQU47" s="9"/>
      <c r="RQV47" s="9"/>
      <c r="RQW47" s="9"/>
      <c r="RQX47" s="9"/>
      <c r="RQY47" s="9"/>
      <c r="RQZ47" s="9"/>
      <c r="RRA47" s="9"/>
      <c r="RRB47" s="9"/>
      <c r="RRC47" s="9"/>
      <c r="RRD47" s="9"/>
      <c r="RRE47" s="9"/>
      <c r="RRF47" s="9"/>
      <c r="RRG47" s="9"/>
      <c r="RRH47" s="9"/>
      <c r="RRI47" s="9"/>
      <c r="RRJ47" s="9"/>
      <c r="RRK47" s="9"/>
      <c r="RRL47" s="9"/>
      <c r="RRM47" s="9"/>
      <c r="RRN47" s="9"/>
      <c r="RRO47" s="9"/>
      <c r="RRP47" s="9"/>
      <c r="RRQ47" s="9"/>
      <c r="RRR47" s="9"/>
      <c r="RRS47" s="9"/>
      <c r="RRT47" s="9"/>
      <c r="RRU47" s="9"/>
      <c r="RRV47" s="9"/>
      <c r="RRW47" s="9"/>
      <c r="RRX47" s="9"/>
      <c r="RRY47" s="9"/>
      <c r="RRZ47" s="9"/>
      <c r="RSA47" s="9"/>
      <c r="RSB47" s="9"/>
      <c r="RSC47" s="9"/>
      <c r="RSD47" s="9"/>
      <c r="RSE47" s="9"/>
      <c r="RSF47" s="9"/>
      <c r="RSG47" s="9"/>
      <c r="RSH47" s="9"/>
      <c r="RSI47" s="9"/>
      <c r="RSJ47" s="9"/>
      <c r="RSK47" s="9"/>
      <c r="RSL47" s="9"/>
      <c r="RSM47" s="9"/>
      <c r="RSN47" s="9"/>
      <c r="RSO47" s="9"/>
      <c r="RSP47" s="9"/>
      <c r="RSQ47" s="9"/>
      <c r="RSR47" s="9"/>
      <c r="RSS47" s="9"/>
      <c r="RST47" s="9"/>
      <c r="RSU47" s="9"/>
      <c r="RSV47" s="9"/>
      <c r="RSW47" s="9"/>
      <c r="RSX47" s="9"/>
      <c r="RSY47" s="9"/>
      <c r="RSZ47" s="9"/>
      <c r="RTA47" s="9"/>
      <c r="RTB47" s="9"/>
      <c r="RTC47" s="9"/>
      <c r="RTD47" s="9"/>
      <c r="RTE47" s="9"/>
      <c r="RTF47" s="9"/>
      <c r="RTG47" s="9"/>
      <c r="RTH47" s="9"/>
      <c r="RTI47" s="9"/>
      <c r="RTJ47" s="9"/>
      <c r="RTK47" s="9"/>
      <c r="RTL47" s="9"/>
      <c r="RTM47" s="9"/>
      <c r="RTN47" s="9"/>
      <c r="RTO47" s="9"/>
      <c r="RTP47" s="9"/>
      <c r="RTQ47" s="9"/>
      <c r="RTR47" s="9"/>
      <c r="RTS47" s="9"/>
      <c r="RTT47" s="9"/>
      <c r="RTU47" s="9"/>
      <c r="RTV47" s="9"/>
      <c r="RTW47" s="9"/>
      <c r="RTX47" s="9"/>
      <c r="RTY47" s="9"/>
      <c r="RTZ47" s="9"/>
      <c r="RUA47" s="9"/>
      <c r="RUB47" s="9"/>
      <c r="RUC47" s="9"/>
      <c r="RUD47" s="9"/>
      <c r="RUE47" s="9"/>
      <c r="RUF47" s="9"/>
      <c r="RUG47" s="9"/>
      <c r="RUH47" s="9"/>
      <c r="RUI47" s="9"/>
      <c r="RUJ47" s="9"/>
      <c r="RUK47" s="9"/>
      <c r="RUL47" s="9"/>
      <c r="RUM47" s="9"/>
      <c r="RUN47" s="9"/>
      <c r="RUO47" s="9"/>
      <c r="RUP47" s="9"/>
      <c r="RUQ47" s="9"/>
      <c r="RUR47" s="9"/>
      <c r="RUS47" s="9"/>
      <c r="RUT47" s="9"/>
      <c r="RUU47" s="9"/>
      <c r="RUV47" s="9"/>
      <c r="RUW47" s="9"/>
      <c r="RUX47" s="9"/>
      <c r="RUY47" s="9"/>
      <c r="RUZ47" s="9"/>
      <c r="RVA47" s="9"/>
      <c r="RVB47" s="9"/>
      <c r="RVC47" s="9"/>
      <c r="RVD47" s="9"/>
      <c r="RVE47" s="9"/>
      <c r="RVF47" s="9"/>
      <c r="RVG47" s="9"/>
      <c r="RVH47" s="9"/>
      <c r="RVI47" s="9"/>
      <c r="RVJ47" s="9"/>
      <c r="RVK47" s="9"/>
      <c r="RVL47" s="9"/>
      <c r="RVM47" s="9"/>
      <c r="RVN47" s="9"/>
      <c r="RVO47" s="9"/>
      <c r="RVP47" s="9"/>
      <c r="RVQ47" s="9"/>
      <c r="RVR47" s="9"/>
      <c r="RVS47" s="9"/>
      <c r="RVT47" s="9"/>
      <c r="RVU47" s="9"/>
      <c r="RVV47" s="9"/>
      <c r="RVW47" s="9"/>
      <c r="RVX47" s="9"/>
      <c r="RVY47" s="9"/>
      <c r="RVZ47" s="9"/>
      <c r="RWA47" s="9"/>
      <c r="RWB47" s="9"/>
      <c r="RWC47" s="9"/>
      <c r="RWD47" s="9"/>
      <c r="RWE47" s="9"/>
      <c r="RWF47" s="9"/>
      <c r="RWG47" s="9"/>
      <c r="RWH47" s="9"/>
      <c r="RWI47" s="9"/>
      <c r="RWJ47" s="9"/>
      <c r="RWK47" s="9"/>
      <c r="RWL47" s="9"/>
      <c r="RWM47" s="9"/>
      <c r="RWN47" s="9"/>
      <c r="RWO47" s="9"/>
      <c r="RWP47" s="9"/>
      <c r="RWQ47" s="9"/>
      <c r="RWR47" s="9"/>
      <c r="RWS47" s="9"/>
      <c r="RWT47" s="9"/>
      <c r="RWU47" s="9"/>
      <c r="RWV47" s="9"/>
      <c r="RWW47" s="9"/>
      <c r="RWX47" s="9"/>
      <c r="RWY47" s="9"/>
      <c r="RWZ47" s="9"/>
      <c r="RXA47" s="9"/>
      <c r="RXB47" s="9"/>
      <c r="RXC47" s="9"/>
      <c r="RXD47" s="9"/>
      <c r="RXE47" s="9"/>
      <c r="RXF47" s="9"/>
      <c r="RXG47" s="9"/>
      <c r="RXH47" s="9"/>
      <c r="RXI47" s="9"/>
      <c r="RXJ47" s="9"/>
      <c r="RXK47" s="9"/>
      <c r="RXL47" s="9"/>
      <c r="RXM47" s="9"/>
      <c r="RXN47" s="9"/>
      <c r="RXO47" s="9"/>
      <c r="RXP47" s="9"/>
      <c r="RXQ47" s="9"/>
      <c r="RXR47" s="9"/>
      <c r="RXS47" s="9"/>
      <c r="RXT47" s="9"/>
      <c r="RXU47" s="9"/>
      <c r="RXV47" s="9"/>
      <c r="RXW47" s="9"/>
      <c r="RXX47" s="9"/>
      <c r="RXY47" s="9"/>
      <c r="RXZ47" s="9"/>
      <c r="RYA47" s="9"/>
      <c r="RYB47" s="9"/>
      <c r="RYC47" s="9"/>
      <c r="RYD47" s="9"/>
      <c r="RYE47" s="9"/>
      <c r="RYF47" s="9"/>
      <c r="RYG47" s="9"/>
      <c r="RYH47" s="9"/>
      <c r="RYI47" s="9"/>
      <c r="RYJ47" s="9"/>
      <c r="RYK47" s="9"/>
      <c r="RYL47" s="9"/>
      <c r="RYM47" s="9"/>
      <c r="RYN47" s="9"/>
      <c r="RYO47" s="9"/>
      <c r="RYP47" s="9"/>
      <c r="RYQ47" s="9"/>
      <c r="RYR47" s="9"/>
      <c r="RYS47" s="9"/>
      <c r="RYT47" s="9"/>
      <c r="RYU47" s="9"/>
      <c r="RYV47" s="9"/>
      <c r="RYW47" s="9"/>
      <c r="RYX47" s="9"/>
      <c r="RYY47" s="9"/>
      <c r="RYZ47" s="9"/>
      <c r="RZA47" s="9"/>
      <c r="RZB47" s="9"/>
      <c r="RZC47" s="9"/>
      <c r="RZD47" s="9"/>
      <c r="RZE47" s="9"/>
      <c r="RZF47" s="9"/>
      <c r="RZG47" s="9"/>
      <c r="RZH47" s="9"/>
      <c r="RZI47" s="9"/>
      <c r="RZJ47" s="9"/>
      <c r="RZK47" s="9"/>
      <c r="RZL47" s="9"/>
      <c r="RZM47" s="9"/>
      <c r="RZN47" s="9"/>
      <c r="RZO47" s="9"/>
      <c r="RZP47" s="9"/>
      <c r="RZQ47" s="9"/>
      <c r="RZR47" s="9"/>
      <c r="RZS47" s="9"/>
      <c r="RZT47" s="9"/>
      <c r="RZU47" s="9"/>
      <c r="RZV47" s="9"/>
      <c r="RZW47" s="9"/>
      <c r="RZX47" s="9"/>
      <c r="RZY47" s="9"/>
      <c r="RZZ47" s="9"/>
      <c r="SAA47" s="9"/>
      <c r="SAB47" s="9"/>
      <c r="SAC47" s="9"/>
      <c r="SAD47" s="9"/>
      <c r="SAE47" s="9"/>
      <c r="SAF47" s="9"/>
      <c r="SAG47" s="9"/>
      <c r="SAH47" s="9"/>
      <c r="SAI47" s="9"/>
      <c r="SAJ47" s="9"/>
      <c r="SAK47" s="9"/>
      <c r="SAL47" s="9"/>
      <c r="SAM47" s="9"/>
      <c r="SAN47" s="9"/>
      <c r="SAO47" s="9"/>
      <c r="SAP47" s="9"/>
      <c r="SAQ47" s="9"/>
      <c r="SAR47" s="9"/>
      <c r="SAS47" s="9"/>
      <c r="SAT47" s="9"/>
      <c r="SAU47" s="9"/>
      <c r="SAV47" s="9"/>
      <c r="SAW47" s="9"/>
      <c r="SAX47" s="9"/>
      <c r="SAY47" s="9"/>
      <c r="SAZ47" s="9"/>
      <c r="SBA47" s="9"/>
      <c r="SBB47" s="9"/>
      <c r="SBC47" s="9"/>
      <c r="SBD47" s="9"/>
      <c r="SBE47" s="9"/>
      <c r="SBF47" s="9"/>
      <c r="SBG47" s="9"/>
      <c r="SBH47" s="9"/>
      <c r="SBI47" s="9"/>
      <c r="SBJ47" s="9"/>
      <c r="SBK47" s="9"/>
      <c r="SBL47" s="9"/>
      <c r="SBM47" s="9"/>
      <c r="SBN47" s="9"/>
      <c r="SBO47" s="9"/>
      <c r="SBP47" s="9"/>
      <c r="SBQ47" s="9"/>
      <c r="SBR47" s="9"/>
      <c r="SBS47" s="9"/>
      <c r="SBT47" s="9"/>
      <c r="SBU47" s="9"/>
      <c r="SBV47" s="9"/>
      <c r="SBW47" s="9"/>
      <c r="SBX47" s="9"/>
      <c r="SBY47" s="9"/>
      <c r="SBZ47" s="9"/>
      <c r="SCA47" s="9"/>
      <c r="SCB47" s="9"/>
      <c r="SCC47" s="9"/>
      <c r="SCD47" s="9"/>
      <c r="SCE47" s="9"/>
      <c r="SCF47" s="9"/>
      <c r="SCG47" s="9"/>
      <c r="SCH47" s="9"/>
      <c r="SCI47" s="9"/>
      <c r="SCJ47" s="9"/>
      <c r="SCK47" s="9"/>
      <c r="SCL47" s="9"/>
      <c r="SCM47" s="9"/>
      <c r="SCN47" s="9"/>
      <c r="SCO47" s="9"/>
      <c r="SCP47" s="9"/>
      <c r="SCQ47" s="9"/>
      <c r="SCR47" s="9"/>
      <c r="SCS47" s="9"/>
      <c r="SCT47" s="9"/>
      <c r="SCU47" s="9"/>
      <c r="SCV47" s="9"/>
      <c r="SCW47" s="9"/>
      <c r="SCX47" s="9"/>
      <c r="SCY47" s="9"/>
      <c r="SCZ47" s="9"/>
      <c r="SDA47" s="9"/>
      <c r="SDB47" s="9"/>
      <c r="SDC47" s="9"/>
      <c r="SDD47" s="9"/>
      <c r="SDE47" s="9"/>
      <c r="SDF47" s="9"/>
      <c r="SDG47" s="9"/>
      <c r="SDH47" s="9"/>
      <c r="SDI47" s="9"/>
      <c r="SDJ47" s="9"/>
      <c r="SDK47" s="9"/>
      <c r="SDL47" s="9"/>
      <c r="SDM47" s="9"/>
      <c r="SDN47" s="9"/>
      <c r="SDO47" s="9"/>
      <c r="SDP47" s="9"/>
      <c r="SDQ47" s="9"/>
      <c r="SDR47" s="9"/>
      <c r="SDS47" s="9"/>
      <c r="SDT47" s="9"/>
      <c r="SDU47" s="9"/>
      <c r="SDV47" s="9"/>
      <c r="SDW47" s="9"/>
      <c r="SDX47" s="9"/>
      <c r="SDY47" s="9"/>
      <c r="SDZ47" s="9"/>
      <c r="SEA47" s="9"/>
      <c r="SEB47" s="9"/>
      <c r="SEC47" s="9"/>
      <c r="SED47" s="9"/>
      <c r="SEE47" s="9"/>
      <c r="SEF47" s="9"/>
      <c r="SEG47" s="9"/>
      <c r="SEH47" s="9"/>
      <c r="SEI47" s="9"/>
      <c r="SEJ47" s="9"/>
      <c r="SEK47" s="9"/>
      <c r="SEL47" s="9"/>
      <c r="SEM47" s="9"/>
      <c r="SEN47" s="9"/>
      <c r="SEO47" s="9"/>
      <c r="SEP47" s="9"/>
      <c r="SEQ47" s="9"/>
      <c r="SER47" s="9"/>
      <c r="SES47" s="9"/>
      <c r="SET47" s="9"/>
      <c r="SEU47" s="9"/>
      <c r="SEV47" s="9"/>
      <c r="SEW47" s="9"/>
      <c r="SEX47" s="9"/>
      <c r="SEY47" s="9"/>
      <c r="SEZ47" s="9"/>
      <c r="SFA47" s="9"/>
      <c r="SFB47" s="9"/>
      <c r="SFC47" s="9"/>
      <c r="SFD47" s="9"/>
      <c r="SFE47" s="9"/>
      <c r="SFF47" s="9"/>
      <c r="SFG47" s="9"/>
      <c r="SFH47" s="9"/>
      <c r="SFI47" s="9"/>
      <c r="SFJ47" s="9"/>
      <c r="SFK47" s="9"/>
      <c r="SFL47" s="9"/>
      <c r="SFM47" s="9"/>
      <c r="SFN47" s="9"/>
      <c r="SFO47" s="9"/>
      <c r="SFP47" s="9"/>
      <c r="SFQ47" s="9"/>
      <c r="SFR47" s="9"/>
      <c r="SFS47" s="9"/>
      <c r="SFT47" s="9"/>
      <c r="SFU47" s="9"/>
      <c r="SFV47" s="9"/>
      <c r="SFW47" s="9"/>
      <c r="SFX47" s="9"/>
      <c r="SFY47" s="9"/>
      <c r="SFZ47" s="9"/>
      <c r="SGA47" s="9"/>
      <c r="SGB47" s="9"/>
      <c r="SGC47" s="9"/>
      <c r="SGD47" s="9"/>
      <c r="SGE47" s="9"/>
      <c r="SGF47" s="9"/>
      <c r="SGG47" s="9"/>
      <c r="SGH47" s="9"/>
      <c r="SGI47" s="9"/>
      <c r="SGJ47" s="9"/>
      <c r="SGK47" s="9"/>
      <c r="SGL47" s="9"/>
      <c r="SGM47" s="9"/>
      <c r="SGN47" s="9"/>
      <c r="SGO47" s="9"/>
      <c r="SGP47" s="9"/>
      <c r="SGQ47" s="9"/>
      <c r="SGR47" s="9"/>
      <c r="SGS47" s="9"/>
      <c r="SGT47" s="9"/>
      <c r="SGU47" s="9"/>
      <c r="SGV47" s="9"/>
      <c r="SGW47" s="9"/>
      <c r="SGX47" s="9"/>
      <c r="SGY47" s="9"/>
      <c r="SGZ47" s="9"/>
      <c r="SHA47" s="9"/>
      <c r="SHB47" s="9"/>
      <c r="SHC47" s="9"/>
      <c r="SHD47" s="9"/>
      <c r="SHE47" s="9"/>
      <c r="SHF47" s="9"/>
      <c r="SHG47" s="9"/>
      <c r="SHH47" s="9"/>
      <c r="SHI47" s="9"/>
      <c r="SHJ47" s="9"/>
      <c r="SHK47" s="9"/>
      <c r="SHL47" s="9"/>
      <c r="SHM47" s="9"/>
      <c r="SHN47" s="9"/>
      <c r="SHO47" s="9"/>
      <c r="SHP47" s="9"/>
      <c r="SHQ47" s="9"/>
      <c r="SHR47" s="9"/>
      <c r="SHS47" s="9"/>
      <c r="SHT47" s="9"/>
      <c r="SHU47" s="9"/>
      <c r="SHV47" s="9"/>
      <c r="SHW47" s="9"/>
      <c r="SHX47" s="9"/>
      <c r="SHY47" s="9"/>
      <c r="SHZ47" s="9"/>
      <c r="SIA47" s="9"/>
      <c r="SIB47" s="9"/>
      <c r="SIC47" s="9"/>
      <c r="SID47" s="9"/>
      <c r="SIE47" s="9"/>
      <c r="SIF47" s="9"/>
      <c r="SIG47" s="9"/>
      <c r="SIH47" s="9"/>
      <c r="SII47" s="9"/>
      <c r="SIJ47" s="9"/>
      <c r="SIK47" s="9"/>
      <c r="SIL47" s="9"/>
      <c r="SIM47" s="9"/>
      <c r="SIN47" s="9"/>
      <c r="SIO47" s="9"/>
      <c r="SIP47" s="9"/>
      <c r="SIQ47" s="9"/>
      <c r="SIR47" s="9"/>
      <c r="SIS47" s="9"/>
      <c r="SIT47" s="9"/>
      <c r="SIU47" s="9"/>
      <c r="SIV47" s="9"/>
      <c r="SIW47" s="9"/>
      <c r="SIX47" s="9"/>
      <c r="SIY47" s="9"/>
      <c r="SIZ47" s="9"/>
      <c r="SJA47" s="9"/>
      <c r="SJB47" s="9"/>
      <c r="SJC47" s="9"/>
      <c r="SJD47" s="9"/>
      <c r="SJE47" s="9"/>
      <c r="SJF47" s="9"/>
      <c r="SJG47" s="9"/>
      <c r="SJH47" s="9"/>
      <c r="SJI47" s="9"/>
      <c r="SJJ47" s="9"/>
      <c r="SJK47" s="9"/>
      <c r="SJL47" s="9"/>
      <c r="SJM47" s="9"/>
      <c r="SJN47" s="9"/>
      <c r="SJO47" s="9"/>
      <c r="SJP47" s="9"/>
      <c r="SJQ47" s="9"/>
      <c r="SJR47" s="9"/>
      <c r="SJS47" s="9"/>
      <c r="SJT47" s="9"/>
      <c r="SJU47" s="9"/>
      <c r="SJV47" s="9"/>
      <c r="SJW47" s="9"/>
      <c r="SJX47" s="9"/>
      <c r="SJY47" s="9"/>
      <c r="SJZ47" s="9"/>
      <c r="SKA47" s="9"/>
      <c r="SKB47" s="9"/>
      <c r="SKC47" s="9"/>
      <c r="SKD47" s="9"/>
      <c r="SKE47" s="9"/>
      <c r="SKF47" s="9"/>
      <c r="SKG47" s="9"/>
      <c r="SKH47" s="9"/>
      <c r="SKI47" s="9"/>
      <c r="SKJ47" s="9"/>
      <c r="SKK47" s="9"/>
      <c r="SKL47" s="9"/>
      <c r="SKM47" s="9"/>
      <c r="SKN47" s="9"/>
      <c r="SKO47" s="9"/>
      <c r="SKP47" s="9"/>
      <c r="SKQ47" s="9"/>
      <c r="SKR47" s="9"/>
      <c r="SKS47" s="9"/>
      <c r="SKT47" s="9"/>
      <c r="SKU47" s="9"/>
      <c r="SKV47" s="9"/>
      <c r="SKW47" s="9"/>
      <c r="SKX47" s="9"/>
      <c r="SKY47" s="9"/>
      <c r="SKZ47" s="9"/>
      <c r="SLA47" s="9"/>
      <c r="SLB47" s="9"/>
      <c r="SLC47" s="9"/>
      <c r="SLD47" s="9"/>
      <c r="SLE47" s="9"/>
      <c r="SLF47" s="9"/>
      <c r="SLG47" s="9"/>
      <c r="SLH47" s="9"/>
      <c r="SLI47" s="9"/>
      <c r="SLJ47" s="9"/>
      <c r="SLK47" s="9"/>
      <c r="SLL47" s="9"/>
      <c r="SLM47" s="9"/>
      <c r="SLN47" s="9"/>
      <c r="SLO47" s="9"/>
      <c r="SLP47" s="9"/>
      <c r="SLQ47" s="9"/>
      <c r="SLR47" s="9"/>
      <c r="SLS47" s="9"/>
      <c r="SLT47" s="9"/>
      <c r="SLU47" s="9"/>
      <c r="SLV47" s="9"/>
      <c r="SLW47" s="9"/>
      <c r="SLX47" s="9"/>
      <c r="SLY47" s="9"/>
      <c r="SLZ47" s="9"/>
      <c r="SMA47" s="9"/>
      <c r="SMB47" s="9"/>
      <c r="SMC47" s="9"/>
      <c r="SMD47" s="9"/>
      <c r="SME47" s="9"/>
      <c r="SMF47" s="9"/>
      <c r="SMG47" s="9"/>
      <c r="SMH47" s="9"/>
      <c r="SMI47" s="9"/>
      <c r="SMJ47" s="9"/>
      <c r="SMK47" s="9"/>
      <c r="SML47" s="9"/>
      <c r="SMM47" s="9"/>
      <c r="SMN47" s="9"/>
      <c r="SMO47" s="9"/>
      <c r="SMP47" s="9"/>
      <c r="SMQ47" s="9"/>
      <c r="SMR47" s="9"/>
      <c r="SMS47" s="9"/>
      <c r="SMT47" s="9"/>
      <c r="SMU47" s="9"/>
      <c r="SMV47" s="9"/>
      <c r="SMW47" s="9"/>
      <c r="SMX47" s="9"/>
      <c r="SMY47" s="9"/>
      <c r="SMZ47" s="9"/>
      <c r="SNA47" s="9"/>
      <c r="SNB47" s="9"/>
      <c r="SNC47" s="9"/>
      <c r="SND47" s="9"/>
      <c r="SNE47" s="9"/>
      <c r="SNF47" s="9"/>
      <c r="SNG47" s="9"/>
      <c r="SNH47" s="9"/>
      <c r="SNI47" s="9"/>
      <c r="SNJ47" s="9"/>
      <c r="SNK47" s="9"/>
      <c r="SNL47" s="9"/>
      <c r="SNM47" s="9"/>
      <c r="SNN47" s="9"/>
      <c r="SNO47" s="9"/>
      <c r="SNP47" s="9"/>
      <c r="SNQ47" s="9"/>
      <c r="SNR47" s="9"/>
      <c r="SNS47" s="9"/>
      <c r="SNT47" s="9"/>
      <c r="SNU47" s="9"/>
      <c r="SNV47" s="9"/>
      <c r="SNW47" s="9"/>
      <c r="SNX47" s="9"/>
      <c r="SNY47" s="9"/>
      <c r="SNZ47" s="9"/>
      <c r="SOA47" s="9"/>
      <c r="SOB47" s="9"/>
      <c r="SOC47" s="9"/>
      <c r="SOD47" s="9"/>
      <c r="SOE47" s="9"/>
      <c r="SOF47" s="9"/>
      <c r="SOG47" s="9"/>
      <c r="SOH47" s="9"/>
      <c r="SOI47" s="9"/>
      <c r="SOJ47" s="9"/>
      <c r="SOK47" s="9"/>
      <c r="SOL47" s="9"/>
      <c r="SOM47" s="9"/>
      <c r="SON47" s="9"/>
      <c r="SOO47" s="9"/>
      <c r="SOP47" s="9"/>
      <c r="SOQ47" s="9"/>
      <c r="SOR47" s="9"/>
      <c r="SOS47" s="9"/>
      <c r="SOT47" s="9"/>
      <c r="SOU47" s="9"/>
      <c r="SOV47" s="9"/>
      <c r="SOW47" s="9"/>
      <c r="SOX47" s="9"/>
      <c r="SOY47" s="9"/>
      <c r="SOZ47" s="9"/>
      <c r="SPA47" s="9"/>
      <c r="SPB47" s="9"/>
      <c r="SPC47" s="9"/>
      <c r="SPD47" s="9"/>
      <c r="SPE47" s="9"/>
      <c r="SPF47" s="9"/>
      <c r="SPG47" s="9"/>
      <c r="SPH47" s="9"/>
      <c r="SPI47" s="9"/>
      <c r="SPJ47" s="9"/>
      <c r="SPK47" s="9"/>
      <c r="SPL47" s="9"/>
      <c r="SPM47" s="9"/>
      <c r="SPN47" s="9"/>
      <c r="SPO47" s="9"/>
      <c r="SPP47" s="9"/>
      <c r="SPQ47" s="9"/>
      <c r="SPR47" s="9"/>
      <c r="SPS47" s="9"/>
      <c r="SPT47" s="9"/>
      <c r="SPU47" s="9"/>
      <c r="SPV47" s="9"/>
      <c r="SPW47" s="9"/>
      <c r="SPX47" s="9"/>
      <c r="SPY47" s="9"/>
      <c r="SPZ47" s="9"/>
      <c r="SQA47" s="9"/>
      <c r="SQB47" s="9"/>
      <c r="SQC47" s="9"/>
      <c r="SQD47" s="9"/>
      <c r="SQE47" s="9"/>
      <c r="SQF47" s="9"/>
      <c r="SQG47" s="9"/>
      <c r="SQH47" s="9"/>
      <c r="SQI47" s="9"/>
      <c r="SQJ47" s="9"/>
      <c r="SQK47" s="9"/>
      <c r="SQL47" s="9"/>
      <c r="SQM47" s="9"/>
      <c r="SQN47" s="9"/>
      <c r="SQO47" s="9"/>
      <c r="SQP47" s="9"/>
      <c r="SQQ47" s="9"/>
      <c r="SQR47" s="9"/>
      <c r="SQS47" s="9"/>
      <c r="SQT47" s="9"/>
      <c r="SQU47" s="9"/>
      <c r="SQV47" s="9"/>
      <c r="SQW47" s="9"/>
      <c r="SQX47" s="9"/>
      <c r="SQY47" s="9"/>
      <c r="SQZ47" s="9"/>
      <c r="SRA47" s="9"/>
      <c r="SRB47" s="9"/>
      <c r="SRC47" s="9"/>
      <c r="SRD47" s="9"/>
      <c r="SRE47" s="9"/>
      <c r="SRF47" s="9"/>
      <c r="SRG47" s="9"/>
      <c r="SRH47" s="9"/>
      <c r="SRI47" s="9"/>
      <c r="SRJ47" s="9"/>
      <c r="SRK47" s="9"/>
      <c r="SRL47" s="9"/>
      <c r="SRM47" s="9"/>
      <c r="SRN47" s="9"/>
      <c r="SRO47" s="9"/>
      <c r="SRP47" s="9"/>
      <c r="SRQ47" s="9"/>
      <c r="SRR47" s="9"/>
      <c r="SRS47" s="9"/>
      <c r="SRT47" s="9"/>
      <c r="SRU47" s="9"/>
      <c r="SRV47" s="9"/>
      <c r="SRW47" s="9"/>
      <c r="SRX47" s="9"/>
      <c r="SRY47" s="9"/>
      <c r="SRZ47" s="9"/>
      <c r="SSA47" s="9"/>
      <c r="SSB47" s="9"/>
      <c r="SSC47" s="9"/>
      <c r="SSD47" s="9"/>
      <c r="SSE47" s="9"/>
      <c r="SSF47" s="9"/>
      <c r="SSG47" s="9"/>
      <c r="SSH47" s="9"/>
      <c r="SSI47" s="9"/>
      <c r="SSJ47" s="9"/>
      <c r="SSK47" s="9"/>
      <c r="SSL47" s="9"/>
      <c r="SSM47" s="9"/>
      <c r="SSN47" s="9"/>
      <c r="SSO47" s="9"/>
      <c r="SSP47" s="9"/>
      <c r="SSQ47" s="9"/>
      <c r="SSR47" s="9"/>
      <c r="SSS47" s="9"/>
      <c r="SST47" s="9"/>
      <c r="SSU47" s="9"/>
      <c r="SSV47" s="9"/>
      <c r="SSW47" s="9"/>
      <c r="SSX47" s="9"/>
      <c r="SSY47" s="9"/>
      <c r="SSZ47" s="9"/>
      <c r="STA47" s="9"/>
      <c r="STB47" s="9"/>
      <c r="STC47" s="9"/>
      <c r="STD47" s="9"/>
      <c r="STE47" s="9"/>
      <c r="STF47" s="9"/>
      <c r="STG47" s="9"/>
      <c r="STH47" s="9"/>
      <c r="STI47" s="9"/>
      <c r="STJ47" s="9"/>
      <c r="STK47" s="9"/>
      <c r="STL47" s="9"/>
      <c r="STM47" s="9"/>
      <c r="STN47" s="9"/>
      <c r="STO47" s="9"/>
      <c r="STP47" s="9"/>
      <c r="STQ47" s="9"/>
      <c r="STR47" s="9"/>
      <c r="STS47" s="9"/>
      <c r="STT47" s="9"/>
      <c r="STU47" s="9"/>
      <c r="STV47" s="9"/>
      <c r="STW47" s="9"/>
      <c r="STX47" s="9"/>
      <c r="STY47" s="9"/>
      <c r="STZ47" s="9"/>
      <c r="SUA47" s="9"/>
      <c r="SUB47" s="9"/>
      <c r="SUC47" s="9"/>
      <c r="SUD47" s="9"/>
      <c r="SUE47" s="9"/>
      <c r="SUF47" s="9"/>
      <c r="SUG47" s="9"/>
      <c r="SUH47" s="9"/>
      <c r="SUI47" s="9"/>
      <c r="SUJ47" s="9"/>
      <c r="SUK47" s="9"/>
      <c r="SUL47" s="9"/>
      <c r="SUM47" s="9"/>
      <c r="SUN47" s="9"/>
      <c r="SUO47" s="9"/>
      <c r="SUP47" s="9"/>
      <c r="SUQ47" s="9"/>
      <c r="SUR47" s="9"/>
      <c r="SUS47" s="9"/>
      <c r="SUT47" s="9"/>
      <c r="SUU47" s="9"/>
      <c r="SUV47" s="9"/>
      <c r="SUW47" s="9"/>
      <c r="SUX47" s="9"/>
      <c r="SUY47" s="9"/>
      <c r="SUZ47" s="9"/>
      <c r="SVA47" s="9"/>
      <c r="SVB47" s="9"/>
      <c r="SVC47" s="9"/>
      <c r="SVD47" s="9"/>
      <c r="SVE47" s="9"/>
      <c r="SVF47" s="9"/>
      <c r="SVG47" s="9"/>
      <c r="SVH47" s="9"/>
      <c r="SVI47" s="9"/>
      <c r="SVJ47" s="9"/>
      <c r="SVK47" s="9"/>
      <c r="SVL47" s="9"/>
      <c r="SVM47" s="9"/>
      <c r="SVN47" s="9"/>
      <c r="SVO47" s="9"/>
      <c r="SVP47" s="9"/>
      <c r="SVQ47" s="9"/>
      <c r="SVR47" s="9"/>
      <c r="SVS47" s="9"/>
      <c r="SVT47" s="9"/>
      <c r="SVU47" s="9"/>
      <c r="SVV47" s="9"/>
      <c r="SVW47" s="9"/>
      <c r="SVX47" s="9"/>
      <c r="SVY47" s="9"/>
      <c r="SVZ47" s="9"/>
      <c r="SWA47" s="9"/>
      <c r="SWB47" s="9"/>
      <c r="SWC47" s="9"/>
      <c r="SWD47" s="9"/>
      <c r="SWE47" s="9"/>
      <c r="SWF47" s="9"/>
      <c r="SWG47" s="9"/>
      <c r="SWH47" s="9"/>
      <c r="SWI47" s="9"/>
      <c r="SWJ47" s="9"/>
      <c r="SWK47" s="9"/>
      <c r="SWL47" s="9"/>
      <c r="SWM47" s="9"/>
      <c r="SWN47" s="9"/>
      <c r="SWO47" s="9"/>
      <c r="SWP47" s="9"/>
      <c r="SWQ47" s="9"/>
      <c r="SWR47" s="9"/>
      <c r="SWS47" s="9"/>
      <c r="SWT47" s="9"/>
      <c r="SWU47" s="9"/>
      <c r="SWV47" s="9"/>
      <c r="SWW47" s="9"/>
      <c r="SWX47" s="9"/>
      <c r="SWY47" s="9"/>
      <c r="SWZ47" s="9"/>
      <c r="SXA47" s="9"/>
      <c r="SXB47" s="9"/>
      <c r="SXC47" s="9"/>
      <c r="SXD47" s="9"/>
      <c r="SXE47" s="9"/>
      <c r="SXF47" s="9"/>
      <c r="SXG47" s="9"/>
      <c r="SXH47" s="9"/>
      <c r="SXI47" s="9"/>
      <c r="SXJ47" s="9"/>
      <c r="SXK47" s="9"/>
      <c r="SXL47" s="9"/>
      <c r="SXM47" s="9"/>
      <c r="SXN47" s="9"/>
      <c r="SXO47" s="9"/>
      <c r="SXP47" s="9"/>
      <c r="SXQ47" s="9"/>
      <c r="SXR47" s="9"/>
      <c r="SXS47" s="9"/>
      <c r="SXT47" s="9"/>
      <c r="SXU47" s="9"/>
      <c r="SXV47" s="9"/>
      <c r="SXW47" s="9"/>
      <c r="SXX47" s="9"/>
      <c r="SXY47" s="9"/>
      <c r="SXZ47" s="9"/>
      <c r="SYA47" s="9"/>
      <c r="SYB47" s="9"/>
      <c r="SYC47" s="9"/>
      <c r="SYD47" s="9"/>
      <c r="SYE47" s="9"/>
      <c r="SYF47" s="9"/>
      <c r="SYG47" s="9"/>
      <c r="SYH47" s="9"/>
      <c r="SYI47" s="9"/>
      <c r="SYJ47" s="9"/>
      <c r="SYK47" s="9"/>
      <c r="SYL47" s="9"/>
      <c r="SYM47" s="9"/>
      <c r="SYN47" s="9"/>
      <c r="SYO47" s="9"/>
      <c r="SYP47" s="9"/>
      <c r="SYQ47" s="9"/>
      <c r="SYR47" s="9"/>
      <c r="SYS47" s="9"/>
      <c r="SYT47" s="9"/>
      <c r="SYU47" s="9"/>
      <c r="SYV47" s="9"/>
      <c r="SYW47" s="9"/>
      <c r="SYX47" s="9"/>
      <c r="SYY47" s="9"/>
      <c r="SYZ47" s="9"/>
      <c r="SZA47" s="9"/>
      <c r="SZB47" s="9"/>
      <c r="SZC47" s="9"/>
      <c r="SZD47" s="9"/>
      <c r="SZE47" s="9"/>
      <c r="SZF47" s="9"/>
      <c r="SZG47" s="9"/>
      <c r="SZH47" s="9"/>
      <c r="SZI47" s="9"/>
      <c r="SZJ47" s="9"/>
      <c r="SZK47" s="9"/>
      <c r="SZL47" s="9"/>
      <c r="SZM47" s="9"/>
      <c r="SZN47" s="9"/>
      <c r="SZO47" s="9"/>
      <c r="SZP47" s="9"/>
      <c r="SZQ47" s="9"/>
      <c r="SZR47" s="9"/>
      <c r="SZS47" s="9"/>
      <c r="SZT47" s="9"/>
      <c r="SZU47" s="9"/>
      <c r="SZV47" s="9"/>
      <c r="SZW47" s="9"/>
      <c r="SZX47" s="9"/>
      <c r="SZY47" s="9"/>
      <c r="SZZ47" s="9"/>
      <c r="TAA47" s="9"/>
      <c r="TAB47" s="9"/>
      <c r="TAC47" s="9"/>
      <c r="TAD47" s="9"/>
      <c r="TAE47" s="9"/>
      <c r="TAF47" s="9"/>
      <c r="TAG47" s="9"/>
      <c r="TAH47" s="9"/>
      <c r="TAI47" s="9"/>
      <c r="TAJ47" s="9"/>
      <c r="TAK47" s="9"/>
      <c r="TAL47" s="9"/>
      <c r="TAM47" s="9"/>
      <c r="TAN47" s="9"/>
      <c r="TAO47" s="9"/>
      <c r="TAP47" s="9"/>
      <c r="TAQ47" s="9"/>
      <c r="TAR47" s="9"/>
      <c r="TAS47" s="9"/>
      <c r="TAT47" s="9"/>
      <c r="TAU47" s="9"/>
      <c r="TAV47" s="9"/>
      <c r="TAW47" s="9"/>
      <c r="TAX47" s="9"/>
      <c r="TAY47" s="9"/>
      <c r="TAZ47" s="9"/>
      <c r="TBA47" s="9"/>
      <c r="TBB47" s="9"/>
      <c r="TBC47" s="9"/>
      <c r="TBD47" s="9"/>
      <c r="TBE47" s="9"/>
      <c r="TBF47" s="9"/>
      <c r="TBG47" s="9"/>
      <c r="TBH47" s="9"/>
      <c r="TBI47" s="9"/>
      <c r="TBJ47" s="9"/>
      <c r="TBK47" s="9"/>
      <c r="TBL47" s="9"/>
      <c r="TBM47" s="9"/>
      <c r="TBN47" s="9"/>
      <c r="TBO47" s="9"/>
      <c r="TBP47" s="9"/>
      <c r="TBQ47" s="9"/>
      <c r="TBR47" s="9"/>
      <c r="TBS47" s="9"/>
      <c r="TBT47" s="9"/>
      <c r="TBU47" s="9"/>
      <c r="TBV47" s="9"/>
      <c r="TBW47" s="9"/>
      <c r="TBX47" s="9"/>
      <c r="TBY47" s="9"/>
      <c r="TBZ47" s="9"/>
      <c r="TCA47" s="9"/>
      <c r="TCB47" s="9"/>
      <c r="TCC47" s="9"/>
      <c r="TCD47" s="9"/>
      <c r="TCE47" s="9"/>
      <c r="TCF47" s="9"/>
      <c r="TCG47" s="9"/>
      <c r="TCH47" s="9"/>
      <c r="TCI47" s="9"/>
      <c r="TCJ47" s="9"/>
      <c r="TCK47" s="9"/>
      <c r="TCL47" s="9"/>
      <c r="TCM47" s="9"/>
      <c r="TCN47" s="9"/>
      <c r="TCO47" s="9"/>
      <c r="TCP47" s="9"/>
      <c r="TCQ47" s="9"/>
      <c r="TCR47" s="9"/>
      <c r="TCS47" s="9"/>
      <c r="TCT47" s="9"/>
      <c r="TCU47" s="9"/>
      <c r="TCV47" s="9"/>
      <c r="TCW47" s="9"/>
      <c r="TCX47" s="9"/>
      <c r="TCY47" s="9"/>
      <c r="TCZ47" s="9"/>
      <c r="TDA47" s="9"/>
      <c r="TDB47" s="9"/>
      <c r="TDC47" s="9"/>
      <c r="TDD47" s="9"/>
      <c r="TDE47" s="9"/>
      <c r="TDF47" s="9"/>
      <c r="TDG47" s="9"/>
      <c r="TDH47" s="9"/>
      <c r="TDI47" s="9"/>
      <c r="TDJ47" s="9"/>
      <c r="TDK47" s="9"/>
      <c r="TDL47" s="9"/>
      <c r="TDM47" s="9"/>
      <c r="TDN47" s="9"/>
      <c r="TDO47" s="9"/>
      <c r="TDP47" s="9"/>
      <c r="TDQ47" s="9"/>
      <c r="TDR47" s="9"/>
      <c r="TDS47" s="9"/>
      <c r="TDT47" s="9"/>
      <c r="TDU47" s="9"/>
      <c r="TDV47" s="9"/>
      <c r="TDW47" s="9"/>
      <c r="TDX47" s="9"/>
      <c r="TDY47" s="9"/>
      <c r="TDZ47" s="9"/>
      <c r="TEA47" s="9"/>
      <c r="TEB47" s="9"/>
      <c r="TEC47" s="9"/>
      <c r="TED47" s="9"/>
      <c r="TEE47" s="9"/>
      <c r="TEF47" s="9"/>
      <c r="TEG47" s="9"/>
      <c r="TEH47" s="9"/>
      <c r="TEI47" s="9"/>
      <c r="TEJ47" s="9"/>
      <c r="TEK47" s="9"/>
      <c r="TEL47" s="9"/>
      <c r="TEM47" s="9"/>
      <c r="TEN47" s="9"/>
      <c r="TEO47" s="9"/>
      <c r="TEP47" s="9"/>
      <c r="TEQ47" s="9"/>
      <c r="TER47" s="9"/>
      <c r="TES47" s="9"/>
      <c r="TET47" s="9"/>
      <c r="TEU47" s="9"/>
      <c r="TEV47" s="9"/>
      <c r="TEW47" s="9"/>
      <c r="TEX47" s="9"/>
      <c r="TEY47" s="9"/>
      <c r="TEZ47" s="9"/>
      <c r="TFA47" s="9"/>
      <c r="TFB47" s="9"/>
      <c r="TFC47" s="9"/>
      <c r="TFD47" s="9"/>
      <c r="TFE47" s="9"/>
      <c r="TFF47" s="9"/>
      <c r="TFG47" s="9"/>
      <c r="TFH47" s="9"/>
      <c r="TFI47" s="9"/>
      <c r="TFJ47" s="9"/>
      <c r="TFK47" s="9"/>
      <c r="TFL47" s="9"/>
      <c r="TFM47" s="9"/>
      <c r="TFN47" s="9"/>
      <c r="TFO47" s="9"/>
      <c r="TFP47" s="9"/>
      <c r="TFQ47" s="9"/>
      <c r="TFR47" s="9"/>
      <c r="TFS47" s="9"/>
      <c r="TFT47" s="9"/>
      <c r="TFU47" s="9"/>
      <c r="TFV47" s="9"/>
      <c r="TFW47" s="9"/>
      <c r="TFX47" s="9"/>
      <c r="TFY47" s="9"/>
      <c r="TFZ47" s="9"/>
      <c r="TGA47" s="9"/>
      <c r="TGB47" s="9"/>
      <c r="TGC47" s="9"/>
      <c r="TGD47" s="9"/>
      <c r="TGE47" s="9"/>
      <c r="TGF47" s="9"/>
      <c r="TGG47" s="9"/>
      <c r="TGH47" s="9"/>
      <c r="TGI47" s="9"/>
      <c r="TGJ47" s="9"/>
      <c r="TGK47" s="9"/>
      <c r="TGL47" s="9"/>
      <c r="TGM47" s="9"/>
      <c r="TGN47" s="9"/>
      <c r="TGO47" s="9"/>
      <c r="TGP47" s="9"/>
      <c r="TGQ47" s="9"/>
      <c r="TGR47" s="9"/>
      <c r="TGS47" s="9"/>
      <c r="TGT47" s="9"/>
      <c r="TGU47" s="9"/>
      <c r="TGV47" s="9"/>
      <c r="TGW47" s="9"/>
      <c r="TGX47" s="9"/>
      <c r="TGY47" s="9"/>
      <c r="TGZ47" s="9"/>
      <c r="THA47" s="9"/>
      <c r="THB47" s="9"/>
      <c r="THC47" s="9"/>
      <c r="THD47" s="9"/>
      <c r="THE47" s="9"/>
      <c r="THF47" s="9"/>
      <c r="THG47" s="9"/>
      <c r="THH47" s="9"/>
      <c r="THI47" s="9"/>
      <c r="THJ47" s="9"/>
      <c r="THK47" s="9"/>
      <c r="THL47" s="9"/>
      <c r="THM47" s="9"/>
      <c r="THN47" s="9"/>
      <c r="THO47" s="9"/>
      <c r="THP47" s="9"/>
      <c r="THQ47" s="9"/>
      <c r="THR47" s="9"/>
      <c r="THS47" s="9"/>
      <c r="THT47" s="9"/>
      <c r="THU47" s="9"/>
      <c r="THV47" s="9"/>
      <c r="THW47" s="9"/>
      <c r="THX47" s="9"/>
      <c r="THY47" s="9"/>
      <c r="THZ47" s="9"/>
      <c r="TIA47" s="9"/>
      <c r="TIB47" s="9"/>
      <c r="TIC47" s="9"/>
      <c r="TID47" s="9"/>
      <c r="TIE47" s="9"/>
      <c r="TIF47" s="9"/>
      <c r="TIG47" s="9"/>
      <c r="TIH47" s="9"/>
      <c r="TII47" s="9"/>
      <c r="TIJ47" s="9"/>
      <c r="TIK47" s="9"/>
      <c r="TIL47" s="9"/>
      <c r="TIM47" s="9"/>
      <c r="TIN47" s="9"/>
      <c r="TIO47" s="9"/>
      <c r="TIP47" s="9"/>
      <c r="TIQ47" s="9"/>
      <c r="TIR47" s="9"/>
      <c r="TIS47" s="9"/>
      <c r="TIT47" s="9"/>
      <c r="TIU47" s="9"/>
      <c r="TIV47" s="9"/>
      <c r="TIW47" s="9"/>
      <c r="TIX47" s="9"/>
      <c r="TIY47" s="9"/>
      <c r="TIZ47" s="9"/>
      <c r="TJA47" s="9"/>
      <c r="TJB47" s="9"/>
      <c r="TJC47" s="9"/>
      <c r="TJD47" s="9"/>
      <c r="TJE47" s="9"/>
      <c r="TJF47" s="9"/>
      <c r="TJG47" s="9"/>
      <c r="TJH47" s="9"/>
      <c r="TJI47" s="9"/>
      <c r="TJJ47" s="9"/>
      <c r="TJK47" s="9"/>
      <c r="TJL47" s="9"/>
      <c r="TJM47" s="9"/>
      <c r="TJN47" s="9"/>
      <c r="TJO47" s="9"/>
      <c r="TJP47" s="9"/>
      <c r="TJQ47" s="9"/>
      <c r="TJR47" s="9"/>
      <c r="TJS47" s="9"/>
      <c r="TJT47" s="9"/>
      <c r="TJU47" s="9"/>
      <c r="TJV47" s="9"/>
      <c r="TJW47" s="9"/>
      <c r="TJX47" s="9"/>
      <c r="TJY47" s="9"/>
      <c r="TJZ47" s="9"/>
      <c r="TKA47" s="9"/>
      <c r="TKB47" s="9"/>
      <c r="TKC47" s="9"/>
      <c r="TKD47" s="9"/>
      <c r="TKE47" s="9"/>
      <c r="TKF47" s="9"/>
      <c r="TKG47" s="9"/>
      <c r="TKH47" s="9"/>
      <c r="TKI47" s="9"/>
      <c r="TKJ47" s="9"/>
      <c r="TKK47" s="9"/>
      <c r="TKL47" s="9"/>
      <c r="TKM47" s="9"/>
      <c r="TKN47" s="9"/>
      <c r="TKO47" s="9"/>
      <c r="TKP47" s="9"/>
      <c r="TKQ47" s="9"/>
      <c r="TKR47" s="9"/>
      <c r="TKS47" s="9"/>
      <c r="TKT47" s="9"/>
      <c r="TKU47" s="9"/>
      <c r="TKV47" s="9"/>
      <c r="TKW47" s="9"/>
      <c r="TKX47" s="9"/>
      <c r="TKY47" s="9"/>
      <c r="TKZ47" s="9"/>
      <c r="TLA47" s="9"/>
      <c r="TLB47" s="9"/>
      <c r="TLC47" s="9"/>
      <c r="TLD47" s="9"/>
      <c r="TLE47" s="9"/>
      <c r="TLF47" s="9"/>
      <c r="TLG47" s="9"/>
      <c r="TLH47" s="9"/>
      <c r="TLI47" s="9"/>
      <c r="TLJ47" s="9"/>
      <c r="TLK47" s="9"/>
      <c r="TLL47" s="9"/>
      <c r="TLM47" s="9"/>
      <c r="TLN47" s="9"/>
      <c r="TLO47" s="9"/>
      <c r="TLP47" s="9"/>
      <c r="TLQ47" s="9"/>
      <c r="TLR47" s="9"/>
      <c r="TLS47" s="9"/>
      <c r="TLT47" s="9"/>
      <c r="TLU47" s="9"/>
      <c r="TLV47" s="9"/>
      <c r="TLW47" s="9"/>
      <c r="TLX47" s="9"/>
      <c r="TLY47" s="9"/>
      <c r="TLZ47" s="9"/>
      <c r="TMA47" s="9"/>
      <c r="TMB47" s="9"/>
      <c r="TMC47" s="9"/>
      <c r="TMD47" s="9"/>
      <c r="TME47" s="9"/>
      <c r="TMF47" s="9"/>
      <c r="TMG47" s="9"/>
      <c r="TMH47" s="9"/>
      <c r="TMI47" s="9"/>
      <c r="TMJ47" s="9"/>
      <c r="TMK47" s="9"/>
      <c r="TML47" s="9"/>
      <c r="TMM47" s="9"/>
      <c r="TMN47" s="9"/>
      <c r="TMO47" s="9"/>
      <c r="TMP47" s="9"/>
      <c r="TMQ47" s="9"/>
      <c r="TMR47" s="9"/>
      <c r="TMS47" s="9"/>
      <c r="TMT47" s="9"/>
      <c r="TMU47" s="9"/>
      <c r="TMV47" s="9"/>
      <c r="TMW47" s="9"/>
      <c r="TMX47" s="9"/>
      <c r="TMY47" s="9"/>
      <c r="TMZ47" s="9"/>
      <c r="TNA47" s="9"/>
      <c r="TNB47" s="9"/>
      <c r="TNC47" s="9"/>
      <c r="TND47" s="9"/>
      <c r="TNE47" s="9"/>
      <c r="TNF47" s="9"/>
      <c r="TNG47" s="9"/>
      <c r="TNH47" s="9"/>
      <c r="TNI47" s="9"/>
      <c r="TNJ47" s="9"/>
      <c r="TNK47" s="9"/>
      <c r="TNL47" s="9"/>
      <c r="TNM47" s="9"/>
      <c r="TNN47" s="9"/>
      <c r="TNO47" s="9"/>
      <c r="TNP47" s="9"/>
      <c r="TNQ47" s="9"/>
      <c r="TNR47" s="9"/>
      <c r="TNS47" s="9"/>
      <c r="TNT47" s="9"/>
      <c r="TNU47" s="9"/>
      <c r="TNV47" s="9"/>
      <c r="TNW47" s="9"/>
      <c r="TNX47" s="9"/>
      <c r="TNY47" s="9"/>
      <c r="TNZ47" s="9"/>
      <c r="TOA47" s="9"/>
      <c r="TOB47" s="9"/>
      <c r="TOC47" s="9"/>
      <c r="TOD47" s="9"/>
      <c r="TOE47" s="9"/>
      <c r="TOF47" s="9"/>
      <c r="TOG47" s="9"/>
      <c r="TOH47" s="9"/>
      <c r="TOI47" s="9"/>
      <c r="TOJ47" s="9"/>
      <c r="TOK47" s="9"/>
      <c r="TOL47" s="9"/>
      <c r="TOM47" s="9"/>
      <c r="TON47" s="9"/>
      <c r="TOO47" s="9"/>
      <c r="TOP47" s="9"/>
      <c r="TOQ47" s="9"/>
      <c r="TOR47" s="9"/>
      <c r="TOS47" s="9"/>
      <c r="TOT47" s="9"/>
      <c r="TOU47" s="9"/>
      <c r="TOV47" s="9"/>
      <c r="TOW47" s="9"/>
      <c r="TOX47" s="9"/>
      <c r="TOY47" s="9"/>
      <c r="TOZ47" s="9"/>
      <c r="TPA47" s="9"/>
      <c r="TPB47" s="9"/>
      <c r="TPC47" s="9"/>
      <c r="TPD47" s="9"/>
      <c r="TPE47" s="9"/>
      <c r="TPF47" s="9"/>
      <c r="TPG47" s="9"/>
      <c r="TPH47" s="9"/>
      <c r="TPI47" s="9"/>
      <c r="TPJ47" s="9"/>
      <c r="TPK47" s="9"/>
      <c r="TPL47" s="9"/>
      <c r="TPM47" s="9"/>
      <c r="TPN47" s="9"/>
      <c r="TPO47" s="9"/>
      <c r="TPP47" s="9"/>
      <c r="TPQ47" s="9"/>
      <c r="TPR47" s="9"/>
      <c r="TPS47" s="9"/>
      <c r="TPT47" s="9"/>
      <c r="TPU47" s="9"/>
      <c r="TPV47" s="9"/>
      <c r="TPW47" s="9"/>
      <c r="TPX47" s="9"/>
      <c r="TPY47" s="9"/>
      <c r="TPZ47" s="9"/>
      <c r="TQA47" s="9"/>
      <c r="TQB47" s="9"/>
      <c r="TQC47" s="9"/>
      <c r="TQD47" s="9"/>
      <c r="TQE47" s="9"/>
      <c r="TQF47" s="9"/>
      <c r="TQG47" s="9"/>
      <c r="TQH47" s="9"/>
      <c r="TQI47" s="9"/>
      <c r="TQJ47" s="9"/>
      <c r="TQK47" s="9"/>
      <c r="TQL47" s="9"/>
      <c r="TQM47" s="9"/>
      <c r="TQN47" s="9"/>
      <c r="TQO47" s="9"/>
      <c r="TQP47" s="9"/>
      <c r="TQQ47" s="9"/>
      <c r="TQR47" s="9"/>
      <c r="TQS47" s="9"/>
      <c r="TQT47" s="9"/>
      <c r="TQU47" s="9"/>
      <c r="TQV47" s="9"/>
      <c r="TQW47" s="9"/>
      <c r="TQX47" s="9"/>
      <c r="TQY47" s="9"/>
      <c r="TQZ47" s="9"/>
      <c r="TRA47" s="9"/>
      <c r="TRB47" s="9"/>
      <c r="TRC47" s="9"/>
      <c r="TRD47" s="9"/>
      <c r="TRE47" s="9"/>
      <c r="TRF47" s="9"/>
      <c r="TRG47" s="9"/>
      <c r="TRH47" s="9"/>
      <c r="TRI47" s="9"/>
      <c r="TRJ47" s="9"/>
      <c r="TRK47" s="9"/>
      <c r="TRL47" s="9"/>
      <c r="TRM47" s="9"/>
      <c r="TRN47" s="9"/>
      <c r="TRO47" s="9"/>
      <c r="TRP47" s="9"/>
      <c r="TRQ47" s="9"/>
      <c r="TRR47" s="9"/>
      <c r="TRS47" s="9"/>
      <c r="TRT47" s="9"/>
      <c r="TRU47" s="9"/>
      <c r="TRV47" s="9"/>
      <c r="TRW47" s="9"/>
      <c r="TRX47" s="9"/>
      <c r="TRY47" s="9"/>
      <c r="TRZ47" s="9"/>
      <c r="TSA47" s="9"/>
      <c r="TSB47" s="9"/>
      <c r="TSC47" s="9"/>
      <c r="TSD47" s="9"/>
      <c r="TSE47" s="9"/>
      <c r="TSF47" s="9"/>
      <c r="TSG47" s="9"/>
      <c r="TSH47" s="9"/>
      <c r="TSI47" s="9"/>
      <c r="TSJ47" s="9"/>
      <c r="TSK47" s="9"/>
      <c r="TSL47" s="9"/>
      <c r="TSM47" s="9"/>
      <c r="TSN47" s="9"/>
      <c r="TSO47" s="9"/>
      <c r="TSP47" s="9"/>
      <c r="TSQ47" s="9"/>
      <c r="TSR47" s="9"/>
      <c r="TSS47" s="9"/>
      <c r="TST47" s="9"/>
      <c r="TSU47" s="9"/>
      <c r="TSV47" s="9"/>
      <c r="TSW47" s="9"/>
      <c r="TSX47" s="9"/>
      <c r="TSY47" s="9"/>
      <c r="TSZ47" s="9"/>
      <c r="TTA47" s="9"/>
      <c r="TTB47" s="9"/>
      <c r="TTC47" s="9"/>
      <c r="TTD47" s="9"/>
      <c r="TTE47" s="9"/>
      <c r="TTF47" s="9"/>
      <c r="TTG47" s="9"/>
      <c r="TTH47" s="9"/>
      <c r="TTI47" s="9"/>
      <c r="TTJ47" s="9"/>
      <c r="TTK47" s="9"/>
      <c r="TTL47" s="9"/>
      <c r="TTM47" s="9"/>
      <c r="TTN47" s="9"/>
      <c r="TTO47" s="9"/>
      <c r="TTP47" s="9"/>
      <c r="TTQ47" s="9"/>
      <c r="TTR47" s="9"/>
      <c r="TTS47" s="9"/>
      <c r="TTT47" s="9"/>
      <c r="TTU47" s="9"/>
      <c r="TTV47" s="9"/>
      <c r="TTW47" s="9"/>
      <c r="TTX47" s="9"/>
      <c r="TTY47" s="9"/>
      <c r="TTZ47" s="9"/>
      <c r="TUA47" s="9"/>
      <c r="TUB47" s="9"/>
      <c r="TUC47" s="9"/>
      <c r="TUD47" s="9"/>
      <c r="TUE47" s="9"/>
      <c r="TUF47" s="9"/>
      <c r="TUG47" s="9"/>
      <c r="TUH47" s="9"/>
      <c r="TUI47" s="9"/>
      <c r="TUJ47" s="9"/>
      <c r="TUK47" s="9"/>
      <c r="TUL47" s="9"/>
      <c r="TUM47" s="9"/>
      <c r="TUN47" s="9"/>
      <c r="TUO47" s="9"/>
      <c r="TUP47" s="9"/>
      <c r="TUQ47" s="9"/>
      <c r="TUR47" s="9"/>
      <c r="TUS47" s="9"/>
      <c r="TUT47" s="9"/>
      <c r="TUU47" s="9"/>
      <c r="TUV47" s="9"/>
      <c r="TUW47" s="9"/>
      <c r="TUX47" s="9"/>
      <c r="TUY47" s="9"/>
      <c r="TUZ47" s="9"/>
      <c r="TVA47" s="9"/>
      <c r="TVB47" s="9"/>
      <c r="TVC47" s="9"/>
      <c r="TVD47" s="9"/>
      <c r="TVE47" s="9"/>
      <c r="TVF47" s="9"/>
      <c r="TVG47" s="9"/>
      <c r="TVH47" s="9"/>
      <c r="TVI47" s="9"/>
      <c r="TVJ47" s="9"/>
      <c r="TVK47" s="9"/>
      <c r="TVL47" s="9"/>
      <c r="TVM47" s="9"/>
      <c r="TVN47" s="9"/>
      <c r="TVO47" s="9"/>
      <c r="TVP47" s="9"/>
      <c r="TVQ47" s="9"/>
      <c r="TVR47" s="9"/>
      <c r="TVS47" s="9"/>
      <c r="TVT47" s="9"/>
      <c r="TVU47" s="9"/>
      <c r="TVV47" s="9"/>
      <c r="TVW47" s="9"/>
      <c r="TVX47" s="9"/>
      <c r="TVY47" s="9"/>
      <c r="TVZ47" s="9"/>
      <c r="TWA47" s="9"/>
      <c r="TWB47" s="9"/>
      <c r="TWC47" s="9"/>
      <c r="TWD47" s="9"/>
      <c r="TWE47" s="9"/>
      <c r="TWF47" s="9"/>
      <c r="TWG47" s="9"/>
      <c r="TWH47" s="9"/>
      <c r="TWI47" s="9"/>
      <c r="TWJ47" s="9"/>
      <c r="TWK47" s="9"/>
      <c r="TWL47" s="9"/>
      <c r="TWM47" s="9"/>
      <c r="TWN47" s="9"/>
      <c r="TWO47" s="9"/>
      <c r="TWP47" s="9"/>
      <c r="TWQ47" s="9"/>
      <c r="TWR47" s="9"/>
      <c r="TWS47" s="9"/>
      <c r="TWT47" s="9"/>
      <c r="TWU47" s="9"/>
      <c r="TWV47" s="9"/>
      <c r="TWW47" s="9"/>
      <c r="TWX47" s="9"/>
      <c r="TWY47" s="9"/>
      <c r="TWZ47" s="9"/>
      <c r="TXA47" s="9"/>
      <c r="TXB47" s="9"/>
      <c r="TXC47" s="9"/>
      <c r="TXD47" s="9"/>
      <c r="TXE47" s="9"/>
      <c r="TXF47" s="9"/>
      <c r="TXG47" s="9"/>
      <c r="TXH47" s="9"/>
      <c r="TXI47" s="9"/>
      <c r="TXJ47" s="9"/>
      <c r="TXK47" s="9"/>
      <c r="TXL47" s="9"/>
      <c r="TXM47" s="9"/>
      <c r="TXN47" s="9"/>
      <c r="TXO47" s="9"/>
      <c r="TXP47" s="9"/>
      <c r="TXQ47" s="9"/>
      <c r="TXR47" s="9"/>
      <c r="TXS47" s="9"/>
      <c r="TXT47" s="9"/>
      <c r="TXU47" s="9"/>
      <c r="TXV47" s="9"/>
      <c r="TXW47" s="9"/>
      <c r="TXX47" s="9"/>
      <c r="TXY47" s="9"/>
      <c r="TXZ47" s="9"/>
      <c r="TYA47" s="9"/>
      <c r="TYB47" s="9"/>
      <c r="TYC47" s="9"/>
      <c r="TYD47" s="9"/>
      <c r="TYE47" s="9"/>
      <c r="TYF47" s="9"/>
      <c r="TYG47" s="9"/>
      <c r="TYH47" s="9"/>
      <c r="TYI47" s="9"/>
      <c r="TYJ47" s="9"/>
      <c r="TYK47" s="9"/>
      <c r="TYL47" s="9"/>
      <c r="TYM47" s="9"/>
      <c r="TYN47" s="9"/>
      <c r="TYO47" s="9"/>
      <c r="TYP47" s="9"/>
      <c r="TYQ47" s="9"/>
      <c r="TYR47" s="9"/>
      <c r="TYS47" s="9"/>
      <c r="TYT47" s="9"/>
      <c r="TYU47" s="9"/>
      <c r="TYV47" s="9"/>
      <c r="TYW47" s="9"/>
      <c r="TYX47" s="9"/>
      <c r="TYY47" s="9"/>
      <c r="TYZ47" s="9"/>
      <c r="TZA47" s="9"/>
      <c r="TZB47" s="9"/>
      <c r="TZC47" s="9"/>
      <c r="TZD47" s="9"/>
      <c r="TZE47" s="9"/>
      <c r="TZF47" s="9"/>
      <c r="TZG47" s="9"/>
      <c r="TZH47" s="9"/>
      <c r="TZI47" s="9"/>
      <c r="TZJ47" s="9"/>
      <c r="TZK47" s="9"/>
      <c r="TZL47" s="9"/>
      <c r="TZM47" s="9"/>
      <c r="TZN47" s="9"/>
      <c r="TZO47" s="9"/>
      <c r="TZP47" s="9"/>
      <c r="TZQ47" s="9"/>
      <c r="TZR47" s="9"/>
      <c r="TZS47" s="9"/>
      <c r="TZT47" s="9"/>
      <c r="TZU47" s="9"/>
      <c r="TZV47" s="9"/>
      <c r="TZW47" s="9"/>
      <c r="TZX47" s="9"/>
      <c r="TZY47" s="9"/>
      <c r="TZZ47" s="9"/>
      <c r="UAA47" s="9"/>
      <c r="UAB47" s="9"/>
      <c r="UAC47" s="9"/>
      <c r="UAD47" s="9"/>
      <c r="UAE47" s="9"/>
      <c r="UAF47" s="9"/>
      <c r="UAG47" s="9"/>
      <c r="UAH47" s="9"/>
      <c r="UAI47" s="9"/>
      <c r="UAJ47" s="9"/>
      <c r="UAK47" s="9"/>
      <c r="UAL47" s="9"/>
      <c r="UAM47" s="9"/>
      <c r="UAN47" s="9"/>
      <c r="UAO47" s="9"/>
      <c r="UAP47" s="9"/>
      <c r="UAQ47" s="9"/>
      <c r="UAR47" s="9"/>
      <c r="UAS47" s="9"/>
      <c r="UAT47" s="9"/>
      <c r="UAU47" s="9"/>
      <c r="UAV47" s="9"/>
      <c r="UAW47" s="9"/>
      <c r="UAX47" s="9"/>
      <c r="UAY47" s="9"/>
      <c r="UAZ47" s="9"/>
      <c r="UBA47" s="9"/>
      <c r="UBB47" s="9"/>
      <c r="UBC47" s="9"/>
      <c r="UBD47" s="9"/>
      <c r="UBE47" s="9"/>
      <c r="UBF47" s="9"/>
      <c r="UBG47" s="9"/>
      <c r="UBH47" s="9"/>
      <c r="UBI47" s="9"/>
      <c r="UBJ47" s="9"/>
      <c r="UBK47" s="9"/>
      <c r="UBL47" s="9"/>
      <c r="UBM47" s="9"/>
      <c r="UBN47" s="9"/>
      <c r="UBO47" s="9"/>
      <c r="UBP47" s="9"/>
      <c r="UBQ47" s="9"/>
      <c r="UBR47" s="9"/>
      <c r="UBS47" s="9"/>
      <c r="UBT47" s="9"/>
      <c r="UBU47" s="9"/>
      <c r="UBV47" s="9"/>
      <c r="UBW47" s="9"/>
      <c r="UBX47" s="9"/>
      <c r="UBY47" s="9"/>
      <c r="UBZ47" s="9"/>
      <c r="UCA47" s="9"/>
      <c r="UCB47" s="9"/>
      <c r="UCC47" s="9"/>
      <c r="UCD47" s="9"/>
      <c r="UCE47" s="9"/>
      <c r="UCF47" s="9"/>
      <c r="UCG47" s="9"/>
      <c r="UCH47" s="9"/>
      <c r="UCI47" s="9"/>
      <c r="UCJ47" s="9"/>
      <c r="UCK47" s="9"/>
      <c r="UCL47" s="9"/>
      <c r="UCM47" s="9"/>
      <c r="UCN47" s="9"/>
      <c r="UCO47" s="9"/>
      <c r="UCP47" s="9"/>
      <c r="UCQ47" s="9"/>
      <c r="UCR47" s="9"/>
      <c r="UCS47" s="9"/>
      <c r="UCT47" s="9"/>
      <c r="UCU47" s="9"/>
      <c r="UCV47" s="9"/>
      <c r="UCW47" s="9"/>
      <c r="UCX47" s="9"/>
      <c r="UCY47" s="9"/>
      <c r="UCZ47" s="9"/>
      <c r="UDA47" s="9"/>
      <c r="UDB47" s="9"/>
      <c r="UDC47" s="9"/>
      <c r="UDD47" s="9"/>
      <c r="UDE47" s="9"/>
      <c r="UDF47" s="9"/>
      <c r="UDG47" s="9"/>
      <c r="UDH47" s="9"/>
      <c r="UDI47" s="9"/>
      <c r="UDJ47" s="9"/>
      <c r="UDK47" s="9"/>
      <c r="UDL47" s="9"/>
      <c r="UDM47" s="9"/>
      <c r="UDN47" s="9"/>
      <c r="UDO47" s="9"/>
      <c r="UDP47" s="9"/>
      <c r="UDQ47" s="9"/>
      <c r="UDR47" s="9"/>
      <c r="UDS47" s="9"/>
      <c r="UDT47" s="9"/>
      <c r="UDU47" s="9"/>
      <c r="UDV47" s="9"/>
      <c r="UDW47" s="9"/>
      <c r="UDX47" s="9"/>
      <c r="UDY47" s="9"/>
      <c r="UDZ47" s="9"/>
      <c r="UEA47" s="9"/>
      <c r="UEB47" s="9"/>
      <c r="UEC47" s="9"/>
      <c r="UED47" s="9"/>
      <c r="UEE47" s="9"/>
      <c r="UEF47" s="9"/>
      <c r="UEG47" s="9"/>
      <c r="UEH47" s="9"/>
      <c r="UEI47" s="9"/>
      <c r="UEJ47" s="9"/>
      <c r="UEK47" s="9"/>
      <c r="UEL47" s="9"/>
      <c r="UEM47" s="9"/>
      <c r="UEN47" s="9"/>
      <c r="UEO47" s="9"/>
      <c r="UEP47" s="9"/>
      <c r="UEQ47" s="9"/>
      <c r="UER47" s="9"/>
      <c r="UES47" s="9"/>
      <c r="UET47" s="9"/>
      <c r="UEU47" s="9"/>
      <c r="UEV47" s="9"/>
      <c r="UEW47" s="9"/>
      <c r="UEX47" s="9"/>
      <c r="UEY47" s="9"/>
      <c r="UEZ47" s="9"/>
      <c r="UFA47" s="9"/>
      <c r="UFB47" s="9"/>
      <c r="UFC47" s="9"/>
      <c r="UFD47" s="9"/>
      <c r="UFE47" s="9"/>
      <c r="UFF47" s="9"/>
      <c r="UFG47" s="9"/>
      <c r="UFH47" s="9"/>
      <c r="UFI47" s="9"/>
      <c r="UFJ47" s="9"/>
      <c r="UFK47" s="9"/>
      <c r="UFL47" s="9"/>
      <c r="UFM47" s="9"/>
      <c r="UFN47" s="9"/>
      <c r="UFO47" s="9"/>
      <c r="UFP47" s="9"/>
      <c r="UFQ47" s="9"/>
      <c r="UFR47" s="9"/>
      <c r="UFS47" s="9"/>
      <c r="UFT47" s="9"/>
      <c r="UFU47" s="9"/>
      <c r="UFV47" s="9"/>
      <c r="UFW47" s="9"/>
      <c r="UFX47" s="9"/>
      <c r="UFY47" s="9"/>
      <c r="UFZ47" s="9"/>
      <c r="UGA47" s="9"/>
      <c r="UGB47" s="9"/>
      <c r="UGC47" s="9"/>
      <c r="UGD47" s="9"/>
      <c r="UGE47" s="9"/>
      <c r="UGF47" s="9"/>
      <c r="UGG47" s="9"/>
      <c r="UGH47" s="9"/>
      <c r="UGI47" s="9"/>
      <c r="UGJ47" s="9"/>
      <c r="UGK47" s="9"/>
      <c r="UGL47" s="9"/>
      <c r="UGM47" s="9"/>
      <c r="UGN47" s="9"/>
      <c r="UGO47" s="9"/>
      <c r="UGP47" s="9"/>
      <c r="UGQ47" s="9"/>
      <c r="UGR47" s="9"/>
      <c r="UGS47" s="9"/>
      <c r="UGT47" s="9"/>
      <c r="UGU47" s="9"/>
      <c r="UGV47" s="9"/>
      <c r="UGW47" s="9"/>
      <c r="UGX47" s="9"/>
      <c r="UGY47" s="9"/>
      <c r="UGZ47" s="9"/>
      <c r="UHA47" s="9"/>
      <c r="UHB47" s="9"/>
      <c r="UHC47" s="9"/>
      <c r="UHD47" s="9"/>
      <c r="UHE47" s="9"/>
      <c r="UHF47" s="9"/>
      <c r="UHG47" s="9"/>
      <c r="UHH47" s="9"/>
      <c r="UHI47" s="9"/>
      <c r="UHJ47" s="9"/>
      <c r="UHK47" s="9"/>
      <c r="UHL47" s="9"/>
      <c r="UHM47" s="9"/>
      <c r="UHN47" s="9"/>
      <c r="UHO47" s="9"/>
      <c r="UHP47" s="9"/>
      <c r="UHQ47" s="9"/>
      <c r="UHR47" s="9"/>
      <c r="UHS47" s="9"/>
      <c r="UHT47" s="9"/>
      <c r="UHU47" s="9"/>
      <c r="UHV47" s="9"/>
      <c r="UHW47" s="9"/>
      <c r="UHX47" s="9"/>
      <c r="UHY47" s="9"/>
      <c r="UHZ47" s="9"/>
      <c r="UIA47" s="9"/>
      <c r="UIB47" s="9"/>
      <c r="UIC47" s="9"/>
      <c r="UID47" s="9"/>
      <c r="UIE47" s="9"/>
      <c r="UIF47" s="9"/>
      <c r="UIG47" s="9"/>
      <c r="UIH47" s="9"/>
      <c r="UII47" s="9"/>
      <c r="UIJ47" s="9"/>
      <c r="UIK47" s="9"/>
      <c r="UIL47" s="9"/>
      <c r="UIM47" s="9"/>
      <c r="UIN47" s="9"/>
      <c r="UIO47" s="9"/>
      <c r="UIP47" s="9"/>
      <c r="UIQ47" s="9"/>
      <c r="UIR47" s="9"/>
      <c r="UIS47" s="9"/>
      <c r="UIT47" s="9"/>
      <c r="UIU47" s="9"/>
      <c r="UIV47" s="9"/>
      <c r="UIW47" s="9"/>
      <c r="UIX47" s="9"/>
      <c r="UIY47" s="9"/>
      <c r="UIZ47" s="9"/>
      <c r="UJA47" s="9"/>
      <c r="UJB47" s="9"/>
      <c r="UJC47" s="9"/>
      <c r="UJD47" s="9"/>
      <c r="UJE47" s="9"/>
      <c r="UJF47" s="9"/>
      <c r="UJG47" s="9"/>
      <c r="UJH47" s="9"/>
      <c r="UJI47" s="9"/>
      <c r="UJJ47" s="9"/>
      <c r="UJK47" s="9"/>
      <c r="UJL47" s="9"/>
      <c r="UJM47" s="9"/>
      <c r="UJN47" s="9"/>
      <c r="UJO47" s="9"/>
      <c r="UJP47" s="9"/>
      <c r="UJQ47" s="9"/>
      <c r="UJR47" s="9"/>
      <c r="UJS47" s="9"/>
      <c r="UJT47" s="9"/>
      <c r="UJU47" s="9"/>
      <c r="UJV47" s="9"/>
      <c r="UJW47" s="9"/>
      <c r="UJX47" s="9"/>
      <c r="UJY47" s="9"/>
      <c r="UJZ47" s="9"/>
      <c r="UKA47" s="9"/>
      <c r="UKB47" s="9"/>
      <c r="UKC47" s="9"/>
      <c r="UKD47" s="9"/>
      <c r="UKE47" s="9"/>
      <c r="UKF47" s="9"/>
      <c r="UKG47" s="9"/>
      <c r="UKH47" s="9"/>
      <c r="UKI47" s="9"/>
      <c r="UKJ47" s="9"/>
      <c r="UKK47" s="9"/>
      <c r="UKL47" s="9"/>
      <c r="UKM47" s="9"/>
      <c r="UKN47" s="9"/>
      <c r="UKO47" s="9"/>
      <c r="UKP47" s="9"/>
      <c r="UKQ47" s="9"/>
      <c r="UKR47" s="9"/>
      <c r="UKS47" s="9"/>
      <c r="UKT47" s="9"/>
      <c r="UKU47" s="9"/>
      <c r="UKV47" s="9"/>
      <c r="UKW47" s="9"/>
      <c r="UKX47" s="9"/>
      <c r="UKY47" s="9"/>
      <c r="UKZ47" s="9"/>
      <c r="ULA47" s="9"/>
      <c r="ULB47" s="9"/>
      <c r="ULC47" s="9"/>
      <c r="ULD47" s="9"/>
      <c r="ULE47" s="9"/>
      <c r="ULF47" s="9"/>
      <c r="ULG47" s="9"/>
      <c r="ULH47" s="9"/>
      <c r="ULI47" s="9"/>
      <c r="ULJ47" s="9"/>
      <c r="ULK47" s="9"/>
      <c r="ULL47" s="9"/>
      <c r="ULM47" s="9"/>
      <c r="ULN47" s="9"/>
      <c r="ULO47" s="9"/>
      <c r="ULP47" s="9"/>
      <c r="ULQ47" s="9"/>
      <c r="ULR47" s="9"/>
      <c r="ULS47" s="9"/>
      <c r="ULT47" s="9"/>
      <c r="ULU47" s="9"/>
      <c r="ULV47" s="9"/>
      <c r="ULW47" s="9"/>
      <c r="ULX47" s="9"/>
      <c r="ULY47" s="9"/>
      <c r="ULZ47" s="9"/>
      <c r="UMA47" s="9"/>
      <c r="UMB47" s="9"/>
      <c r="UMC47" s="9"/>
      <c r="UMD47" s="9"/>
      <c r="UME47" s="9"/>
      <c r="UMF47" s="9"/>
      <c r="UMG47" s="9"/>
      <c r="UMH47" s="9"/>
      <c r="UMI47" s="9"/>
      <c r="UMJ47" s="9"/>
      <c r="UMK47" s="9"/>
      <c r="UML47" s="9"/>
      <c r="UMM47" s="9"/>
      <c r="UMN47" s="9"/>
      <c r="UMO47" s="9"/>
      <c r="UMP47" s="9"/>
      <c r="UMQ47" s="9"/>
      <c r="UMR47" s="9"/>
      <c r="UMS47" s="9"/>
      <c r="UMT47" s="9"/>
      <c r="UMU47" s="9"/>
      <c r="UMV47" s="9"/>
      <c r="UMW47" s="9"/>
      <c r="UMX47" s="9"/>
      <c r="UMY47" s="9"/>
      <c r="UMZ47" s="9"/>
      <c r="UNA47" s="9"/>
      <c r="UNB47" s="9"/>
      <c r="UNC47" s="9"/>
      <c r="UND47" s="9"/>
      <c r="UNE47" s="9"/>
      <c r="UNF47" s="9"/>
      <c r="UNG47" s="9"/>
      <c r="UNH47" s="9"/>
      <c r="UNI47" s="9"/>
      <c r="UNJ47" s="9"/>
      <c r="UNK47" s="9"/>
      <c r="UNL47" s="9"/>
      <c r="UNM47" s="9"/>
      <c r="UNN47" s="9"/>
      <c r="UNO47" s="9"/>
      <c r="UNP47" s="9"/>
      <c r="UNQ47" s="9"/>
      <c r="UNR47" s="9"/>
      <c r="UNS47" s="9"/>
      <c r="UNT47" s="9"/>
      <c r="UNU47" s="9"/>
      <c r="UNV47" s="9"/>
      <c r="UNW47" s="9"/>
      <c r="UNX47" s="9"/>
      <c r="UNY47" s="9"/>
      <c r="UNZ47" s="9"/>
      <c r="UOA47" s="9"/>
      <c r="UOB47" s="9"/>
      <c r="UOC47" s="9"/>
      <c r="UOD47" s="9"/>
      <c r="UOE47" s="9"/>
      <c r="UOF47" s="9"/>
      <c r="UOG47" s="9"/>
      <c r="UOH47" s="9"/>
      <c r="UOI47" s="9"/>
      <c r="UOJ47" s="9"/>
      <c r="UOK47" s="9"/>
      <c r="UOL47" s="9"/>
      <c r="UOM47" s="9"/>
      <c r="UON47" s="9"/>
      <c r="UOO47" s="9"/>
      <c r="UOP47" s="9"/>
      <c r="UOQ47" s="9"/>
      <c r="UOR47" s="9"/>
      <c r="UOS47" s="9"/>
      <c r="UOT47" s="9"/>
      <c r="UOU47" s="9"/>
      <c r="UOV47" s="9"/>
      <c r="UOW47" s="9"/>
      <c r="UOX47" s="9"/>
      <c r="UOY47" s="9"/>
      <c r="UOZ47" s="9"/>
      <c r="UPA47" s="9"/>
      <c r="UPB47" s="9"/>
      <c r="UPC47" s="9"/>
      <c r="UPD47" s="9"/>
      <c r="UPE47" s="9"/>
      <c r="UPF47" s="9"/>
      <c r="UPG47" s="9"/>
      <c r="UPH47" s="9"/>
      <c r="UPI47" s="9"/>
      <c r="UPJ47" s="9"/>
      <c r="UPK47" s="9"/>
      <c r="UPL47" s="9"/>
      <c r="UPM47" s="9"/>
      <c r="UPN47" s="9"/>
      <c r="UPO47" s="9"/>
      <c r="UPP47" s="9"/>
      <c r="UPQ47" s="9"/>
      <c r="UPR47" s="9"/>
      <c r="UPS47" s="9"/>
      <c r="UPT47" s="9"/>
      <c r="UPU47" s="9"/>
      <c r="UPV47" s="9"/>
      <c r="UPW47" s="9"/>
      <c r="UPX47" s="9"/>
      <c r="UPY47" s="9"/>
      <c r="UPZ47" s="9"/>
      <c r="UQA47" s="9"/>
      <c r="UQB47" s="9"/>
      <c r="UQC47" s="9"/>
      <c r="UQD47" s="9"/>
      <c r="UQE47" s="9"/>
      <c r="UQF47" s="9"/>
      <c r="UQG47" s="9"/>
      <c r="UQH47" s="9"/>
      <c r="UQI47" s="9"/>
      <c r="UQJ47" s="9"/>
      <c r="UQK47" s="9"/>
      <c r="UQL47" s="9"/>
      <c r="UQM47" s="9"/>
      <c r="UQN47" s="9"/>
      <c r="UQO47" s="9"/>
      <c r="UQP47" s="9"/>
      <c r="UQQ47" s="9"/>
      <c r="UQR47" s="9"/>
      <c r="UQS47" s="9"/>
      <c r="UQT47" s="9"/>
      <c r="UQU47" s="9"/>
      <c r="UQV47" s="9"/>
      <c r="UQW47" s="9"/>
      <c r="UQX47" s="9"/>
      <c r="UQY47" s="9"/>
      <c r="UQZ47" s="9"/>
      <c r="URA47" s="9"/>
      <c r="URB47" s="9"/>
      <c r="URC47" s="9"/>
      <c r="URD47" s="9"/>
      <c r="URE47" s="9"/>
      <c r="URF47" s="9"/>
      <c r="URG47" s="9"/>
      <c r="URH47" s="9"/>
      <c r="URI47" s="9"/>
      <c r="URJ47" s="9"/>
      <c r="URK47" s="9"/>
      <c r="URL47" s="9"/>
      <c r="URM47" s="9"/>
      <c r="URN47" s="9"/>
      <c r="URO47" s="9"/>
      <c r="URP47" s="9"/>
      <c r="URQ47" s="9"/>
      <c r="URR47" s="9"/>
      <c r="URS47" s="9"/>
      <c r="URT47" s="9"/>
      <c r="URU47" s="9"/>
      <c r="URV47" s="9"/>
      <c r="URW47" s="9"/>
      <c r="URX47" s="9"/>
      <c r="URY47" s="9"/>
      <c r="URZ47" s="9"/>
      <c r="USA47" s="9"/>
      <c r="USB47" s="9"/>
      <c r="USC47" s="9"/>
      <c r="USD47" s="9"/>
      <c r="USE47" s="9"/>
      <c r="USF47" s="9"/>
      <c r="USG47" s="9"/>
      <c r="USH47" s="9"/>
      <c r="USI47" s="9"/>
      <c r="USJ47" s="9"/>
      <c r="USK47" s="9"/>
      <c r="USL47" s="9"/>
      <c r="USM47" s="9"/>
      <c r="USN47" s="9"/>
      <c r="USO47" s="9"/>
      <c r="USP47" s="9"/>
      <c r="USQ47" s="9"/>
      <c r="USR47" s="9"/>
      <c r="USS47" s="9"/>
      <c r="UST47" s="9"/>
      <c r="USU47" s="9"/>
      <c r="USV47" s="9"/>
      <c r="USW47" s="9"/>
      <c r="USX47" s="9"/>
      <c r="USY47" s="9"/>
      <c r="USZ47" s="9"/>
      <c r="UTA47" s="9"/>
      <c r="UTB47" s="9"/>
      <c r="UTC47" s="9"/>
      <c r="UTD47" s="9"/>
      <c r="UTE47" s="9"/>
      <c r="UTF47" s="9"/>
      <c r="UTG47" s="9"/>
      <c r="UTH47" s="9"/>
      <c r="UTI47" s="9"/>
      <c r="UTJ47" s="9"/>
      <c r="UTK47" s="9"/>
      <c r="UTL47" s="9"/>
      <c r="UTM47" s="9"/>
      <c r="UTN47" s="9"/>
      <c r="UTO47" s="9"/>
      <c r="UTP47" s="9"/>
      <c r="UTQ47" s="9"/>
      <c r="UTR47" s="9"/>
      <c r="UTS47" s="9"/>
      <c r="UTT47" s="9"/>
      <c r="UTU47" s="9"/>
      <c r="UTV47" s="9"/>
      <c r="UTW47" s="9"/>
      <c r="UTX47" s="9"/>
      <c r="UTY47" s="9"/>
      <c r="UTZ47" s="9"/>
      <c r="UUA47" s="9"/>
      <c r="UUB47" s="9"/>
      <c r="UUC47" s="9"/>
      <c r="UUD47" s="9"/>
      <c r="UUE47" s="9"/>
      <c r="UUF47" s="9"/>
      <c r="UUG47" s="9"/>
      <c r="UUH47" s="9"/>
      <c r="UUI47" s="9"/>
      <c r="UUJ47" s="9"/>
      <c r="UUK47" s="9"/>
      <c r="UUL47" s="9"/>
      <c r="UUM47" s="9"/>
      <c r="UUN47" s="9"/>
      <c r="UUO47" s="9"/>
      <c r="UUP47" s="9"/>
      <c r="UUQ47" s="9"/>
      <c r="UUR47" s="9"/>
      <c r="UUS47" s="9"/>
      <c r="UUT47" s="9"/>
      <c r="UUU47" s="9"/>
      <c r="UUV47" s="9"/>
      <c r="UUW47" s="9"/>
      <c r="UUX47" s="9"/>
      <c r="UUY47" s="9"/>
      <c r="UUZ47" s="9"/>
      <c r="UVA47" s="9"/>
      <c r="UVB47" s="9"/>
      <c r="UVC47" s="9"/>
      <c r="UVD47" s="9"/>
      <c r="UVE47" s="9"/>
      <c r="UVF47" s="9"/>
      <c r="UVG47" s="9"/>
      <c r="UVH47" s="9"/>
      <c r="UVI47" s="9"/>
      <c r="UVJ47" s="9"/>
      <c r="UVK47" s="9"/>
      <c r="UVL47" s="9"/>
      <c r="UVM47" s="9"/>
      <c r="UVN47" s="9"/>
      <c r="UVO47" s="9"/>
      <c r="UVP47" s="9"/>
      <c r="UVQ47" s="9"/>
      <c r="UVR47" s="9"/>
      <c r="UVS47" s="9"/>
      <c r="UVT47" s="9"/>
      <c r="UVU47" s="9"/>
      <c r="UVV47" s="9"/>
      <c r="UVW47" s="9"/>
      <c r="UVX47" s="9"/>
      <c r="UVY47" s="9"/>
      <c r="UVZ47" s="9"/>
      <c r="UWA47" s="9"/>
      <c r="UWB47" s="9"/>
      <c r="UWC47" s="9"/>
      <c r="UWD47" s="9"/>
      <c r="UWE47" s="9"/>
      <c r="UWF47" s="9"/>
      <c r="UWG47" s="9"/>
      <c r="UWH47" s="9"/>
      <c r="UWI47" s="9"/>
      <c r="UWJ47" s="9"/>
      <c r="UWK47" s="9"/>
      <c r="UWL47" s="9"/>
      <c r="UWM47" s="9"/>
      <c r="UWN47" s="9"/>
      <c r="UWO47" s="9"/>
      <c r="UWP47" s="9"/>
      <c r="UWQ47" s="9"/>
      <c r="UWR47" s="9"/>
      <c r="UWS47" s="9"/>
      <c r="UWT47" s="9"/>
      <c r="UWU47" s="9"/>
      <c r="UWV47" s="9"/>
      <c r="UWW47" s="9"/>
      <c r="UWX47" s="9"/>
      <c r="UWY47" s="9"/>
      <c r="UWZ47" s="9"/>
      <c r="UXA47" s="9"/>
      <c r="UXB47" s="9"/>
      <c r="UXC47" s="9"/>
      <c r="UXD47" s="9"/>
      <c r="UXE47" s="9"/>
      <c r="UXF47" s="9"/>
      <c r="UXG47" s="9"/>
      <c r="UXH47" s="9"/>
      <c r="UXI47" s="9"/>
      <c r="UXJ47" s="9"/>
      <c r="UXK47" s="9"/>
      <c r="UXL47" s="9"/>
      <c r="UXM47" s="9"/>
      <c r="UXN47" s="9"/>
      <c r="UXO47" s="9"/>
      <c r="UXP47" s="9"/>
      <c r="UXQ47" s="9"/>
      <c r="UXR47" s="9"/>
      <c r="UXS47" s="9"/>
      <c r="UXT47" s="9"/>
      <c r="UXU47" s="9"/>
      <c r="UXV47" s="9"/>
      <c r="UXW47" s="9"/>
      <c r="UXX47" s="9"/>
      <c r="UXY47" s="9"/>
      <c r="UXZ47" s="9"/>
      <c r="UYA47" s="9"/>
      <c r="UYB47" s="9"/>
      <c r="UYC47" s="9"/>
      <c r="UYD47" s="9"/>
      <c r="UYE47" s="9"/>
      <c r="UYF47" s="9"/>
      <c r="UYG47" s="9"/>
      <c r="UYH47" s="9"/>
      <c r="UYI47" s="9"/>
      <c r="UYJ47" s="9"/>
      <c r="UYK47" s="9"/>
      <c r="UYL47" s="9"/>
      <c r="UYM47" s="9"/>
      <c r="UYN47" s="9"/>
      <c r="UYO47" s="9"/>
      <c r="UYP47" s="9"/>
      <c r="UYQ47" s="9"/>
      <c r="UYR47" s="9"/>
      <c r="UYS47" s="9"/>
      <c r="UYT47" s="9"/>
      <c r="UYU47" s="9"/>
      <c r="UYV47" s="9"/>
      <c r="UYW47" s="9"/>
      <c r="UYX47" s="9"/>
      <c r="UYY47" s="9"/>
      <c r="UYZ47" s="9"/>
      <c r="UZA47" s="9"/>
      <c r="UZB47" s="9"/>
      <c r="UZC47" s="9"/>
      <c r="UZD47" s="9"/>
      <c r="UZE47" s="9"/>
      <c r="UZF47" s="9"/>
      <c r="UZG47" s="9"/>
      <c r="UZH47" s="9"/>
      <c r="UZI47" s="9"/>
      <c r="UZJ47" s="9"/>
      <c r="UZK47" s="9"/>
      <c r="UZL47" s="9"/>
      <c r="UZM47" s="9"/>
      <c r="UZN47" s="9"/>
      <c r="UZO47" s="9"/>
      <c r="UZP47" s="9"/>
      <c r="UZQ47" s="9"/>
      <c r="UZR47" s="9"/>
      <c r="UZS47" s="9"/>
      <c r="UZT47" s="9"/>
      <c r="UZU47" s="9"/>
      <c r="UZV47" s="9"/>
      <c r="UZW47" s="9"/>
      <c r="UZX47" s="9"/>
      <c r="UZY47" s="9"/>
      <c r="UZZ47" s="9"/>
      <c r="VAA47" s="9"/>
      <c r="VAB47" s="9"/>
      <c r="VAC47" s="9"/>
      <c r="VAD47" s="9"/>
      <c r="VAE47" s="9"/>
      <c r="VAF47" s="9"/>
      <c r="VAG47" s="9"/>
      <c r="VAH47" s="9"/>
      <c r="VAI47" s="9"/>
      <c r="VAJ47" s="9"/>
      <c r="VAK47" s="9"/>
      <c r="VAL47" s="9"/>
      <c r="VAM47" s="9"/>
      <c r="VAN47" s="9"/>
      <c r="VAO47" s="9"/>
      <c r="VAP47" s="9"/>
      <c r="VAQ47" s="9"/>
      <c r="VAR47" s="9"/>
      <c r="VAS47" s="9"/>
      <c r="VAT47" s="9"/>
      <c r="VAU47" s="9"/>
      <c r="VAV47" s="9"/>
      <c r="VAW47" s="9"/>
      <c r="VAX47" s="9"/>
      <c r="VAY47" s="9"/>
      <c r="VAZ47" s="9"/>
      <c r="VBA47" s="9"/>
      <c r="VBB47" s="9"/>
      <c r="VBC47" s="9"/>
      <c r="VBD47" s="9"/>
      <c r="VBE47" s="9"/>
      <c r="VBF47" s="9"/>
      <c r="VBG47" s="9"/>
      <c r="VBH47" s="9"/>
      <c r="VBI47" s="9"/>
      <c r="VBJ47" s="9"/>
      <c r="VBK47" s="9"/>
      <c r="VBL47" s="9"/>
      <c r="VBM47" s="9"/>
      <c r="VBN47" s="9"/>
      <c r="VBO47" s="9"/>
      <c r="VBP47" s="9"/>
      <c r="VBQ47" s="9"/>
      <c r="VBR47" s="9"/>
      <c r="VBS47" s="9"/>
      <c r="VBT47" s="9"/>
      <c r="VBU47" s="9"/>
      <c r="VBV47" s="9"/>
      <c r="VBW47" s="9"/>
      <c r="VBX47" s="9"/>
      <c r="VBY47" s="9"/>
      <c r="VBZ47" s="9"/>
      <c r="VCA47" s="9"/>
      <c r="VCB47" s="9"/>
      <c r="VCC47" s="9"/>
      <c r="VCD47" s="9"/>
      <c r="VCE47" s="9"/>
      <c r="VCF47" s="9"/>
      <c r="VCG47" s="9"/>
      <c r="VCH47" s="9"/>
      <c r="VCI47" s="9"/>
      <c r="VCJ47" s="9"/>
      <c r="VCK47" s="9"/>
      <c r="VCL47" s="9"/>
      <c r="VCM47" s="9"/>
      <c r="VCN47" s="9"/>
      <c r="VCO47" s="9"/>
      <c r="VCP47" s="9"/>
      <c r="VCQ47" s="9"/>
      <c r="VCR47" s="9"/>
      <c r="VCS47" s="9"/>
      <c r="VCT47" s="9"/>
      <c r="VCU47" s="9"/>
      <c r="VCV47" s="9"/>
      <c r="VCW47" s="9"/>
      <c r="VCX47" s="9"/>
      <c r="VCY47" s="9"/>
      <c r="VCZ47" s="9"/>
      <c r="VDA47" s="9"/>
      <c r="VDB47" s="9"/>
      <c r="VDC47" s="9"/>
      <c r="VDD47" s="9"/>
      <c r="VDE47" s="9"/>
      <c r="VDF47" s="9"/>
      <c r="VDG47" s="9"/>
      <c r="VDH47" s="9"/>
      <c r="VDI47" s="9"/>
      <c r="VDJ47" s="9"/>
      <c r="VDK47" s="9"/>
      <c r="VDL47" s="9"/>
      <c r="VDM47" s="9"/>
      <c r="VDN47" s="9"/>
      <c r="VDO47" s="9"/>
      <c r="VDP47" s="9"/>
      <c r="VDQ47" s="9"/>
      <c r="VDR47" s="9"/>
      <c r="VDS47" s="9"/>
      <c r="VDT47" s="9"/>
      <c r="VDU47" s="9"/>
      <c r="VDV47" s="9"/>
      <c r="VDW47" s="9"/>
      <c r="VDX47" s="9"/>
      <c r="VDY47" s="9"/>
      <c r="VDZ47" s="9"/>
      <c r="VEA47" s="9"/>
      <c r="VEB47" s="9"/>
      <c r="VEC47" s="9"/>
      <c r="VED47" s="9"/>
      <c r="VEE47" s="9"/>
      <c r="VEF47" s="9"/>
      <c r="VEG47" s="9"/>
      <c r="VEH47" s="9"/>
      <c r="VEI47" s="9"/>
      <c r="VEJ47" s="9"/>
      <c r="VEK47" s="9"/>
      <c r="VEL47" s="9"/>
      <c r="VEM47" s="9"/>
      <c r="VEN47" s="9"/>
      <c r="VEO47" s="9"/>
      <c r="VEP47" s="9"/>
      <c r="VEQ47" s="9"/>
      <c r="VER47" s="9"/>
      <c r="VES47" s="9"/>
      <c r="VET47" s="9"/>
      <c r="VEU47" s="9"/>
      <c r="VEV47" s="9"/>
      <c r="VEW47" s="9"/>
      <c r="VEX47" s="9"/>
      <c r="VEY47" s="9"/>
      <c r="VEZ47" s="9"/>
      <c r="VFA47" s="9"/>
      <c r="VFB47" s="9"/>
      <c r="VFC47" s="9"/>
      <c r="VFD47" s="9"/>
      <c r="VFE47" s="9"/>
      <c r="VFF47" s="9"/>
      <c r="VFG47" s="9"/>
      <c r="VFH47" s="9"/>
      <c r="VFI47" s="9"/>
      <c r="VFJ47" s="9"/>
      <c r="VFK47" s="9"/>
      <c r="VFL47" s="9"/>
      <c r="VFM47" s="9"/>
      <c r="VFN47" s="9"/>
      <c r="VFO47" s="9"/>
      <c r="VFP47" s="9"/>
      <c r="VFQ47" s="9"/>
      <c r="VFR47" s="9"/>
      <c r="VFS47" s="9"/>
      <c r="VFT47" s="9"/>
      <c r="VFU47" s="9"/>
      <c r="VFV47" s="9"/>
      <c r="VFW47" s="9"/>
      <c r="VFX47" s="9"/>
      <c r="VFY47" s="9"/>
      <c r="VFZ47" s="9"/>
      <c r="VGA47" s="9"/>
      <c r="VGB47" s="9"/>
      <c r="VGC47" s="9"/>
      <c r="VGD47" s="9"/>
      <c r="VGE47" s="9"/>
      <c r="VGF47" s="9"/>
      <c r="VGG47" s="9"/>
      <c r="VGH47" s="9"/>
      <c r="VGI47" s="9"/>
      <c r="VGJ47" s="9"/>
      <c r="VGK47" s="9"/>
      <c r="VGL47" s="9"/>
      <c r="VGM47" s="9"/>
      <c r="VGN47" s="9"/>
      <c r="VGO47" s="9"/>
      <c r="VGP47" s="9"/>
      <c r="VGQ47" s="9"/>
      <c r="VGR47" s="9"/>
      <c r="VGS47" s="9"/>
      <c r="VGT47" s="9"/>
      <c r="VGU47" s="9"/>
      <c r="VGV47" s="9"/>
      <c r="VGW47" s="9"/>
      <c r="VGX47" s="9"/>
      <c r="VGY47" s="9"/>
      <c r="VGZ47" s="9"/>
      <c r="VHA47" s="9"/>
      <c r="VHB47" s="9"/>
      <c r="VHC47" s="9"/>
      <c r="VHD47" s="9"/>
      <c r="VHE47" s="9"/>
      <c r="VHF47" s="9"/>
      <c r="VHG47" s="9"/>
      <c r="VHH47" s="9"/>
      <c r="VHI47" s="9"/>
      <c r="VHJ47" s="9"/>
      <c r="VHK47" s="9"/>
      <c r="VHL47" s="9"/>
      <c r="VHM47" s="9"/>
      <c r="VHN47" s="9"/>
      <c r="VHO47" s="9"/>
      <c r="VHP47" s="9"/>
      <c r="VHQ47" s="9"/>
      <c r="VHR47" s="9"/>
      <c r="VHS47" s="9"/>
      <c r="VHT47" s="9"/>
      <c r="VHU47" s="9"/>
      <c r="VHV47" s="9"/>
      <c r="VHW47" s="9"/>
      <c r="VHX47" s="9"/>
      <c r="VHY47" s="9"/>
      <c r="VHZ47" s="9"/>
      <c r="VIA47" s="9"/>
      <c r="VIB47" s="9"/>
      <c r="VIC47" s="9"/>
      <c r="VID47" s="9"/>
      <c r="VIE47" s="9"/>
      <c r="VIF47" s="9"/>
      <c r="VIG47" s="9"/>
      <c r="VIH47" s="9"/>
      <c r="VII47" s="9"/>
      <c r="VIJ47" s="9"/>
      <c r="VIK47" s="9"/>
      <c r="VIL47" s="9"/>
      <c r="VIM47" s="9"/>
      <c r="VIN47" s="9"/>
      <c r="VIO47" s="9"/>
      <c r="VIP47" s="9"/>
      <c r="VIQ47" s="9"/>
      <c r="VIR47" s="9"/>
      <c r="VIS47" s="9"/>
      <c r="VIT47" s="9"/>
      <c r="VIU47" s="9"/>
      <c r="VIV47" s="9"/>
      <c r="VIW47" s="9"/>
      <c r="VIX47" s="9"/>
      <c r="VIY47" s="9"/>
      <c r="VIZ47" s="9"/>
      <c r="VJA47" s="9"/>
      <c r="VJB47" s="9"/>
      <c r="VJC47" s="9"/>
      <c r="VJD47" s="9"/>
      <c r="VJE47" s="9"/>
      <c r="VJF47" s="9"/>
      <c r="VJG47" s="9"/>
      <c r="VJH47" s="9"/>
      <c r="VJI47" s="9"/>
      <c r="VJJ47" s="9"/>
      <c r="VJK47" s="9"/>
      <c r="VJL47" s="9"/>
      <c r="VJM47" s="9"/>
      <c r="VJN47" s="9"/>
      <c r="VJO47" s="9"/>
      <c r="VJP47" s="9"/>
      <c r="VJQ47" s="9"/>
      <c r="VJR47" s="9"/>
      <c r="VJS47" s="9"/>
      <c r="VJT47" s="9"/>
      <c r="VJU47" s="9"/>
      <c r="VJV47" s="9"/>
      <c r="VJW47" s="9"/>
      <c r="VJX47" s="9"/>
      <c r="VJY47" s="9"/>
      <c r="VJZ47" s="9"/>
      <c r="VKA47" s="9"/>
      <c r="VKB47" s="9"/>
      <c r="VKC47" s="9"/>
      <c r="VKD47" s="9"/>
      <c r="VKE47" s="9"/>
      <c r="VKF47" s="9"/>
      <c r="VKG47" s="9"/>
      <c r="VKH47" s="9"/>
      <c r="VKI47" s="9"/>
      <c r="VKJ47" s="9"/>
      <c r="VKK47" s="9"/>
      <c r="VKL47" s="9"/>
      <c r="VKM47" s="9"/>
      <c r="VKN47" s="9"/>
      <c r="VKO47" s="9"/>
      <c r="VKP47" s="9"/>
      <c r="VKQ47" s="9"/>
      <c r="VKR47" s="9"/>
      <c r="VKS47" s="9"/>
      <c r="VKT47" s="9"/>
      <c r="VKU47" s="9"/>
      <c r="VKV47" s="9"/>
      <c r="VKW47" s="9"/>
      <c r="VKX47" s="9"/>
      <c r="VKY47" s="9"/>
      <c r="VKZ47" s="9"/>
      <c r="VLA47" s="9"/>
      <c r="VLB47" s="9"/>
      <c r="VLC47" s="9"/>
      <c r="VLD47" s="9"/>
      <c r="VLE47" s="9"/>
      <c r="VLF47" s="9"/>
      <c r="VLG47" s="9"/>
      <c r="VLH47" s="9"/>
      <c r="VLI47" s="9"/>
      <c r="VLJ47" s="9"/>
      <c r="VLK47" s="9"/>
      <c r="VLL47" s="9"/>
      <c r="VLM47" s="9"/>
      <c r="VLN47" s="9"/>
      <c r="VLO47" s="9"/>
      <c r="VLP47" s="9"/>
      <c r="VLQ47" s="9"/>
      <c r="VLR47" s="9"/>
      <c r="VLS47" s="9"/>
      <c r="VLT47" s="9"/>
      <c r="VLU47" s="9"/>
      <c r="VLV47" s="9"/>
      <c r="VLW47" s="9"/>
      <c r="VLX47" s="9"/>
      <c r="VLY47" s="9"/>
      <c r="VLZ47" s="9"/>
      <c r="VMA47" s="9"/>
      <c r="VMB47" s="9"/>
      <c r="VMC47" s="9"/>
      <c r="VMD47" s="9"/>
      <c r="VME47" s="9"/>
      <c r="VMF47" s="9"/>
      <c r="VMG47" s="9"/>
      <c r="VMH47" s="9"/>
      <c r="VMI47" s="9"/>
      <c r="VMJ47" s="9"/>
      <c r="VMK47" s="9"/>
      <c r="VML47" s="9"/>
      <c r="VMM47" s="9"/>
      <c r="VMN47" s="9"/>
      <c r="VMO47" s="9"/>
      <c r="VMP47" s="9"/>
      <c r="VMQ47" s="9"/>
      <c r="VMR47" s="9"/>
      <c r="VMS47" s="9"/>
      <c r="VMT47" s="9"/>
      <c r="VMU47" s="9"/>
      <c r="VMV47" s="9"/>
      <c r="VMW47" s="9"/>
      <c r="VMX47" s="9"/>
      <c r="VMY47" s="9"/>
      <c r="VMZ47" s="9"/>
      <c r="VNA47" s="9"/>
      <c r="VNB47" s="9"/>
      <c r="VNC47" s="9"/>
      <c r="VND47" s="9"/>
      <c r="VNE47" s="9"/>
      <c r="VNF47" s="9"/>
      <c r="VNG47" s="9"/>
      <c r="VNH47" s="9"/>
      <c r="VNI47" s="9"/>
      <c r="VNJ47" s="9"/>
      <c r="VNK47" s="9"/>
      <c r="VNL47" s="9"/>
      <c r="VNM47" s="9"/>
      <c r="VNN47" s="9"/>
      <c r="VNO47" s="9"/>
      <c r="VNP47" s="9"/>
      <c r="VNQ47" s="9"/>
      <c r="VNR47" s="9"/>
      <c r="VNS47" s="9"/>
      <c r="VNT47" s="9"/>
      <c r="VNU47" s="9"/>
      <c r="VNV47" s="9"/>
      <c r="VNW47" s="9"/>
      <c r="VNX47" s="9"/>
      <c r="VNY47" s="9"/>
      <c r="VNZ47" s="9"/>
      <c r="VOA47" s="9"/>
      <c r="VOB47" s="9"/>
      <c r="VOC47" s="9"/>
      <c r="VOD47" s="9"/>
      <c r="VOE47" s="9"/>
      <c r="VOF47" s="9"/>
      <c r="VOG47" s="9"/>
      <c r="VOH47" s="9"/>
      <c r="VOI47" s="9"/>
      <c r="VOJ47" s="9"/>
      <c r="VOK47" s="9"/>
      <c r="VOL47" s="9"/>
      <c r="VOM47" s="9"/>
      <c r="VON47" s="9"/>
      <c r="VOO47" s="9"/>
      <c r="VOP47" s="9"/>
      <c r="VOQ47" s="9"/>
      <c r="VOR47" s="9"/>
      <c r="VOS47" s="9"/>
      <c r="VOT47" s="9"/>
      <c r="VOU47" s="9"/>
      <c r="VOV47" s="9"/>
      <c r="VOW47" s="9"/>
      <c r="VOX47" s="9"/>
      <c r="VOY47" s="9"/>
      <c r="VOZ47" s="9"/>
      <c r="VPA47" s="9"/>
      <c r="VPB47" s="9"/>
      <c r="VPC47" s="9"/>
      <c r="VPD47" s="9"/>
      <c r="VPE47" s="9"/>
      <c r="VPF47" s="9"/>
      <c r="VPG47" s="9"/>
      <c r="VPH47" s="9"/>
      <c r="VPI47" s="9"/>
      <c r="VPJ47" s="9"/>
      <c r="VPK47" s="9"/>
      <c r="VPL47" s="9"/>
      <c r="VPM47" s="9"/>
      <c r="VPN47" s="9"/>
      <c r="VPO47" s="9"/>
      <c r="VPP47" s="9"/>
      <c r="VPQ47" s="9"/>
      <c r="VPR47" s="9"/>
      <c r="VPS47" s="9"/>
      <c r="VPT47" s="9"/>
      <c r="VPU47" s="9"/>
      <c r="VPV47" s="9"/>
      <c r="VPW47" s="9"/>
      <c r="VPX47" s="9"/>
      <c r="VPY47" s="9"/>
      <c r="VPZ47" s="9"/>
      <c r="VQA47" s="9"/>
      <c r="VQB47" s="9"/>
      <c r="VQC47" s="9"/>
      <c r="VQD47" s="9"/>
      <c r="VQE47" s="9"/>
      <c r="VQF47" s="9"/>
      <c r="VQG47" s="9"/>
      <c r="VQH47" s="9"/>
      <c r="VQI47" s="9"/>
      <c r="VQJ47" s="9"/>
      <c r="VQK47" s="9"/>
      <c r="VQL47" s="9"/>
      <c r="VQM47" s="9"/>
      <c r="VQN47" s="9"/>
      <c r="VQO47" s="9"/>
      <c r="VQP47" s="9"/>
      <c r="VQQ47" s="9"/>
      <c r="VQR47" s="9"/>
      <c r="VQS47" s="9"/>
      <c r="VQT47" s="9"/>
      <c r="VQU47" s="9"/>
      <c r="VQV47" s="9"/>
      <c r="VQW47" s="9"/>
      <c r="VQX47" s="9"/>
      <c r="VQY47" s="9"/>
      <c r="VQZ47" s="9"/>
      <c r="VRA47" s="9"/>
      <c r="VRB47" s="9"/>
      <c r="VRC47" s="9"/>
      <c r="VRD47" s="9"/>
      <c r="VRE47" s="9"/>
      <c r="VRF47" s="9"/>
      <c r="VRG47" s="9"/>
      <c r="VRH47" s="9"/>
      <c r="VRI47" s="9"/>
      <c r="VRJ47" s="9"/>
      <c r="VRK47" s="9"/>
      <c r="VRL47" s="9"/>
      <c r="VRM47" s="9"/>
      <c r="VRN47" s="9"/>
      <c r="VRO47" s="9"/>
      <c r="VRP47" s="9"/>
      <c r="VRQ47" s="9"/>
      <c r="VRR47" s="9"/>
      <c r="VRS47" s="9"/>
      <c r="VRT47" s="9"/>
      <c r="VRU47" s="9"/>
      <c r="VRV47" s="9"/>
      <c r="VRW47" s="9"/>
      <c r="VRX47" s="9"/>
      <c r="VRY47" s="9"/>
      <c r="VRZ47" s="9"/>
      <c r="VSA47" s="9"/>
      <c r="VSB47" s="9"/>
      <c r="VSC47" s="9"/>
      <c r="VSD47" s="9"/>
      <c r="VSE47" s="9"/>
      <c r="VSF47" s="9"/>
      <c r="VSG47" s="9"/>
      <c r="VSH47" s="9"/>
      <c r="VSI47" s="9"/>
      <c r="VSJ47" s="9"/>
      <c r="VSK47" s="9"/>
      <c r="VSL47" s="9"/>
      <c r="VSM47" s="9"/>
      <c r="VSN47" s="9"/>
      <c r="VSO47" s="9"/>
      <c r="VSP47" s="9"/>
      <c r="VSQ47" s="9"/>
      <c r="VSR47" s="9"/>
      <c r="VSS47" s="9"/>
      <c r="VST47" s="9"/>
      <c r="VSU47" s="9"/>
      <c r="VSV47" s="9"/>
      <c r="VSW47" s="9"/>
      <c r="VSX47" s="9"/>
      <c r="VSY47" s="9"/>
      <c r="VSZ47" s="9"/>
      <c r="VTA47" s="9"/>
      <c r="VTB47" s="9"/>
      <c r="VTC47" s="9"/>
      <c r="VTD47" s="9"/>
      <c r="VTE47" s="9"/>
      <c r="VTF47" s="9"/>
      <c r="VTG47" s="9"/>
      <c r="VTH47" s="9"/>
      <c r="VTI47" s="9"/>
      <c r="VTJ47" s="9"/>
      <c r="VTK47" s="9"/>
      <c r="VTL47" s="9"/>
      <c r="VTM47" s="9"/>
      <c r="VTN47" s="9"/>
      <c r="VTO47" s="9"/>
      <c r="VTP47" s="9"/>
      <c r="VTQ47" s="9"/>
      <c r="VTR47" s="9"/>
      <c r="VTS47" s="9"/>
      <c r="VTT47" s="9"/>
      <c r="VTU47" s="9"/>
      <c r="VTV47" s="9"/>
      <c r="VTW47" s="9"/>
      <c r="VTX47" s="9"/>
      <c r="VTY47" s="9"/>
      <c r="VTZ47" s="9"/>
      <c r="VUA47" s="9"/>
      <c r="VUB47" s="9"/>
      <c r="VUC47" s="9"/>
      <c r="VUD47" s="9"/>
      <c r="VUE47" s="9"/>
      <c r="VUF47" s="9"/>
      <c r="VUG47" s="9"/>
      <c r="VUH47" s="9"/>
      <c r="VUI47" s="9"/>
      <c r="VUJ47" s="9"/>
      <c r="VUK47" s="9"/>
      <c r="VUL47" s="9"/>
      <c r="VUM47" s="9"/>
      <c r="VUN47" s="9"/>
      <c r="VUO47" s="9"/>
      <c r="VUP47" s="9"/>
      <c r="VUQ47" s="9"/>
      <c r="VUR47" s="9"/>
      <c r="VUS47" s="9"/>
      <c r="VUT47" s="9"/>
      <c r="VUU47" s="9"/>
      <c r="VUV47" s="9"/>
      <c r="VUW47" s="9"/>
      <c r="VUX47" s="9"/>
      <c r="VUY47" s="9"/>
      <c r="VUZ47" s="9"/>
      <c r="VVA47" s="9"/>
      <c r="VVB47" s="9"/>
      <c r="VVC47" s="9"/>
      <c r="VVD47" s="9"/>
      <c r="VVE47" s="9"/>
      <c r="VVF47" s="9"/>
      <c r="VVG47" s="9"/>
      <c r="VVH47" s="9"/>
      <c r="VVI47" s="9"/>
      <c r="VVJ47" s="9"/>
      <c r="VVK47" s="9"/>
      <c r="VVL47" s="9"/>
      <c r="VVM47" s="9"/>
      <c r="VVN47" s="9"/>
      <c r="VVO47" s="9"/>
      <c r="VVP47" s="9"/>
      <c r="VVQ47" s="9"/>
      <c r="VVR47" s="9"/>
      <c r="VVS47" s="9"/>
      <c r="VVT47" s="9"/>
      <c r="VVU47" s="9"/>
      <c r="VVV47" s="9"/>
      <c r="VVW47" s="9"/>
      <c r="VVX47" s="9"/>
      <c r="VVY47" s="9"/>
      <c r="VVZ47" s="9"/>
      <c r="VWA47" s="9"/>
      <c r="VWB47" s="9"/>
      <c r="VWC47" s="9"/>
      <c r="VWD47" s="9"/>
      <c r="VWE47" s="9"/>
      <c r="VWF47" s="9"/>
      <c r="VWG47" s="9"/>
      <c r="VWH47" s="9"/>
      <c r="VWI47" s="9"/>
      <c r="VWJ47" s="9"/>
      <c r="VWK47" s="9"/>
      <c r="VWL47" s="9"/>
      <c r="VWM47" s="9"/>
      <c r="VWN47" s="9"/>
      <c r="VWO47" s="9"/>
      <c r="VWP47" s="9"/>
      <c r="VWQ47" s="9"/>
      <c r="VWR47" s="9"/>
      <c r="VWS47" s="9"/>
      <c r="VWT47" s="9"/>
      <c r="VWU47" s="9"/>
      <c r="VWV47" s="9"/>
      <c r="VWW47" s="9"/>
      <c r="VWX47" s="9"/>
      <c r="VWY47" s="9"/>
      <c r="VWZ47" s="9"/>
      <c r="VXA47" s="9"/>
      <c r="VXB47" s="9"/>
      <c r="VXC47" s="9"/>
      <c r="VXD47" s="9"/>
      <c r="VXE47" s="9"/>
      <c r="VXF47" s="9"/>
      <c r="VXG47" s="9"/>
      <c r="VXH47" s="9"/>
      <c r="VXI47" s="9"/>
      <c r="VXJ47" s="9"/>
      <c r="VXK47" s="9"/>
      <c r="VXL47" s="9"/>
      <c r="VXM47" s="9"/>
      <c r="VXN47" s="9"/>
      <c r="VXO47" s="9"/>
      <c r="VXP47" s="9"/>
      <c r="VXQ47" s="9"/>
      <c r="VXR47" s="9"/>
      <c r="VXS47" s="9"/>
      <c r="VXT47" s="9"/>
      <c r="VXU47" s="9"/>
      <c r="VXV47" s="9"/>
      <c r="VXW47" s="9"/>
      <c r="VXX47" s="9"/>
      <c r="VXY47" s="9"/>
      <c r="VXZ47" s="9"/>
      <c r="VYA47" s="9"/>
      <c r="VYB47" s="9"/>
      <c r="VYC47" s="9"/>
      <c r="VYD47" s="9"/>
      <c r="VYE47" s="9"/>
      <c r="VYF47" s="9"/>
      <c r="VYG47" s="9"/>
      <c r="VYH47" s="9"/>
      <c r="VYI47" s="9"/>
      <c r="VYJ47" s="9"/>
      <c r="VYK47" s="9"/>
      <c r="VYL47" s="9"/>
      <c r="VYM47" s="9"/>
      <c r="VYN47" s="9"/>
      <c r="VYO47" s="9"/>
      <c r="VYP47" s="9"/>
      <c r="VYQ47" s="9"/>
      <c r="VYR47" s="9"/>
      <c r="VYS47" s="9"/>
      <c r="VYT47" s="9"/>
      <c r="VYU47" s="9"/>
      <c r="VYV47" s="9"/>
      <c r="VYW47" s="9"/>
      <c r="VYX47" s="9"/>
      <c r="VYY47" s="9"/>
      <c r="VYZ47" s="9"/>
      <c r="VZA47" s="9"/>
      <c r="VZB47" s="9"/>
      <c r="VZC47" s="9"/>
      <c r="VZD47" s="9"/>
      <c r="VZE47" s="9"/>
      <c r="VZF47" s="9"/>
      <c r="VZG47" s="9"/>
      <c r="VZH47" s="9"/>
      <c r="VZI47" s="9"/>
      <c r="VZJ47" s="9"/>
      <c r="VZK47" s="9"/>
      <c r="VZL47" s="9"/>
      <c r="VZM47" s="9"/>
      <c r="VZN47" s="9"/>
      <c r="VZO47" s="9"/>
      <c r="VZP47" s="9"/>
      <c r="VZQ47" s="9"/>
      <c r="VZR47" s="9"/>
      <c r="VZS47" s="9"/>
      <c r="VZT47" s="9"/>
      <c r="VZU47" s="9"/>
      <c r="VZV47" s="9"/>
      <c r="VZW47" s="9"/>
      <c r="VZX47" s="9"/>
      <c r="VZY47" s="9"/>
      <c r="VZZ47" s="9"/>
      <c r="WAA47" s="9"/>
      <c r="WAB47" s="9"/>
      <c r="WAC47" s="9"/>
      <c r="WAD47" s="9"/>
      <c r="WAE47" s="9"/>
      <c r="WAF47" s="9"/>
      <c r="WAG47" s="9"/>
      <c r="WAH47" s="9"/>
      <c r="WAI47" s="9"/>
      <c r="WAJ47" s="9"/>
      <c r="WAK47" s="9"/>
      <c r="WAL47" s="9"/>
      <c r="WAM47" s="9"/>
      <c r="WAN47" s="9"/>
      <c r="WAO47" s="9"/>
      <c r="WAP47" s="9"/>
      <c r="WAQ47" s="9"/>
      <c r="WAR47" s="9"/>
      <c r="WAS47" s="9"/>
      <c r="WAT47" s="9"/>
      <c r="WAU47" s="9"/>
      <c r="WAV47" s="9"/>
      <c r="WAW47" s="9"/>
      <c r="WAX47" s="9"/>
      <c r="WAY47" s="9"/>
      <c r="WAZ47" s="9"/>
      <c r="WBA47" s="9"/>
      <c r="WBB47" s="9"/>
      <c r="WBC47" s="9"/>
      <c r="WBD47" s="9"/>
      <c r="WBE47" s="9"/>
      <c r="WBF47" s="9"/>
      <c r="WBG47" s="9"/>
      <c r="WBH47" s="9"/>
      <c r="WBI47" s="9"/>
      <c r="WBJ47" s="9"/>
      <c r="WBK47" s="9"/>
      <c r="WBL47" s="9"/>
      <c r="WBM47" s="9"/>
      <c r="WBN47" s="9"/>
      <c r="WBO47" s="9"/>
      <c r="WBP47" s="9"/>
      <c r="WBQ47" s="9"/>
      <c r="WBR47" s="9"/>
      <c r="WBS47" s="9"/>
      <c r="WBT47" s="9"/>
      <c r="WBU47" s="9"/>
      <c r="WBV47" s="9"/>
      <c r="WBW47" s="9"/>
      <c r="WBX47" s="9"/>
      <c r="WBY47" s="9"/>
      <c r="WBZ47" s="9"/>
      <c r="WCA47" s="9"/>
      <c r="WCB47" s="9"/>
      <c r="WCC47" s="9"/>
      <c r="WCD47" s="9"/>
      <c r="WCE47" s="9"/>
      <c r="WCF47" s="9"/>
      <c r="WCG47" s="9"/>
      <c r="WCH47" s="9"/>
      <c r="WCI47" s="9"/>
      <c r="WCJ47" s="9"/>
      <c r="WCK47" s="9"/>
      <c r="WCL47" s="9"/>
      <c r="WCM47" s="9"/>
      <c r="WCN47" s="9"/>
      <c r="WCO47" s="9"/>
      <c r="WCP47" s="9"/>
      <c r="WCQ47" s="9"/>
      <c r="WCR47" s="9"/>
      <c r="WCS47" s="9"/>
      <c r="WCT47" s="9"/>
      <c r="WCU47" s="9"/>
      <c r="WCV47" s="9"/>
      <c r="WCW47" s="9"/>
      <c r="WCX47" s="9"/>
      <c r="WCY47" s="9"/>
      <c r="WCZ47" s="9"/>
      <c r="WDA47" s="9"/>
      <c r="WDB47" s="9"/>
      <c r="WDC47" s="9"/>
      <c r="WDD47" s="9"/>
      <c r="WDE47" s="9"/>
      <c r="WDF47" s="9"/>
      <c r="WDG47" s="9"/>
      <c r="WDH47" s="9"/>
      <c r="WDI47" s="9"/>
      <c r="WDJ47" s="9"/>
      <c r="WDK47" s="9"/>
      <c r="WDL47" s="9"/>
      <c r="WDM47" s="9"/>
      <c r="WDN47" s="9"/>
      <c r="WDO47" s="9"/>
      <c r="WDP47" s="9"/>
      <c r="WDQ47" s="9"/>
      <c r="WDR47" s="9"/>
      <c r="WDS47" s="9"/>
      <c r="WDT47" s="9"/>
      <c r="WDU47" s="9"/>
      <c r="WDV47" s="9"/>
      <c r="WDW47" s="9"/>
      <c r="WDX47" s="9"/>
      <c r="WDY47" s="9"/>
      <c r="WDZ47" s="9"/>
      <c r="WEA47" s="9"/>
      <c r="WEB47" s="9"/>
      <c r="WEC47" s="9"/>
      <c r="WED47" s="9"/>
      <c r="WEE47" s="9"/>
      <c r="WEF47" s="9"/>
      <c r="WEG47" s="9"/>
      <c r="WEH47" s="9"/>
      <c r="WEI47" s="9"/>
      <c r="WEJ47" s="9"/>
      <c r="WEK47" s="9"/>
      <c r="WEL47" s="9"/>
      <c r="WEM47" s="9"/>
      <c r="WEN47" s="9"/>
      <c r="WEO47" s="9"/>
      <c r="WEP47" s="9"/>
      <c r="WEQ47" s="9"/>
      <c r="WER47" s="9"/>
      <c r="WES47" s="9"/>
      <c r="WET47" s="9"/>
      <c r="WEU47" s="9"/>
      <c r="WEV47" s="9"/>
      <c r="WEW47" s="9"/>
      <c r="WEX47" s="9"/>
      <c r="WEY47" s="9"/>
      <c r="WEZ47" s="9"/>
      <c r="WFA47" s="9"/>
      <c r="WFB47" s="9"/>
      <c r="WFC47" s="9"/>
      <c r="WFD47" s="9"/>
      <c r="WFE47" s="9"/>
      <c r="WFF47" s="9"/>
      <c r="WFG47" s="9"/>
      <c r="WFH47" s="9"/>
      <c r="WFI47" s="9"/>
      <c r="WFJ47" s="9"/>
      <c r="WFK47" s="9"/>
      <c r="WFL47" s="9"/>
      <c r="WFM47" s="9"/>
      <c r="WFN47" s="9"/>
      <c r="WFO47" s="9"/>
      <c r="WFP47" s="9"/>
      <c r="WFQ47" s="9"/>
      <c r="WFR47" s="9"/>
      <c r="WFS47" s="9"/>
      <c r="WFT47" s="9"/>
      <c r="WFU47" s="9"/>
      <c r="WFV47" s="9"/>
      <c r="WFW47" s="9"/>
      <c r="WFX47" s="9"/>
      <c r="WFY47" s="9"/>
      <c r="WFZ47" s="9"/>
      <c r="WGA47" s="9"/>
      <c r="WGB47" s="9"/>
      <c r="WGC47" s="9"/>
      <c r="WGD47" s="9"/>
      <c r="WGE47" s="9"/>
      <c r="WGF47" s="9"/>
      <c r="WGG47" s="9"/>
      <c r="WGH47" s="9"/>
      <c r="WGI47" s="9"/>
      <c r="WGJ47" s="9"/>
      <c r="WGK47" s="9"/>
      <c r="WGL47" s="9"/>
      <c r="WGM47" s="9"/>
      <c r="WGN47" s="9"/>
      <c r="WGO47" s="9"/>
      <c r="WGP47" s="9"/>
      <c r="WGQ47" s="9"/>
      <c r="WGR47" s="9"/>
      <c r="WGS47" s="9"/>
      <c r="WGT47" s="9"/>
      <c r="WGU47" s="9"/>
      <c r="WGV47" s="9"/>
      <c r="WGW47" s="9"/>
      <c r="WGX47" s="9"/>
      <c r="WGY47" s="9"/>
      <c r="WGZ47" s="9"/>
      <c r="WHA47" s="9"/>
      <c r="WHB47" s="9"/>
      <c r="WHC47" s="9"/>
      <c r="WHD47" s="9"/>
      <c r="WHE47" s="9"/>
      <c r="WHF47" s="9"/>
      <c r="WHG47" s="9"/>
      <c r="WHH47" s="9"/>
      <c r="WHI47" s="9"/>
      <c r="WHJ47" s="9"/>
      <c r="WHK47" s="9"/>
      <c r="WHL47" s="9"/>
      <c r="WHM47" s="9"/>
      <c r="WHN47" s="9"/>
      <c r="WHO47" s="9"/>
      <c r="WHP47" s="9"/>
      <c r="WHQ47" s="9"/>
      <c r="WHR47" s="9"/>
      <c r="WHS47" s="9"/>
      <c r="WHT47" s="9"/>
      <c r="WHU47" s="9"/>
      <c r="WHV47" s="9"/>
      <c r="WHW47" s="9"/>
      <c r="WHX47" s="9"/>
      <c r="WHY47" s="9"/>
      <c r="WHZ47" s="9"/>
      <c r="WIA47" s="9"/>
      <c r="WIB47" s="9"/>
      <c r="WIC47" s="9"/>
      <c r="WID47" s="9"/>
      <c r="WIE47" s="9"/>
      <c r="WIF47" s="9"/>
      <c r="WIG47" s="9"/>
      <c r="WIH47" s="9"/>
      <c r="WII47" s="9"/>
      <c r="WIJ47" s="9"/>
      <c r="WIK47" s="9"/>
      <c r="WIL47" s="9"/>
      <c r="WIM47" s="9"/>
      <c r="WIN47" s="9"/>
      <c r="WIO47" s="9"/>
      <c r="WIP47" s="9"/>
      <c r="WIQ47" s="9"/>
      <c r="WIR47" s="9"/>
      <c r="WIS47" s="9"/>
      <c r="WIT47" s="9"/>
      <c r="WIU47" s="9"/>
      <c r="WIV47" s="9"/>
      <c r="WIW47" s="9"/>
      <c r="WIX47" s="9"/>
      <c r="WIY47" s="9"/>
      <c r="WIZ47" s="9"/>
      <c r="WJA47" s="9"/>
      <c r="WJB47" s="9"/>
      <c r="WJC47" s="9"/>
      <c r="WJD47" s="9"/>
      <c r="WJE47" s="9"/>
      <c r="WJF47" s="9"/>
      <c r="WJG47" s="9"/>
      <c r="WJH47" s="9"/>
      <c r="WJI47" s="9"/>
      <c r="WJJ47" s="9"/>
      <c r="WJK47" s="9"/>
      <c r="WJL47" s="9"/>
      <c r="WJM47" s="9"/>
      <c r="WJN47" s="9"/>
      <c r="WJO47" s="9"/>
      <c r="WJP47" s="9"/>
      <c r="WJQ47" s="9"/>
      <c r="WJR47" s="9"/>
      <c r="WJS47" s="9"/>
      <c r="WJT47" s="9"/>
      <c r="WJU47" s="9"/>
      <c r="WJV47" s="9"/>
      <c r="WJW47" s="9"/>
      <c r="WJX47" s="9"/>
      <c r="WJY47" s="9"/>
      <c r="WJZ47" s="9"/>
      <c r="WKA47" s="9"/>
      <c r="WKB47" s="9"/>
      <c r="WKC47" s="9"/>
      <c r="WKD47" s="9"/>
      <c r="WKE47" s="9"/>
      <c r="WKF47" s="9"/>
      <c r="WKG47" s="9"/>
      <c r="WKH47" s="9"/>
      <c r="WKI47" s="9"/>
      <c r="WKJ47" s="9"/>
      <c r="WKK47" s="9"/>
      <c r="WKL47" s="9"/>
      <c r="WKM47" s="9"/>
      <c r="WKN47" s="9"/>
      <c r="WKO47" s="9"/>
      <c r="WKP47" s="9"/>
      <c r="WKQ47" s="9"/>
      <c r="WKR47" s="9"/>
      <c r="WKS47" s="9"/>
      <c r="WKT47" s="9"/>
      <c r="WKU47" s="9"/>
      <c r="WKV47" s="9"/>
      <c r="WKW47" s="9"/>
      <c r="WKX47" s="9"/>
      <c r="WKY47" s="9"/>
      <c r="WKZ47" s="9"/>
      <c r="WLA47" s="9"/>
      <c r="WLB47" s="9"/>
      <c r="WLC47" s="9"/>
      <c r="WLD47" s="9"/>
      <c r="WLE47" s="9"/>
      <c r="WLF47" s="9"/>
      <c r="WLG47" s="9"/>
      <c r="WLH47" s="9"/>
      <c r="WLI47" s="9"/>
      <c r="WLJ47" s="9"/>
      <c r="WLK47" s="9"/>
      <c r="WLL47" s="9"/>
      <c r="WLM47" s="9"/>
      <c r="WLN47" s="9"/>
      <c r="WLO47" s="9"/>
      <c r="WLP47" s="9"/>
      <c r="WLQ47" s="9"/>
      <c r="WLR47" s="9"/>
      <c r="WLS47" s="9"/>
      <c r="WLT47" s="9"/>
      <c r="WLU47" s="9"/>
      <c r="WLV47" s="9"/>
      <c r="WLW47" s="9"/>
      <c r="WLX47" s="9"/>
      <c r="WLY47" s="9"/>
      <c r="WLZ47" s="9"/>
      <c r="WMA47" s="9"/>
      <c r="WMB47" s="9"/>
      <c r="WMC47" s="9"/>
      <c r="WMD47" s="9"/>
      <c r="WME47" s="9"/>
      <c r="WMF47" s="9"/>
      <c r="WMG47" s="9"/>
      <c r="WMH47" s="9"/>
      <c r="WMI47" s="9"/>
      <c r="WMJ47" s="9"/>
      <c r="WMK47" s="9"/>
      <c r="WML47" s="9"/>
      <c r="WMM47" s="9"/>
      <c r="WMN47" s="9"/>
      <c r="WMO47" s="9"/>
      <c r="WMP47" s="9"/>
      <c r="WMQ47" s="9"/>
      <c r="WMR47" s="9"/>
      <c r="WMS47" s="9"/>
      <c r="WMT47" s="9"/>
      <c r="WMU47" s="9"/>
      <c r="WMV47" s="9"/>
      <c r="WMW47" s="9"/>
      <c r="WMX47" s="9"/>
      <c r="WMY47" s="9"/>
      <c r="WMZ47" s="9"/>
      <c r="WNA47" s="9"/>
      <c r="WNB47" s="9"/>
      <c r="WNC47" s="9"/>
      <c r="WND47" s="9"/>
      <c r="WNE47" s="9"/>
      <c r="WNF47" s="9"/>
      <c r="WNG47" s="9"/>
      <c r="WNH47" s="9"/>
      <c r="WNI47" s="9"/>
      <c r="WNJ47" s="9"/>
      <c r="WNK47" s="9"/>
      <c r="WNL47" s="9"/>
      <c r="WNM47" s="9"/>
      <c r="WNN47" s="9"/>
      <c r="WNO47" s="9"/>
      <c r="WNP47" s="9"/>
      <c r="WNQ47" s="9"/>
      <c r="WNR47" s="9"/>
      <c r="WNS47" s="9"/>
      <c r="WNT47" s="9"/>
      <c r="WNU47" s="9"/>
      <c r="WNV47" s="9"/>
      <c r="WNW47" s="9"/>
      <c r="WNX47" s="9"/>
      <c r="WNY47" s="9"/>
      <c r="WNZ47" s="9"/>
      <c r="WOA47" s="9"/>
      <c r="WOB47" s="9"/>
      <c r="WOC47" s="9"/>
      <c r="WOD47" s="9"/>
      <c r="WOE47" s="9"/>
      <c r="WOF47" s="9"/>
      <c r="WOG47" s="9"/>
      <c r="WOH47" s="9"/>
      <c r="WOI47" s="9"/>
      <c r="WOJ47" s="9"/>
      <c r="WOK47" s="9"/>
      <c r="WOL47" s="9"/>
      <c r="WOM47" s="9"/>
      <c r="WON47" s="9"/>
      <c r="WOO47" s="9"/>
      <c r="WOP47" s="9"/>
      <c r="WOQ47" s="9"/>
      <c r="WOR47" s="9"/>
      <c r="WOS47" s="9"/>
      <c r="WOT47" s="9"/>
      <c r="WOU47" s="9"/>
      <c r="WOV47" s="9"/>
      <c r="WOW47" s="9"/>
      <c r="WOX47" s="9"/>
      <c r="WOY47" s="9"/>
      <c r="WOZ47" s="9"/>
      <c r="WPA47" s="9"/>
      <c r="WPB47" s="9"/>
      <c r="WPC47" s="9"/>
      <c r="WPD47" s="9"/>
      <c r="WPE47" s="9"/>
      <c r="WPF47" s="9"/>
      <c r="WPG47" s="9"/>
      <c r="WPH47" s="9"/>
      <c r="WPI47" s="9"/>
      <c r="WPJ47" s="9"/>
      <c r="WPK47" s="9"/>
      <c r="WPL47" s="9"/>
      <c r="WPM47" s="9"/>
      <c r="WPN47" s="9"/>
      <c r="WPO47" s="9"/>
      <c r="WPP47" s="9"/>
      <c r="WPQ47" s="9"/>
      <c r="WPR47" s="9"/>
      <c r="WPS47" s="9"/>
      <c r="WPT47" s="9"/>
      <c r="WPU47" s="9"/>
      <c r="WPV47" s="9"/>
      <c r="WPW47" s="9"/>
      <c r="WPX47" s="9"/>
      <c r="WPY47" s="9"/>
      <c r="WPZ47" s="9"/>
      <c r="WQA47" s="9"/>
      <c r="WQB47" s="9"/>
      <c r="WQC47" s="9"/>
      <c r="WQD47" s="9"/>
      <c r="WQE47" s="9"/>
      <c r="WQF47" s="9"/>
      <c r="WQG47" s="9"/>
      <c r="WQH47" s="9"/>
      <c r="WQI47" s="9"/>
      <c r="WQJ47" s="9"/>
      <c r="WQK47" s="9"/>
      <c r="WQL47" s="9"/>
      <c r="WQM47" s="9"/>
      <c r="WQN47" s="9"/>
      <c r="WQO47" s="9"/>
      <c r="WQP47" s="9"/>
      <c r="WQQ47" s="9"/>
      <c r="WQR47" s="9"/>
      <c r="WQS47" s="9"/>
      <c r="WQT47" s="9"/>
      <c r="WQU47" s="9"/>
      <c r="WQV47" s="9"/>
      <c r="WQW47" s="9"/>
      <c r="WQX47" s="9"/>
      <c r="WQY47" s="9"/>
      <c r="WQZ47" s="9"/>
      <c r="WRA47" s="9"/>
      <c r="WRB47" s="9"/>
      <c r="WRC47" s="9"/>
      <c r="WRD47" s="9"/>
      <c r="WRE47" s="9"/>
      <c r="WRF47" s="9"/>
      <c r="WRG47" s="9"/>
      <c r="WRH47" s="9"/>
      <c r="WRI47" s="9"/>
      <c r="WRJ47" s="9"/>
      <c r="WRK47" s="9"/>
      <c r="WRL47" s="9"/>
      <c r="WRM47" s="9"/>
      <c r="WRN47" s="9"/>
      <c r="WRO47" s="9"/>
      <c r="WRP47" s="9"/>
      <c r="WRQ47" s="9"/>
      <c r="WRR47" s="9"/>
      <c r="WRS47" s="9"/>
      <c r="WRT47" s="9"/>
      <c r="WRU47" s="9"/>
      <c r="WRV47" s="9"/>
      <c r="WRW47" s="9"/>
      <c r="WRX47" s="9"/>
      <c r="WRY47" s="9"/>
      <c r="WRZ47" s="9"/>
      <c r="WSA47" s="9"/>
      <c r="WSB47" s="9"/>
      <c r="WSC47" s="9"/>
      <c r="WSD47" s="9"/>
      <c r="WSE47" s="9"/>
      <c r="WSF47" s="9"/>
      <c r="WSG47" s="9"/>
      <c r="WSH47" s="9"/>
      <c r="WSI47" s="9"/>
      <c r="WSJ47" s="9"/>
      <c r="WSK47" s="9"/>
      <c r="WSL47" s="9"/>
      <c r="WSM47" s="9"/>
      <c r="WSN47" s="9"/>
      <c r="WSO47" s="9"/>
      <c r="WSP47" s="9"/>
      <c r="WSQ47" s="9"/>
      <c r="WSR47" s="9"/>
      <c r="WSS47" s="9"/>
      <c r="WST47" s="9"/>
      <c r="WSU47" s="9"/>
      <c r="WSV47" s="9"/>
      <c r="WSW47" s="9"/>
      <c r="WSX47" s="9"/>
      <c r="WSY47" s="9"/>
      <c r="WSZ47" s="9"/>
      <c r="WTA47" s="9"/>
      <c r="WTB47" s="9"/>
      <c r="WTC47" s="9"/>
      <c r="WTD47" s="9"/>
      <c r="WTE47" s="9"/>
      <c r="WTF47" s="9"/>
      <c r="WTG47" s="9"/>
      <c r="WTH47" s="9"/>
      <c r="WTI47" s="9"/>
      <c r="WTJ47" s="9"/>
      <c r="WTK47" s="9"/>
      <c r="WTL47" s="9"/>
      <c r="WTM47" s="9"/>
      <c r="WTN47" s="9"/>
      <c r="WTO47" s="9"/>
      <c r="WTP47" s="9"/>
      <c r="WTQ47" s="9"/>
      <c r="WTR47" s="9"/>
      <c r="WTS47" s="9"/>
      <c r="WTT47" s="9"/>
      <c r="WTU47" s="9"/>
      <c r="WTV47" s="9"/>
      <c r="WTW47" s="9"/>
      <c r="WTX47" s="9"/>
      <c r="WTY47" s="9"/>
      <c r="WTZ47" s="9"/>
      <c r="WUA47" s="9"/>
      <c r="WUB47" s="9"/>
      <c r="WUC47" s="9"/>
      <c r="WUD47" s="9"/>
      <c r="WUE47" s="9"/>
      <c r="WUF47" s="9"/>
      <c r="WUG47" s="9"/>
      <c r="WUH47" s="9"/>
      <c r="WUI47" s="9"/>
      <c r="WUJ47" s="9"/>
      <c r="WUK47" s="9"/>
      <c r="WUL47" s="9"/>
      <c r="WUM47" s="9"/>
      <c r="WUN47" s="9"/>
      <c r="WUO47" s="9"/>
      <c r="WUP47" s="9"/>
      <c r="WUQ47" s="9"/>
      <c r="WUR47" s="9"/>
      <c r="WUS47" s="9"/>
      <c r="WUT47" s="9"/>
      <c r="WUU47" s="9"/>
      <c r="WUV47" s="9"/>
      <c r="WUW47" s="9"/>
      <c r="WUX47" s="9"/>
      <c r="WUY47" s="9"/>
      <c r="WUZ47" s="9"/>
      <c r="WVA47" s="9"/>
      <c r="WVB47" s="9"/>
      <c r="WVC47" s="9"/>
      <c r="WVD47" s="9"/>
      <c r="WVE47" s="9"/>
      <c r="WVF47" s="9"/>
      <c r="WVG47" s="9"/>
      <c r="WVH47" s="9"/>
      <c r="WVI47" s="9"/>
      <c r="WVJ47" s="9"/>
      <c r="WVK47" s="9"/>
      <c r="WVL47" s="9"/>
      <c r="WVM47" s="9"/>
      <c r="WVN47" s="9"/>
      <c r="WVO47" s="9"/>
      <c r="WVP47" s="9"/>
      <c r="WVQ47" s="9"/>
      <c r="WVR47" s="9"/>
      <c r="WVS47" s="9"/>
      <c r="WVT47" s="9"/>
      <c r="WVU47" s="9"/>
      <c r="WVV47" s="9"/>
      <c r="WVW47" s="9"/>
      <c r="WVX47" s="9"/>
      <c r="WVY47" s="9"/>
      <c r="WVZ47" s="9"/>
      <c r="WWA47" s="9"/>
      <c r="WWB47" s="9"/>
      <c r="WWC47" s="9"/>
      <c r="WWD47" s="9"/>
      <c r="WWE47" s="9"/>
      <c r="WWF47" s="9"/>
      <c r="WWG47" s="9"/>
      <c r="WWH47" s="9"/>
      <c r="WWI47" s="9"/>
      <c r="WWJ47" s="9"/>
      <c r="WWK47" s="9"/>
      <c r="WWL47" s="9"/>
      <c r="WWM47" s="9"/>
      <c r="WWN47" s="9"/>
      <c r="WWO47" s="9"/>
      <c r="WWP47" s="9"/>
      <c r="WWQ47" s="9"/>
      <c r="WWR47" s="9"/>
      <c r="WWS47" s="9"/>
      <c r="WWT47" s="9"/>
      <c r="WWU47" s="9"/>
      <c r="WWV47" s="9"/>
      <c r="WWW47" s="9"/>
      <c r="WWX47" s="9"/>
      <c r="WWY47" s="9"/>
      <c r="WWZ47" s="9"/>
      <c r="WXA47" s="9"/>
      <c r="WXB47" s="9"/>
      <c r="WXC47" s="9"/>
      <c r="WXD47" s="9"/>
      <c r="WXE47" s="9"/>
      <c r="WXF47" s="9"/>
      <c r="WXG47" s="9"/>
      <c r="WXH47" s="9"/>
      <c r="WXI47" s="9"/>
      <c r="WXJ47" s="9"/>
      <c r="WXK47" s="9"/>
      <c r="WXL47" s="9"/>
      <c r="WXM47" s="9"/>
      <c r="WXN47" s="9"/>
      <c r="WXO47" s="9"/>
      <c r="WXP47" s="9"/>
      <c r="WXQ47" s="9"/>
      <c r="WXR47" s="9"/>
      <c r="WXS47" s="9"/>
      <c r="WXT47" s="9"/>
      <c r="WXU47" s="9"/>
      <c r="WXV47" s="9"/>
      <c r="WXW47" s="9"/>
      <c r="WXX47" s="9"/>
      <c r="WXY47" s="9"/>
      <c r="WXZ47" s="9"/>
      <c r="WYA47" s="9"/>
      <c r="WYB47" s="9"/>
      <c r="WYC47" s="9"/>
      <c r="WYD47" s="9"/>
      <c r="WYE47" s="9"/>
      <c r="WYF47" s="9"/>
      <c r="WYG47" s="9"/>
      <c r="WYH47" s="9"/>
      <c r="WYI47" s="9"/>
      <c r="WYJ47" s="9"/>
      <c r="WYK47" s="9"/>
      <c r="WYL47" s="9"/>
      <c r="WYM47" s="9"/>
      <c r="WYN47" s="9"/>
      <c r="WYO47" s="9"/>
      <c r="WYP47" s="9"/>
      <c r="WYQ47" s="9"/>
      <c r="WYR47" s="9"/>
      <c r="WYS47" s="9"/>
      <c r="WYT47" s="9"/>
      <c r="WYU47" s="9"/>
      <c r="WYV47" s="9"/>
      <c r="WYW47" s="9"/>
      <c r="WYX47" s="9"/>
      <c r="WYY47" s="9"/>
      <c r="WYZ47" s="9"/>
      <c r="WZA47" s="9"/>
      <c r="WZB47" s="9"/>
      <c r="WZC47" s="9"/>
      <c r="WZD47" s="9"/>
      <c r="WZE47" s="9"/>
      <c r="WZF47" s="9"/>
      <c r="WZG47" s="9"/>
      <c r="WZH47" s="9"/>
      <c r="WZI47" s="9"/>
      <c r="WZJ47" s="9"/>
      <c r="WZK47" s="9"/>
      <c r="WZL47" s="9"/>
      <c r="WZM47" s="9"/>
      <c r="WZN47" s="9"/>
      <c r="WZO47" s="9"/>
      <c r="WZP47" s="9"/>
      <c r="WZQ47" s="9"/>
      <c r="WZR47" s="9"/>
      <c r="WZS47" s="9"/>
      <c r="WZT47" s="9"/>
      <c r="WZU47" s="9"/>
      <c r="WZV47" s="9"/>
      <c r="WZW47" s="9"/>
      <c r="WZX47" s="9"/>
      <c r="WZY47" s="9"/>
      <c r="WZZ47" s="9"/>
      <c r="XAA47" s="9"/>
      <c r="XAB47" s="9"/>
      <c r="XAC47" s="9"/>
      <c r="XAD47" s="9"/>
      <c r="XAE47" s="9"/>
      <c r="XAF47" s="9"/>
      <c r="XAG47" s="9"/>
      <c r="XAH47" s="9"/>
      <c r="XAI47" s="9"/>
      <c r="XAJ47" s="9"/>
      <c r="XAK47" s="9"/>
      <c r="XAL47" s="9"/>
      <c r="XAM47" s="9"/>
      <c r="XAN47" s="9"/>
      <c r="XAO47" s="9"/>
      <c r="XAP47" s="9"/>
      <c r="XAQ47" s="9"/>
      <c r="XAR47" s="9"/>
      <c r="XAS47" s="9"/>
      <c r="XAT47" s="9"/>
      <c r="XAU47" s="9"/>
      <c r="XAV47" s="9"/>
      <c r="XAW47" s="9"/>
      <c r="XAX47" s="9"/>
      <c r="XAY47" s="9"/>
      <c r="XAZ47" s="9"/>
      <c r="XBA47" s="9"/>
      <c r="XBB47" s="9"/>
      <c r="XBC47" s="9"/>
      <c r="XBD47" s="9"/>
      <c r="XBE47" s="9"/>
      <c r="XBF47" s="9"/>
      <c r="XBG47" s="9"/>
      <c r="XBH47" s="9"/>
      <c r="XBI47" s="9"/>
      <c r="XBJ47" s="9"/>
      <c r="XBK47" s="9"/>
      <c r="XBL47" s="9"/>
      <c r="XBM47" s="9"/>
      <c r="XBN47" s="9"/>
      <c r="XBO47" s="9"/>
      <c r="XBP47" s="9"/>
      <c r="XBQ47" s="9"/>
      <c r="XBR47" s="9"/>
      <c r="XBS47" s="9"/>
      <c r="XBT47" s="9"/>
      <c r="XBU47" s="9"/>
      <c r="XBV47" s="9"/>
      <c r="XBW47" s="9"/>
      <c r="XBX47" s="9"/>
      <c r="XBY47" s="9"/>
      <c r="XBZ47" s="9"/>
      <c r="XCA47" s="9"/>
      <c r="XCB47" s="9"/>
      <c r="XCC47" s="9"/>
      <c r="XCD47" s="9"/>
      <c r="XCE47" s="9"/>
      <c r="XCF47" s="9"/>
      <c r="XCG47" s="9"/>
      <c r="XCH47" s="9"/>
      <c r="XCI47" s="9"/>
      <c r="XCJ47" s="9"/>
      <c r="XCK47" s="9"/>
      <c r="XCL47" s="9"/>
      <c r="XCM47" s="9"/>
      <c r="XCN47" s="9"/>
      <c r="XCO47" s="9"/>
      <c r="XCP47" s="9"/>
      <c r="XCQ47" s="9"/>
      <c r="XCR47" s="9"/>
      <c r="XCS47" s="9"/>
      <c r="XCT47" s="9"/>
      <c r="XCU47" s="9"/>
      <c r="XCV47" s="9"/>
      <c r="XCW47" s="9"/>
      <c r="XCX47" s="9"/>
      <c r="XCY47" s="9"/>
      <c r="XCZ47" s="9"/>
      <c r="XDA47" s="9"/>
      <c r="XDB47" s="9"/>
      <c r="XDC47" s="9"/>
      <c r="XDD47" s="9"/>
      <c r="XDE47" s="9"/>
      <c r="XDF47" s="9"/>
      <c r="XDG47" s="9"/>
      <c r="XDH47" s="9"/>
      <c r="XDI47" s="9"/>
      <c r="XDJ47" s="9"/>
      <c r="XDK47" s="9"/>
      <c r="XDL47" s="9"/>
      <c r="XDM47" s="9"/>
      <c r="XDN47" s="9"/>
      <c r="XDO47" s="9"/>
      <c r="XDP47" s="9"/>
      <c r="XDQ47" s="9"/>
      <c r="XDR47" s="9"/>
      <c r="XDS47" s="9"/>
      <c r="XDT47" s="9"/>
      <c r="XDU47" s="9"/>
      <c r="XDV47" s="9"/>
      <c r="XDW47" s="9"/>
      <c r="XDX47" s="9"/>
      <c r="XDY47" s="9"/>
      <c r="XDZ47" s="9"/>
      <c r="XEA47" s="9"/>
      <c r="XEB47" s="9"/>
      <c r="XEC47" s="9"/>
      <c r="XED47" s="9"/>
      <c r="XEE47" s="9"/>
      <c r="XEF47" s="9"/>
      <c r="XEG47" s="9"/>
      <c r="XEH47" s="9"/>
      <c r="XEI47" s="9"/>
      <c r="XEJ47" s="9"/>
      <c r="XEK47" s="9"/>
      <c r="XEL47" s="9"/>
      <c r="XEM47" s="9"/>
      <c r="XEN47" s="9"/>
      <c r="XEO47" s="9"/>
      <c r="XEP47" s="9"/>
      <c r="XEQ47" s="9"/>
      <c r="XER47" s="9"/>
      <c r="XES47" s="9"/>
      <c r="XET47" s="9"/>
      <c r="XEU47" s="9"/>
      <c r="XEV47" s="9"/>
      <c r="XEW47" s="9"/>
      <c r="XEX47" s="9"/>
      <c r="XEY47" s="9"/>
      <c r="XEZ47" s="9"/>
      <c r="XFA47" s="9"/>
      <c r="XFB47" s="9"/>
      <c r="XFC47" s="9"/>
    </row>
    <row r="48" spans="2:16383" s="4" customFormat="1" hidden="1" x14ac:dyDescent="0.3">
      <c r="B48" s="14"/>
      <c r="C48" s="19"/>
      <c r="D48" s="10"/>
      <c r="E48" s="10"/>
      <c r="F48" s="10"/>
      <c r="G48" s="34"/>
      <c r="H48" s="50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  <c r="AC48" s="9"/>
      <c r="AD48" s="9"/>
      <c r="AE48" s="9"/>
      <c r="AF48" s="9"/>
      <c r="AG48" s="9"/>
      <c r="AH48" s="9"/>
      <c r="AI48" s="9"/>
      <c r="AJ48" s="9"/>
      <c r="AK48" s="9"/>
      <c r="AL48" s="9"/>
      <c r="AM48" s="9"/>
      <c r="AN48" s="9"/>
      <c r="AO48" s="9"/>
      <c r="AP48" s="9"/>
      <c r="AQ48" s="9"/>
      <c r="AR48" s="9"/>
      <c r="AS48" s="9"/>
      <c r="AT48" s="9"/>
      <c r="AU48" s="9"/>
      <c r="AV48" s="9"/>
      <c r="AW48" s="9"/>
      <c r="AX48" s="9"/>
      <c r="AY48" s="9"/>
      <c r="AZ48" s="9"/>
      <c r="BA48" s="9"/>
      <c r="BB48" s="9"/>
      <c r="BC48" s="9"/>
      <c r="BD48" s="9"/>
      <c r="BE48" s="9"/>
      <c r="BF48" s="9"/>
      <c r="BG48" s="9"/>
      <c r="BH48" s="9"/>
      <c r="BI48" s="9"/>
      <c r="BJ48" s="9"/>
      <c r="BK48" s="9"/>
      <c r="BL48" s="9"/>
      <c r="BM48" s="9"/>
      <c r="BN48" s="9"/>
      <c r="BO48" s="9"/>
      <c r="BP48" s="9"/>
      <c r="BQ48" s="9"/>
      <c r="BR48" s="9"/>
      <c r="BS48" s="9"/>
      <c r="BT48" s="9"/>
      <c r="BU48" s="9"/>
      <c r="BV48" s="9"/>
      <c r="BW48" s="9"/>
      <c r="BX48" s="9"/>
      <c r="BY48" s="9"/>
      <c r="BZ48" s="9"/>
      <c r="CA48" s="9"/>
      <c r="CB48" s="9"/>
      <c r="CC48" s="9"/>
      <c r="CD48" s="9"/>
      <c r="CE48" s="9"/>
      <c r="CF48" s="9"/>
      <c r="CG48" s="9"/>
      <c r="CH48" s="9"/>
      <c r="CI48" s="9"/>
      <c r="CJ48" s="9"/>
      <c r="CK48" s="9"/>
      <c r="CL48" s="9"/>
      <c r="CM48" s="9"/>
      <c r="CN48" s="9"/>
      <c r="CO48" s="9"/>
      <c r="CP48" s="9"/>
      <c r="CQ48" s="9"/>
      <c r="CR48" s="9"/>
      <c r="CS48" s="9"/>
      <c r="CT48" s="9"/>
      <c r="CU48" s="9"/>
      <c r="CV48" s="9"/>
      <c r="CW48" s="9"/>
      <c r="CX48" s="9"/>
      <c r="CY48" s="9"/>
      <c r="CZ48" s="9"/>
      <c r="DA48" s="9"/>
      <c r="DB48" s="9"/>
      <c r="DC48" s="9"/>
      <c r="DD48" s="9"/>
      <c r="DE48" s="9"/>
      <c r="DF48" s="9"/>
      <c r="DG48" s="9"/>
      <c r="DH48" s="9"/>
      <c r="DI48" s="9"/>
      <c r="DJ48" s="9"/>
      <c r="DK48" s="9"/>
      <c r="DL48" s="9"/>
      <c r="DM48" s="9"/>
      <c r="DN48" s="9"/>
      <c r="DO48" s="9"/>
      <c r="DP48" s="9"/>
      <c r="DQ48" s="9"/>
      <c r="DR48" s="9"/>
      <c r="DS48" s="9"/>
      <c r="DT48" s="9"/>
      <c r="DU48" s="9"/>
      <c r="DV48" s="9"/>
      <c r="DW48" s="9"/>
      <c r="DX48" s="9"/>
      <c r="DY48" s="9"/>
      <c r="DZ48" s="9"/>
      <c r="EA48" s="9"/>
      <c r="EB48" s="9"/>
      <c r="EC48" s="9"/>
      <c r="ED48" s="9"/>
      <c r="EE48" s="9"/>
      <c r="EF48" s="9"/>
      <c r="EG48" s="9"/>
      <c r="EH48" s="9"/>
      <c r="EI48" s="9"/>
      <c r="EJ48" s="9"/>
      <c r="EK48" s="9"/>
      <c r="EL48" s="9"/>
      <c r="EM48" s="9"/>
      <c r="EN48" s="9"/>
      <c r="EO48" s="9"/>
      <c r="EP48" s="9"/>
      <c r="EQ48" s="9"/>
      <c r="ER48" s="9"/>
      <c r="ES48" s="9"/>
      <c r="ET48" s="9"/>
      <c r="EU48" s="9"/>
      <c r="EV48" s="9"/>
      <c r="EW48" s="9"/>
      <c r="EX48" s="9"/>
      <c r="EY48" s="9"/>
      <c r="EZ48" s="9"/>
      <c r="FA48" s="9"/>
      <c r="FB48" s="9"/>
      <c r="FC48" s="9"/>
      <c r="FD48" s="9"/>
      <c r="FE48" s="9"/>
      <c r="FF48" s="9"/>
      <c r="FG48" s="9"/>
      <c r="FH48" s="9"/>
      <c r="FI48" s="9"/>
      <c r="FJ48" s="9"/>
      <c r="FK48" s="9"/>
      <c r="FL48" s="9"/>
      <c r="FM48" s="9"/>
      <c r="FN48" s="9"/>
      <c r="FO48" s="9"/>
      <c r="FP48" s="9"/>
      <c r="FQ48" s="9"/>
      <c r="FR48" s="9"/>
      <c r="FS48" s="9"/>
      <c r="FT48" s="9"/>
      <c r="FU48" s="9"/>
      <c r="FV48" s="9"/>
      <c r="FW48" s="9"/>
      <c r="FX48" s="9"/>
      <c r="FY48" s="9"/>
      <c r="FZ48" s="9"/>
      <c r="GA48" s="9"/>
      <c r="GB48" s="9"/>
      <c r="GC48" s="9"/>
      <c r="GD48" s="9"/>
      <c r="GE48" s="9"/>
      <c r="GF48" s="9"/>
      <c r="GG48" s="9"/>
      <c r="GH48" s="9"/>
      <c r="GI48" s="9"/>
      <c r="GJ48" s="9"/>
      <c r="GK48" s="9"/>
      <c r="GL48" s="9"/>
      <c r="GM48" s="9"/>
      <c r="GN48" s="9"/>
      <c r="GO48" s="9"/>
      <c r="GP48" s="9"/>
      <c r="GQ48" s="9"/>
      <c r="GR48" s="9"/>
      <c r="GS48" s="9"/>
      <c r="GT48" s="9"/>
      <c r="GU48" s="9"/>
      <c r="GV48" s="9"/>
      <c r="GW48" s="9"/>
      <c r="GX48" s="9"/>
      <c r="GY48" s="9"/>
      <c r="GZ48" s="9"/>
      <c r="HA48" s="9"/>
      <c r="HB48" s="9"/>
      <c r="HC48" s="9"/>
      <c r="HD48" s="9"/>
      <c r="HE48" s="9"/>
      <c r="HF48" s="9"/>
      <c r="HG48" s="9"/>
      <c r="HH48" s="9"/>
      <c r="HI48" s="9"/>
      <c r="HJ48" s="9"/>
      <c r="HK48" s="9"/>
      <c r="HL48" s="9"/>
      <c r="HM48" s="9"/>
      <c r="HN48" s="9"/>
      <c r="HO48" s="9"/>
      <c r="HP48" s="9"/>
      <c r="HQ48" s="9"/>
      <c r="HR48" s="9"/>
      <c r="HS48" s="9"/>
      <c r="HT48" s="9"/>
      <c r="HU48" s="9"/>
      <c r="HV48" s="9"/>
      <c r="HW48" s="9"/>
      <c r="HX48" s="9"/>
      <c r="HY48" s="9"/>
      <c r="HZ48" s="9"/>
      <c r="IA48" s="9"/>
      <c r="IB48" s="9"/>
      <c r="IC48" s="9"/>
      <c r="ID48" s="9"/>
      <c r="IE48" s="9"/>
      <c r="IF48" s="9"/>
      <c r="IG48" s="9"/>
      <c r="IH48" s="9"/>
      <c r="II48" s="9"/>
      <c r="IJ48" s="9"/>
      <c r="IK48" s="9"/>
      <c r="IL48" s="9"/>
      <c r="IM48" s="9"/>
      <c r="IN48" s="9"/>
      <c r="IO48" s="9"/>
      <c r="IP48" s="9"/>
      <c r="IQ48" s="9"/>
      <c r="IR48" s="9"/>
      <c r="IS48" s="9"/>
      <c r="IT48" s="9"/>
      <c r="IU48" s="9"/>
      <c r="IV48" s="9"/>
      <c r="IW48" s="9"/>
      <c r="IX48" s="9"/>
      <c r="IY48" s="9"/>
      <c r="IZ48" s="9"/>
      <c r="JA48" s="9"/>
      <c r="JB48" s="9"/>
      <c r="JC48" s="9"/>
      <c r="JD48" s="9"/>
      <c r="JE48" s="9"/>
      <c r="JF48" s="9"/>
      <c r="JG48" s="9"/>
      <c r="JH48" s="9"/>
      <c r="JI48" s="9"/>
      <c r="JJ48" s="9"/>
      <c r="JK48" s="9"/>
      <c r="JL48" s="9"/>
      <c r="JM48" s="9"/>
      <c r="JN48" s="9"/>
      <c r="JO48" s="9"/>
      <c r="JP48" s="9"/>
      <c r="JQ48" s="9"/>
      <c r="JR48" s="9"/>
      <c r="JS48" s="9"/>
      <c r="JT48" s="9"/>
      <c r="JU48" s="9"/>
      <c r="JV48" s="9"/>
      <c r="JW48" s="9"/>
      <c r="JX48" s="9"/>
      <c r="JY48" s="9"/>
      <c r="JZ48" s="9"/>
      <c r="KA48" s="9"/>
      <c r="KB48" s="9"/>
      <c r="KC48" s="9"/>
      <c r="KD48" s="9"/>
      <c r="KE48" s="9"/>
      <c r="KF48" s="9"/>
      <c r="KG48" s="9"/>
      <c r="KH48" s="9"/>
      <c r="KI48" s="9"/>
      <c r="KJ48" s="9"/>
      <c r="KK48" s="9"/>
      <c r="KL48" s="9"/>
      <c r="KM48" s="9"/>
      <c r="KN48" s="9"/>
      <c r="KO48" s="9"/>
      <c r="KP48" s="9"/>
      <c r="KQ48" s="9"/>
      <c r="KR48" s="9"/>
      <c r="KS48" s="9"/>
      <c r="KT48" s="9"/>
      <c r="KU48" s="9"/>
      <c r="KV48" s="9"/>
      <c r="KW48" s="9"/>
      <c r="KX48" s="9"/>
      <c r="KY48" s="9"/>
      <c r="KZ48" s="9"/>
      <c r="LA48" s="9"/>
      <c r="LB48" s="9"/>
      <c r="LC48" s="9"/>
      <c r="LD48" s="9"/>
      <c r="LE48" s="9"/>
      <c r="LF48" s="9"/>
      <c r="LG48" s="9"/>
      <c r="LH48" s="9"/>
      <c r="LI48" s="9"/>
      <c r="LJ48" s="9"/>
      <c r="LK48" s="9"/>
      <c r="LL48" s="9"/>
      <c r="LM48" s="9"/>
      <c r="LN48" s="9"/>
      <c r="LO48" s="9"/>
      <c r="LP48" s="9"/>
      <c r="LQ48" s="9"/>
      <c r="LR48" s="9"/>
      <c r="LS48" s="9"/>
      <c r="LT48" s="9"/>
      <c r="LU48" s="9"/>
      <c r="LV48" s="9"/>
      <c r="LW48" s="9"/>
      <c r="LX48" s="9"/>
      <c r="LY48" s="9"/>
      <c r="LZ48" s="9"/>
      <c r="MA48" s="9"/>
      <c r="MB48" s="9"/>
      <c r="MC48" s="9"/>
      <c r="MD48" s="9"/>
      <c r="ME48" s="9"/>
      <c r="MF48" s="9"/>
      <c r="MG48" s="9"/>
      <c r="MH48" s="9"/>
      <c r="MI48" s="9"/>
      <c r="MJ48" s="9"/>
      <c r="MK48" s="9"/>
      <c r="ML48" s="9"/>
      <c r="MM48" s="9"/>
      <c r="MN48" s="9"/>
      <c r="MO48" s="9"/>
      <c r="MP48" s="9"/>
      <c r="MQ48" s="9"/>
      <c r="MR48" s="9"/>
      <c r="MS48" s="9"/>
      <c r="MT48" s="9"/>
      <c r="MU48" s="9"/>
      <c r="MV48" s="9"/>
      <c r="MW48" s="9"/>
      <c r="MX48" s="9"/>
      <c r="MY48" s="9"/>
      <c r="MZ48" s="9"/>
      <c r="NA48" s="9"/>
      <c r="NB48" s="9"/>
      <c r="NC48" s="9"/>
      <c r="ND48" s="9"/>
      <c r="NE48" s="9"/>
      <c r="NF48" s="9"/>
      <c r="NG48" s="9"/>
      <c r="NH48" s="9"/>
      <c r="NI48" s="9"/>
      <c r="NJ48" s="9"/>
      <c r="NK48" s="9"/>
      <c r="NL48" s="9"/>
      <c r="NM48" s="9"/>
      <c r="NN48" s="9"/>
      <c r="NO48" s="9"/>
      <c r="NP48" s="9"/>
      <c r="NQ48" s="9"/>
      <c r="NR48" s="9"/>
      <c r="NS48" s="9"/>
      <c r="NT48" s="9"/>
      <c r="NU48" s="9"/>
      <c r="NV48" s="9"/>
      <c r="NW48" s="9"/>
      <c r="NX48" s="9"/>
      <c r="NY48" s="9"/>
      <c r="NZ48" s="9"/>
      <c r="OA48" s="9"/>
      <c r="OB48" s="9"/>
      <c r="OC48" s="9"/>
      <c r="OD48" s="9"/>
      <c r="OE48" s="9"/>
      <c r="OF48" s="9"/>
      <c r="OG48" s="9"/>
      <c r="OH48" s="9"/>
      <c r="OI48" s="9"/>
      <c r="OJ48" s="9"/>
      <c r="OK48" s="9"/>
      <c r="OL48" s="9"/>
      <c r="OM48" s="9"/>
      <c r="ON48" s="9"/>
      <c r="OO48" s="9"/>
      <c r="OP48" s="9"/>
      <c r="OQ48" s="9"/>
      <c r="OR48" s="9"/>
      <c r="OS48" s="9"/>
      <c r="OT48" s="9"/>
      <c r="OU48" s="9"/>
      <c r="OV48" s="9"/>
      <c r="OW48" s="9"/>
      <c r="OX48" s="9"/>
      <c r="OY48" s="9"/>
      <c r="OZ48" s="9"/>
      <c r="PA48" s="9"/>
      <c r="PB48" s="9"/>
      <c r="PC48" s="9"/>
      <c r="PD48" s="9"/>
      <c r="PE48" s="9"/>
      <c r="PF48" s="9"/>
      <c r="PG48" s="9"/>
      <c r="PH48" s="9"/>
      <c r="PI48" s="9"/>
      <c r="PJ48" s="9"/>
      <c r="PK48" s="9"/>
      <c r="PL48" s="9"/>
      <c r="PM48" s="9"/>
      <c r="PN48" s="9"/>
      <c r="PO48" s="9"/>
      <c r="PP48" s="9"/>
      <c r="PQ48" s="9"/>
      <c r="PR48" s="9"/>
      <c r="PS48" s="9"/>
      <c r="PT48" s="9"/>
      <c r="PU48" s="9"/>
      <c r="PV48" s="9"/>
      <c r="PW48" s="9"/>
      <c r="PX48" s="9"/>
      <c r="PY48" s="9"/>
      <c r="PZ48" s="9"/>
      <c r="QA48" s="9"/>
      <c r="QB48" s="9"/>
      <c r="QC48" s="9"/>
      <c r="QD48" s="9"/>
      <c r="QE48" s="9"/>
      <c r="QF48" s="9"/>
      <c r="QG48" s="9"/>
      <c r="QH48" s="9"/>
      <c r="QI48" s="9"/>
      <c r="QJ48" s="9"/>
      <c r="QK48" s="9"/>
      <c r="QL48" s="9"/>
      <c r="QM48" s="9"/>
      <c r="QN48" s="9"/>
      <c r="QO48" s="9"/>
      <c r="QP48" s="9"/>
      <c r="QQ48" s="9"/>
      <c r="QR48" s="9"/>
      <c r="QS48" s="9"/>
      <c r="QT48" s="9"/>
      <c r="QU48" s="9"/>
      <c r="QV48" s="9"/>
      <c r="QW48" s="9"/>
      <c r="QX48" s="9"/>
      <c r="QY48" s="9"/>
      <c r="QZ48" s="9"/>
      <c r="RA48" s="9"/>
      <c r="RB48" s="9"/>
      <c r="RC48" s="9"/>
      <c r="RD48" s="9"/>
      <c r="RE48" s="9"/>
      <c r="RF48" s="9"/>
      <c r="RG48" s="9"/>
      <c r="RH48" s="9"/>
      <c r="RI48" s="9"/>
      <c r="RJ48" s="9"/>
      <c r="RK48" s="9"/>
      <c r="RL48" s="9"/>
      <c r="RM48" s="9"/>
      <c r="RN48" s="9"/>
      <c r="RO48" s="9"/>
      <c r="RP48" s="9"/>
      <c r="RQ48" s="9"/>
      <c r="RR48" s="9"/>
      <c r="RS48" s="9"/>
      <c r="RT48" s="9"/>
      <c r="RU48" s="9"/>
      <c r="RV48" s="9"/>
      <c r="RW48" s="9"/>
      <c r="RX48" s="9"/>
      <c r="RY48" s="9"/>
      <c r="RZ48" s="9"/>
      <c r="SA48" s="9"/>
      <c r="SB48" s="9"/>
      <c r="SC48" s="9"/>
      <c r="SD48" s="9"/>
      <c r="SE48" s="9"/>
      <c r="SF48" s="9"/>
      <c r="SG48" s="9"/>
      <c r="SH48" s="9"/>
      <c r="SI48" s="9"/>
      <c r="SJ48" s="9"/>
      <c r="SK48" s="9"/>
      <c r="SL48" s="9"/>
      <c r="SM48" s="9"/>
      <c r="SN48" s="9"/>
      <c r="SO48" s="9"/>
      <c r="SP48" s="9"/>
      <c r="SQ48" s="9"/>
      <c r="SR48" s="9"/>
      <c r="SS48" s="9"/>
      <c r="ST48" s="9"/>
      <c r="SU48" s="9"/>
      <c r="SV48" s="9"/>
      <c r="SW48" s="9"/>
      <c r="SX48" s="9"/>
      <c r="SY48" s="9"/>
      <c r="SZ48" s="9"/>
      <c r="TA48" s="9"/>
      <c r="TB48" s="9"/>
      <c r="TC48" s="9"/>
      <c r="TD48" s="9"/>
      <c r="TE48" s="9"/>
      <c r="TF48" s="9"/>
      <c r="TG48" s="9"/>
      <c r="TH48" s="9"/>
      <c r="TI48" s="9"/>
      <c r="TJ48" s="9"/>
      <c r="TK48" s="9"/>
      <c r="TL48" s="9"/>
      <c r="TM48" s="9"/>
      <c r="TN48" s="9"/>
      <c r="TO48" s="9"/>
      <c r="TP48" s="9"/>
      <c r="TQ48" s="9"/>
      <c r="TR48" s="9"/>
      <c r="TS48" s="9"/>
      <c r="TT48" s="9"/>
      <c r="TU48" s="9"/>
      <c r="TV48" s="9"/>
      <c r="TW48" s="9"/>
      <c r="TX48" s="9"/>
      <c r="TY48" s="9"/>
      <c r="TZ48" s="9"/>
      <c r="UA48" s="9"/>
      <c r="UB48" s="9"/>
      <c r="UC48" s="9"/>
      <c r="UD48" s="9"/>
      <c r="UE48" s="9"/>
      <c r="UF48" s="9"/>
      <c r="UG48" s="9"/>
      <c r="UH48" s="9"/>
      <c r="UI48" s="9"/>
      <c r="UJ48" s="9"/>
      <c r="UK48" s="9"/>
      <c r="UL48" s="9"/>
      <c r="UM48" s="9"/>
      <c r="UN48" s="9"/>
      <c r="UO48" s="9"/>
      <c r="UP48" s="9"/>
      <c r="UQ48" s="9"/>
      <c r="UR48" s="9"/>
      <c r="US48" s="9"/>
      <c r="UT48" s="9"/>
      <c r="UU48" s="9"/>
      <c r="UV48" s="9"/>
      <c r="UW48" s="9"/>
      <c r="UX48" s="9"/>
      <c r="UY48" s="9"/>
      <c r="UZ48" s="9"/>
      <c r="VA48" s="9"/>
      <c r="VB48" s="9"/>
      <c r="VC48" s="9"/>
      <c r="VD48" s="9"/>
      <c r="VE48" s="9"/>
      <c r="VF48" s="9"/>
      <c r="VG48" s="9"/>
      <c r="VH48" s="9"/>
      <c r="VI48" s="9"/>
      <c r="VJ48" s="9"/>
      <c r="VK48" s="9"/>
      <c r="VL48" s="9"/>
      <c r="VM48" s="9"/>
      <c r="VN48" s="9"/>
      <c r="VO48" s="9"/>
      <c r="VP48" s="9"/>
      <c r="VQ48" s="9"/>
      <c r="VR48" s="9"/>
      <c r="VS48" s="9"/>
      <c r="VT48" s="9"/>
      <c r="VU48" s="9"/>
      <c r="VV48" s="9"/>
      <c r="VW48" s="9"/>
      <c r="VX48" s="9"/>
      <c r="VY48" s="9"/>
      <c r="VZ48" s="9"/>
      <c r="WA48" s="9"/>
      <c r="WB48" s="9"/>
      <c r="WC48" s="9"/>
      <c r="WD48" s="9"/>
      <c r="WE48" s="9"/>
      <c r="WF48" s="9"/>
      <c r="WG48" s="9"/>
      <c r="WH48" s="9"/>
      <c r="WI48" s="9"/>
      <c r="WJ48" s="9"/>
      <c r="WK48" s="9"/>
      <c r="WL48" s="9"/>
      <c r="WM48" s="9"/>
      <c r="WN48" s="9"/>
      <c r="WO48" s="9"/>
      <c r="WP48" s="9"/>
      <c r="WQ48" s="9"/>
      <c r="WR48" s="9"/>
      <c r="WS48" s="9"/>
      <c r="WT48" s="9"/>
      <c r="WU48" s="9"/>
      <c r="WV48" s="9"/>
      <c r="WW48" s="9"/>
      <c r="WX48" s="9"/>
      <c r="WY48" s="9"/>
      <c r="WZ48" s="9"/>
      <c r="XA48" s="9"/>
      <c r="XB48" s="9"/>
      <c r="XC48" s="9"/>
      <c r="XD48" s="9"/>
      <c r="XE48" s="9"/>
      <c r="XF48" s="9"/>
      <c r="XG48" s="9"/>
      <c r="XH48" s="9"/>
      <c r="XI48" s="9"/>
      <c r="XJ48" s="9"/>
      <c r="XK48" s="9"/>
      <c r="XL48" s="9"/>
      <c r="XM48" s="9"/>
      <c r="XN48" s="9"/>
      <c r="XO48" s="9"/>
      <c r="XP48" s="9"/>
      <c r="XQ48" s="9"/>
      <c r="XR48" s="9"/>
      <c r="XS48" s="9"/>
      <c r="XT48" s="9"/>
      <c r="XU48" s="9"/>
      <c r="XV48" s="9"/>
      <c r="XW48" s="9"/>
      <c r="XX48" s="9"/>
      <c r="XY48" s="9"/>
      <c r="XZ48" s="9"/>
      <c r="YA48" s="9"/>
      <c r="YB48" s="9"/>
      <c r="YC48" s="9"/>
      <c r="YD48" s="9"/>
      <c r="YE48" s="9"/>
      <c r="YF48" s="9"/>
      <c r="YG48" s="9"/>
      <c r="YH48" s="9"/>
      <c r="YI48" s="9"/>
      <c r="YJ48" s="9"/>
      <c r="YK48" s="9"/>
      <c r="YL48" s="9"/>
      <c r="YM48" s="9"/>
      <c r="YN48" s="9"/>
      <c r="YO48" s="9"/>
      <c r="YP48" s="9"/>
      <c r="YQ48" s="9"/>
      <c r="YR48" s="9"/>
      <c r="YS48" s="9"/>
      <c r="YT48" s="9"/>
      <c r="YU48" s="9"/>
      <c r="YV48" s="9"/>
      <c r="YW48" s="9"/>
      <c r="YX48" s="9"/>
      <c r="YY48" s="9"/>
      <c r="YZ48" s="9"/>
      <c r="ZA48" s="9"/>
      <c r="ZB48" s="9"/>
      <c r="ZC48" s="9"/>
      <c r="ZD48" s="9"/>
      <c r="ZE48" s="9"/>
      <c r="ZF48" s="9"/>
      <c r="ZG48" s="9"/>
      <c r="ZH48" s="9"/>
      <c r="ZI48" s="9"/>
      <c r="ZJ48" s="9"/>
      <c r="ZK48" s="9"/>
      <c r="ZL48" s="9"/>
      <c r="ZM48" s="9"/>
      <c r="ZN48" s="9"/>
      <c r="ZO48" s="9"/>
      <c r="ZP48" s="9"/>
      <c r="ZQ48" s="9"/>
      <c r="ZR48" s="9"/>
      <c r="ZS48" s="9"/>
      <c r="ZT48" s="9"/>
      <c r="ZU48" s="9"/>
      <c r="ZV48" s="9"/>
      <c r="ZW48" s="9"/>
      <c r="ZX48" s="9"/>
      <c r="ZY48" s="9"/>
      <c r="ZZ48" s="9"/>
      <c r="AAA48" s="9"/>
      <c r="AAB48" s="9"/>
      <c r="AAC48" s="9"/>
      <c r="AAD48" s="9"/>
      <c r="AAE48" s="9"/>
      <c r="AAF48" s="9"/>
      <c r="AAG48" s="9"/>
      <c r="AAH48" s="9"/>
      <c r="AAI48" s="9"/>
      <c r="AAJ48" s="9"/>
      <c r="AAK48" s="9"/>
      <c r="AAL48" s="9"/>
      <c r="AAM48" s="9"/>
      <c r="AAN48" s="9"/>
      <c r="AAO48" s="9"/>
      <c r="AAP48" s="9"/>
      <c r="AAQ48" s="9"/>
      <c r="AAR48" s="9"/>
      <c r="AAS48" s="9"/>
      <c r="AAT48" s="9"/>
      <c r="AAU48" s="9"/>
      <c r="AAV48" s="9"/>
      <c r="AAW48" s="9"/>
      <c r="AAX48" s="9"/>
      <c r="AAY48" s="9"/>
      <c r="AAZ48" s="9"/>
      <c r="ABA48" s="9"/>
      <c r="ABB48" s="9"/>
      <c r="ABC48" s="9"/>
      <c r="ABD48" s="9"/>
      <c r="ABE48" s="9"/>
      <c r="ABF48" s="9"/>
      <c r="ABG48" s="9"/>
      <c r="ABH48" s="9"/>
      <c r="ABI48" s="9"/>
      <c r="ABJ48" s="9"/>
      <c r="ABK48" s="9"/>
      <c r="ABL48" s="9"/>
      <c r="ABM48" s="9"/>
      <c r="ABN48" s="9"/>
      <c r="ABO48" s="9"/>
      <c r="ABP48" s="9"/>
      <c r="ABQ48" s="9"/>
      <c r="ABR48" s="9"/>
      <c r="ABS48" s="9"/>
      <c r="ABT48" s="9"/>
      <c r="ABU48" s="9"/>
      <c r="ABV48" s="9"/>
      <c r="ABW48" s="9"/>
      <c r="ABX48" s="9"/>
      <c r="ABY48" s="9"/>
      <c r="ABZ48" s="9"/>
      <c r="ACA48" s="9"/>
      <c r="ACB48" s="9"/>
      <c r="ACC48" s="9"/>
      <c r="ACD48" s="9"/>
      <c r="ACE48" s="9"/>
      <c r="ACF48" s="9"/>
      <c r="ACG48" s="9"/>
      <c r="ACH48" s="9"/>
      <c r="ACI48" s="9"/>
      <c r="ACJ48" s="9"/>
      <c r="ACK48" s="9"/>
      <c r="ACL48" s="9"/>
      <c r="ACM48" s="9"/>
      <c r="ACN48" s="9"/>
      <c r="ACO48" s="9"/>
      <c r="ACP48" s="9"/>
      <c r="ACQ48" s="9"/>
      <c r="ACR48" s="9"/>
      <c r="ACS48" s="9"/>
      <c r="ACT48" s="9"/>
      <c r="ACU48" s="9"/>
      <c r="ACV48" s="9"/>
      <c r="ACW48" s="9"/>
      <c r="ACX48" s="9"/>
      <c r="ACY48" s="9"/>
      <c r="ACZ48" s="9"/>
      <c r="ADA48" s="9"/>
      <c r="ADB48" s="9"/>
      <c r="ADC48" s="9"/>
      <c r="ADD48" s="9"/>
      <c r="ADE48" s="9"/>
      <c r="ADF48" s="9"/>
      <c r="ADG48" s="9"/>
      <c r="ADH48" s="9"/>
      <c r="ADI48" s="9"/>
      <c r="ADJ48" s="9"/>
      <c r="ADK48" s="9"/>
      <c r="ADL48" s="9"/>
      <c r="ADM48" s="9"/>
      <c r="ADN48" s="9"/>
      <c r="ADO48" s="9"/>
      <c r="ADP48" s="9"/>
      <c r="ADQ48" s="9"/>
      <c r="ADR48" s="9"/>
      <c r="ADS48" s="9"/>
      <c r="ADT48" s="9"/>
      <c r="ADU48" s="9"/>
      <c r="ADV48" s="9"/>
      <c r="ADW48" s="9"/>
      <c r="ADX48" s="9"/>
      <c r="ADY48" s="9"/>
      <c r="ADZ48" s="9"/>
      <c r="AEA48" s="9"/>
      <c r="AEB48" s="9"/>
      <c r="AEC48" s="9"/>
      <c r="AED48" s="9"/>
      <c r="AEE48" s="9"/>
      <c r="AEF48" s="9"/>
      <c r="AEG48" s="9"/>
      <c r="AEH48" s="9"/>
      <c r="AEI48" s="9"/>
      <c r="AEJ48" s="9"/>
      <c r="AEK48" s="9"/>
      <c r="AEL48" s="9"/>
      <c r="AEM48" s="9"/>
      <c r="AEN48" s="9"/>
      <c r="AEO48" s="9"/>
      <c r="AEP48" s="9"/>
      <c r="AEQ48" s="9"/>
      <c r="AER48" s="9"/>
      <c r="AES48" s="9"/>
      <c r="AET48" s="9"/>
      <c r="AEU48" s="9"/>
      <c r="AEV48" s="9"/>
      <c r="AEW48" s="9"/>
      <c r="AEX48" s="9"/>
      <c r="AEY48" s="9"/>
      <c r="AEZ48" s="9"/>
      <c r="AFA48" s="9"/>
      <c r="AFB48" s="9"/>
      <c r="AFC48" s="9"/>
      <c r="AFD48" s="9"/>
      <c r="AFE48" s="9"/>
      <c r="AFF48" s="9"/>
      <c r="AFG48" s="9"/>
      <c r="AFH48" s="9"/>
      <c r="AFI48" s="9"/>
      <c r="AFJ48" s="9"/>
      <c r="AFK48" s="9"/>
      <c r="AFL48" s="9"/>
      <c r="AFM48" s="9"/>
      <c r="AFN48" s="9"/>
      <c r="AFO48" s="9"/>
      <c r="AFP48" s="9"/>
      <c r="AFQ48" s="9"/>
      <c r="AFR48" s="9"/>
      <c r="AFS48" s="9"/>
      <c r="AFT48" s="9"/>
      <c r="AFU48" s="9"/>
      <c r="AFV48" s="9"/>
      <c r="AFW48" s="9"/>
      <c r="AFX48" s="9"/>
      <c r="AFY48" s="9"/>
      <c r="AFZ48" s="9"/>
      <c r="AGA48" s="9"/>
      <c r="AGB48" s="9"/>
      <c r="AGC48" s="9"/>
      <c r="AGD48" s="9"/>
      <c r="AGE48" s="9"/>
      <c r="AGF48" s="9"/>
      <c r="AGG48" s="9"/>
      <c r="AGH48" s="9"/>
      <c r="AGI48" s="9"/>
      <c r="AGJ48" s="9"/>
      <c r="AGK48" s="9"/>
      <c r="AGL48" s="9"/>
      <c r="AGM48" s="9"/>
      <c r="AGN48" s="9"/>
      <c r="AGO48" s="9"/>
      <c r="AGP48" s="9"/>
      <c r="AGQ48" s="9"/>
      <c r="AGR48" s="9"/>
      <c r="AGS48" s="9"/>
      <c r="AGT48" s="9"/>
      <c r="AGU48" s="9"/>
      <c r="AGV48" s="9"/>
      <c r="AGW48" s="9"/>
      <c r="AGX48" s="9"/>
      <c r="AGY48" s="9"/>
      <c r="AGZ48" s="9"/>
      <c r="AHA48" s="9"/>
      <c r="AHB48" s="9"/>
      <c r="AHC48" s="9"/>
      <c r="AHD48" s="9"/>
      <c r="AHE48" s="9"/>
      <c r="AHF48" s="9"/>
      <c r="AHG48" s="9"/>
      <c r="AHH48" s="9"/>
      <c r="AHI48" s="9"/>
      <c r="AHJ48" s="9"/>
      <c r="AHK48" s="9"/>
      <c r="AHL48" s="9"/>
      <c r="AHM48" s="9"/>
      <c r="AHN48" s="9"/>
      <c r="AHO48" s="9"/>
      <c r="AHP48" s="9"/>
      <c r="AHQ48" s="9"/>
      <c r="AHR48" s="9"/>
      <c r="AHS48" s="9"/>
      <c r="AHT48" s="9"/>
      <c r="AHU48" s="9"/>
      <c r="AHV48" s="9"/>
      <c r="AHW48" s="9"/>
      <c r="AHX48" s="9"/>
      <c r="AHY48" s="9"/>
      <c r="AHZ48" s="9"/>
      <c r="AIA48" s="9"/>
      <c r="AIB48" s="9"/>
      <c r="AIC48" s="9"/>
      <c r="AID48" s="9"/>
      <c r="AIE48" s="9"/>
      <c r="AIF48" s="9"/>
      <c r="AIG48" s="9"/>
      <c r="AIH48" s="9"/>
      <c r="AII48" s="9"/>
      <c r="AIJ48" s="9"/>
      <c r="AIK48" s="9"/>
      <c r="AIL48" s="9"/>
      <c r="AIM48" s="9"/>
      <c r="AIN48" s="9"/>
      <c r="AIO48" s="9"/>
      <c r="AIP48" s="9"/>
      <c r="AIQ48" s="9"/>
      <c r="AIR48" s="9"/>
      <c r="AIS48" s="9"/>
      <c r="AIT48" s="9"/>
      <c r="AIU48" s="9"/>
      <c r="AIV48" s="9"/>
      <c r="AIW48" s="9"/>
      <c r="AIX48" s="9"/>
      <c r="AIY48" s="9"/>
      <c r="AIZ48" s="9"/>
      <c r="AJA48" s="9"/>
      <c r="AJB48" s="9"/>
      <c r="AJC48" s="9"/>
      <c r="AJD48" s="9"/>
      <c r="AJE48" s="9"/>
      <c r="AJF48" s="9"/>
      <c r="AJG48" s="9"/>
      <c r="AJH48" s="9"/>
      <c r="AJI48" s="9"/>
      <c r="AJJ48" s="9"/>
      <c r="AJK48" s="9"/>
      <c r="AJL48" s="9"/>
      <c r="AJM48" s="9"/>
      <c r="AJN48" s="9"/>
      <c r="AJO48" s="9"/>
      <c r="AJP48" s="9"/>
      <c r="AJQ48" s="9"/>
      <c r="AJR48" s="9"/>
      <c r="AJS48" s="9"/>
      <c r="AJT48" s="9"/>
      <c r="AJU48" s="9"/>
      <c r="AJV48" s="9"/>
      <c r="AJW48" s="9"/>
      <c r="AJX48" s="9"/>
      <c r="AJY48" s="9"/>
      <c r="AJZ48" s="9"/>
      <c r="AKA48" s="9"/>
      <c r="AKB48" s="9"/>
      <c r="AKC48" s="9"/>
      <c r="AKD48" s="9"/>
      <c r="AKE48" s="9"/>
      <c r="AKF48" s="9"/>
      <c r="AKG48" s="9"/>
      <c r="AKH48" s="9"/>
      <c r="AKI48" s="9"/>
      <c r="AKJ48" s="9"/>
      <c r="AKK48" s="9"/>
      <c r="AKL48" s="9"/>
      <c r="AKM48" s="9"/>
      <c r="AKN48" s="9"/>
      <c r="AKO48" s="9"/>
      <c r="AKP48" s="9"/>
      <c r="AKQ48" s="9"/>
      <c r="AKR48" s="9"/>
      <c r="AKS48" s="9"/>
      <c r="AKT48" s="9"/>
      <c r="AKU48" s="9"/>
      <c r="AKV48" s="9"/>
      <c r="AKW48" s="9"/>
      <c r="AKX48" s="9"/>
      <c r="AKY48" s="9"/>
      <c r="AKZ48" s="9"/>
      <c r="ALA48" s="9"/>
      <c r="ALB48" s="9"/>
      <c r="ALC48" s="9"/>
      <c r="ALD48" s="9"/>
      <c r="ALE48" s="9"/>
      <c r="ALF48" s="9"/>
      <c r="ALG48" s="9"/>
      <c r="ALH48" s="9"/>
      <c r="ALI48" s="9"/>
      <c r="ALJ48" s="9"/>
      <c r="ALK48" s="9"/>
      <c r="ALL48" s="9"/>
      <c r="ALM48" s="9"/>
      <c r="ALN48" s="9"/>
      <c r="ALO48" s="9"/>
      <c r="ALP48" s="9"/>
      <c r="ALQ48" s="9"/>
      <c r="ALR48" s="9"/>
      <c r="ALS48" s="9"/>
      <c r="ALT48" s="9"/>
      <c r="ALU48" s="9"/>
      <c r="ALV48" s="9"/>
      <c r="ALW48" s="9"/>
      <c r="ALX48" s="9"/>
      <c r="ALY48" s="9"/>
      <c r="ALZ48" s="9"/>
      <c r="AMA48" s="9"/>
      <c r="AMB48" s="9"/>
      <c r="AMC48" s="9"/>
      <c r="AMD48" s="9"/>
      <c r="AME48" s="9"/>
      <c r="AMF48" s="9"/>
      <c r="AMG48" s="9"/>
      <c r="AMH48" s="9"/>
      <c r="AMI48" s="9"/>
      <c r="AMJ48" s="9"/>
      <c r="AMK48" s="9"/>
      <c r="AML48" s="9"/>
      <c r="AMM48" s="9"/>
      <c r="AMN48" s="9"/>
      <c r="AMO48" s="9"/>
      <c r="AMP48" s="9"/>
      <c r="AMQ48" s="9"/>
      <c r="AMR48" s="9"/>
      <c r="AMS48" s="9"/>
      <c r="AMT48" s="9"/>
      <c r="AMU48" s="9"/>
      <c r="AMV48" s="9"/>
      <c r="AMW48" s="9"/>
      <c r="AMX48" s="9"/>
      <c r="AMY48" s="9"/>
      <c r="AMZ48" s="9"/>
      <c r="ANA48" s="9"/>
      <c r="ANB48" s="9"/>
      <c r="ANC48" s="9"/>
      <c r="AND48" s="9"/>
      <c r="ANE48" s="9"/>
      <c r="ANF48" s="9"/>
      <c r="ANG48" s="9"/>
      <c r="ANH48" s="9"/>
      <c r="ANI48" s="9"/>
      <c r="ANJ48" s="9"/>
      <c r="ANK48" s="9"/>
      <c r="ANL48" s="9"/>
      <c r="ANM48" s="9"/>
      <c r="ANN48" s="9"/>
      <c r="ANO48" s="9"/>
      <c r="ANP48" s="9"/>
      <c r="ANQ48" s="9"/>
      <c r="ANR48" s="9"/>
      <c r="ANS48" s="9"/>
      <c r="ANT48" s="9"/>
      <c r="ANU48" s="9"/>
      <c r="ANV48" s="9"/>
      <c r="ANW48" s="9"/>
      <c r="ANX48" s="9"/>
      <c r="ANY48" s="9"/>
      <c r="ANZ48" s="9"/>
      <c r="AOA48" s="9"/>
      <c r="AOB48" s="9"/>
      <c r="AOC48" s="9"/>
      <c r="AOD48" s="9"/>
      <c r="AOE48" s="9"/>
      <c r="AOF48" s="9"/>
      <c r="AOG48" s="9"/>
      <c r="AOH48" s="9"/>
      <c r="AOI48" s="9"/>
      <c r="AOJ48" s="9"/>
      <c r="AOK48" s="9"/>
      <c r="AOL48" s="9"/>
      <c r="AOM48" s="9"/>
      <c r="AON48" s="9"/>
      <c r="AOO48" s="9"/>
      <c r="AOP48" s="9"/>
      <c r="AOQ48" s="9"/>
      <c r="AOR48" s="9"/>
      <c r="AOS48" s="9"/>
      <c r="AOT48" s="9"/>
      <c r="AOU48" s="9"/>
      <c r="AOV48" s="9"/>
      <c r="AOW48" s="9"/>
      <c r="AOX48" s="9"/>
      <c r="AOY48" s="9"/>
      <c r="AOZ48" s="9"/>
      <c r="APA48" s="9"/>
      <c r="APB48" s="9"/>
      <c r="APC48" s="9"/>
      <c r="APD48" s="9"/>
      <c r="APE48" s="9"/>
      <c r="APF48" s="9"/>
      <c r="APG48" s="9"/>
      <c r="APH48" s="9"/>
      <c r="API48" s="9"/>
      <c r="APJ48" s="9"/>
      <c r="APK48" s="9"/>
      <c r="APL48" s="9"/>
      <c r="APM48" s="9"/>
      <c r="APN48" s="9"/>
      <c r="APO48" s="9"/>
      <c r="APP48" s="9"/>
      <c r="APQ48" s="9"/>
      <c r="APR48" s="9"/>
      <c r="APS48" s="9"/>
      <c r="APT48" s="9"/>
      <c r="APU48" s="9"/>
      <c r="APV48" s="9"/>
      <c r="APW48" s="9"/>
      <c r="APX48" s="9"/>
      <c r="APY48" s="9"/>
      <c r="APZ48" s="9"/>
      <c r="AQA48" s="9"/>
      <c r="AQB48" s="9"/>
      <c r="AQC48" s="9"/>
      <c r="AQD48" s="9"/>
      <c r="AQE48" s="9"/>
      <c r="AQF48" s="9"/>
      <c r="AQG48" s="9"/>
      <c r="AQH48" s="9"/>
      <c r="AQI48" s="9"/>
      <c r="AQJ48" s="9"/>
      <c r="AQK48" s="9"/>
      <c r="AQL48" s="9"/>
      <c r="AQM48" s="9"/>
      <c r="AQN48" s="9"/>
      <c r="AQO48" s="9"/>
      <c r="AQP48" s="9"/>
      <c r="AQQ48" s="9"/>
      <c r="AQR48" s="9"/>
      <c r="AQS48" s="9"/>
      <c r="AQT48" s="9"/>
      <c r="AQU48" s="9"/>
      <c r="AQV48" s="9"/>
      <c r="AQW48" s="9"/>
      <c r="AQX48" s="9"/>
      <c r="AQY48" s="9"/>
      <c r="AQZ48" s="9"/>
      <c r="ARA48" s="9"/>
      <c r="ARB48" s="9"/>
      <c r="ARC48" s="9"/>
      <c r="ARD48" s="9"/>
      <c r="ARE48" s="9"/>
      <c r="ARF48" s="9"/>
      <c r="ARG48" s="9"/>
      <c r="ARH48" s="9"/>
      <c r="ARI48" s="9"/>
      <c r="ARJ48" s="9"/>
      <c r="ARK48" s="9"/>
      <c r="ARL48" s="9"/>
      <c r="ARM48" s="9"/>
      <c r="ARN48" s="9"/>
      <c r="ARO48" s="9"/>
      <c r="ARP48" s="9"/>
      <c r="ARQ48" s="9"/>
      <c r="ARR48" s="9"/>
      <c r="ARS48" s="9"/>
      <c r="ART48" s="9"/>
      <c r="ARU48" s="9"/>
      <c r="ARV48" s="9"/>
      <c r="ARW48" s="9"/>
      <c r="ARX48" s="9"/>
      <c r="ARY48" s="9"/>
      <c r="ARZ48" s="9"/>
      <c r="ASA48" s="9"/>
      <c r="ASB48" s="9"/>
      <c r="ASC48" s="9"/>
      <c r="ASD48" s="9"/>
      <c r="ASE48" s="9"/>
      <c r="ASF48" s="9"/>
      <c r="ASG48" s="9"/>
      <c r="ASH48" s="9"/>
      <c r="ASI48" s="9"/>
      <c r="ASJ48" s="9"/>
      <c r="ASK48" s="9"/>
      <c r="ASL48" s="9"/>
      <c r="ASM48" s="9"/>
      <c r="ASN48" s="9"/>
      <c r="ASO48" s="9"/>
      <c r="ASP48" s="9"/>
      <c r="ASQ48" s="9"/>
      <c r="ASR48" s="9"/>
      <c r="ASS48" s="9"/>
      <c r="AST48" s="9"/>
      <c r="ASU48" s="9"/>
      <c r="ASV48" s="9"/>
      <c r="ASW48" s="9"/>
      <c r="ASX48" s="9"/>
      <c r="ASY48" s="9"/>
      <c r="ASZ48" s="9"/>
      <c r="ATA48" s="9"/>
      <c r="ATB48" s="9"/>
      <c r="ATC48" s="9"/>
      <c r="ATD48" s="9"/>
      <c r="ATE48" s="9"/>
      <c r="ATF48" s="9"/>
      <c r="ATG48" s="9"/>
      <c r="ATH48" s="9"/>
      <c r="ATI48" s="9"/>
      <c r="ATJ48" s="9"/>
      <c r="ATK48" s="9"/>
      <c r="ATL48" s="9"/>
      <c r="ATM48" s="9"/>
      <c r="ATN48" s="9"/>
      <c r="ATO48" s="9"/>
      <c r="ATP48" s="9"/>
      <c r="ATQ48" s="9"/>
      <c r="ATR48" s="9"/>
      <c r="ATS48" s="9"/>
      <c r="ATT48" s="9"/>
      <c r="ATU48" s="9"/>
      <c r="ATV48" s="9"/>
      <c r="ATW48" s="9"/>
      <c r="ATX48" s="9"/>
      <c r="ATY48" s="9"/>
      <c r="ATZ48" s="9"/>
      <c r="AUA48" s="9"/>
      <c r="AUB48" s="9"/>
      <c r="AUC48" s="9"/>
      <c r="AUD48" s="9"/>
      <c r="AUE48" s="9"/>
      <c r="AUF48" s="9"/>
      <c r="AUG48" s="9"/>
      <c r="AUH48" s="9"/>
      <c r="AUI48" s="9"/>
      <c r="AUJ48" s="9"/>
      <c r="AUK48" s="9"/>
      <c r="AUL48" s="9"/>
      <c r="AUM48" s="9"/>
      <c r="AUN48" s="9"/>
      <c r="AUO48" s="9"/>
      <c r="AUP48" s="9"/>
      <c r="AUQ48" s="9"/>
      <c r="AUR48" s="9"/>
      <c r="AUS48" s="9"/>
      <c r="AUT48" s="9"/>
      <c r="AUU48" s="9"/>
      <c r="AUV48" s="9"/>
      <c r="AUW48" s="9"/>
      <c r="AUX48" s="9"/>
      <c r="AUY48" s="9"/>
      <c r="AUZ48" s="9"/>
      <c r="AVA48" s="9"/>
      <c r="AVB48" s="9"/>
      <c r="AVC48" s="9"/>
      <c r="AVD48" s="9"/>
      <c r="AVE48" s="9"/>
      <c r="AVF48" s="9"/>
      <c r="AVG48" s="9"/>
      <c r="AVH48" s="9"/>
      <c r="AVI48" s="9"/>
      <c r="AVJ48" s="9"/>
      <c r="AVK48" s="9"/>
      <c r="AVL48" s="9"/>
      <c r="AVM48" s="9"/>
      <c r="AVN48" s="9"/>
      <c r="AVO48" s="9"/>
      <c r="AVP48" s="9"/>
      <c r="AVQ48" s="9"/>
      <c r="AVR48" s="9"/>
      <c r="AVS48" s="9"/>
      <c r="AVT48" s="9"/>
      <c r="AVU48" s="9"/>
      <c r="AVV48" s="9"/>
      <c r="AVW48" s="9"/>
      <c r="AVX48" s="9"/>
      <c r="AVY48" s="9"/>
      <c r="AVZ48" s="9"/>
      <c r="AWA48" s="9"/>
      <c r="AWB48" s="9"/>
      <c r="AWC48" s="9"/>
      <c r="AWD48" s="9"/>
      <c r="AWE48" s="9"/>
      <c r="AWF48" s="9"/>
      <c r="AWG48" s="9"/>
      <c r="AWH48" s="9"/>
      <c r="AWI48" s="9"/>
      <c r="AWJ48" s="9"/>
      <c r="AWK48" s="9"/>
      <c r="AWL48" s="9"/>
      <c r="AWM48" s="9"/>
      <c r="AWN48" s="9"/>
      <c r="AWO48" s="9"/>
      <c r="AWP48" s="9"/>
      <c r="AWQ48" s="9"/>
      <c r="AWR48" s="9"/>
      <c r="AWS48" s="9"/>
      <c r="AWT48" s="9"/>
      <c r="AWU48" s="9"/>
      <c r="AWV48" s="9"/>
      <c r="AWW48" s="9"/>
      <c r="AWX48" s="9"/>
      <c r="AWY48" s="9"/>
      <c r="AWZ48" s="9"/>
      <c r="AXA48" s="9"/>
      <c r="AXB48" s="9"/>
      <c r="AXC48" s="9"/>
      <c r="AXD48" s="9"/>
      <c r="AXE48" s="9"/>
      <c r="AXF48" s="9"/>
      <c r="AXG48" s="9"/>
      <c r="AXH48" s="9"/>
      <c r="AXI48" s="9"/>
      <c r="AXJ48" s="9"/>
      <c r="AXK48" s="9"/>
      <c r="AXL48" s="9"/>
      <c r="AXM48" s="9"/>
      <c r="AXN48" s="9"/>
      <c r="AXO48" s="9"/>
      <c r="AXP48" s="9"/>
      <c r="AXQ48" s="9"/>
      <c r="AXR48" s="9"/>
      <c r="AXS48" s="9"/>
      <c r="AXT48" s="9"/>
      <c r="AXU48" s="9"/>
      <c r="AXV48" s="9"/>
      <c r="AXW48" s="9"/>
      <c r="AXX48" s="9"/>
      <c r="AXY48" s="9"/>
      <c r="AXZ48" s="9"/>
      <c r="AYA48" s="9"/>
      <c r="AYB48" s="9"/>
      <c r="AYC48" s="9"/>
      <c r="AYD48" s="9"/>
      <c r="AYE48" s="9"/>
      <c r="AYF48" s="9"/>
      <c r="AYG48" s="9"/>
      <c r="AYH48" s="9"/>
      <c r="AYI48" s="9"/>
      <c r="AYJ48" s="9"/>
      <c r="AYK48" s="9"/>
      <c r="AYL48" s="9"/>
      <c r="AYM48" s="9"/>
      <c r="AYN48" s="9"/>
      <c r="AYO48" s="9"/>
      <c r="AYP48" s="9"/>
      <c r="AYQ48" s="9"/>
      <c r="AYR48" s="9"/>
      <c r="AYS48" s="9"/>
      <c r="AYT48" s="9"/>
      <c r="AYU48" s="9"/>
      <c r="AYV48" s="9"/>
      <c r="AYW48" s="9"/>
      <c r="AYX48" s="9"/>
      <c r="AYY48" s="9"/>
      <c r="AYZ48" s="9"/>
      <c r="AZA48" s="9"/>
      <c r="AZB48" s="9"/>
      <c r="AZC48" s="9"/>
      <c r="AZD48" s="9"/>
      <c r="AZE48" s="9"/>
      <c r="AZF48" s="9"/>
      <c r="AZG48" s="9"/>
      <c r="AZH48" s="9"/>
      <c r="AZI48" s="9"/>
      <c r="AZJ48" s="9"/>
      <c r="AZK48" s="9"/>
      <c r="AZL48" s="9"/>
      <c r="AZM48" s="9"/>
      <c r="AZN48" s="9"/>
      <c r="AZO48" s="9"/>
      <c r="AZP48" s="9"/>
      <c r="AZQ48" s="9"/>
      <c r="AZR48" s="9"/>
      <c r="AZS48" s="9"/>
      <c r="AZT48" s="9"/>
      <c r="AZU48" s="9"/>
      <c r="AZV48" s="9"/>
      <c r="AZW48" s="9"/>
      <c r="AZX48" s="9"/>
      <c r="AZY48" s="9"/>
      <c r="AZZ48" s="9"/>
      <c r="BAA48" s="9"/>
      <c r="BAB48" s="9"/>
      <c r="BAC48" s="9"/>
      <c r="BAD48" s="9"/>
      <c r="BAE48" s="9"/>
      <c r="BAF48" s="9"/>
      <c r="BAG48" s="9"/>
      <c r="BAH48" s="9"/>
      <c r="BAI48" s="9"/>
      <c r="BAJ48" s="9"/>
      <c r="BAK48" s="9"/>
      <c r="BAL48" s="9"/>
      <c r="BAM48" s="9"/>
      <c r="BAN48" s="9"/>
      <c r="BAO48" s="9"/>
      <c r="BAP48" s="9"/>
      <c r="BAQ48" s="9"/>
      <c r="BAR48" s="9"/>
      <c r="BAS48" s="9"/>
      <c r="BAT48" s="9"/>
      <c r="BAU48" s="9"/>
      <c r="BAV48" s="9"/>
      <c r="BAW48" s="9"/>
      <c r="BAX48" s="9"/>
      <c r="BAY48" s="9"/>
      <c r="BAZ48" s="9"/>
      <c r="BBA48" s="9"/>
      <c r="BBB48" s="9"/>
      <c r="BBC48" s="9"/>
      <c r="BBD48" s="9"/>
      <c r="BBE48" s="9"/>
      <c r="BBF48" s="9"/>
      <c r="BBG48" s="9"/>
      <c r="BBH48" s="9"/>
      <c r="BBI48" s="9"/>
      <c r="BBJ48" s="9"/>
      <c r="BBK48" s="9"/>
      <c r="BBL48" s="9"/>
      <c r="BBM48" s="9"/>
      <c r="BBN48" s="9"/>
      <c r="BBO48" s="9"/>
      <c r="BBP48" s="9"/>
      <c r="BBQ48" s="9"/>
      <c r="BBR48" s="9"/>
      <c r="BBS48" s="9"/>
      <c r="BBT48" s="9"/>
      <c r="BBU48" s="9"/>
      <c r="BBV48" s="9"/>
      <c r="BBW48" s="9"/>
      <c r="BBX48" s="9"/>
      <c r="BBY48" s="9"/>
      <c r="BBZ48" s="9"/>
      <c r="BCA48" s="9"/>
      <c r="BCB48" s="9"/>
      <c r="BCC48" s="9"/>
      <c r="BCD48" s="9"/>
      <c r="BCE48" s="9"/>
      <c r="BCF48" s="9"/>
      <c r="BCG48" s="9"/>
      <c r="BCH48" s="9"/>
      <c r="BCI48" s="9"/>
      <c r="BCJ48" s="9"/>
      <c r="BCK48" s="9"/>
      <c r="BCL48" s="9"/>
      <c r="BCM48" s="9"/>
      <c r="BCN48" s="9"/>
      <c r="BCO48" s="9"/>
      <c r="BCP48" s="9"/>
      <c r="BCQ48" s="9"/>
      <c r="BCR48" s="9"/>
      <c r="BCS48" s="9"/>
      <c r="BCT48" s="9"/>
      <c r="BCU48" s="9"/>
      <c r="BCV48" s="9"/>
      <c r="BCW48" s="9"/>
      <c r="BCX48" s="9"/>
      <c r="BCY48" s="9"/>
      <c r="BCZ48" s="9"/>
      <c r="BDA48" s="9"/>
      <c r="BDB48" s="9"/>
      <c r="BDC48" s="9"/>
      <c r="BDD48" s="9"/>
      <c r="BDE48" s="9"/>
      <c r="BDF48" s="9"/>
      <c r="BDG48" s="9"/>
      <c r="BDH48" s="9"/>
      <c r="BDI48" s="9"/>
      <c r="BDJ48" s="9"/>
      <c r="BDK48" s="9"/>
      <c r="BDL48" s="9"/>
      <c r="BDM48" s="9"/>
      <c r="BDN48" s="9"/>
      <c r="BDO48" s="9"/>
      <c r="BDP48" s="9"/>
      <c r="BDQ48" s="9"/>
      <c r="BDR48" s="9"/>
      <c r="BDS48" s="9"/>
      <c r="BDT48" s="9"/>
      <c r="BDU48" s="9"/>
      <c r="BDV48" s="9"/>
      <c r="BDW48" s="9"/>
      <c r="BDX48" s="9"/>
      <c r="BDY48" s="9"/>
      <c r="BDZ48" s="9"/>
      <c r="BEA48" s="9"/>
      <c r="BEB48" s="9"/>
      <c r="BEC48" s="9"/>
      <c r="BED48" s="9"/>
      <c r="BEE48" s="9"/>
      <c r="BEF48" s="9"/>
      <c r="BEG48" s="9"/>
      <c r="BEH48" s="9"/>
      <c r="BEI48" s="9"/>
      <c r="BEJ48" s="9"/>
      <c r="BEK48" s="9"/>
      <c r="BEL48" s="9"/>
      <c r="BEM48" s="9"/>
      <c r="BEN48" s="9"/>
      <c r="BEO48" s="9"/>
      <c r="BEP48" s="9"/>
      <c r="BEQ48" s="9"/>
      <c r="BER48" s="9"/>
      <c r="BES48" s="9"/>
      <c r="BET48" s="9"/>
      <c r="BEU48" s="9"/>
      <c r="BEV48" s="9"/>
      <c r="BEW48" s="9"/>
      <c r="BEX48" s="9"/>
      <c r="BEY48" s="9"/>
      <c r="BEZ48" s="9"/>
      <c r="BFA48" s="9"/>
      <c r="BFB48" s="9"/>
      <c r="BFC48" s="9"/>
      <c r="BFD48" s="9"/>
      <c r="BFE48" s="9"/>
      <c r="BFF48" s="9"/>
      <c r="BFG48" s="9"/>
      <c r="BFH48" s="9"/>
      <c r="BFI48" s="9"/>
      <c r="BFJ48" s="9"/>
      <c r="BFK48" s="9"/>
      <c r="BFL48" s="9"/>
      <c r="BFM48" s="9"/>
      <c r="BFN48" s="9"/>
      <c r="BFO48" s="9"/>
      <c r="BFP48" s="9"/>
      <c r="BFQ48" s="9"/>
      <c r="BFR48" s="9"/>
      <c r="BFS48" s="9"/>
      <c r="BFT48" s="9"/>
      <c r="BFU48" s="9"/>
      <c r="BFV48" s="9"/>
      <c r="BFW48" s="9"/>
      <c r="BFX48" s="9"/>
      <c r="BFY48" s="9"/>
      <c r="BFZ48" s="9"/>
      <c r="BGA48" s="9"/>
      <c r="BGB48" s="9"/>
      <c r="BGC48" s="9"/>
      <c r="BGD48" s="9"/>
      <c r="BGE48" s="9"/>
      <c r="BGF48" s="9"/>
      <c r="BGG48" s="9"/>
      <c r="BGH48" s="9"/>
      <c r="BGI48" s="9"/>
      <c r="BGJ48" s="9"/>
      <c r="BGK48" s="9"/>
      <c r="BGL48" s="9"/>
      <c r="BGM48" s="9"/>
      <c r="BGN48" s="9"/>
      <c r="BGO48" s="9"/>
      <c r="BGP48" s="9"/>
      <c r="BGQ48" s="9"/>
      <c r="BGR48" s="9"/>
      <c r="BGS48" s="9"/>
      <c r="BGT48" s="9"/>
      <c r="BGU48" s="9"/>
      <c r="BGV48" s="9"/>
      <c r="BGW48" s="9"/>
      <c r="BGX48" s="9"/>
      <c r="BGY48" s="9"/>
      <c r="BGZ48" s="9"/>
      <c r="BHA48" s="9"/>
      <c r="BHB48" s="9"/>
      <c r="BHC48" s="9"/>
      <c r="BHD48" s="9"/>
      <c r="BHE48" s="9"/>
      <c r="BHF48" s="9"/>
      <c r="BHG48" s="9"/>
      <c r="BHH48" s="9"/>
      <c r="BHI48" s="9"/>
      <c r="BHJ48" s="9"/>
      <c r="BHK48" s="9"/>
      <c r="BHL48" s="9"/>
      <c r="BHM48" s="9"/>
      <c r="BHN48" s="9"/>
      <c r="BHO48" s="9"/>
      <c r="BHP48" s="9"/>
      <c r="BHQ48" s="9"/>
      <c r="BHR48" s="9"/>
      <c r="BHS48" s="9"/>
      <c r="BHT48" s="9"/>
      <c r="BHU48" s="9"/>
      <c r="BHV48" s="9"/>
      <c r="BHW48" s="9"/>
      <c r="BHX48" s="9"/>
      <c r="BHY48" s="9"/>
      <c r="BHZ48" s="9"/>
      <c r="BIA48" s="9"/>
      <c r="BIB48" s="9"/>
      <c r="BIC48" s="9"/>
      <c r="BID48" s="9"/>
      <c r="BIE48" s="9"/>
      <c r="BIF48" s="9"/>
      <c r="BIG48" s="9"/>
      <c r="BIH48" s="9"/>
      <c r="BII48" s="9"/>
      <c r="BIJ48" s="9"/>
      <c r="BIK48" s="9"/>
      <c r="BIL48" s="9"/>
      <c r="BIM48" s="9"/>
      <c r="BIN48" s="9"/>
      <c r="BIO48" s="9"/>
      <c r="BIP48" s="9"/>
      <c r="BIQ48" s="9"/>
      <c r="BIR48" s="9"/>
      <c r="BIS48" s="9"/>
      <c r="BIT48" s="9"/>
      <c r="BIU48" s="9"/>
      <c r="BIV48" s="9"/>
      <c r="BIW48" s="9"/>
      <c r="BIX48" s="9"/>
      <c r="BIY48" s="9"/>
      <c r="BIZ48" s="9"/>
      <c r="BJA48" s="9"/>
      <c r="BJB48" s="9"/>
      <c r="BJC48" s="9"/>
      <c r="BJD48" s="9"/>
      <c r="BJE48" s="9"/>
      <c r="BJF48" s="9"/>
      <c r="BJG48" s="9"/>
      <c r="BJH48" s="9"/>
      <c r="BJI48" s="9"/>
      <c r="BJJ48" s="9"/>
      <c r="BJK48" s="9"/>
      <c r="BJL48" s="9"/>
      <c r="BJM48" s="9"/>
      <c r="BJN48" s="9"/>
      <c r="BJO48" s="9"/>
      <c r="BJP48" s="9"/>
      <c r="BJQ48" s="9"/>
      <c r="BJR48" s="9"/>
      <c r="BJS48" s="9"/>
      <c r="BJT48" s="9"/>
      <c r="BJU48" s="9"/>
      <c r="BJV48" s="9"/>
      <c r="BJW48" s="9"/>
      <c r="BJX48" s="9"/>
      <c r="BJY48" s="9"/>
      <c r="BJZ48" s="9"/>
      <c r="BKA48" s="9"/>
      <c r="BKB48" s="9"/>
      <c r="BKC48" s="9"/>
      <c r="BKD48" s="9"/>
      <c r="BKE48" s="9"/>
      <c r="BKF48" s="9"/>
      <c r="BKG48" s="9"/>
      <c r="BKH48" s="9"/>
      <c r="BKI48" s="9"/>
      <c r="BKJ48" s="9"/>
      <c r="BKK48" s="9"/>
      <c r="BKL48" s="9"/>
      <c r="BKM48" s="9"/>
      <c r="BKN48" s="9"/>
      <c r="BKO48" s="9"/>
      <c r="BKP48" s="9"/>
      <c r="BKQ48" s="9"/>
      <c r="BKR48" s="9"/>
      <c r="BKS48" s="9"/>
      <c r="BKT48" s="9"/>
      <c r="BKU48" s="9"/>
      <c r="BKV48" s="9"/>
      <c r="BKW48" s="9"/>
      <c r="BKX48" s="9"/>
      <c r="BKY48" s="9"/>
      <c r="BKZ48" s="9"/>
      <c r="BLA48" s="9"/>
      <c r="BLB48" s="9"/>
      <c r="BLC48" s="9"/>
      <c r="BLD48" s="9"/>
      <c r="BLE48" s="9"/>
      <c r="BLF48" s="9"/>
      <c r="BLG48" s="9"/>
      <c r="BLH48" s="9"/>
      <c r="BLI48" s="9"/>
      <c r="BLJ48" s="9"/>
      <c r="BLK48" s="9"/>
      <c r="BLL48" s="9"/>
      <c r="BLM48" s="9"/>
      <c r="BLN48" s="9"/>
      <c r="BLO48" s="9"/>
      <c r="BLP48" s="9"/>
      <c r="BLQ48" s="9"/>
      <c r="BLR48" s="9"/>
      <c r="BLS48" s="9"/>
      <c r="BLT48" s="9"/>
      <c r="BLU48" s="9"/>
      <c r="BLV48" s="9"/>
      <c r="BLW48" s="9"/>
      <c r="BLX48" s="9"/>
      <c r="BLY48" s="9"/>
      <c r="BLZ48" s="9"/>
      <c r="BMA48" s="9"/>
      <c r="BMB48" s="9"/>
      <c r="BMC48" s="9"/>
      <c r="BMD48" s="9"/>
      <c r="BME48" s="9"/>
      <c r="BMF48" s="9"/>
      <c r="BMG48" s="9"/>
      <c r="BMH48" s="9"/>
      <c r="BMI48" s="9"/>
      <c r="BMJ48" s="9"/>
      <c r="BMK48" s="9"/>
      <c r="BML48" s="9"/>
      <c r="BMM48" s="9"/>
      <c r="BMN48" s="9"/>
      <c r="BMO48" s="9"/>
      <c r="BMP48" s="9"/>
      <c r="BMQ48" s="9"/>
      <c r="BMR48" s="9"/>
      <c r="BMS48" s="9"/>
      <c r="BMT48" s="9"/>
      <c r="BMU48" s="9"/>
      <c r="BMV48" s="9"/>
      <c r="BMW48" s="9"/>
      <c r="BMX48" s="9"/>
      <c r="BMY48" s="9"/>
      <c r="BMZ48" s="9"/>
      <c r="BNA48" s="9"/>
      <c r="BNB48" s="9"/>
      <c r="BNC48" s="9"/>
      <c r="BND48" s="9"/>
      <c r="BNE48" s="9"/>
      <c r="BNF48" s="9"/>
      <c r="BNG48" s="9"/>
      <c r="BNH48" s="9"/>
      <c r="BNI48" s="9"/>
      <c r="BNJ48" s="9"/>
      <c r="BNK48" s="9"/>
      <c r="BNL48" s="9"/>
      <c r="BNM48" s="9"/>
      <c r="BNN48" s="9"/>
      <c r="BNO48" s="9"/>
      <c r="BNP48" s="9"/>
      <c r="BNQ48" s="9"/>
      <c r="BNR48" s="9"/>
      <c r="BNS48" s="9"/>
      <c r="BNT48" s="9"/>
      <c r="BNU48" s="9"/>
      <c r="BNV48" s="9"/>
      <c r="BNW48" s="9"/>
      <c r="BNX48" s="9"/>
      <c r="BNY48" s="9"/>
      <c r="BNZ48" s="9"/>
      <c r="BOA48" s="9"/>
      <c r="BOB48" s="9"/>
      <c r="BOC48" s="9"/>
      <c r="BOD48" s="9"/>
      <c r="BOE48" s="9"/>
      <c r="BOF48" s="9"/>
      <c r="BOG48" s="9"/>
      <c r="BOH48" s="9"/>
      <c r="BOI48" s="9"/>
      <c r="BOJ48" s="9"/>
      <c r="BOK48" s="9"/>
      <c r="BOL48" s="9"/>
      <c r="BOM48" s="9"/>
      <c r="BON48" s="9"/>
      <c r="BOO48" s="9"/>
      <c r="BOP48" s="9"/>
      <c r="BOQ48" s="9"/>
      <c r="BOR48" s="9"/>
      <c r="BOS48" s="9"/>
      <c r="BOT48" s="9"/>
      <c r="BOU48" s="9"/>
      <c r="BOV48" s="9"/>
      <c r="BOW48" s="9"/>
      <c r="BOX48" s="9"/>
      <c r="BOY48" s="9"/>
      <c r="BOZ48" s="9"/>
      <c r="BPA48" s="9"/>
      <c r="BPB48" s="9"/>
      <c r="BPC48" s="9"/>
      <c r="BPD48" s="9"/>
      <c r="BPE48" s="9"/>
      <c r="BPF48" s="9"/>
      <c r="BPG48" s="9"/>
      <c r="BPH48" s="9"/>
      <c r="BPI48" s="9"/>
      <c r="BPJ48" s="9"/>
      <c r="BPK48" s="9"/>
      <c r="BPL48" s="9"/>
      <c r="BPM48" s="9"/>
      <c r="BPN48" s="9"/>
      <c r="BPO48" s="9"/>
      <c r="BPP48" s="9"/>
      <c r="BPQ48" s="9"/>
      <c r="BPR48" s="9"/>
      <c r="BPS48" s="9"/>
      <c r="BPT48" s="9"/>
      <c r="BPU48" s="9"/>
      <c r="BPV48" s="9"/>
      <c r="BPW48" s="9"/>
      <c r="BPX48" s="9"/>
      <c r="BPY48" s="9"/>
      <c r="BPZ48" s="9"/>
      <c r="BQA48" s="9"/>
      <c r="BQB48" s="9"/>
      <c r="BQC48" s="9"/>
      <c r="BQD48" s="9"/>
      <c r="BQE48" s="9"/>
      <c r="BQF48" s="9"/>
      <c r="BQG48" s="9"/>
      <c r="BQH48" s="9"/>
      <c r="BQI48" s="9"/>
      <c r="BQJ48" s="9"/>
      <c r="BQK48" s="9"/>
      <c r="BQL48" s="9"/>
      <c r="BQM48" s="9"/>
      <c r="BQN48" s="9"/>
      <c r="BQO48" s="9"/>
      <c r="BQP48" s="9"/>
      <c r="BQQ48" s="9"/>
      <c r="BQR48" s="9"/>
      <c r="BQS48" s="9"/>
      <c r="BQT48" s="9"/>
      <c r="BQU48" s="9"/>
      <c r="BQV48" s="9"/>
      <c r="BQW48" s="9"/>
      <c r="BQX48" s="9"/>
      <c r="BQY48" s="9"/>
      <c r="BQZ48" s="9"/>
      <c r="BRA48" s="9"/>
      <c r="BRB48" s="9"/>
      <c r="BRC48" s="9"/>
      <c r="BRD48" s="9"/>
      <c r="BRE48" s="9"/>
      <c r="BRF48" s="9"/>
      <c r="BRG48" s="9"/>
      <c r="BRH48" s="9"/>
      <c r="BRI48" s="9"/>
      <c r="BRJ48" s="9"/>
      <c r="BRK48" s="9"/>
      <c r="BRL48" s="9"/>
      <c r="BRM48" s="9"/>
      <c r="BRN48" s="9"/>
      <c r="BRO48" s="9"/>
      <c r="BRP48" s="9"/>
      <c r="BRQ48" s="9"/>
      <c r="BRR48" s="9"/>
      <c r="BRS48" s="9"/>
      <c r="BRT48" s="9"/>
      <c r="BRU48" s="9"/>
      <c r="BRV48" s="9"/>
      <c r="BRW48" s="9"/>
      <c r="BRX48" s="9"/>
      <c r="BRY48" s="9"/>
      <c r="BRZ48" s="9"/>
      <c r="BSA48" s="9"/>
      <c r="BSB48" s="9"/>
      <c r="BSC48" s="9"/>
      <c r="BSD48" s="9"/>
      <c r="BSE48" s="9"/>
      <c r="BSF48" s="9"/>
      <c r="BSG48" s="9"/>
      <c r="BSH48" s="9"/>
      <c r="BSI48" s="9"/>
      <c r="BSJ48" s="9"/>
      <c r="BSK48" s="9"/>
      <c r="BSL48" s="9"/>
      <c r="BSM48" s="9"/>
      <c r="BSN48" s="9"/>
      <c r="BSO48" s="9"/>
      <c r="BSP48" s="9"/>
      <c r="BSQ48" s="9"/>
      <c r="BSR48" s="9"/>
      <c r="BSS48" s="9"/>
      <c r="BST48" s="9"/>
      <c r="BSU48" s="9"/>
      <c r="BSV48" s="9"/>
      <c r="BSW48" s="9"/>
      <c r="BSX48" s="9"/>
      <c r="BSY48" s="9"/>
      <c r="BSZ48" s="9"/>
      <c r="BTA48" s="9"/>
      <c r="BTB48" s="9"/>
      <c r="BTC48" s="9"/>
      <c r="BTD48" s="9"/>
      <c r="BTE48" s="9"/>
      <c r="BTF48" s="9"/>
      <c r="BTG48" s="9"/>
      <c r="BTH48" s="9"/>
      <c r="BTI48" s="9"/>
      <c r="BTJ48" s="9"/>
      <c r="BTK48" s="9"/>
      <c r="BTL48" s="9"/>
      <c r="BTM48" s="9"/>
      <c r="BTN48" s="9"/>
      <c r="BTO48" s="9"/>
      <c r="BTP48" s="9"/>
      <c r="BTQ48" s="9"/>
      <c r="BTR48" s="9"/>
      <c r="BTS48" s="9"/>
      <c r="BTT48" s="9"/>
      <c r="BTU48" s="9"/>
      <c r="BTV48" s="9"/>
      <c r="BTW48" s="9"/>
      <c r="BTX48" s="9"/>
      <c r="BTY48" s="9"/>
      <c r="BTZ48" s="9"/>
      <c r="BUA48" s="9"/>
      <c r="BUB48" s="9"/>
      <c r="BUC48" s="9"/>
      <c r="BUD48" s="9"/>
      <c r="BUE48" s="9"/>
      <c r="BUF48" s="9"/>
      <c r="BUG48" s="9"/>
      <c r="BUH48" s="9"/>
      <c r="BUI48" s="9"/>
      <c r="BUJ48" s="9"/>
      <c r="BUK48" s="9"/>
      <c r="BUL48" s="9"/>
      <c r="BUM48" s="9"/>
      <c r="BUN48" s="9"/>
      <c r="BUO48" s="9"/>
      <c r="BUP48" s="9"/>
      <c r="BUQ48" s="9"/>
      <c r="BUR48" s="9"/>
      <c r="BUS48" s="9"/>
      <c r="BUT48" s="9"/>
      <c r="BUU48" s="9"/>
      <c r="BUV48" s="9"/>
      <c r="BUW48" s="9"/>
      <c r="BUX48" s="9"/>
      <c r="BUY48" s="9"/>
      <c r="BUZ48" s="9"/>
      <c r="BVA48" s="9"/>
      <c r="BVB48" s="9"/>
      <c r="BVC48" s="9"/>
      <c r="BVD48" s="9"/>
      <c r="BVE48" s="9"/>
      <c r="BVF48" s="9"/>
      <c r="BVG48" s="9"/>
      <c r="BVH48" s="9"/>
      <c r="BVI48" s="9"/>
      <c r="BVJ48" s="9"/>
      <c r="BVK48" s="9"/>
      <c r="BVL48" s="9"/>
      <c r="BVM48" s="9"/>
      <c r="BVN48" s="9"/>
      <c r="BVO48" s="9"/>
      <c r="BVP48" s="9"/>
      <c r="BVQ48" s="9"/>
      <c r="BVR48" s="9"/>
      <c r="BVS48" s="9"/>
      <c r="BVT48" s="9"/>
      <c r="BVU48" s="9"/>
      <c r="BVV48" s="9"/>
      <c r="BVW48" s="9"/>
      <c r="BVX48" s="9"/>
      <c r="BVY48" s="9"/>
      <c r="BVZ48" s="9"/>
      <c r="BWA48" s="9"/>
      <c r="BWB48" s="9"/>
      <c r="BWC48" s="9"/>
      <c r="BWD48" s="9"/>
      <c r="BWE48" s="9"/>
      <c r="BWF48" s="9"/>
      <c r="BWG48" s="9"/>
      <c r="BWH48" s="9"/>
      <c r="BWI48" s="9"/>
      <c r="BWJ48" s="9"/>
      <c r="BWK48" s="9"/>
      <c r="BWL48" s="9"/>
      <c r="BWM48" s="9"/>
      <c r="BWN48" s="9"/>
      <c r="BWO48" s="9"/>
      <c r="BWP48" s="9"/>
      <c r="BWQ48" s="9"/>
      <c r="BWR48" s="9"/>
      <c r="BWS48" s="9"/>
      <c r="BWT48" s="9"/>
      <c r="BWU48" s="9"/>
      <c r="BWV48" s="9"/>
      <c r="BWW48" s="9"/>
      <c r="BWX48" s="9"/>
      <c r="BWY48" s="9"/>
      <c r="BWZ48" s="9"/>
      <c r="BXA48" s="9"/>
      <c r="BXB48" s="9"/>
      <c r="BXC48" s="9"/>
      <c r="BXD48" s="9"/>
      <c r="BXE48" s="9"/>
      <c r="BXF48" s="9"/>
      <c r="BXG48" s="9"/>
      <c r="BXH48" s="9"/>
      <c r="BXI48" s="9"/>
      <c r="BXJ48" s="9"/>
      <c r="BXK48" s="9"/>
      <c r="BXL48" s="9"/>
      <c r="BXM48" s="9"/>
      <c r="BXN48" s="9"/>
      <c r="BXO48" s="9"/>
      <c r="BXP48" s="9"/>
      <c r="BXQ48" s="9"/>
      <c r="BXR48" s="9"/>
      <c r="BXS48" s="9"/>
      <c r="BXT48" s="9"/>
      <c r="BXU48" s="9"/>
      <c r="BXV48" s="9"/>
      <c r="BXW48" s="9"/>
      <c r="BXX48" s="9"/>
      <c r="BXY48" s="9"/>
      <c r="BXZ48" s="9"/>
      <c r="BYA48" s="9"/>
      <c r="BYB48" s="9"/>
      <c r="BYC48" s="9"/>
      <c r="BYD48" s="9"/>
      <c r="BYE48" s="9"/>
      <c r="BYF48" s="9"/>
      <c r="BYG48" s="9"/>
      <c r="BYH48" s="9"/>
      <c r="BYI48" s="9"/>
      <c r="BYJ48" s="9"/>
      <c r="BYK48" s="9"/>
      <c r="BYL48" s="9"/>
      <c r="BYM48" s="9"/>
      <c r="BYN48" s="9"/>
      <c r="BYO48" s="9"/>
      <c r="BYP48" s="9"/>
      <c r="BYQ48" s="9"/>
      <c r="BYR48" s="9"/>
      <c r="BYS48" s="9"/>
      <c r="BYT48" s="9"/>
      <c r="BYU48" s="9"/>
      <c r="BYV48" s="9"/>
      <c r="BYW48" s="9"/>
      <c r="BYX48" s="9"/>
      <c r="BYY48" s="9"/>
      <c r="BYZ48" s="9"/>
      <c r="BZA48" s="9"/>
      <c r="BZB48" s="9"/>
      <c r="BZC48" s="9"/>
      <c r="BZD48" s="9"/>
      <c r="BZE48" s="9"/>
      <c r="BZF48" s="9"/>
      <c r="BZG48" s="9"/>
      <c r="BZH48" s="9"/>
      <c r="BZI48" s="9"/>
      <c r="BZJ48" s="9"/>
      <c r="BZK48" s="9"/>
      <c r="BZL48" s="9"/>
      <c r="BZM48" s="9"/>
      <c r="BZN48" s="9"/>
      <c r="BZO48" s="9"/>
      <c r="BZP48" s="9"/>
      <c r="BZQ48" s="9"/>
      <c r="BZR48" s="9"/>
      <c r="BZS48" s="9"/>
      <c r="BZT48" s="9"/>
      <c r="BZU48" s="9"/>
      <c r="BZV48" s="9"/>
      <c r="BZW48" s="9"/>
      <c r="BZX48" s="9"/>
      <c r="BZY48" s="9"/>
      <c r="BZZ48" s="9"/>
      <c r="CAA48" s="9"/>
      <c r="CAB48" s="9"/>
      <c r="CAC48" s="9"/>
      <c r="CAD48" s="9"/>
      <c r="CAE48" s="9"/>
      <c r="CAF48" s="9"/>
      <c r="CAG48" s="9"/>
      <c r="CAH48" s="9"/>
      <c r="CAI48" s="9"/>
      <c r="CAJ48" s="9"/>
      <c r="CAK48" s="9"/>
      <c r="CAL48" s="9"/>
      <c r="CAM48" s="9"/>
      <c r="CAN48" s="9"/>
      <c r="CAO48" s="9"/>
      <c r="CAP48" s="9"/>
      <c r="CAQ48" s="9"/>
      <c r="CAR48" s="9"/>
      <c r="CAS48" s="9"/>
      <c r="CAT48" s="9"/>
      <c r="CAU48" s="9"/>
      <c r="CAV48" s="9"/>
      <c r="CAW48" s="9"/>
      <c r="CAX48" s="9"/>
      <c r="CAY48" s="9"/>
      <c r="CAZ48" s="9"/>
      <c r="CBA48" s="9"/>
      <c r="CBB48" s="9"/>
      <c r="CBC48" s="9"/>
      <c r="CBD48" s="9"/>
      <c r="CBE48" s="9"/>
      <c r="CBF48" s="9"/>
      <c r="CBG48" s="9"/>
      <c r="CBH48" s="9"/>
      <c r="CBI48" s="9"/>
      <c r="CBJ48" s="9"/>
      <c r="CBK48" s="9"/>
      <c r="CBL48" s="9"/>
      <c r="CBM48" s="9"/>
      <c r="CBN48" s="9"/>
      <c r="CBO48" s="9"/>
      <c r="CBP48" s="9"/>
      <c r="CBQ48" s="9"/>
      <c r="CBR48" s="9"/>
      <c r="CBS48" s="9"/>
      <c r="CBT48" s="9"/>
      <c r="CBU48" s="9"/>
      <c r="CBV48" s="9"/>
      <c r="CBW48" s="9"/>
      <c r="CBX48" s="9"/>
      <c r="CBY48" s="9"/>
      <c r="CBZ48" s="9"/>
      <c r="CCA48" s="9"/>
      <c r="CCB48" s="9"/>
      <c r="CCC48" s="9"/>
      <c r="CCD48" s="9"/>
      <c r="CCE48" s="9"/>
      <c r="CCF48" s="9"/>
      <c r="CCG48" s="9"/>
      <c r="CCH48" s="9"/>
      <c r="CCI48" s="9"/>
      <c r="CCJ48" s="9"/>
      <c r="CCK48" s="9"/>
      <c r="CCL48" s="9"/>
      <c r="CCM48" s="9"/>
      <c r="CCN48" s="9"/>
      <c r="CCO48" s="9"/>
      <c r="CCP48" s="9"/>
      <c r="CCQ48" s="9"/>
      <c r="CCR48" s="9"/>
      <c r="CCS48" s="9"/>
      <c r="CCT48" s="9"/>
      <c r="CCU48" s="9"/>
      <c r="CCV48" s="9"/>
      <c r="CCW48" s="9"/>
      <c r="CCX48" s="9"/>
      <c r="CCY48" s="9"/>
      <c r="CCZ48" s="9"/>
      <c r="CDA48" s="9"/>
      <c r="CDB48" s="9"/>
      <c r="CDC48" s="9"/>
      <c r="CDD48" s="9"/>
      <c r="CDE48" s="9"/>
      <c r="CDF48" s="9"/>
      <c r="CDG48" s="9"/>
      <c r="CDH48" s="9"/>
      <c r="CDI48" s="9"/>
      <c r="CDJ48" s="9"/>
      <c r="CDK48" s="9"/>
      <c r="CDL48" s="9"/>
      <c r="CDM48" s="9"/>
      <c r="CDN48" s="9"/>
      <c r="CDO48" s="9"/>
      <c r="CDP48" s="9"/>
      <c r="CDQ48" s="9"/>
      <c r="CDR48" s="9"/>
      <c r="CDS48" s="9"/>
      <c r="CDT48" s="9"/>
      <c r="CDU48" s="9"/>
      <c r="CDV48" s="9"/>
      <c r="CDW48" s="9"/>
      <c r="CDX48" s="9"/>
      <c r="CDY48" s="9"/>
      <c r="CDZ48" s="9"/>
      <c r="CEA48" s="9"/>
      <c r="CEB48" s="9"/>
      <c r="CEC48" s="9"/>
      <c r="CED48" s="9"/>
      <c r="CEE48" s="9"/>
      <c r="CEF48" s="9"/>
      <c r="CEG48" s="9"/>
      <c r="CEH48" s="9"/>
      <c r="CEI48" s="9"/>
      <c r="CEJ48" s="9"/>
      <c r="CEK48" s="9"/>
      <c r="CEL48" s="9"/>
      <c r="CEM48" s="9"/>
      <c r="CEN48" s="9"/>
      <c r="CEO48" s="9"/>
      <c r="CEP48" s="9"/>
      <c r="CEQ48" s="9"/>
      <c r="CER48" s="9"/>
      <c r="CES48" s="9"/>
      <c r="CET48" s="9"/>
      <c r="CEU48" s="9"/>
      <c r="CEV48" s="9"/>
      <c r="CEW48" s="9"/>
      <c r="CEX48" s="9"/>
      <c r="CEY48" s="9"/>
      <c r="CEZ48" s="9"/>
      <c r="CFA48" s="9"/>
      <c r="CFB48" s="9"/>
      <c r="CFC48" s="9"/>
      <c r="CFD48" s="9"/>
      <c r="CFE48" s="9"/>
      <c r="CFF48" s="9"/>
      <c r="CFG48" s="9"/>
      <c r="CFH48" s="9"/>
      <c r="CFI48" s="9"/>
      <c r="CFJ48" s="9"/>
      <c r="CFK48" s="9"/>
      <c r="CFL48" s="9"/>
      <c r="CFM48" s="9"/>
      <c r="CFN48" s="9"/>
      <c r="CFO48" s="9"/>
      <c r="CFP48" s="9"/>
      <c r="CFQ48" s="9"/>
      <c r="CFR48" s="9"/>
      <c r="CFS48" s="9"/>
      <c r="CFT48" s="9"/>
      <c r="CFU48" s="9"/>
      <c r="CFV48" s="9"/>
      <c r="CFW48" s="9"/>
      <c r="CFX48" s="9"/>
      <c r="CFY48" s="9"/>
      <c r="CFZ48" s="9"/>
      <c r="CGA48" s="9"/>
      <c r="CGB48" s="9"/>
      <c r="CGC48" s="9"/>
      <c r="CGD48" s="9"/>
      <c r="CGE48" s="9"/>
      <c r="CGF48" s="9"/>
      <c r="CGG48" s="9"/>
      <c r="CGH48" s="9"/>
      <c r="CGI48" s="9"/>
      <c r="CGJ48" s="9"/>
      <c r="CGK48" s="9"/>
      <c r="CGL48" s="9"/>
      <c r="CGM48" s="9"/>
      <c r="CGN48" s="9"/>
      <c r="CGO48" s="9"/>
      <c r="CGP48" s="9"/>
      <c r="CGQ48" s="9"/>
      <c r="CGR48" s="9"/>
      <c r="CGS48" s="9"/>
      <c r="CGT48" s="9"/>
      <c r="CGU48" s="9"/>
      <c r="CGV48" s="9"/>
      <c r="CGW48" s="9"/>
      <c r="CGX48" s="9"/>
      <c r="CGY48" s="9"/>
      <c r="CGZ48" s="9"/>
      <c r="CHA48" s="9"/>
      <c r="CHB48" s="9"/>
      <c r="CHC48" s="9"/>
      <c r="CHD48" s="9"/>
      <c r="CHE48" s="9"/>
      <c r="CHF48" s="9"/>
      <c r="CHG48" s="9"/>
      <c r="CHH48" s="9"/>
      <c r="CHI48" s="9"/>
      <c r="CHJ48" s="9"/>
      <c r="CHK48" s="9"/>
      <c r="CHL48" s="9"/>
      <c r="CHM48" s="9"/>
      <c r="CHN48" s="9"/>
      <c r="CHO48" s="9"/>
      <c r="CHP48" s="9"/>
      <c r="CHQ48" s="9"/>
      <c r="CHR48" s="9"/>
      <c r="CHS48" s="9"/>
      <c r="CHT48" s="9"/>
      <c r="CHU48" s="9"/>
      <c r="CHV48" s="9"/>
      <c r="CHW48" s="9"/>
      <c r="CHX48" s="9"/>
      <c r="CHY48" s="9"/>
      <c r="CHZ48" s="9"/>
      <c r="CIA48" s="9"/>
      <c r="CIB48" s="9"/>
      <c r="CIC48" s="9"/>
      <c r="CID48" s="9"/>
      <c r="CIE48" s="9"/>
      <c r="CIF48" s="9"/>
      <c r="CIG48" s="9"/>
      <c r="CIH48" s="9"/>
      <c r="CII48" s="9"/>
      <c r="CIJ48" s="9"/>
      <c r="CIK48" s="9"/>
      <c r="CIL48" s="9"/>
      <c r="CIM48" s="9"/>
      <c r="CIN48" s="9"/>
      <c r="CIO48" s="9"/>
      <c r="CIP48" s="9"/>
      <c r="CIQ48" s="9"/>
      <c r="CIR48" s="9"/>
      <c r="CIS48" s="9"/>
      <c r="CIT48" s="9"/>
      <c r="CIU48" s="9"/>
      <c r="CIV48" s="9"/>
      <c r="CIW48" s="9"/>
      <c r="CIX48" s="9"/>
      <c r="CIY48" s="9"/>
      <c r="CIZ48" s="9"/>
      <c r="CJA48" s="9"/>
      <c r="CJB48" s="9"/>
      <c r="CJC48" s="9"/>
      <c r="CJD48" s="9"/>
      <c r="CJE48" s="9"/>
      <c r="CJF48" s="9"/>
      <c r="CJG48" s="9"/>
      <c r="CJH48" s="9"/>
      <c r="CJI48" s="9"/>
      <c r="CJJ48" s="9"/>
      <c r="CJK48" s="9"/>
      <c r="CJL48" s="9"/>
      <c r="CJM48" s="9"/>
      <c r="CJN48" s="9"/>
      <c r="CJO48" s="9"/>
      <c r="CJP48" s="9"/>
      <c r="CJQ48" s="9"/>
      <c r="CJR48" s="9"/>
      <c r="CJS48" s="9"/>
      <c r="CJT48" s="9"/>
      <c r="CJU48" s="9"/>
      <c r="CJV48" s="9"/>
      <c r="CJW48" s="9"/>
      <c r="CJX48" s="9"/>
      <c r="CJY48" s="9"/>
      <c r="CJZ48" s="9"/>
      <c r="CKA48" s="9"/>
      <c r="CKB48" s="9"/>
      <c r="CKC48" s="9"/>
      <c r="CKD48" s="9"/>
      <c r="CKE48" s="9"/>
      <c r="CKF48" s="9"/>
      <c r="CKG48" s="9"/>
      <c r="CKH48" s="9"/>
      <c r="CKI48" s="9"/>
      <c r="CKJ48" s="9"/>
      <c r="CKK48" s="9"/>
      <c r="CKL48" s="9"/>
      <c r="CKM48" s="9"/>
      <c r="CKN48" s="9"/>
      <c r="CKO48" s="9"/>
      <c r="CKP48" s="9"/>
      <c r="CKQ48" s="9"/>
      <c r="CKR48" s="9"/>
      <c r="CKS48" s="9"/>
      <c r="CKT48" s="9"/>
      <c r="CKU48" s="9"/>
      <c r="CKV48" s="9"/>
      <c r="CKW48" s="9"/>
      <c r="CKX48" s="9"/>
      <c r="CKY48" s="9"/>
      <c r="CKZ48" s="9"/>
      <c r="CLA48" s="9"/>
      <c r="CLB48" s="9"/>
      <c r="CLC48" s="9"/>
      <c r="CLD48" s="9"/>
      <c r="CLE48" s="9"/>
      <c r="CLF48" s="9"/>
      <c r="CLG48" s="9"/>
      <c r="CLH48" s="9"/>
      <c r="CLI48" s="9"/>
      <c r="CLJ48" s="9"/>
      <c r="CLK48" s="9"/>
      <c r="CLL48" s="9"/>
      <c r="CLM48" s="9"/>
      <c r="CLN48" s="9"/>
      <c r="CLO48" s="9"/>
      <c r="CLP48" s="9"/>
      <c r="CLQ48" s="9"/>
      <c r="CLR48" s="9"/>
      <c r="CLS48" s="9"/>
      <c r="CLT48" s="9"/>
      <c r="CLU48" s="9"/>
      <c r="CLV48" s="9"/>
      <c r="CLW48" s="9"/>
      <c r="CLX48" s="9"/>
      <c r="CLY48" s="9"/>
      <c r="CLZ48" s="9"/>
      <c r="CMA48" s="9"/>
      <c r="CMB48" s="9"/>
      <c r="CMC48" s="9"/>
      <c r="CMD48" s="9"/>
      <c r="CME48" s="9"/>
      <c r="CMF48" s="9"/>
      <c r="CMG48" s="9"/>
      <c r="CMH48" s="9"/>
      <c r="CMI48" s="9"/>
      <c r="CMJ48" s="9"/>
      <c r="CMK48" s="9"/>
      <c r="CML48" s="9"/>
      <c r="CMM48" s="9"/>
      <c r="CMN48" s="9"/>
      <c r="CMO48" s="9"/>
      <c r="CMP48" s="9"/>
      <c r="CMQ48" s="9"/>
      <c r="CMR48" s="9"/>
      <c r="CMS48" s="9"/>
      <c r="CMT48" s="9"/>
      <c r="CMU48" s="9"/>
      <c r="CMV48" s="9"/>
      <c r="CMW48" s="9"/>
      <c r="CMX48" s="9"/>
      <c r="CMY48" s="9"/>
      <c r="CMZ48" s="9"/>
      <c r="CNA48" s="9"/>
      <c r="CNB48" s="9"/>
      <c r="CNC48" s="9"/>
      <c r="CND48" s="9"/>
      <c r="CNE48" s="9"/>
      <c r="CNF48" s="9"/>
      <c r="CNG48" s="9"/>
      <c r="CNH48" s="9"/>
      <c r="CNI48" s="9"/>
      <c r="CNJ48" s="9"/>
      <c r="CNK48" s="9"/>
      <c r="CNL48" s="9"/>
      <c r="CNM48" s="9"/>
      <c r="CNN48" s="9"/>
      <c r="CNO48" s="9"/>
      <c r="CNP48" s="9"/>
      <c r="CNQ48" s="9"/>
      <c r="CNR48" s="9"/>
      <c r="CNS48" s="9"/>
      <c r="CNT48" s="9"/>
      <c r="CNU48" s="9"/>
      <c r="CNV48" s="9"/>
      <c r="CNW48" s="9"/>
      <c r="CNX48" s="9"/>
      <c r="CNY48" s="9"/>
      <c r="CNZ48" s="9"/>
      <c r="COA48" s="9"/>
      <c r="COB48" s="9"/>
      <c r="COC48" s="9"/>
      <c r="COD48" s="9"/>
      <c r="COE48" s="9"/>
      <c r="COF48" s="9"/>
      <c r="COG48" s="9"/>
      <c r="COH48" s="9"/>
      <c r="COI48" s="9"/>
      <c r="COJ48" s="9"/>
      <c r="COK48" s="9"/>
      <c r="COL48" s="9"/>
      <c r="COM48" s="9"/>
      <c r="CON48" s="9"/>
      <c r="COO48" s="9"/>
      <c r="COP48" s="9"/>
      <c r="COQ48" s="9"/>
      <c r="COR48" s="9"/>
      <c r="COS48" s="9"/>
      <c r="COT48" s="9"/>
      <c r="COU48" s="9"/>
      <c r="COV48" s="9"/>
      <c r="COW48" s="9"/>
      <c r="COX48" s="9"/>
      <c r="COY48" s="9"/>
      <c r="COZ48" s="9"/>
      <c r="CPA48" s="9"/>
      <c r="CPB48" s="9"/>
      <c r="CPC48" s="9"/>
      <c r="CPD48" s="9"/>
      <c r="CPE48" s="9"/>
      <c r="CPF48" s="9"/>
      <c r="CPG48" s="9"/>
      <c r="CPH48" s="9"/>
      <c r="CPI48" s="9"/>
      <c r="CPJ48" s="9"/>
      <c r="CPK48" s="9"/>
      <c r="CPL48" s="9"/>
      <c r="CPM48" s="9"/>
      <c r="CPN48" s="9"/>
      <c r="CPO48" s="9"/>
      <c r="CPP48" s="9"/>
      <c r="CPQ48" s="9"/>
      <c r="CPR48" s="9"/>
      <c r="CPS48" s="9"/>
      <c r="CPT48" s="9"/>
      <c r="CPU48" s="9"/>
      <c r="CPV48" s="9"/>
      <c r="CPW48" s="9"/>
      <c r="CPX48" s="9"/>
      <c r="CPY48" s="9"/>
      <c r="CPZ48" s="9"/>
      <c r="CQA48" s="9"/>
      <c r="CQB48" s="9"/>
      <c r="CQC48" s="9"/>
      <c r="CQD48" s="9"/>
      <c r="CQE48" s="9"/>
      <c r="CQF48" s="9"/>
      <c r="CQG48" s="9"/>
      <c r="CQH48" s="9"/>
      <c r="CQI48" s="9"/>
      <c r="CQJ48" s="9"/>
      <c r="CQK48" s="9"/>
      <c r="CQL48" s="9"/>
      <c r="CQM48" s="9"/>
      <c r="CQN48" s="9"/>
      <c r="CQO48" s="9"/>
      <c r="CQP48" s="9"/>
      <c r="CQQ48" s="9"/>
      <c r="CQR48" s="9"/>
      <c r="CQS48" s="9"/>
      <c r="CQT48" s="9"/>
      <c r="CQU48" s="9"/>
      <c r="CQV48" s="9"/>
      <c r="CQW48" s="9"/>
      <c r="CQX48" s="9"/>
      <c r="CQY48" s="9"/>
      <c r="CQZ48" s="9"/>
      <c r="CRA48" s="9"/>
      <c r="CRB48" s="9"/>
      <c r="CRC48" s="9"/>
      <c r="CRD48" s="9"/>
      <c r="CRE48" s="9"/>
      <c r="CRF48" s="9"/>
      <c r="CRG48" s="9"/>
      <c r="CRH48" s="9"/>
      <c r="CRI48" s="9"/>
      <c r="CRJ48" s="9"/>
      <c r="CRK48" s="9"/>
      <c r="CRL48" s="9"/>
      <c r="CRM48" s="9"/>
      <c r="CRN48" s="9"/>
      <c r="CRO48" s="9"/>
      <c r="CRP48" s="9"/>
      <c r="CRQ48" s="9"/>
      <c r="CRR48" s="9"/>
      <c r="CRS48" s="9"/>
      <c r="CRT48" s="9"/>
      <c r="CRU48" s="9"/>
      <c r="CRV48" s="9"/>
      <c r="CRW48" s="9"/>
      <c r="CRX48" s="9"/>
      <c r="CRY48" s="9"/>
      <c r="CRZ48" s="9"/>
      <c r="CSA48" s="9"/>
      <c r="CSB48" s="9"/>
      <c r="CSC48" s="9"/>
      <c r="CSD48" s="9"/>
      <c r="CSE48" s="9"/>
      <c r="CSF48" s="9"/>
      <c r="CSG48" s="9"/>
      <c r="CSH48" s="9"/>
      <c r="CSI48" s="9"/>
      <c r="CSJ48" s="9"/>
      <c r="CSK48" s="9"/>
      <c r="CSL48" s="9"/>
      <c r="CSM48" s="9"/>
      <c r="CSN48" s="9"/>
      <c r="CSO48" s="9"/>
      <c r="CSP48" s="9"/>
      <c r="CSQ48" s="9"/>
      <c r="CSR48" s="9"/>
      <c r="CSS48" s="9"/>
      <c r="CST48" s="9"/>
      <c r="CSU48" s="9"/>
      <c r="CSV48" s="9"/>
      <c r="CSW48" s="9"/>
      <c r="CSX48" s="9"/>
      <c r="CSY48" s="9"/>
      <c r="CSZ48" s="9"/>
      <c r="CTA48" s="9"/>
      <c r="CTB48" s="9"/>
      <c r="CTC48" s="9"/>
      <c r="CTD48" s="9"/>
      <c r="CTE48" s="9"/>
      <c r="CTF48" s="9"/>
      <c r="CTG48" s="9"/>
      <c r="CTH48" s="9"/>
      <c r="CTI48" s="9"/>
      <c r="CTJ48" s="9"/>
      <c r="CTK48" s="9"/>
      <c r="CTL48" s="9"/>
      <c r="CTM48" s="9"/>
      <c r="CTN48" s="9"/>
      <c r="CTO48" s="9"/>
      <c r="CTP48" s="9"/>
      <c r="CTQ48" s="9"/>
      <c r="CTR48" s="9"/>
      <c r="CTS48" s="9"/>
      <c r="CTT48" s="9"/>
      <c r="CTU48" s="9"/>
      <c r="CTV48" s="9"/>
      <c r="CTW48" s="9"/>
      <c r="CTX48" s="9"/>
      <c r="CTY48" s="9"/>
      <c r="CTZ48" s="9"/>
      <c r="CUA48" s="9"/>
      <c r="CUB48" s="9"/>
      <c r="CUC48" s="9"/>
      <c r="CUD48" s="9"/>
      <c r="CUE48" s="9"/>
      <c r="CUF48" s="9"/>
      <c r="CUG48" s="9"/>
      <c r="CUH48" s="9"/>
      <c r="CUI48" s="9"/>
      <c r="CUJ48" s="9"/>
      <c r="CUK48" s="9"/>
      <c r="CUL48" s="9"/>
      <c r="CUM48" s="9"/>
      <c r="CUN48" s="9"/>
      <c r="CUO48" s="9"/>
      <c r="CUP48" s="9"/>
      <c r="CUQ48" s="9"/>
      <c r="CUR48" s="9"/>
      <c r="CUS48" s="9"/>
      <c r="CUT48" s="9"/>
      <c r="CUU48" s="9"/>
      <c r="CUV48" s="9"/>
      <c r="CUW48" s="9"/>
      <c r="CUX48" s="9"/>
      <c r="CUY48" s="9"/>
      <c r="CUZ48" s="9"/>
      <c r="CVA48" s="9"/>
      <c r="CVB48" s="9"/>
      <c r="CVC48" s="9"/>
      <c r="CVD48" s="9"/>
      <c r="CVE48" s="9"/>
      <c r="CVF48" s="9"/>
      <c r="CVG48" s="9"/>
      <c r="CVH48" s="9"/>
      <c r="CVI48" s="9"/>
      <c r="CVJ48" s="9"/>
      <c r="CVK48" s="9"/>
      <c r="CVL48" s="9"/>
      <c r="CVM48" s="9"/>
      <c r="CVN48" s="9"/>
      <c r="CVO48" s="9"/>
      <c r="CVP48" s="9"/>
      <c r="CVQ48" s="9"/>
      <c r="CVR48" s="9"/>
      <c r="CVS48" s="9"/>
      <c r="CVT48" s="9"/>
      <c r="CVU48" s="9"/>
      <c r="CVV48" s="9"/>
      <c r="CVW48" s="9"/>
      <c r="CVX48" s="9"/>
      <c r="CVY48" s="9"/>
      <c r="CVZ48" s="9"/>
      <c r="CWA48" s="9"/>
      <c r="CWB48" s="9"/>
      <c r="CWC48" s="9"/>
      <c r="CWD48" s="9"/>
      <c r="CWE48" s="9"/>
      <c r="CWF48" s="9"/>
      <c r="CWG48" s="9"/>
      <c r="CWH48" s="9"/>
      <c r="CWI48" s="9"/>
      <c r="CWJ48" s="9"/>
      <c r="CWK48" s="9"/>
      <c r="CWL48" s="9"/>
      <c r="CWM48" s="9"/>
      <c r="CWN48" s="9"/>
      <c r="CWO48" s="9"/>
      <c r="CWP48" s="9"/>
      <c r="CWQ48" s="9"/>
      <c r="CWR48" s="9"/>
      <c r="CWS48" s="9"/>
      <c r="CWT48" s="9"/>
      <c r="CWU48" s="9"/>
      <c r="CWV48" s="9"/>
      <c r="CWW48" s="9"/>
      <c r="CWX48" s="9"/>
      <c r="CWY48" s="9"/>
      <c r="CWZ48" s="9"/>
      <c r="CXA48" s="9"/>
      <c r="CXB48" s="9"/>
      <c r="CXC48" s="9"/>
      <c r="CXD48" s="9"/>
      <c r="CXE48" s="9"/>
      <c r="CXF48" s="9"/>
      <c r="CXG48" s="9"/>
      <c r="CXH48" s="9"/>
      <c r="CXI48" s="9"/>
      <c r="CXJ48" s="9"/>
      <c r="CXK48" s="9"/>
      <c r="CXL48" s="9"/>
      <c r="CXM48" s="9"/>
      <c r="CXN48" s="9"/>
      <c r="CXO48" s="9"/>
      <c r="CXP48" s="9"/>
      <c r="CXQ48" s="9"/>
      <c r="CXR48" s="9"/>
      <c r="CXS48" s="9"/>
      <c r="CXT48" s="9"/>
      <c r="CXU48" s="9"/>
      <c r="CXV48" s="9"/>
      <c r="CXW48" s="9"/>
      <c r="CXX48" s="9"/>
      <c r="CXY48" s="9"/>
      <c r="CXZ48" s="9"/>
      <c r="CYA48" s="9"/>
      <c r="CYB48" s="9"/>
      <c r="CYC48" s="9"/>
      <c r="CYD48" s="9"/>
      <c r="CYE48" s="9"/>
      <c r="CYF48" s="9"/>
      <c r="CYG48" s="9"/>
      <c r="CYH48" s="9"/>
      <c r="CYI48" s="9"/>
      <c r="CYJ48" s="9"/>
      <c r="CYK48" s="9"/>
      <c r="CYL48" s="9"/>
      <c r="CYM48" s="9"/>
      <c r="CYN48" s="9"/>
      <c r="CYO48" s="9"/>
      <c r="CYP48" s="9"/>
      <c r="CYQ48" s="9"/>
      <c r="CYR48" s="9"/>
      <c r="CYS48" s="9"/>
      <c r="CYT48" s="9"/>
      <c r="CYU48" s="9"/>
      <c r="CYV48" s="9"/>
      <c r="CYW48" s="9"/>
      <c r="CYX48" s="9"/>
      <c r="CYY48" s="9"/>
      <c r="CYZ48" s="9"/>
      <c r="CZA48" s="9"/>
      <c r="CZB48" s="9"/>
      <c r="CZC48" s="9"/>
      <c r="CZD48" s="9"/>
      <c r="CZE48" s="9"/>
      <c r="CZF48" s="9"/>
      <c r="CZG48" s="9"/>
      <c r="CZH48" s="9"/>
      <c r="CZI48" s="9"/>
      <c r="CZJ48" s="9"/>
      <c r="CZK48" s="9"/>
      <c r="CZL48" s="9"/>
      <c r="CZM48" s="9"/>
      <c r="CZN48" s="9"/>
      <c r="CZO48" s="9"/>
      <c r="CZP48" s="9"/>
      <c r="CZQ48" s="9"/>
      <c r="CZR48" s="9"/>
      <c r="CZS48" s="9"/>
      <c r="CZT48" s="9"/>
      <c r="CZU48" s="9"/>
      <c r="CZV48" s="9"/>
      <c r="CZW48" s="9"/>
      <c r="CZX48" s="9"/>
      <c r="CZY48" s="9"/>
      <c r="CZZ48" s="9"/>
      <c r="DAA48" s="9"/>
      <c r="DAB48" s="9"/>
      <c r="DAC48" s="9"/>
      <c r="DAD48" s="9"/>
      <c r="DAE48" s="9"/>
      <c r="DAF48" s="9"/>
      <c r="DAG48" s="9"/>
      <c r="DAH48" s="9"/>
      <c r="DAI48" s="9"/>
      <c r="DAJ48" s="9"/>
      <c r="DAK48" s="9"/>
      <c r="DAL48" s="9"/>
      <c r="DAM48" s="9"/>
      <c r="DAN48" s="9"/>
      <c r="DAO48" s="9"/>
      <c r="DAP48" s="9"/>
      <c r="DAQ48" s="9"/>
      <c r="DAR48" s="9"/>
      <c r="DAS48" s="9"/>
      <c r="DAT48" s="9"/>
      <c r="DAU48" s="9"/>
      <c r="DAV48" s="9"/>
      <c r="DAW48" s="9"/>
      <c r="DAX48" s="9"/>
      <c r="DAY48" s="9"/>
      <c r="DAZ48" s="9"/>
      <c r="DBA48" s="9"/>
      <c r="DBB48" s="9"/>
      <c r="DBC48" s="9"/>
      <c r="DBD48" s="9"/>
      <c r="DBE48" s="9"/>
      <c r="DBF48" s="9"/>
      <c r="DBG48" s="9"/>
      <c r="DBH48" s="9"/>
      <c r="DBI48" s="9"/>
      <c r="DBJ48" s="9"/>
      <c r="DBK48" s="9"/>
      <c r="DBL48" s="9"/>
      <c r="DBM48" s="9"/>
      <c r="DBN48" s="9"/>
      <c r="DBO48" s="9"/>
      <c r="DBP48" s="9"/>
      <c r="DBQ48" s="9"/>
      <c r="DBR48" s="9"/>
      <c r="DBS48" s="9"/>
      <c r="DBT48" s="9"/>
      <c r="DBU48" s="9"/>
      <c r="DBV48" s="9"/>
      <c r="DBW48" s="9"/>
      <c r="DBX48" s="9"/>
      <c r="DBY48" s="9"/>
      <c r="DBZ48" s="9"/>
      <c r="DCA48" s="9"/>
      <c r="DCB48" s="9"/>
      <c r="DCC48" s="9"/>
      <c r="DCD48" s="9"/>
      <c r="DCE48" s="9"/>
      <c r="DCF48" s="9"/>
      <c r="DCG48" s="9"/>
      <c r="DCH48" s="9"/>
      <c r="DCI48" s="9"/>
      <c r="DCJ48" s="9"/>
      <c r="DCK48" s="9"/>
      <c r="DCL48" s="9"/>
      <c r="DCM48" s="9"/>
      <c r="DCN48" s="9"/>
      <c r="DCO48" s="9"/>
      <c r="DCP48" s="9"/>
      <c r="DCQ48" s="9"/>
      <c r="DCR48" s="9"/>
      <c r="DCS48" s="9"/>
      <c r="DCT48" s="9"/>
      <c r="DCU48" s="9"/>
      <c r="DCV48" s="9"/>
      <c r="DCW48" s="9"/>
      <c r="DCX48" s="9"/>
      <c r="DCY48" s="9"/>
      <c r="DCZ48" s="9"/>
      <c r="DDA48" s="9"/>
      <c r="DDB48" s="9"/>
      <c r="DDC48" s="9"/>
      <c r="DDD48" s="9"/>
      <c r="DDE48" s="9"/>
      <c r="DDF48" s="9"/>
      <c r="DDG48" s="9"/>
      <c r="DDH48" s="9"/>
      <c r="DDI48" s="9"/>
      <c r="DDJ48" s="9"/>
      <c r="DDK48" s="9"/>
      <c r="DDL48" s="9"/>
      <c r="DDM48" s="9"/>
      <c r="DDN48" s="9"/>
      <c r="DDO48" s="9"/>
      <c r="DDP48" s="9"/>
      <c r="DDQ48" s="9"/>
      <c r="DDR48" s="9"/>
      <c r="DDS48" s="9"/>
      <c r="DDT48" s="9"/>
      <c r="DDU48" s="9"/>
      <c r="DDV48" s="9"/>
      <c r="DDW48" s="9"/>
      <c r="DDX48" s="9"/>
      <c r="DDY48" s="9"/>
      <c r="DDZ48" s="9"/>
      <c r="DEA48" s="9"/>
      <c r="DEB48" s="9"/>
      <c r="DEC48" s="9"/>
      <c r="DED48" s="9"/>
      <c r="DEE48" s="9"/>
      <c r="DEF48" s="9"/>
      <c r="DEG48" s="9"/>
      <c r="DEH48" s="9"/>
      <c r="DEI48" s="9"/>
      <c r="DEJ48" s="9"/>
      <c r="DEK48" s="9"/>
      <c r="DEL48" s="9"/>
      <c r="DEM48" s="9"/>
      <c r="DEN48" s="9"/>
      <c r="DEO48" s="9"/>
      <c r="DEP48" s="9"/>
      <c r="DEQ48" s="9"/>
      <c r="DER48" s="9"/>
      <c r="DES48" s="9"/>
      <c r="DET48" s="9"/>
      <c r="DEU48" s="9"/>
      <c r="DEV48" s="9"/>
      <c r="DEW48" s="9"/>
      <c r="DEX48" s="9"/>
      <c r="DEY48" s="9"/>
      <c r="DEZ48" s="9"/>
      <c r="DFA48" s="9"/>
      <c r="DFB48" s="9"/>
      <c r="DFC48" s="9"/>
      <c r="DFD48" s="9"/>
      <c r="DFE48" s="9"/>
      <c r="DFF48" s="9"/>
      <c r="DFG48" s="9"/>
      <c r="DFH48" s="9"/>
      <c r="DFI48" s="9"/>
      <c r="DFJ48" s="9"/>
      <c r="DFK48" s="9"/>
      <c r="DFL48" s="9"/>
      <c r="DFM48" s="9"/>
      <c r="DFN48" s="9"/>
      <c r="DFO48" s="9"/>
      <c r="DFP48" s="9"/>
      <c r="DFQ48" s="9"/>
      <c r="DFR48" s="9"/>
      <c r="DFS48" s="9"/>
      <c r="DFT48" s="9"/>
      <c r="DFU48" s="9"/>
      <c r="DFV48" s="9"/>
      <c r="DFW48" s="9"/>
      <c r="DFX48" s="9"/>
      <c r="DFY48" s="9"/>
      <c r="DFZ48" s="9"/>
      <c r="DGA48" s="9"/>
      <c r="DGB48" s="9"/>
      <c r="DGC48" s="9"/>
      <c r="DGD48" s="9"/>
      <c r="DGE48" s="9"/>
      <c r="DGF48" s="9"/>
      <c r="DGG48" s="9"/>
      <c r="DGH48" s="9"/>
      <c r="DGI48" s="9"/>
      <c r="DGJ48" s="9"/>
      <c r="DGK48" s="9"/>
      <c r="DGL48" s="9"/>
      <c r="DGM48" s="9"/>
      <c r="DGN48" s="9"/>
      <c r="DGO48" s="9"/>
      <c r="DGP48" s="9"/>
      <c r="DGQ48" s="9"/>
      <c r="DGR48" s="9"/>
      <c r="DGS48" s="9"/>
      <c r="DGT48" s="9"/>
      <c r="DGU48" s="9"/>
      <c r="DGV48" s="9"/>
      <c r="DGW48" s="9"/>
      <c r="DGX48" s="9"/>
      <c r="DGY48" s="9"/>
      <c r="DGZ48" s="9"/>
      <c r="DHA48" s="9"/>
      <c r="DHB48" s="9"/>
      <c r="DHC48" s="9"/>
      <c r="DHD48" s="9"/>
      <c r="DHE48" s="9"/>
      <c r="DHF48" s="9"/>
      <c r="DHG48" s="9"/>
      <c r="DHH48" s="9"/>
      <c r="DHI48" s="9"/>
      <c r="DHJ48" s="9"/>
      <c r="DHK48" s="9"/>
      <c r="DHL48" s="9"/>
      <c r="DHM48" s="9"/>
      <c r="DHN48" s="9"/>
      <c r="DHO48" s="9"/>
      <c r="DHP48" s="9"/>
      <c r="DHQ48" s="9"/>
      <c r="DHR48" s="9"/>
      <c r="DHS48" s="9"/>
      <c r="DHT48" s="9"/>
      <c r="DHU48" s="9"/>
      <c r="DHV48" s="9"/>
      <c r="DHW48" s="9"/>
      <c r="DHX48" s="9"/>
      <c r="DHY48" s="9"/>
      <c r="DHZ48" s="9"/>
      <c r="DIA48" s="9"/>
      <c r="DIB48" s="9"/>
      <c r="DIC48" s="9"/>
      <c r="DID48" s="9"/>
      <c r="DIE48" s="9"/>
      <c r="DIF48" s="9"/>
      <c r="DIG48" s="9"/>
      <c r="DIH48" s="9"/>
      <c r="DII48" s="9"/>
      <c r="DIJ48" s="9"/>
      <c r="DIK48" s="9"/>
      <c r="DIL48" s="9"/>
      <c r="DIM48" s="9"/>
      <c r="DIN48" s="9"/>
      <c r="DIO48" s="9"/>
      <c r="DIP48" s="9"/>
      <c r="DIQ48" s="9"/>
      <c r="DIR48" s="9"/>
      <c r="DIS48" s="9"/>
      <c r="DIT48" s="9"/>
      <c r="DIU48" s="9"/>
      <c r="DIV48" s="9"/>
      <c r="DIW48" s="9"/>
      <c r="DIX48" s="9"/>
      <c r="DIY48" s="9"/>
      <c r="DIZ48" s="9"/>
      <c r="DJA48" s="9"/>
      <c r="DJB48" s="9"/>
      <c r="DJC48" s="9"/>
      <c r="DJD48" s="9"/>
      <c r="DJE48" s="9"/>
      <c r="DJF48" s="9"/>
      <c r="DJG48" s="9"/>
      <c r="DJH48" s="9"/>
      <c r="DJI48" s="9"/>
      <c r="DJJ48" s="9"/>
      <c r="DJK48" s="9"/>
      <c r="DJL48" s="9"/>
      <c r="DJM48" s="9"/>
      <c r="DJN48" s="9"/>
      <c r="DJO48" s="9"/>
      <c r="DJP48" s="9"/>
      <c r="DJQ48" s="9"/>
      <c r="DJR48" s="9"/>
      <c r="DJS48" s="9"/>
      <c r="DJT48" s="9"/>
      <c r="DJU48" s="9"/>
      <c r="DJV48" s="9"/>
      <c r="DJW48" s="9"/>
      <c r="DJX48" s="9"/>
      <c r="DJY48" s="9"/>
      <c r="DJZ48" s="9"/>
      <c r="DKA48" s="9"/>
      <c r="DKB48" s="9"/>
      <c r="DKC48" s="9"/>
      <c r="DKD48" s="9"/>
      <c r="DKE48" s="9"/>
      <c r="DKF48" s="9"/>
      <c r="DKG48" s="9"/>
      <c r="DKH48" s="9"/>
      <c r="DKI48" s="9"/>
      <c r="DKJ48" s="9"/>
      <c r="DKK48" s="9"/>
      <c r="DKL48" s="9"/>
      <c r="DKM48" s="9"/>
      <c r="DKN48" s="9"/>
      <c r="DKO48" s="9"/>
      <c r="DKP48" s="9"/>
      <c r="DKQ48" s="9"/>
      <c r="DKR48" s="9"/>
      <c r="DKS48" s="9"/>
      <c r="DKT48" s="9"/>
      <c r="DKU48" s="9"/>
      <c r="DKV48" s="9"/>
      <c r="DKW48" s="9"/>
      <c r="DKX48" s="9"/>
      <c r="DKY48" s="9"/>
      <c r="DKZ48" s="9"/>
      <c r="DLA48" s="9"/>
      <c r="DLB48" s="9"/>
      <c r="DLC48" s="9"/>
      <c r="DLD48" s="9"/>
      <c r="DLE48" s="9"/>
      <c r="DLF48" s="9"/>
      <c r="DLG48" s="9"/>
      <c r="DLH48" s="9"/>
      <c r="DLI48" s="9"/>
      <c r="DLJ48" s="9"/>
      <c r="DLK48" s="9"/>
      <c r="DLL48" s="9"/>
      <c r="DLM48" s="9"/>
      <c r="DLN48" s="9"/>
      <c r="DLO48" s="9"/>
      <c r="DLP48" s="9"/>
      <c r="DLQ48" s="9"/>
      <c r="DLR48" s="9"/>
      <c r="DLS48" s="9"/>
      <c r="DLT48" s="9"/>
      <c r="DLU48" s="9"/>
      <c r="DLV48" s="9"/>
      <c r="DLW48" s="9"/>
      <c r="DLX48" s="9"/>
      <c r="DLY48" s="9"/>
      <c r="DLZ48" s="9"/>
      <c r="DMA48" s="9"/>
      <c r="DMB48" s="9"/>
      <c r="DMC48" s="9"/>
      <c r="DMD48" s="9"/>
      <c r="DME48" s="9"/>
      <c r="DMF48" s="9"/>
      <c r="DMG48" s="9"/>
      <c r="DMH48" s="9"/>
      <c r="DMI48" s="9"/>
      <c r="DMJ48" s="9"/>
      <c r="DMK48" s="9"/>
      <c r="DML48" s="9"/>
      <c r="DMM48" s="9"/>
      <c r="DMN48" s="9"/>
      <c r="DMO48" s="9"/>
      <c r="DMP48" s="9"/>
      <c r="DMQ48" s="9"/>
      <c r="DMR48" s="9"/>
      <c r="DMS48" s="9"/>
      <c r="DMT48" s="9"/>
      <c r="DMU48" s="9"/>
      <c r="DMV48" s="9"/>
      <c r="DMW48" s="9"/>
      <c r="DMX48" s="9"/>
      <c r="DMY48" s="9"/>
      <c r="DMZ48" s="9"/>
      <c r="DNA48" s="9"/>
      <c r="DNB48" s="9"/>
      <c r="DNC48" s="9"/>
      <c r="DND48" s="9"/>
      <c r="DNE48" s="9"/>
      <c r="DNF48" s="9"/>
      <c r="DNG48" s="9"/>
      <c r="DNH48" s="9"/>
      <c r="DNI48" s="9"/>
      <c r="DNJ48" s="9"/>
      <c r="DNK48" s="9"/>
      <c r="DNL48" s="9"/>
      <c r="DNM48" s="9"/>
      <c r="DNN48" s="9"/>
      <c r="DNO48" s="9"/>
      <c r="DNP48" s="9"/>
      <c r="DNQ48" s="9"/>
      <c r="DNR48" s="9"/>
      <c r="DNS48" s="9"/>
      <c r="DNT48" s="9"/>
      <c r="DNU48" s="9"/>
      <c r="DNV48" s="9"/>
      <c r="DNW48" s="9"/>
      <c r="DNX48" s="9"/>
      <c r="DNY48" s="9"/>
      <c r="DNZ48" s="9"/>
      <c r="DOA48" s="9"/>
      <c r="DOB48" s="9"/>
      <c r="DOC48" s="9"/>
      <c r="DOD48" s="9"/>
      <c r="DOE48" s="9"/>
      <c r="DOF48" s="9"/>
      <c r="DOG48" s="9"/>
      <c r="DOH48" s="9"/>
      <c r="DOI48" s="9"/>
      <c r="DOJ48" s="9"/>
      <c r="DOK48" s="9"/>
      <c r="DOL48" s="9"/>
      <c r="DOM48" s="9"/>
      <c r="DON48" s="9"/>
      <c r="DOO48" s="9"/>
      <c r="DOP48" s="9"/>
      <c r="DOQ48" s="9"/>
      <c r="DOR48" s="9"/>
      <c r="DOS48" s="9"/>
      <c r="DOT48" s="9"/>
      <c r="DOU48" s="9"/>
      <c r="DOV48" s="9"/>
      <c r="DOW48" s="9"/>
      <c r="DOX48" s="9"/>
      <c r="DOY48" s="9"/>
      <c r="DOZ48" s="9"/>
      <c r="DPA48" s="9"/>
      <c r="DPB48" s="9"/>
      <c r="DPC48" s="9"/>
      <c r="DPD48" s="9"/>
      <c r="DPE48" s="9"/>
      <c r="DPF48" s="9"/>
      <c r="DPG48" s="9"/>
      <c r="DPH48" s="9"/>
      <c r="DPI48" s="9"/>
      <c r="DPJ48" s="9"/>
      <c r="DPK48" s="9"/>
      <c r="DPL48" s="9"/>
      <c r="DPM48" s="9"/>
      <c r="DPN48" s="9"/>
      <c r="DPO48" s="9"/>
      <c r="DPP48" s="9"/>
      <c r="DPQ48" s="9"/>
      <c r="DPR48" s="9"/>
      <c r="DPS48" s="9"/>
      <c r="DPT48" s="9"/>
      <c r="DPU48" s="9"/>
      <c r="DPV48" s="9"/>
      <c r="DPW48" s="9"/>
      <c r="DPX48" s="9"/>
      <c r="DPY48" s="9"/>
      <c r="DPZ48" s="9"/>
      <c r="DQA48" s="9"/>
      <c r="DQB48" s="9"/>
      <c r="DQC48" s="9"/>
      <c r="DQD48" s="9"/>
      <c r="DQE48" s="9"/>
      <c r="DQF48" s="9"/>
      <c r="DQG48" s="9"/>
      <c r="DQH48" s="9"/>
      <c r="DQI48" s="9"/>
      <c r="DQJ48" s="9"/>
      <c r="DQK48" s="9"/>
      <c r="DQL48" s="9"/>
      <c r="DQM48" s="9"/>
      <c r="DQN48" s="9"/>
      <c r="DQO48" s="9"/>
      <c r="DQP48" s="9"/>
      <c r="DQQ48" s="9"/>
      <c r="DQR48" s="9"/>
      <c r="DQS48" s="9"/>
      <c r="DQT48" s="9"/>
      <c r="DQU48" s="9"/>
      <c r="DQV48" s="9"/>
      <c r="DQW48" s="9"/>
      <c r="DQX48" s="9"/>
      <c r="DQY48" s="9"/>
      <c r="DQZ48" s="9"/>
      <c r="DRA48" s="9"/>
      <c r="DRB48" s="9"/>
      <c r="DRC48" s="9"/>
      <c r="DRD48" s="9"/>
      <c r="DRE48" s="9"/>
      <c r="DRF48" s="9"/>
      <c r="DRG48" s="9"/>
      <c r="DRH48" s="9"/>
      <c r="DRI48" s="9"/>
      <c r="DRJ48" s="9"/>
      <c r="DRK48" s="9"/>
      <c r="DRL48" s="9"/>
      <c r="DRM48" s="9"/>
      <c r="DRN48" s="9"/>
      <c r="DRO48" s="9"/>
      <c r="DRP48" s="9"/>
      <c r="DRQ48" s="9"/>
      <c r="DRR48" s="9"/>
      <c r="DRS48" s="9"/>
      <c r="DRT48" s="9"/>
      <c r="DRU48" s="9"/>
      <c r="DRV48" s="9"/>
      <c r="DRW48" s="9"/>
      <c r="DRX48" s="9"/>
      <c r="DRY48" s="9"/>
      <c r="DRZ48" s="9"/>
      <c r="DSA48" s="9"/>
      <c r="DSB48" s="9"/>
      <c r="DSC48" s="9"/>
      <c r="DSD48" s="9"/>
      <c r="DSE48" s="9"/>
      <c r="DSF48" s="9"/>
      <c r="DSG48" s="9"/>
      <c r="DSH48" s="9"/>
      <c r="DSI48" s="9"/>
      <c r="DSJ48" s="9"/>
      <c r="DSK48" s="9"/>
      <c r="DSL48" s="9"/>
      <c r="DSM48" s="9"/>
      <c r="DSN48" s="9"/>
      <c r="DSO48" s="9"/>
      <c r="DSP48" s="9"/>
      <c r="DSQ48" s="9"/>
      <c r="DSR48" s="9"/>
      <c r="DSS48" s="9"/>
      <c r="DST48" s="9"/>
      <c r="DSU48" s="9"/>
      <c r="DSV48" s="9"/>
      <c r="DSW48" s="9"/>
      <c r="DSX48" s="9"/>
      <c r="DSY48" s="9"/>
      <c r="DSZ48" s="9"/>
      <c r="DTA48" s="9"/>
      <c r="DTB48" s="9"/>
      <c r="DTC48" s="9"/>
      <c r="DTD48" s="9"/>
      <c r="DTE48" s="9"/>
      <c r="DTF48" s="9"/>
      <c r="DTG48" s="9"/>
      <c r="DTH48" s="9"/>
      <c r="DTI48" s="9"/>
      <c r="DTJ48" s="9"/>
      <c r="DTK48" s="9"/>
      <c r="DTL48" s="9"/>
      <c r="DTM48" s="9"/>
      <c r="DTN48" s="9"/>
      <c r="DTO48" s="9"/>
      <c r="DTP48" s="9"/>
      <c r="DTQ48" s="9"/>
      <c r="DTR48" s="9"/>
      <c r="DTS48" s="9"/>
      <c r="DTT48" s="9"/>
      <c r="DTU48" s="9"/>
      <c r="DTV48" s="9"/>
      <c r="DTW48" s="9"/>
      <c r="DTX48" s="9"/>
      <c r="DTY48" s="9"/>
      <c r="DTZ48" s="9"/>
      <c r="DUA48" s="9"/>
      <c r="DUB48" s="9"/>
      <c r="DUC48" s="9"/>
      <c r="DUD48" s="9"/>
      <c r="DUE48" s="9"/>
      <c r="DUF48" s="9"/>
      <c r="DUG48" s="9"/>
      <c r="DUH48" s="9"/>
      <c r="DUI48" s="9"/>
      <c r="DUJ48" s="9"/>
      <c r="DUK48" s="9"/>
      <c r="DUL48" s="9"/>
      <c r="DUM48" s="9"/>
      <c r="DUN48" s="9"/>
      <c r="DUO48" s="9"/>
      <c r="DUP48" s="9"/>
      <c r="DUQ48" s="9"/>
      <c r="DUR48" s="9"/>
      <c r="DUS48" s="9"/>
      <c r="DUT48" s="9"/>
      <c r="DUU48" s="9"/>
      <c r="DUV48" s="9"/>
      <c r="DUW48" s="9"/>
      <c r="DUX48" s="9"/>
      <c r="DUY48" s="9"/>
      <c r="DUZ48" s="9"/>
      <c r="DVA48" s="9"/>
      <c r="DVB48" s="9"/>
      <c r="DVC48" s="9"/>
      <c r="DVD48" s="9"/>
      <c r="DVE48" s="9"/>
      <c r="DVF48" s="9"/>
      <c r="DVG48" s="9"/>
      <c r="DVH48" s="9"/>
      <c r="DVI48" s="9"/>
      <c r="DVJ48" s="9"/>
      <c r="DVK48" s="9"/>
      <c r="DVL48" s="9"/>
      <c r="DVM48" s="9"/>
      <c r="DVN48" s="9"/>
      <c r="DVO48" s="9"/>
      <c r="DVP48" s="9"/>
      <c r="DVQ48" s="9"/>
      <c r="DVR48" s="9"/>
      <c r="DVS48" s="9"/>
      <c r="DVT48" s="9"/>
      <c r="DVU48" s="9"/>
      <c r="DVV48" s="9"/>
      <c r="DVW48" s="9"/>
      <c r="DVX48" s="9"/>
      <c r="DVY48" s="9"/>
      <c r="DVZ48" s="9"/>
      <c r="DWA48" s="9"/>
      <c r="DWB48" s="9"/>
      <c r="DWC48" s="9"/>
      <c r="DWD48" s="9"/>
      <c r="DWE48" s="9"/>
      <c r="DWF48" s="9"/>
      <c r="DWG48" s="9"/>
      <c r="DWH48" s="9"/>
      <c r="DWI48" s="9"/>
      <c r="DWJ48" s="9"/>
      <c r="DWK48" s="9"/>
      <c r="DWL48" s="9"/>
      <c r="DWM48" s="9"/>
      <c r="DWN48" s="9"/>
      <c r="DWO48" s="9"/>
      <c r="DWP48" s="9"/>
      <c r="DWQ48" s="9"/>
      <c r="DWR48" s="9"/>
      <c r="DWS48" s="9"/>
      <c r="DWT48" s="9"/>
      <c r="DWU48" s="9"/>
      <c r="DWV48" s="9"/>
      <c r="DWW48" s="9"/>
      <c r="DWX48" s="9"/>
      <c r="DWY48" s="9"/>
      <c r="DWZ48" s="9"/>
      <c r="DXA48" s="9"/>
      <c r="DXB48" s="9"/>
      <c r="DXC48" s="9"/>
      <c r="DXD48" s="9"/>
      <c r="DXE48" s="9"/>
      <c r="DXF48" s="9"/>
      <c r="DXG48" s="9"/>
      <c r="DXH48" s="9"/>
      <c r="DXI48" s="9"/>
      <c r="DXJ48" s="9"/>
      <c r="DXK48" s="9"/>
      <c r="DXL48" s="9"/>
      <c r="DXM48" s="9"/>
      <c r="DXN48" s="9"/>
      <c r="DXO48" s="9"/>
      <c r="DXP48" s="9"/>
      <c r="DXQ48" s="9"/>
      <c r="DXR48" s="9"/>
      <c r="DXS48" s="9"/>
      <c r="DXT48" s="9"/>
      <c r="DXU48" s="9"/>
      <c r="DXV48" s="9"/>
      <c r="DXW48" s="9"/>
      <c r="DXX48" s="9"/>
      <c r="DXY48" s="9"/>
      <c r="DXZ48" s="9"/>
      <c r="DYA48" s="9"/>
      <c r="DYB48" s="9"/>
      <c r="DYC48" s="9"/>
      <c r="DYD48" s="9"/>
      <c r="DYE48" s="9"/>
      <c r="DYF48" s="9"/>
      <c r="DYG48" s="9"/>
      <c r="DYH48" s="9"/>
      <c r="DYI48" s="9"/>
      <c r="DYJ48" s="9"/>
      <c r="DYK48" s="9"/>
      <c r="DYL48" s="9"/>
      <c r="DYM48" s="9"/>
      <c r="DYN48" s="9"/>
      <c r="DYO48" s="9"/>
      <c r="DYP48" s="9"/>
      <c r="DYQ48" s="9"/>
      <c r="DYR48" s="9"/>
      <c r="DYS48" s="9"/>
      <c r="DYT48" s="9"/>
      <c r="DYU48" s="9"/>
      <c r="DYV48" s="9"/>
      <c r="DYW48" s="9"/>
      <c r="DYX48" s="9"/>
      <c r="DYY48" s="9"/>
      <c r="DYZ48" s="9"/>
      <c r="DZA48" s="9"/>
      <c r="DZB48" s="9"/>
      <c r="DZC48" s="9"/>
      <c r="DZD48" s="9"/>
      <c r="DZE48" s="9"/>
      <c r="DZF48" s="9"/>
      <c r="DZG48" s="9"/>
      <c r="DZH48" s="9"/>
      <c r="DZI48" s="9"/>
      <c r="DZJ48" s="9"/>
      <c r="DZK48" s="9"/>
      <c r="DZL48" s="9"/>
      <c r="DZM48" s="9"/>
      <c r="DZN48" s="9"/>
      <c r="DZO48" s="9"/>
      <c r="DZP48" s="9"/>
      <c r="DZQ48" s="9"/>
      <c r="DZR48" s="9"/>
      <c r="DZS48" s="9"/>
      <c r="DZT48" s="9"/>
      <c r="DZU48" s="9"/>
      <c r="DZV48" s="9"/>
      <c r="DZW48" s="9"/>
      <c r="DZX48" s="9"/>
      <c r="DZY48" s="9"/>
      <c r="DZZ48" s="9"/>
      <c r="EAA48" s="9"/>
      <c r="EAB48" s="9"/>
      <c r="EAC48" s="9"/>
      <c r="EAD48" s="9"/>
      <c r="EAE48" s="9"/>
      <c r="EAF48" s="9"/>
      <c r="EAG48" s="9"/>
      <c r="EAH48" s="9"/>
      <c r="EAI48" s="9"/>
      <c r="EAJ48" s="9"/>
      <c r="EAK48" s="9"/>
      <c r="EAL48" s="9"/>
      <c r="EAM48" s="9"/>
      <c r="EAN48" s="9"/>
      <c r="EAO48" s="9"/>
      <c r="EAP48" s="9"/>
      <c r="EAQ48" s="9"/>
      <c r="EAR48" s="9"/>
      <c r="EAS48" s="9"/>
      <c r="EAT48" s="9"/>
      <c r="EAU48" s="9"/>
      <c r="EAV48" s="9"/>
      <c r="EAW48" s="9"/>
      <c r="EAX48" s="9"/>
      <c r="EAY48" s="9"/>
      <c r="EAZ48" s="9"/>
      <c r="EBA48" s="9"/>
      <c r="EBB48" s="9"/>
      <c r="EBC48" s="9"/>
      <c r="EBD48" s="9"/>
      <c r="EBE48" s="9"/>
      <c r="EBF48" s="9"/>
      <c r="EBG48" s="9"/>
      <c r="EBH48" s="9"/>
      <c r="EBI48" s="9"/>
      <c r="EBJ48" s="9"/>
      <c r="EBK48" s="9"/>
      <c r="EBL48" s="9"/>
      <c r="EBM48" s="9"/>
      <c r="EBN48" s="9"/>
      <c r="EBO48" s="9"/>
      <c r="EBP48" s="9"/>
      <c r="EBQ48" s="9"/>
      <c r="EBR48" s="9"/>
      <c r="EBS48" s="9"/>
      <c r="EBT48" s="9"/>
      <c r="EBU48" s="9"/>
      <c r="EBV48" s="9"/>
      <c r="EBW48" s="9"/>
      <c r="EBX48" s="9"/>
      <c r="EBY48" s="9"/>
      <c r="EBZ48" s="9"/>
      <c r="ECA48" s="9"/>
      <c r="ECB48" s="9"/>
      <c r="ECC48" s="9"/>
      <c r="ECD48" s="9"/>
      <c r="ECE48" s="9"/>
      <c r="ECF48" s="9"/>
      <c r="ECG48" s="9"/>
      <c r="ECH48" s="9"/>
      <c r="ECI48" s="9"/>
      <c r="ECJ48" s="9"/>
      <c r="ECK48" s="9"/>
      <c r="ECL48" s="9"/>
      <c r="ECM48" s="9"/>
      <c r="ECN48" s="9"/>
      <c r="ECO48" s="9"/>
      <c r="ECP48" s="9"/>
      <c r="ECQ48" s="9"/>
      <c r="ECR48" s="9"/>
      <c r="ECS48" s="9"/>
      <c r="ECT48" s="9"/>
      <c r="ECU48" s="9"/>
      <c r="ECV48" s="9"/>
      <c r="ECW48" s="9"/>
      <c r="ECX48" s="9"/>
      <c r="ECY48" s="9"/>
      <c r="ECZ48" s="9"/>
      <c r="EDA48" s="9"/>
      <c r="EDB48" s="9"/>
      <c r="EDC48" s="9"/>
      <c r="EDD48" s="9"/>
      <c r="EDE48" s="9"/>
      <c r="EDF48" s="9"/>
      <c r="EDG48" s="9"/>
      <c r="EDH48" s="9"/>
      <c r="EDI48" s="9"/>
      <c r="EDJ48" s="9"/>
      <c r="EDK48" s="9"/>
      <c r="EDL48" s="9"/>
      <c r="EDM48" s="9"/>
      <c r="EDN48" s="9"/>
      <c r="EDO48" s="9"/>
      <c r="EDP48" s="9"/>
      <c r="EDQ48" s="9"/>
      <c r="EDR48" s="9"/>
      <c r="EDS48" s="9"/>
      <c r="EDT48" s="9"/>
      <c r="EDU48" s="9"/>
      <c r="EDV48" s="9"/>
      <c r="EDW48" s="9"/>
      <c r="EDX48" s="9"/>
      <c r="EDY48" s="9"/>
      <c r="EDZ48" s="9"/>
      <c r="EEA48" s="9"/>
      <c r="EEB48" s="9"/>
      <c r="EEC48" s="9"/>
      <c r="EED48" s="9"/>
      <c r="EEE48" s="9"/>
      <c r="EEF48" s="9"/>
      <c r="EEG48" s="9"/>
      <c r="EEH48" s="9"/>
      <c r="EEI48" s="9"/>
      <c r="EEJ48" s="9"/>
      <c r="EEK48" s="9"/>
      <c r="EEL48" s="9"/>
      <c r="EEM48" s="9"/>
      <c r="EEN48" s="9"/>
      <c r="EEO48" s="9"/>
      <c r="EEP48" s="9"/>
      <c r="EEQ48" s="9"/>
      <c r="EER48" s="9"/>
      <c r="EES48" s="9"/>
      <c r="EET48" s="9"/>
      <c r="EEU48" s="9"/>
      <c r="EEV48" s="9"/>
      <c r="EEW48" s="9"/>
      <c r="EEX48" s="9"/>
      <c r="EEY48" s="9"/>
      <c r="EEZ48" s="9"/>
      <c r="EFA48" s="9"/>
      <c r="EFB48" s="9"/>
      <c r="EFC48" s="9"/>
      <c r="EFD48" s="9"/>
      <c r="EFE48" s="9"/>
      <c r="EFF48" s="9"/>
      <c r="EFG48" s="9"/>
      <c r="EFH48" s="9"/>
      <c r="EFI48" s="9"/>
      <c r="EFJ48" s="9"/>
      <c r="EFK48" s="9"/>
      <c r="EFL48" s="9"/>
      <c r="EFM48" s="9"/>
      <c r="EFN48" s="9"/>
      <c r="EFO48" s="9"/>
      <c r="EFP48" s="9"/>
      <c r="EFQ48" s="9"/>
      <c r="EFR48" s="9"/>
      <c r="EFS48" s="9"/>
      <c r="EFT48" s="9"/>
      <c r="EFU48" s="9"/>
      <c r="EFV48" s="9"/>
      <c r="EFW48" s="9"/>
      <c r="EFX48" s="9"/>
      <c r="EFY48" s="9"/>
      <c r="EFZ48" s="9"/>
      <c r="EGA48" s="9"/>
      <c r="EGB48" s="9"/>
      <c r="EGC48" s="9"/>
      <c r="EGD48" s="9"/>
      <c r="EGE48" s="9"/>
      <c r="EGF48" s="9"/>
      <c r="EGG48" s="9"/>
      <c r="EGH48" s="9"/>
      <c r="EGI48" s="9"/>
      <c r="EGJ48" s="9"/>
      <c r="EGK48" s="9"/>
      <c r="EGL48" s="9"/>
      <c r="EGM48" s="9"/>
      <c r="EGN48" s="9"/>
      <c r="EGO48" s="9"/>
      <c r="EGP48" s="9"/>
      <c r="EGQ48" s="9"/>
      <c r="EGR48" s="9"/>
      <c r="EGS48" s="9"/>
      <c r="EGT48" s="9"/>
      <c r="EGU48" s="9"/>
      <c r="EGV48" s="9"/>
      <c r="EGW48" s="9"/>
      <c r="EGX48" s="9"/>
      <c r="EGY48" s="9"/>
      <c r="EGZ48" s="9"/>
      <c r="EHA48" s="9"/>
      <c r="EHB48" s="9"/>
      <c r="EHC48" s="9"/>
      <c r="EHD48" s="9"/>
      <c r="EHE48" s="9"/>
      <c r="EHF48" s="9"/>
      <c r="EHG48" s="9"/>
      <c r="EHH48" s="9"/>
      <c r="EHI48" s="9"/>
      <c r="EHJ48" s="9"/>
      <c r="EHK48" s="9"/>
      <c r="EHL48" s="9"/>
      <c r="EHM48" s="9"/>
      <c r="EHN48" s="9"/>
      <c r="EHO48" s="9"/>
      <c r="EHP48" s="9"/>
      <c r="EHQ48" s="9"/>
      <c r="EHR48" s="9"/>
      <c r="EHS48" s="9"/>
      <c r="EHT48" s="9"/>
      <c r="EHU48" s="9"/>
      <c r="EHV48" s="9"/>
      <c r="EHW48" s="9"/>
      <c r="EHX48" s="9"/>
      <c r="EHY48" s="9"/>
      <c r="EHZ48" s="9"/>
      <c r="EIA48" s="9"/>
      <c r="EIB48" s="9"/>
      <c r="EIC48" s="9"/>
      <c r="EID48" s="9"/>
      <c r="EIE48" s="9"/>
      <c r="EIF48" s="9"/>
      <c r="EIG48" s="9"/>
      <c r="EIH48" s="9"/>
      <c r="EII48" s="9"/>
      <c r="EIJ48" s="9"/>
      <c r="EIK48" s="9"/>
      <c r="EIL48" s="9"/>
      <c r="EIM48" s="9"/>
      <c r="EIN48" s="9"/>
      <c r="EIO48" s="9"/>
      <c r="EIP48" s="9"/>
      <c r="EIQ48" s="9"/>
      <c r="EIR48" s="9"/>
      <c r="EIS48" s="9"/>
      <c r="EIT48" s="9"/>
      <c r="EIU48" s="9"/>
      <c r="EIV48" s="9"/>
      <c r="EIW48" s="9"/>
      <c r="EIX48" s="9"/>
      <c r="EIY48" s="9"/>
      <c r="EIZ48" s="9"/>
      <c r="EJA48" s="9"/>
      <c r="EJB48" s="9"/>
      <c r="EJC48" s="9"/>
      <c r="EJD48" s="9"/>
      <c r="EJE48" s="9"/>
      <c r="EJF48" s="9"/>
      <c r="EJG48" s="9"/>
      <c r="EJH48" s="9"/>
      <c r="EJI48" s="9"/>
      <c r="EJJ48" s="9"/>
      <c r="EJK48" s="9"/>
      <c r="EJL48" s="9"/>
      <c r="EJM48" s="9"/>
      <c r="EJN48" s="9"/>
      <c r="EJO48" s="9"/>
      <c r="EJP48" s="9"/>
      <c r="EJQ48" s="9"/>
      <c r="EJR48" s="9"/>
      <c r="EJS48" s="9"/>
      <c r="EJT48" s="9"/>
      <c r="EJU48" s="9"/>
      <c r="EJV48" s="9"/>
      <c r="EJW48" s="9"/>
      <c r="EJX48" s="9"/>
      <c r="EJY48" s="9"/>
      <c r="EJZ48" s="9"/>
      <c r="EKA48" s="9"/>
      <c r="EKB48" s="9"/>
      <c r="EKC48" s="9"/>
      <c r="EKD48" s="9"/>
      <c r="EKE48" s="9"/>
      <c r="EKF48" s="9"/>
      <c r="EKG48" s="9"/>
      <c r="EKH48" s="9"/>
      <c r="EKI48" s="9"/>
      <c r="EKJ48" s="9"/>
      <c r="EKK48" s="9"/>
      <c r="EKL48" s="9"/>
      <c r="EKM48" s="9"/>
      <c r="EKN48" s="9"/>
      <c r="EKO48" s="9"/>
      <c r="EKP48" s="9"/>
      <c r="EKQ48" s="9"/>
      <c r="EKR48" s="9"/>
      <c r="EKS48" s="9"/>
      <c r="EKT48" s="9"/>
      <c r="EKU48" s="9"/>
      <c r="EKV48" s="9"/>
      <c r="EKW48" s="9"/>
      <c r="EKX48" s="9"/>
      <c r="EKY48" s="9"/>
      <c r="EKZ48" s="9"/>
      <c r="ELA48" s="9"/>
      <c r="ELB48" s="9"/>
      <c r="ELC48" s="9"/>
      <c r="ELD48" s="9"/>
      <c r="ELE48" s="9"/>
      <c r="ELF48" s="9"/>
      <c r="ELG48" s="9"/>
      <c r="ELH48" s="9"/>
      <c r="ELI48" s="9"/>
      <c r="ELJ48" s="9"/>
      <c r="ELK48" s="9"/>
      <c r="ELL48" s="9"/>
      <c r="ELM48" s="9"/>
      <c r="ELN48" s="9"/>
      <c r="ELO48" s="9"/>
      <c r="ELP48" s="9"/>
      <c r="ELQ48" s="9"/>
      <c r="ELR48" s="9"/>
      <c r="ELS48" s="9"/>
      <c r="ELT48" s="9"/>
      <c r="ELU48" s="9"/>
      <c r="ELV48" s="9"/>
      <c r="ELW48" s="9"/>
      <c r="ELX48" s="9"/>
      <c r="ELY48" s="9"/>
      <c r="ELZ48" s="9"/>
      <c r="EMA48" s="9"/>
      <c r="EMB48" s="9"/>
      <c r="EMC48" s="9"/>
      <c r="EMD48" s="9"/>
      <c r="EME48" s="9"/>
      <c r="EMF48" s="9"/>
      <c r="EMG48" s="9"/>
      <c r="EMH48" s="9"/>
      <c r="EMI48" s="9"/>
      <c r="EMJ48" s="9"/>
      <c r="EMK48" s="9"/>
      <c r="EML48" s="9"/>
      <c r="EMM48" s="9"/>
      <c r="EMN48" s="9"/>
      <c r="EMO48" s="9"/>
      <c r="EMP48" s="9"/>
      <c r="EMQ48" s="9"/>
      <c r="EMR48" s="9"/>
      <c r="EMS48" s="9"/>
      <c r="EMT48" s="9"/>
      <c r="EMU48" s="9"/>
      <c r="EMV48" s="9"/>
      <c r="EMW48" s="9"/>
      <c r="EMX48" s="9"/>
      <c r="EMY48" s="9"/>
      <c r="EMZ48" s="9"/>
      <c r="ENA48" s="9"/>
      <c r="ENB48" s="9"/>
      <c r="ENC48" s="9"/>
      <c r="END48" s="9"/>
      <c r="ENE48" s="9"/>
      <c r="ENF48" s="9"/>
      <c r="ENG48" s="9"/>
      <c r="ENH48" s="9"/>
      <c r="ENI48" s="9"/>
      <c r="ENJ48" s="9"/>
      <c r="ENK48" s="9"/>
      <c r="ENL48" s="9"/>
      <c r="ENM48" s="9"/>
      <c r="ENN48" s="9"/>
      <c r="ENO48" s="9"/>
      <c r="ENP48" s="9"/>
      <c r="ENQ48" s="9"/>
      <c r="ENR48" s="9"/>
      <c r="ENS48" s="9"/>
      <c r="ENT48" s="9"/>
      <c r="ENU48" s="9"/>
      <c r="ENV48" s="9"/>
      <c r="ENW48" s="9"/>
      <c r="ENX48" s="9"/>
      <c r="ENY48" s="9"/>
      <c r="ENZ48" s="9"/>
      <c r="EOA48" s="9"/>
      <c r="EOB48" s="9"/>
      <c r="EOC48" s="9"/>
      <c r="EOD48" s="9"/>
      <c r="EOE48" s="9"/>
      <c r="EOF48" s="9"/>
      <c r="EOG48" s="9"/>
      <c r="EOH48" s="9"/>
      <c r="EOI48" s="9"/>
      <c r="EOJ48" s="9"/>
      <c r="EOK48" s="9"/>
      <c r="EOL48" s="9"/>
      <c r="EOM48" s="9"/>
      <c r="EON48" s="9"/>
      <c r="EOO48" s="9"/>
      <c r="EOP48" s="9"/>
      <c r="EOQ48" s="9"/>
      <c r="EOR48" s="9"/>
      <c r="EOS48" s="9"/>
      <c r="EOT48" s="9"/>
      <c r="EOU48" s="9"/>
      <c r="EOV48" s="9"/>
      <c r="EOW48" s="9"/>
      <c r="EOX48" s="9"/>
      <c r="EOY48" s="9"/>
      <c r="EOZ48" s="9"/>
      <c r="EPA48" s="9"/>
      <c r="EPB48" s="9"/>
      <c r="EPC48" s="9"/>
      <c r="EPD48" s="9"/>
      <c r="EPE48" s="9"/>
      <c r="EPF48" s="9"/>
      <c r="EPG48" s="9"/>
      <c r="EPH48" s="9"/>
      <c r="EPI48" s="9"/>
      <c r="EPJ48" s="9"/>
      <c r="EPK48" s="9"/>
      <c r="EPL48" s="9"/>
      <c r="EPM48" s="9"/>
      <c r="EPN48" s="9"/>
      <c r="EPO48" s="9"/>
      <c r="EPP48" s="9"/>
      <c r="EPQ48" s="9"/>
      <c r="EPR48" s="9"/>
      <c r="EPS48" s="9"/>
      <c r="EPT48" s="9"/>
      <c r="EPU48" s="9"/>
      <c r="EPV48" s="9"/>
      <c r="EPW48" s="9"/>
      <c r="EPX48" s="9"/>
      <c r="EPY48" s="9"/>
      <c r="EPZ48" s="9"/>
      <c r="EQA48" s="9"/>
      <c r="EQB48" s="9"/>
      <c r="EQC48" s="9"/>
      <c r="EQD48" s="9"/>
      <c r="EQE48" s="9"/>
      <c r="EQF48" s="9"/>
      <c r="EQG48" s="9"/>
      <c r="EQH48" s="9"/>
      <c r="EQI48" s="9"/>
      <c r="EQJ48" s="9"/>
      <c r="EQK48" s="9"/>
      <c r="EQL48" s="9"/>
      <c r="EQM48" s="9"/>
      <c r="EQN48" s="9"/>
      <c r="EQO48" s="9"/>
      <c r="EQP48" s="9"/>
      <c r="EQQ48" s="9"/>
      <c r="EQR48" s="9"/>
      <c r="EQS48" s="9"/>
      <c r="EQT48" s="9"/>
      <c r="EQU48" s="9"/>
      <c r="EQV48" s="9"/>
      <c r="EQW48" s="9"/>
      <c r="EQX48" s="9"/>
      <c r="EQY48" s="9"/>
      <c r="EQZ48" s="9"/>
      <c r="ERA48" s="9"/>
      <c r="ERB48" s="9"/>
      <c r="ERC48" s="9"/>
      <c r="ERD48" s="9"/>
      <c r="ERE48" s="9"/>
      <c r="ERF48" s="9"/>
      <c r="ERG48" s="9"/>
      <c r="ERH48" s="9"/>
      <c r="ERI48" s="9"/>
      <c r="ERJ48" s="9"/>
      <c r="ERK48" s="9"/>
      <c r="ERL48" s="9"/>
      <c r="ERM48" s="9"/>
      <c r="ERN48" s="9"/>
      <c r="ERO48" s="9"/>
      <c r="ERP48" s="9"/>
      <c r="ERQ48" s="9"/>
      <c r="ERR48" s="9"/>
      <c r="ERS48" s="9"/>
      <c r="ERT48" s="9"/>
      <c r="ERU48" s="9"/>
      <c r="ERV48" s="9"/>
      <c r="ERW48" s="9"/>
      <c r="ERX48" s="9"/>
      <c r="ERY48" s="9"/>
      <c r="ERZ48" s="9"/>
      <c r="ESA48" s="9"/>
      <c r="ESB48" s="9"/>
      <c r="ESC48" s="9"/>
      <c r="ESD48" s="9"/>
      <c r="ESE48" s="9"/>
      <c r="ESF48" s="9"/>
      <c r="ESG48" s="9"/>
      <c r="ESH48" s="9"/>
      <c r="ESI48" s="9"/>
      <c r="ESJ48" s="9"/>
      <c r="ESK48" s="9"/>
      <c r="ESL48" s="9"/>
      <c r="ESM48" s="9"/>
      <c r="ESN48" s="9"/>
      <c r="ESO48" s="9"/>
      <c r="ESP48" s="9"/>
      <c r="ESQ48" s="9"/>
      <c r="ESR48" s="9"/>
      <c r="ESS48" s="9"/>
      <c r="EST48" s="9"/>
      <c r="ESU48" s="9"/>
      <c r="ESV48" s="9"/>
      <c r="ESW48" s="9"/>
      <c r="ESX48" s="9"/>
      <c r="ESY48" s="9"/>
      <c r="ESZ48" s="9"/>
      <c r="ETA48" s="9"/>
      <c r="ETB48" s="9"/>
      <c r="ETC48" s="9"/>
      <c r="ETD48" s="9"/>
      <c r="ETE48" s="9"/>
      <c r="ETF48" s="9"/>
      <c r="ETG48" s="9"/>
      <c r="ETH48" s="9"/>
      <c r="ETI48" s="9"/>
      <c r="ETJ48" s="9"/>
      <c r="ETK48" s="9"/>
      <c r="ETL48" s="9"/>
      <c r="ETM48" s="9"/>
      <c r="ETN48" s="9"/>
      <c r="ETO48" s="9"/>
      <c r="ETP48" s="9"/>
      <c r="ETQ48" s="9"/>
      <c r="ETR48" s="9"/>
      <c r="ETS48" s="9"/>
      <c r="ETT48" s="9"/>
      <c r="ETU48" s="9"/>
      <c r="ETV48" s="9"/>
      <c r="ETW48" s="9"/>
      <c r="ETX48" s="9"/>
      <c r="ETY48" s="9"/>
      <c r="ETZ48" s="9"/>
      <c r="EUA48" s="9"/>
      <c r="EUB48" s="9"/>
      <c r="EUC48" s="9"/>
      <c r="EUD48" s="9"/>
      <c r="EUE48" s="9"/>
      <c r="EUF48" s="9"/>
      <c r="EUG48" s="9"/>
      <c r="EUH48" s="9"/>
      <c r="EUI48" s="9"/>
      <c r="EUJ48" s="9"/>
      <c r="EUK48" s="9"/>
      <c r="EUL48" s="9"/>
      <c r="EUM48" s="9"/>
      <c r="EUN48" s="9"/>
      <c r="EUO48" s="9"/>
      <c r="EUP48" s="9"/>
      <c r="EUQ48" s="9"/>
      <c r="EUR48" s="9"/>
      <c r="EUS48" s="9"/>
      <c r="EUT48" s="9"/>
      <c r="EUU48" s="9"/>
      <c r="EUV48" s="9"/>
      <c r="EUW48" s="9"/>
      <c r="EUX48" s="9"/>
      <c r="EUY48" s="9"/>
      <c r="EUZ48" s="9"/>
      <c r="EVA48" s="9"/>
      <c r="EVB48" s="9"/>
      <c r="EVC48" s="9"/>
      <c r="EVD48" s="9"/>
      <c r="EVE48" s="9"/>
      <c r="EVF48" s="9"/>
      <c r="EVG48" s="9"/>
      <c r="EVH48" s="9"/>
      <c r="EVI48" s="9"/>
      <c r="EVJ48" s="9"/>
      <c r="EVK48" s="9"/>
      <c r="EVL48" s="9"/>
      <c r="EVM48" s="9"/>
      <c r="EVN48" s="9"/>
      <c r="EVO48" s="9"/>
      <c r="EVP48" s="9"/>
      <c r="EVQ48" s="9"/>
      <c r="EVR48" s="9"/>
      <c r="EVS48" s="9"/>
      <c r="EVT48" s="9"/>
      <c r="EVU48" s="9"/>
      <c r="EVV48" s="9"/>
      <c r="EVW48" s="9"/>
      <c r="EVX48" s="9"/>
      <c r="EVY48" s="9"/>
      <c r="EVZ48" s="9"/>
      <c r="EWA48" s="9"/>
      <c r="EWB48" s="9"/>
      <c r="EWC48" s="9"/>
      <c r="EWD48" s="9"/>
      <c r="EWE48" s="9"/>
      <c r="EWF48" s="9"/>
      <c r="EWG48" s="9"/>
      <c r="EWH48" s="9"/>
      <c r="EWI48" s="9"/>
      <c r="EWJ48" s="9"/>
      <c r="EWK48" s="9"/>
      <c r="EWL48" s="9"/>
      <c r="EWM48" s="9"/>
      <c r="EWN48" s="9"/>
      <c r="EWO48" s="9"/>
      <c r="EWP48" s="9"/>
      <c r="EWQ48" s="9"/>
      <c r="EWR48" s="9"/>
      <c r="EWS48" s="9"/>
      <c r="EWT48" s="9"/>
      <c r="EWU48" s="9"/>
      <c r="EWV48" s="9"/>
      <c r="EWW48" s="9"/>
      <c r="EWX48" s="9"/>
      <c r="EWY48" s="9"/>
      <c r="EWZ48" s="9"/>
      <c r="EXA48" s="9"/>
      <c r="EXB48" s="9"/>
      <c r="EXC48" s="9"/>
      <c r="EXD48" s="9"/>
      <c r="EXE48" s="9"/>
      <c r="EXF48" s="9"/>
      <c r="EXG48" s="9"/>
      <c r="EXH48" s="9"/>
      <c r="EXI48" s="9"/>
      <c r="EXJ48" s="9"/>
      <c r="EXK48" s="9"/>
      <c r="EXL48" s="9"/>
      <c r="EXM48" s="9"/>
      <c r="EXN48" s="9"/>
      <c r="EXO48" s="9"/>
      <c r="EXP48" s="9"/>
      <c r="EXQ48" s="9"/>
      <c r="EXR48" s="9"/>
      <c r="EXS48" s="9"/>
      <c r="EXT48" s="9"/>
      <c r="EXU48" s="9"/>
      <c r="EXV48" s="9"/>
      <c r="EXW48" s="9"/>
      <c r="EXX48" s="9"/>
      <c r="EXY48" s="9"/>
      <c r="EXZ48" s="9"/>
      <c r="EYA48" s="9"/>
      <c r="EYB48" s="9"/>
      <c r="EYC48" s="9"/>
      <c r="EYD48" s="9"/>
      <c r="EYE48" s="9"/>
      <c r="EYF48" s="9"/>
      <c r="EYG48" s="9"/>
      <c r="EYH48" s="9"/>
      <c r="EYI48" s="9"/>
      <c r="EYJ48" s="9"/>
      <c r="EYK48" s="9"/>
      <c r="EYL48" s="9"/>
      <c r="EYM48" s="9"/>
      <c r="EYN48" s="9"/>
      <c r="EYO48" s="9"/>
      <c r="EYP48" s="9"/>
      <c r="EYQ48" s="9"/>
      <c r="EYR48" s="9"/>
      <c r="EYS48" s="9"/>
      <c r="EYT48" s="9"/>
      <c r="EYU48" s="9"/>
      <c r="EYV48" s="9"/>
      <c r="EYW48" s="9"/>
      <c r="EYX48" s="9"/>
      <c r="EYY48" s="9"/>
      <c r="EYZ48" s="9"/>
      <c r="EZA48" s="9"/>
      <c r="EZB48" s="9"/>
      <c r="EZC48" s="9"/>
      <c r="EZD48" s="9"/>
      <c r="EZE48" s="9"/>
      <c r="EZF48" s="9"/>
      <c r="EZG48" s="9"/>
      <c r="EZH48" s="9"/>
      <c r="EZI48" s="9"/>
      <c r="EZJ48" s="9"/>
      <c r="EZK48" s="9"/>
      <c r="EZL48" s="9"/>
      <c r="EZM48" s="9"/>
      <c r="EZN48" s="9"/>
      <c r="EZO48" s="9"/>
      <c r="EZP48" s="9"/>
      <c r="EZQ48" s="9"/>
      <c r="EZR48" s="9"/>
      <c r="EZS48" s="9"/>
      <c r="EZT48" s="9"/>
      <c r="EZU48" s="9"/>
      <c r="EZV48" s="9"/>
      <c r="EZW48" s="9"/>
      <c r="EZX48" s="9"/>
      <c r="EZY48" s="9"/>
      <c r="EZZ48" s="9"/>
      <c r="FAA48" s="9"/>
      <c r="FAB48" s="9"/>
      <c r="FAC48" s="9"/>
      <c r="FAD48" s="9"/>
      <c r="FAE48" s="9"/>
      <c r="FAF48" s="9"/>
      <c r="FAG48" s="9"/>
      <c r="FAH48" s="9"/>
      <c r="FAI48" s="9"/>
      <c r="FAJ48" s="9"/>
      <c r="FAK48" s="9"/>
      <c r="FAL48" s="9"/>
      <c r="FAM48" s="9"/>
      <c r="FAN48" s="9"/>
      <c r="FAO48" s="9"/>
      <c r="FAP48" s="9"/>
      <c r="FAQ48" s="9"/>
      <c r="FAR48" s="9"/>
      <c r="FAS48" s="9"/>
      <c r="FAT48" s="9"/>
      <c r="FAU48" s="9"/>
      <c r="FAV48" s="9"/>
      <c r="FAW48" s="9"/>
      <c r="FAX48" s="9"/>
      <c r="FAY48" s="9"/>
      <c r="FAZ48" s="9"/>
      <c r="FBA48" s="9"/>
      <c r="FBB48" s="9"/>
      <c r="FBC48" s="9"/>
      <c r="FBD48" s="9"/>
      <c r="FBE48" s="9"/>
      <c r="FBF48" s="9"/>
      <c r="FBG48" s="9"/>
      <c r="FBH48" s="9"/>
      <c r="FBI48" s="9"/>
      <c r="FBJ48" s="9"/>
      <c r="FBK48" s="9"/>
      <c r="FBL48" s="9"/>
      <c r="FBM48" s="9"/>
      <c r="FBN48" s="9"/>
      <c r="FBO48" s="9"/>
      <c r="FBP48" s="9"/>
      <c r="FBQ48" s="9"/>
      <c r="FBR48" s="9"/>
      <c r="FBS48" s="9"/>
      <c r="FBT48" s="9"/>
      <c r="FBU48" s="9"/>
      <c r="FBV48" s="9"/>
      <c r="FBW48" s="9"/>
      <c r="FBX48" s="9"/>
      <c r="FBY48" s="9"/>
      <c r="FBZ48" s="9"/>
      <c r="FCA48" s="9"/>
      <c r="FCB48" s="9"/>
      <c r="FCC48" s="9"/>
      <c r="FCD48" s="9"/>
      <c r="FCE48" s="9"/>
      <c r="FCF48" s="9"/>
      <c r="FCG48" s="9"/>
      <c r="FCH48" s="9"/>
      <c r="FCI48" s="9"/>
      <c r="FCJ48" s="9"/>
      <c r="FCK48" s="9"/>
      <c r="FCL48" s="9"/>
      <c r="FCM48" s="9"/>
      <c r="FCN48" s="9"/>
      <c r="FCO48" s="9"/>
      <c r="FCP48" s="9"/>
      <c r="FCQ48" s="9"/>
      <c r="FCR48" s="9"/>
      <c r="FCS48" s="9"/>
      <c r="FCT48" s="9"/>
      <c r="FCU48" s="9"/>
      <c r="FCV48" s="9"/>
      <c r="FCW48" s="9"/>
      <c r="FCX48" s="9"/>
      <c r="FCY48" s="9"/>
      <c r="FCZ48" s="9"/>
      <c r="FDA48" s="9"/>
      <c r="FDB48" s="9"/>
      <c r="FDC48" s="9"/>
      <c r="FDD48" s="9"/>
      <c r="FDE48" s="9"/>
      <c r="FDF48" s="9"/>
      <c r="FDG48" s="9"/>
      <c r="FDH48" s="9"/>
      <c r="FDI48" s="9"/>
      <c r="FDJ48" s="9"/>
      <c r="FDK48" s="9"/>
      <c r="FDL48" s="9"/>
      <c r="FDM48" s="9"/>
      <c r="FDN48" s="9"/>
      <c r="FDO48" s="9"/>
      <c r="FDP48" s="9"/>
      <c r="FDQ48" s="9"/>
      <c r="FDR48" s="9"/>
      <c r="FDS48" s="9"/>
      <c r="FDT48" s="9"/>
      <c r="FDU48" s="9"/>
      <c r="FDV48" s="9"/>
      <c r="FDW48" s="9"/>
      <c r="FDX48" s="9"/>
      <c r="FDY48" s="9"/>
      <c r="FDZ48" s="9"/>
      <c r="FEA48" s="9"/>
      <c r="FEB48" s="9"/>
      <c r="FEC48" s="9"/>
      <c r="FED48" s="9"/>
      <c r="FEE48" s="9"/>
      <c r="FEF48" s="9"/>
      <c r="FEG48" s="9"/>
      <c r="FEH48" s="9"/>
      <c r="FEI48" s="9"/>
      <c r="FEJ48" s="9"/>
      <c r="FEK48" s="9"/>
      <c r="FEL48" s="9"/>
      <c r="FEM48" s="9"/>
      <c r="FEN48" s="9"/>
      <c r="FEO48" s="9"/>
      <c r="FEP48" s="9"/>
      <c r="FEQ48" s="9"/>
      <c r="FER48" s="9"/>
      <c r="FES48" s="9"/>
      <c r="FET48" s="9"/>
      <c r="FEU48" s="9"/>
      <c r="FEV48" s="9"/>
      <c r="FEW48" s="9"/>
      <c r="FEX48" s="9"/>
      <c r="FEY48" s="9"/>
      <c r="FEZ48" s="9"/>
      <c r="FFA48" s="9"/>
      <c r="FFB48" s="9"/>
      <c r="FFC48" s="9"/>
      <c r="FFD48" s="9"/>
      <c r="FFE48" s="9"/>
      <c r="FFF48" s="9"/>
      <c r="FFG48" s="9"/>
      <c r="FFH48" s="9"/>
      <c r="FFI48" s="9"/>
      <c r="FFJ48" s="9"/>
      <c r="FFK48" s="9"/>
      <c r="FFL48" s="9"/>
      <c r="FFM48" s="9"/>
      <c r="FFN48" s="9"/>
      <c r="FFO48" s="9"/>
      <c r="FFP48" s="9"/>
      <c r="FFQ48" s="9"/>
      <c r="FFR48" s="9"/>
      <c r="FFS48" s="9"/>
      <c r="FFT48" s="9"/>
      <c r="FFU48" s="9"/>
      <c r="FFV48" s="9"/>
      <c r="FFW48" s="9"/>
      <c r="FFX48" s="9"/>
      <c r="FFY48" s="9"/>
      <c r="FFZ48" s="9"/>
      <c r="FGA48" s="9"/>
      <c r="FGB48" s="9"/>
      <c r="FGC48" s="9"/>
      <c r="FGD48" s="9"/>
      <c r="FGE48" s="9"/>
      <c r="FGF48" s="9"/>
      <c r="FGG48" s="9"/>
      <c r="FGH48" s="9"/>
      <c r="FGI48" s="9"/>
      <c r="FGJ48" s="9"/>
      <c r="FGK48" s="9"/>
      <c r="FGL48" s="9"/>
      <c r="FGM48" s="9"/>
      <c r="FGN48" s="9"/>
      <c r="FGO48" s="9"/>
      <c r="FGP48" s="9"/>
      <c r="FGQ48" s="9"/>
      <c r="FGR48" s="9"/>
      <c r="FGS48" s="9"/>
      <c r="FGT48" s="9"/>
      <c r="FGU48" s="9"/>
      <c r="FGV48" s="9"/>
      <c r="FGW48" s="9"/>
      <c r="FGX48" s="9"/>
      <c r="FGY48" s="9"/>
      <c r="FGZ48" s="9"/>
      <c r="FHA48" s="9"/>
      <c r="FHB48" s="9"/>
      <c r="FHC48" s="9"/>
      <c r="FHD48" s="9"/>
      <c r="FHE48" s="9"/>
      <c r="FHF48" s="9"/>
      <c r="FHG48" s="9"/>
      <c r="FHH48" s="9"/>
      <c r="FHI48" s="9"/>
      <c r="FHJ48" s="9"/>
      <c r="FHK48" s="9"/>
      <c r="FHL48" s="9"/>
      <c r="FHM48" s="9"/>
      <c r="FHN48" s="9"/>
      <c r="FHO48" s="9"/>
      <c r="FHP48" s="9"/>
      <c r="FHQ48" s="9"/>
      <c r="FHR48" s="9"/>
      <c r="FHS48" s="9"/>
      <c r="FHT48" s="9"/>
      <c r="FHU48" s="9"/>
      <c r="FHV48" s="9"/>
      <c r="FHW48" s="9"/>
      <c r="FHX48" s="9"/>
      <c r="FHY48" s="9"/>
      <c r="FHZ48" s="9"/>
      <c r="FIA48" s="9"/>
      <c r="FIB48" s="9"/>
      <c r="FIC48" s="9"/>
      <c r="FID48" s="9"/>
      <c r="FIE48" s="9"/>
      <c r="FIF48" s="9"/>
      <c r="FIG48" s="9"/>
      <c r="FIH48" s="9"/>
      <c r="FII48" s="9"/>
      <c r="FIJ48" s="9"/>
      <c r="FIK48" s="9"/>
      <c r="FIL48" s="9"/>
      <c r="FIM48" s="9"/>
      <c r="FIN48" s="9"/>
      <c r="FIO48" s="9"/>
      <c r="FIP48" s="9"/>
      <c r="FIQ48" s="9"/>
      <c r="FIR48" s="9"/>
      <c r="FIS48" s="9"/>
      <c r="FIT48" s="9"/>
      <c r="FIU48" s="9"/>
      <c r="FIV48" s="9"/>
      <c r="FIW48" s="9"/>
      <c r="FIX48" s="9"/>
      <c r="FIY48" s="9"/>
      <c r="FIZ48" s="9"/>
      <c r="FJA48" s="9"/>
      <c r="FJB48" s="9"/>
      <c r="FJC48" s="9"/>
      <c r="FJD48" s="9"/>
      <c r="FJE48" s="9"/>
      <c r="FJF48" s="9"/>
      <c r="FJG48" s="9"/>
      <c r="FJH48" s="9"/>
      <c r="FJI48" s="9"/>
      <c r="FJJ48" s="9"/>
      <c r="FJK48" s="9"/>
      <c r="FJL48" s="9"/>
      <c r="FJM48" s="9"/>
      <c r="FJN48" s="9"/>
      <c r="FJO48" s="9"/>
      <c r="FJP48" s="9"/>
      <c r="FJQ48" s="9"/>
      <c r="FJR48" s="9"/>
      <c r="FJS48" s="9"/>
      <c r="FJT48" s="9"/>
      <c r="FJU48" s="9"/>
      <c r="FJV48" s="9"/>
      <c r="FJW48" s="9"/>
      <c r="FJX48" s="9"/>
      <c r="FJY48" s="9"/>
      <c r="FJZ48" s="9"/>
      <c r="FKA48" s="9"/>
      <c r="FKB48" s="9"/>
      <c r="FKC48" s="9"/>
      <c r="FKD48" s="9"/>
      <c r="FKE48" s="9"/>
      <c r="FKF48" s="9"/>
      <c r="FKG48" s="9"/>
      <c r="FKH48" s="9"/>
      <c r="FKI48" s="9"/>
      <c r="FKJ48" s="9"/>
      <c r="FKK48" s="9"/>
      <c r="FKL48" s="9"/>
      <c r="FKM48" s="9"/>
      <c r="FKN48" s="9"/>
      <c r="FKO48" s="9"/>
      <c r="FKP48" s="9"/>
      <c r="FKQ48" s="9"/>
      <c r="FKR48" s="9"/>
      <c r="FKS48" s="9"/>
      <c r="FKT48" s="9"/>
      <c r="FKU48" s="9"/>
      <c r="FKV48" s="9"/>
      <c r="FKW48" s="9"/>
      <c r="FKX48" s="9"/>
      <c r="FKY48" s="9"/>
      <c r="FKZ48" s="9"/>
      <c r="FLA48" s="9"/>
      <c r="FLB48" s="9"/>
      <c r="FLC48" s="9"/>
      <c r="FLD48" s="9"/>
      <c r="FLE48" s="9"/>
      <c r="FLF48" s="9"/>
      <c r="FLG48" s="9"/>
      <c r="FLH48" s="9"/>
      <c r="FLI48" s="9"/>
      <c r="FLJ48" s="9"/>
      <c r="FLK48" s="9"/>
      <c r="FLL48" s="9"/>
      <c r="FLM48" s="9"/>
      <c r="FLN48" s="9"/>
      <c r="FLO48" s="9"/>
      <c r="FLP48" s="9"/>
      <c r="FLQ48" s="9"/>
      <c r="FLR48" s="9"/>
      <c r="FLS48" s="9"/>
      <c r="FLT48" s="9"/>
      <c r="FLU48" s="9"/>
      <c r="FLV48" s="9"/>
      <c r="FLW48" s="9"/>
      <c r="FLX48" s="9"/>
      <c r="FLY48" s="9"/>
      <c r="FLZ48" s="9"/>
      <c r="FMA48" s="9"/>
      <c r="FMB48" s="9"/>
      <c r="FMC48" s="9"/>
      <c r="FMD48" s="9"/>
      <c r="FME48" s="9"/>
      <c r="FMF48" s="9"/>
      <c r="FMG48" s="9"/>
      <c r="FMH48" s="9"/>
      <c r="FMI48" s="9"/>
      <c r="FMJ48" s="9"/>
      <c r="FMK48" s="9"/>
      <c r="FML48" s="9"/>
      <c r="FMM48" s="9"/>
      <c r="FMN48" s="9"/>
      <c r="FMO48" s="9"/>
      <c r="FMP48" s="9"/>
      <c r="FMQ48" s="9"/>
      <c r="FMR48" s="9"/>
      <c r="FMS48" s="9"/>
      <c r="FMT48" s="9"/>
      <c r="FMU48" s="9"/>
      <c r="FMV48" s="9"/>
      <c r="FMW48" s="9"/>
      <c r="FMX48" s="9"/>
      <c r="FMY48" s="9"/>
      <c r="FMZ48" s="9"/>
      <c r="FNA48" s="9"/>
      <c r="FNB48" s="9"/>
      <c r="FNC48" s="9"/>
      <c r="FND48" s="9"/>
      <c r="FNE48" s="9"/>
      <c r="FNF48" s="9"/>
      <c r="FNG48" s="9"/>
      <c r="FNH48" s="9"/>
      <c r="FNI48" s="9"/>
      <c r="FNJ48" s="9"/>
      <c r="FNK48" s="9"/>
      <c r="FNL48" s="9"/>
      <c r="FNM48" s="9"/>
      <c r="FNN48" s="9"/>
      <c r="FNO48" s="9"/>
      <c r="FNP48" s="9"/>
      <c r="FNQ48" s="9"/>
      <c r="FNR48" s="9"/>
      <c r="FNS48" s="9"/>
      <c r="FNT48" s="9"/>
      <c r="FNU48" s="9"/>
      <c r="FNV48" s="9"/>
      <c r="FNW48" s="9"/>
      <c r="FNX48" s="9"/>
      <c r="FNY48" s="9"/>
      <c r="FNZ48" s="9"/>
      <c r="FOA48" s="9"/>
      <c r="FOB48" s="9"/>
      <c r="FOC48" s="9"/>
      <c r="FOD48" s="9"/>
      <c r="FOE48" s="9"/>
      <c r="FOF48" s="9"/>
      <c r="FOG48" s="9"/>
      <c r="FOH48" s="9"/>
      <c r="FOI48" s="9"/>
      <c r="FOJ48" s="9"/>
      <c r="FOK48" s="9"/>
      <c r="FOL48" s="9"/>
      <c r="FOM48" s="9"/>
      <c r="FON48" s="9"/>
      <c r="FOO48" s="9"/>
      <c r="FOP48" s="9"/>
      <c r="FOQ48" s="9"/>
      <c r="FOR48" s="9"/>
      <c r="FOS48" s="9"/>
      <c r="FOT48" s="9"/>
      <c r="FOU48" s="9"/>
      <c r="FOV48" s="9"/>
      <c r="FOW48" s="9"/>
      <c r="FOX48" s="9"/>
      <c r="FOY48" s="9"/>
      <c r="FOZ48" s="9"/>
      <c r="FPA48" s="9"/>
      <c r="FPB48" s="9"/>
      <c r="FPC48" s="9"/>
      <c r="FPD48" s="9"/>
      <c r="FPE48" s="9"/>
      <c r="FPF48" s="9"/>
      <c r="FPG48" s="9"/>
      <c r="FPH48" s="9"/>
      <c r="FPI48" s="9"/>
      <c r="FPJ48" s="9"/>
      <c r="FPK48" s="9"/>
      <c r="FPL48" s="9"/>
      <c r="FPM48" s="9"/>
      <c r="FPN48" s="9"/>
      <c r="FPO48" s="9"/>
      <c r="FPP48" s="9"/>
      <c r="FPQ48" s="9"/>
      <c r="FPR48" s="9"/>
      <c r="FPS48" s="9"/>
      <c r="FPT48" s="9"/>
      <c r="FPU48" s="9"/>
      <c r="FPV48" s="9"/>
      <c r="FPW48" s="9"/>
      <c r="FPX48" s="9"/>
      <c r="FPY48" s="9"/>
      <c r="FPZ48" s="9"/>
      <c r="FQA48" s="9"/>
      <c r="FQB48" s="9"/>
      <c r="FQC48" s="9"/>
      <c r="FQD48" s="9"/>
      <c r="FQE48" s="9"/>
      <c r="FQF48" s="9"/>
      <c r="FQG48" s="9"/>
      <c r="FQH48" s="9"/>
      <c r="FQI48" s="9"/>
      <c r="FQJ48" s="9"/>
      <c r="FQK48" s="9"/>
      <c r="FQL48" s="9"/>
      <c r="FQM48" s="9"/>
      <c r="FQN48" s="9"/>
      <c r="FQO48" s="9"/>
      <c r="FQP48" s="9"/>
      <c r="FQQ48" s="9"/>
      <c r="FQR48" s="9"/>
      <c r="FQS48" s="9"/>
      <c r="FQT48" s="9"/>
      <c r="FQU48" s="9"/>
      <c r="FQV48" s="9"/>
      <c r="FQW48" s="9"/>
      <c r="FQX48" s="9"/>
      <c r="FQY48" s="9"/>
      <c r="FQZ48" s="9"/>
      <c r="FRA48" s="9"/>
      <c r="FRB48" s="9"/>
      <c r="FRC48" s="9"/>
      <c r="FRD48" s="9"/>
      <c r="FRE48" s="9"/>
      <c r="FRF48" s="9"/>
      <c r="FRG48" s="9"/>
      <c r="FRH48" s="9"/>
      <c r="FRI48" s="9"/>
      <c r="FRJ48" s="9"/>
      <c r="FRK48" s="9"/>
      <c r="FRL48" s="9"/>
      <c r="FRM48" s="9"/>
      <c r="FRN48" s="9"/>
      <c r="FRO48" s="9"/>
      <c r="FRP48" s="9"/>
      <c r="FRQ48" s="9"/>
      <c r="FRR48" s="9"/>
      <c r="FRS48" s="9"/>
      <c r="FRT48" s="9"/>
      <c r="FRU48" s="9"/>
      <c r="FRV48" s="9"/>
      <c r="FRW48" s="9"/>
      <c r="FRX48" s="9"/>
      <c r="FRY48" s="9"/>
      <c r="FRZ48" s="9"/>
      <c r="FSA48" s="9"/>
      <c r="FSB48" s="9"/>
      <c r="FSC48" s="9"/>
      <c r="FSD48" s="9"/>
      <c r="FSE48" s="9"/>
      <c r="FSF48" s="9"/>
      <c r="FSG48" s="9"/>
      <c r="FSH48" s="9"/>
      <c r="FSI48" s="9"/>
      <c r="FSJ48" s="9"/>
      <c r="FSK48" s="9"/>
      <c r="FSL48" s="9"/>
      <c r="FSM48" s="9"/>
      <c r="FSN48" s="9"/>
      <c r="FSO48" s="9"/>
      <c r="FSP48" s="9"/>
      <c r="FSQ48" s="9"/>
      <c r="FSR48" s="9"/>
      <c r="FSS48" s="9"/>
      <c r="FST48" s="9"/>
      <c r="FSU48" s="9"/>
      <c r="FSV48" s="9"/>
      <c r="FSW48" s="9"/>
      <c r="FSX48" s="9"/>
      <c r="FSY48" s="9"/>
      <c r="FSZ48" s="9"/>
      <c r="FTA48" s="9"/>
      <c r="FTB48" s="9"/>
      <c r="FTC48" s="9"/>
      <c r="FTD48" s="9"/>
      <c r="FTE48" s="9"/>
      <c r="FTF48" s="9"/>
      <c r="FTG48" s="9"/>
      <c r="FTH48" s="9"/>
      <c r="FTI48" s="9"/>
      <c r="FTJ48" s="9"/>
      <c r="FTK48" s="9"/>
      <c r="FTL48" s="9"/>
      <c r="FTM48" s="9"/>
      <c r="FTN48" s="9"/>
      <c r="FTO48" s="9"/>
      <c r="FTP48" s="9"/>
      <c r="FTQ48" s="9"/>
      <c r="FTR48" s="9"/>
      <c r="FTS48" s="9"/>
      <c r="FTT48" s="9"/>
      <c r="FTU48" s="9"/>
      <c r="FTV48" s="9"/>
      <c r="FTW48" s="9"/>
      <c r="FTX48" s="9"/>
      <c r="FTY48" s="9"/>
      <c r="FTZ48" s="9"/>
      <c r="FUA48" s="9"/>
      <c r="FUB48" s="9"/>
      <c r="FUC48" s="9"/>
      <c r="FUD48" s="9"/>
      <c r="FUE48" s="9"/>
      <c r="FUF48" s="9"/>
      <c r="FUG48" s="9"/>
      <c r="FUH48" s="9"/>
      <c r="FUI48" s="9"/>
      <c r="FUJ48" s="9"/>
      <c r="FUK48" s="9"/>
      <c r="FUL48" s="9"/>
      <c r="FUM48" s="9"/>
      <c r="FUN48" s="9"/>
      <c r="FUO48" s="9"/>
      <c r="FUP48" s="9"/>
      <c r="FUQ48" s="9"/>
      <c r="FUR48" s="9"/>
      <c r="FUS48" s="9"/>
      <c r="FUT48" s="9"/>
      <c r="FUU48" s="9"/>
      <c r="FUV48" s="9"/>
      <c r="FUW48" s="9"/>
      <c r="FUX48" s="9"/>
      <c r="FUY48" s="9"/>
      <c r="FUZ48" s="9"/>
      <c r="FVA48" s="9"/>
      <c r="FVB48" s="9"/>
      <c r="FVC48" s="9"/>
      <c r="FVD48" s="9"/>
      <c r="FVE48" s="9"/>
      <c r="FVF48" s="9"/>
      <c r="FVG48" s="9"/>
      <c r="FVH48" s="9"/>
      <c r="FVI48" s="9"/>
      <c r="FVJ48" s="9"/>
      <c r="FVK48" s="9"/>
      <c r="FVL48" s="9"/>
      <c r="FVM48" s="9"/>
      <c r="FVN48" s="9"/>
      <c r="FVO48" s="9"/>
      <c r="FVP48" s="9"/>
      <c r="FVQ48" s="9"/>
      <c r="FVR48" s="9"/>
      <c r="FVS48" s="9"/>
      <c r="FVT48" s="9"/>
      <c r="FVU48" s="9"/>
      <c r="FVV48" s="9"/>
      <c r="FVW48" s="9"/>
      <c r="FVX48" s="9"/>
      <c r="FVY48" s="9"/>
      <c r="FVZ48" s="9"/>
      <c r="FWA48" s="9"/>
      <c r="FWB48" s="9"/>
      <c r="FWC48" s="9"/>
      <c r="FWD48" s="9"/>
      <c r="FWE48" s="9"/>
      <c r="FWF48" s="9"/>
      <c r="FWG48" s="9"/>
      <c r="FWH48" s="9"/>
      <c r="FWI48" s="9"/>
      <c r="FWJ48" s="9"/>
      <c r="FWK48" s="9"/>
      <c r="FWL48" s="9"/>
      <c r="FWM48" s="9"/>
      <c r="FWN48" s="9"/>
      <c r="FWO48" s="9"/>
      <c r="FWP48" s="9"/>
      <c r="FWQ48" s="9"/>
      <c r="FWR48" s="9"/>
      <c r="FWS48" s="9"/>
      <c r="FWT48" s="9"/>
      <c r="FWU48" s="9"/>
      <c r="FWV48" s="9"/>
      <c r="FWW48" s="9"/>
      <c r="FWX48" s="9"/>
      <c r="FWY48" s="9"/>
      <c r="FWZ48" s="9"/>
      <c r="FXA48" s="9"/>
      <c r="FXB48" s="9"/>
      <c r="FXC48" s="9"/>
      <c r="FXD48" s="9"/>
      <c r="FXE48" s="9"/>
      <c r="FXF48" s="9"/>
      <c r="FXG48" s="9"/>
      <c r="FXH48" s="9"/>
      <c r="FXI48" s="9"/>
      <c r="FXJ48" s="9"/>
      <c r="FXK48" s="9"/>
      <c r="FXL48" s="9"/>
      <c r="FXM48" s="9"/>
      <c r="FXN48" s="9"/>
      <c r="FXO48" s="9"/>
      <c r="FXP48" s="9"/>
      <c r="FXQ48" s="9"/>
      <c r="FXR48" s="9"/>
      <c r="FXS48" s="9"/>
      <c r="FXT48" s="9"/>
      <c r="FXU48" s="9"/>
      <c r="FXV48" s="9"/>
      <c r="FXW48" s="9"/>
      <c r="FXX48" s="9"/>
      <c r="FXY48" s="9"/>
      <c r="FXZ48" s="9"/>
      <c r="FYA48" s="9"/>
      <c r="FYB48" s="9"/>
      <c r="FYC48" s="9"/>
      <c r="FYD48" s="9"/>
      <c r="FYE48" s="9"/>
      <c r="FYF48" s="9"/>
      <c r="FYG48" s="9"/>
      <c r="FYH48" s="9"/>
      <c r="FYI48" s="9"/>
      <c r="FYJ48" s="9"/>
      <c r="FYK48" s="9"/>
      <c r="FYL48" s="9"/>
      <c r="FYM48" s="9"/>
      <c r="FYN48" s="9"/>
      <c r="FYO48" s="9"/>
      <c r="FYP48" s="9"/>
      <c r="FYQ48" s="9"/>
      <c r="FYR48" s="9"/>
      <c r="FYS48" s="9"/>
      <c r="FYT48" s="9"/>
      <c r="FYU48" s="9"/>
      <c r="FYV48" s="9"/>
      <c r="FYW48" s="9"/>
      <c r="FYX48" s="9"/>
      <c r="FYY48" s="9"/>
      <c r="FYZ48" s="9"/>
      <c r="FZA48" s="9"/>
      <c r="FZB48" s="9"/>
      <c r="FZC48" s="9"/>
      <c r="FZD48" s="9"/>
      <c r="FZE48" s="9"/>
      <c r="FZF48" s="9"/>
      <c r="FZG48" s="9"/>
      <c r="FZH48" s="9"/>
      <c r="FZI48" s="9"/>
      <c r="FZJ48" s="9"/>
      <c r="FZK48" s="9"/>
      <c r="FZL48" s="9"/>
      <c r="FZM48" s="9"/>
      <c r="FZN48" s="9"/>
      <c r="FZO48" s="9"/>
      <c r="FZP48" s="9"/>
      <c r="FZQ48" s="9"/>
      <c r="FZR48" s="9"/>
      <c r="FZS48" s="9"/>
      <c r="FZT48" s="9"/>
      <c r="FZU48" s="9"/>
      <c r="FZV48" s="9"/>
      <c r="FZW48" s="9"/>
      <c r="FZX48" s="9"/>
      <c r="FZY48" s="9"/>
      <c r="FZZ48" s="9"/>
      <c r="GAA48" s="9"/>
      <c r="GAB48" s="9"/>
      <c r="GAC48" s="9"/>
      <c r="GAD48" s="9"/>
      <c r="GAE48" s="9"/>
      <c r="GAF48" s="9"/>
      <c r="GAG48" s="9"/>
      <c r="GAH48" s="9"/>
      <c r="GAI48" s="9"/>
      <c r="GAJ48" s="9"/>
      <c r="GAK48" s="9"/>
      <c r="GAL48" s="9"/>
      <c r="GAM48" s="9"/>
      <c r="GAN48" s="9"/>
      <c r="GAO48" s="9"/>
      <c r="GAP48" s="9"/>
      <c r="GAQ48" s="9"/>
      <c r="GAR48" s="9"/>
      <c r="GAS48" s="9"/>
      <c r="GAT48" s="9"/>
      <c r="GAU48" s="9"/>
      <c r="GAV48" s="9"/>
      <c r="GAW48" s="9"/>
      <c r="GAX48" s="9"/>
      <c r="GAY48" s="9"/>
      <c r="GAZ48" s="9"/>
      <c r="GBA48" s="9"/>
      <c r="GBB48" s="9"/>
      <c r="GBC48" s="9"/>
      <c r="GBD48" s="9"/>
      <c r="GBE48" s="9"/>
      <c r="GBF48" s="9"/>
      <c r="GBG48" s="9"/>
      <c r="GBH48" s="9"/>
      <c r="GBI48" s="9"/>
      <c r="GBJ48" s="9"/>
      <c r="GBK48" s="9"/>
      <c r="GBL48" s="9"/>
      <c r="GBM48" s="9"/>
      <c r="GBN48" s="9"/>
      <c r="GBO48" s="9"/>
      <c r="GBP48" s="9"/>
      <c r="GBQ48" s="9"/>
      <c r="GBR48" s="9"/>
      <c r="GBS48" s="9"/>
      <c r="GBT48" s="9"/>
      <c r="GBU48" s="9"/>
      <c r="GBV48" s="9"/>
      <c r="GBW48" s="9"/>
      <c r="GBX48" s="9"/>
      <c r="GBY48" s="9"/>
      <c r="GBZ48" s="9"/>
      <c r="GCA48" s="9"/>
      <c r="GCB48" s="9"/>
      <c r="GCC48" s="9"/>
      <c r="GCD48" s="9"/>
      <c r="GCE48" s="9"/>
      <c r="GCF48" s="9"/>
      <c r="GCG48" s="9"/>
      <c r="GCH48" s="9"/>
      <c r="GCI48" s="9"/>
      <c r="GCJ48" s="9"/>
      <c r="GCK48" s="9"/>
      <c r="GCL48" s="9"/>
      <c r="GCM48" s="9"/>
      <c r="GCN48" s="9"/>
      <c r="GCO48" s="9"/>
      <c r="GCP48" s="9"/>
      <c r="GCQ48" s="9"/>
      <c r="GCR48" s="9"/>
      <c r="GCS48" s="9"/>
      <c r="GCT48" s="9"/>
      <c r="GCU48" s="9"/>
      <c r="GCV48" s="9"/>
      <c r="GCW48" s="9"/>
      <c r="GCX48" s="9"/>
      <c r="GCY48" s="9"/>
      <c r="GCZ48" s="9"/>
      <c r="GDA48" s="9"/>
      <c r="GDB48" s="9"/>
      <c r="GDC48" s="9"/>
      <c r="GDD48" s="9"/>
      <c r="GDE48" s="9"/>
      <c r="GDF48" s="9"/>
      <c r="GDG48" s="9"/>
      <c r="GDH48" s="9"/>
      <c r="GDI48" s="9"/>
      <c r="GDJ48" s="9"/>
      <c r="GDK48" s="9"/>
      <c r="GDL48" s="9"/>
      <c r="GDM48" s="9"/>
      <c r="GDN48" s="9"/>
      <c r="GDO48" s="9"/>
      <c r="GDP48" s="9"/>
      <c r="GDQ48" s="9"/>
      <c r="GDR48" s="9"/>
      <c r="GDS48" s="9"/>
      <c r="GDT48" s="9"/>
      <c r="GDU48" s="9"/>
      <c r="GDV48" s="9"/>
      <c r="GDW48" s="9"/>
      <c r="GDX48" s="9"/>
      <c r="GDY48" s="9"/>
      <c r="GDZ48" s="9"/>
      <c r="GEA48" s="9"/>
      <c r="GEB48" s="9"/>
      <c r="GEC48" s="9"/>
      <c r="GED48" s="9"/>
      <c r="GEE48" s="9"/>
      <c r="GEF48" s="9"/>
      <c r="GEG48" s="9"/>
      <c r="GEH48" s="9"/>
      <c r="GEI48" s="9"/>
      <c r="GEJ48" s="9"/>
      <c r="GEK48" s="9"/>
      <c r="GEL48" s="9"/>
      <c r="GEM48" s="9"/>
      <c r="GEN48" s="9"/>
      <c r="GEO48" s="9"/>
      <c r="GEP48" s="9"/>
      <c r="GEQ48" s="9"/>
      <c r="GER48" s="9"/>
      <c r="GES48" s="9"/>
      <c r="GET48" s="9"/>
      <c r="GEU48" s="9"/>
      <c r="GEV48" s="9"/>
      <c r="GEW48" s="9"/>
      <c r="GEX48" s="9"/>
      <c r="GEY48" s="9"/>
      <c r="GEZ48" s="9"/>
      <c r="GFA48" s="9"/>
      <c r="GFB48" s="9"/>
      <c r="GFC48" s="9"/>
      <c r="GFD48" s="9"/>
      <c r="GFE48" s="9"/>
      <c r="GFF48" s="9"/>
      <c r="GFG48" s="9"/>
      <c r="GFH48" s="9"/>
      <c r="GFI48" s="9"/>
      <c r="GFJ48" s="9"/>
      <c r="GFK48" s="9"/>
      <c r="GFL48" s="9"/>
      <c r="GFM48" s="9"/>
      <c r="GFN48" s="9"/>
      <c r="GFO48" s="9"/>
      <c r="GFP48" s="9"/>
      <c r="GFQ48" s="9"/>
      <c r="GFR48" s="9"/>
      <c r="GFS48" s="9"/>
      <c r="GFT48" s="9"/>
      <c r="GFU48" s="9"/>
      <c r="GFV48" s="9"/>
      <c r="GFW48" s="9"/>
      <c r="GFX48" s="9"/>
      <c r="GFY48" s="9"/>
      <c r="GFZ48" s="9"/>
      <c r="GGA48" s="9"/>
      <c r="GGB48" s="9"/>
      <c r="GGC48" s="9"/>
      <c r="GGD48" s="9"/>
      <c r="GGE48" s="9"/>
      <c r="GGF48" s="9"/>
      <c r="GGG48" s="9"/>
      <c r="GGH48" s="9"/>
      <c r="GGI48" s="9"/>
      <c r="GGJ48" s="9"/>
      <c r="GGK48" s="9"/>
      <c r="GGL48" s="9"/>
      <c r="GGM48" s="9"/>
      <c r="GGN48" s="9"/>
      <c r="GGO48" s="9"/>
      <c r="GGP48" s="9"/>
      <c r="GGQ48" s="9"/>
      <c r="GGR48" s="9"/>
      <c r="GGS48" s="9"/>
      <c r="GGT48" s="9"/>
      <c r="GGU48" s="9"/>
      <c r="GGV48" s="9"/>
      <c r="GGW48" s="9"/>
      <c r="GGX48" s="9"/>
      <c r="GGY48" s="9"/>
      <c r="GGZ48" s="9"/>
      <c r="GHA48" s="9"/>
      <c r="GHB48" s="9"/>
      <c r="GHC48" s="9"/>
      <c r="GHD48" s="9"/>
      <c r="GHE48" s="9"/>
      <c r="GHF48" s="9"/>
      <c r="GHG48" s="9"/>
      <c r="GHH48" s="9"/>
      <c r="GHI48" s="9"/>
      <c r="GHJ48" s="9"/>
      <c r="GHK48" s="9"/>
      <c r="GHL48" s="9"/>
      <c r="GHM48" s="9"/>
      <c r="GHN48" s="9"/>
      <c r="GHO48" s="9"/>
      <c r="GHP48" s="9"/>
      <c r="GHQ48" s="9"/>
      <c r="GHR48" s="9"/>
      <c r="GHS48" s="9"/>
      <c r="GHT48" s="9"/>
      <c r="GHU48" s="9"/>
      <c r="GHV48" s="9"/>
      <c r="GHW48" s="9"/>
      <c r="GHX48" s="9"/>
      <c r="GHY48" s="9"/>
      <c r="GHZ48" s="9"/>
      <c r="GIA48" s="9"/>
      <c r="GIB48" s="9"/>
      <c r="GIC48" s="9"/>
      <c r="GID48" s="9"/>
      <c r="GIE48" s="9"/>
      <c r="GIF48" s="9"/>
      <c r="GIG48" s="9"/>
      <c r="GIH48" s="9"/>
      <c r="GII48" s="9"/>
      <c r="GIJ48" s="9"/>
      <c r="GIK48" s="9"/>
      <c r="GIL48" s="9"/>
      <c r="GIM48" s="9"/>
      <c r="GIN48" s="9"/>
      <c r="GIO48" s="9"/>
      <c r="GIP48" s="9"/>
      <c r="GIQ48" s="9"/>
      <c r="GIR48" s="9"/>
      <c r="GIS48" s="9"/>
      <c r="GIT48" s="9"/>
      <c r="GIU48" s="9"/>
      <c r="GIV48" s="9"/>
      <c r="GIW48" s="9"/>
      <c r="GIX48" s="9"/>
      <c r="GIY48" s="9"/>
      <c r="GIZ48" s="9"/>
      <c r="GJA48" s="9"/>
      <c r="GJB48" s="9"/>
      <c r="GJC48" s="9"/>
      <c r="GJD48" s="9"/>
      <c r="GJE48" s="9"/>
      <c r="GJF48" s="9"/>
      <c r="GJG48" s="9"/>
      <c r="GJH48" s="9"/>
      <c r="GJI48" s="9"/>
      <c r="GJJ48" s="9"/>
      <c r="GJK48" s="9"/>
      <c r="GJL48" s="9"/>
      <c r="GJM48" s="9"/>
      <c r="GJN48" s="9"/>
      <c r="GJO48" s="9"/>
      <c r="GJP48" s="9"/>
      <c r="GJQ48" s="9"/>
      <c r="GJR48" s="9"/>
      <c r="GJS48" s="9"/>
      <c r="GJT48" s="9"/>
      <c r="GJU48" s="9"/>
      <c r="GJV48" s="9"/>
      <c r="GJW48" s="9"/>
      <c r="GJX48" s="9"/>
      <c r="GJY48" s="9"/>
      <c r="GJZ48" s="9"/>
      <c r="GKA48" s="9"/>
      <c r="GKB48" s="9"/>
      <c r="GKC48" s="9"/>
      <c r="GKD48" s="9"/>
      <c r="GKE48" s="9"/>
      <c r="GKF48" s="9"/>
      <c r="GKG48" s="9"/>
      <c r="GKH48" s="9"/>
      <c r="GKI48" s="9"/>
      <c r="GKJ48" s="9"/>
      <c r="GKK48" s="9"/>
      <c r="GKL48" s="9"/>
      <c r="GKM48" s="9"/>
      <c r="GKN48" s="9"/>
      <c r="GKO48" s="9"/>
      <c r="GKP48" s="9"/>
      <c r="GKQ48" s="9"/>
      <c r="GKR48" s="9"/>
      <c r="GKS48" s="9"/>
      <c r="GKT48" s="9"/>
      <c r="GKU48" s="9"/>
      <c r="GKV48" s="9"/>
      <c r="GKW48" s="9"/>
      <c r="GKX48" s="9"/>
      <c r="GKY48" s="9"/>
      <c r="GKZ48" s="9"/>
      <c r="GLA48" s="9"/>
      <c r="GLB48" s="9"/>
      <c r="GLC48" s="9"/>
      <c r="GLD48" s="9"/>
      <c r="GLE48" s="9"/>
      <c r="GLF48" s="9"/>
      <c r="GLG48" s="9"/>
      <c r="GLH48" s="9"/>
      <c r="GLI48" s="9"/>
      <c r="GLJ48" s="9"/>
      <c r="GLK48" s="9"/>
      <c r="GLL48" s="9"/>
      <c r="GLM48" s="9"/>
      <c r="GLN48" s="9"/>
      <c r="GLO48" s="9"/>
      <c r="GLP48" s="9"/>
      <c r="GLQ48" s="9"/>
      <c r="GLR48" s="9"/>
      <c r="GLS48" s="9"/>
      <c r="GLT48" s="9"/>
      <c r="GLU48" s="9"/>
      <c r="GLV48" s="9"/>
      <c r="GLW48" s="9"/>
      <c r="GLX48" s="9"/>
      <c r="GLY48" s="9"/>
      <c r="GLZ48" s="9"/>
      <c r="GMA48" s="9"/>
      <c r="GMB48" s="9"/>
      <c r="GMC48" s="9"/>
      <c r="GMD48" s="9"/>
      <c r="GME48" s="9"/>
      <c r="GMF48" s="9"/>
      <c r="GMG48" s="9"/>
      <c r="GMH48" s="9"/>
      <c r="GMI48" s="9"/>
      <c r="GMJ48" s="9"/>
      <c r="GMK48" s="9"/>
      <c r="GML48" s="9"/>
      <c r="GMM48" s="9"/>
      <c r="GMN48" s="9"/>
      <c r="GMO48" s="9"/>
      <c r="GMP48" s="9"/>
      <c r="GMQ48" s="9"/>
      <c r="GMR48" s="9"/>
      <c r="GMS48" s="9"/>
      <c r="GMT48" s="9"/>
      <c r="GMU48" s="9"/>
      <c r="GMV48" s="9"/>
      <c r="GMW48" s="9"/>
      <c r="GMX48" s="9"/>
      <c r="GMY48" s="9"/>
      <c r="GMZ48" s="9"/>
      <c r="GNA48" s="9"/>
      <c r="GNB48" s="9"/>
      <c r="GNC48" s="9"/>
      <c r="GND48" s="9"/>
      <c r="GNE48" s="9"/>
      <c r="GNF48" s="9"/>
      <c r="GNG48" s="9"/>
      <c r="GNH48" s="9"/>
      <c r="GNI48" s="9"/>
      <c r="GNJ48" s="9"/>
      <c r="GNK48" s="9"/>
      <c r="GNL48" s="9"/>
      <c r="GNM48" s="9"/>
      <c r="GNN48" s="9"/>
      <c r="GNO48" s="9"/>
      <c r="GNP48" s="9"/>
      <c r="GNQ48" s="9"/>
      <c r="GNR48" s="9"/>
      <c r="GNS48" s="9"/>
      <c r="GNT48" s="9"/>
      <c r="GNU48" s="9"/>
      <c r="GNV48" s="9"/>
      <c r="GNW48" s="9"/>
      <c r="GNX48" s="9"/>
      <c r="GNY48" s="9"/>
      <c r="GNZ48" s="9"/>
      <c r="GOA48" s="9"/>
      <c r="GOB48" s="9"/>
      <c r="GOC48" s="9"/>
      <c r="GOD48" s="9"/>
      <c r="GOE48" s="9"/>
      <c r="GOF48" s="9"/>
      <c r="GOG48" s="9"/>
      <c r="GOH48" s="9"/>
      <c r="GOI48" s="9"/>
      <c r="GOJ48" s="9"/>
      <c r="GOK48" s="9"/>
      <c r="GOL48" s="9"/>
      <c r="GOM48" s="9"/>
      <c r="GON48" s="9"/>
      <c r="GOO48" s="9"/>
      <c r="GOP48" s="9"/>
      <c r="GOQ48" s="9"/>
      <c r="GOR48" s="9"/>
      <c r="GOS48" s="9"/>
      <c r="GOT48" s="9"/>
      <c r="GOU48" s="9"/>
      <c r="GOV48" s="9"/>
      <c r="GOW48" s="9"/>
      <c r="GOX48" s="9"/>
      <c r="GOY48" s="9"/>
      <c r="GOZ48" s="9"/>
      <c r="GPA48" s="9"/>
      <c r="GPB48" s="9"/>
      <c r="GPC48" s="9"/>
      <c r="GPD48" s="9"/>
      <c r="GPE48" s="9"/>
      <c r="GPF48" s="9"/>
      <c r="GPG48" s="9"/>
      <c r="GPH48" s="9"/>
      <c r="GPI48" s="9"/>
      <c r="GPJ48" s="9"/>
      <c r="GPK48" s="9"/>
      <c r="GPL48" s="9"/>
      <c r="GPM48" s="9"/>
      <c r="GPN48" s="9"/>
      <c r="GPO48" s="9"/>
      <c r="GPP48" s="9"/>
      <c r="GPQ48" s="9"/>
      <c r="GPR48" s="9"/>
      <c r="GPS48" s="9"/>
      <c r="GPT48" s="9"/>
      <c r="GPU48" s="9"/>
      <c r="GPV48" s="9"/>
      <c r="GPW48" s="9"/>
      <c r="GPX48" s="9"/>
      <c r="GPY48" s="9"/>
      <c r="GPZ48" s="9"/>
      <c r="GQA48" s="9"/>
      <c r="GQB48" s="9"/>
      <c r="GQC48" s="9"/>
      <c r="GQD48" s="9"/>
      <c r="GQE48" s="9"/>
      <c r="GQF48" s="9"/>
      <c r="GQG48" s="9"/>
      <c r="GQH48" s="9"/>
      <c r="GQI48" s="9"/>
      <c r="GQJ48" s="9"/>
      <c r="GQK48" s="9"/>
      <c r="GQL48" s="9"/>
      <c r="GQM48" s="9"/>
      <c r="GQN48" s="9"/>
      <c r="GQO48" s="9"/>
      <c r="GQP48" s="9"/>
      <c r="GQQ48" s="9"/>
      <c r="GQR48" s="9"/>
      <c r="GQS48" s="9"/>
      <c r="GQT48" s="9"/>
      <c r="GQU48" s="9"/>
      <c r="GQV48" s="9"/>
      <c r="GQW48" s="9"/>
      <c r="GQX48" s="9"/>
      <c r="GQY48" s="9"/>
      <c r="GQZ48" s="9"/>
      <c r="GRA48" s="9"/>
      <c r="GRB48" s="9"/>
      <c r="GRC48" s="9"/>
      <c r="GRD48" s="9"/>
      <c r="GRE48" s="9"/>
      <c r="GRF48" s="9"/>
      <c r="GRG48" s="9"/>
      <c r="GRH48" s="9"/>
      <c r="GRI48" s="9"/>
      <c r="GRJ48" s="9"/>
      <c r="GRK48" s="9"/>
      <c r="GRL48" s="9"/>
      <c r="GRM48" s="9"/>
      <c r="GRN48" s="9"/>
      <c r="GRO48" s="9"/>
      <c r="GRP48" s="9"/>
      <c r="GRQ48" s="9"/>
      <c r="GRR48" s="9"/>
      <c r="GRS48" s="9"/>
      <c r="GRT48" s="9"/>
      <c r="GRU48" s="9"/>
      <c r="GRV48" s="9"/>
      <c r="GRW48" s="9"/>
      <c r="GRX48" s="9"/>
      <c r="GRY48" s="9"/>
      <c r="GRZ48" s="9"/>
      <c r="GSA48" s="9"/>
      <c r="GSB48" s="9"/>
      <c r="GSC48" s="9"/>
      <c r="GSD48" s="9"/>
      <c r="GSE48" s="9"/>
      <c r="GSF48" s="9"/>
      <c r="GSG48" s="9"/>
      <c r="GSH48" s="9"/>
      <c r="GSI48" s="9"/>
      <c r="GSJ48" s="9"/>
      <c r="GSK48" s="9"/>
      <c r="GSL48" s="9"/>
      <c r="GSM48" s="9"/>
      <c r="GSN48" s="9"/>
      <c r="GSO48" s="9"/>
      <c r="GSP48" s="9"/>
      <c r="GSQ48" s="9"/>
      <c r="GSR48" s="9"/>
      <c r="GSS48" s="9"/>
      <c r="GST48" s="9"/>
      <c r="GSU48" s="9"/>
      <c r="GSV48" s="9"/>
      <c r="GSW48" s="9"/>
      <c r="GSX48" s="9"/>
      <c r="GSY48" s="9"/>
      <c r="GSZ48" s="9"/>
      <c r="GTA48" s="9"/>
      <c r="GTB48" s="9"/>
      <c r="GTC48" s="9"/>
      <c r="GTD48" s="9"/>
      <c r="GTE48" s="9"/>
      <c r="GTF48" s="9"/>
      <c r="GTG48" s="9"/>
      <c r="GTH48" s="9"/>
      <c r="GTI48" s="9"/>
      <c r="GTJ48" s="9"/>
      <c r="GTK48" s="9"/>
      <c r="GTL48" s="9"/>
      <c r="GTM48" s="9"/>
      <c r="GTN48" s="9"/>
      <c r="GTO48" s="9"/>
      <c r="GTP48" s="9"/>
      <c r="GTQ48" s="9"/>
      <c r="GTR48" s="9"/>
      <c r="GTS48" s="9"/>
      <c r="GTT48" s="9"/>
      <c r="GTU48" s="9"/>
      <c r="GTV48" s="9"/>
      <c r="GTW48" s="9"/>
      <c r="GTX48" s="9"/>
      <c r="GTY48" s="9"/>
      <c r="GTZ48" s="9"/>
      <c r="GUA48" s="9"/>
      <c r="GUB48" s="9"/>
      <c r="GUC48" s="9"/>
      <c r="GUD48" s="9"/>
      <c r="GUE48" s="9"/>
      <c r="GUF48" s="9"/>
      <c r="GUG48" s="9"/>
      <c r="GUH48" s="9"/>
      <c r="GUI48" s="9"/>
      <c r="GUJ48" s="9"/>
      <c r="GUK48" s="9"/>
      <c r="GUL48" s="9"/>
      <c r="GUM48" s="9"/>
      <c r="GUN48" s="9"/>
      <c r="GUO48" s="9"/>
      <c r="GUP48" s="9"/>
      <c r="GUQ48" s="9"/>
      <c r="GUR48" s="9"/>
      <c r="GUS48" s="9"/>
      <c r="GUT48" s="9"/>
      <c r="GUU48" s="9"/>
      <c r="GUV48" s="9"/>
      <c r="GUW48" s="9"/>
      <c r="GUX48" s="9"/>
      <c r="GUY48" s="9"/>
      <c r="GUZ48" s="9"/>
      <c r="GVA48" s="9"/>
      <c r="GVB48" s="9"/>
      <c r="GVC48" s="9"/>
      <c r="GVD48" s="9"/>
      <c r="GVE48" s="9"/>
      <c r="GVF48" s="9"/>
      <c r="GVG48" s="9"/>
      <c r="GVH48" s="9"/>
      <c r="GVI48" s="9"/>
      <c r="GVJ48" s="9"/>
      <c r="GVK48" s="9"/>
      <c r="GVL48" s="9"/>
      <c r="GVM48" s="9"/>
      <c r="GVN48" s="9"/>
      <c r="GVO48" s="9"/>
      <c r="GVP48" s="9"/>
      <c r="GVQ48" s="9"/>
      <c r="GVR48" s="9"/>
      <c r="GVS48" s="9"/>
      <c r="GVT48" s="9"/>
      <c r="GVU48" s="9"/>
      <c r="GVV48" s="9"/>
      <c r="GVW48" s="9"/>
      <c r="GVX48" s="9"/>
      <c r="GVY48" s="9"/>
      <c r="GVZ48" s="9"/>
      <c r="GWA48" s="9"/>
      <c r="GWB48" s="9"/>
      <c r="GWC48" s="9"/>
      <c r="GWD48" s="9"/>
      <c r="GWE48" s="9"/>
      <c r="GWF48" s="9"/>
      <c r="GWG48" s="9"/>
      <c r="GWH48" s="9"/>
      <c r="GWI48" s="9"/>
      <c r="GWJ48" s="9"/>
      <c r="GWK48" s="9"/>
      <c r="GWL48" s="9"/>
      <c r="GWM48" s="9"/>
      <c r="GWN48" s="9"/>
      <c r="GWO48" s="9"/>
      <c r="GWP48" s="9"/>
      <c r="GWQ48" s="9"/>
      <c r="GWR48" s="9"/>
      <c r="GWS48" s="9"/>
      <c r="GWT48" s="9"/>
      <c r="GWU48" s="9"/>
      <c r="GWV48" s="9"/>
      <c r="GWW48" s="9"/>
      <c r="GWX48" s="9"/>
      <c r="GWY48" s="9"/>
      <c r="GWZ48" s="9"/>
      <c r="GXA48" s="9"/>
      <c r="GXB48" s="9"/>
      <c r="GXC48" s="9"/>
      <c r="GXD48" s="9"/>
      <c r="GXE48" s="9"/>
      <c r="GXF48" s="9"/>
      <c r="GXG48" s="9"/>
      <c r="GXH48" s="9"/>
      <c r="GXI48" s="9"/>
      <c r="GXJ48" s="9"/>
      <c r="GXK48" s="9"/>
      <c r="GXL48" s="9"/>
      <c r="GXM48" s="9"/>
      <c r="GXN48" s="9"/>
      <c r="GXO48" s="9"/>
      <c r="GXP48" s="9"/>
      <c r="GXQ48" s="9"/>
      <c r="GXR48" s="9"/>
      <c r="GXS48" s="9"/>
      <c r="GXT48" s="9"/>
      <c r="GXU48" s="9"/>
      <c r="GXV48" s="9"/>
      <c r="GXW48" s="9"/>
      <c r="GXX48" s="9"/>
      <c r="GXY48" s="9"/>
      <c r="GXZ48" s="9"/>
      <c r="GYA48" s="9"/>
      <c r="GYB48" s="9"/>
      <c r="GYC48" s="9"/>
      <c r="GYD48" s="9"/>
      <c r="GYE48" s="9"/>
      <c r="GYF48" s="9"/>
      <c r="GYG48" s="9"/>
      <c r="GYH48" s="9"/>
      <c r="GYI48" s="9"/>
      <c r="GYJ48" s="9"/>
      <c r="GYK48" s="9"/>
      <c r="GYL48" s="9"/>
      <c r="GYM48" s="9"/>
      <c r="GYN48" s="9"/>
      <c r="GYO48" s="9"/>
      <c r="GYP48" s="9"/>
      <c r="GYQ48" s="9"/>
      <c r="GYR48" s="9"/>
      <c r="GYS48" s="9"/>
      <c r="GYT48" s="9"/>
      <c r="GYU48" s="9"/>
      <c r="GYV48" s="9"/>
      <c r="GYW48" s="9"/>
      <c r="GYX48" s="9"/>
      <c r="GYY48" s="9"/>
      <c r="GYZ48" s="9"/>
      <c r="GZA48" s="9"/>
      <c r="GZB48" s="9"/>
      <c r="GZC48" s="9"/>
      <c r="GZD48" s="9"/>
      <c r="GZE48" s="9"/>
      <c r="GZF48" s="9"/>
      <c r="GZG48" s="9"/>
      <c r="GZH48" s="9"/>
      <c r="GZI48" s="9"/>
      <c r="GZJ48" s="9"/>
      <c r="GZK48" s="9"/>
      <c r="GZL48" s="9"/>
      <c r="GZM48" s="9"/>
      <c r="GZN48" s="9"/>
      <c r="GZO48" s="9"/>
      <c r="GZP48" s="9"/>
      <c r="GZQ48" s="9"/>
      <c r="GZR48" s="9"/>
      <c r="GZS48" s="9"/>
      <c r="GZT48" s="9"/>
      <c r="GZU48" s="9"/>
      <c r="GZV48" s="9"/>
      <c r="GZW48" s="9"/>
      <c r="GZX48" s="9"/>
      <c r="GZY48" s="9"/>
      <c r="GZZ48" s="9"/>
      <c r="HAA48" s="9"/>
      <c r="HAB48" s="9"/>
      <c r="HAC48" s="9"/>
      <c r="HAD48" s="9"/>
      <c r="HAE48" s="9"/>
      <c r="HAF48" s="9"/>
      <c r="HAG48" s="9"/>
      <c r="HAH48" s="9"/>
      <c r="HAI48" s="9"/>
      <c r="HAJ48" s="9"/>
      <c r="HAK48" s="9"/>
      <c r="HAL48" s="9"/>
      <c r="HAM48" s="9"/>
      <c r="HAN48" s="9"/>
      <c r="HAO48" s="9"/>
      <c r="HAP48" s="9"/>
      <c r="HAQ48" s="9"/>
      <c r="HAR48" s="9"/>
      <c r="HAS48" s="9"/>
      <c r="HAT48" s="9"/>
      <c r="HAU48" s="9"/>
      <c r="HAV48" s="9"/>
      <c r="HAW48" s="9"/>
      <c r="HAX48" s="9"/>
      <c r="HAY48" s="9"/>
      <c r="HAZ48" s="9"/>
      <c r="HBA48" s="9"/>
      <c r="HBB48" s="9"/>
      <c r="HBC48" s="9"/>
      <c r="HBD48" s="9"/>
      <c r="HBE48" s="9"/>
      <c r="HBF48" s="9"/>
      <c r="HBG48" s="9"/>
      <c r="HBH48" s="9"/>
      <c r="HBI48" s="9"/>
      <c r="HBJ48" s="9"/>
      <c r="HBK48" s="9"/>
      <c r="HBL48" s="9"/>
      <c r="HBM48" s="9"/>
      <c r="HBN48" s="9"/>
      <c r="HBO48" s="9"/>
      <c r="HBP48" s="9"/>
      <c r="HBQ48" s="9"/>
      <c r="HBR48" s="9"/>
      <c r="HBS48" s="9"/>
      <c r="HBT48" s="9"/>
      <c r="HBU48" s="9"/>
      <c r="HBV48" s="9"/>
      <c r="HBW48" s="9"/>
      <c r="HBX48" s="9"/>
      <c r="HBY48" s="9"/>
      <c r="HBZ48" s="9"/>
      <c r="HCA48" s="9"/>
      <c r="HCB48" s="9"/>
      <c r="HCC48" s="9"/>
      <c r="HCD48" s="9"/>
      <c r="HCE48" s="9"/>
      <c r="HCF48" s="9"/>
      <c r="HCG48" s="9"/>
      <c r="HCH48" s="9"/>
      <c r="HCI48" s="9"/>
      <c r="HCJ48" s="9"/>
      <c r="HCK48" s="9"/>
      <c r="HCL48" s="9"/>
      <c r="HCM48" s="9"/>
      <c r="HCN48" s="9"/>
      <c r="HCO48" s="9"/>
      <c r="HCP48" s="9"/>
      <c r="HCQ48" s="9"/>
      <c r="HCR48" s="9"/>
      <c r="HCS48" s="9"/>
      <c r="HCT48" s="9"/>
      <c r="HCU48" s="9"/>
      <c r="HCV48" s="9"/>
      <c r="HCW48" s="9"/>
      <c r="HCX48" s="9"/>
      <c r="HCY48" s="9"/>
      <c r="HCZ48" s="9"/>
      <c r="HDA48" s="9"/>
      <c r="HDB48" s="9"/>
      <c r="HDC48" s="9"/>
      <c r="HDD48" s="9"/>
      <c r="HDE48" s="9"/>
      <c r="HDF48" s="9"/>
      <c r="HDG48" s="9"/>
      <c r="HDH48" s="9"/>
      <c r="HDI48" s="9"/>
      <c r="HDJ48" s="9"/>
      <c r="HDK48" s="9"/>
      <c r="HDL48" s="9"/>
      <c r="HDM48" s="9"/>
      <c r="HDN48" s="9"/>
      <c r="HDO48" s="9"/>
      <c r="HDP48" s="9"/>
      <c r="HDQ48" s="9"/>
      <c r="HDR48" s="9"/>
      <c r="HDS48" s="9"/>
      <c r="HDT48" s="9"/>
      <c r="HDU48" s="9"/>
      <c r="HDV48" s="9"/>
      <c r="HDW48" s="9"/>
      <c r="HDX48" s="9"/>
      <c r="HDY48" s="9"/>
      <c r="HDZ48" s="9"/>
      <c r="HEA48" s="9"/>
      <c r="HEB48" s="9"/>
      <c r="HEC48" s="9"/>
      <c r="HED48" s="9"/>
      <c r="HEE48" s="9"/>
      <c r="HEF48" s="9"/>
      <c r="HEG48" s="9"/>
      <c r="HEH48" s="9"/>
      <c r="HEI48" s="9"/>
      <c r="HEJ48" s="9"/>
      <c r="HEK48" s="9"/>
      <c r="HEL48" s="9"/>
      <c r="HEM48" s="9"/>
      <c r="HEN48" s="9"/>
      <c r="HEO48" s="9"/>
      <c r="HEP48" s="9"/>
      <c r="HEQ48" s="9"/>
      <c r="HER48" s="9"/>
      <c r="HES48" s="9"/>
      <c r="HET48" s="9"/>
      <c r="HEU48" s="9"/>
      <c r="HEV48" s="9"/>
      <c r="HEW48" s="9"/>
      <c r="HEX48" s="9"/>
      <c r="HEY48" s="9"/>
      <c r="HEZ48" s="9"/>
      <c r="HFA48" s="9"/>
      <c r="HFB48" s="9"/>
      <c r="HFC48" s="9"/>
      <c r="HFD48" s="9"/>
      <c r="HFE48" s="9"/>
      <c r="HFF48" s="9"/>
      <c r="HFG48" s="9"/>
      <c r="HFH48" s="9"/>
      <c r="HFI48" s="9"/>
      <c r="HFJ48" s="9"/>
      <c r="HFK48" s="9"/>
      <c r="HFL48" s="9"/>
      <c r="HFM48" s="9"/>
      <c r="HFN48" s="9"/>
      <c r="HFO48" s="9"/>
      <c r="HFP48" s="9"/>
      <c r="HFQ48" s="9"/>
      <c r="HFR48" s="9"/>
      <c r="HFS48" s="9"/>
      <c r="HFT48" s="9"/>
      <c r="HFU48" s="9"/>
      <c r="HFV48" s="9"/>
      <c r="HFW48" s="9"/>
      <c r="HFX48" s="9"/>
      <c r="HFY48" s="9"/>
      <c r="HFZ48" s="9"/>
      <c r="HGA48" s="9"/>
      <c r="HGB48" s="9"/>
      <c r="HGC48" s="9"/>
      <c r="HGD48" s="9"/>
      <c r="HGE48" s="9"/>
      <c r="HGF48" s="9"/>
      <c r="HGG48" s="9"/>
      <c r="HGH48" s="9"/>
      <c r="HGI48" s="9"/>
      <c r="HGJ48" s="9"/>
      <c r="HGK48" s="9"/>
      <c r="HGL48" s="9"/>
      <c r="HGM48" s="9"/>
      <c r="HGN48" s="9"/>
      <c r="HGO48" s="9"/>
      <c r="HGP48" s="9"/>
      <c r="HGQ48" s="9"/>
      <c r="HGR48" s="9"/>
      <c r="HGS48" s="9"/>
      <c r="HGT48" s="9"/>
      <c r="HGU48" s="9"/>
      <c r="HGV48" s="9"/>
      <c r="HGW48" s="9"/>
      <c r="HGX48" s="9"/>
      <c r="HGY48" s="9"/>
      <c r="HGZ48" s="9"/>
      <c r="HHA48" s="9"/>
      <c r="HHB48" s="9"/>
      <c r="HHC48" s="9"/>
      <c r="HHD48" s="9"/>
      <c r="HHE48" s="9"/>
      <c r="HHF48" s="9"/>
      <c r="HHG48" s="9"/>
      <c r="HHH48" s="9"/>
      <c r="HHI48" s="9"/>
      <c r="HHJ48" s="9"/>
      <c r="HHK48" s="9"/>
      <c r="HHL48" s="9"/>
      <c r="HHM48" s="9"/>
      <c r="HHN48" s="9"/>
      <c r="HHO48" s="9"/>
      <c r="HHP48" s="9"/>
      <c r="HHQ48" s="9"/>
      <c r="HHR48" s="9"/>
      <c r="HHS48" s="9"/>
      <c r="HHT48" s="9"/>
      <c r="HHU48" s="9"/>
      <c r="HHV48" s="9"/>
      <c r="HHW48" s="9"/>
      <c r="HHX48" s="9"/>
      <c r="HHY48" s="9"/>
      <c r="HHZ48" s="9"/>
      <c r="HIA48" s="9"/>
      <c r="HIB48" s="9"/>
      <c r="HIC48" s="9"/>
      <c r="HID48" s="9"/>
      <c r="HIE48" s="9"/>
      <c r="HIF48" s="9"/>
      <c r="HIG48" s="9"/>
      <c r="HIH48" s="9"/>
      <c r="HII48" s="9"/>
      <c r="HIJ48" s="9"/>
      <c r="HIK48" s="9"/>
      <c r="HIL48" s="9"/>
      <c r="HIM48" s="9"/>
      <c r="HIN48" s="9"/>
      <c r="HIO48" s="9"/>
      <c r="HIP48" s="9"/>
      <c r="HIQ48" s="9"/>
      <c r="HIR48" s="9"/>
      <c r="HIS48" s="9"/>
      <c r="HIT48" s="9"/>
      <c r="HIU48" s="9"/>
      <c r="HIV48" s="9"/>
      <c r="HIW48" s="9"/>
      <c r="HIX48" s="9"/>
      <c r="HIY48" s="9"/>
      <c r="HIZ48" s="9"/>
      <c r="HJA48" s="9"/>
      <c r="HJB48" s="9"/>
      <c r="HJC48" s="9"/>
      <c r="HJD48" s="9"/>
      <c r="HJE48" s="9"/>
      <c r="HJF48" s="9"/>
      <c r="HJG48" s="9"/>
      <c r="HJH48" s="9"/>
      <c r="HJI48" s="9"/>
      <c r="HJJ48" s="9"/>
      <c r="HJK48" s="9"/>
      <c r="HJL48" s="9"/>
      <c r="HJM48" s="9"/>
      <c r="HJN48" s="9"/>
      <c r="HJO48" s="9"/>
      <c r="HJP48" s="9"/>
      <c r="HJQ48" s="9"/>
      <c r="HJR48" s="9"/>
      <c r="HJS48" s="9"/>
      <c r="HJT48" s="9"/>
      <c r="HJU48" s="9"/>
      <c r="HJV48" s="9"/>
      <c r="HJW48" s="9"/>
      <c r="HJX48" s="9"/>
      <c r="HJY48" s="9"/>
      <c r="HJZ48" s="9"/>
      <c r="HKA48" s="9"/>
      <c r="HKB48" s="9"/>
      <c r="HKC48" s="9"/>
      <c r="HKD48" s="9"/>
      <c r="HKE48" s="9"/>
      <c r="HKF48" s="9"/>
      <c r="HKG48" s="9"/>
      <c r="HKH48" s="9"/>
      <c r="HKI48" s="9"/>
      <c r="HKJ48" s="9"/>
      <c r="HKK48" s="9"/>
      <c r="HKL48" s="9"/>
      <c r="HKM48" s="9"/>
      <c r="HKN48" s="9"/>
      <c r="HKO48" s="9"/>
      <c r="HKP48" s="9"/>
      <c r="HKQ48" s="9"/>
      <c r="HKR48" s="9"/>
      <c r="HKS48" s="9"/>
      <c r="HKT48" s="9"/>
      <c r="HKU48" s="9"/>
      <c r="HKV48" s="9"/>
      <c r="HKW48" s="9"/>
      <c r="HKX48" s="9"/>
      <c r="HKY48" s="9"/>
      <c r="HKZ48" s="9"/>
      <c r="HLA48" s="9"/>
      <c r="HLB48" s="9"/>
      <c r="HLC48" s="9"/>
      <c r="HLD48" s="9"/>
      <c r="HLE48" s="9"/>
      <c r="HLF48" s="9"/>
      <c r="HLG48" s="9"/>
      <c r="HLH48" s="9"/>
      <c r="HLI48" s="9"/>
      <c r="HLJ48" s="9"/>
      <c r="HLK48" s="9"/>
      <c r="HLL48" s="9"/>
      <c r="HLM48" s="9"/>
      <c r="HLN48" s="9"/>
      <c r="HLO48" s="9"/>
      <c r="HLP48" s="9"/>
      <c r="HLQ48" s="9"/>
      <c r="HLR48" s="9"/>
      <c r="HLS48" s="9"/>
      <c r="HLT48" s="9"/>
      <c r="HLU48" s="9"/>
      <c r="HLV48" s="9"/>
      <c r="HLW48" s="9"/>
      <c r="HLX48" s="9"/>
      <c r="HLY48" s="9"/>
      <c r="HLZ48" s="9"/>
      <c r="HMA48" s="9"/>
      <c r="HMB48" s="9"/>
      <c r="HMC48" s="9"/>
      <c r="HMD48" s="9"/>
      <c r="HME48" s="9"/>
      <c r="HMF48" s="9"/>
      <c r="HMG48" s="9"/>
      <c r="HMH48" s="9"/>
      <c r="HMI48" s="9"/>
      <c r="HMJ48" s="9"/>
      <c r="HMK48" s="9"/>
      <c r="HML48" s="9"/>
      <c r="HMM48" s="9"/>
      <c r="HMN48" s="9"/>
      <c r="HMO48" s="9"/>
      <c r="HMP48" s="9"/>
      <c r="HMQ48" s="9"/>
      <c r="HMR48" s="9"/>
      <c r="HMS48" s="9"/>
      <c r="HMT48" s="9"/>
      <c r="HMU48" s="9"/>
      <c r="HMV48" s="9"/>
      <c r="HMW48" s="9"/>
      <c r="HMX48" s="9"/>
      <c r="HMY48" s="9"/>
      <c r="HMZ48" s="9"/>
      <c r="HNA48" s="9"/>
      <c r="HNB48" s="9"/>
      <c r="HNC48" s="9"/>
      <c r="HND48" s="9"/>
      <c r="HNE48" s="9"/>
      <c r="HNF48" s="9"/>
      <c r="HNG48" s="9"/>
      <c r="HNH48" s="9"/>
      <c r="HNI48" s="9"/>
      <c r="HNJ48" s="9"/>
      <c r="HNK48" s="9"/>
      <c r="HNL48" s="9"/>
      <c r="HNM48" s="9"/>
      <c r="HNN48" s="9"/>
      <c r="HNO48" s="9"/>
      <c r="HNP48" s="9"/>
      <c r="HNQ48" s="9"/>
      <c r="HNR48" s="9"/>
      <c r="HNS48" s="9"/>
      <c r="HNT48" s="9"/>
      <c r="HNU48" s="9"/>
      <c r="HNV48" s="9"/>
      <c r="HNW48" s="9"/>
      <c r="HNX48" s="9"/>
      <c r="HNY48" s="9"/>
      <c r="HNZ48" s="9"/>
      <c r="HOA48" s="9"/>
      <c r="HOB48" s="9"/>
      <c r="HOC48" s="9"/>
      <c r="HOD48" s="9"/>
      <c r="HOE48" s="9"/>
      <c r="HOF48" s="9"/>
      <c r="HOG48" s="9"/>
      <c r="HOH48" s="9"/>
      <c r="HOI48" s="9"/>
      <c r="HOJ48" s="9"/>
      <c r="HOK48" s="9"/>
      <c r="HOL48" s="9"/>
      <c r="HOM48" s="9"/>
      <c r="HON48" s="9"/>
      <c r="HOO48" s="9"/>
      <c r="HOP48" s="9"/>
      <c r="HOQ48" s="9"/>
      <c r="HOR48" s="9"/>
      <c r="HOS48" s="9"/>
      <c r="HOT48" s="9"/>
      <c r="HOU48" s="9"/>
      <c r="HOV48" s="9"/>
      <c r="HOW48" s="9"/>
      <c r="HOX48" s="9"/>
      <c r="HOY48" s="9"/>
      <c r="HOZ48" s="9"/>
      <c r="HPA48" s="9"/>
      <c r="HPB48" s="9"/>
      <c r="HPC48" s="9"/>
      <c r="HPD48" s="9"/>
      <c r="HPE48" s="9"/>
      <c r="HPF48" s="9"/>
      <c r="HPG48" s="9"/>
      <c r="HPH48" s="9"/>
      <c r="HPI48" s="9"/>
      <c r="HPJ48" s="9"/>
      <c r="HPK48" s="9"/>
      <c r="HPL48" s="9"/>
      <c r="HPM48" s="9"/>
      <c r="HPN48" s="9"/>
      <c r="HPO48" s="9"/>
      <c r="HPP48" s="9"/>
      <c r="HPQ48" s="9"/>
      <c r="HPR48" s="9"/>
      <c r="HPS48" s="9"/>
      <c r="HPT48" s="9"/>
      <c r="HPU48" s="9"/>
      <c r="HPV48" s="9"/>
      <c r="HPW48" s="9"/>
      <c r="HPX48" s="9"/>
      <c r="HPY48" s="9"/>
      <c r="HPZ48" s="9"/>
      <c r="HQA48" s="9"/>
      <c r="HQB48" s="9"/>
      <c r="HQC48" s="9"/>
      <c r="HQD48" s="9"/>
      <c r="HQE48" s="9"/>
      <c r="HQF48" s="9"/>
      <c r="HQG48" s="9"/>
      <c r="HQH48" s="9"/>
      <c r="HQI48" s="9"/>
      <c r="HQJ48" s="9"/>
      <c r="HQK48" s="9"/>
      <c r="HQL48" s="9"/>
      <c r="HQM48" s="9"/>
      <c r="HQN48" s="9"/>
      <c r="HQO48" s="9"/>
      <c r="HQP48" s="9"/>
      <c r="HQQ48" s="9"/>
      <c r="HQR48" s="9"/>
      <c r="HQS48" s="9"/>
      <c r="HQT48" s="9"/>
      <c r="HQU48" s="9"/>
      <c r="HQV48" s="9"/>
      <c r="HQW48" s="9"/>
      <c r="HQX48" s="9"/>
      <c r="HQY48" s="9"/>
      <c r="HQZ48" s="9"/>
      <c r="HRA48" s="9"/>
      <c r="HRB48" s="9"/>
      <c r="HRC48" s="9"/>
      <c r="HRD48" s="9"/>
      <c r="HRE48" s="9"/>
      <c r="HRF48" s="9"/>
      <c r="HRG48" s="9"/>
      <c r="HRH48" s="9"/>
      <c r="HRI48" s="9"/>
      <c r="HRJ48" s="9"/>
      <c r="HRK48" s="9"/>
      <c r="HRL48" s="9"/>
      <c r="HRM48" s="9"/>
      <c r="HRN48" s="9"/>
      <c r="HRO48" s="9"/>
      <c r="HRP48" s="9"/>
      <c r="HRQ48" s="9"/>
      <c r="HRR48" s="9"/>
      <c r="HRS48" s="9"/>
      <c r="HRT48" s="9"/>
      <c r="HRU48" s="9"/>
      <c r="HRV48" s="9"/>
      <c r="HRW48" s="9"/>
      <c r="HRX48" s="9"/>
      <c r="HRY48" s="9"/>
      <c r="HRZ48" s="9"/>
      <c r="HSA48" s="9"/>
      <c r="HSB48" s="9"/>
      <c r="HSC48" s="9"/>
      <c r="HSD48" s="9"/>
      <c r="HSE48" s="9"/>
      <c r="HSF48" s="9"/>
      <c r="HSG48" s="9"/>
      <c r="HSH48" s="9"/>
      <c r="HSI48" s="9"/>
      <c r="HSJ48" s="9"/>
      <c r="HSK48" s="9"/>
      <c r="HSL48" s="9"/>
      <c r="HSM48" s="9"/>
      <c r="HSN48" s="9"/>
      <c r="HSO48" s="9"/>
      <c r="HSP48" s="9"/>
      <c r="HSQ48" s="9"/>
      <c r="HSR48" s="9"/>
      <c r="HSS48" s="9"/>
      <c r="HST48" s="9"/>
      <c r="HSU48" s="9"/>
      <c r="HSV48" s="9"/>
      <c r="HSW48" s="9"/>
      <c r="HSX48" s="9"/>
      <c r="HSY48" s="9"/>
      <c r="HSZ48" s="9"/>
      <c r="HTA48" s="9"/>
      <c r="HTB48" s="9"/>
      <c r="HTC48" s="9"/>
      <c r="HTD48" s="9"/>
      <c r="HTE48" s="9"/>
      <c r="HTF48" s="9"/>
      <c r="HTG48" s="9"/>
      <c r="HTH48" s="9"/>
      <c r="HTI48" s="9"/>
      <c r="HTJ48" s="9"/>
      <c r="HTK48" s="9"/>
      <c r="HTL48" s="9"/>
      <c r="HTM48" s="9"/>
      <c r="HTN48" s="9"/>
      <c r="HTO48" s="9"/>
      <c r="HTP48" s="9"/>
      <c r="HTQ48" s="9"/>
      <c r="HTR48" s="9"/>
      <c r="HTS48" s="9"/>
      <c r="HTT48" s="9"/>
      <c r="HTU48" s="9"/>
      <c r="HTV48" s="9"/>
      <c r="HTW48" s="9"/>
      <c r="HTX48" s="9"/>
      <c r="HTY48" s="9"/>
      <c r="HTZ48" s="9"/>
      <c r="HUA48" s="9"/>
      <c r="HUB48" s="9"/>
      <c r="HUC48" s="9"/>
      <c r="HUD48" s="9"/>
      <c r="HUE48" s="9"/>
      <c r="HUF48" s="9"/>
      <c r="HUG48" s="9"/>
      <c r="HUH48" s="9"/>
      <c r="HUI48" s="9"/>
      <c r="HUJ48" s="9"/>
      <c r="HUK48" s="9"/>
      <c r="HUL48" s="9"/>
      <c r="HUM48" s="9"/>
      <c r="HUN48" s="9"/>
      <c r="HUO48" s="9"/>
      <c r="HUP48" s="9"/>
      <c r="HUQ48" s="9"/>
      <c r="HUR48" s="9"/>
      <c r="HUS48" s="9"/>
      <c r="HUT48" s="9"/>
      <c r="HUU48" s="9"/>
      <c r="HUV48" s="9"/>
      <c r="HUW48" s="9"/>
      <c r="HUX48" s="9"/>
      <c r="HUY48" s="9"/>
      <c r="HUZ48" s="9"/>
      <c r="HVA48" s="9"/>
      <c r="HVB48" s="9"/>
      <c r="HVC48" s="9"/>
      <c r="HVD48" s="9"/>
      <c r="HVE48" s="9"/>
      <c r="HVF48" s="9"/>
      <c r="HVG48" s="9"/>
      <c r="HVH48" s="9"/>
      <c r="HVI48" s="9"/>
      <c r="HVJ48" s="9"/>
      <c r="HVK48" s="9"/>
      <c r="HVL48" s="9"/>
      <c r="HVM48" s="9"/>
      <c r="HVN48" s="9"/>
      <c r="HVO48" s="9"/>
      <c r="HVP48" s="9"/>
      <c r="HVQ48" s="9"/>
      <c r="HVR48" s="9"/>
      <c r="HVS48" s="9"/>
      <c r="HVT48" s="9"/>
      <c r="HVU48" s="9"/>
      <c r="HVV48" s="9"/>
      <c r="HVW48" s="9"/>
      <c r="HVX48" s="9"/>
      <c r="HVY48" s="9"/>
      <c r="HVZ48" s="9"/>
      <c r="HWA48" s="9"/>
      <c r="HWB48" s="9"/>
      <c r="HWC48" s="9"/>
      <c r="HWD48" s="9"/>
      <c r="HWE48" s="9"/>
      <c r="HWF48" s="9"/>
      <c r="HWG48" s="9"/>
      <c r="HWH48" s="9"/>
      <c r="HWI48" s="9"/>
      <c r="HWJ48" s="9"/>
      <c r="HWK48" s="9"/>
      <c r="HWL48" s="9"/>
      <c r="HWM48" s="9"/>
      <c r="HWN48" s="9"/>
      <c r="HWO48" s="9"/>
      <c r="HWP48" s="9"/>
      <c r="HWQ48" s="9"/>
      <c r="HWR48" s="9"/>
      <c r="HWS48" s="9"/>
      <c r="HWT48" s="9"/>
      <c r="HWU48" s="9"/>
      <c r="HWV48" s="9"/>
      <c r="HWW48" s="9"/>
      <c r="HWX48" s="9"/>
      <c r="HWY48" s="9"/>
      <c r="HWZ48" s="9"/>
      <c r="HXA48" s="9"/>
      <c r="HXB48" s="9"/>
      <c r="HXC48" s="9"/>
      <c r="HXD48" s="9"/>
      <c r="HXE48" s="9"/>
      <c r="HXF48" s="9"/>
      <c r="HXG48" s="9"/>
      <c r="HXH48" s="9"/>
      <c r="HXI48" s="9"/>
      <c r="HXJ48" s="9"/>
      <c r="HXK48" s="9"/>
      <c r="HXL48" s="9"/>
      <c r="HXM48" s="9"/>
      <c r="HXN48" s="9"/>
      <c r="HXO48" s="9"/>
      <c r="HXP48" s="9"/>
      <c r="HXQ48" s="9"/>
      <c r="HXR48" s="9"/>
      <c r="HXS48" s="9"/>
      <c r="HXT48" s="9"/>
      <c r="HXU48" s="9"/>
      <c r="HXV48" s="9"/>
      <c r="HXW48" s="9"/>
      <c r="HXX48" s="9"/>
      <c r="HXY48" s="9"/>
      <c r="HXZ48" s="9"/>
      <c r="HYA48" s="9"/>
      <c r="HYB48" s="9"/>
      <c r="HYC48" s="9"/>
      <c r="HYD48" s="9"/>
      <c r="HYE48" s="9"/>
      <c r="HYF48" s="9"/>
      <c r="HYG48" s="9"/>
      <c r="HYH48" s="9"/>
      <c r="HYI48" s="9"/>
      <c r="HYJ48" s="9"/>
      <c r="HYK48" s="9"/>
      <c r="HYL48" s="9"/>
      <c r="HYM48" s="9"/>
      <c r="HYN48" s="9"/>
      <c r="HYO48" s="9"/>
      <c r="HYP48" s="9"/>
      <c r="HYQ48" s="9"/>
      <c r="HYR48" s="9"/>
      <c r="HYS48" s="9"/>
      <c r="HYT48" s="9"/>
      <c r="HYU48" s="9"/>
      <c r="HYV48" s="9"/>
      <c r="HYW48" s="9"/>
      <c r="HYX48" s="9"/>
      <c r="HYY48" s="9"/>
      <c r="HYZ48" s="9"/>
      <c r="HZA48" s="9"/>
      <c r="HZB48" s="9"/>
      <c r="HZC48" s="9"/>
      <c r="HZD48" s="9"/>
      <c r="HZE48" s="9"/>
      <c r="HZF48" s="9"/>
      <c r="HZG48" s="9"/>
      <c r="HZH48" s="9"/>
      <c r="HZI48" s="9"/>
      <c r="HZJ48" s="9"/>
      <c r="HZK48" s="9"/>
      <c r="HZL48" s="9"/>
      <c r="HZM48" s="9"/>
      <c r="HZN48" s="9"/>
      <c r="HZO48" s="9"/>
      <c r="HZP48" s="9"/>
      <c r="HZQ48" s="9"/>
      <c r="HZR48" s="9"/>
      <c r="HZS48" s="9"/>
      <c r="HZT48" s="9"/>
      <c r="HZU48" s="9"/>
      <c r="HZV48" s="9"/>
      <c r="HZW48" s="9"/>
      <c r="HZX48" s="9"/>
      <c r="HZY48" s="9"/>
      <c r="HZZ48" s="9"/>
      <c r="IAA48" s="9"/>
      <c r="IAB48" s="9"/>
      <c r="IAC48" s="9"/>
      <c r="IAD48" s="9"/>
      <c r="IAE48" s="9"/>
      <c r="IAF48" s="9"/>
      <c r="IAG48" s="9"/>
      <c r="IAH48" s="9"/>
      <c r="IAI48" s="9"/>
      <c r="IAJ48" s="9"/>
      <c r="IAK48" s="9"/>
      <c r="IAL48" s="9"/>
      <c r="IAM48" s="9"/>
      <c r="IAN48" s="9"/>
      <c r="IAO48" s="9"/>
      <c r="IAP48" s="9"/>
      <c r="IAQ48" s="9"/>
      <c r="IAR48" s="9"/>
      <c r="IAS48" s="9"/>
      <c r="IAT48" s="9"/>
      <c r="IAU48" s="9"/>
      <c r="IAV48" s="9"/>
      <c r="IAW48" s="9"/>
      <c r="IAX48" s="9"/>
      <c r="IAY48" s="9"/>
      <c r="IAZ48" s="9"/>
      <c r="IBA48" s="9"/>
      <c r="IBB48" s="9"/>
      <c r="IBC48" s="9"/>
      <c r="IBD48" s="9"/>
      <c r="IBE48" s="9"/>
      <c r="IBF48" s="9"/>
      <c r="IBG48" s="9"/>
      <c r="IBH48" s="9"/>
      <c r="IBI48" s="9"/>
      <c r="IBJ48" s="9"/>
      <c r="IBK48" s="9"/>
      <c r="IBL48" s="9"/>
      <c r="IBM48" s="9"/>
      <c r="IBN48" s="9"/>
      <c r="IBO48" s="9"/>
      <c r="IBP48" s="9"/>
      <c r="IBQ48" s="9"/>
      <c r="IBR48" s="9"/>
      <c r="IBS48" s="9"/>
      <c r="IBT48" s="9"/>
      <c r="IBU48" s="9"/>
      <c r="IBV48" s="9"/>
      <c r="IBW48" s="9"/>
      <c r="IBX48" s="9"/>
      <c r="IBY48" s="9"/>
      <c r="IBZ48" s="9"/>
      <c r="ICA48" s="9"/>
      <c r="ICB48" s="9"/>
      <c r="ICC48" s="9"/>
      <c r="ICD48" s="9"/>
      <c r="ICE48" s="9"/>
      <c r="ICF48" s="9"/>
      <c r="ICG48" s="9"/>
      <c r="ICH48" s="9"/>
      <c r="ICI48" s="9"/>
      <c r="ICJ48" s="9"/>
      <c r="ICK48" s="9"/>
      <c r="ICL48" s="9"/>
      <c r="ICM48" s="9"/>
      <c r="ICN48" s="9"/>
      <c r="ICO48" s="9"/>
      <c r="ICP48" s="9"/>
      <c r="ICQ48" s="9"/>
      <c r="ICR48" s="9"/>
      <c r="ICS48" s="9"/>
      <c r="ICT48" s="9"/>
      <c r="ICU48" s="9"/>
      <c r="ICV48" s="9"/>
      <c r="ICW48" s="9"/>
      <c r="ICX48" s="9"/>
      <c r="ICY48" s="9"/>
      <c r="ICZ48" s="9"/>
      <c r="IDA48" s="9"/>
      <c r="IDB48" s="9"/>
      <c r="IDC48" s="9"/>
      <c r="IDD48" s="9"/>
      <c r="IDE48" s="9"/>
      <c r="IDF48" s="9"/>
      <c r="IDG48" s="9"/>
      <c r="IDH48" s="9"/>
      <c r="IDI48" s="9"/>
      <c r="IDJ48" s="9"/>
      <c r="IDK48" s="9"/>
      <c r="IDL48" s="9"/>
      <c r="IDM48" s="9"/>
      <c r="IDN48" s="9"/>
      <c r="IDO48" s="9"/>
      <c r="IDP48" s="9"/>
      <c r="IDQ48" s="9"/>
      <c r="IDR48" s="9"/>
      <c r="IDS48" s="9"/>
      <c r="IDT48" s="9"/>
      <c r="IDU48" s="9"/>
      <c r="IDV48" s="9"/>
      <c r="IDW48" s="9"/>
      <c r="IDX48" s="9"/>
      <c r="IDY48" s="9"/>
      <c r="IDZ48" s="9"/>
      <c r="IEA48" s="9"/>
      <c r="IEB48" s="9"/>
      <c r="IEC48" s="9"/>
      <c r="IED48" s="9"/>
      <c r="IEE48" s="9"/>
      <c r="IEF48" s="9"/>
      <c r="IEG48" s="9"/>
      <c r="IEH48" s="9"/>
      <c r="IEI48" s="9"/>
      <c r="IEJ48" s="9"/>
      <c r="IEK48" s="9"/>
      <c r="IEL48" s="9"/>
      <c r="IEM48" s="9"/>
      <c r="IEN48" s="9"/>
      <c r="IEO48" s="9"/>
      <c r="IEP48" s="9"/>
      <c r="IEQ48" s="9"/>
      <c r="IER48" s="9"/>
      <c r="IES48" s="9"/>
      <c r="IET48" s="9"/>
      <c r="IEU48" s="9"/>
      <c r="IEV48" s="9"/>
      <c r="IEW48" s="9"/>
      <c r="IEX48" s="9"/>
      <c r="IEY48" s="9"/>
      <c r="IEZ48" s="9"/>
      <c r="IFA48" s="9"/>
      <c r="IFB48" s="9"/>
      <c r="IFC48" s="9"/>
      <c r="IFD48" s="9"/>
      <c r="IFE48" s="9"/>
      <c r="IFF48" s="9"/>
      <c r="IFG48" s="9"/>
      <c r="IFH48" s="9"/>
      <c r="IFI48" s="9"/>
      <c r="IFJ48" s="9"/>
      <c r="IFK48" s="9"/>
      <c r="IFL48" s="9"/>
      <c r="IFM48" s="9"/>
      <c r="IFN48" s="9"/>
      <c r="IFO48" s="9"/>
      <c r="IFP48" s="9"/>
      <c r="IFQ48" s="9"/>
      <c r="IFR48" s="9"/>
      <c r="IFS48" s="9"/>
      <c r="IFT48" s="9"/>
      <c r="IFU48" s="9"/>
      <c r="IFV48" s="9"/>
      <c r="IFW48" s="9"/>
      <c r="IFX48" s="9"/>
      <c r="IFY48" s="9"/>
      <c r="IFZ48" s="9"/>
      <c r="IGA48" s="9"/>
      <c r="IGB48" s="9"/>
      <c r="IGC48" s="9"/>
      <c r="IGD48" s="9"/>
      <c r="IGE48" s="9"/>
      <c r="IGF48" s="9"/>
      <c r="IGG48" s="9"/>
      <c r="IGH48" s="9"/>
      <c r="IGI48" s="9"/>
      <c r="IGJ48" s="9"/>
      <c r="IGK48" s="9"/>
      <c r="IGL48" s="9"/>
      <c r="IGM48" s="9"/>
      <c r="IGN48" s="9"/>
      <c r="IGO48" s="9"/>
      <c r="IGP48" s="9"/>
      <c r="IGQ48" s="9"/>
      <c r="IGR48" s="9"/>
      <c r="IGS48" s="9"/>
      <c r="IGT48" s="9"/>
      <c r="IGU48" s="9"/>
      <c r="IGV48" s="9"/>
      <c r="IGW48" s="9"/>
      <c r="IGX48" s="9"/>
      <c r="IGY48" s="9"/>
      <c r="IGZ48" s="9"/>
      <c r="IHA48" s="9"/>
      <c r="IHB48" s="9"/>
      <c r="IHC48" s="9"/>
      <c r="IHD48" s="9"/>
      <c r="IHE48" s="9"/>
      <c r="IHF48" s="9"/>
      <c r="IHG48" s="9"/>
      <c r="IHH48" s="9"/>
      <c r="IHI48" s="9"/>
      <c r="IHJ48" s="9"/>
      <c r="IHK48" s="9"/>
      <c r="IHL48" s="9"/>
      <c r="IHM48" s="9"/>
      <c r="IHN48" s="9"/>
      <c r="IHO48" s="9"/>
      <c r="IHP48" s="9"/>
      <c r="IHQ48" s="9"/>
      <c r="IHR48" s="9"/>
      <c r="IHS48" s="9"/>
      <c r="IHT48" s="9"/>
      <c r="IHU48" s="9"/>
      <c r="IHV48" s="9"/>
      <c r="IHW48" s="9"/>
      <c r="IHX48" s="9"/>
      <c r="IHY48" s="9"/>
      <c r="IHZ48" s="9"/>
      <c r="IIA48" s="9"/>
      <c r="IIB48" s="9"/>
      <c r="IIC48" s="9"/>
      <c r="IID48" s="9"/>
      <c r="IIE48" s="9"/>
      <c r="IIF48" s="9"/>
      <c r="IIG48" s="9"/>
      <c r="IIH48" s="9"/>
      <c r="III48" s="9"/>
      <c r="IIJ48" s="9"/>
      <c r="IIK48" s="9"/>
      <c r="IIL48" s="9"/>
      <c r="IIM48" s="9"/>
      <c r="IIN48" s="9"/>
      <c r="IIO48" s="9"/>
      <c r="IIP48" s="9"/>
      <c r="IIQ48" s="9"/>
      <c r="IIR48" s="9"/>
      <c r="IIS48" s="9"/>
      <c r="IIT48" s="9"/>
      <c r="IIU48" s="9"/>
      <c r="IIV48" s="9"/>
      <c r="IIW48" s="9"/>
      <c r="IIX48" s="9"/>
      <c r="IIY48" s="9"/>
      <c r="IIZ48" s="9"/>
      <c r="IJA48" s="9"/>
      <c r="IJB48" s="9"/>
      <c r="IJC48" s="9"/>
      <c r="IJD48" s="9"/>
      <c r="IJE48" s="9"/>
      <c r="IJF48" s="9"/>
      <c r="IJG48" s="9"/>
      <c r="IJH48" s="9"/>
      <c r="IJI48" s="9"/>
      <c r="IJJ48" s="9"/>
      <c r="IJK48" s="9"/>
      <c r="IJL48" s="9"/>
      <c r="IJM48" s="9"/>
      <c r="IJN48" s="9"/>
      <c r="IJO48" s="9"/>
      <c r="IJP48" s="9"/>
      <c r="IJQ48" s="9"/>
      <c r="IJR48" s="9"/>
      <c r="IJS48" s="9"/>
      <c r="IJT48" s="9"/>
      <c r="IJU48" s="9"/>
      <c r="IJV48" s="9"/>
      <c r="IJW48" s="9"/>
      <c r="IJX48" s="9"/>
      <c r="IJY48" s="9"/>
      <c r="IJZ48" s="9"/>
      <c r="IKA48" s="9"/>
      <c r="IKB48" s="9"/>
      <c r="IKC48" s="9"/>
      <c r="IKD48" s="9"/>
      <c r="IKE48" s="9"/>
      <c r="IKF48" s="9"/>
      <c r="IKG48" s="9"/>
      <c r="IKH48" s="9"/>
      <c r="IKI48" s="9"/>
      <c r="IKJ48" s="9"/>
      <c r="IKK48" s="9"/>
      <c r="IKL48" s="9"/>
      <c r="IKM48" s="9"/>
      <c r="IKN48" s="9"/>
      <c r="IKO48" s="9"/>
      <c r="IKP48" s="9"/>
      <c r="IKQ48" s="9"/>
      <c r="IKR48" s="9"/>
      <c r="IKS48" s="9"/>
      <c r="IKT48" s="9"/>
      <c r="IKU48" s="9"/>
      <c r="IKV48" s="9"/>
      <c r="IKW48" s="9"/>
      <c r="IKX48" s="9"/>
      <c r="IKY48" s="9"/>
      <c r="IKZ48" s="9"/>
      <c r="ILA48" s="9"/>
      <c r="ILB48" s="9"/>
      <c r="ILC48" s="9"/>
      <c r="ILD48" s="9"/>
      <c r="ILE48" s="9"/>
      <c r="ILF48" s="9"/>
      <c r="ILG48" s="9"/>
      <c r="ILH48" s="9"/>
      <c r="ILI48" s="9"/>
      <c r="ILJ48" s="9"/>
      <c r="ILK48" s="9"/>
      <c r="ILL48" s="9"/>
      <c r="ILM48" s="9"/>
      <c r="ILN48" s="9"/>
      <c r="ILO48" s="9"/>
      <c r="ILP48" s="9"/>
      <c r="ILQ48" s="9"/>
      <c r="ILR48" s="9"/>
      <c r="ILS48" s="9"/>
      <c r="ILT48" s="9"/>
      <c r="ILU48" s="9"/>
      <c r="ILV48" s="9"/>
      <c r="ILW48" s="9"/>
      <c r="ILX48" s="9"/>
      <c r="ILY48" s="9"/>
      <c r="ILZ48" s="9"/>
      <c r="IMA48" s="9"/>
      <c r="IMB48" s="9"/>
      <c r="IMC48" s="9"/>
      <c r="IMD48" s="9"/>
      <c r="IME48" s="9"/>
      <c r="IMF48" s="9"/>
      <c r="IMG48" s="9"/>
      <c r="IMH48" s="9"/>
      <c r="IMI48" s="9"/>
      <c r="IMJ48" s="9"/>
      <c r="IMK48" s="9"/>
      <c r="IML48" s="9"/>
      <c r="IMM48" s="9"/>
      <c r="IMN48" s="9"/>
      <c r="IMO48" s="9"/>
      <c r="IMP48" s="9"/>
      <c r="IMQ48" s="9"/>
      <c r="IMR48" s="9"/>
      <c r="IMS48" s="9"/>
      <c r="IMT48" s="9"/>
      <c r="IMU48" s="9"/>
      <c r="IMV48" s="9"/>
      <c r="IMW48" s="9"/>
      <c r="IMX48" s="9"/>
      <c r="IMY48" s="9"/>
      <c r="IMZ48" s="9"/>
      <c r="INA48" s="9"/>
      <c r="INB48" s="9"/>
      <c r="INC48" s="9"/>
      <c r="IND48" s="9"/>
      <c r="INE48" s="9"/>
      <c r="INF48" s="9"/>
      <c r="ING48" s="9"/>
      <c r="INH48" s="9"/>
      <c r="INI48" s="9"/>
      <c r="INJ48" s="9"/>
      <c r="INK48" s="9"/>
      <c r="INL48" s="9"/>
      <c r="INM48" s="9"/>
      <c r="INN48" s="9"/>
      <c r="INO48" s="9"/>
      <c r="INP48" s="9"/>
      <c r="INQ48" s="9"/>
      <c r="INR48" s="9"/>
      <c r="INS48" s="9"/>
      <c r="INT48" s="9"/>
      <c r="INU48" s="9"/>
      <c r="INV48" s="9"/>
      <c r="INW48" s="9"/>
      <c r="INX48" s="9"/>
      <c r="INY48" s="9"/>
      <c r="INZ48" s="9"/>
      <c r="IOA48" s="9"/>
      <c r="IOB48" s="9"/>
      <c r="IOC48" s="9"/>
      <c r="IOD48" s="9"/>
      <c r="IOE48" s="9"/>
      <c r="IOF48" s="9"/>
      <c r="IOG48" s="9"/>
      <c r="IOH48" s="9"/>
      <c r="IOI48" s="9"/>
      <c r="IOJ48" s="9"/>
      <c r="IOK48" s="9"/>
      <c r="IOL48" s="9"/>
      <c r="IOM48" s="9"/>
      <c r="ION48" s="9"/>
      <c r="IOO48" s="9"/>
      <c r="IOP48" s="9"/>
      <c r="IOQ48" s="9"/>
      <c r="IOR48" s="9"/>
      <c r="IOS48" s="9"/>
      <c r="IOT48" s="9"/>
      <c r="IOU48" s="9"/>
      <c r="IOV48" s="9"/>
      <c r="IOW48" s="9"/>
      <c r="IOX48" s="9"/>
      <c r="IOY48" s="9"/>
      <c r="IOZ48" s="9"/>
      <c r="IPA48" s="9"/>
      <c r="IPB48" s="9"/>
      <c r="IPC48" s="9"/>
      <c r="IPD48" s="9"/>
      <c r="IPE48" s="9"/>
      <c r="IPF48" s="9"/>
      <c r="IPG48" s="9"/>
      <c r="IPH48" s="9"/>
      <c r="IPI48" s="9"/>
      <c r="IPJ48" s="9"/>
      <c r="IPK48" s="9"/>
      <c r="IPL48" s="9"/>
      <c r="IPM48" s="9"/>
      <c r="IPN48" s="9"/>
      <c r="IPO48" s="9"/>
      <c r="IPP48" s="9"/>
      <c r="IPQ48" s="9"/>
      <c r="IPR48" s="9"/>
      <c r="IPS48" s="9"/>
      <c r="IPT48" s="9"/>
      <c r="IPU48" s="9"/>
      <c r="IPV48" s="9"/>
      <c r="IPW48" s="9"/>
      <c r="IPX48" s="9"/>
      <c r="IPY48" s="9"/>
      <c r="IPZ48" s="9"/>
      <c r="IQA48" s="9"/>
      <c r="IQB48" s="9"/>
      <c r="IQC48" s="9"/>
      <c r="IQD48" s="9"/>
      <c r="IQE48" s="9"/>
      <c r="IQF48" s="9"/>
      <c r="IQG48" s="9"/>
      <c r="IQH48" s="9"/>
      <c r="IQI48" s="9"/>
      <c r="IQJ48" s="9"/>
      <c r="IQK48" s="9"/>
      <c r="IQL48" s="9"/>
      <c r="IQM48" s="9"/>
      <c r="IQN48" s="9"/>
      <c r="IQO48" s="9"/>
      <c r="IQP48" s="9"/>
      <c r="IQQ48" s="9"/>
      <c r="IQR48" s="9"/>
      <c r="IQS48" s="9"/>
      <c r="IQT48" s="9"/>
      <c r="IQU48" s="9"/>
      <c r="IQV48" s="9"/>
      <c r="IQW48" s="9"/>
      <c r="IQX48" s="9"/>
      <c r="IQY48" s="9"/>
      <c r="IQZ48" s="9"/>
      <c r="IRA48" s="9"/>
      <c r="IRB48" s="9"/>
      <c r="IRC48" s="9"/>
      <c r="IRD48" s="9"/>
      <c r="IRE48" s="9"/>
      <c r="IRF48" s="9"/>
      <c r="IRG48" s="9"/>
      <c r="IRH48" s="9"/>
      <c r="IRI48" s="9"/>
      <c r="IRJ48" s="9"/>
      <c r="IRK48" s="9"/>
      <c r="IRL48" s="9"/>
      <c r="IRM48" s="9"/>
      <c r="IRN48" s="9"/>
      <c r="IRO48" s="9"/>
      <c r="IRP48" s="9"/>
      <c r="IRQ48" s="9"/>
      <c r="IRR48" s="9"/>
      <c r="IRS48" s="9"/>
      <c r="IRT48" s="9"/>
      <c r="IRU48" s="9"/>
      <c r="IRV48" s="9"/>
      <c r="IRW48" s="9"/>
      <c r="IRX48" s="9"/>
      <c r="IRY48" s="9"/>
      <c r="IRZ48" s="9"/>
      <c r="ISA48" s="9"/>
      <c r="ISB48" s="9"/>
      <c r="ISC48" s="9"/>
      <c r="ISD48" s="9"/>
      <c r="ISE48" s="9"/>
      <c r="ISF48" s="9"/>
      <c r="ISG48" s="9"/>
      <c r="ISH48" s="9"/>
      <c r="ISI48" s="9"/>
      <c r="ISJ48" s="9"/>
      <c r="ISK48" s="9"/>
      <c r="ISL48" s="9"/>
      <c r="ISM48" s="9"/>
      <c r="ISN48" s="9"/>
      <c r="ISO48" s="9"/>
      <c r="ISP48" s="9"/>
      <c r="ISQ48" s="9"/>
      <c r="ISR48" s="9"/>
      <c r="ISS48" s="9"/>
      <c r="IST48" s="9"/>
      <c r="ISU48" s="9"/>
      <c r="ISV48" s="9"/>
      <c r="ISW48" s="9"/>
      <c r="ISX48" s="9"/>
      <c r="ISY48" s="9"/>
      <c r="ISZ48" s="9"/>
      <c r="ITA48" s="9"/>
      <c r="ITB48" s="9"/>
      <c r="ITC48" s="9"/>
      <c r="ITD48" s="9"/>
      <c r="ITE48" s="9"/>
      <c r="ITF48" s="9"/>
      <c r="ITG48" s="9"/>
      <c r="ITH48" s="9"/>
      <c r="ITI48" s="9"/>
      <c r="ITJ48" s="9"/>
      <c r="ITK48" s="9"/>
      <c r="ITL48" s="9"/>
      <c r="ITM48" s="9"/>
      <c r="ITN48" s="9"/>
      <c r="ITO48" s="9"/>
      <c r="ITP48" s="9"/>
      <c r="ITQ48" s="9"/>
      <c r="ITR48" s="9"/>
      <c r="ITS48" s="9"/>
      <c r="ITT48" s="9"/>
      <c r="ITU48" s="9"/>
      <c r="ITV48" s="9"/>
      <c r="ITW48" s="9"/>
      <c r="ITX48" s="9"/>
      <c r="ITY48" s="9"/>
      <c r="ITZ48" s="9"/>
      <c r="IUA48" s="9"/>
      <c r="IUB48" s="9"/>
      <c r="IUC48" s="9"/>
      <c r="IUD48" s="9"/>
      <c r="IUE48" s="9"/>
      <c r="IUF48" s="9"/>
      <c r="IUG48" s="9"/>
      <c r="IUH48" s="9"/>
      <c r="IUI48" s="9"/>
      <c r="IUJ48" s="9"/>
      <c r="IUK48" s="9"/>
      <c r="IUL48" s="9"/>
      <c r="IUM48" s="9"/>
      <c r="IUN48" s="9"/>
      <c r="IUO48" s="9"/>
      <c r="IUP48" s="9"/>
      <c r="IUQ48" s="9"/>
      <c r="IUR48" s="9"/>
      <c r="IUS48" s="9"/>
      <c r="IUT48" s="9"/>
      <c r="IUU48" s="9"/>
      <c r="IUV48" s="9"/>
      <c r="IUW48" s="9"/>
      <c r="IUX48" s="9"/>
      <c r="IUY48" s="9"/>
      <c r="IUZ48" s="9"/>
      <c r="IVA48" s="9"/>
      <c r="IVB48" s="9"/>
      <c r="IVC48" s="9"/>
      <c r="IVD48" s="9"/>
      <c r="IVE48" s="9"/>
      <c r="IVF48" s="9"/>
      <c r="IVG48" s="9"/>
      <c r="IVH48" s="9"/>
      <c r="IVI48" s="9"/>
      <c r="IVJ48" s="9"/>
      <c r="IVK48" s="9"/>
      <c r="IVL48" s="9"/>
      <c r="IVM48" s="9"/>
      <c r="IVN48" s="9"/>
      <c r="IVO48" s="9"/>
      <c r="IVP48" s="9"/>
      <c r="IVQ48" s="9"/>
      <c r="IVR48" s="9"/>
      <c r="IVS48" s="9"/>
      <c r="IVT48" s="9"/>
      <c r="IVU48" s="9"/>
      <c r="IVV48" s="9"/>
      <c r="IVW48" s="9"/>
      <c r="IVX48" s="9"/>
      <c r="IVY48" s="9"/>
      <c r="IVZ48" s="9"/>
      <c r="IWA48" s="9"/>
      <c r="IWB48" s="9"/>
      <c r="IWC48" s="9"/>
      <c r="IWD48" s="9"/>
      <c r="IWE48" s="9"/>
      <c r="IWF48" s="9"/>
      <c r="IWG48" s="9"/>
      <c r="IWH48" s="9"/>
      <c r="IWI48" s="9"/>
      <c r="IWJ48" s="9"/>
      <c r="IWK48" s="9"/>
      <c r="IWL48" s="9"/>
      <c r="IWM48" s="9"/>
      <c r="IWN48" s="9"/>
      <c r="IWO48" s="9"/>
      <c r="IWP48" s="9"/>
      <c r="IWQ48" s="9"/>
      <c r="IWR48" s="9"/>
      <c r="IWS48" s="9"/>
      <c r="IWT48" s="9"/>
      <c r="IWU48" s="9"/>
      <c r="IWV48" s="9"/>
      <c r="IWW48" s="9"/>
      <c r="IWX48" s="9"/>
      <c r="IWY48" s="9"/>
      <c r="IWZ48" s="9"/>
      <c r="IXA48" s="9"/>
      <c r="IXB48" s="9"/>
      <c r="IXC48" s="9"/>
      <c r="IXD48" s="9"/>
      <c r="IXE48" s="9"/>
      <c r="IXF48" s="9"/>
      <c r="IXG48" s="9"/>
      <c r="IXH48" s="9"/>
      <c r="IXI48" s="9"/>
      <c r="IXJ48" s="9"/>
      <c r="IXK48" s="9"/>
      <c r="IXL48" s="9"/>
      <c r="IXM48" s="9"/>
      <c r="IXN48" s="9"/>
      <c r="IXO48" s="9"/>
      <c r="IXP48" s="9"/>
      <c r="IXQ48" s="9"/>
      <c r="IXR48" s="9"/>
      <c r="IXS48" s="9"/>
      <c r="IXT48" s="9"/>
      <c r="IXU48" s="9"/>
      <c r="IXV48" s="9"/>
      <c r="IXW48" s="9"/>
      <c r="IXX48" s="9"/>
      <c r="IXY48" s="9"/>
      <c r="IXZ48" s="9"/>
      <c r="IYA48" s="9"/>
      <c r="IYB48" s="9"/>
      <c r="IYC48" s="9"/>
      <c r="IYD48" s="9"/>
      <c r="IYE48" s="9"/>
      <c r="IYF48" s="9"/>
      <c r="IYG48" s="9"/>
      <c r="IYH48" s="9"/>
      <c r="IYI48" s="9"/>
      <c r="IYJ48" s="9"/>
      <c r="IYK48" s="9"/>
      <c r="IYL48" s="9"/>
      <c r="IYM48" s="9"/>
      <c r="IYN48" s="9"/>
      <c r="IYO48" s="9"/>
      <c r="IYP48" s="9"/>
      <c r="IYQ48" s="9"/>
      <c r="IYR48" s="9"/>
      <c r="IYS48" s="9"/>
      <c r="IYT48" s="9"/>
      <c r="IYU48" s="9"/>
      <c r="IYV48" s="9"/>
      <c r="IYW48" s="9"/>
      <c r="IYX48" s="9"/>
      <c r="IYY48" s="9"/>
      <c r="IYZ48" s="9"/>
      <c r="IZA48" s="9"/>
      <c r="IZB48" s="9"/>
      <c r="IZC48" s="9"/>
      <c r="IZD48" s="9"/>
      <c r="IZE48" s="9"/>
      <c r="IZF48" s="9"/>
      <c r="IZG48" s="9"/>
      <c r="IZH48" s="9"/>
      <c r="IZI48" s="9"/>
      <c r="IZJ48" s="9"/>
      <c r="IZK48" s="9"/>
      <c r="IZL48" s="9"/>
      <c r="IZM48" s="9"/>
      <c r="IZN48" s="9"/>
      <c r="IZO48" s="9"/>
      <c r="IZP48" s="9"/>
      <c r="IZQ48" s="9"/>
      <c r="IZR48" s="9"/>
      <c r="IZS48" s="9"/>
      <c r="IZT48" s="9"/>
      <c r="IZU48" s="9"/>
      <c r="IZV48" s="9"/>
      <c r="IZW48" s="9"/>
      <c r="IZX48" s="9"/>
      <c r="IZY48" s="9"/>
      <c r="IZZ48" s="9"/>
      <c r="JAA48" s="9"/>
      <c r="JAB48" s="9"/>
      <c r="JAC48" s="9"/>
      <c r="JAD48" s="9"/>
      <c r="JAE48" s="9"/>
      <c r="JAF48" s="9"/>
      <c r="JAG48" s="9"/>
      <c r="JAH48" s="9"/>
      <c r="JAI48" s="9"/>
      <c r="JAJ48" s="9"/>
      <c r="JAK48" s="9"/>
      <c r="JAL48" s="9"/>
      <c r="JAM48" s="9"/>
      <c r="JAN48" s="9"/>
      <c r="JAO48" s="9"/>
      <c r="JAP48" s="9"/>
      <c r="JAQ48" s="9"/>
      <c r="JAR48" s="9"/>
      <c r="JAS48" s="9"/>
      <c r="JAT48" s="9"/>
      <c r="JAU48" s="9"/>
      <c r="JAV48" s="9"/>
      <c r="JAW48" s="9"/>
      <c r="JAX48" s="9"/>
      <c r="JAY48" s="9"/>
      <c r="JAZ48" s="9"/>
      <c r="JBA48" s="9"/>
      <c r="JBB48" s="9"/>
      <c r="JBC48" s="9"/>
      <c r="JBD48" s="9"/>
      <c r="JBE48" s="9"/>
      <c r="JBF48" s="9"/>
      <c r="JBG48" s="9"/>
      <c r="JBH48" s="9"/>
      <c r="JBI48" s="9"/>
      <c r="JBJ48" s="9"/>
      <c r="JBK48" s="9"/>
      <c r="JBL48" s="9"/>
      <c r="JBM48" s="9"/>
      <c r="JBN48" s="9"/>
      <c r="JBO48" s="9"/>
      <c r="JBP48" s="9"/>
      <c r="JBQ48" s="9"/>
      <c r="JBR48" s="9"/>
      <c r="JBS48" s="9"/>
      <c r="JBT48" s="9"/>
      <c r="JBU48" s="9"/>
      <c r="JBV48" s="9"/>
      <c r="JBW48" s="9"/>
      <c r="JBX48" s="9"/>
      <c r="JBY48" s="9"/>
      <c r="JBZ48" s="9"/>
      <c r="JCA48" s="9"/>
      <c r="JCB48" s="9"/>
      <c r="JCC48" s="9"/>
      <c r="JCD48" s="9"/>
      <c r="JCE48" s="9"/>
      <c r="JCF48" s="9"/>
      <c r="JCG48" s="9"/>
      <c r="JCH48" s="9"/>
      <c r="JCI48" s="9"/>
      <c r="JCJ48" s="9"/>
      <c r="JCK48" s="9"/>
      <c r="JCL48" s="9"/>
      <c r="JCM48" s="9"/>
      <c r="JCN48" s="9"/>
      <c r="JCO48" s="9"/>
      <c r="JCP48" s="9"/>
      <c r="JCQ48" s="9"/>
      <c r="JCR48" s="9"/>
      <c r="JCS48" s="9"/>
      <c r="JCT48" s="9"/>
      <c r="JCU48" s="9"/>
      <c r="JCV48" s="9"/>
      <c r="JCW48" s="9"/>
      <c r="JCX48" s="9"/>
      <c r="JCY48" s="9"/>
      <c r="JCZ48" s="9"/>
      <c r="JDA48" s="9"/>
      <c r="JDB48" s="9"/>
      <c r="JDC48" s="9"/>
      <c r="JDD48" s="9"/>
      <c r="JDE48" s="9"/>
      <c r="JDF48" s="9"/>
      <c r="JDG48" s="9"/>
      <c r="JDH48" s="9"/>
      <c r="JDI48" s="9"/>
      <c r="JDJ48" s="9"/>
      <c r="JDK48" s="9"/>
      <c r="JDL48" s="9"/>
      <c r="JDM48" s="9"/>
      <c r="JDN48" s="9"/>
      <c r="JDO48" s="9"/>
      <c r="JDP48" s="9"/>
      <c r="JDQ48" s="9"/>
      <c r="JDR48" s="9"/>
      <c r="JDS48" s="9"/>
      <c r="JDT48" s="9"/>
      <c r="JDU48" s="9"/>
      <c r="JDV48" s="9"/>
      <c r="JDW48" s="9"/>
      <c r="JDX48" s="9"/>
      <c r="JDY48" s="9"/>
      <c r="JDZ48" s="9"/>
      <c r="JEA48" s="9"/>
      <c r="JEB48" s="9"/>
      <c r="JEC48" s="9"/>
      <c r="JED48" s="9"/>
      <c r="JEE48" s="9"/>
      <c r="JEF48" s="9"/>
      <c r="JEG48" s="9"/>
      <c r="JEH48" s="9"/>
      <c r="JEI48" s="9"/>
      <c r="JEJ48" s="9"/>
      <c r="JEK48" s="9"/>
      <c r="JEL48" s="9"/>
      <c r="JEM48" s="9"/>
      <c r="JEN48" s="9"/>
      <c r="JEO48" s="9"/>
      <c r="JEP48" s="9"/>
      <c r="JEQ48" s="9"/>
      <c r="JER48" s="9"/>
      <c r="JES48" s="9"/>
      <c r="JET48" s="9"/>
      <c r="JEU48" s="9"/>
      <c r="JEV48" s="9"/>
      <c r="JEW48" s="9"/>
      <c r="JEX48" s="9"/>
      <c r="JEY48" s="9"/>
      <c r="JEZ48" s="9"/>
      <c r="JFA48" s="9"/>
      <c r="JFB48" s="9"/>
      <c r="JFC48" s="9"/>
      <c r="JFD48" s="9"/>
      <c r="JFE48" s="9"/>
      <c r="JFF48" s="9"/>
      <c r="JFG48" s="9"/>
      <c r="JFH48" s="9"/>
      <c r="JFI48" s="9"/>
      <c r="JFJ48" s="9"/>
      <c r="JFK48" s="9"/>
      <c r="JFL48" s="9"/>
      <c r="JFM48" s="9"/>
      <c r="JFN48" s="9"/>
      <c r="JFO48" s="9"/>
      <c r="JFP48" s="9"/>
      <c r="JFQ48" s="9"/>
      <c r="JFR48" s="9"/>
      <c r="JFS48" s="9"/>
      <c r="JFT48" s="9"/>
      <c r="JFU48" s="9"/>
      <c r="JFV48" s="9"/>
      <c r="JFW48" s="9"/>
      <c r="JFX48" s="9"/>
      <c r="JFY48" s="9"/>
      <c r="JFZ48" s="9"/>
      <c r="JGA48" s="9"/>
      <c r="JGB48" s="9"/>
      <c r="JGC48" s="9"/>
      <c r="JGD48" s="9"/>
      <c r="JGE48" s="9"/>
      <c r="JGF48" s="9"/>
      <c r="JGG48" s="9"/>
      <c r="JGH48" s="9"/>
      <c r="JGI48" s="9"/>
      <c r="JGJ48" s="9"/>
      <c r="JGK48" s="9"/>
      <c r="JGL48" s="9"/>
      <c r="JGM48" s="9"/>
      <c r="JGN48" s="9"/>
      <c r="JGO48" s="9"/>
      <c r="JGP48" s="9"/>
      <c r="JGQ48" s="9"/>
      <c r="JGR48" s="9"/>
      <c r="JGS48" s="9"/>
      <c r="JGT48" s="9"/>
      <c r="JGU48" s="9"/>
      <c r="JGV48" s="9"/>
      <c r="JGW48" s="9"/>
      <c r="JGX48" s="9"/>
      <c r="JGY48" s="9"/>
      <c r="JGZ48" s="9"/>
      <c r="JHA48" s="9"/>
      <c r="JHB48" s="9"/>
      <c r="JHC48" s="9"/>
      <c r="JHD48" s="9"/>
      <c r="JHE48" s="9"/>
      <c r="JHF48" s="9"/>
      <c r="JHG48" s="9"/>
      <c r="JHH48" s="9"/>
      <c r="JHI48" s="9"/>
      <c r="JHJ48" s="9"/>
      <c r="JHK48" s="9"/>
      <c r="JHL48" s="9"/>
      <c r="JHM48" s="9"/>
      <c r="JHN48" s="9"/>
      <c r="JHO48" s="9"/>
      <c r="JHP48" s="9"/>
      <c r="JHQ48" s="9"/>
      <c r="JHR48" s="9"/>
      <c r="JHS48" s="9"/>
      <c r="JHT48" s="9"/>
      <c r="JHU48" s="9"/>
      <c r="JHV48" s="9"/>
      <c r="JHW48" s="9"/>
      <c r="JHX48" s="9"/>
      <c r="JHY48" s="9"/>
      <c r="JHZ48" s="9"/>
      <c r="JIA48" s="9"/>
      <c r="JIB48" s="9"/>
      <c r="JIC48" s="9"/>
      <c r="JID48" s="9"/>
      <c r="JIE48" s="9"/>
      <c r="JIF48" s="9"/>
      <c r="JIG48" s="9"/>
      <c r="JIH48" s="9"/>
      <c r="JII48" s="9"/>
      <c r="JIJ48" s="9"/>
      <c r="JIK48" s="9"/>
      <c r="JIL48" s="9"/>
      <c r="JIM48" s="9"/>
      <c r="JIN48" s="9"/>
      <c r="JIO48" s="9"/>
      <c r="JIP48" s="9"/>
      <c r="JIQ48" s="9"/>
      <c r="JIR48" s="9"/>
      <c r="JIS48" s="9"/>
      <c r="JIT48" s="9"/>
      <c r="JIU48" s="9"/>
      <c r="JIV48" s="9"/>
      <c r="JIW48" s="9"/>
      <c r="JIX48" s="9"/>
      <c r="JIY48" s="9"/>
      <c r="JIZ48" s="9"/>
      <c r="JJA48" s="9"/>
      <c r="JJB48" s="9"/>
      <c r="JJC48" s="9"/>
      <c r="JJD48" s="9"/>
      <c r="JJE48" s="9"/>
      <c r="JJF48" s="9"/>
      <c r="JJG48" s="9"/>
      <c r="JJH48" s="9"/>
      <c r="JJI48" s="9"/>
      <c r="JJJ48" s="9"/>
      <c r="JJK48" s="9"/>
      <c r="JJL48" s="9"/>
      <c r="JJM48" s="9"/>
      <c r="JJN48" s="9"/>
      <c r="JJO48" s="9"/>
      <c r="JJP48" s="9"/>
      <c r="JJQ48" s="9"/>
      <c r="JJR48" s="9"/>
      <c r="JJS48" s="9"/>
      <c r="JJT48" s="9"/>
      <c r="JJU48" s="9"/>
      <c r="JJV48" s="9"/>
      <c r="JJW48" s="9"/>
      <c r="JJX48" s="9"/>
      <c r="JJY48" s="9"/>
      <c r="JJZ48" s="9"/>
      <c r="JKA48" s="9"/>
      <c r="JKB48" s="9"/>
      <c r="JKC48" s="9"/>
      <c r="JKD48" s="9"/>
      <c r="JKE48" s="9"/>
      <c r="JKF48" s="9"/>
      <c r="JKG48" s="9"/>
      <c r="JKH48" s="9"/>
      <c r="JKI48" s="9"/>
      <c r="JKJ48" s="9"/>
      <c r="JKK48" s="9"/>
      <c r="JKL48" s="9"/>
      <c r="JKM48" s="9"/>
      <c r="JKN48" s="9"/>
      <c r="JKO48" s="9"/>
      <c r="JKP48" s="9"/>
      <c r="JKQ48" s="9"/>
      <c r="JKR48" s="9"/>
      <c r="JKS48" s="9"/>
      <c r="JKT48" s="9"/>
      <c r="JKU48" s="9"/>
      <c r="JKV48" s="9"/>
      <c r="JKW48" s="9"/>
      <c r="JKX48" s="9"/>
      <c r="JKY48" s="9"/>
      <c r="JKZ48" s="9"/>
      <c r="JLA48" s="9"/>
      <c r="JLB48" s="9"/>
      <c r="JLC48" s="9"/>
      <c r="JLD48" s="9"/>
      <c r="JLE48" s="9"/>
      <c r="JLF48" s="9"/>
      <c r="JLG48" s="9"/>
      <c r="JLH48" s="9"/>
      <c r="JLI48" s="9"/>
      <c r="JLJ48" s="9"/>
      <c r="JLK48" s="9"/>
      <c r="JLL48" s="9"/>
      <c r="JLM48" s="9"/>
      <c r="JLN48" s="9"/>
      <c r="JLO48" s="9"/>
      <c r="JLP48" s="9"/>
      <c r="JLQ48" s="9"/>
      <c r="JLR48" s="9"/>
      <c r="JLS48" s="9"/>
      <c r="JLT48" s="9"/>
      <c r="JLU48" s="9"/>
      <c r="JLV48" s="9"/>
      <c r="JLW48" s="9"/>
      <c r="JLX48" s="9"/>
      <c r="JLY48" s="9"/>
      <c r="JLZ48" s="9"/>
      <c r="JMA48" s="9"/>
      <c r="JMB48" s="9"/>
      <c r="JMC48" s="9"/>
      <c r="JMD48" s="9"/>
      <c r="JME48" s="9"/>
      <c r="JMF48" s="9"/>
      <c r="JMG48" s="9"/>
      <c r="JMH48" s="9"/>
      <c r="JMI48" s="9"/>
      <c r="JMJ48" s="9"/>
      <c r="JMK48" s="9"/>
      <c r="JML48" s="9"/>
      <c r="JMM48" s="9"/>
      <c r="JMN48" s="9"/>
      <c r="JMO48" s="9"/>
      <c r="JMP48" s="9"/>
      <c r="JMQ48" s="9"/>
      <c r="JMR48" s="9"/>
      <c r="JMS48" s="9"/>
      <c r="JMT48" s="9"/>
      <c r="JMU48" s="9"/>
      <c r="JMV48" s="9"/>
      <c r="JMW48" s="9"/>
      <c r="JMX48" s="9"/>
      <c r="JMY48" s="9"/>
      <c r="JMZ48" s="9"/>
      <c r="JNA48" s="9"/>
      <c r="JNB48" s="9"/>
      <c r="JNC48" s="9"/>
      <c r="JND48" s="9"/>
      <c r="JNE48" s="9"/>
      <c r="JNF48" s="9"/>
      <c r="JNG48" s="9"/>
      <c r="JNH48" s="9"/>
      <c r="JNI48" s="9"/>
      <c r="JNJ48" s="9"/>
      <c r="JNK48" s="9"/>
      <c r="JNL48" s="9"/>
      <c r="JNM48" s="9"/>
      <c r="JNN48" s="9"/>
      <c r="JNO48" s="9"/>
      <c r="JNP48" s="9"/>
      <c r="JNQ48" s="9"/>
      <c r="JNR48" s="9"/>
      <c r="JNS48" s="9"/>
      <c r="JNT48" s="9"/>
      <c r="JNU48" s="9"/>
      <c r="JNV48" s="9"/>
      <c r="JNW48" s="9"/>
      <c r="JNX48" s="9"/>
      <c r="JNY48" s="9"/>
      <c r="JNZ48" s="9"/>
      <c r="JOA48" s="9"/>
      <c r="JOB48" s="9"/>
      <c r="JOC48" s="9"/>
      <c r="JOD48" s="9"/>
      <c r="JOE48" s="9"/>
      <c r="JOF48" s="9"/>
      <c r="JOG48" s="9"/>
      <c r="JOH48" s="9"/>
      <c r="JOI48" s="9"/>
      <c r="JOJ48" s="9"/>
      <c r="JOK48" s="9"/>
      <c r="JOL48" s="9"/>
      <c r="JOM48" s="9"/>
      <c r="JON48" s="9"/>
      <c r="JOO48" s="9"/>
      <c r="JOP48" s="9"/>
      <c r="JOQ48" s="9"/>
      <c r="JOR48" s="9"/>
      <c r="JOS48" s="9"/>
      <c r="JOT48" s="9"/>
      <c r="JOU48" s="9"/>
      <c r="JOV48" s="9"/>
      <c r="JOW48" s="9"/>
      <c r="JOX48" s="9"/>
      <c r="JOY48" s="9"/>
      <c r="JOZ48" s="9"/>
      <c r="JPA48" s="9"/>
      <c r="JPB48" s="9"/>
      <c r="JPC48" s="9"/>
      <c r="JPD48" s="9"/>
      <c r="JPE48" s="9"/>
      <c r="JPF48" s="9"/>
      <c r="JPG48" s="9"/>
      <c r="JPH48" s="9"/>
      <c r="JPI48" s="9"/>
      <c r="JPJ48" s="9"/>
      <c r="JPK48" s="9"/>
      <c r="JPL48" s="9"/>
      <c r="JPM48" s="9"/>
      <c r="JPN48" s="9"/>
      <c r="JPO48" s="9"/>
      <c r="JPP48" s="9"/>
      <c r="JPQ48" s="9"/>
      <c r="JPR48" s="9"/>
      <c r="JPS48" s="9"/>
      <c r="JPT48" s="9"/>
      <c r="JPU48" s="9"/>
      <c r="JPV48" s="9"/>
      <c r="JPW48" s="9"/>
      <c r="JPX48" s="9"/>
      <c r="JPY48" s="9"/>
      <c r="JPZ48" s="9"/>
      <c r="JQA48" s="9"/>
      <c r="JQB48" s="9"/>
      <c r="JQC48" s="9"/>
      <c r="JQD48" s="9"/>
      <c r="JQE48" s="9"/>
      <c r="JQF48" s="9"/>
      <c r="JQG48" s="9"/>
      <c r="JQH48" s="9"/>
      <c r="JQI48" s="9"/>
      <c r="JQJ48" s="9"/>
      <c r="JQK48" s="9"/>
      <c r="JQL48" s="9"/>
      <c r="JQM48" s="9"/>
      <c r="JQN48" s="9"/>
      <c r="JQO48" s="9"/>
      <c r="JQP48" s="9"/>
      <c r="JQQ48" s="9"/>
      <c r="JQR48" s="9"/>
      <c r="JQS48" s="9"/>
      <c r="JQT48" s="9"/>
      <c r="JQU48" s="9"/>
      <c r="JQV48" s="9"/>
      <c r="JQW48" s="9"/>
      <c r="JQX48" s="9"/>
      <c r="JQY48" s="9"/>
      <c r="JQZ48" s="9"/>
      <c r="JRA48" s="9"/>
      <c r="JRB48" s="9"/>
      <c r="JRC48" s="9"/>
      <c r="JRD48" s="9"/>
      <c r="JRE48" s="9"/>
      <c r="JRF48" s="9"/>
      <c r="JRG48" s="9"/>
      <c r="JRH48" s="9"/>
      <c r="JRI48" s="9"/>
      <c r="JRJ48" s="9"/>
      <c r="JRK48" s="9"/>
      <c r="JRL48" s="9"/>
      <c r="JRM48" s="9"/>
      <c r="JRN48" s="9"/>
      <c r="JRO48" s="9"/>
      <c r="JRP48" s="9"/>
      <c r="JRQ48" s="9"/>
      <c r="JRR48" s="9"/>
      <c r="JRS48" s="9"/>
      <c r="JRT48" s="9"/>
      <c r="JRU48" s="9"/>
      <c r="JRV48" s="9"/>
      <c r="JRW48" s="9"/>
      <c r="JRX48" s="9"/>
      <c r="JRY48" s="9"/>
      <c r="JRZ48" s="9"/>
      <c r="JSA48" s="9"/>
      <c r="JSB48" s="9"/>
      <c r="JSC48" s="9"/>
      <c r="JSD48" s="9"/>
      <c r="JSE48" s="9"/>
      <c r="JSF48" s="9"/>
      <c r="JSG48" s="9"/>
      <c r="JSH48" s="9"/>
      <c r="JSI48" s="9"/>
      <c r="JSJ48" s="9"/>
      <c r="JSK48" s="9"/>
      <c r="JSL48" s="9"/>
      <c r="JSM48" s="9"/>
      <c r="JSN48" s="9"/>
      <c r="JSO48" s="9"/>
      <c r="JSP48" s="9"/>
      <c r="JSQ48" s="9"/>
      <c r="JSR48" s="9"/>
      <c r="JSS48" s="9"/>
      <c r="JST48" s="9"/>
      <c r="JSU48" s="9"/>
      <c r="JSV48" s="9"/>
      <c r="JSW48" s="9"/>
      <c r="JSX48" s="9"/>
      <c r="JSY48" s="9"/>
      <c r="JSZ48" s="9"/>
      <c r="JTA48" s="9"/>
      <c r="JTB48" s="9"/>
      <c r="JTC48" s="9"/>
      <c r="JTD48" s="9"/>
      <c r="JTE48" s="9"/>
      <c r="JTF48" s="9"/>
      <c r="JTG48" s="9"/>
      <c r="JTH48" s="9"/>
      <c r="JTI48" s="9"/>
      <c r="JTJ48" s="9"/>
      <c r="JTK48" s="9"/>
      <c r="JTL48" s="9"/>
      <c r="JTM48" s="9"/>
      <c r="JTN48" s="9"/>
      <c r="JTO48" s="9"/>
      <c r="JTP48" s="9"/>
      <c r="JTQ48" s="9"/>
      <c r="JTR48" s="9"/>
      <c r="JTS48" s="9"/>
      <c r="JTT48" s="9"/>
      <c r="JTU48" s="9"/>
      <c r="JTV48" s="9"/>
      <c r="JTW48" s="9"/>
      <c r="JTX48" s="9"/>
      <c r="JTY48" s="9"/>
      <c r="JTZ48" s="9"/>
      <c r="JUA48" s="9"/>
      <c r="JUB48" s="9"/>
      <c r="JUC48" s="9"/>
      <c r="JUD48" s="9"/>
      <c r="JUE48" s="9"/>
      <c r="JUF48" s="9"/>
      <c r="JUG48" s="9"/>
      <c r="JUH48" s="9"/>
      <c r="JUI48" s="9"/>
      <c r="JUJ48" s="9"/>
      <c r="JUK48" s="9"/>
      <c r="JUL48" s="9"/>
      <c r="JUM48" s="9"/>
      <c r="JUN48" s="9"/>
      <c r="JUO48" s="9"/>
      <c r="JUP48" s="9"/>
      <c r="JUQ48" s="9"/>
      <c r="JUR48" s="9"/>
      <c r="JUS48" s="9"/>
      <c r="JUT48" s="9"/>
      <c r="JUU48" s="9"/>
      <c r="JUV48" s="9"/>
      <c r="JUW48" s="9"/>
      <c r="JUX48" s="9"/>
      <c r="JUY48" s="9"/>
      <c r="JUZ48" s="9"/>
      <c r="JVA48" s="9"/>
      <c r="JVB48" s="9"/>
      <c r="JVC48" s="9"/>
      <c r="JVD48" s="9"/>
      <c r="JVE48" s="9"/>
      <c r="JVF48" s="9"/>
      <c r="JVG48" s="9"/>
      <c r="JVH48" s="9"/>
      <c r="JVI48" s="9"/>
      <c r="JVJ48" s="9"/>
      <c r="JVK48" s="9"/>
      <c r="JVL48" s="9"/>
      <c r="JVM48" s="9"/>
      <c r="JVN48" s="9"/>
      <c r="JVO48" s="9"/>
      <c r="JVP48" s="9"/>
      <c r="JVQ48" s="9"/>
      <c r="JVR48" s="9"/>
      <c r="JVS48" s="9"/>
      <c r="JVT48" s="9"/>
      <c r="JVU48" s="9"/>
      <c r="JVV48" s="9"/>
      <c r="JVW48" s="9"/>
      <c r="JVX48" s="9"/>
      <c r="JVY48" s="9"/>
      <c r="JVZ48" s="9"/>
      <c r="JWA48" s="9"/>
      <c r="JWB48" s="9"/>
      <c r="JWC48" s="9"/>
      <c r="JWD48" s="9"/>
      <c r="JWE48" s="9"/>
      <c r="JWF48" s="9"/>
      <c r="JWG48" s="9"/>
      <c r="JWH48" s="9"/>
      <c r="JWI48" s="9"/>
      <c r="JWJ48" s="9"/>
      <c r="JWK48" s="9"/>
      <c r="JWL48" s="9"/>
      <c r="JWM48" s="9"/>
      <c r="JWN48" s="9"/>
      <c r="JWO48" s="9"/>
      <c r="JWP48" s="9"/>
      <c r="JWQ48" s="9"/>
      <c r="JWR48" s="9"/>
      <c r="JWS48" s="9"/>
      <c r="JWT48" s="9"/>
      <c r="JWU48" s="9"/>
      <c r="JWV48" s="9"/>
      <c r="JWW48" s="9"/>
      <c r="JWX48" s="9"/>
      <c r="JWY48" s="9"/>
      <c r="JWZ48" s="9"/>
      <c r="JXA48" s="9"/>
      <c r="JXB48" s="9"/>
      <c r="JXC48" s="9"/>
      <c r="JXD48" s="9"/>
      <c r="JXE48" s="9"/>
      <c r="JXF48" s="9"/>
      <c r="JXG48" s="9"/>
      <c r="JXH48" s="9"/>
      <c r="JXI48" s="9"/>
      <c r="JXJ48" s="9"/>
      <c r="JXK48" s="9"/>
      <c r="JXL48" s="9"/>
      <c r="JXM48" s="9"/>
      <c r="JXN48" s="9"/>
      <c r="JXO48" s="9"/>
      <c r="JXP48" s="9"/>
      <c r="JXQ48" s="9"/>
      <c r="JXR48" s="9"/>
      <c r="JXS48" s="9"/>
      <c r="JXT48" s="9"/>
      <c r="JXU48" s="9"/>
      <c r="JXV48" s="9"/>
      <c r="JXW48" s="9"/>
      <c r="JXX48" s="9"/>
      <c r="JXY48" s="9"/>
      <c r="JXZ48" s="9"/>
      <c r="JYA48" s="9"/>
      <c r="JYB48" s="9"/>
      <c r="JYC48" s="9"/>
      <c r="JYD48" s="9"/>
      <c r="JYE48" s="9"/>
      <c r="JYF48" s="9"/>
      <c r="JYG48" s="9"/>
      <c r="JYH48" s="9"/>
      <c r="JYI48" s="9"/>
      <c r="JYJ48" s="9"/>
      <c r="JYK48" s="9"/>
      <c r="JYL48" s="9"/>
      <c r="JYM48" s="9"/>
      <c r="JYN48" s="9"/>
      <c r="JYO48" s="9"/>
      <c r="JYP48" s="9"/>
      <c r="JYQ48" s="9"/>
      <c r="JYR48" s="9"/>
      <c r="JYS48" s="9"/>
      <c r="JYT48" s="9"/>
      <c r="JYU48" s="9"/>
      <c r="JYV48" s="9"/>
      <c r="JYW48" s="9"/>
      <c r="JYX48" s="9"/>
      <c r="JYY48" s="9"/>
      <c r="JYZ48" s="9"/>
      <c r="JZA48" s="9"/>
      <c r="JZB48" s="9"/>
      <c r="JZC48" s="9"/>
      <c r="JZD48" s="9"/>
      <c r="JZE48" s="9"/>
      <c r="JZF48" s="9"/>
      <c r="JZG48" s="9"/>
      <c r="JZH48" s="9"/>
      <c r="JZI48" s="9"/>
      <c r="JZJ48" s="9"/>
      <c r="JZK48" s="9"/>
      <c r="JZL48" s="9"/>
      <c r="JZM48" s="9"/>
      <c r="JZN48" s="9"/>
      <c r="JZO48" s="9"/>
      <c r="JZP48" s="9"/>
      <c r="JZQ48" s="9"/>
      <c r="JZR48" s="9"/>
      <c r="JZS48" s="9"/>
      <c r="JZT48" s="9"/>
      <c r="JZU48" s="9"/>
      <c r="JZV48" s="9"/>
      <c r="JZW48" s="9"/>
      <c r="JZX48" s="9"/>
      <c r="JZY48" s="9"/>
      <c r="JZZ48" s="9"/>
      <c r="KAA48" s="9"/>
      <c r="KAB48" s="9"/>
      <c r="KAC48" s="9"/>
      <c r="KAD48" s="9"/>
      <c r="KAE48" s="9"/>
      <c r="KAF48" s="9"/>
      <c r="KAG48" s="9"/>
      <c r="KAH48" s="9"/>
      <c r="KAI48" s="9"/>
      <c r="KAJ48" s="9"/>
      <c r="KAK48" s="9"/>
      <c r="KAL48" s="9"/>
      <c r="KAM48" s="9"/>
      <c r="KAN48" s="9"/>
      <c r="KAO48" s="9"/>
      <c r="KAP48" s="9"/>
      <c r="KAQ48" s="9"/>
      <c r="KAR48" s="9"/>
      <c r="KAS48" s="9"/>
      <c r="KAT48" s="9"/>
      <c r="KAU48" s="9"/>
      <c r="KAV48" s="9"/>
      <c r="KAW48" s="9"/>
      <c r="KAX48" s="9"/>
      <c r="KAY48" s="9"/>
      <c r="KAZ48" s="9"/>
      <c r="KBA48" s="9"/>
      <c r="KBB48" s="9"/>
      <c r="KBC48" s="9"/>
      <c r="KBD48" s="9"/>
      <c r="KBE48" s="9"/>
      <c r="KBF48" s="9"/>
      <c r="KBG48" s="9"/>
      <c r="KBH48" s="9"/>
      <c r="KBI48" s="9"/>
      <c r="KBJ48" s="9"/>
      <c r="KBK48" s="9"/>
      <c r="KBL48" s="9"/>
      <c r="KBM48" s="9"/>
      <c r="KBN48" s="9"/>
      <c r="KBO48" s="9"/>
      <c r="KBP48" s="9"/>
      <c r="KBQ48" s="9"/>
      <c r="KBR48" s="9"/>
      <c r="KBS48" s="9"/>
      <c r="KBT48" s="9"/>
      <c r="KBU48" s="9"/>
      <c r="KBV48" s="9"/>
      <c r="KBW48" s="9"/>
      <c r="KBX48" s="9"/>
      <c r="KBY48" s="9"/>
      <c r="KBZ48" s="9"/>
      <c r="KCA48" s="9"/>
      <c r="KCB48" s="9"/>
      <c r="KCC48" s="9"/>
      <c r="KCD48" s="9"/>
      <c r="KCE48" s="9"/>
      <c r="KCF48" s="9"/>
      <c r="KCG48" s="9"/>
      <c r="KCH48" s="9"/>
      <c r="KCI48" s="9"/>
      <c r="KCJ48" s="9"/>
      <c r="KCK48" s="9"/>
      <c r="KCL48" s="9"/>
      <c r="KCM48" s="9"/>
      <c r="KCN48" s="9"/>
      <c r="KCO48" s="9"/>
      <c r="KCP48" s="9"/>
      <c r="KCQ48" s="9"/>
      <c r="KCR48" s="9"/>
      <c r="KCS48" s="9"/>
      <c r="KCT48" s="9"/>
      <c r="KCU48" s="9"/>
      <c r="KCV48" s="9"/>
      <c r="KCW48" s="9"/>
      <c r="KCX48" s="9"/>
      <c r="KCY48" s="9"/>
      <c r="KCZ48" s="9"/>
      <c r="KDA48" s="9"/>
      <c r="KDB48" s="9"/>
      <c r="KDC48" s="9"/>
      <c r="KDD48" s="9"/>
      <c r="KDE48" s="9"/>
      <c r="KDF48" s="9"/>
      <c r="KDG48" s="9"/>
      <c r="KDH48" s="9"/>
      <c r="KDI48" s="9"/>
      <c r="KDJ48" s="9"/>
      <c r="KDK48" s="9"/>
      <c r="KDL48" s="9"/>
      <c r="KDM48" s="9"/>
      <c r="KDN48" s="9"/>
      <c r="KDO48" s="9"/>
      <c r="KDP48" s="9"/>
      <c r="KDQ48" s="9"/>
      <c r="KDR48" s="9"/>
      <c r="KDS48" s="9"/>
      <c r="KDT48" s="9"/>
      <c r="KDU48" s="9"/>
      <c r="KDV48" s="9"/>
      <c r="KDW48" s="9"/>
      <c r="KDX48" s="9"/>
      <c r="KDY48" s="9"/>
      <c r="KDZ48" s="9"/>
      <c r="KEA48" s="9"/>
      <c r="KEB48" s="9"/>
      <c r="KEC48" s="9"/>
      <c r="KED48" s="9"/>
      <c r="KEE48" s="9"/>
      <c r="KEF48" s="9"/>
      <c r="KEG48" s="9"/>
      <c r="KEH48" s="9"/>
      <c r="KEI48" s="9"/>
      <c r="KEJ48" s="9"/>
      <c r="KEK48" s="9"/>
      <c r="KEL48" s="9"/>
      <c r="KEM48" s="9"/>
      <c r="KEN48" s="9"/>
      <c r="KEO48" s="9"/>
      <c r="KEP48" s="9"/>
      <c r="KEQ48" s="9"/>
      <c r="KER48" s="9"/>
      <c r="KES48" s="9"/>
      <c r="KET48" s="9"/>
      <c r="KEU48" s="9"/>
      <c r="KEV48" s="9"/>
      <c r="KEW48" s="9"/>
      <c r="KEX48" s="9"/>
      <c r="KEY48" s="9"/>
      <c r="KEZ48" s="9"/>
      <c r="KFA48" s="9"/>
      <c r="KFB48" s="9"/>
      <c r="KFC48" s="9"/>
      <c r="KFD48" s="9"/>
      <c r="KFE48" s="9"/>
      <c r="KFF48" s="9"/>
      <c r="KFG48" s="9"/>
      <c r="KFH48" s="9"/>
      <c r="KFI48" s="9"/>
      <c r="KFJ48" s="9"/>
      <c r="KFK48" s="9"/>
      <c r="KFL48" s="9"/>
      <c r="KFM48" s="9"/>
      <c r="KFN48" s="9"/>
      <c r="KFO48" s="9"/>
      <c r="KFP48" s="9"/>
      <c r="KFQ48" s="9"/>
      <c r="KFR48" s="9"/>
      <c r="KFS48" s="9"/>
      <c r="KFT48" s="9"/>
      <c r="KFU48" s="9"/>
      <c r="KFV48" s="9"/>
      <c r="KFW48" s="9"/>
      <c r="KFX48" s="9"/>
      <c r="KFY48" s="9"/>
      <c r="KFZ48" s="9"/>
      <c r="KGA48" s="9"/>
      <c r="KGB48" s="9"/>
      <c r="KGC48" s="9"/>
      <c r="KGD48" s="9"/>
      <c r="KGE48" s="9"/>
      <c r="KGF48" s="9"/>
      <c r="KGG48" s="9"/>
      <c r="KGH48" s="9"/>
      <c r="KGI48" s="9"/>
      <c r="KGJ48" s="9"/>
      <c r="KGK48" s="9"/>
      <c r="KGL48" s="9"/>
      <c r="KGM48" s="9"/>
      <c r="KGN48" s="9"/>
      <c r="KGO48" s="9"/>
      <c r="KGP48" s="9"/>
      <c r="KGQ48" s="9"/>
      <c r="KGR48" s="9"/>
      <c r="KGS48" s="9"/>
      <c r="KGT48" s="9"/>
      <c r="KGU48" s="9"/>
      <c r="KGV48" s="9"/>
      <c r="KGW48" s="9"/>
      <c r="KGX48" s="9"/>
      <c r="KGY48" s="9"/>
      <c r="KGZ48" s="9"/>
      <c r="KHA48" s="9"/>
      <c r="KHB48" s="9"/>
      <c r="KHC48" s="9"/>
      <c r="KHD48" s="9"/>
      <c r="KHE48" s="9"/>
      <c r="KHF48" s="9"/>
      <c r="KHG48" s="9"/>
      <c r="KHH48" s="9"/>
      <c r="KHI48" s="9"/>
      <c r="KHJ48" s="9"/>
      <c r="KHK48" s="9"/>
      <c r="KHL48" s="9"/>
      <c r="KHM48" s="9"/>
      <c r="KHN48" s="9"/>
      <c r="KHO48" s="9"/>
      <c r="KHP48" s="9"/>
      <c r="KHQ48" s="9"/>
      <c r="KHR48" s="9"/>
      <c r="KHS48" s="9"/>
      <c r="KHT48" s="9"/>
      <c r="KHU48" s="9"/>
      <c r="KHV48" s="9"/>
      <c r="KHW48" s="9"/>
      <c r="KHX48" s="9"/>
      <c r="KHY48" s="9"/>
      <c r="KHZ48" s="9"/>
      <c r="KIA48" s="9"/>
      <c r="KIB48" s="9"/>
      <c r="KIC48" s="9"/>
      <c r="KID48" s="9"/>
      <c r="KIE48" s="9"/>
      <c r="KIF48" s="9"/>
      <c r="KIG48" s="9"/>
      <c r="KIH48" s="9"/>
      <c r="KII48" s="9"/>
      <c r="KIJ48" s="9"/>
      <c r="KIK48" s="9"/>
      <c r="KIL48" s="9"/>
      <c r="KIM48" s="9"/>
      <c r="KIN48" s="9"/>
      <c r="KIO48" s="9"/>
      <c r="KIP48" s="9"/>
      <c r="KIQ48" s="9"/>
      <c r="KIR48" s="9"/>
      <c r="KIS48" s="9"/>
      <c r="KIT48" s="9"/>
      <c r="KIU48" s="9"/>
      <c r="KIV48" s="9"/>
      <c r="KIW48" s="9"/>
      <c r="KIX48" s="9"/>
      <c r="KIY48" s="9"/>
      <c r="KIZ48" s="9"/>
      <c r="KJA48" s="9"/>
      <c r="KJB48" s="9"/>
      <c r="KJC48" s="9"/>
      <c r="KJD48" s="9"/>
      <c r="KJE48" s="9"/>
      <c r="KJF48" s="9"/>
      <c r="KJG48" s="9"/>
      <c r="KJH48" s="9"/>
      <c r="KJI48" s="9"/>
      <c r="KJJ48" s="9"/>
      <c r="KJK48" s="9"/>
      <c r="KJL48" s="9"/>
      <c r="KJM48" s="9"/>
      <c r="KJN48" s="9"/>
      <c r="KJO48" s="9"/>
      <c r="KJP48" s="9"/>
      <c r="KJQ48" s="9"/>
      <c r="KJR48" s="9"/>
      <c r="KJS48" s="9"/>
      <c r="KJT48" s="9"/>
      <c r="KJU48" s="9"/>
      <c r="KJV48" s="9"/>
      <c r="KJW48" s="9"/>
      <c r="KJX48" s="9"/>
      <c r="KJY48" s="9"/>
      <c r="KJZ48" s="9"/>
      <c r="KKA48" s="9"/>
      <c r="KKB48" s="9"/>
      <c r="KKC48" s="9"/>
      <c r="KKD48" s="9"/>
      <c r="KKE48" s="9"/>
      <c r="KKF48" s="9"/>
      <c r="KKG48" s="9"/>
      <c r="KKH48" s="9"/>
      <c r="KKI48" s="9"/>
      <c r="KKJ48" s="9"/>
      <c r="KKK48" s="9"/>
      <c r="KKL48" s="9"/>
      <c r="KKM48" s="9"/>
      <c r="KKN48" s="9"/>
      <c r="KKO48" s="9"/>
      <c r="KKP48" s="9"/>
      <c r="KKQ48" s="9"/>
      <c r="KKR48" s="9"/>
      <c r="KKS48" s="9"/>
      <c r="KKT48" s="9"/>
      <c r="KKU48" s="9"/>
      <c r="KKV48" s="9"/>
      <c r="KKW48" s="9"/>
      <c r="KKX48" s="9"/>
      <c r="KKY48" s="9"/>
      <c r="KKZ48" s="9"/>
      <c r="KLA48" s="9"/>
      <c r="KLB48" s="9"/>
      <c r="KLC48" s="9"/>
      <c r="KLD48" s="9"/>
      <c r="KLE48" s="9"/>
      <c r="KLF48" s="9"/>
      <c r="KLG48" s="9"/>
      <c r="KLH48" s="9"/>
      <c r="KLI48" s="9"/>
      <c r="KLJ48" s="9"/>
      <c r="KLK48" s="9"/>
      <c r="KLL48" s="9"/>
      <c r="KLM48" s="9"/>
      <c r="KLN48" s="9"/>
      <c r="KLO48" s="9"/>
      <c r="KLP48" s="9"/>
      <c r="KLQ48" s="9"/>
      <c r="KLR48" s="9"/>
      <c r="KLS48" s="9"/>
      <c r="KLT48" s="9"/>
      <c r="KLU48" s="9"/>
      <c r="KLV48" s="9"/>
      <c r="KLW48" s="9"/>
      <c r="KLX48" s="9"/>
      <c r="KLY48" s="9"/>
      <c r="KLZ48" s="9"/>
      <c r="KMA48" s="9"/>
      <c r="KMB48" s="9"/>
      <c r="KMC48" s="9"/>
      <c r="KMD48" s="9"/>
      <c r="KME48" s="9"/>
      <c r="KMF48" s="9"/>
      <c r="KMG48" s="9"/>
      <c r="KMH48" s="9"/>
      <c r="KMI48" s="9"/>
      <c r="KMJ48" s="9"/>
      <c r="KMK48" s="9"/>
      <c r="KML48" s="9"/>
      <c r="KMM48" s="9"/>
      <c r="KMN48" s="9"/>
      <c r="KMO48" s="9"/>
      <c r="KMP48" s="9"/>
      <c r="KMQ48" s="9"/>
      <c r="KMR48" s="9"/>
      <c r="KMS48" s="9"/>
      <c r="KMT48" s="9"/>
      <c r="KMU48" s="9"/>
      <c r="KMV48" s="9"/>
      <c r="KMW48" s="9"/>
      <c r="KMX48" s="9"/>
      <c r="KMY48" s="9"/>
      <c r="KMZ48" s="9"/>
      <c r="KNA48" s="9"/>
      <c r="KNB48" s="9"/>
      <c r="KNC48" s="9"/>
      <c r="KND48" s="9"/>
      <c r="KNE48" s="9"/>
      <c r="KNF48" s="9"/>
      <c r="KNG48" s="9"/>
      <c r="KNH48" s="9"/>
      <c r="KNI48" s="9"/>
      <c r="KNJ48" s="9"/>
      <c r="KNK48" s="9"/>
      <c r="KNL48" s="9"/>
      <c r="KNM48" s="9"/>
      <c r="KNN48" s="9"/>
      <c r="KNO48" s="9"/>
      <c r="KNP48" s="9"/>
      <c r="KNQ48" s="9"/>
      <c r="KNR48" s="9"/>
      <c r="KNS48" s="9"/>
      <c r="KNT48" s="9"/>
      <c r="KNU48" s="9"/>
      <c r="KNV48" s="9"/>
      <c r="KNW48" s="9"/>
      <c r="KNX48" s="9"/>
      <c r="KNY48" s="9"/>
      <c r="KNZ48" s="9"/>
      <c r="KOA48" s="9"/>
      <c r="KOB48" s="9"/>
      <c r="KOC48" s="9"/>
      <c r="KOD48" s="9"/>
      <c r="KOE48" s="9"/>
      <c r="KOF48" s="9"/>
      <c r="KOG48" s="9"/>
      <c r="KOH48" s="9"/>
      <c r="KOI48" s="9"/>
      <c r="KOJ48" s="9"/>
      <c r="KOK48" s="9"/>
      <c r="KOL48" s="9"/>
      <c r="KOM48" s="9"/>
      <c r="KON48" s="9"/>
      <c r="KOO48" s="9"/>
      <c r="KOP48" s="9"/>
      <c r="KOQ48" s="9"/>
      <c r="KOR48" s="9"/>
      <c r="KOS48" s="9"/>
      <c r="KOT48" s="9"/>
      <c r="KOU48" s="9"/>
      <c r="KOV48" s="9"/>
      <c r="KOW48" s="9"/>
      <c r="KOX48" s="9"/>
      <c r="KOY48" s="9"/>
      <c r="KOZ48" s="9"/>
      <c r="KPA48" s="9"/>
      <c r="KPB48" s="9"/>
      <c r="KPC48" s="9"/>
      <c r="KPD48" s="9"/>
      <c r="KPE48" s="9"/>
      <c r="KPF48" s="9"/>
      <c r="KPG48" s="9"/>
      <c r="KPH48" s="9"/>
      <c r="KPI48" s="9"/>
      <c r="KPJ48" s="9"/>
      <c r="KPK48" s="9"/>
      <c r="KPL48" s="9"/>
      <c r="KPM48" s="9"/>
      <c r="KPN48" s="9"/>
      <c r="KPO48" s="9"/>
      <c r="KPP48" s="9"/>
      <c r="KPQ48" s="9"/>
      <c r="KPR48" s="9"/>
      <c r="KPS48" s="9"/>
      <c r="KPT48" s="9"/>
      <c r="KPU48" s="9"/>
      <c r="KPV48" s="9"/>
      <c r="KPW48" s="9"/>
      <c r="KPX48" s="9"/>
      <c r="KPY48" s="9"/>
      <c r="KPZ48" s="9"/>
      <c r="KQA48" s="9"/>
      <c r="KQB48" s="9"/>
      <c r="KQC48" s="9"/>
      <c r="KQD48" s="9"/>
      <c r="KQE48" s="9"/>
      <c r="KQF48" s="9"/>
      <c r="KQG48" s="9"/>
      <c r="KQH48" s="9"/>
      <c r="KQI48" s="9"/>
      <c r="KQJ48" s="9"/>
      <c r="KQK48" s="9"/>
      <c r="KQL48" s="9"/>
      <c r="KQM48" s="9"/>
      <c r="KQN48" s="9"/>
      <c r="KQO48" s="9"/>
      <c r="KQP48" s="9"/>
      <c r="KQQ48" s="9"/>
      <c r="KQR48" s="9"/>
      <c r="KQS48" s="9"/>
      <c r="KQT48" s="9"/>
      <c r="KQU48" s="9"/>
      <c r="KQV48" s="9"/>
      <c r="KQW48" s="9"/>
      <c r="KQX48" s="9"/>
      <c r="KQY48" s="9"/>
      <c r="KQZ48" s="9"/>
      <c r="KRA48" s="9"/>
      <c r="KRB48" s="9"/>
      <c r="KRC48" s="9"/>
      <c r="KRD48" s="9"/>
      <c r="KRE48" s="9"/>
      <c r="KRF48" s="9"/>
      <c r="KRG48" s="9"/>
      <c r="KRH48" s="9"/>
      <c r="KRI48" s="9"/>
      <c r="KRJ48" s="9"/>
      <c r="KRK48" s="9"/>
      <c r="KRL48" s="9"/>
      <c r="KRM48" s="9"/>
      <c r="KRN48" s="9"/>
      <c r="KRO48" s="9"/>
      <c r="KRP48" s="9"/>
      <c r="KRQ48" s="9"/>
      <c r="KRR48" s="9"/>
      <c r="KRS48" s="9"/>
      <c r="KRT48" s="9"/>
      <c r="KRU48" s="9"/>
      <c r="KRV48" s="9"/>
      <c r="KRW48" s="9"/>
      <c r="KRX48" s="9"/>
      <c r="KRY48" s="9"/>
      <c r="KRZ48" s="9"/>
      <c r="KSA48" s="9"/>
      <c r="KSB48" s="9"/>
      <c r="KSC48" s="9"/>
      <c r="KSD48" s="9"/>
      <c r="KSE48" s="9"/>
      <c r="KSF48" s="9"/>
      <c r="KSG48" s="9"/>
      <c r="KSH48" s="9"/>
      <c r="KSI48" s="9"/>
      <c r="KSJ48" s="9"/>
      <c r="KSK48" s="9"/>
      <c r="KSL48" s="9"/>
      <c r="KSM48" s="9"/>
      <c r="KSN48" s="9"/>
      <c r="KSO48" s="9"/>
      <c r="KSP48" s="9"/>
      <c r="KSQ48" s="9"/>
      <c r="KSR48" s="9"/>
      <c r="KSS48" s="9"/>
      <c r="KST48" s="9"/>
      <c r="KSU48" s="9"/>
      <c r="KSV48" s="9"/>
      <c r="KSW48" s="9"/>
      <c r="KSX48" s="9"/>
      <c r="KSY48" s="9"/>
      <c r="KSZ48" s="9"/>
      <c r="KTA48" s="9"/>
      <c r="KTB48" s="9"/>
      <c r="KTC48" s="9"/>
      <c r="KTD48" s="9"/>
      <c r="KTE48" s="9"/>
      <c r="KTF48" s="9"/>
      <c r="KTG48" s="9"/>
      <c r="KTH48" s="9"/>
      <c r="KTI48" s="9"/>
      <c r="KTJ48" s="9"/>
      <c r="KTK48" s="9"/>
      <c r="KTL48" s="9"/>
      <c r="KTM48" s="9"/>
      <c r="KTN48" s="9"/>
      <c r="KTO48" s="9"/>
      <c r="KTP48" s="9"/>
      <c r="KTQ48" s="9"/>
      <c r="KTR48" s="9"/>
      <c r="KTS48" s="9"/>
      <c r="KTT48" s="9"/>
      <c r="KTU48" s="9"/>
      <c r="KTV48" s="9"/>
      <c r="KTW48" s="9"/>
      <c r="KTX48" s="9"/>
      <c r="KTY48" s="9"/>
      <c r="KTZ48" s="9"/>
      <c r="KUA48" s="9"/>
      <c r="KUB48" s="9"/>
      <c r="KUC48" s="9"/>
      <c r="KUD48" s="9"/>
      <c r="KUE48" s="9"/>
      <c r="KUF48" s="9"/>
      <c r="KUG48" s="9"/>
      <c r="KUH48" s="9"/>
      <c r="KUI48" s="9"/>
      <c r="KUJ48" s="9"/>
      <c r="KUK48" s="9"/>
      <c r="KUL48" s="9"/>
      <c r="KUM48" s="9"/>
      <c r="KUN48" s="9"/>
      <c r="KUO48" s="9"/>
      <c r="KUP48" s="9"/>
      <c r="KUQ48" s="9"/>
      <c r="KUR48" s="9"/>
      <c r="KUS48" s="9"/>
      <c r="KUT48" s="9"/>
      <c r="KUU48" s="9"/>
      <c r="KUV48" s="9"/>
      <c r="KUW48" s="9"/>
      <c r="KUX48" s="9"/>
      <c r="KUY48" s="9"/>
      <c r="KUZ48" s="9"/>
      <c r="KVA48" s="9"/>
      <c r="KVB48" s="9"/>
      <c r="KVC48" s="9"/>
      <c r="KVD48" s="9"/>
      <c r="KVE48" s="9"/>
      <c r="KVF48" s="9"/>
      <c r="KVG48" s="9"/>
      <c r="KVH48" s="9"/>
      <c r="KVI48" s="9"/>
      <c r="KVJ48" s="9"/>
      <c r="KVK48" s="9"/>
      <c r="KVL48" s="9"/>
      <c r="KVM48" s="9"/>
      <c r="KVN48" s="9"/>
      <c r="KVO48" s="9"/>
      <c r="KVP48" s="9"/>
      <c r="KVQ48" s="9"/>
      <c r="KVR48" s="9"/>
      <c r="KVS48" s="9"/>
      <c r="KVT48" s="9"/>
      <c r="KVU48" s="9"/>
      <c r="KVV48" s="9"/>
      <c r="KVW48" s="9"/>
      <c r="KVX48" s="9"/>
      <c r="KVY48" s="9"/>
      <c r="KVZ48" s="9"/>
      <c r="KWA48" s="9"/>
      <c r="KWB48" s="9"/>
      <c r="KWC48" s="9"/>
      <c r="KWD48" s="9"/>
      <c r="KWE48" s="9"/>
      <c r="KWF48" s="9"/>
      <c r="KWG48" s="9"/>
      <c r="KWH48" s="9"/>
      <c r="KWI48" s="9"/>
      <c r="KWJ48" s="9"/>
      <c r="KWK48" s="9"/>
      <c r="KWL48" s="9"/>
      <c r="KWM48" s="9"/>
      <c r="KWN48" s="9"/>
      <c r="KWO48" s="9"/>
      <c r="KWP48" s="9"/>
      <c r="KWQ48" s="9"/>
      <c r="KWR48" s="9"/>
      <c r="KWS48" s="9"/>
      <c r="KWT48" s="9"/>
      <c r="KWU48" s="9"/>
      <c r="KWV48" s="9"/>
      <c r="KWW48" s="9"/>
      <c r="KWX48" s="9"/>
      <c r="KWY48" s="9"/>
      <c r="KWZ48" s="9"/>
      <c r="KXA48" s="9"/>
      <c r="KXB48" s="9"/>
      <c r="KXC48" s="9"/>
      <c r="KXD48" s="9"/>
      <c r="KXE48" s="9"/>
      <c r="KXF48" s="9"/>
      <c r="KXG48" s="9"/>
      <c r="KXH48" s="9"/>
      <c r="KXI48" s="9"/>
      <c r="KXJ48" s="9"/>
      <c r="KXK48" s="9"/>
      <c r="KXL48" s="9"/>
      <c r="KXM48" s="9"/>
      <c r="KXN48" s="9"/>
      <c r="KXO48" s="9"/>
      <c r="KXP48" s="9"/>
      <c r="KXQ48" s="9"/>
      <c r="KXR48" s="9"/>
      <c r="KXS48" s="9"/>
      <c r="KXT48" s="9"/>
      <c r="KXU48" s="9"/>
      <c r="KXV48" s="9"/>
      <c r="KXW48" s="9"/>
      <c r="KXX48" s="9"/>
      <c r="KXY48" s="9"/>
      <c r="KXZ48" s="9"/>
      <c r="KYA48" s="9"/>
      <c r="KYB48" s="9"/>
      <c r="KYC48" s="9"/>
      <c r="KYD48" s="9"/>
      <c r="KYE48" s="9"/>
      <c r="KYF48" s="9"/>
      <c r="KYG48" s="9"/>
      <c r="KYH48" s="9"/>
      <c r="KYI48" s="9"/>
      <c r="KYJ48" s="9"/>
      <c r="KYK48" s="9"/>
      <c r="KYL48" s="9"/>
      <c r="KYM48" s="9"/>
      <c r="KYN48" s="9"/>
      <c r="KYO48" s="9"/>
      <c r="KYP48" s="9"/>
      <c r="KYQ48" s="9"/>
      <c r="KYR48" s="9"/>
      <c r="KYS48" s="9"/>
      <c r="KYT48" s="9"/>
      <c r="KYU48" s="9"/>
      <c r="KYV48" s="9"/>
      <c r="KYW48" s="9"/>
      <c r="KYX48" s="9"/>
      <c r="KYY48" s="9"/>
      <c r="KYZ48" s="9"/>
      <c r="KZA48" s="9"/>
      <c r="KZB48" s="9"/>
      <c r="KZC48" s="9"/>
      <c r="KZD48" s="9"/>
      <c r="KZE48" s="9"/>
      <c r="KZF48" s="9"/>
      <c r="KZG48" s="9"/>
      <c r="KZH48" s="9"/>
      <c r="KZI48" s="9"/>
      <c r="KZJ48" s="9"/>
      <c r="KZK48" s="9"/>
      <c r="KZL48" s="9"/>
      <c r="KZM48" s="9"/>
      <c r="KZN48" s="9"/>
      <c r="KZO48" s="9"/>
      <c r="KZP48" s="9"/>
      <c r="KZQ48" s="9"/>
      <c r="KZR48" s="9"/>
      <c r="KZS48" s="9"/>
      <c r="KZT48" s="9"/>
      <c r="KZU48" s="9"/>
      <c r="KZV48" s="9"/>
      <c r="KZW48" s="9"/>
      <c r="KZX48" s="9"/>
      <c r="KZY48" s="9"/>
      <c r="KZZ48" s="9"/>
      <c r="LAA48" s="9"/>
      <c r="LAB48" s="9"/>
      <c r="LAC48" s="9"/>
      <c r="LAD48" s="9"/>
      <c r="LAE48" s="9"/>
      <c r="LAF48" s="9"/>
      <c r="LAG48" s="9"/>
      <c r="LAH48" s="9"/>
      <c r="LAI48" s="9"/>
      <c r="LAJ48" s="9"/>
      <c r="LAK48" s="9"/>
      <c r="LAL48" s="9"/>
      <c r="LAM48" s="9"/>
      <c r="LAN48" s="9"/>
      <c r="LAO48" s="9"/>
      <c r="LAP48" s="9"/>
      <c r="LAQ48" s="9"/>
      <c r="LAR48" s="9"/>
      <c r="LAS48" s="9"/>
      <c r="LAT48" s="9"/>
      <c r="LAU48" s="9"/>
      <c r="LAV48" s="9"/>
      <c r="LAW48" s="9"/>
      <c r="LAX48" s="9"/>
      <c r="LAY48" s="9"/>
      <c r="LAZ48" s="9"/>
      <c r="LBA48" s="9"/>
      <c r="LBB48" s="9"/>
      <c r="LBC48" s="9"/>
      <c r="LBD48" s="9"/>
      <c r="LBE48" s="9"/>
      <c r="LBF48" s="9"/>
      <c r="LBG48" s="9"/>
      <c r="LBH48" s="9"/>
      <c r="LBI48" s="9"/>
      <c r="LBJ48" s="9"/>
      <c r="LBK48" s="9"/>
      <c r="LBL48" s="9"/>
      <c r="LBM48" s="9"/>
      <c r="LBN48" s="9"/>
      <c r="LBO48" s="9"/>
      <c r="LBP48" s="9"/>
      <c r="LBQ48" s="9"/>
      <c r="LBR48" s="9"/>
      <c r="LBS48" s="9"/>
      <c r="LBT48" s="9"/>
      <c r="LBU48" s="9"/>
      <c r="LBV48" s="9"/>
      <c r="LBW48" s="9"/>
      <c r="LBX48" s="9"/>
      <c r="LBY48" s="9"/>
      <c r="LBZ48" s="9"/>
      <c r="LCA48" s="9"/>
      <c r="LCB48" s="9"/>
      <c r="LCC48" s="9"/>
      <c r="LCD48" s="9"/>
      <c r="LCE48" s="9"/>
      <c r="LCF48" s="9"/>
      <c r="LCG48" s="9"/>
      <c r="LCH48" s="9"/>
      <c r="LCI48" s="9"/>
      <c r="LCJ48" s="9"/>
      <c r="LCK48" s="9"/>
      <c r="LCL48" s="9"/>
      <c r="LCM48" s="9"/>
      <c r="LCN48" s="9"/>
      <c r="LCO48" s="9"/>
      <c r="LCP48" s="9"/>
      <c r="LCQ48" s="9"/>
      <c r="LCR48" s="9"/>
      <c r="LCS48" s="9"/>
      <c r="LCT48" s="9"/>
      <c r="LCU48" s="9"/>
      <c r="LCV48" s="9"/>
      <c r="LCW48" s="9"/>
      <c r="LCX48" s="9"/>
      <c r="LCY48" s="9"/>
      <c r="LCZ48" s="9"/>
      <c r="LDA48" s="9"/>
      <c r="LDB48" s="9"/>
      <c r="LDC48" s="9"/>
      <c r="LDD48" s="9"/>
      <c r="LDE48" s="9"/>
      <c r="LDF48" s="9"/>
      <c r="LDG48" s="9"/>
      <c r="LDH48" s="9"/>
      <c r="LDI48" s="9"/>
      <c r="LDJ48" s="9"/>
      <c r="LDK48" s="9"/>
      <c r="LDL48" s="9"/>
      <c r="LDM48" s="9"/>
      <c r="LDN48" s="9"/>
      <c r="LDO48" s="9"/>
      <c r="LDP48" s="9"/>
      <c r="LDQ48" s="9"/>
      <c r="LDR48" s="9"/>
      <c r="LDS48" s="9"/>
      <c r="LDT48" s="9"/>
      <c r="LDU48" s="9"/>
      <c r="LDV48" s="9"/>
      <c r="LDW48" s="9"/>
      <c r="LDX48" s="9"/>
      <c r="LDY48" s="9"/>
      <c r="LDZ48" s="9"/>
      <c r="LEA48" s="9"/>
      <c r="LEB48" s="9"/>
      <c r="LEC48" s="9"/>
      <c r="LED48" s="9"/>
      <c r="LEE48" s="9"/>
      <c r="LEF48" s="9"/>
      <c r="LEG48" s="9"/>
      <c r="LEH48" s="9"/>
      <c r="LEI48" s="9"/>
      <c r="LEJ48" s="9"/>
      <c r="LEK48" s="9"/>
      <c r="LEL48" s="9"/>
      <c r="LEM48" s="9"/>
      <c r="LEN48" s="9"/>
      <c r="LEO48" s="9"/>
      <c r="LEP48" s="9"/>
      <c r="LEQ48" s="9"/>
      <c r="LER48" s="9"/>
      <c r="LES48" s="9"/>
      <c r="LET48" s="9"/>
      <c r="LEU48" s="9"/>
      <c r="LEV48" s="9"/>
      <c r="LEW48" s="9"/>
      <c r="LEX48" s="9"/>
      <c r="LEY48" s="9"/>
      <c r="LEZ48" s="9"/>
      <c r="LFA48" s="9"/>
      <c r="LFB48" s="9"/>
      <c r="LFC48" s="9"/>
      <c r="LFD48" s="9"/>
      <c r="LFE48" s="9"/>
      <c r="LFF48" s="9"/>
      <c r="LFG48" s="9"/>
      <c r="LFH48" s="9"/>
      <c r="LFI48" s="9"/>
      <c r="LFJ48" s="9"/>
      <c r="LFK48" s="9"/>
      <c r="LFL48" s="9"/>
      <c r="LFM48" s="9"/>
      <c r="LFN48" s="9"/>
      <c r="LFO48" s="9"/>
      <c r="LFP48" s="9"/>
      <c r="LFQ48" s="9"/>
      <c r="LFR48" s="9"/>
      <c r="LFS48" s="9"/>
      <c r="LFT48" s="9"/>
      <c r="LFU48" s="9"/>
      <c r="LFV48" s="9"/>
      <c r="LFW48" s="9"/>
      <c r="LFX48" s="9"/>
      <c r="LFY48" s="9"/>
      <c r="LFZ48" s="9"/>
      <c r="LGA48" s="9"/>
      <c r="LGB48" s="9"/>
      <c r="LGC48" s="9"/>
      <c r="LGD48" s="9"/>
      <c r="LGE48" s="9"/>
      <c r="LGF48" s="9"/>
      <c r="LGG48" s="9"/>
      <c r="LGH48" s="9"/>
      <c r="LGI48" s="9"/>
      <c r="LGJ48" s="9"/>
      <c r="LGK48" s="9"/>
      <c r="LGL48" s="9"/>
      <c r="LGM48" s="9"/>
      <c r="LGN48" s="9"/>
      <c r="LGO48" s="9"/>
      <c r="LGP48" s="9"/>
      <c r="LGQ48" s="9"/>
      <c r="LGR48" s="9"/>
      <c r="LGS48" s="9"/>
      <c r="LGT48" s="9"/>
      <c r="LGU48" s="9"/>
      <c r="LGV48" s="9"/>
      <c r="LGW48" s="9"/>
      <c r="LGX48" s="9"/>
      <c r="LGY48" s="9"/>
      <c r="LGZ48" s="9"/>
      <c r="LHA48" s="9"/>
      <c r="LHB48" s="9"/>
      <c r="LHC48" s="9"/>
      <c r="LHD48" s="9"/>
      <c r="LHE48" s="9"/>
      <c r="LHF48" s="9"/>
      <c r="LHG48" s="9"/>
      <c r="LHH48" s="9"/>
      <c r="LHI48" s="9"/>
      <c r="LHJ48" s="9"/>
      <c r="LHK48" s="9"/>
      <c r="LHL48" s="9"/>
      <c r="LHM48" s="9"/>
      <c r="LHN48" s="9"/>
      <c r="LHO48" s="9"/>
      <c r="LHP48" s="9"/>
      <c r="LHQ48" s="9"/>
      <c r="LHR48" s="9"/>
      <c r="LHS48" s="9"/>
      <c r="LHT48" s="9"/>
      <c r="LHU48" s="9"/>
      <c r="LHV48" s="9"/>
      <c r="LHW48" s="9"/>
      <c r="LHX48" s="9"/>
      <c r="LHY48" s="9"/>
      <c r="LHZ48" s="9"/>
      <c r="LIA48" s="9"/>
      <c r="LIB48" s="9"/>
      <c r="LIC48" s="9"/>
      <c r="LID48" s="9"/>
      <c r="LIE48" s="9"/>
      <c r="LIF48" s="9"/>
      <c r="LIG48" s="9"/>
      <c r="LIH48" s="9"/>
      <c r="LII48" s="9"/>
      <c r="LIJ48" s="9"/>
      <c r="LIK48" s="9"/>
      <c r="LIL48" s="9"/>
      <c r="LIM48" s="9"/>
      <c r="LIN48" s="9"/>
      <c r="LIO48" s="9"/>
      <c r="LIP48" s="9"/>
      <c r="LIQ48" s="9"/>
      <c r="LIR48" s="9"/>
      <c r="LIS48" s="9"/>
      <c r="LIT48" s="9"/>
      <c r="LIU48" s="9"/>
      <c r="LIV48" s="9"/>
      <c r="LIW48" s="9"/>
      <c r="LIX48" s="9"/>
      <c r="LIY48" s="9"/>
      <c r="LIZ48" s="9"/>
      <c r="LJA48" s="9"/>
      <c r="LJB48" s="9"/>
      <c r="LJC48" s="9"/>
      <c r="LJD48" s="9"/>
      <c r="LJE48" s="9"/>
      <c r="LJF48" s="9"/>
      <c r="LJG48" s="9"/>
      <c r="LJH48" s="9"/>
      <c r="LJI48" s="9"/>
      <c r="LJJ48" s="9"/>
      <c r="LJK48" s="9"/>
      <c r="LJL48" s="9"/>
      <c r="LJM48" s="9"/>
      <c r="LJN48" s="9"/>
      <c r="LJO48" s="9"/>
      <c r="LJP48" s="9"/>
      <c r="LJQ48" s="9"/>
      <c r="LJR48" s="9"/>
      <c r="LJS48" s="9"/>
      <c r="LJT48" s="9"/>
      <c r="LJU48" s="9"/>
      <c r="LJV48" s="9"/>
      <c r="LJW48" s="9"/>
      <c r="LJX48" s="9"/>
      <c r="LJY48" s="9"/>
      <c r="LJZ48" s="9"/>
      <c r="LKA48" s="9"/>
      <c r="LKB48" s="9"/>
      <c r="LKC48" s="9"/>
      <c r="LKD48" s="9"/>
      <c r="LKE48" s="9"/>
      <c r="LKF48" s="9"/>
      <c r="LKG48" s="9"/>
      <c r="LKH48" s="9"/>
      <c r="LKI48" s="9"/>
      <c r="LKJ48" s="9"/>
      <c r="LKK48" s="9"/>
      <c r="LKL48" s="9"/>
      <c r="LKM48" s="9"/>
      <c r="LKN48" s="9"/>
      <c r="LKO48" s="9"/>
      <c r="LKP48" s="9"/>
      <c r="LKQ48" s="9"/>
      <c r="LKR48" s="9"/>
      <c r="LKS48" s="9"/>
      <c r="LKT48" s="9"/>
      <c r="LKU48" s="9"/>
      <c r="LKV48" s="9"/>
      <c r="LKW48" s="9"/>
      <c r="LKX48" s="9"/>
      <c r="LKY48" s="9"/>
      <c r="LKZ48" s="9"/>
      <c r="LLA48" s="9"/>
      <c r="LLB48" s="9"/>
      <c r="LLC48" s="9"/>
      <c r="LLD48" s="9"/>
      <c r="LLE48" s="9"/>
      <c r="LLF48" s="9"/>
      <c r="LLG48" s="9"/>
      <c r="LLH48" s="9"/>
      <c r="LLI48" s="9"/>
      <c r="LLJ48" s="9"/>
      <c r="LLK48" s="9"/>
      <c r="LLL48" s="9"/>
      <c r="LLM48" s="9"/>
      <c r="LLN48" s="9"/>
      <c r="LLO48" s="9"/>
      <c r="LLP48" s="9"/>
      <c r="LLQ48" s="9"/>
      <c r="LLR48" s="9"/>
      <c r="LLS48" s="9"/>
      <c r="LLT48" s="9"/>
      <c r="LLU48" s="9"/>
      <c r="LLV48" s="9"/>
      <c r="LLW48" s="9"/>
      <c r="LLX48" s="9"/>
      <c r="LLY48" s="9"/>
      <c r="LLZ48" s="9"/>
      <c r="LMA48" s="9"/>
      <c r="LMB48" s="9"/>
      <c r="LMC48" s="9"/>
      <c r="LMD48" s="9"/>
      <c r="LME48" s="9"/>
      <c r="LMF48" s="9"/>
      <c r="LMG48" s="9"/>
      <c r="LMH48" s="9"/>
      <c r="LMI48" s="9"/>
      <c r="LMJ48" s="9"/>
      <c r="LMK48" s="9"/>
      <c r="LML48" s="9"/>
      <c r="LMM48" s="9"/>
      <c r="LMN48" s="9"/>
      <c r="LMO48" s="9"/>
      <c r="LMP48" s="9"/>
      <c r="LMQ48" s="9"/>
      <c r="LMR48" s="9"/>
      <c r="LMS48" s="9"/>
      <c r="LMT48" s="9"/>
      <c r="LMU48" s="9"/>
      <c r="LMV48" s="9"/>
      <c r="LMW48" s="9"/>
      <c r="LMX48" s="9"/>
      <c r="LMY48" s="9"/>
      <c r="LMZ48" s="9"/>
      <c r="LNA48" s="9"/>
      <c r="LNB48" s="9"/>
      <c r="LNC48" s="9"/>
      <c r="LND48" s="9"/>
      <c r="LNE48" s="9"/>
      <c r="LNF48" s="9"/>
      <c r="LNG48" s="9"/>
      <c r="LNH48" s="9"/>
      <c r="LNI48" s="9"/>
      <c r="LNJ48" s="9"/>
      <c r="LNK48" s="9"/>
      <c r="LNL48" s="9"/>
      <c r="LNM48" s="9"/>
      <c r="LNN48" s="9"/>
      <c r="LNO48" s="9"/>
      <c r="LNP48" s="9"/>
      <c r="LNQ48" s="9"/>
      <c r="LNR48" s="9"/>
      <c r="LNS48" s="9"/>
      <c r="LNT48" s="9"/>
      <c r="LNU48" s="9"/>
      <c r="LNV48" s="9"/>
      <c r="LNW48" s="9"/>
      <c r="LNX48" s="9"/>
      <c r="LNY48" s="9"/>
      <c r="LNZ48" s="9"/>
      <c r="LOA48" s="9"/>
      <c r="LOB48" s="9"/>
      <c r="LOC48" s="9"/>
      <c r="LOD48" s="9"/>
      <c r="LOE48" s="9"/>
      <c r="LOF48" s="9"/>
      <c r="LOG48" s="9"/>
      <c r="LOH48" s="9"/>
      <c r="LOI48" s="9"/>
      <c r="LOJ48" s="9"/>
      <c r="LOK48" s="9"/>
      <c r="LOL48" s="9"/>
      <c r="LOM48" s="9"/>
      <c r="LON48" s="9"/>
      <c r="LOO48" s="9"/>
      <c r="LOP48" s="9"/>
      <c r="LOQ48" s="9"/>
      <c r="LOR48" s="9"/>
      <c r="LOS48" s="9"/>
      <c r="LOT48" s="9"/>
      <c r="LOU48" s="9"/>
      <c r="LOV48" s="9"/>
      <c r="LOW48" s="9"/>
      <c r="LOX48" s="9"/>
      <c r="LOY48" s="9"/>
      <c r="LOZ48" s="9"/>
      <c r="LPA48" s="9"/>
      <c r="LPB48" s="9"/>
      <c r="LPC48" s="9"/>
      <c r="LPD48" s="9"/>
      <c r="LPE48" s="9"/>
      <c r="LPF48" s="9"/>
      <c r="LPG48" s="9"/>
      <c r="LPH48" s="9"/>
      <c r="LPI48" s="9"/>
      <c r="LPJ48" s="9"/>
      <c r="LPK48" s="9"/>
      <c r="LPL48" s="9"/>
      <c r="LPM48" s="9"/>
      <c r="LPN48" s="9"/>
      <c r="LPO48" s="9"/>
      <c r="LPP48" s="9"/>
      <c r="LPQ48" s="9"/>
      <c r="LPR48" s="9"/>
      <c r="LPS48" s="9"/>
      <c r="LPT48" s="9"/>
      <c r="LPU48" s="9"/>
      <c r="LPV48" s="9"/>
      <c r="LPW48" s="9"/>
      <c r="LPX48" s="9"/>
      <c r="LPY48" s="9"/>
      <c r="LPZ48" s="9"/>
      <c r="LQA48" s="9"/>
      <c r="LQB48" s="9"/>
      <c r="LQC48" s="9"/>
      <c r="LQD48" s="9"/>
      <c r="LQE48" s="9"/>
      <c r="LQF48" s="9"/>
      <c r="LQG48" s="9"/>
      <c r="LQH48" s="9"/>
      <c r="LQI48" s="9"/>
      <c r="LQJ48" s="9"/>
      <c r="LQK48" s="9"/>
      <c r="LQL48" s="9"/>
      <c r="LQM48" s="9"/>
      <c r="LQN48" s="9"/>
      <c r="LQO48" s="9"/>
      <c r="LQP48" s="9"/>
      <c r="LQQ48" s="9"/>
      <c r="LQR48" s="9"/>
      <c r="LQS48" s="9"/>
      <c r="LQT48" s="9"/>
      <c r="LQU48" s="9"/>
      <c r="LQV48" s="9"/>
      <c r="LQW48" s="9"/>
      <c r="LQX48" s="9"/>
      <c r="LQY48" s="9"/>
      <c r="LQZ48" s="9"/>
      <c r="LRA48" s="9"/>
      <c r="LRB48" s="9"/>
      <c r="LRC48" s="9"/>
      <c r="LRD48" s="9"/>
      <c r="LRE48" s="9"/>
      <c r="LRF48" s="9"/>
      <c r="LRG48" s="9"/>
      <c r="LRH48" s="9"/>
      <c r="LRI48" s="9"/>
      <c r="LRJ48" s="9"/>
      <c r="LRK48" s="9"/>
      <c r="LRL48" s="9"/>
      <c r="LRM48" s="9"/>
      <c r="LRN48" s="9"/>
      <c r="LRO48" s="9"/>
      <c r="LRP48" s="9"/>
      <c r="LRQ48" s="9"/>
      <c r="LRR48" s="9"/>
      <c r="LRS48" s="9"/>
      <c r="LRT48" s="9"/>
      <c r="LRU48" s="9"/>
      <c r="LRV48" s="9"/>
      <c r="LRW48" s="9"/>
      <c r="LRX48" s="9"/>
      <c r="LRY48" s="9"/>
      <c r="LRZ48" s="9"/>
      <c r="LSA48" s="9"/>
      <c r="LSB48" s="9"/>
      <c r="LSC48" s="9"/>
      <c r="LSD48" s="9"/>
      <c r="LSE48" s="9"/>
      <c r="LSF48" s="9"/>
      <c r="LSG48" s="9"/>
      <c r="LSH48" s="9"/>
      <c r="LSI48" s="9"/>
      <c r="LSJ48" s="9"/>
      <c r="LSK48" s="9"/>
      <c r="LSL48" s="9"/>
      <c r="LSM48" s="9"/>
      <c r="LSN48" s="9"/>
      <c r="LSO48" s="9"/>
      <c r="LSP48" s="9"/>
      <c r="LSQ48" s="9"/>
      <c r="LSR48" s="9"/>
      <c r="LSS48" s="9"/>
      <c r="LST48" s="9"/>
      <c r="LSU48" s="9"/>
      <c r="LSV48" s="9"/>
      <c r="LSW48" s="9"/>
      <c r="LSX48" s="9"/>
      <c r="LSY48" s="9"/>
      <c r="LSZ48" s="9"/>
      <c r="LTA48" s="9"/>
      <c r="LTB48" s="9"/>
      <c r="LTC48" s="9"/>
      <c r="LTD48" s="9"/>
      <c r="LTE48" s="9"/>
      <c r="LTF48" s="9"/>
      <c r="LTG48" s="9"/>
      <c r="LTH48" s="9"/>
      <c r="LTI48" s="9"/>
      <c r="LTJ48" s="9"/>
      <c r="LTK48" s="9"/>
      <c r="LTL48" s="9"/>
      <c r="LTM48" s="9"/>
      <c r="LTN48" s="9"/>
      <c r="LTO48" s="9"/>
      <c r="LTP48" s="9"/>
      <c r="LTQ48" s="9"/>
      <c r="LTR48" s="9"/>
      <c r="LTS48" s="9"/>
      <c r="LTT48" s="9"/>
      <c r="LTU48" s="9"/>
      <c r="LTV48" s="9"/>
      <c r="LTW48" s="9"/>
      <c r="LTX48" s="9"/>
      <c r="LTY48" s="9"/>
      <c r="LTZ48" s="9"/>
      <c r="LUA48" s="9"/>
      <c r="LUB48" s="9"/>
      <c r="LUC48" s="9"/>
      <c r="LUD48" s="9"/>
      <c r="LUE48" s="9"/>
      <c r="LUF48" s="9"/>
      <c r="LUG48" s="9"/>
      <c r="LUH48" s="9"/>
      <c r="LUI48" s="9"/>
      <c r="LUJ48" s="9"/>
      <c r="LUK48" s="9"/>
      <c r="LUL48" s="9"/>
      <c r="LUM48" s="9"/>
      <c r="LUN48" s="9"/>
      <c r="LUO48" s="9"/>
      <c r="LUP48" s="9"/>
      <c r="LUQ48" s="9"/>
      <c r="LUR48" s="9"/>
      <c r="LUS48" s="9"/>
      <c r="LUT48" s="9"/>
      <c r="LUU48" s="9"/>
      <c r="LUV48" s="9"/>
      <c r="LUW48" s="9"/>
      <c r="LUX48" s="9"/>
      <c r="LUY48" s="9"/>
      <c r="LUZ48" s="9"/>
      <c r="LVA48" s="9"/>
      <c r="LVB48" s="9"/>
      <c r="LVC48" s="9"/>
      <c r="LVD48" s="9"/>
      <c r="LVE48" s="9"/>
      <c r="LVF48" s="9"/>
      <c r="LVG48" s="9"/>
      <c r="LVH48" s="9"/>
      <c r="LVI48" s="9"/>
      <c r="LVJ48" s="9"/>
      <c r="LVK48" s="9"/>
      <c r="LVL48" s="9"/>
      <c r="LVM48" s="9"/>
      <c r="LVN48" s="9"/>
      <c r="LVO48" s="9"/>
      <c r="LVP48" s="9"/>
      <c r="LVQ48" s="9"/>
      <c r="LVR48" s="9"/>
      <c r="LVS48" s="9"/>
      <c r="LVT48" s="9"/>
      <c r="LVU48" s="9"/>
      <c r="LVV48" s="9"/>
      <c r="LVW48" s="9"/>
      <c r="LVX48" s="9"/>
      <c r="LVY48" s="9"/>
      <c r="LVZ48" s="9"/>
      <c r="LWA48" s="9"/>
      <c r="LWB48" s="9"/>
      <c r="LWC48" s="9"/>
      <c r="LWD48" s="9"/>
      <c r="LWE48" s="9"/>
      <c r="LWF48" s="9"/>
      <c r="LWG48" s="9"/>
      <c r="LWH48" s="9"/>
      <c r="LWI48" s="9"/>
      <c r="LWJ48" s="9"/>
      <c r="LWK48" s="9"/>
      <c r="LWL48" s="9"/>
      <c r="LWM48" s="9"/>
      <c r="LWN48" s="9"/>
      <c r="LWO48" s="9"/>
      <c r="LWP48" s="9"/>
      <c r="LWQ48" s="9"/>
      <c r="LWR48" s="9"/>
      <c r="LWS48" s="9"/>
      <c r="LWT48" s="9"/>
      <c r="LWU48" s="9"/>
      <c r="LWV48" s="9"/>
      <c r="LWW48" s="9"/>
      <c r="LWX48" s="9"/>
      <c r="LWY48" s="9"/>
      <c r="LWZ48" s="9"/>
      <c r="LXA48" s="9"/>
      <c r="LXB48" s="9"/>
      <c r="LXC48" s="9"/>
      <c r="LXD48" s="9"/>
      <c r="LXE48" s="9"/>
      <c r="LXF48" s="9"/>
      <c r="LXG48" s="9"/>
      <c r="LXH48" s="9"/>
      <c r="LXI48" s="9"/>
      <c r="LXJ48" s="9"/>
      <c r="LXK48" s="9"/>
      <c r="LXL48" s="9"/>
      <c r="LXM48" s="9"/>
      <c r="LXN48" s="9"/>
      <c r="LXO48" s="9"/>
      <c r="LXP48" s="9"/>
      <c r="LXQ48" s="9"/>
      <c r="LXR48" s="9"/>
      <c r="LXS48" s="9"/>
      <c r="LXT48" s="9"/>
      <c r="LXU48" s="9"/>
      <c r="LXV48" s="9"/>
      <c r="LXW48" s="9"/>
      <c r="LXX48" s="9"/>
      <c r="LXY48" s="9"/>
      <c r="LXZ48" s="9"/>
      <c r="LYA48" s="9"/>
      <c r="LYB48" s="9"/>
      <c r="LYC48" s="9"/>
      <c r="LYD48" s="9"/>
      <c r="LYE48" s="9"/>
      <c r="LYF48" s="9"/>
      <c r="LYG48" s="9"/>
      <c r="LYH48" s="9"/>
      <c r="LYI48" s="9"/>
      <c r="LYJ48" s="9"/>
      <c r="LYK48" s="9"/>
      <c r="LYL48" s="9"/>
      <c r="LYM48" s="9"/>
      <c r="LYN48" s="9"/>
      <c r="LYO48" s="9"/>
      <c r="LYP48" s="9"/>
      <c r="LYQ48" s="9"/>
      <c r="LYR48" s="9"/>
      <c r="LYS48" s="9"/>
      <c r="LYT48" s="9"/>
      <c r="LYU48" s="9"/>
      <c r="LYV48" s="9"/>
      <c r="LYW48" s="9"/>
      <c r="LYX48" s="9"/>
      <c r="LYY48" s="9"/>
      <c r="LYZ48" s="9"/>
      <c r="LZA48" s="9"/>
      <c r="LZB48" s="9"/>
      <c r="LZC48" s="9"/>
      <c r="LZD48" s="9"/>
      <c r="LZE48" s="9"/>
      <c r="LZF48" s="9"/>
      <c r="LZG48" s="9"/>
      <c r="LZH48" s="9"/>
      <c r="LZI48" s="9"/>
      <c r="LZJ48" s="9"/>
      <c r="LZK48" s="9"/>
      <c r="LZL48" s="9"/>
      <c r="LZM48" s="9"/>
      <c r="LZN48" s="9"/>
      <c r="LZO48" s="9"/>
      <c r="LZP48" s="9"/>
      <c r="LZQ48" s="9"/>
      <c r="LZR48" s="9"/>
      <c r="LZS48" s="9"/>
      <c r="LZT48" s="9"/>
      <c r="LZU48" s="9"/>
      <c r="LZV48" s="9"/>
      <c r="LZW48" s="9"/>
      <c r="LZX48" s="9"/>
      <c r="LZY48" s="9"/>
      <c r="LZZ48" s="9"/>
      <c r="MAA48" s="9"/>
      <c r="MAB48" s="9"/>
      <c r="MAC48" s="9"/>
      <c r="MAD48" s="9"/>
      <c r="MAE48" s="9"/>
      <c r="MAF48" s="9"/>
      <c r="MAG48" s="9"/>
      <c r="MAH48" s="9"/>
      <c r="MAI48" s="9"/>
      <c r="MAJ48" s="9"/>
      <c r="MAK48" s="9"/>
      <c r="MAL48" s="9"/>
      <c r="MAM48" s="9"/>
      <c r="MAN48" s="9"/>
      <c r="MAO48" s="9"/>
      <c r="MAP48" s="9"/>
      <c r="MAQ48" s="9"/>
      <c r="MAR48" s="9"/>
      <c r="MAS48" s="9"/>
      <c r="MAT48" s="9"/>
      <c r="MAU48" s="9"/>
      <c r="MAV48" s="9"/>
      <c r="MAW48" s="9"/>
      <c r="MAX48" s="9"/>
      <c r="MAY48" s="9"/>
      <c r="MAZ48" s="9"/>
      <c r="MBA48" s="9"/>
      <c r="MBB48" s="9"/>
      <c r="MBC48" s="9"/>
      <c r="MBD48" s="9"/>
      <c r="MBE48" s="9"/>
      <c r="MBF48" s="9"/>
      <c r="MBG48" s="9"/>
      <c r="MBH48" s="9"/>
      <c r="MBI48" s="9"/>
      <c r="MBJ48" s="9"/>
      <c r="MBK48" s="9"/>
      <c r="MBL48" s="9"/>
      <c r="MBM48" s="9"/>
      <c r="MBN48" s="9"/>
      <c r="MBO48" s="9"/>
      <c r="MBP48" s="9"/>
      <c r="MBQ48" s="9"/>
      <c r="MBR48" s="9"/>
      <c r="MBS48" s="9"/>
      <c r="MBT48" s="9"/>
      <c r="MBU48" s="9"/>
      <c r="MBV48" s="9"/>
      <c r="MBW48" s="9"/>
      <c r="MBX48" s="9"/>
      <c r="MBY48" s="9"/>
      <c r="MBZ48" s="9"/>
      <c r="MCA48" s="9"/>
      <c r="MCB48" s="9"/>
      <c r="MCC48" s="9"/>
      <c r="MCD48" s="9"/>
      <c r="MCE48" s="9"/>
      <c r="MCF48" s="9"/>
      <c r="MCG48" s="9"/>
      <c r="MCH48" s="9"/>
      <c r="MCI48" s="9"/>
      <c r="MCJ48" s="9"/>
      <c r="MCK48" s="9"/>
      <c r="MCL48" s="9"/>
      <c r="MCM48" s="9"/>
      <c r="MCN48" s="9"/>
      <c r="MCO48" s="9"/>
      <c r="MCP48" s="9"/>
      <c r="MCQ48" s="9"/>
      <c r="MCR48" s="9"/>
      <c r="MCS48" s="9"/>
      <c r="MCT48" s="9"/>
      <c r="MCU48" s="9"/>
      <c r="MCV48" s="9"/>
      <c r="MCW48" s="9"/>
      <c r="MCX48" s="9"/>
      <c r="MCY48" s="9"/>
      <c r="MCZ48" s="9"/>
      <c r="MDA48" s="9"/>
      <c r="MDB48" s="9"/>
      <c r="MDC48" s="9"/>
      <c r="MDD48" s="9"/>
      <c r="MDE48" s="9"/>
      <c r="MDF48" s="9"/>
      <c r="MDG48" s="9"/>
      <c r="MDH48" s="9"/>
      <c r="MDI48" s="9"/>
      <c r="MDJ48" s="9"/>
      <c r="MDK48" s="9"/>
      <c r="MDL48" s="9"/>
      <c r="MDM48" s="9"/>
      <c r="MDN48" s="9"/>
      <c r="MDO48" s="9"/>
      <c r="MDP48" s="9"/>
      <c r="MDQ48" s="9"/>
      <c r="MDR48" s="9"/>
      <c r="MDS48" s="9"/>
      <c r="MDT48" s="9"/>
      <c r="MDU48" s="9"/>
      <c r="MDV48" s="9"/>
      <c r="MDW48" s="9"/>
      <c r="MDX48" s="9"/>
      <c r="MDY48" s="9"/>
      <c r="MDZ48" s="9"/>
      <c r="MEA48" s="9"/>
      <c r="MEB48" s="9"/>
      <c r="MEC48" s="9"/>
      <c r="MED48" s="9"/>
      <c r="MEE48" s="9"/>
      <c r="MEF48" s="9"/>
      <c r="MEG48" s="9"/>
      <c r="MEH48" s="9"/>
      <c r="MEI48" s="9"/>
      <c r="MEJ48" s="9"/>
      <c r="MEK48" s="9"/>
      <c r="MEL48" s="9"/>
      <c r="MEM48" s="9"/>
      <c r="MEN48" s="9"/>
      <c r="MEO48" s="9"/>
      <c r="MEP48" s="9"/>
      <c r="MEQ48" s="9"/>
      <c r="MER48" s="9"/>
      <c r="MES48" s="9"/>
      <c r="MET48" s="9"/>
      <c r="MEU48" s="9"/>
      <c r="MEV48" s="9"/>
      <c r="MEW48" s="9"/>
      <c r="MEX48" s="9"/>
      <c r="MEY48" s="9"/>
      <c r="MEZ48" s="9"/>
      <c r="MFA48" s="9"/>
      <c r="MFB48" s="9"/>
      <c r="MFC48" s="9"/>
      <c r="MFD48" s="9"/>
      <c r="MFE48" s="9"/>
      <c r="MFF48" s="9"/>
      <c r="MFG48" s="9"/>
      <c r="MFH48" s="9"/>
      <c r="MFI48" s="9"/>
      <c r="MFJ48" s="9"/>
      <c r="MFK48" s="9"/>
      <c r="MFL48" s="9"/>
      <c r="MFM48" s="9"/>
      <c r="MFN48" s="9"/>
      <c r="MFO48" s="9"/>
      <c r="MFP48" s="9"/>
      <c r="MFQ48" s="9"/>
      <c r="MFR48" s="9"/>
      <c r="MFS48" s="9"/>
      <c r="MFT48" s="9"/>
      <c r="MFU48" s="9"/>
      <c r="MFV48" s="9"/>
      <c r="MFW48" s="9"/>
      <c r="MFX48" s="9"/>
      <c r="MFY48" s="9"/>
      <c r="MFZ48" s="9"/>
      <c r="MGA48" s="9"/>
      <c r="MGB48" s="9"/>
      <c r="MGC48" s="9"/>
      <c r="MGD48" s="9"/>
      <c r="MGE48" s="9"/>
      <c r="MGF48" s="9"/>
      <c r="MGG48" s="9"/>
      <c r="MGH48" s="9"/>
      <c r="MGI48" s="9"/>
      <c r="MGJ48" s="9"/>
      <c r="MGK48" s="9"/>
      <c r="MGL48" s="9"/>
      <c r="MGM48" s="9"/>
      <c r="MGN48" s="9"/>
      <c r="MGO48" s="9"/>
      <c r="MGP48" s="9"/>
      <c r="MGQ48" s="9"/>
      <c r="MGR48" s="9"/>
      <c r="MGS48" s="9"/>
      <c r="MGT48" s="9"/>
      <c r="MGU48" s="9"/>
      <c r="MGV48" s="9"/>
      <c r="MGW48" s="9"/>
      <c r="MGX48" s="9"/>
      <c r="MGY48" s="9"/>
      <c r="MGZ48" s="9"/>
      <c r="MHA48" s="9"/>
      <c r="MHB48" s="9"/>
      <c r="MHC48" s="9"/>
      <c r="MHD48" s="9"/>
      <c r="MHE48" s="9"/>
      <c r="MHF48" s="9"/>
      <c r="MHG48" s="9"/>
      <c r="MHH48" s="9"/>
      <c r="MHI48" s="9"/>
      <c r="MHJ48" s="9"/>
      <c r="MHK48" s="9"/>
      <c r="MHL48" s="9"/>
      <c r="MHM48" s="9"/>
      <c r="MHN48" s="9"/>
      <c r="MHO48" s="9"/>
      <c r="MHP48" s="9"/>
      <c r="MHQ48" s="9"/>
      <c r="MHR48" s="9"/>
      <c r="MHS48" s="9"/>
      <c r="MHT48" s="9"/>
      <c r="MHU48" s="9"/>
      <c r="MHV48" s="9"/>
      <c r="MHW48" s="9"/>
      <c r="MHX48" s="9"/>
      <c r="MHY48" s="9"/>
      <c r="MHZ48" s="9"/>
      <c r="MIA48" s="9"/>
      <c r="MIB48" s="9"/>
      <c r="MIC48" s="9"/>
      <c r="MID48" s="9"/>
      <c r="MIE48" s="9"/>
      <c r="MIF48" s="9"/>
      <c r="MIG48" s="9"/>
      <c r="MIH48" s="9"/>
      <c r="MII48" s="9"/>
      <c r="MIJ48" s="9"/>
      <c r="MIK48" s="9"/>
      <c r="MIL48" s="9"/>
      <c r="MIM48" s="9"/>
      <c r="MIN48" s="9"/>
      <c r="MIO48" s="9"/>
      <c r="MIP48" s="9"/>
      <c r="MIQ48" s="9"/>
      <c r="MIR48" s="9"/>
      <c r="MIS48" s="9"/>
      <c r="MIT48" s="9"/>
      <c r="MIU48" s="9"/>
      <c r="MIV48" s="9"/>
      <c r="MIW48" s="9"/>
      <c r="MIX48" s="9"/>
      <c r="MIY48" s="9"/>
      <c r="MIZ48" s="9"/>
      <c r="MJA48" s="9"/>
      <c r="MJB48" s="9"/>
      <c r="MJC48" s="9"/>
      <c r="MJD48" s="9"/>
      <c r="MJE48" s="9"/>
      <c r="MJF48" s="9"/>
      <c r="MJG48" s="9"/>
      <c r="MJH48" s="9"/>
      <c r="MJI48" s="9"/>
      <c r="MJJ48" s="9"/>
      <c r="MJK48" s="9"/>
      <c r="MJL48" s="9"/>
      <c r="MJM48" s="9"/>
      <c r="MJN48" s="9"/>
      <c r="MJO48" s="9"/>
      <c r="MJP48" s="9"/>
      <c r="MJQ48" s="9"/>
      <c r="MJR48" s="9"/>
      <c r="MJS48" s="9"/>
      <c r="MJT48" s="9"/>
      <c r="MJU48" s="9"/>
      <c r="MJV48" s="9"/>
      <c r="MJW48" s="9"/>
      <c r="MJX48" s="9"/>
      <c r="MJY48" s="9"/>
      <c r="MJZ48" s="9"/>
      <c r="MKA48" s="9"/>
      <c r="MKB48" s="9"/>
      <c r="MKC48" s="9"/>
      <c r="MKD48" s="9"/>
      <c r="MKE48" s="9"/>
      <c r="MKF48" s="9"/>
      <c r="MKG48" s="9"/>
      <c r="MKH48" s="9"/>
      <c r="MKI48" s="9"/>
      <c r="MKJ48" s="9"/>
      <c r="MKK48" s="9"/>
      <c r="MKL48" s="9"/>
      <c r="MKM48" s="9"/>
      <c r="MKN48" s="9"/>
      <c r="MKO48" s="9"/>
      <c r="MKP48" s="9"/>
      <c r="MKQ48" s="9"/>
      <c r="MKR48" s="9"/>
      <c r="MKS48" s="9"/>
      <c r="MKT48" s="9"/>
      <c r="MKU48" s="9"/>
      <c r="MKV48" s="9"/>
      <c r="MKW48" s="9"/>
      <c r="MKX48" s="9"/>
      <c r="MKY48" s="9"/>
      <c r="MKZ48" s="9"/>
      <c r="MLA48" s="9"/>
      <c r="MLB48" s="9"/>
      <c r="MLC48" s="9"/>
      <c r="MLD48" s="9"/>
      <c r="MLE48" s="9"/>
      <c r="MLF48" s="9"/>
      <c r="MLG48" s="9"/>
      <c r="MLH48" s="9"/>
      <c r="MLI48" s="9"/>
      <c r="MLJ48" s="9"/>
      <c r="MLK48" s="9"/>
      <c r="MLL48" s="9"/>
      <c r="MLM48" s="9"/>
      <c r="MLN48" s="9"/>
      <c r="MLO48" s="9"/>
      <c r="MLP48" s="9"/>
      <c r="MLQ48" s="9"/>
      <c r="MLR48" s="9"/>
      <c r="MLS48" s="9"/>
      <c r="MLT48" s="9"/>
      <c r="MLU48" s="9"/>
      <c r="MLV48" s="9"/>
      <c r="MLW48" s="9"/>
      <c r="MLX48" s="9"/>
      <c r="MLY48" s="9"/>
      <c r="MLZ48" s="9"/>
      <c r="MMA48" s="9"/>
      <c r="MMB48" s="9"/>
      <c r="MMC48" s="9"/>
      <c r="MMD48" s="9"/>
      <c r="MME48" s="9"/>
      <c r="MMF48" s="9"/>
      <c r="MMG48" s="9"/>
      <c r="MMH48" s="9"/>
      <c r="MMI48" s="9"/>
      <c r="MMJ48" s="9"/>
      <c r="MMK48" s="9"/>
      <c r="MML48" s="9"/>
      <c r="MMM48" s="9"/>
      <c r="MMN48" s="9"/>
      <c r="MMO48" s="9"/>
      <c r="MMP48" s="9"/>
      <c r="MMQ48" s="9"/>
      <c r="MMR48" s="9"/>
      <c r="MMS48" s="9"/>
      <c r="MMT48" s="9"/>
      <c r="MMU48" s="9"/>
      <c r="MMV48" s="9"/>
      <c r="MMW48" s="9"/>
      <c r="MMX48" s="9"/>
      <c r="MMY48" s="9"/>
      <c r="MMZ48" s="9"/>
      <c r="MNA48" s="9"/>
      <c r="MNB48" s="9"/>
      <c r="MNC48" s="9"/>
      <c r="MND48" s="9"/>
      <c r="MNE48" s="9"/>
      <c r="MNF48" s="9"/>
      <c r="MNG48" s="9"/>
      <c r="MNH48" s="9"/>
      <c r="MNI48" s="9"/>
      <c r="MNJ48" s="9"/>
      <c r="MNK48" s="9"/>
      <c r="MNL48" s="9"/>
      <c r="MNM48" s="9"/>
      <c r="MNN48" s="9"/>
      <c r="MNO48" s="9"/>
      <c r="MNP48" s="9"/>
      <c r="MNQ48" s="9"/>
      <c r="MNR48" s="9"/>
      <c r="MNS48" s="9"/>
      <c r="MNT48" s="9"/>
      <c r="MNU48" s="9"/>
      <c r="MNV48" s="9"/>
      <c r="MNW48" s="9"/>
      <c r="MNX48" s="9"/>
      <c r="MNY48" s="9"/>
      <c r="MNZ48" s="9"/>
      <c r="MOA48" s="9"/>
      <c r="MOB48" s="9"/>
      <c r="MOC48" s="9"/>
      <c r="MOD48" s="9"/>
      <c r="MOE48" s="9"/>
      <c r="MOF48" s="9"/>
      <c r="MOG48" s="9"/>
      <c r="MOH48" s="9"/>
      <c r="MOI48" s="9"/>
      <c r="MOJ48" s="9"/>
      <c r="MOK48" s="9"/>
      <c r="MOL48" s="9"/>
      <c r="MOM48" s="9"/>
      <c r="MON48" s="9"/>
      <c r="MOO48" s="9"/>
      <c r="MOP48" s="9"/>
      <c r="MOQ48" s="9"/>
      <c r="MOR48" s="9"/>
      <c r="MOS48" s="9"/>
      <c r="MOT48" s="9"/>
      <c r="MOU48" s="9"/>
      <c r="MOV48" s="9"/>
      <c r="MOW48" s="9"/>
      <c r="MOX48" s="9"/>
      <c r="MOY48" s="9"/>
      <c r="MOZ48" s="9"/>
      <c r="MPA48" s="9"/>
      <c r="MPB48" s="9"/>
      <c r="MPC48" s="9"/>
      <c r="MPD48" s="9"/>
      <c r="MPE48" s="9"/>
      <c r="MPF48" s="9"/>
      <c r="MPG48" s="9"/>
      <c r="MPH48" s="9"/>
      <c r="MPI48" s="9"/>
      <c r="MPJ48" s="9"/>
      <c r="MPK48" s="9"/>
      <c r="MPL48" s="9"/>
      <c r="MPM48" s="9"/>
      <c r="MPN48" s="9"/>
      <c r="MPO48" s="9"/>
      <c r="MPP48" s="9"/>
      <c r="MPQ48" s="9"/>
      <c r="MPR48" s="9"/>
      <c r="MPS48" s="9"/>
      <c r="MPT48" s="9"/>
      <c r="MPU48" s="9"/>
      <c r="MPV48" s="9"/>
      <c r="MPW48" s="9"/>
      <c r="MPX48" s="9"/>
      <c r="MPY48" s="9"/>
      <c r="MPZ48" s="9"/>
      <c r="MQA48" s="9"/>
      <c r="MQB48" s="9"/>
      <c r="MQC48" s="9"/>
      <c r="MQD48" s="9"/>
      <c r="MQE48" s="9"/>
      <c r="MQF48" s="9"/>
      <c r="MQG48" s="9"/>
      <c r="MQH48" s="9"/>
      <c r="MQI48" s="9"/>
      <c r="MQJ48" s="9"/>
      <c r="MQK48" s="9"/>
      <c r="MQL48" s="9"/>
      <c r="MQM48" s="9"/>
      <c r="MQN48" s="9"/>
      <c r="MQO48" s="9"/>
      <c r="MQP48" s="9"/>
      <c r="MQQ48" s="9"/>
      <c r="MQR48" s="9"/>
      <c r="MQS48" s="9"/>
      <c r="MQT48" s="9"/>
      <c r="MQU48" s="9"/>
      <c r="MQV48" s="9"/>
      <c r="MQW48" s="9"/>
      <c r="MQX48" s="9"/>
      <c r="MQY48" s="9"/>
      <c r="MQZ48" s="9"/>
      <c r="MRA48" s="9"/>
      <c r="MRB48" s="9"/>
      <c r="MRC48" s="9"/>
      <c r="MRD48" s="9"/>
      <c r="MRE48" s="9"/>
      <c r="MRF48" s="9"/>
      <c r="MRG48" s="9"/>
      <c r="MRH48" s="9"/>
      <c r="MRI48" s="9"/>
      <c r="MRJ48" s="9"/>
      <c r="MRK48" s="9"/>
      <c r="MRL48" s="9"/>
      <c r="MRM48" s="9"/>
      <c r="MRN48" s="9"/>
      <c r="MRO48" s="9"/>
      <c r="MRP48" s="9"/>
      <c r="MRQ48" s="9"/>
      <c r="MRR48" s="9"/>
      <c r="MRS48" s="9"/>
      <c r="MRT48" s="9"/>
      <c r="MRU48" s="9"/>
      <c r="MRV48" s="9"/>
      <c r="MRW48" s="9"/>
      <c r="MRX48" s="9"/>
      <c r="MRY48" s="9"/>
      <c r="MRZ48" s="9"/>
      <c r="MSA48" s="9"/>
      <c r="MSB48" s="9"/>
      <c r="MSC48" s="9"/>
      <c r="MSD48" s="9"/>
      <c r="MSE48" s="9"/>
      <c r="MSF48" s="9"/>
      <c r="MSG48" s="9"/>
      <c r="MSH48" s="9"/>
      <c r="MSI48" s="9"/>
      <c r="MSJ48" s="9"/>
      <c r="MSK48" s="9"/>
      <c r="MSL48" s="9"/>
      <c r="MSM48" s="9"/>
      <c r="MSN48" s="9"/>
      <c r="MSO48" s="9"/>
      <c r="MSP48" s="9"/>
      <c r="MSQ48" s="9"/>
      <c r="MSR48" s="9"/>
      <c r="MSS48" s="9"/>
      <c r="MST48" s="9"/>
      <c r="MSU48" s="9"/>
      <c r="MSV48" s="9"/>
      <c r="MSW48" s="9"/>
      <c r="MSX48" s="9"/>
      <c r="MSY48" s="9"/>
      <c r="MSZ48" s="9"/>
      <c r="MTA48" s="9"/>
      <c r="MTB48" s="9"/>
      <c r="MTC48" s="9"/>
      <c r="MTD48" s="9"/>
      <c r="MTE48" s="9"/>
      <c r="MTF48" s="9"/>
      <c r="MTG48" s="9"/>
      <c r="MTH48" s="9"/>
      <c r="MTI48" s="9"/>
      <c r="MTJ48" s="9"/>
      <c r="MTK48" s="9"/>
      <c r="MTL48" s="9"/>
      <c r="MTM48" s="9"/>
      <c r="MTN48" s="9"/>
      <c r="MTO48" s="9"/>
      <c r="MTP48" s="9"/>
      <c r="MTQ48" s="9"/>
      <c r="MTR48" s="9"/>
      <c r="MTS48" s="9"/>
      <c r="MTT48" s="9"/>
      <c r="MTU48" s="9"/>
      <c r="MTV48" s="9"/>
      <c r="MTW48" s="9"/>
      <c r="MTX48" s="9"/>
      <c r="MTY48" s="9"/>
      <c r="MTZ48" s="9"/>
      <c r="MUA48" s="9"/>
      <c r="MUB48" s="9"/>
      <c r="MUC48" s="9"/>
      <c r="MUD48" s="9"/>
      <c r="MUE48" s="9"/>
      <c r="MUF48" s="9"/>
      <c r="MUG48" s="9"/>
      <c r="MUH48" s="9"/>
      <c r="MUI48" s="9"/>
      <c r="MUJ48" s="9"/>
      <c r="MUK48" s="9"/>
      <c r="MUL48" s="9"/>
      <c r="MUM48" s="9"/>
      <c r="MUN48" s="9"/>
      <c r="MUO48" s="9"/>
      <c r="MUP48" s="9"/>
      <c r="MUQ48" s="9"/>
      <c r="MUR48" s="9"/>
      <c r="MUS48" s="9"/>
      <c r="MUT48" s="9"/>
      <c r="MUU48" s="9"/>
      <c r="MUV48" s="9"/>
      <c r="MUW48" s="9"/>
      <c r="MUX48" s="9"/>
      <c r="MUY48" s="9"/>
      <c r="MUZ48" s="9"/>
      <c r="MVA48" s="9"/>
      <c r="MVB48" s="9"/>
      <c r="MVC48" s="9"/>
      <c r="MVD48" s="9"/>
      <c r="MVE48" s="9"/>
      <c r="MVF48" s="9"/>
      <c r="MVG48" s="9"/>
      <c r="MVH48" s="9"/>
      <c r="MVI48" s="9"/>
      <c r="MVJ48" s="9"/>
      <c r="MVK48" s="9"/>
      <c r="MVL48" s="9"/>
      <c r="MVM48" s="9"/>
      <c r="MVN48" s="9"/>
      <c r="MVO48" s="9"/>
      <c r="MVP48" s="9"/>
      <c r="MVQ48" s="9"/>
      <c r="MVR48" s="9"/>
      <c r="MVS48" s="9"/>
      <c r="MVT48" s="9"/>
      <c r="MVU48" s="9"/>
      <c r="MVV48" s="9"/>
      <c r="MVW48" s="9"/>
      <c r="MVX48" s="9"/>
      <c r="MVY48" s="9"/>
      <c r="MVZ48" s="9"/>
      <c r="MWA48" s="9"/>
      <c r="MWB48" s="9"/>
      <c r="MWC48" s="9"/>
      <c r="MWD48" s="9"/>
      <c r="MWE48" s="9"/>
      <c r="MWF48" s="9"/>
      <c r="MWG48" s="9"/>
      <c r="MWH48" s="9"/>
      <c r="MWI48" s="9"/>
      <c r="MWJ48" s="9"/>
      <c r="MWK48" s="9"/>
      <c r="MWL48" s="9"/>
      <c r="MWM48" s="9"/>
      <c r="MWN48" s="9"/>
      <c r="MWO48" s="9"/>
      <c r="MWP48" s="9"/>
      <c r="MWQ48" s="9"/>
      <c r="MWR48" s="9"/>
      <c r="MWS48" s="9"/>
      <c r="MWT48" s="9"/>
      <c r="MWU48" s="9"/>
      <c r="MWV48" s="9"/>
      <c r="MWW48" s="9"/>
      <c r="MWX48" s="9"/>
      <c r="MWY48" s="9"/>
      <c r="MWZ48" s="9"/>
      <c r="MXA48" s="9"/>
      <c r="MXB48" s="9"/>
      <c r="MXC48" s="9"/>
      <c r="MXD48" s="9"/>
      <c r="MXE48" s="9"/>
      <c r="MXF48" s="9"/>
      <c r="MXG48" s="9"/>
      <c r="MXH48" s="9"/>
      <c r="MXI48" s="9"/>
      <c r="MXJ48" s="9"/>
      <c r="MXK48" s="9"/>
      <c r="MXL48" s="9"/>
      <c r="MXM48" s="9"/>
      <c r="MXN48" s="9"/>
      <c r="MXO48" s="9"/>
      <c r="MXP48" s="9"/>
      <c r="MXQ48" s="9"/>
      <c r="MXR48" s="9"/>
      <c r="MXS48" s="9"/>
      <c r="MXT48" s="9"/>
      <c r="MXU48" s="9"/>
      <c r="MXV48" s="9"/>
      <c r="MXW48" s="9"/>
      <c r="MXX48" s="9"/>
      <c r="MXY48" s="9"/>
      <c r="MXZ48" s="9"/>
      <c r="MYA48" s="9"/>
      <c r="MYB48" s="9"/>
      <c r="MYC48" s="9"/>
      <c r="MYD48" s="9"/>
      <c r="MYE48" s="9"/>
      <c r="MYF48" s="9"/>
      <c r="MYG48" s="9"/>
      <c r="MYH48" s="9"/>
      <c r="MYI48" s="9"/>
      <c r="MYJ48" s="9"/>
      <c r="MYK48" s="9"/>
      <c r="MYL48" s="9"/>
      <c r="MYM48" s="9"/>
      <c r="MYN48" s="9"/>
      <c r="MYO48" s="9"/>
      <c r="MYP48" s="9"/>
      <c r="MYQ48" s="9"/>
      <c r="MYR48" s="9"/>
      <c r="MYS48" s="9"/>
      <c r="MYT48" s="9"/>
      <c r="MYU48" s="9"/>
      <c r="MYV48" s="9"/>
      <c r="MYW48" s="9"/>
      <c r="MYX48" s="9"/>
      <c r="MYY48" s="9"/>
      <c r="MYZ48" s="9"/>
      <c r="MZA48" s="9"/>
      <c r="MZB48" s="9"/>
      <c r="MZC48" s="9"/>
      <c r="MZD48" s="9"/>
      <c r="MZE48" s="9"/>
      <c r="MZF48" s="9"/>
      <c r="MZG48" s="9"/>
      <c r="MZH48" s="9"/>
      <c r="MZI48" s="9"/>
      <c r="MZJ48" s="9"/>
      <c r="MZK48" s="9"/>
      <c r="MZL48" s="9"/>
      <c r="MZM48" s="9"/>
      <c r="MZN48" s="9"/>
      <c r="MZO48" s="9"/>
      <c r="MZP48" s="9"/>
      <c r="MZQ48" s="9"/>
      <c r="MZR48" s="9"/>
      <c r="MZS48" s="9"/>
      <c r="MZT48" s="9"/>
      <c r="MZU48" s="9"/>
      <c r="MZV48" s="9"/>
      <c r="MZW48" s="9"/>
      <c r="MZX48" s="9"/>
      <c r="MZY48" s="9"/>
      <c r="MZZ48" s="9"/>
      <c r="NAA48" s="9"/>
      <c r="NAB48" s="9"/>
      <c r="NAC48" s="9"/>
      <c r="NAD48" s="9"/>
      <c r="NAE48" s="9"/>
      <c r="NAF48" s="9"/>
      <c r="NAG48" s="9"/>
      <c r="NAH48" s="9"/>
      <c r="NAI48" s="9"/>
      <c r="NAJ48" s="9"/>
      <c r="NAK48" s="9"/>
      <c r="NAL48" s="9"/>
      <c r="NAM48" s="9"/>
      <c r="NAN48" s="9"/>
      <c r="NAO48" s="9"/>
      <c r="NAP48" s="9"/>
      <c r="NAQ48" s="9"/>
      <c r="NAR48" s="9"/>
      <c r="NAS48" s="9"/>
      <c r="NAT48" s="9"/>
      <c r="NAU48" s="9"/>
      <c r="NAV48" s="9"/>
      <c r="NAW48" s="9"/>
      <c r="NAX48" s="9"/>
      <c r="NAY48" s="9"/>
      <c r="NAZ48" s="9"/>
      <c r="NBA48" s="9"/>
      <c r="NBB48" s="9"/>
      <c r="NBC48" s="9"/>
      <c r="NBD48" s="9"/>
      <c r="NBE48" s="9"/>
      <c r="NBF48" s="9"/>
      <c r="NBG48" s="9"/>
      <c r="NBH48" s="9"/>
      <c r="NBI48" s="9"/>
      <c r="NBJ48" s="9"/>
      <c r="NBK48" s="9"/>
      <c r="NBL48" s="9"/>
      <c r="NBM48" s="9"/>
      <c r="NBN48" s="9"/>
      <c r="NBO48" s="9"/>
      <c r="NBP48" s="9"/>
      <c r="NBQ48" s="9"/>
      <c r="NBR48" s="9"/>
      <c r="NBS48" s="9"/>
      <c r="NBT48" s="9"/>
      <c r="NBU48" s="9"/>
      <c r="NBV48" s="9"/>
      <c r="NBW48" s="9"/>
      <c r="NBX48" s="9"/>
      <c r="NBY48" s="9"/>
      <c r="NBZ48" s="9"/>
      <c r="NCA48" s="9"/>
      <c r="NCB48" s="9"/>
      <c r="NCC48" s="9"/>
      <c r="NCD48" s="9"/>
      <c r="NCE48" s="9"/>
      <c r="NCF48" s="9"/>
      <c r="NCG48" s="9"/>
      <c r="NCH48" s="9"/>
      <c r="NCI48" s="9"/>
      <c r="NCJ48" s="9"/>
      <c r="NCK48" s="9"/>
      <c r="NCL48" s="9"/>
      <c r="NCM48" s="9"/>
      <c r="NCN48" s="9"/>
      <c r="NCO48" s="9"/>
      <c r="NCP48" s="9"/>
      <c r="NCQ48" s="9"/>
      <c r="NCR48" s="9"/>
      <c r="NCS48" s="9"/>
      <c r="NCT48" s="9"/>
      <c r="NCU48" s="9"/>
      <c r="NCV48" s="9"/>
      <c r="NCW48" s="9"/>
      <c r="NCX48" s="9"/>
      <c r="NCY48" s="9"/>
      <c r="NCZ48" s="9"/>
      <c r="NDA48" s="9"/>
      <c r="NDB48" s="9"/>
      <c r="NDC48" s="9"/>
      <c r="NDD48" s="9"/>
      <c r="NDE48" s="9"/>
      <c r="NDF48" s="9"/>
      <c r="NDG48" s="9"/>
      <c r="NDH48" s="9"/>
      <c r="NDI48" s="9"/>
      <c r="NDJ48" s="9"/>
      <c r="NDK48" s="9"/>
      <c r="NDL48" s="9"/>
      <c r="NDM48" s="9"/>
      <c r="NDN48" s="9"/>
      <c r="NDO48" s="9"/>
      <c r="NDP48" s="9"/>
      <c r="NDQ48" s="9"/>
      <c r="NDR48" s="9"/>
      <c r="NDS48" s="9"/>
      <c r="NDT48" s="9"/>
      <c r="NDU48" s="9"/>
      <c r="NDV48" s="9"/>
      <c r="NDW48" s="9"/>
      <c r="NDX48" s="9"/>
      <c r="NDY48" s="9"/>
      <c r="NDZ48" s="9"/>
      <c r="NEA48" s="9"/>
      <c r="NEB48" s="9"/>
      <c r="NEC48" s="9"/>
      <c r="NED48" s="9"/>
      <c r="NEE48" s="9"/>
      <c r="NEF48" s="9"/>
      <c r="NEG48" s="9"/>
      <c r="NEH48" s="9"/>
      <c r="NEI48" s="9"/>
      <c r="NEJ48" s="9"/>
      <c r="NEK48" s="9"/>
      <c r="NEL48" s="9"/>
      <c r="NEM48" s="9"/>
      <c r="NEN48" s="9"/>
      <c r="NEO48" s="9"/>
      <c r="NEP48" s="9"/>
      <c r="NEQ48" s="9"/>
      <c r="NER48" s="9"/>
      <c r="NES48" s="9"/>
      <c r="NET48" s="9"/>
      <c r="NEU48" s="9"/>
      <c r="NEV48" s="9"/>
      <c r="NEW48" s="9"/>
      <c r="NEX48" s="9"/>
      <c r="NEY48" s="9"/>
      <c r="NEZ48" s="9"/>
      <c r="NFA48" s="9"/>
      <c r="NFB48" s="9"/>
      <c r="NFC48" s="9"/>
      <c r="NFD48" s="9"/>
      <c r="NFE48" s="9"/>
      <c r="NFF48" s="9"/>
      <c r="NFG48" s="9"/>
      <c r="NFH48" s="9"/>
      <c r="NFI48" s="9"/>
      <c r="NFJ48" s="9"/>
      <c r="NFK48" s="9"/>
      <c r="NFL48" s="9"/>
      <c r="NFM48" s="9"/>
      <c r="NFN48" s="9"/>
      <c r="NFO48" s="9"/>
      <c r="NFP48" s="9"/>
      <c r="NFQ48" s="9"/>
      <c r="NFR48" s="9"/>
      <c r="NFS48" s="9"/>
      <c r="NFT48" s="9"/>
      <c r="NFU48" s="9"/>
      <c r="NFV48" s="9"/>
      <c r="NFW48" s="9"/>
      <c r="NFX48" s="9"/>
      <c r="NFY48" s="9"/>
      <c r="NFZ48" s="9"/>
      <c r="NGA48" s="9"/>
      <c r="NGB48" s="9"/>
      <c r="NGC48" s="9"/>
      <c r="NGD48" s="9"/>
      <c r="NGE48" s="9"/>
      <c r="NGF48" s="9"/>
      <c r="NGG48" s="9"/>
      <c r="NGH48" s="9"/>
      <c r="NGI48" s="9"/>
      <c r="NGJ48" s="9"/>
      <c r="NGK48" s="9"/>
      <c r="NGL48" s="9"/>
      <c r="NGM48" s="9"/>
      <c r="NGN48" s="9"/>
      <c r="NGO48" s="9"/>
      <c r="NGP48" s="9"/>
      <c r="NGQ48" s="9"/>
      <c r="NGR48" s="9"/>
      <c r="NGS48" s="9"/>
      <c r="NGT48" s="9"/>
      <c r="NGU48" s="9"/>
      <c r="NGV48" s="9"/>
      <c r="NGW48" s="9"/>
      <c r="NGX48" s="9"/>
      <c r="NGY48" s="9"/>
      <c r="NGZ48" s="9"/>
      <c r="NHA48" s="9"/>
      <c r="NHB48" s="9"/>
      <c r="NHC48" s="9"/>
      <c r="NHD48" s="9"/>
      <c r="NHE48" s="9"/>
      <c r="NHF48" s="9"/>
      <c r="NHG48" s="9"/>
      <c r="NHH48" s="9"/>
      <c r="NHI48" s="9"/>
      <c r="NHJ48" s="9"/>
      <c r="NHK48" s="9"/>
      <c r="NHL48" s="9"/>
      <c r="NHM48" s="9"/>
      <c r="NHN48" s="9"/>
      <c r="NHO48" s="9"/>
      <c r="NHP48" s="9"/>
      <c r="NHQ48" s="9"/>
      <c r="NHR48" s="9"/>
      <c r="NHS48" s="9"/>
      <c r="NHT48" s="9"/>
      <c r="NHU48" s="9"/>
      <c r="NHV48" s="9"/>
      <c r="NHW48" s="9"/>
      <c r="NHX48" s="9"/>
      <c r="NHY48" s="9"/>
      <c r="NHZ48" s="9"/>
      <c r="NIA48" s="9"/>
      <c r="NIB48" s="9"/>
      <c r="NIC48" s="9"/>
      <c r="NID48" s="9"/>
      <c r="NIE48" s="9"/>
      <c r="NIF48" s="9"/>
      <c r="NIG48" s="9"/>
      <c r="NIH48" s="9"/>
      <c r="NII48" s="9"/>
      <c r="NIJ48" s="9"/>
      <c r="NIK48" s="9"/>
      <c r="NIL48" s="9"/>
      <c r="NIM48" s="9"/>
      <c r="NIN48" s="9"/>
      <c r="NIO48" s="9"/>
      <c r="NIP48" s="9"/>
      <c r="NIQ48" s="9"/>
      <c r="NIR48" s="9"/>
      <c r="NIS48" s="9"/>
      <c r="NIT48" s="9"/>
      <c r="NIU48" s="9"/>
      <c r="NIV48" s="9"/>
      <c r="NIW48" s="9"/>
      <c r="NIX48" s="9"/>
      <c r="NIY48" s="9"/>
      <c r="NIZ48" s="9"/>
      <c r="NJA48" s="9"/>
      <c r="NJB48" s="9"/>
      <c r="NJC48" s="9"/>
      <c r="NJD48" s="9"/>
      <c r="NJE48" s="9"/>
      <c r="NJF48" s="9"/>
      <c r="NJG48" s="9"/>
      <c r="NJH48" s="9"/>
      <c r="NJI48" s="9"/>
      <c r="NJJ48" s="9"/>
      <c r="NJK48" s="9"/>
      <c r="NJL48" s="9"/>
      <c r="NJM48" s="9"/>
      <c r="NJN48" s="9"/>
      <c r="NJO48" s="9"/>
      <c r="NJP48" s="9"/>
      <c r="NJQ48" s="9"/>
      <c r="NJR48" s="9"/>
      <c r="NJS48" s="9"/>
      <c r="NJT48" s="9"/>
      <c r="NJU48" s="9"/>
      <c r="NJV48" s="9"/>
      <c r="NJW48" s="9"/>
      <c r="NJX48" s="9"/>
      <c r="NJY48" s="9"/>
      <c r="NJZ48" s="9"/>
      <c r="NKA48" s="9"/>
      <c r="NKB48" s="9"/>
      <c r="NKC48" s="9"/>
      <c r="NKD48" s="9"/>
      <c r="NKE48" s="9"/>
      <c r="NKF48" s="9"/>
      <c r="NKG48" s="9"/>
      <c r="NKH48" s="9"/>
      <c r="NKI48" s="9"/>
      <c r="NKJ48" s="9"/>
      <c r="NKK48" s="9"/>
      <c r="NKL48" s="9"/>
      <c r="NKM48" s="9"/>
      <c r="NKN48" s="9"/>
      <c r="NKO48" s="9"/>
      <c r="NKP48" s="9"/>
      <c r="NKQ48" s="9"/>
      <c r="NKR48" s="9"/>
      <c r="NKS48" s="9"/>
      <c r="NKT48" s="9"/>
      <c r="NKU48" s="9"/>
      <c r="NKV48" s="9"/>
      <c r="NKW48" s="9"/>
      <c r="NKX48" s="9"/>
      <c r="NKY48" s="9"/>
      <c r="NKZ48" s="9"/>
      <c r="NLA48" s="9"/>
      <c r="NLB48" s="9"/>
      <c r="NLC48" s="9"/>
      <c r="NLD48" s="9"/>
      <c r="NLE48" s="9"/>
      <c r="NLF48" s="9"/>
      <c r="NLG48" s="9"/>
      <c r="NLH48" s="9"/>
      <c r="NLI48" s="9"/>
      <c r="NLJ48" s="9"/>
      <c r="NLK48" s="9"/>
      <c r="NLL48" s="9"/>
      <c r="NLM48" s="9"/>
      <c r="NLN48" s="9"/>
      <c r="NLO48" s="9"/>
      <c r="NLP48" s="9"/>
      <c r="NLQ48" s="9"/>
      <c r="NLR48" s="9"/>
      <c r="NLS48" s="9"/>
      <c r="NLT48" s="9"/>
      <c r="NLU48" s="9"/>
      <c r="NLV48" s="9"/>
      <c r="NLW48" s="9"/>
      <c r="NLX48" s="9"/>
      <c r="NLY48" s="9"/>
      <c r="NLZ48" s="9"/>
      <c r="NMA48" s="9"/>
      <c r="NMB48" s="9"/>
      <c r="NMC48" s="9"/>
      <c r="NMD48" s="9"/>
      <c r="NME48" s="9"/>
      <c r="NMF48" s="9"/>
      <c r="NMG48" s="9"/>
      <c r="NMH48" s="9"/>
      <c r="NMI48" s="9"/>
      <c r="NMJ48" s="9"/>
      <c r="NMK48" s="9"/>
      <c r="NML48" s="9"/>
      <c r="NMM48" s="9"/>
      <c r="NMN48" s="9"/>
      <c r="NMO48" s="9"/>
      <c r="NMP48" s="9"/>
      <c r="NMQ48" s="9"/>
      <c r="NMR48" s="9"/>
      <c r="NMS48" s="9"/>
      <c r="NMT48" s="9"/>
      <c r="NMU48" s="9"/>
      <c r="NMV48" s="9"/>
      <c r="NMW48" s="9"/>
      <c r="NMX48" s="9"/>
      <c r="NMY48" s="9"/>
      <c r="NMZ48" s="9"/>
      <c r="NNA48" s="9"/>
      <c r="NNB48" s="9"/>
      <c r="NNC48" s="9"/>
      <c r="NND48" s="9"/>
      <c r="NNE48" s="9"/>
      <c r="NNF48" s="9"/>
      <c r="NNG48" s="9"/>
      <c r="NNH48" s="9"/>
      <c r="NNI48" s="9"/>
      <c r="NNJ48" s="9"/>
      <c r="NNK48" s="9"/>
      <c r="NNL48" s="9"/>
      <c r="NNM48" s="9"/>
      <c r="NNN48" s="9"/>
      <c r="NNO48" s="9"/>
      <c r="NNP48" s="9"/>
      <c r="NNQ48" s="9"/>
      <c r="NNR48" s="9"/>
      <c r="NNS48" s="9"/>
      <c r="NNT48" s="9"/>
      <c r="NNU48" s="9"/>
      <c r="NNV48" s="9"/>
      <c r="NNW48" s="9"/>
      <c r="NNX48" s="9"/>
      <c r="NNY48" s="9"/>
      <c r="NNZ48" s="9"/>
      <c r="NOA48" s="9"/>
      <c r="NOB48" s="9"/>
      <c r="NOC48" s="9"/>
      <c r="NOD48" s="9"/>
      <c r="NOE48" s="9"/>
      <c r="NOF48" s="9"/>
      <c r="NOG48" s="9"/>
      <c r="NOH48" s="9"/>
      <c r="NOI48" s="9"/>
      <c r="NOJ48" s="9"/>
      <c r="NOK48" s="9"/>
      <c r="NOL48" s="9"/>
      <c r="NOM48" s="9"/>
      <c r="NON48" s="9"/>
      <c r="NOO48" s="9"/>
      <c r="NOP48" s="9"/>
      <c r="NOQ48" s="9"/>
      <c r="NOR48" s="9"/>
      <c r="NOS48" s="9"/>
      <c r="NOT48" s="9"/>
      <c r="NOU48" s="9"/>
      <c r="NOV48" s="9"/>
      <c r="NOW48" s="9"/>
      <c r="NOX48" s="9"/>
      <c r="NOY48" s="9"/>
      <c r="NOZ48" s="9"/>
      <c r="NPA48" s="9"/>
      <c r="NPB48" s="9"/>
      <c r="NPC48" s="9"/>
      <c r="NPD48" s="9"/>
      <c r="NPE48" s="9"/>
      <c r="NPF48" s="9"/>
      <c r="NPG48" s="9"/>
      <c r="NPH48" s="9"/>
      <c r="NPI48" s="9"/>
      <c r="NPJ48" s="9"/>
      <c r="NPK48" s="9"/>
      <c r="NPL48" s="9"/>
      <c r="NPM48" s="9"/>
      <c r="NPN48" s="9"/>
      <c r="NPO48" s="9"/>
      <c r="NPP48" s="9"/>
      <c r="NPQ48" s="9"/>
      <c r="NPR48" s="9"/>
      <c r="NPS48" s="9"/>
      <c r="NPT48" s="9"/>
      <c r="NPU48" s="9"/>
      <c r="NPV48" s="9"/>
      <c r="NPW48" s="9"/>
      <c r="NPX48" s="9"/>
      <c r="NPY48" s="9"/>
      <c r="NPZ48" s="9"/>
      <c r="NQA48" s="9"/>
      <c r="NQB48" s="9"/>
      <c r="NQC48" s="9"/>
      <c r="NQD48" s="9"/>
      <c r="NQE48" s="9"/>
      <c r="NQF48" s="9"/>
      <c r="NQG48" s="9"/>
      <c r="NQH48" s="9"/>
      <c r="NQI48" s="9"/>
      <c r="NQJ48" s="9"/>
      <c r="NQK48" s="9"/>
      <c r="NQL48" s="9"/>
      <c r="NQM48" s="9"/>
      <c r="NQN48" s="9"/>
      <c r="NQO48" s="9"/>
      <c r="NQP48" s="9"/>
      <c r="NQQ48" s="9"/>
      <c r="NQR48" s="9"/>
      <c r="NQS48" s="9"/>
      <c r="NQT48" s="9"/>
      <c r="NQU48" s="9"/>
      <c r="NQV48" s="9"/>
      <c r="NQW48" s="9"/>
      <c r="NQX48" s="9"/>
      <c r="NQY48" s="9"/>
      <c r="NQZ48" s="9"/>
      <c r="NRA48" s="9"/>
      <c r="NRB48" s="9"/>
      <c r="NRC48" s="9"/>
      <c r="NRD48" s="9"/>
      <c r="NRE48" s="9"/>
      <c r="NRF48" s="9"/>
      <c r="NRG48" s="9"/>
      <c r="NRH48" s="9"/>
      <c r="NRI48" s="9"/>
      <c r="NRJ48" s="9"/>
      <c r="NRK48" s="9"/>
      <c r="NRL48" s="9"/>
      <c r="NRM48" s="9"/>
      <c r="NRN48" s="9"/>
      <c r="NRO48" s="9"/>
      <c r="NRP48" s="9"/>
      <c r="NRQ48" s="9"/>
      <c r="NRR48" s="9"/>
      <c r="NRS48" s="9"/>
      <c r="NRT48" s="9"/>
      <c r="NRU48" s="9"/>
      <c r="NRV48" s="9"/>
      <c r="NRW48" s="9"/>
      <c r="NRX48" s="9"/>
      <c r="NRY48" s="9"/>
      <c r="NRZ48" s="9"/>
      <c r="NSA48" s="9"/>
      <c r="NSB48" s="9"/>
      <c r="NSC48" s="9"/>
      <c r="NSD48" s="9"/>
      <c r="NSE48" s="9"/>
      <c r="NSF48" s="9"/>
      <c r="NSG48" s="9"/>
      <c r="NSH48" s="9"/>
      <c r="NSI48" s="9"/>
      <c r="NSJ48" s="9"/>
      <c r="NSK48" s="9"/>
      <c r="NSL48" s="9"/>
      <c r="NSM48" s="9"/>
      <c r="NSN48" s="9"/>
      <c r="NSO48" s="9"/>
      <c r="NSP48" s="9"/>
      <c r="NSQ48" s="9"/>
      <c r="NSR48" s="9"/>
      <c r="NSS48" s="9"/>
      <c r="NST48" s="9"/>
      <c r="NSU48" s="9"/>
      <c r="NSV48" s="9"/>
      <c r="NSW48" s="9"/>
      <c r="NSX48" s="9"/>
      <c r="NSY48" s="9"/>
      <c r="NSZ48" s="9"/>
      <c r="NTA48" s="9"/>
      <c r="NTB48" s="9"/>
      <c r="NTC48" s="9"/>
      <c r="NTD48" s="9"/>
      <c r="NTE48" s="9"/>
      <c r="NTF48" s="9"/>
      <c r="NTG48" s="9"/>
      <c r="NTH48" s="9"/>
      <c r="NTI48" s="9"/>
      <c r="NTJ48" s="9"/>
      <c r="NTK48" s="9"/>
      <c r="NTL48" s="9"/>
      <c r="NTM48" s="9"/>
      <c r="NTN48" s="9"/>
      <c r="NTO48" s="9"/>
      <c r="NTP48" s="9"/>
      <c r="NTQ48" s="9"/>
      <c r="NTR48" s="9"/>
      <c r="NTS48" s="9"/>
      <c r="NTT48" s="9"/>
      <c r="NTU48" s="9"/>
      <c r="NTV48" s="9"/>
      <c r="NTW48" s="9"/>
      <c r="NTX48" s="9"/>
      <c r="NTY48" s="9"/>
      <c r="NTZ48" s="9"/>
      <c r="NUA48" s="9"/>
      <c r="NUB48" s="9"/>
      <c r="NUC48" s="9"/>
      <c r="NUD48" s="9"/>
      <c r="NUE48" s="9"/>
      <c r="NUF48" s="9"/>
      <c r="NUG48" s="9"/>
      <c r="NUH48" s="9"/>
      <c r="NUI48" s="9"/>
      <c r="NUJ48" s="9"/>
      <c r="NUK48" s="9"/>
      <c r="NUL48" s="9"/>
      <c r="NUM48" s="9"/>
      <c r="NUN48" s="9"/>
      <c r="NUO48" s="9"/>
      <c r="NUP48" s="9"/>
      <c r="NUQ48" s="9"/>
      <c r="NUR48" s="9"/>
      <c r="NUS48" s="9"/>
      <c r="NUT48" s="9"/>
      <c r="NUU48" s="9"/>
      <c r="NUV48" s="9"/>
      <c r="NUW48" s="9"/>
      <c r="NUX48" s="9"/>
      <c r="NUY48" s="9"/>
      <c r="NUZ48" s="9"/>
      <c r="NVA48" s="9"/>
      <c r="NVB48" s="9"/>
      <c r="NVC48" s="9"/>
      <c r="NVD48" s="9"/>
      <c r="NVE48" s="9"/>
      <c r="NVF48" s="9"/>
      <c r="NVG48" s="9"/>
      <c r="NVH48" s="9"/>
      <c r="NVI48" s="9"/>
      <c r="NVJ48" s="9"/>
      <c r="NVK48" s="9"/>
      <c r="NVL48" s="9"/>
      <c r="NVM48" s="9"/>
      <c r="NVN48" s="9"/>
      <c r="NVO48" s="9"/>
      <c r="NVP48" s="9"/>
      <c r="NVQ48" s="9"/>
      <c r="NVR48" s="9"/>
      <c r="NVS48" s="9"/>
      <c r="NVT48" s="9"/>
      <c r="NVU48" s="9"/>
      <c r="NVV48" s="9"/>
      <c r="NVW48" s="9"/>
      <c r="NVX48" s="9"/>
      <c r="NVY48" s="9"/>
      <c r="NVZ48" s="9"/>
      <c r="NWA48" s="9"/>
      <c r="NWB48" s="9"/>
      <c r="NWC48" s="9"/>
      <c r="NWD48" s="9"/>
      <c r="NWE48" s="9"/>
      <c r="NWF48" s="9"/>
      <c r="NWG48" s="9"/>
      <c r="NWH48" s="9"/>
      <c r="NWI48" s="9"/>
      <c r="NWJ48" s="9"/>
      <c r="NWK48" s="9"/>
      <c r="NWL48" s="9"/>
      <c r="NWM48" s="9"/>
      <c r="NWN48" s="9"/>
      <c r="NWO48" s="9"/>
      <c r="NWP48" s="9"/>
      <c r="NWQ48" s="9"/>
      <c r="NWR48" s="9"/>
      <c r="NWS48" s="9"/>
      <c r="NWT48" s="9"/>
      <c r="NWU48" s="9"/>
      <c r="NWV48" s="9"/>
      <c r="NWW48" s="9"/>
      <c r="NWX48" s="9"/>
      <c r="NWY48" s="9"/>
      <c r="NWZ48" s="9"/>
      <c r="NXA48" s="9"/>
      <c r="NXB48" s="9"/>
      <c r="NXC48" s="9"/>
      <c r="NXD48" s="9"/>
      <c r="NXE48" s="9"/>
      <c r="NXF48" s="9"/>
      <c r="NXG48" s="9"/>
      <c r="NXH48" s="9"/>
      <c r="NXI48" s="9"/>
      <c r="NXJ48" s="9"/>
      <c r="NXK48" s="9"/>
      <c r="NXL48" s="9"/>
      <c r="NXM48" s="9"/>
      <c r="NXN48" s="9"/>
      <c r="NXO48" s="9"/>
      <c r="NXP48" s="9"/>
      <c r="NXQ48" s="9"/>
      <c r="NXR48" s="9"/>
      <c r="NXS48" s="9"/>
      <c r="NXT48" s="9"/>
      <c r="NXU48" s="9"/>
      <c r="NXV48" s="9"/>
      <c r="NXW48" s="9"/>
      <c r="NXX48" s="9"/>
      <c r="NXY48" s="9"/>
      <c r="NXZ48" s="9"/>
      <c r="NYA48" s="9"/>
      <c r="NYB48" s="9"/>
      <c r="NYC48" s="9"/>
      <c r="NYD48" s="9"/>
      <c r="NYE48" s="9"/>
      <c r="NYF48" s="9"/>
      <c r="NYG48" s="9"/>
      <c r="NYH48" s="9"/>
      <c r="NYI48" s="9"/>
      <c r="NYJ48" s="9"/>
      <c r="NYK48" s="9"/>
      <c r="NYL48" s="9"/>
      <c r="NYM48" s="9"/>
      <c r="NYN48" s="9"/>
      <c r="NYO48" s="9"/>
      <c r="NYP48" s="9"/>
      <c r="NYQ48" s="9"/>
      <c r="NYR48" s="9"/>
      <c r="NYS48" s="9"/>
      <c r="NYT48" s="9"/>
      <c r="NYU48" s="9"/>
      <c r="NYV48" s="9"/>
      <c r="NYW48" s="9"/>
      <c r="NYX48" s="9"/>
      <c r="NYY48" s="9"/>
      <c r="NYZ48" s="9"/>
      <c r="NZA48" s="9"/>
      <c r="NZB48" s="9"/>
      <c r="NZC48" s="9"/>
      <c r="NZD48" s="9"/>
      <c r="NZE48" s="9"/>
      <c r="NZF48" s="9"/>
      <c r="NZG48" s="9"/>
      <c r="NZH48" s="9"/>
      <c r="NZI48" s="9"/>
      <c r="NZJ48" s="9"/>
      <c r="NZK48" s="9"/>
      <c r="NZL48" s="9"/>
      <c r="NZM48" s="9"/>
      <c r="NZN48" s="9"/>
      <c r="NZO48" s="9"/>
      <c r="NZP48" s="9"/>
      <c r="NZQ48" s="9"/>
      <c r="NZR48" s="9"/>
      <c r="NZS48" s="9"/>
      <c r="NZT48" s="9"/>
      <c r="NZU48" s="9"/>
      <c r="NZV48" s="9"/>
      <c r="NZW48" s="9"/>
      <c r="NZX48" s="9"/>
      <c r="NZY48" s="9"/>
      <c r="NZZ48" s="9"/>
      <c r="OAA48" s="9"/>
      <c r="OAB48" s="9"/>
      <c r="OAC48" s="9"/>
      <c r="OAD48" s="9"/>
      <c r="OAE48" s="9"/>
      <c r="OAF48" s="9"/>
      <c r="OAG48" s="9"/>
      <c r="OAH48" s="9"/>
      <c r="OAI48" s="9"/>
      <c r="OAJ48" s="9"/>
      <c r="OAK48" s="9"/>
      <c r="OAL48" s="9"/>
      <c r="OAM48" s="9"/>
      <c r="OAN48" s="9"/>
      <c r="OAO48" s="9"/>
      <c r="OAP48" s="9"/>
      <c r="OAQ48" s="9"/>
      <c r="OAR48" s="9"/>
      <c r="OAS48" s="9"/>
      <c r="OAT48" s="9"/>
      <c r="OAU48" s="9"/>
      <c r="OAV48" s="9"/>
      <c r="OAW48" s="9"/>
      <c r="OAX48" s="9"/>
      <c r="OAY48" s="9"/>
      <c r="OAZ48" s="9"/>
      <c r="OBA48" s="9"/>
      <c r="OBB48" s="9"/>
      <c r="OBC48" s="9"/>
      <c r="OBD48" s="9"/>
      <c r="OBE48" s="9"/>
      <c r="OBF48" s="9"/>
      <c r="OBG48" s="9"/>
      <c r="OBH48" s="9"/>
      <c r="OBI48" s="9"/>
      <c r="OBJ48" s="9"/>
      <c r="OBK48" s="9"/>
      <c r="OBL48" s="9"/>
      <c r="OBM48" s="9"/>
      <c r="OBN48" s="9"/>
      <c r="OBO48" s="9"/>
      <c r="OBP48" s="9"/>
      <c r="OBQ48" s="9"/>
      <c r="OBR48" s="9"/>
      <c r="OBS48" s="9"/>
      <c r="OBT48" s="9"/>
      <c r="OBU48" s="9"/>
      <c r="OBV48" s="9"/>
      <c r="OBW48" s="9"/>
      <c r="OBX48" s="9"/>
      <c r="OBY48" s="9"/>
      <c r="OBZ48" s="9"/>
      <c r="OCA48" s="9"/>
      <c r="OCB48" s="9"/>
      <c r="OCC48" s="9"/>
      <c r="OCD48" s="9"/>
      <c r="OCE48" s="9"/>
      <c r="OCF48" s="9"/>
      <c r="OCG48" s="9"/>
      <c r="OCH48" s="9"/>
      <c r="OCI48" s="9"/>
      <c r="OCJ48" s="9"/>
      <c r="OCK48" s="9"/>
      <c r="OCL48" s="9"/>
      <c r="OCM48" s="9"/>
      <c r="OCN48" s="9"/>
      <c r="OCO48" s="9"/>
      <c r="OCP48" s="9"/>
      <c r="OCQ48" s="9"/>
      <c r="OCR48" s="9"/>
      <c r="OCS48" s="9"/>
      <c r="OCT48" s="9"/>
      <c r="OCU48" s="9"/>
      <c r="OCV48" s="9"/>
      <c r="OCW48" s="9"/>
      <c r="OCX48" s="9"/>
      <c r="OCY48" s="9"/>
      <c r="OCZ48" s="9"/>
      <c r="ODA48" s="9"/>
      <c r="ODB48" s="9"/>
      <c r="ODC48" s="9"/>
      <c r="ODD48" s="9"/>
      <c r="ODE48" s="9"/>
      <c r="ODF48" s="9"/>
      <c r="ODG48" s="9"/>
      <c r="ODH48" s="9"/>
      <c r="ODI48" s="9"/>
      <c r="ODJ48" s="9"/>
      <c r="ODK48" s="9"/>
      <c r="ODL48" s="9"/>
      <c r="ODM48" s="9"/>
      <c r="ODN48" s="9"/>
      <c r="ODO48" s="9"/>
      <c r="ODP48" s="9"/>
      <c r="ODQ48" s="9"/>
      <c r="ODR48" s="9"/>
      <c r="ODS48" s="9"/>
      <c r="ODT48" s="9"/>
      <c r="ODU48" s="9"/>
      <c r="ODV48" s="9"/>
      <c r="ODW48" s="9"/>
      <c r="ODX48" s="9"/>
      <c r="ODY48" s="9"/>
      <c r="ODZ48" s="9"/>
      <c r="OEA48" s="9"/>
      <c r="OEB48" s="9"/>
      <c r="OEC48" s="9"/>
      <c r="OED48" s="9"/>
      <c r="OEE48" s="9"/>
      <c r="OEF48" s="9"/>
      <c r="OEG48" s="9"/>
      <c r="OEH48" s="9"/>
      <c r="OEI48" s="9"/>
      <c r="OEJ48" s="9"/>
      <c r="OEK48" s="9"/>
      <c r="OEL48" s="9"/>
      <c r="OEM48" s="9"/>
      <c r="OEN48" s="9"/>
      <c r="OEO48" s="9"/>
      <c r="OEP48" s="9"/>
      <c r="OEQ48" s="9"/>
      <c r="OER48" s="9"/>
      <c r="OES48" s="9"/>
      <c r="OET48" s="9"/>
      <c r="OEU48" s="9"/>
      <c r="OEV48" s="9"/>
      <c r="OEW48" s="9"/>
      <c r="OEX48" s="9"/>
      <c r="OEY48" s="9"/>
      <c r="OEZ48" s="9"/>
      <c r="OFA48" s="9"/>
      <c r="OFB48" s="9"/>
      <c r="OFC48" s="9"/>
      <c r="OFD48" s="9"/>
      <c r="OFE48" s="9"/>
      <c r="OFF48" s="9"/>
      <c r="OFG48" s="9"/>
      <c r="OFH48" s="9"/>
      <c r="OFI48" s="9"/>
      <c r="OFJ48" s="9"/>
      <c r="OFK48" s="9"/>
      <c r="OFL48" s="9"/>
      <c r="OFM48" s="9"/>
      <c r="OFN48" s="9"/>
      <c r="OFO48" s="9"/>
      <c r="OFP48" s="9"/>
      <c r="OFQ48" s="9"/>
      <c r="OFR48" s="9"/>
      <c r="OFS48" s="9"/>
      <c r="OFT48" s="9"/>
      <c r="OFU48" s="9"/>
      <c r="OFV48" s="9"/>
      <c r="OFW48" s="9"/>
      <c r="OFX48" s="9"/>
      <c r="OFY48" s="9"/>
      <c r="OFZ48" s="9"/>
      <c r="OGA48" s="9"/>
      <c r="OGB48" s="9"/>
      <c r="OGC48" s="9"/>
      <c r="OGD48" s="9"/>
      <c r="OGE48" s="9"/>
      <c r="OGF48" s="9"/>
      <c r="OGG48" s="9"/>
      <c r="OGH48" s="9"/>
      <c r="OGI48" s="9"/>
      <c r="OGJ48" s="9"/>
      <c r="OGK48" s="9"/>
      <c r="OGL48" s="9"/>
      <c r="OGM48" s="9"/>
      <c r="OGN48" s="9"/>
      <c r="OGO48" s="9"/>
      <c r="OGP48" s="9"/>
      <c r="OGQ48" s="9"/>
      <c r="OGR48" s="9"/>
      <c r="OGS48" s="9"/>
      <c r="OGT48" s="9"/>
      <c r="OGU48" s="9"/>
      <c r="OGV48" s="9"/>
      <c r="OGW48" s="9"/>
      <c r="OGX48" s="9"/>
      <c r="OGY48" s="9"/>
      <c r="OGZ48" s="9"/>
      <c r="OHA48" s="9"/>
      <c r="OHB48" s="9"/>
      <c r="OHC48" s="9"/>
      <c r="OHD48" s="9"/>
      <c r="OHE48" s="9"/>
      <c r="OHF48" s="9"/>
      <c r="OHG48" s="9"/>
      <c r="OHH48" s="9"/>
      <c r="OHI48" s="9"/>
      <c r="OHJ48" s="9"/>
      <c r="OHK48" s="9"/>
      <c r="OHL48" s="9"/>
      <c r="OHM48" s="9"/>
      <c r="OHN48" s="9"/>
      <c r="OHO48" s="9"/>
      <c r="OHP48" s="9"/>
      <c r="OHQ48" s="9"/>
      <c r="OHR48" s="9"/>
      <c r="OHS48" s="9"/>
      <c r="OHT48" s="9"/>
      <c r="OHU48" s="9"/>
      <c r="OHV48" s="9"/>
      <c r="OHW48" s="9"/>
      <c r="OHX48" s="9"/>
      <c r="OHY48" s="9"/>
      <c r="OHZ48" s="9"/>
      <c r="OIA48" s="9"/>
      <c r="OIB48" s="9"/>
      <c r="OIC48" s="9"/>
      <c r="OID48" s="9"/>
      <c r="OIE48" s="9"/>
      <c r="OIF48" s="9"/>
      <c r="OIG48" s="9"/>
      <c r="OIH48" s="9"/>
      <c r="OII48" s="9"/>
      <c r="OIJ48" s="9"/>
      <c r="OIK48" s="9"/>
      <c r="OIL48" s="9"/>
      <c r="OIM48" s="9"/>
      <c r="OIN48" s="9"/>
      <c r="OIO48" s="9"/>
      <c r="OIP48" s="9"/>
      <c r="OIQ48" s="9"/>
      <c r="OIR48" s="9"/>
      <c r="OIS48" s="9"/>
      <c r="OIT48" s="9"/>
      <c r="OIU48" s="9"/>
      <c r="OIV48" s="9"/>
      <c r="OIW48" s="9"/>
      <c r="OIX48" s="9"/>
      <c r="OIY48" s="9"/>
      <c r="OIZ48" s="9"/>
      <c r="OJA48" s="9"/>
      <c r="OJB48" s="9"/>
      <c r="OJC48" s="9"/>
      <c r="OJD48" s="9"/>
      <c r="OJE48" s="9"/>
      <c r="OJF48" s="9"/>
      <c r="OJG48" s="9"/>
      <c r="OJH48" s="9"/>
      <c r="OJI48" s="9"/>
      <c r="OJJ48" s="9"/>
      <c r="OJK48" s="9"/>
      <c r="OJL48" s="9"/>
      <c r="OJM48" s="9"/>
      <c r="OJN48" s="9"/>
      <c r="OJO48" s="9"/>
      <c r="OJP48" s="9"/>
      <c r="OJQ48" s="9"/>
      <c r="OJR48" s="9"/>
      <c r="OJS48" s="9"/>
      <c r="OJT48" s="9"/>
      <c r="OJU48" s="9"/>
      <c r="OJV48" s="9"/>
      <c r="OJW48" s="9"/>
      <c r="OJX48" s="9"/>
      <c r="OJY48" s="9"/>
      <c r="OJZ48" s="9"/>
      <c r="OKA48" s="9"/>
      <c r="OKB48" s="9"/>
      <c r="OKC48" s="9"/>
      <c r="OKD48" s="9"/>
      <c r="OKE48" s="9"/>
      <c r="OKF48" s="9"/>
      <c r="OKG48" s="9"/>
      <c r="OKH48" s="9"/>
      <c r="OKI48" s="9"/>
      <c r="OKJ48" s="9"/>
      <c r="OKK48" s="9"/>
      <c r="OKL48" s="9"/>
      <c r="OKM48" s="9"/>
      <c r="OKN48" s="9"/>
      <c r="OKO48" s="9"/>
      <c r="OKP48" s="9"/>
      <c r="OKQ48" s="9"/>
      <c r="OKR48" s="9"/>
      <c r="OKS48" s="9"/>
      <c r="OKT48" s="9"/>
      <c r="OKU48" s="9"/>
      <c r="OKV48" s="9"/>
      <c r="OKW48" s="9"/>
      <c r="OKX48" s="9"/>
      <c r="OKY48" s="9"/>
      <c r="OKZ48" s="9"/>
      <c r="OLA48" s="9"/>
      <c r="OLB48" s="9"/>
      <c r="OLC48" s="9"/>
      <c r="OLD48" s="9"/>
      <c r="OLE48" s="9"/>
      <c r="OLF48" s="9"/>
      <c r="OLG48" s="9"/>
      <c r="OLH48" s="9"/>
      <c r="OLI48" s="9"/>
      <c r="OLJ48" s="9"/>
      <c r="OLK48" s="9"/>
      <c r="OLL48" s="9"/>
      <c r="OLM48" s="9"/>
      <c r="OLN48" s="9"/>
      <c r="OLO48" s="9"/>
      <c r="OLP48" s="9"/>
      <c r="OLQ48" s="9"/>
      <c r="OLR48" s="9"/>
      <c r="OLS48" s="9"/>
      <c r="OLT48" s="9"/>
      <c r="OLU48" s="9"/>
      <c r="OLV48" s="9"/>
      <c r="OLW48" s="9"/>
      <c r="OLX48" s="9"/>
      <c r="OLY48" s="9"/>
      <c r="OLZ48" s="9"/>
      <c r="OMA48" s="9"/>
      <c r="OMB48" s="9"/>
      <c r="OMC48" s="9"/>
      <c r="OMD48" s="9"/>
      <c r="OME48" s="9"/>
      <c r="OMF48" s="9"/>
      <c r="OMG48" s="9"/>
      <c r="OMH48" s="9"/>
      <c r="OMI48" s="9"/>
      <c r="OMJ48" s="9"/>
      <c r="OMK48" s="9"/>
      <c r="OML48" s="9"/>
      <c r="OMM48" s="9"/>
      <c r="OMN48" s="9"/>
      <c r="OMO48" s="9"/>
      <c r="OMP48" s="9"/>
      <c r="OMQ48" s="9"/>
      <c r="OMR48" s="9"/>
      <c r="OMS48" s="9"/>
      <c r="OMT48" s="9"/>
      <c r="OMU48" s="9"/>
      <c r="OMV48" s="9"/>
      <c r="OMW48" s="9"/>
      <c r="OMX48" s="9"/>
      <c r="OMY48" s="9"/>
      <c r="OMZ48" s="9"/>
      <c r="ONA48" s="9"/>
      <c r="ONB48" s="9"/>
      <c r="ONC48" s="9"/>
      <c r="OND48" s="9"/>
      <c r="ONE48" s="9"/>
      <c r="ONF48" s="9"/>
      <c r="ONG48" s="9"/>
      <c r="ONH48" s="9"/>
      <c r="ONI48" s="9"/>
      <c r="ONJ48" s="9"/>
      <c r="ONK48" s="9"/>
      <c r="ONL48" s="9"/>
      <c r="ONM48" s="9"/>
      <c r="ONN48" s="9"/>
      <c r="ONO48" s="9"/>
      <c r="ONP48" s="9"/>
      <c r="ONQ48" s="9"/>
      <c r="ONR48" s="9"/>
      <c r="ONS48" s="9"/>
      <c r="ONT48" s="9"/>
      <c r="ONU48" s="9"/>
      <c r="ONV48" s="9"/>
      <c r="ONW48" s="9"/>
      <c r="ONX48" s="9"/>
      <c r="ONY48" s="9"/>
      <c r="ONZ48" s="9"/>
      <c r="OOA48" s="9"/>
      <c r="OOB48" s="9"/>
      <c r="OOC48" s="9"/>
      <c r="OOD48" s="9"/>
      <c r="OOE48" s="9"/>
      <c r="OOF48" s="9"/>
      <c r="OOG48" s="9"/>
      <c r="OOH48" s="9"/>
      <c r="OOI48" s="9"/>
      <c r="OOJ48" s="9"/>
      <c r="OOK48" s="9"/>
      <c r="OOL48" s="9"/>
      <c r="OOM48" s="9"/>
      <c r="OON48" s="9"/>
      <c r="OOO48" s="9"/>
      <c r="OOP48" s="9"/>
      <c r="OOQ48" s="9"/>
      <c r="OOR48" s="9"/>
      <c r="OOS48" s="9"/>
      <c r="OOT48" s="9"/>
      <c r="OOU48" s="9"/>
      <c r="OOV48" s="9"/>
      <c r="OOW48" s="9"/>
      <c r="OOX48" s="9"/>
      <c r="OOY48" s="9"/>
      <c r="OOZ48" s="9"/>
      <c r="OPA48" s="9"/>
      <c r="OPB48" s="9"/>
      <c r="OPC48" s="9"/>
      <c r="OPD48" s="9"/>
      <c r="OPE48" s="9"/>
      <c r="OPF48" s="9"/>
      <c r="OPG48" s="9"/>
      <c r="OPH48" s="9"/>
      <c r="OPI48" s="9"/>
      <c r="OPJ48" s="9"/>
      <c r="OPK48" s="9"/>
      <c r="OPL48" s="9"/>
      <c r="OPM48" s="9"/>
      <c r="OPN48" s="9"/>
      <c r="OPO48" s="9"/>
      <c r="OPP48" s="9"/>
      <c r="OPQ48" s="9"/>
      <c r="OPR48" s="9"/>
      <c r="OPS48" s="9"/>
      <c r="OPT48" s="9"/>
      <c r="OPU48" s="9"/>
      <c r="OPV48" s="9"/>
      <c r="OPW48" s="9"/>
      <c r="OPX48" s="9"/>
      <c r="OPY48" s="9"/>
      <c r="OPZ48" s="9"/>
      <c r="OQA48" s="9"/>
      <c r="OQB48" s="9"/>
      <c r="OQC48" s="9"/>
      <c r="OQD48" s="9"/>
      <c r="OQE48" s="9"/>
      <c r="OQF48" s="9"/>
      <c r="OQG48" s="9"/>
      <c r="OQH48" s="9"/>
      <c r="OQI48" s="9"/>
      <c r="OQJ48" s="9"/>
      <c r="OQK48" s="9"/>
      <c r="OQL48" s="9"/>
      <c r="OQM48" s="9"/>
      <c r="OQN48" s="9"/>
      <c r="OQO48" s="9"/>
      <c r="OQP48" s="9"/>
      <c r="OQQ48" s="9"/>
      <c r="OQR48" s="9"/>
      <c r="OQS48" s="9"/>
      <c r="OQT48" s="9"/>
      <c r="OQU48" s="9"/>
      <c r="OQV48" s="9"/>
      <c r="OQW48" s="9"/>
      <c r="OQX48" s="9"/>
      <c r="OQY48" s="9"/>
      <c r="OQZ48" s="9"/>
      <c r="ORA48" s="9"/>
      <c r="ORB48" s="9"/>
      <c r="ORC48" s="9"/>
      <c r="ORD48" s="9"/>
      <c r="ORE48" s="9"/>
      <c r="ORF48" s="9"/>
      <c r="ORG48" s="9"/>
      <c r="ORH48" s="9"/>
      <c r="ORI48" s="9"/>
      <c r="ORJ48" s="9"/>
      <c r="ORK48" s="9"/>
      <c r="ORL48" s="9"/>
      <c r="ORM48" s="9"/>
      <c r="ORN48" s="9"/>
      <c r="ORO48" s="9"/>
      <c r="ORP48" s="9"/>
      <c r="ORQ48" s="9"/>
      <c r="ORR48" s="9"/>
      <c r="ORS48" s="9"/>
      <c r="ORT48" s="9"/>
      <c r="ORU48" s="9"/>
      <c r="ORV48" s="9"/>
      <c r="ORW48" s="9"/>
      <c r="ORX48" s="9"/>
      <c r="ORY48" s="9"/>
      <c r="ORZ48" s="9"/>
      <c r="OSA48" s="9"/>
      <c r="OSB48" s="9"/>
      <c r="OSC48" s="9"/>
      <c r="OSD48" s="9"/>
      <c r="OSE48" s="9"/>
      <c r="OSF48" s="9"/>
      <c r="OSG48" s="9"/>
      <c r="OSH48" s="9"/>
      <c r="OSI48" s="9"/>
      <c r="OSJ48" s="9"/>
      <c r="OSK48" s="9"/>
      <c r="OSL48" s="9"/>
      <c r="OSM48" s="9"/>
      <c r="OSN48" s="9"/>
      <c r="OSO48" s="9"/>
      <c r="OSP48" s="9"/>
      <c r="OSQ48" s="9"/>
      <c r="OSR48" s="9"/>
      <c r="OSS48" s="9"/>
      <c r="OST48" s="9"/>
      <c r="OSU48" s="9"/>
      <c r="OSV48" s="9"/>
      <c r="OSW48" s="9"/>
      <c r="OSX48" s="9"/>
      <c r="OSY48" s="9"/>
      <c r="OSZ48" s="9"/>
      <c r="OTA48" s="9"/>
      <c r="OTB48" s="9"/>
      <c r="OTC48" s="9"/>
      <c r="OTD48" s="9"/>
      <c r="OTE48" s="9"/>
      <c r="OTF48" s="9"/>
      <c r="OTG48" s="9"/>
      <c r="OTH48" s="9"/>
      <c r="OTI48" s="9"/>
      <c r="OTJ48" s="9"/>
      <c r="OTK48" s="9"/>
      <c r="OTL48" s="9"/>
      <c r="OTM48" s="9"/>
      <c r="OTN48" s="9"/>
      <c r="OTO48" s="9"/>
      <c r="OTP48" s="9"/>
      <c r="OTQ48" s="9"/>
      <c r="OTR48" s="9"/>
      <c r="OTS48" s="9"/>
      <c r="OTT48" s="9"/>
      <c r="OTU48" s="9"/>
      <c r="OTV48" s="9"/>
      <c r="OTW48" s="9"/>
      <c r="OTX48" s="9"/>
      <c r="OTY48" s="9"/>
      <c r="OTZ48" s="9"/>
      <c r="OUA48" s="9"/>
      <c r="OUB48" s="9"/>
      <c r="OUC48" s="9"/>
      <c r="OUD48" s="9"/>
      <c r="OUE48" s="9"/>
      <c r="OUF48" s="9"/>
      <c r="OUG48" s="9"/>
      <c r="OUH48" s="9"/>
      <c r="OUI48" s="9"/>
      <c r="OUJ48" s="9"/>
      <c r="OUK48" s="9"/>
      <c r="OUL48" s="9"/>
      <c r="OUM48" s="9"/>
      <c r="OUN48" s="9"/>
      <c r="OUO48" s="9"/>
      <c r="OUP48" s="9"/>
      <c r="OUQ48" s="9"/>
      <c r="OUR48" s="9"/>
      <c r="OUS48" s="9"/>
      <c r="OUT48" s="9"/>
      <c r="OUU48" s="9"/>
      <c r="OUV48" s="9"/>
      <c r="OUW48" s="9"/>
      <c r="OUX48" s="9"/>
      <c r="OUY48" s="9"/>
      <c r="OUZ48" s="9"/>
      <c r="OVA48" s="9"/>
      <c r="OVB48" s="9"/>
      <c r="OVC48" s="9"/>
      <c r="OVD48" s="9"/>
      <c r="OVE48" s="9"/>
      <c r="OVF48" s="9"/>
      <c r="OVG48" s="9"/>
      <c r="OVH48" s="9"/>
      <c r="OVI48" s="9"/>
      <c r="OVJ48" s="9"/>
      <c r="OVK48" s="9"/>
      <c r="OVL48" s="9"/>
      <c r="OVM48" s="9"/>
      <c r="OVN48" s="9"/>
      <c r="OVO48" s="9"/>
      <c r="OVP48" s="9"/>
      <c r="OVQ48" s="9"/>
      <c r="OVR48" s="9"/>
      <c r="OVS48" s="9"/>
      <c r="OVT48" s="9"/>
      <c r="OVU48" s="9"/>
      <c r="OVV48" s="9"/>
      <c r="OVW48" s="9"/>
      <c r="OVX48" s="9"/>
      <c r="OVY48" s="9"/>
      <c r="OVZ48" s="9"/>
      <c r="OWA48" s="9"/>
      <c r="OWB48" s="9"/>
      <c r="OWC48" s="9"/>
      <c r="OWD48" s="9"/>
      <c r="OWE48" s="9"/>
      <c r="OWF48" s="9"/>
      <c r="OWG48" s="9"/>
      <c r="OWH48" s="9"/>
      <c r="OWI48" s="9"/>
      <c r="OWJ48" s="9"/>
      <c r="OWK48" s="9"/>
      <c r="OWL48" s="9"/>
      <c r="OWM48" s="9"/>
      <c r="OWN48" s="9"/>
      <c r="OWO48" s="9"/>
      <c r="OWP48" s="9"/>
      <c r="OWQ48" s="9"/>
      <c r="OWR48" s="9"/>
      <c r="OWS48" s="9"/>
      <c r="OWT48" s="9"/>
      <c r="OWU48" s="9"/>
      <c r="OWV48" s="9"/>
      <c r="OWW48" s="9"/>
      <c r="OWX48" s="9"/>
      <c r="OWY48" s="9"/>
      <c r="OWZ48" s="9"/>
      <c r="OXA48" s="9"/>
      <c r="OXB48" s="9"/>
      <c r="OXC48" s="9"/>
      <c r="OXD48" s="9"/>
      <c r="OXE48" s="9"/>
      <c r="OXF48" s="9"/>
      <c r="OXG48" s="9"/>
      <c r="OXH48" s="9"/>
      <c r="OXI48" s="9"/>
      <c r="OXJ48" s="9"/>
      <c r="OXK48" s="9"/>
      <c r="OXL48" s="9"/>
      <c r="OXM48" s="9"/>
      <c r="OXN48" s="9"/>
      <c r="OXO48" s="9"/>
      <c r="OXP48" s="9"/>
      <c r="OXQ48" s="9"/>
      <c r="OXR48" s="9"/>
      <c r="OXS48" s="9"/>
      <c r="OXT48" s="9"/>
      <c r="OXU48" s="9"/>
      <c r="OXV48" s="9"/>
      <c r="OXW48" s="9"/>
      <c r="OXX48" s="9"/>
      <c r="OXY48" s="9"/>
      <c r="OXZ48" s="9"/>
      <c r="OYA48" s="9"/>
      <c r="OYB48" s="9"/>
      <c r="OYC48" s="9"/>
      <c r="OYD48" s="9"/>
      <c r="OYE48" s="9"/>
      <c r="OYF48" s="9"/>
      <c r="OYG48" s="9"/>
      <c r="OYH48" s="9"/>
      <c r="OYI48" s="9"/>
      <c r="OYJ48" s="9"/>
      <c r="OYK48" s="9"/>
      <c r="OYL48" s="9"/>
      <c r="OYM48" s="9"/>
      <c r="OYN48" s="9"/>
      <c r="OYO48" s="9"/>
      <c r="OYP48" s="9"/>
      <c r="OYQ48" s="9"/>
      <c r="OYR48" s="9"/>
      <c r="OYS48" s="9"/>
      <c r="OYT48" s="9"/>
      <c r="OYU48" s="9"/>
      <c r="OYV48" s="9"/>
      <c r="OYW48" s="9"/>
      <c r="OYX48" s="9"/>
      <c r="OYY48" s="9"/>
      <c r="OYZ48" s="9"/>
      <c r="OZA48" s="9"/>
      <c r="OZB48" s="9"/>
      <c r="OZC48" s="9"/>
      <c r="OZD48" s="9"/>
      <c r="OZE48" s="9"/>
      <c r="OZF48" s="9"/>
      <c r="OZG48" s="9"/>
      <c r="OZH48" s="9"/>
      <c r="OZI48" s="9"/>
      <c r="OZJ48" s="9"/>
      <c r="OZK48" s="9"/>
      <c r="OZL48" s="9"/>
      <c r="OZM48" s="9"/>
      <c r="OZN48" s="9"/>
      <c r="OZO48" s="9"/>
      <c r="OZP48" s="9"/>
      <c r="OZQ48" s="9"/>
      <c r="OZR48" s="9"/>
      <c r="OZS48" s="9"/>
      <c r="OZT48" s="9"/>
      <c r="OZU48" s="9"/>
      <c r="OZV48" s="9"/>
      <c r="OZW48" s="9"/>
      <c r="OZX48" s="9"/>
      <c r="OZY48" s="9"/>
      <c r="OZZ48" s="9"/>
      <c r="PAA48" s="9"/>
      <c r="PAB48" s="9"/>
      <c r="PAC48" s="9"/>
      <c r="PAD48" s="9"/>
      <c r="PAE48" s="9"/>
      <c r="PAF48" s="9"/>
      <c r="PAG48" s="9"/>
      <c r="PAH48" s="9"/>
      <c r="PAI48" s="9"/>
      <c r="PAJ48" s="9"/>
      <c r="PAK48" s="9"/>
      <c r="PAL48" s="9"/>
      <c r="PAM48" s="9"/>
      <c r="PAN48" s="9"/>
      <c r="PAO48" s="9"/>
      <c r="PAP48" s="9"/>
      <c r="PAQ48" s="9"/>
      <c r="PAR48" s="9"/>
      <c r="PAS48" s="9"/>
      <c r="PAT48" s="9"/>
      <c r="PAU48" s="9"/>
      <c r="PAV48" s="9"/>
      <c r="PAW48" s="9"/>
      <c r="PAX48" s="9"/>
      <c r="PAY48" s="9"/>
      <c r="PAZ48" s="9"/>
      <c r="PBA48" s="9"/>
      <c r="PBB48" s="9"/>
      <c r="PBC48" s="9"/>
      <c r="PBD48" s="9"/>
      <c r="PBE48" s="9"/>
      <c r="PBF48" s="9"/>
      <c r="PBG48" s="9"/>
      <c r="PBH48" s="9"/>
      <c r="PBI48" s="9"/>
      <c r="PBJ48" s="9"/>
      <c r="PBK48" s="9"/>
      <c r="PBL48" s="9"/>
      <c r="PBM48" s="9"/>
      <c r="PBN48" s="9"/>
      <c r="PBO48" s="9"/>
      <c r="PBP48" s="9"/>
      <c r="PBQ48" s="9"/>
      <c r="PBR48" s="9"/>
      <c r="PBS48" s="9"/>
      <c r="PBT48" s="9"/>
      <c r="PBU48" s="9"/>
      <c r="PBV48" s="9"/>
      <c r="PBW48" s="9"/>
      <c r="PBX48" s="9"/>
      <c r="PBY48" s="9"/>
      <c r="PBZ48" s="9"/>
      <c r="PCA48" s="9"/>
      <c r="PCB48" s="9"/>
      <c r="PCC48" s="9"/>
      <c r="PCD48" s="9"/>
      <c r="PCE48" s="9"/>
      <c r="PCF48" s="9"/>
      <c r="PCG48" s="9"/>
      <c r="PCH48" s="9"/>
      <c r="PCI48" s="9"/>
      <c r="PCJ48" s="9"/>
      <c r="PCK48" s="9"/>
      <c r="PCL48" s="9"/>
      <c r="PCM48" s="9"/>
      <c r="PCN48" s="9"/>
      <c r="PCO48" s="9"/>
      <c r="PCP48" s="9"/>
      <c r="PCQ48" s="9"/>
      <c r="PCR48" s="9"/>
      <c r="PCS48" s="9"/>
      <c r="PCT48" s="9"/>
      <c r="PCU48" s="9"/>
      <c r="PCV48" s="9"/>
      <c r="PCW48" s="9"/>
      <c r="PCX48" s="9"/>
      <c r="PCY48" s="9"/>
      <c r="PCZ48" s="9"/>
      <c r="PDA48" s="9"/>
      <c r="PDB48" s="9"/>
      <c r="PDC48" s="9"/>
      <c r="PDD48" s="9"/>
      <c r="PDE48" s="9"/>
      <c r="PDF48" s="9"/>
      <c r="PDG48" s="9"/>
      <c r="PDH48" s="9"/>
      <c r="PDI48" s="9"/>
      <c r="PDJ48" s="9"/>
      <c r="PDK48" s="9"/>
      <c r="PDL48" s="9"/>
      <c r="PDM48" s="9"/>
      <c r="PDN48" s="9"/>
      <c r="PDO48" s="9"/>
      <c r="PDP48" s="9"/>
      <c r="PDQ48" s="9"/>
      <c r="PDR48" s="9"/>
      <c r="PDS48" s="9"/>
      <c r="PDT48" s="9"/>
      <c r="PDU48" s="9"/>
      <c r="PDV48" s="9"/>
      <c r="PDW48" s="9"/>
      <c r="PDX48" s="9"/>
      <c r="PDY48" s="9"/>
      <c r="PDZ48" s="9"/>
      <c r="PEA48" s="9"/>
      <c r="PEB48" s="9"/>
      <c r="PEC48" s="9"/>
      <c r="PED48" s="9"/>
      <c r="PEE48" s="9"/>
      <c r="PEF48" s="9"/>
      <c r="PEG48" s="9"/>
      <c r="PEH48" s="9"/>
      <c r="PEI48" s="9"/>
      <c r="PEJ48" s="9"/>
      <c r="PEK48" s="9"/>
      <c r="PEL48" s="9"/>
      <c r="PEM48" s="9"/>
      <c r="PEN48" s="9"/>
      <c r="PEO48" s="9"/>
      <c r="PEP48" s="9"/>
      <c r="PEQ48" s="9"/>
      <c r="PER48" s="9"/>
      <c r="PES48" s="9"/>
      <c r="PET48" s="9"/>
      <c r="PEU48" s="9"/>
      <c r="PEV48" s="9"/>
      <c r="PEW48" s="9"/>
      <c r="PEX48" s="9"/>
      <c r="PEY48" s="9"/>
      <c r="PEZ48" s="9"/>
      <c r="PFA48" s="9"/>
      <c r="PFB48" s="9"/>
      <c r="PFC48" s="9"/>
      <c r="PFD48" s="9"/>
      <c r="PFE48" s="9"/>
      <c r="PFF48" s="9"/>
      <c r="PFG48" s="9"/>
      <c r="PFH48" s="9"/>
      <c r="PFI48" s="9"/>
      <c r="PFJ48" s="9"/>
      <c r="PFK48" s="9"/>
      <c r="PFL48" s="9"/>
      <c r="PFM48" s="9"/>
      <c r="PFN48" s="9"/>
      <c r="PFO48" s="9"/>
      <c r="PFP48" s="9"/>
      <c r="PFQ48" s="9"/>
      <c r="PFR48" s="9"/>
      <c r="PFS48" s="9"/>
      <c r="PFT48" s="9"/>
      <c r="PFU48" s="9"/>
      <c r="PFV48" s="9"/>
      <c r="PFW48" s="9"/>
      <c r="PFX48" s="9"/>
      <c r="PFY48" s="9"/>
      <c r="PFZ48" s="9"/>
      <c r="PGA48" s="9"/>
      <c r="PGB48" s="9"/>
      <c r="PGC48" s="9"/>
      <c r="PGD48" s="9"/>
      <c r="PGE48" s="9"/>
      <c r="PGF48" s="9"/>
      <c r="PGG48" s="9"/>
      <c r="PGH48" s="9"/>
      <c r="PGI48" s="9"/>
      <c r="PGJ48" s="9"/>
      <c r="PGK48" s="9"/>
      <c r="PGL48" s="9"/>
      <c r="PGM48" s="9"/>
      <c r="PGN48" s="9"/>
      <c r="PGO48" s="9"/>
      <c r="PGP48" s="9"/>
      <c r="PGQ48" s="9"/>
      <c r="PGR48" s="9"/>
      <c r="PGS48" s="9"/>
      <c r="PGT48" s="9"/>
      <c r="PGU48" s="9"/>
      <c r="PGV48" s="9"/>
      <c r="PGW48" s="9"/>
      <c r="PGX48" s="9"/>
      <c r="PGY48" s="9"/>
      <c r="PGZ48" s="9"/>
      <c r="PHA48" s="9"/>
      <c r="PHB48" s="9"/>
      <c r="PHC48" s="9"/>
      <c r="PHD48" s="9"/>
      <c r="PHE48" s="9"/>
      <c r="PHF48" s="9"/>
      <c r="PHG48" s="9"/>
      <c r="PHH48" s="9"/>
      <c r="PHI48" s="9"/>
      <c r="PHJ48" s="9"/>
      <c r="PHK48" s="9"/>
      <c r="PHL48" s="9"/>
      <c r="PHM48" s="9"/>
      <c r="PHN48" s="9"/>
      <c r="PHO48" s="9"/>
      <c r="PHP48" s="9"/>
      <c r="PHQ48" s="9"/>
      <c r="PHR48" s="9"/>
      <c r="PHS48" s="9"/>
      <c r="PHT48" s="9"/>
      <c r="PHU48" s="9"/>
      <c r="PHV48" s="9"/>
      <c r="PHW48" s="9"/>
      <c r="PHX48" s="9"/>
      <c r="PHY48" s="9"/>
      <c r="PHZ48" s="9"/>
      <c r="PIA48" s="9"/>
      <c r="PIB48" s="9"/>
      <c r="PIC48" s="9"/>
      <c r="PID48" s="9"/>
      <c r="PIE48" s="9"/>
      <c r="PIF48" s="9"/>
      <c r="PIG48" s="9"/>
      <c r="PIH48" s="9"/>
      <c r="PII48" s="9"/>
      <c r="PIJ48" s="9"/>
      <c r="PIK48" s="9"/>
      <c r="PIL48" s="9"/>
      <c r="PIM48" s="9"/>
      <c r="PIN48" s="9"/>
      <c r="PIO48" s="9"/>
      <c r="PIP48" s="9"/>
      <c r="PIQ48" s="9"/>
      <c r="PIR48" s="9"/>
      <c r="PIS48" s="9"/>
      <c r="PIT48" s="9"/>
      <c r="PIU48" s="9"/>
      <c r="PIV48" s="9"/>
      <c r="PIW48" s="9"/>
      <c r="PIX48" s="9"/>
      <c r="PIY48" s="9"/>
      <c r="PIZ48" s="9"/>
      <c r="PJA48" s="9"/>
      <c r="PJB48" s="9"/>
      <c r="PJC48" s="9"/>
      <c r="PJD48" s="9"/>
      <c r="PJE48" s="9"/>
      <c r="PJF48" s="9"/>
      <c r="PJG48" s="9"/>
      <c r="PJH48" s="9"/>
      <c r="PJI48" s="9"/>
      <c r="PJJ48" s="9"/>
      <c r="PJK48" s="9"/>
      <c r="PJL48" s="9"/>
      <c r="PJM48" s="9"/>
      <c r="PJN48" s="9"/>
      <c r="PJO48" s="9"/>
      <c r="PJP48" s="9"/>
      <c r="PJQ48" s="9"/>
      <c r="PJR48" s="9"/>
      <c r="PJS48" s="9"/>
      <c r="PJT48" s="9"/>
      <c r="PJU48" s="9"/>
      <c r="PJV48" s="9"/>
      <c r="PJW48" s="9"/>
      <c r="PJX48" s="9"/>
      <c r="PJY48" s="9"/>
      <c r="PJZ48" s="9"/>
      <c r="PKA48" s="9"/>
      <c r="PKB48" s="9"/>
      <c r="PKC48" s="9"/>
      <c r="PKD48" s="9"/>
      <c r="PKE48" s="9"/>
      <c r="PKF48" s="9"/>
      <c r="PKG48" s="9"/>
      <c r="PKH48" s="9"/>
      <c r="PKI48" s="9"/>
      <c r="PKJ48" s="9"/>
      <c r="PKK48" s="9"/>
      <c r="PKL48" s="9"/>
      <c r="PKM48" s="9"/>
      <c r="PKN48" s="9"/>
      <c r="PKO48" s="9"/>
      <c r="PKP48" s="9"/>
      <c r="PKQ48" s="9"/>
      <c r="PKR48" s="9"/>
      <c r="PKS48" s="9"/>
      <c r="PKT48" s="9"/>
      <c r="PKU48" s="9"/>
      <c r="PKV48" s="9"/>
      <c r="PKW48" s="9"/>
      <c r="PKX48" s="9"/>
      <c r="PKY48" s="9"/>
      <c r="PKZ48" s="9"/>
      <c r="PLA48" s="9"/>
      <c r="PLB48" s="9"/>
      <c r="PLC48" s="9"/>
      <c r="PLD48" s="9"/>
      <c r="PLE48" s="9"/>
      <c r="PLF48" s="9"/>
      <c r="PLG48" s="9"/>
      <c r="PLH48" s="9"/>
      <c r="PLI48" s="9"/>
      <c r="PLJ48" s="9"/>
      <c r="PLK48" s="9"/>
      <c r="PLL48" s="9"/>
      <c r="PLM48" s="9"/>
      <c r="PLN48" s="9"/>
      <c r="PLO48" s="9"/>
      <c r="PLP48" s="9"/>
      <c r="PLQ48" s="9"/>
      <c r="PLR48" s="9"/>
      <c r="PLS48" s="9"/>
      <c r="PLT48" s="9"/>
      <c r="PLU48" s="9"/>
      <c r="PLV48" s="9"/>
      <c r="PLW48" s="9"/>
      <c r="PLX48" s="9"/>
      <c r="PLY48" s="9"/>
      <c r="PLZ48" s="9"/>
      <c r="PMA48" s="9"/>
      <c r="PMB48" s="9"/>
      <c r="PMC48" s="9"/>
      <c r="PMD48" s="9"/>
      <c r="PME48" s="9"/>
      <c r="PMF48" s="9"/>
      <c r="PMG48" s="9"/>
      <c r="PMH48" s="9"/>
      <c r="PMI48" s="9"/>
      <c r="PMJ48" s="9"/>
      <c r="PMK48" s="9"/>
      <c r="PML48" s="9"/>
      <c r="PMM48" s="9"/>
      <c r="PMN48" s="9"/>
      <c r="PMO48" s="9"/>
      <c r="PMP48" s="9"/>
      <c r="PMQ48" s="9"/>
      <c r="PMR48" s="9"/>
      <c r="PMS48" s="9"/>
      <c r="PMT48" s="9"/>
      <c r="PMU48" s="9"/>
      <c r="PMV48" s="9"/>
      <c r="PMW48" s="9"/>
      <c r="PMX48" s="9"/>
      <c r="PMY48" s="9"/>
      <c r="PMZ48" s="9"/>
      <c r="PNA48" s="9"/>
      <c r="PNB48" s="9"/>
      <c r="PNC48" s="9"/>
      <c r="PND48" s="9"/>
      <c r="PNE48" s="9"/>
      <c r="PNF48" s="9"/>
      <c r="PNG48" s="9"/>
      <c r="PNH48" s="9"/>
      <c r="PNI48" s="9"/>
      <c r="PNJ48" s="9"/>
      <c r="PNK48" s="9"/>
      <c r="PNL48" s="9"/>
      <c r="PNM48" s="9"/>
      <c r="PNN48" s="9"/>
      <c r="PNO48" s="9"/>
      <c r="PNP48" s="9"/>
      <c r="PNQ48" s="9"/>
      <c r="PNR48" s="9"/>
      <c r="PNS48" s="9"/>
      <c r="PNT48" s="9"/>
      <c r="PNU48" s="9"/>
      <c r="PNV48" s="9"/>
      <c r="PNW48" s="9"/>
      <c r="PNX48" s="9"/>
      <c r="PNY48" s="9"/>
      <c r="PNZ48" s="9"/>
      <c r="POA48" s="9"/>
      <c r="POB48" s="9"/>
      <c r="POC48" s="9"/>
      <c r="POD48" s="9"/>
      <c r="POE48" s="9"/>
      <c r="POF48" s="9"/>
      <c r="POG48" s="9"/>
      <c r="POH48" s="9"/>
      <c r="POI48" s="9"/>
      <c r="POJ48" s="9"/>
      <c r="POK48" s="9"/>
      <c r="POL48" s="9"/>
      <c r="POM48" s="9"/>
      <c r="PON48" s="9"/>
      <c r="POO48" s="9"/>
      <c r="POP48" s="9"/>
      <c r="POQ48" s="9"/>
      <c r="POR48" s="9"/>
      <c r="POS48" s="9"/>
      <c r="POT48" s="9"/>
      <c r="POU48" s="9"/>
      <c r="POV48" s="9"/>
      <c r="POW48" s="9"/>
      <c r="POX48" s="9"/>
      <c r="POY48" s="9"/>
      <c r="POZ48" s="9"/>
      <c r="PPA48" s="9"/>
      <c r="PPB48" s="9"/>
      <c r="PPC48" s="9"/>
      <c r="PPD48" s="9"/>
      <c r="PPE48" s="9"/>
      <c r="PPF48" s="9"/>
      <c r="PPG48" s="9"/>
      <c r="PPH48" s="9"/>
      <c r="PPI48" s="9"/>
      <c r="PPJ48" s="9"/>
      <c r="PPK48" s="9"/>
      <c r="PPL48" s="9"/>
      <c r="PPM48" s="9"/>
      <c r="PPN48" s="9"/>
      <c r="PPO48" s="9"/>
      <c r="PPP48" s="9"/>
      <c r="PPQ48" s="9"/>
      <c r="PPR48" s="9"/>
      <c r="PPS48" s="9"/>
      <c r="PPT48" s="9"/>
      <c r="PPU48" s="9"/>
      <c r="PPV48" s="9"/>
      <c r="PPW48" s="9"/>
      <c r="PPX48" s="9"/>
      <c r="PPY48" s="9"/>
      <c r="PPZ48" s="9"/>
      <c r="PQA48" s="9"/>
      <c r="PQB48" s="9"/>
      <c r="PQC48" s="9"/>
      <c r="PQD48" s="9"/>
      <c r="PQE48" s="9"/>
      <c r="PQF48" s="9"/>
      <c r="PQG48" s="9"/>
      <c r="PQH48" s="9"/>
      <c r="PQI48" s="9"/>
      <c r="PQJ48" s="9"/>
      <c r="PQK48" s="9"/>
      <c r="PQL48" s="9"/>
      <c r="PQM48" s="9"/>
      <c r="PQN48" s="9"/>
      <c r="PQO48" s="9"/>
      <c r="PQP48" s="9"/>
      <c r="PQQ48" s="9"/>
      <c r="PQR48" s="9"/>
      <c r="PQS48" s="9"/>
      <c r="PQT48" s="9"/>
      <c r="PQU48" s="9"/>
      <c r="PQV48" s="9"/>
      <c r="PQW48" s="9"/>
      <c r="PQX48" s="9"/>
      <c r="PQY48" s="9"/>
      <c r="PQZ48" s="9"/>
      <c r="PRA48" s="9"/>
      <c r="PRB48" s="9"/>
      <c r="PRC48" s="9"/>
      <c r="PRD48" s="9"/>
      <c r="PRE48" s="9"/>
      <c r="PRF48" s="9"/>
      <c r="PRG48" s="9"/>
      <c r="PRH48" s="9"/>
      <c r="PRI48" s="9"/>
      <c r="PRJ48" s="9"/>
      <c r="PRK48" s="9"/>
      <c r="PRL48" s="9"/>
      <c r="PRM48" s="9"/>
      <c r="PRN48" s="9"/>
      <c r="PRO48" s="9"/>
      <c r="PRP48" s="9"/>
      <c r="PRQ48" s="9"/>
      <c r="PRR48" s="9"/>
      <c r="PRS48" s="9"/>
      <c r="PRT48" s="9"/>
      <c r="PRU48" s="9"/>
      <c r="PRV48" s="9"/>
      <c r="PRW48" s="9"/>
      <c r="PRX48" s="9"/>
      <c r="PRY48" s="9"/>
      <c r="PRZ48" s="9"/>
      <c r="PSA48" s="9"/>
      <c r="PSB48" s="9"/>
      <c r="PSC48" s="9"/>
      <c r="PSD48" s="9"/>
      <c r="PSE48" s="9"/>
      <c r="PSF48" s="9"/>
      <c r="PSG48" s="9"/>
      <c r="PSH48" s="9"/>
      <c r="PSI48" s="9"/>
      <c r="PSJ48" s="9"/>
      <c r="PSK48" s="9"/>
      <c r="PSL48" s="9"/>
      <c r="PSM48" s="9"/>
      <c r="PSN48" s="9"/>
      <c r="PSO48" s="9"/>
      <c r="PSP48" s="9"/>
      <c r="PSQ48" s="9"/>
      <c r="PSR48" s="9"/>
      <c r="PSS48" s="9"/>
      <c r="PST48" s="9"/>
      <c r="PSU48" s="9"/>
      <c r="PSV48" s="9"/>
      <c r="PSW48" s="9"/>
      <c r="PSX48" s="9"/>
      <c r="PSY48" s="9"/>
      <c r="PSZ48" s="9"/>
      <c r="PTA48" s="9"/>
      <c r="PTB48" s="9"/>
      <c r="PTC48" s="9"/>
      <c r="PTD48" s="9"/>
      <c r="PTE48" s="9"/>
      <c r="PTF48" s="9"/>
      <c r="PTG48" s="9"/>
      <c r="PTH48" s="9"/>
      <c r="PTI48" s="9"/>
      <c r="PTJ48" s="9"/>
      <c r="PTK48" s="9"/>
      <c r="PTL48" s="9"/>
      <c r="PTM48" s="9"/>
      <c r="PTN48" s="9"/>
      <c r="PTO48" s="9"/>
      <c r="PTP48" s="9"/>
      <c r="PTQ48" s="9"/>
      <c r="PTR48" s="9"/>
      <c r="PTS48" s="9"/>
      <c r="PTT48" s="9"/>
      <c r="PTU48" s="9"/>
      <c r="PTV48" s="9"/>
      <c r="PTW48" s="9"/>
      <c r="PTX48" s="9"/>
      <c r="PTY48" s="9"/>
      <c r="PTZ48" s="9"/>
      <c r="PUA48" s="9"/>
      <c r="PUB48" s="9"/>
      <c r="PUC48" s="9"/>
      <c r="PUD48" s="9"/>
      <c r="PUE48" s="9"/>
      <c r="PUF48" s="9"/>
      <c r="PUG48" s="9"/>
      <c r="PUH48" s="9"/>
      <c r="PUI48" s="9"/>
      <c r="PUJ48" s="9"/>
      <c r="PUK48" s="9"/>
      <c r="PUL48" s="9"/>
      <c r="PUM48" s="9"/>
      <c r="PUN48" s="9"/>
      <c r="PUO48" s="9"/>
      <c r="PUP48" s="9"/>
      <c r="PUQ48" s="9"/>
      <c r="PUR48" s="9"/>
      <c r="PUS48" s="9"/>
      <c r="PUT48" s="9"/>
      <c r="PUU48" s="9"/>
      <c r="PUV48" s="9"/>
      <c r="PUW48" s="9"/>
      <c r="PUX48" s="9"/>
      <c r="PUY48" s="9"/>
      <c r="PUZ48" s="9"/>
      <c r="PVA48" s="9"/>
      <c r="PVB48" s="9"/>
      <c r="PVC48" s="9"/>
      <c r="PVD48" s="9"/>
      <c r="PVE48" s="9"/>
      <c r="PVF48" s="9"/>
      <c r="PVG48" s="9"/>
      <c r="PVH48" s="9"/>
      <c r="PVI48" s="9"/>
      <c r="PVJ48" s="9"/>
      <c r="PVK48" s="9"/>
      <c r="PVL48" s="9"/>
      <c r="PVM48" s="9"/>
      <c r="PVN48" s="9"/>
      <c r="PVO48" s="9"/>
      <c r="PVP48" s="9"/>
      <c r="PVQ48" s="9"/>
      <c r="PVR48" s="9"/>
      <c r="PVS48" s="9"/>
      <c r="PVT48" s="9"/>
      <c r="PVU48" s="9"/>
      <c r="PVV48" s="9"/>
      <c r="PVW48" s="9"/>
      <c r="PVX48" s="9"/>
      <c r="PVY48" s="9"/>
      <c r="PVZ48" s="9"/>
      <c r="PWA48" s="9"/>
      <c r="PWB48" s="9"/>
      <c r="PWC48" s="9"/>
      <c r="PWD48" s="9"/>
      <c r="PWE48" s="9"/>
      <c r="PWF48" s="9"/>
      <c r="PWG48" s="9"/>
      <c r="PWH48" s="9"/>
      <c r="PWI48" s="9"/>
      <c r="PWJ48" s="9"/>
      <c r="PWK48" s="9"/>
      <c r="PWL48" s="9"/>
      <c r="PWM48" s="9"/>
      <c r="PWN48" s="9"/>
      <c r="PWO48" s="9"/>
      <c r="PWP48" s="9"/>
      <c r="PWQ48" s="9"/>
      <c r="PWR48" s="9"/>
      <c r="PWS48" s="9"/>
      <c r="PWT48" s="9"/>
      <c r="PWU48" s="9"/>
      <c r="PWV48" s="9"/>
      <c r="PWW48" s="9"/>
      <c r="PWX48" s="9"/>
      <c r="PWY48" s="9"/>
      <c r="PWZ48" s="9"/>
      <c r="PXA48" s="9"/>
      <c r="PXB48" s="9"/>
      <c r="PXC48" s="9"/>
      <c r="PXD48" s="9"/>
      <c r="PXE48" s="9"/>
      <c r="PXF48" s="9"/>
      <c r="PXG48" s="9"/>
      <c r="PXH48" s="9"/>
      <c r="PXI48" s="9"/>
      <c r="PXJ48" s="9"/>
      <c r="PXK48" s="9"/>
      <c r="PXL48" s="9"/>
      <c r="PXM48" s="9"/>
      <c r="PXN48" s="9"/>
      <c r="PXO48" s="9"/>
      <c r="PXP48" s="9"/>
      <c r="PXQ48" s="9"/>
      <c r="PXR48" s="9"/>
      <c r="PXS48" s="9"/>
      <c r="PXT48" s="9"/>
      <c r="PXU48" s="9"/>
      <c r="PXV48" s="9"/>
      <c r="PXW48" s="9"/>
      <c r="PXX48" s="9"/>
      <c r="PXY48" s="9"/>
      <c r="PXZ48" s="9"/>
      <c r="PYA48" s="9"/>
      <c r="PYB48" s="9"/>
      <c r="PYC48" s="9"/>
      <c r="PYD48" s="9"/>
      <c r="PYE48" s="9"/>
      <c r="PYF48" s="9"/>
      <c r="PYG48" s="9"/>
      <c r="PYH48" s="9"/>
      <c r="PYI48" s="9"/>
      <c r="PYJ48" s="9"/>
      <c r="PYK48" s="9"/>
      <c r="PYL48" s="9"/>
      <c r="PYM48" s="9"/>
      <c r="PYN48" s="9"/>
      <c r="PYO48" s="9"/>
      <c r="PYP48" s="9"/>
      <c r="PYQ48" s="9"/>
      <c r="PYR48" s="9"/>
      <c r="PYS48" s="9"/>
      <c r="PYT48" s="9"/>
      <c r="PYU48" s="9"/>
      <c r="PYV48" s="9"/>
      <c r="PYW48" s="9"/>
      <c r="PYX48" s="9"/>
      <c r="PYY48" s="9"/>
      <c r="PYZ48" s="9"/>
      <c r="PZA48" s="9"/>
      <c r="PZB48" s="9"/>
      <c r="PZC48" s="9"/>
      <c r="PZD48" s="9"/>
      <c r="PZE48" s="9"/>
      <c r="PZF48" s="9"/>
      <c r="PZG48" s="9"/>
      <c r="PZH48" s="9"/>
      <c r="PZI48" s="9"/>
      <c r="PZJ48" s="9"/>
      <c r="PZK48" s="9"/>
      <c r="PZL48" s="9"/>
      <c r="PZM48" s="9"/>
      <c r="PZN48" s="9"/>
      <c r="PZO48" s="9"/>
      <c r="PZP48" s="9"/>
      <c r="PZQ48" s="9"/>
      <c r="PZR48" s="9"/>
      <c r="PZS48" s="9"/>
      <c r="PZT48" s="9"/>
      <c r="PZU48" s="9"/>
      <c r="PZV48" s="9"/>
      <c r="PZW48" s="9"/>
      <c r="PZX48" s="9"/>
      <c r="PZY48" s="9"/>
      <c r="PZZ48" s="9"/>
      <c r="QAA48" s="9"/>
      <c r="QAB48" s="9"/>
      <c r="QAC48" s="9"/>
      <c r="QAD48" s="9"/>
      <c r="QAE48" s="9"/>
      <c r="QAF48" s="9"/>
      <c r="QAG48" s="9"/>
      <c r="QAH48" s="9"/>
      <c r="QAI48" s="9"/>
      <c r="QAJ48" s="9"/>
      <c r="QAK48" s="9"/>
      <c r="QAL48" s="9"/>
      <c r="QAM48" s="9"/>
      <c r="QAN48" s="9"/>
      <c r="QAO48" s="9"/>
      <c r="QAP48" s="9"/>
      <c r="QAQ48" s="9"/>
      <c r="QAR48" s="9"/>
      <c r="QAS48" s="9"/>
      <c r="QAT48" s="9"/>
      <c r="QAU48" s="9"/>
      <c r="QAV48" s="9"/>
      <c r="QAW48" s="9"/>
      <c r="QAX48" s="9"/>
      <c r="QAY48" s="9"/>
      <c r="QAZ48" s="9"/>
      <c r="QBA48" s="9"/>
      <c r="QBB48" s="9"/>
      <c r="QBC48" s="9"/>
      <c r="QBD48" s="9"/>
      <c r="QBE48" s="9"/>
      <c r="QBF48" s="9"/>
      <c r="QBG48" s="9"/>
      <c r="QBH48" s="9"/>
      <c r="QBI48" s="9"/>
      <c r="QBJ48" s="9"/>
      <c r="QBK48" s="9"/>
      <c r="QBL48" s="9"/>
      <c r="QBM48" s="9"/>
      <c r="QBN48" s="9"/>
      <c r="QBO48" s="9"/>
      <c r="QBP48" s="9"/>
      <c r="QBQ48" s="9"/>
      <c r="QBR48" s="9"/>
      <c r="QBS48" s="9"/>
      <c r="QBT48" s="9"/>
      <c r="QBU48" s="9"/>
      <c r="QBV48" s="9"/>
      <c r="QBW48" s="9"/>
      <c r="QBX48" s="9"/>
      <c r="QBY48" s="9"/>
      <c r="QBZ48" s="9"/>
      <c r="QCA48" s="9"/>
      <c r="QCB48" s="9"/>
      <c r="QCC48" s="9"/>
      <c r="QCD48" s="9"/>
      <c r="QCE48" s="9"/>
      <c r="QCF48" s="9"/>
      <c r="QCG48" s="9"/>
      <c r="QCH48" s="9"/>
      <c r="QCI48" s="9"/>
      <c r="QCJ48" s="9"/>
      <c r="QCK48" s="9"/>
      <c r="QCL48" s="9"/>
      <c r="QCM48" s="9"/>
      <c r="QCN48" s="9"/>
      <c r="QCO48" s="9"/>
      <c r="QCP48" s="9"/>
      <c r="QCQ48" s="9"/>
      <c r="QCR48" s="9"/>
      <c r="QCS48" s="9"/>
      <c r="QCT48" s="9"/>
      <c r="QCU48" s="9"/>
      <c r="QCV48" s="9"/>
      <c r="QCW48" s="9"/>
      <c r="QCX48" s="9"/>
      <c r="QCY48" s="9"/>
      <c r="QCZ48" s="9"/>
      <c r="QDA48" s="9"/>
      <c r="QDB48" s="9"/>
      <c r="QDC48" s="9"/>
      <c r="QDD48" s="9"/>
      <c r="QDE48" s="9"/>
      <c r="QDF48" s="9"/>
      <c r="QDG48" s="9"/>
      <c r="QDH48" s="9"/>
      <c r="QDI48" s="9"/>
      <c r="QDJ48" s="9"/>
      <c r="QDK48" s="9"/>
      <c r="QDL48" s="9"/>
      <c r="QDM48" s="9"/>
      <c r="QDN48" s="9"/>
      <c r="QDO48" s="9"/>
      <c r="QDP48" s="9"/>
      <c r="QDQ48" s="9"/>
      <c r="QDR48" s="9"/>
      <c r="QDS48" s="9"/>
      <c r="QDT48" s="9"/>
      <c r="QDU48" s="9"/>
      <c r="QDV48" s="9"/>
      <c r="QDW48" s="9"/>
      <c r="QDX48" s="9"/>
      <c r="QDY48" s="9"/>
      <c r="QDZ48" s="9"/>
      <c r="QEA48" s="9"/>
      <c r="QEB48" s="9"/>
      <c r="QEC48" s="9"/>
      <c r="QED48" s="9"/>
      <c r="QEE48" s="9"/>
      <c r="QEF48" s="9"/>
      <c r="QEG48" s="9"/>
      <c r="QEH48" s="9"/>
      <c r="QEI48" s="9"/>
      <c r="QEJ48" s="9"/>
      <c r="QEK48" s="9"/>
      <c r="QEL48" s="9"/>
      <c r="QEM48" s="9"/>
      <c r="QEN48" s="9"/>
      <c r="QEO48" s="9"/>
      <c r="QEP48" s="9"/>
      <c r="QEQ48" s="9"/>
      <c r="QER48" s="9"/>
      <c r="QES48" s="9"/>
      <c r="QET48" s="9"/>
      <c r="QEU48" s="9"/>
      <c r="QEV48" s="9"/>
      <c r="QEW48" s="9"/>
      <c r="QEX48" s="9"/>
      <c r="QEY48" s="9"/>
      <c r="QEZ48" s="9"/>
      <c r="QFA48" s="9"/>
      <c r="QFB48" s="9"/>
      <c r="QFC48" s="9"/>
      <c r="QFD48" s="9"/>
      <c r="QFE48" s="9"/>
      <c r="QFF48" s="9"/>
      <c r="QFG48" s="9"/>
      <c r="QFH48" s="9"/>
      <c r="QFI48" s="9"/>
      <c r="QFJ48" s="9"/>
      <c r="QFK48" s="9"/>
      <c r="QFL48" s="9"/>
      <c r="QFM48" s="9"/>
      <c r="QFN48" s="9"/>
      <c r="QFO48" s="9"/>
      <c r="QFP48" s="9"/>
      <c r="QFQ48" s="9"/>
      <c r="QFR48" s="9"/>
      <c r="QFS48" s="9"/>
      <c r="QFT48" s="9"/>
      <c r="QFU48" s="9"/>
      <c r="QFV48" s="9"/>
      <c r="QFW48" s="9"/>
      <c r="QFX48" s="9"/>
      <c r="QFY48" s="9"/>
      <c r="QFZ48" s="9"/>
      <c r="QGA48" s="9"/>
      <c r="QGB48" s="9"/>
      <c r="QGC48" s="9"/>
      <c r="QGD48" s="9"/>
      <c r="QGE48" s="9"/>
      <c r="QGF48" s="9"/>
      <c r="QGG48" s="9"/>
      <c r="QGH48" s="9"/>
      <c r="QGI48" s="9"/>
      <c r="QGJ48" s="9"/>
      <c r="QGK48" s="9"/>
      <c r="QGL48" s="9"/>
      <c r="QGM48" s="9"/>
      <c r="QGN48" s="9"/>
      <c r="QGO48" s="9"/>
      <c r="QGP48" s="9"/>
      <c r="QGQ48" s="9"/>
      <c r="QGR48" s="9"/>
      <c r="QGS48" s="9"/>
      <c r="QGT48" s="9"/>
      <c r="QGU48" s="9"/>
      <c r="QGV48" s="9"/>
      <c r="QGW48" s="9"/>
      <c r="QGX48" s="9"/>
      <c r="QGY48" s="9"/>
      <c r="QGZ48" s="9"/>
      <c r="QHA48" s="9"/>
      <c r="QHB48" s="9"/>
      <c r="QHC48" s="9"/>
      <c r="QHD48" s="9"/>
      <c r="QHE48" s="9"/>
      <c r="QHF48" s="9"/>
      <c r="QHG48" s="9"/>
      <c r="QHH48" s="9"/>
      <c r="QHI48" s="9"/>
      <c r="QHJ48" s="9"/>
      <c r="QHK48" s="9"/>
      <c r="QHL48" s="9"/>
      <c r="QHM48" s="9"/>
      <c r="QHN48" s="9"/>
      <c r="QHO48" s="9"/>
      <c r="QHP48" s="9"/>
      <c r="QHQ48" s="9"/>
      <c r="QHR48" s="9"/>
      <c r="QHS48" s="9"/>
      <c r="QHT48" s="9"/>
      <c r="QHU48" s="9"/>
      <c r="QHV48" s="9"/>
      <c r="QHW48" s="9"/>
      <c r="QHX48" s="9"/>
      <c r="QHY48" s="9"/>
      <c r="QHZ48" s="9"/>
      <c r="QIA48" s="9"/>
      <c r="QIB48" s="9"/>
      <c r="QIC48" s="9"/>
      <c r="QID48" s="9"/>
      <c r="QIE48" s="9"/>
      <c r="QIF48" s="9"/>
      <c r="QIG48" s="9"/>
      <c r="QIH48" s="9"/>
      <c r="QII48" s="9"/>
      <c r="QIJ48" s="9"/>
      <c r="QIK48" s="9"/>
      <c r="QIL48" s="9"/>
      <c r="QIM48" s="9"/>
      <c r="QIN48" s="9"/>
      <c r="QIO48" s="9"/>
      <c r="QIP48" s="9"/>
      <c r="QIQ48" s="9"/>
      <c r="QIR48" s="9"/>
      <c r="QIS48" s="9"/>
      <c r="QIT48" s="9"/>
      <c r="QIU48" s="9"/>
      <c r="QIV48" s="9"/>
      <c r="QIW48" s="9"/>
      <c r="QIX48" s="9"/>
      <c r="QIY48" s="9"/>
      <c r="QIZ48" s="9"/>
      <c r="QJA48" s="9"/>
      <c r="QJB48" s="9"/>
      <c r="QJC48" s="9"/>
      <c r="QJD48" s="9"/>
      <c r="QJE48" s="9"/>
      <c r="QJF48" s="9"/>
      <c r="QJG48" s="9"/>
      <c r="QJH48" s="9"/>
      <c r="QJI48" s="9"/>
      <c r="QJJ48" s="9"/>
      <c r="QJK48" s="9"/>
      <c r="QJL48" s="9"/>
      <c r="QJM48" s="9"/>
      <c r="QJN48" s="9"/>
      <c r="QJO48" s="9"/>
      <c r="QJP48" s="9"/>
      <c r="QJQ48" s="9"/>
      <c r="QJR48" s="9"/>
      <c r="QJS48" s="9"/>
      <c r="QJT48" s="9"/>
      <c r="QJU48" s="9"/>
      <c r="QJV48" s="9"/>
      <c r="QJW48" s="9"/>
      <c r="QJX48" s="9"/>
      <c r="QJY48" s="9"/>
      <c r="QJZ48" s="9"/>
      <c r="QKA48" s="9"/>
      <c r="QKB48" s="9"/>
      <c r="QKC48" s="9"/>
      <c r="QKD48" s="9"/>
      <c r="QKE48" s="9"/>
      <c r="QKF48" s="9"/>
      <c r="QKG48" s="9"/>
      <c r="QKH48" s="9"/>
      <c r="QKI48" s="9"/>
      <c r="QKJ48" s="9"/>
      <c r="QKK48" s="9"/>
      <c r="QKL48" s="9"/>
      <c r="QKM48" s="9"/>
      <c r="QKN48" s="9"/>
      <c r="QKO48" s="9"/>
      <c r="QKP48" s="9"/>
      <c r="QKQ48" s="9"/>
      <c r="QKR48" s="9"/>
      <c r="QKS48" s="9"/>
      <c r="QKT48" s="9"/>
      <c r="QKU48" s="9"/>
      <c r="QKV48" s="9"/>
      <c r="QKW48" s="9"/>
      <c r="QKX48" s="9"/>
      <c r="QKY48" s="9"/>
      <c r="QKZ48" s="9"/>
      <c r="QLA48" s="9"/>
      <c r="QLB48" s="9"/>
      <c r="QLC48" s="9"/>
      <c r="QLD48" s="9"/>
      <c r="QLE48" s="9"/>
      <c r="QLF48" s="9"/>
      <c r="QLG48" s="9"/>
      <c r="QLH48" s="9"/>
      <c r="QLI48" s="9"/>
      <c r="QLJ48" s="9"/>
      <c r="QLK48" s="9"/>
      <c r="QLL48" s="9"/>
      <c r="QLM48" s="9"/>
      <c r="QLN48" s="9"/>
      <c r="QLO48" s="9"/>
      <c r="QLP48" s="9"/>
      <c r="QLQ48" s="9"/>
      <c r="QLR48" s="9"/>
      <c r="QLS48" s="9"/>
      <c r="QLT48" s="9"/>
      <c r="QLU48" s="9"/>
      <c r="QLV48" s="9"/>
      <c r="QLW48" s="9"/>
      <c r="QLX48" s="9"/>
      <c r="QLY48" s="9"/>
      <c r="QLZ48" s="9"/>
      <c r="QMA48" s="9"/>
      <c r="QMB48" s="9"/>
      <c r="QMC48" s="9"/>
      <c r="QMD48" s="9"/>
      <c r="QME48" s="9"/>
      <c r="QMF48" s="9"/>
      <c r="QMG48" s="9"/>
      <c r="QMH48" s="9"/>
      <c r="QMI48" s="9"/>
      <c r="QMJ48" s="9"/>
      <c r="QMK48" s="9"/>
      <c r="QML48" s="9"/>
      <c r="QMM48" s="9"/>
      <c r="QMN48" s="9"/>
      <c r="QMO48" s="9"/>
      <c r="QMP48" s="9"/>
      <c r="QMQ48" s="9"/>
      <c r="QMR48" s="9"/>
      <c r="QMS48" s="9"/>
      <c r="QMT48" s="9"/>
      <c r="QMU48" s="9"/>
      <c r="QMV48" s="9"/>
      <c r="QMW48" s="9"/>
      <c r="QMX48" s="9"/>
      <c r="QMY48" s="9"/>
      <c r="QMZ48" s="9"/>
      <c r="QNA48" s="9"/>
      <c r="QNB48" s="9"/>
      <c r="QNC48" s="9"/>
      <c r="QND48" s="9"/>
      <c r="QNE48" s="9"/>
      <c r="QNF48" s="9"/>
      <c r="QNG48" s="9"/>
      <c r="QNH48" s="9"/>
      <c r="QNI48" s="9"/>
      <c r="QNJ48" s="9"/>
      <c r="QNK48" s="9"/>
      <c r="QNL48" s="9"/>
      <c r="QNM48" s="9"/>
      <c r="QNN48" s="9"/>
      <c r="QNO48" s="9"/>
      <c r="QNP48" s="9"/>
      <c r="QNQ48" s="9"/>
      <c r="QNR48" s="9"/>
      <c r="QNS48" s="9"/>
      <c r="QNT48" s="9"/>
      <c r="QNU48" s="9"/>
      <c r="QNV48" s="9"/>
      <c r="QNW48" s="9"/>
      <c r="QNX48" s="9"/>
      <c r="QNY48" s="9"/>
      <c r="QNZ48" s="9"/>
      <c r="QOA48" s="9"/>
      <c r="QOB48" s="9"/>
      <c r="QOC48" s="9"/>
      <c r="QOD48" s="9"/>
      <c r="QOE48" s="9"/>
      <c r="QOF48" s="9"/>
      <c r="QOG48" s="9"/>
      <c r="QOH48" s="9"/>
      <c r="QOI48" s="9"/>
      <c r="QOJ48" s="9"/>
      <c r="QOK48" s="9"/>
      <c r="QOL48" s="9"/>
      <c r="QOM48" s="9"/>
      <c r="QON48" s="9"/>
      <c r="QOO48" s="9"/>
      <c r="QOP48" s="9"/>
      <c r="QOQ48" s="9"/>
      <c r="QOR48" s="9"/>
      <c r="QOS48" s="9"/>
      <c r="QOT48" s="9"/>
      <c r="QOU48" s="9"/>
      <c r="QOV48" s="9"/>
      <c r="QOW48" s="9"/>
      <c r="QOX48" s="9"/>
      <c r="QOY48" s="9"/>
      <c r="QOZ48" s="9"/>
      <c r="QPA48" s="9"/>
      <c r="QPB48" s="9"/>
      <c r="QPC48" s="9"/>
      <c r="QPD48" s="9"/>
      <c r="QPE48" s="9"/>
      <c r="QPF48" s="9"/>
      <c r="QPG48" s="9"/>
      <c r="QPH48" s="9"/>
      <c r="QPI48" s="9"/>
      <c r="QPJ48" s="9"/>
      <c r="QPK48" s="9"/>
      <c r="QPL48" s="9"/>
      <c r="QPM48" s="9"/>
      <c r="QPN48" s="9"/>
      <c r="QPO48" s="9"/>
      <c r="QPP48" s="9"/>
      <c r="QPQ48" s="9"/>
      <c r="QPR48" s="9"/>
      <c r="QPS48" s="9"/>
      <c r="QPT48" s="9"/>
      <c r="QPU48" s="9"/>
      <c r="QPV48" s="9"/>
      <c r="QPW48" s="9"/>
      <c r="QPX48" s="9"/>
      <c r="QPY48" s="9"/>
      <c r="QPZ48" s="9"/>
      <c r="QQA48" s="9"/>
      <c r="QQB48" s="9"/>
      <c r="QQC48" s="9"/>
      <c r="QQD48" s="9"/>
      <c r="QQE48" s="9"/>
      <c r="QQF48" s="9"/>
      <c r="QQG48" s="9"/>
      <c r="QQH48" s="9"/>
      <c r="QQI48" s="9"/>
      <c r="QQJ48" s="9"/>
      <c r="QQK48" s="9"/>
      <c r="QQL48" s="9"/>
      <c r="QQM48" s="9"/>
      <c r="QQN48" s="9"/>
      <c r="QQO48" s="9"/>
      <c r="QQP48" s="9"/>
      <c r="QQQ48" s="9"/>
      <c r="QQR48" s="9"/>
      <c r="QQS48" s="9"/>
      <c r="QQT48" s="9"/>
      <c r="QQU48" s="9"/>
      <c r="QQV48" s="9"/>
      <c r="QQW48" s="9"/>
      <c r="QQX48" s="9"/>
      <c r="QQY48" s="9"/>
      <c r="QQZ48" s="9"/>
      <c r="QRA48" s="9"/>
      <c r="QRB48" s="9"/>
      <c r="QRC48" s="9"/>
      <c r="QRD48" s="9"/>
      <c r="QRE48" s="9"/>
      <c r="QRF48" s="9"/>
      <c r="QRG48" s="9"/>
      <c r="QRH48" s="9"/>
      <c r="QRI48" s="9"/>
      <c r="QRJ48" s="9"/>
      <c r="QRK48" s="9"/>
      <c r="QRL48" s="9"/>
      <c r="QRM48" s="9"/>
      <c r="QRN48" s="9"/>
      <c r="QRO48" s="9"/>
      <c r="QRP48" s="9"/>
      <c r="QRQ48" s="9"/>
      <c r="QRR48" s="9"/>
      <c r="QRS48" s="9"/>
      <c r="QRT48" s="9"/>
      <c r="QRU48" s="9"/>
      <c r="QRV48" s="9"/>
      <c r="QRW48" s="9"/>
      <c r="QRX48" s="9"/>
      <c r="QRY48" s="9"/>
      <c r="QRZ48" s="9"/>
      <c r="QSA48" s="9"/>
      <c r="QSB48" s="9"/>
      <c r="QSC48" s="9"/>
      <c r="QSD48" s="9"/>
      <c r="QSE48" s="9"/>
      <c r="QSF48" s="9"/>
      <c r="QSG48" s="9"/>
      <c r="QSH48" s="9"/>
      <c r="QSI48" s="9"/>
      <c r="QSJ48" s="9"/>
      <c r="QSK48" s="9"/>
      <c r="QSL48" s="9"/>
      <c r="QSM48" s="9"/>
      <c r="QSN48" s="9"/>
      <c r="QSO48" s="9"/>
      <c r="QSP48" s="9"/>
      <c r="QSQ48" s="9"/>
      <c r="QSR48" s="9"/>
      <c r="QSS48" s="9"/>
      <c r="QST48" s="9"/>
      <c r="QSU48" s="9"/>
      <c r="QSV48" s="9"/>
      <c r="QSW48" s="9"/>
      <c r="QSX48" s="9"/>
      <c r="QSY48" s="9"/>
      <c r="QSZ48" s="9"/>
      <c r="QTA48" s="9"/>
      <c r="QTB48" s="9"/>
      <c r="QTC48" s="9"/>
      <c r="QTD48" s="9"/>
      <c r="QTE48" s="9"/>
      <c r="QTF48" s="9"/>
      <c r="QTG48" s="9"/>
      <c r="QTH48" s="9"/>
      <c r="QTI48" s="9"/>
      <c r="QTJ48" s="9"/>
      <c r="QTK48" s="9"/>
      <c r="QTL48" s="9"/>
      <c r="QTM48" s="9"/>
      <c r="QTN48" s="9"/>
      <c r="QTO48" s="9"/>
      <c r="QTP48" s="9"/>
      <c r="QTQ48" s="9"/>
      <c r="QTR48" s="9"/>
      <c r="QTS48" s="9"/>
      <c r="QTT48" s="9"/>
      <c r="QTU48" s="9"/>
      <c r="QTV48" s="9"/>
      <c r="QTW48" s="9"/>
      <c r="QTX48" s="9"/>
      <c r="QTY48" s="9"/>
      <c r="QTZ48" s="9"/>
      <c r="QUA48" s="9"/>
      <c r="QUB48" s="9"/>
      <c r="QUC48" s="9"/>
      <c r="QUD48" s="9"/>
      <c r="QUE48" s="9"/>
      <c r="QUF48" s="9"/>
      <c r="QUG48" s="9"/>
      <c r="QUH48" s="9"/>
      <c r="QUI48" s="9"/>
      <c r="QUJ48" s="9"/>
      <c r="QUK48" s="9"/>
      <c r="QUL48" s="9"/>
      <c r="QUM48" s="9"/>
      <c r="QUN48" s="9"/>
      <c r="QUO48" s="9"/>
      <c r="QUP48" s="9"/>
      <c r="QUQ48" s="9"/>
      <c r="QUR48" s="9"/>
      <c r="QUS48" s="9"/>
      <c r="QUT48" s="9"/>
      <c r="QUU48" s="9"/>
      <c r="QUV48" s="9"/>
      <c r="QUW48" s="9"/>
      <c r="QUX48" s="9"/>
      <c r="QUY48" s="9"/>
      <c r="QUZ48" s="9"/>
      <c r="QVA48" s="9"/>
      <c r="QVB48" s="9"/>
      <c r="QVC48" s="9"/>
      <c r="QVD48" s="9"/>
      <c r="QVE48" s="9"/>
      <c r="QVF48" s="9"/>
      <c r="QVG48" s="9"/>
      <c r="QVH48" s="9"/>
      <c r="QVI48" s="9"/>
      <c r="QVJ48" s="9"/>
      <c r="QVK48" s="9"/>
      <c r="QVL48" s="9"/>
      <c r="QVM48" s="9"/>
      <c r="QVN48" s="9"/>
      <c r="QVO48" s="9"/>
      <c r="QVP48" s="9"/>
      <c r="QVQ48" s="9"/>
      <c r="QVR48" s="9"/>
      <c r="QVS48" s="9"/>
      <c r="QVT48" s="9"/>
      <c r="QVU48" s="9"/>
      <c r="QVV48" s="9"/>
      <c r="QVW48" s="9"/>
      <c r="QVX48" s="9"/>
      <c r="QVY48" s="9"/>
      <c r="QVZ48" s="9"/>
      <c r="QWA48" s="9"/>
      <c r="QWB48" s="9"/>
      <c r="QWC48" s="9"/>
      <c r="QWD48" s="9"/>
      <c r="QWE48" s="9"/>
      <c r="QWF48" s="9"/>
      <c r="QWG48" s="9"/>
      <c r="QWH48" s="9"/>
      <c r="QWI48" s="9"/>
      <c r="QWJ48" s="9"/>
      <c r="QWK48" s="9"/>
      <c r="QWL48" s="9"/>
      <c r="QWM48" s="9"/>
      <c r="QWN48" s="9"/>
      <c r="QWO48" s="9"/>
      <c r="QWP48" s="9"/>
      <c r="QWQ48" s="9"/>
      <c r="QWR48" s="9"/>
      <c r="QWS48" s="9"/>
      <c r="QWT48" s="9"/>
      <c r="QWU48" s="9"/>
      <c r="QWV48" s="9"/>
      <c r="QWW48" s="9"/>
      <c r="QWX48" s="9"/>
      <c r="QWY48" s="9"/>
      <c r="QWZ48" s="9"/>
      <c r="QXA48" s="9"/>
      <c r="QXB48" s="9"/>
      <c r="QXC48" s="9"/>
      <c r="QXD48" s="9"/>
      <c r="QXE48" s="9"/>
      <c r="QXF48" s="9"/>
      <c r="QXG48" s="9"/>
      <c r="QXH48" s="9"/>
      <c r="QXI48" s="9"/>
      <c r="QXJ48" s="9"/>
      <c r="QXK48" s="9"/>
      <c r="QXL48" s="9"/>
      <c r="QXM48" s="9"/>
      <c r="QXN48" s="9"/>
      <c r="QXO48" s="9"/>
      <c r="QXP48" s="9"/>
      <c r="QXQ48" s="9"/>
      <c r="QXR48" s="9"/>
      <c r="QXS48" s="9"/>
      <c r="QXT48" s="9"/>
      <c r="QXU48" s="9"/>
      <c r="QXV48" s="9"/>
      <c r="QXW48" s="9"/>
      <c r="QXX48" s="9"/>
      <c r="QXY48" s="9"/>
      <c r="QXZ48" s="9"/>
      <c r="QYA48" s="9"/>
      <c r="QYB48" s="9"/>
      <c r="QYC48" s="9"/>
      <c r="QYD48" s="9"/>
      <c r="QYE48" s="9"/>
      <c r="QYF48" s="9"/>
      <c r="QYG48" s="9"/>
      <c r="QYH48" s="9"/>
      <c r="QYI48" s="9"/>
      <c r="QYJ48" s="9"/>
      <c r="QYK48" s="9"/>
      <c r="QYL48" s="9"/>
      <c r="QYM48" s="9"/>
      <c r="QYN48" s="9"/>
      <c r="QYO48" s="9"/>
      <c r="QYP48" s="9"/>
      <c r="QYQ48" s="9"/>
      <c r="QYR48" s="9"/>
      <c r="QYS48" s="9"/>
      <c r="QYT48" s="9"/>
      <c r="QYU48" s="9"/>
      <c r="QYV48" s="9"/>
      <c r="QYW48" s="9"/>
      <c r="QYX48" s="9"/>
      <c r="QYY48" s="9"/>
      <c r="QYZ48" s="9"/>
      <c r="QZA48" s="9"/>
      <c r="QZB48" s="9"/>
      <c r="QZC48" s="9"/>
      <c r="QZD48" s="9"/>
      <c r="QZE48" s="9"/>
      <c r="QZF48" s="9"/>
      <c r="QZG48" s="9"/>
      <c r="QZH48" s="9"/>
      <c r="QZI48" s="9"/>
      <c r="QZJ48" s="9"/>
      <c r="QZK48" s="9"/>
      <c r="QZL48" s="9"/>
      <c r="QZM48" s="9"/>
      <c r="QZN48" s="9"/>
      <c r="QZO48" s="9"/>
      <c r="QZP48" s="9"/>
      <c r="QZQ48" s="9"/>
      <c r="QZR48" s="9"/>
      <c r="QZS48" s="9"/>
      <c r="QZT48" s="9"/>
      <c r="QZU48" s="9"/>
      <c r="QZV48" s="9"/>
      <c r="QZW48" s="9"/>
      <c r="QZX48" s="9"/>
      <c r="QZY48" s="9"/>
      <c r="QZZ48" s="9"/>
      <c r="RAA48" s="9"/>
      <c r="RAB48" s="9"/>
      <c r="RAC48" s="9"/>
      <c r="RAD48" s="9"/>
      <c r="RAE48" s="9"/>
      <c r="RAF48" s="9"/>
      <c r="RAG48" s="9"/>
      <c r="RAH48" s="9"/>
      <c r="RAI48" s="9"/>
      <c r="RAJ48" s="9"/>
      <c r="RAK48" s="9"/>
      <c r="RAL48" s="9"/>
      <c r="RAM48" s="9"/>
      <c r="RAN48" s="9"/>
      <c r="RAO48" s="9"/>
      <c r="RAP48" s="9"/>
      <c r="RAQ48" s="9"/>
      <c r="RAR48" s="9"/>
      <c r="RAS48" s="9"/>
      <c r="RAT48" s="9"/>
      <c r="RAU48" s="9"/>
      <c r="RAV48" s="9"/>
      <c r="RAW48" s="9"/>
      <c r="RAX48" s="9"/>
      <c r="RAY48" s="9"/>
      <c r="RAZ48" s="9"/>
      <c r="RBA48" s="9"/>
      <c r="RBB48" s="9"/>
      <c r="RBC48" s="9"/>
      <c r="RBD48" s="9"/>
      <c r="RBE48" s="9"/>
      <c r="RBF48" s="9"/>
      <c r="RBG48" s="9"/>
      <c r="RBH48" s="9"/>
      <c r="RBI48" s="9"/>
      <c r="RBJ48" s="9"/>
      <c r="RBK48" s="9"/>
      <c r="RBL48" s="9"/>
      <c r="RBM48" s="9"/>
      <c r="RBN48" s="9"/>
      <c r="RBO48" s="9"/>
      <c r="RBP48" s="9"/>
      <c r="RBQ48" s="9"/>
      <c r="RBR48" s="9"/>
      <c r="RBS48" s="9"/>
      <c r="RBT48" s="9"/>
      <c r="RBU48" s="9"/>
      <c r="RBV48" s="9"/>
      <c r="RBW48" s="9"/>
      <c r="RBX48" s="9"/>
      <c r="RBY48" s="9"/>
      <c r="RBZ48" s="9"/>
      <c r="RCA48" s="9"/>
      <c r="RCB48" s="9"/>
      <c r="RCC48" s="9"/>
      <c r="RCD48" s="9"/>
      <c r="RCE48" s="9"/>
      <c r="RCF48" s="9"/>
      <c r="RCG48" s="9"/>
      <c r="RCH48" s="9"/>
      <c r="RCI48" s="9"/>
      <c r="RCJ48" s="9"/>
      <c r="RCK48" s="9"/>
      <c r="RCL48" s="9"/>
      <c r="RCM48" s="9"/>
      <c r="RCN48" s="9"/>
      <c r="RCO48" s="9"/>
      <c r="RCP48" s="9"/>
      <c r="RCQ48" s="9"/>
      <c r="RCR48" s="9"/>
      <c r="RCS48" s="9"/>
      <c r="RCT48" s="9"/>
      <c r="RCU48" s="9"/>
      <c r="RCV48" s="9"/>
      <c r="RCW48" s="9"/>
      <c r="RCX48" s="9"/>
      <c r="RCY48" s="9"/>
      <c r="RCZ48" s="9"/>
      <c r="RDA48" s="9"/>
      <c r="RDB48" s="9"/>
      <c r="RDC48" s="9"/>
      <c r="RDD48" s="9"/>
      <c r="RDE48" s="9"/>
      <c r="RDF48" s="9"/>
      <c r="RDG48" s="9"/>
      <c r="RDH48" s="9"/>
      <c r="RDI48" s="9"/>
      <c r="RDJ48" s="9"/>
      <c r="RDK48" s="9"/>
      <c r="RDL48" s="9"/>
      <c r="RDM48" s="9"/>
      <c r="RDN48" s="9"/>
      <c r="RDO48" s="9"/>
      <c r="RDP48" s="9"/>
      <c r="RDQ48" s="9"/>
      <c r="RDR48" s="9"/>
      <c r="RDS48" s="9"/>
      <c r="RDT48" s="9"/>
      <c r="RDU48" s="9"/>
      <c r="RDV48" s="9"/>
      <c r="RDW48" s="9"/>
      <c r="RDX48" s="9"/>
      <c r="RDY48" s="9"/>
      <c r="RDZ48" s="9"/>
      <c r="REA48" s="9"/>
      <c r="REB48" s="9"/>
      <c r="REC48" s="9"/>
      <c r="RED48" s="9"/>
      <c r="REE48" s="9"/>
      <c r="REF48" s="9"/>
      <c r="REG48" s="9"/>
      <c r="REH48" s="9"/>
      <c r="REI48" s="9"/>
      <c r="REJ48" s="9"/>
      <c r="REK48" s="9"/>
      <c r="REL48" s="9"/>
      <c r="REM48" s="9"/>
      <c r="REN48" s="9"/>
      <c r="REO48" s="9"/>
      <c r="REP48" s="9"/>
      <c r="REQ48" s="9"/>
      <c r="RER48" s="9"/>
      <c r="RES48" s="9"/>
      <c r="RET48" s="9"/>
      <c r="REU48" s="9"/>
      <c r="REV48" s="9"/>
      <c r="REW48" s="9"/>
      <c r="REX48" s="9"/>
      <c r="REY48" s="9"/>
      <c r="REZ48" s="9"/>
      <c r="RFA48" s="9"/>
      <c r="RFB48" s="9"/>
      <c r="RFC48" s="9"/>
      <c r="RFD48" s="9"/>
      <c r="RFE48" s="9"/>
      <c r="RFF48" s="9"/>
      <c r="RFG48" s="9"/>
      <c r="RFH48" s="9"/>
      <c r="RFI48" s="9"/>
      <c r="RFJ48" s="9"/>
      <c r="RFK48" s="9"/>
      <c r="RFL48" s="9"/>
      <c r="RFM48" s="9"/>
      <c r="RFN48" s="9"/>
      <c r="RFO48" s="9"/>
      <c r="RFP48" s="9"/>
      <c r="RFQ48" s="9"/>
      <c r="RFR48" s="9"/>
      <c r="RFS48" s="9"/>
      <c r="RFT48" s="9"/>
      <c r="RFU48" s="9"/>
      <c r="RFV48" s="9"/>
      <c r="RFW48" s="9"/>
      <c r="RFX48" s="9"/>
      <c r="RFY48" s="9"/>
      <c r="RFZ48" s="9"/>
      <c r="RGA48" s="9"/>
      <c r="RGB48" s="9"/>
      <c r="RGC48" s="9"/>
      <c r="RGD48" s="9"/>
      <c r="RGE48" s="9"/>
      <c r="RGF48" s="9"/>
      <c r="RGG48" s="9"/>
      <c r="RGH48" s="9"/>
      <c r="RGI48" s="9"/>
      <c r="RGJ48" s="9"/>
      <c r="RGK48" s="9"/>
      <c r="RGL48" s="9"/>
      <c r="RGM48" s="9"/>
      <c r="RGN48" s="9"/>
      <c r="RGO48" s="9"/>
      <c r="RGP48" s="9"/>
      <c r="RGQ48" s="9"/>
      <c r="RGR48" s="9"/>
      <c r="RGS48" s="9"/>
      <c r="RGT48" s="9"/>
      <c r="RGU48" s="9"/>
      <c r="RGV48" s="9"/>
      <c r="RGW48" s="9"/>
      <c r="RGX48" s="9"/>
      <c r="RGY48" s="9"/>
      <c r="RGZ48" s="9"/>
      <c r="RHA48" s="9"/>
      <c r="RHB48" s="9"/>
      <c r="RHC48" s="9"/>
      <c r="RHD48" s="9"/>
      <c r="RHE48" s="9"/>
      <c r="RHF48" s="9"/>
      <c r="RHG48" s="9"/>
      <c r="RHH48" s="9"/>
      <c r="RHI48" s="9"/>
      <c r="RHJ48" s="9"/>
      <c r="RHK48" s="9"/>
      <c r="RHL48" s="9"/>
      <c r="RHM48" s="9"/>
      <c r="RHN48" s="9"/>
      <c r="RHO48" s="9"/>
      <c r="RHP48" s="9"/>
      <c r="RHQ48" s="9"/>
      <c r="RHR48" s="9"/>
      <c r="RHS48" s="9"/>
      <c r="RHT48" s="9"/>
      <c r="RHU48" s="9"/>
      <c r="RHV48" s="9"/>
      <c r="RHW48" s="9"/>
      <c r="RHX48" s="9"/>
      <c r="RHY48" s="9"/>
      <c r="RHZ48" s="9"/>
      <c r="RIA48" s="9"/>
      <c r="RIB48" s="9"/>
      <c r="RIC48" s="9"/>
      <c r="RID48" s="9"/>
      <c r="RIE48" s="9"/>
      <c r="RIF48" s="9"/>
      <c r="RIG48" s="9"/>
      <c r="RIH48" s="9"/>
      <c r="RII48" s="9"/>
      <c r="RIJ48" s="9"/>
      <c r="RIK48" s="9"/>
      <c r="RIL48" s="9"/>
      <c r="RIM48" s="9"/>
      <c r="RIN48" s="9"/>
      <c r="RIO48" s="9"/>
      <c r="RIP48" s="9"/>
      <c r="RIQ48" s="9"/>
      <c r="RIR48" s="9"/>
      <c r="RIS48" s="9"/>
      <c r="RIT48" s="9"/>
      <c r="RIU48" s="9"/>
      <c r="RIV48" s="9"/>
      <c r="RIW48" s="9"/>
      <c r="RIX48" s="9"/>
      <c r="RIY48" s="9"/>
      <c r="RIZ48" s="9"/>
      <c r="RJA48" s="9"/>
      <c r="RJB48" s="9"/>
      <c r="RJC48" s="9"/>
      <c r="RJD48" s="9"/>
      <c r="RJE48" s="9"/>
      <c r="RJF48" s="9"/>
      <c r="RJG48" s="9"/>
      <c r="RJH48" s="9"/>
      <c r="RJI48" s="9"/>
      <c r="RJJ48" s="9"/>
      <c r="RJK48" s="9"/>
      <c r="RJL48" s="9"/>
      <c r="RJM48" s="9"/>
      <c r="RJN48" s="9"/>
      <c r="RJO48" s="9"/>
      <c r="RJP48" s="9"/>
      <c r="RJQ48" s="9"/>
      <c r="RJR48" s="9"/>
      <c r="RJS48" s="9"/>
      <c r="RJT48" s="9"/>
      <c r="RJU48" s="9"/>
      <c r="RJV48" s="9"/>
      <c r="RJW48" s="9"/>
      <c r="RJX48" s="9"/>
      <c r="RJY48" s="9"/>
      <c r="RJZ48" s="9"/>
      <c r="RKA48" s="9"/>
      <c r="RKB48" s="9"/>
      <c r="RKC48" s="9"/>
      <c r="RKD48" s="9"/>
      <c r="RKE48" s="9"/>
      <c r="RKF48" s="9"/>
      <c r="RKG48" s="9"/>
      <c r="RKH48" s="9"/>
      <c r="RKI48" s="9"/>
      <c r="RKJ48" s="9"/>
      <c r="RKK48" s="9"/>
      <c r="RKL48" s="9"/>
      <c r="RKM48" s="9"/>
      <c r="RKN48" s="9"/>
      <c r="RKO48" s="9"/>
      <c r="RKP48" s="9"/>
      <c r="RKQ48" s="9"/>
      <c r="RKR48" s="9"/>
      <c r="RKS48" s="9"/>
      <c r="RKT48" s="9"/>
      <c r="RKU48" s="9"/>
      <c r="RKV48" s="9"/>
      <c r="RKW48" s="9"/>
      <c r="RKX48" s="9"/>
      <c r="RKY48" s="9"/>
      <c r="RKZ48" s="9"/>
      <c r="RLA48" s="9"/>
      <c r="RLB48" s="9"/>
      <c r="RLC48" s="9"/>
      <c r="RLD48" s="9"/>
      <c r="RLE48" s="9"/>
      <c r="RLF48" s="9"/>
      <c r="RLG48" s="9"/>
      <c r="RLH48" s="9"/>
      <c r="RLI48" s="9"/>
      <c r="RLJ48" s="9"/>
      <c r="RLK48" s="9"/>
      <c r="RLL48" s="9"/>
      <c r="RLM48" s="9"/>
      <c r="RLN48" s="9"/>
      <c r="RLO48" s="9"/>
      <c r="RLP48" s="9"/>
      <c r="RLQ48" s="9"/>
      <c r="RLR48" s="9"/>
      <c r="RLS48" s="9"/>
      <c r="RLT48" s="9"/>
      <c r="RLU48" s="9"/>
      <c r="RLV48" s="9"/>
      <c r="RLW48" s="9"/>
      <c r="RLX48" s="9"/>
      <c r="RLY48" s="9"/>
      <c r="RLZ48" s="9"/>
      <c r="RMA48" s="9"/>
      <c r="RMB48" s="9"/>
      <c r="RMC48" s="9"/>
      <c r="RMD48" s="9"/>
      <c r="RME48" s="9"/>
      <c r="RMF48" s="9"/>
      <c r="RMG48" s="9"/>
      <c r="RMH48" s="9"/>
      <c r="RMI48" s="9"/>
      <c r="RMJ48" s="9"/>
      <c r="RMK48" s="9"/>
      <c r="RML48" s="9"/>
      <c r="RMM48" s="9"/>
      <c r="RMN48" s="9"/>
      <c r="RMO48" s="9"/>
      <c r="RMP48" s="9"/>
      <c r="RMQ48" s="9"/>
      <c r="RMR48" s="9"/>
      <c r="RMS48" s="9"/>
      <c r="RMT48" s="9"/>
      <c r="RMU48" s="9"/>
      <c r="RMV48" s="9"/>
      <c r="RMW48" s="9"/>
      <c r="RMX48" s="9"/>
      <c r="RMY48" s="9"/>
      <c r="RMZ48" s="9"/>
      <c r="RNA48" s="9"/>
      <c r="RNB48" s="9"/>
      <c r="RNC48" s="9"/>
      <c r="RND48" s="9"/>
      <c r="RNE48" s="9"/>
      <c r="RNF48" s="9"/>
      <c r="RNG48" s="9"/>
      <c r="RNH48" s="9"/>
      <c r="RNI48" s="9"/>
      <c r="RNJ48" s="9"/>
      <c r="RNK48" s="9"/>
      <c r="RNL48" s="9"/>
      <c r="RNM48" s="9"/>
      <c r="RNN48" s="9"/>
      <c r="RNO48" s="9"/>
      <c r="RNP48" s="9"/>
      <c r="RNQ48" s="9"/>
      <c r="RNR48" s="9"/>
      <c r="RNS48" s="9"/>
      <c r="RNT48" s="9"/>
      <c r="RNU48" s="9"/>
      <c r="RNV48" s="9"/>
      <c r="RNW48" s="9"/>
      <c r="RNX48" s="9"/>
      <c r="RNY48" s="9"/>
      <c r="RNZ48" s="9"/>
      <c r="ROA48" s="9"/>
      <c r="ROB48" s="9"/>
      <c r="ROC48" s="9"/>
      <c r="ROD48" s="9"/>
      <c r="ROE48" s="9"/>
      <c r="ROF48" s="9"/>
      <c r="ROG48" s="9"/>
      <c r="ROH48" s="9"/>
      <c r="ROI48" s="9"/>
      <c r="ROJ48" s="9"/>
      <c r="ROK48" s="9"/>
      <c r="ROL48" s="9"/>
      <c r="ROM48" s="9"/>
      <c r="RON48" s="9"/>
      <c r="ROO48" s="9"/>
      <c r="ROP48" s="9"/>
      <c r="ROQ48" s="9"/>
      <c r="ROR48" s="9"/>
      <c r="ROS48" s="9"/>
      <c r="ROT48" s="9"/>
      <c r="ROU48" s="9"/>
      <c r="ROV48" s="9"/>
      <c r="ROW48" s="9"/>
      <c r="ROX48" s="9"/>
      <c r="ROY48" s="9"/>
      <c r="ROZ48" s="9"/>
      <c r="RPA48" s="9"/>
      <c r="RPB48" s="9"/>
      <c r="RPC48" s="9"/>
      <c r="RPD48" s="9"/>
      <c r="RPE48" s="9"/>
      <c r="RPF48" s="9"/>
      <c r="RPG48" s="9"/>
      <c r="RPH48" s="9"/>
      <c r="RPI48" s="9"/>
      <c r="RPJ48" s="9"/>
      <c r="RPK48" s="9"/>
      <c r="RPL48" s="9"/>
      <c r="RPM48" s="9"/>
      <c r="RPN48" s="9"/>
      <c r="RPO48" s="9"/>
      <c r="RPP48" s="9"/>
      <c r="RPQ48" s="9"/>
      <c r="RPR48" s="9"/>
      <c r="RPS48" s="9"/>
      <c r="RPT48" s="9"/>
      <c r="RPU48" s="9"/>
      <c r="RPV48" s="9"/>
      <c r="RPW48" s="9"/>
      <c r="RPX48" s="9"/>
      <c r="RPY48" s="9"/>
      <c r="RPZ48" s="9"/>
      <c r="RQA48" s="9"/>
      <c r="RQB48" s="9"/>
      <c r="RQC48" s="9"/>
      <c r="RQD48" s="9"/>
      <c r="RQE48" s="9"/>
      <c r="RQF48" s="9"/>
      <c r="RQG48" s="9"/>
      <c r="RQH48" s="9"/>
      <c r="RQI48" s="9"/>
      <c r="RQJ48" s="9"/>
      <c r="RQK48" s="9"/>
      <c r="RQL48" s="9"/>
      <c r="RQM48" s="9"/>
      <c r="RQN48" s="9"/>
      <c r="RQO48" s="9"/>
      <c r="RQP48" s="9"/>
      <c r="RQQ48" s="9"/>
      <c r="RQR48" s="9"/>
      <c r="RQS48" s="9"/>
      <c r="RQT48" s="9"/>
      <c r="RQU48" s="9"/>
      <c r="RQV48" s="9"/>
      <c r="RQW48" s="9"/>
      <c r="RQX48" s="9"/>
      <c r="RQY48" s="9"/>
      <c r="RQZ48" s="9"/>
      <c r="RRA48" s="9"/>
      <c r="RRB48" s="9"/>
      <c r="RRC48" s="9"/>
      <c r="RRD48" s="9"/>
      <c r="RRE48" s="9"/>
      <c r="RRF48" s="9"/>
      <c r="RRG48" s="9"/>
      <c r="RRH48" s="9"/>
      <c r="RRI48" s="9"/>
      <c r="RRJ48" s="9"/>
      <c r="RRK48" s="9"/>
      <c r="RRL48" s="9"/>
      <c r="RRM48" s="9"/>
      <c r="RRN48" s="9"/>
      <c r="RRO48" s="9"/>
      <c r="RRP48" s="9"/>
      <c r="RRQ48" s="9"/>
      <c r="RRR48" s="9"/>
      <c r="RRS48" s="9"/>
      <c r="RRT48" s="9"/>
      <c r="RRU48" s="9"/>
      <c r="RRV48" s="9"/>
      <c r="RRW48" s="9"/>
      <c r="RRX48" s="9"/>
      <c r="RRY48" s="9"/>
      <c r="RRZ48" s="9"/>
      <c r="RSA48" s="9"/>
      <c r="RSB48" s="9"/>
      <c r="RSC48" s="9"/>
      <c r="RSD48" s="9"/>
      <c r="RSE48" s="9"/>
      <c r="RSF48" s="9"/>
      <c r="RSG48" s="9"/>
      <c r="RSH48" s="9"/>
      <c r="RSI48" s="9"/>
      <c r="RSJ48" s="9"/>
      <c r="RSK48" s="9"/>
      <c r="RSL48" s="9"/>
      <c r="RSM48" s="9"/>
      <c r="RSN48" s="9"/>
      <c r="RSO48" s="9"/>
      <c r="RSP48" s="9"/>
      <c r="RSQ48" s="9"/>
      <c r="RSR48" s="9"/>
      <c r="RSS48" s="9"/>
      <c r="RST48" s="9"/>
      <c r="RSU48" s="9"/>
      <c r="RSV48" s="9"/>
      <c r="RSW48" s="9"/>
      <c r="RSX48" s="9"/>
      <c r="RSY48" s="9"/>
      <c r="RSZ48" s="9"/>
      <c r="RTA48" s="9"/>
      <c r="RTB48" s="9"/>
      <c r="RTC48" s="9"/>
      <c r="RTD48" s="9"/>
      <c r="RTE48" s="9"/>
      <c r="RTF48" s="9"/>
      <c r="RTG48" s="9"/>
      <c r="RTH48" s="9"/>
      <c r="RTI48" s="9"/>
      <c r="RTJ48" s="9"/>
      <c r="RTK48" s="9"/>
      <c r="RTL48" s="9"/>
      <c r="RTM48" s="9"/>
      <c r="RTN48" s="9"/>
      <c r="RTO48" s="9"/>
      <c r="RTP48" s="9"/>
      <c r="RTQ48" s="9"/>
      <c r="RTR48" s="9"/>
      <c r="RTS48" s="9"/>
      <c r="RTT48" s="9"/>
      <c r="RTU48" s="9"/>
      <c r="RTV48" s="9"/>
      <c r="RTW48" s="9"/>
      <c r="RTX48" s="9"/>
      <c r="RTY48" s="9"/>
      <c r="RTZ48" s="9"/>
      <c r="RUA48" s="9"/>
      <c r="RUB48" s="9"/>
      <c r="RUC48" s="9"/>
      <c r="RUD48" s="9"/>
      <c r="RUE48" s="9"/>
      <c r="RUF48" s="9"/>
      <c r="RUG48" s="9"/>
      <c r="RUH48" s="9"/>
      <c r="RUI48" s="9"/>
      <c r="RUJ48" s="9"/>
      <c r="RUK48" s="9"/>
      <c r="RUL48" s="9"/>
      <c r="RUM48" s="9"/>
      <c r="RUN48" s="9"/>
      <c r="RUO48" s="9"/>
      <c r="RUP48" s="9"/>
      <c r="RUQ48" s="9"/>
      <c r="RUR48" s="9"/>
      <c r="RUS48" s="9"/>
      <c r="RUT48" s="9"/>
      <c r="RUU48" s="9"/>
      <c r="RUV48" s="9"/>
      <c r="RUW48" s="9"/>
      <c r="RUX48" s="9"/>
      <c r="RUY48" s="9"/>
      <c r="RUZ48" s="9"/>
      <c r="RVA48" s="9"/>
      <c r="RVB48" s="9"/>
      <c r="RVC48" s="9"/>
      <c r="RVD48" s="9"/>
      <c r="RVE48" s="9"/>
      <c r="RVF48" s="9"/>
      <c r="RVG48" s="9"/>
      <c r="RVH48" s="9"/>
      <c r="RVI48" s="9"/>
      <c r="RVJ48" s="9"/>
      <c r="RVK48" s="9"/>
      <c r="RVL48" s="9"/>
      <c r="RVM48" s="9"/>
      <c r="RVN48" s="9"/>
      <c r="RVO48" s="9"/>
      <c r="RVP48" s="9"/>
      <c r="RVQ48" s="9"/>
      <c r="RVR48" s="9"/>
      <c r="RVS48" s="9"/>
      <c r="RVT48" s="9"/>
      <c r="RVU48" s="9"/>
      <c r="RVV48" s="9"/>
      <c r="RVW48" s="9"/>
      <c r="RVX48" s="9"/>
      <c r="RVY48" s="9"/>
      <c r="RVZ48" s="9"/>
      <c r="RWA48" s="9"/>
      <c r="RWB48" s="9"/>
      <c r="RWC48" s="9"/>
      <c r="RWD48" s="9"/>
      <c r="RWE48" s="9"/>
      <c r="RWF48" s="9"/>
      <c r="RWG48" s="9"/>
      <c r="RWH48" s="9"/>
      <c r="RWI48" s="9"/>
      <c r="RWJ48" s="9"/>
      <c r="RWK48" s="9"/>
      <c r="RWL48" s="9"/>
      <c r="RWM48" s="9"/>
      <c r="RWN48" s="9"/>
      <c r="RWO48" s="9"/>
      <c r="RWP48" s="9"/>
      <c r="RWQ48" s="9"/>
      <c r="RWR48" s="9"/>
      <c r="RWS48" s="9"/>
      <c r="RWT48" s="9"/>
      <c r="RWU48" s="9"/>
      <c r="RWV48" s="9"/>
      <c r="RWW48" s="9"/>
      <c r="RWX48" s="9"/>
      <c r="RWY48" s="9"/>
      <c r="RWZ48" s="9"/>
      <c r="RXA48" s="9"/>
      <c r="RXB48" s="9"/>
      <c r="RXC48" s="9"/>
      <c r="RXD48" s="9"/>
      <c r="RXE48" s="9"/>
      <c r="RXF48" s="9"/>
      <c r="RXG48" s="9"/>
      <c r="RXH48" s="9"/>
      <c r="RXI48" s="9"/>
      <c r="RXJ48" s="9"/>
      <c r="RXK48" s="9"/>
      <c r="RXL48" s="9"/>
      <c r="RXM48" s="9"/>
      <c r="RXN48" s="9"/>
      <c r="RXO48" s="9"/>
      <c r="RXP48" s="9"/>
      <c r="RXQ48" s="9"/>
      <c r="RXR48" s="9"/>
      <c r="RXS48" s="9"/>
      <c r="RXT48" s="9"/>
      <c r="RXU48" s="9"/>
      <c r="RXV48" s="9"/>
      <c r="RXW48" s="9"/>
      <c r="RXX48" s="9"/>
      <c r="RXY48" s="9"/>
      <c r="RXZ48" s="9"/>
      <c r="RYA48" s="9"/>
      <c r="RYB48" s="9"/>
      <c r="RYC48" s="9"/>
      <c r="RYD48" s="9"/>
      <c r="RYE48" s="9"/>
      <c r="RYF48" s="9"/>
      <c r="RYG48" s="9"/>
      <c r="RYH48" s="9"/>
      <c r="RYI48" s="9"/>
      <c r="RYJ48" s="9"/>
      <c r="RYK48" s="9"/>
      <c r="RYL48" s="9"/>
      <c r="RYM48" s="9"/>
      <c r="RYN48" s="9"/>
      <c r="RYO48" s="9"/>
      <c r="RYP48" s="9"/>
      <c r="RYQ48" s="9"/>
      <c r="RYR48" s="9"/>
      <c r="RYS48" s="9"/>
      <c r="RYT48" s="9"/>
      <c r="RYU48" s="9"/>
      <c r="RYV48" s="9"/>
      <c r="RYW48" s="9"/>
      <c r="RYX48" s="9"/>
      <c r="RYY48" s="9"/>
      <c r="RYZ48" s="9"/>
      <c r="RZA48" s="9"/>
      <c r="RZB48" s="9"/>
      <c r="RZC48" s="9"/>
      <c r="RZD48" s="9"/>
      <c r="RZE48" s="9"/>
      <c r="RZF48" s="9"/>
      <c r="RZG48" s="9"/>
      <c r="RZH48" s="9"/>
      <c r="RZI48" s="9"/>
      <c r="RZJ48" s="9"/>
      <c r="RZK48" s="9"/>
      <c r="RZL48" s="9"/>
      <c r="RZM48" s="9"/>
      <c r="RZN48" s="9"/>
      <c r="RZO48" s="9"/>
      <c r="RZP48" s="9"/>
      <c r="RZQ48" s="9"/>
      <c r="RZR48" s="9"/>
      <c r="RZS48" s="9"/>
      <c r="RZT48" s="9"/>
      <c r="RZU48" s="9"/>
      <c r="RZV48" s="9"/>
      <c r="RZW48" s="9"/>
      <c r="RZX48" s="9"/>
      <c r="RZY48" s="9"/>
      <c r="RZZ48" s="9"/>
      <c r="SAA48" s="9"/>
      <c r="SAB48" s="9"/>
      <c r="SAC48" s="9"/>
      <c r="SAD48" s="9"/>
      <c r="SAE48" s="9"/>
      <c r="SAF48" s="9"/>
      <c r="SAG48" s="9"/>
      <c r="SAH48" s="9"/>
      <c r="SAI48" s="9"/>
      <c r="SAJ48" s="9"/>
      <c r="SAK48" s="9"/>
      <c r="SAL48" s="9"/>
      <c r="SAM48" s="9"/>
      <c r="SAN48" s="9"/>
      <c r="SAO48" s="9"/>
      <c r="SAP48" s="9"/>
      <c r="SAQ48" s="9"/>
      <c r="SAR48" s="9"/>
      <c r="SAS48" s="9"/>
      <c r="SAT48" s="9"/>
      <c r="SAU48" s="9"/>
      <c r="SAV48" s="9"/>
      <c r="SAW48" s="9"/>
      <c r="SAX48" s="9"/>
      <c r="SAY48" s="9"/>
      <c r="SAZ48" s="9"/>
      <c r="SBA48" s="9"/>
      <c r="SBB48" s="9"/>
      <c r="SBC48" s="9"/>
      <c r="SBD48" s="9"/>
      <c r="SBE48" s="9"/>
      <c r="SBF48" s="9"/>
      <c r="SBG48" s="9"/>
      <c r="SBH48" s="9"/>
      <c r="SBI48" s="9"/>
      <c r="SBJ48" s="9"/>
      <c r="SBK48" s="9"/>
      <c r="SBL48" s="9"/>
      <c r="SBM48" s="9"/>
      <c r="SBN48" s="9"/>
      <c r="SBO48" s="9"/>
      <c r="SBP48" s="9"/>
      <c r="SBQ48" s="9"/>
      <c r="SBR48" s="9"/>
      <c r="SBS48" s="9"/>
      <c r="SBT48" s="9"/>
      <c r="SBU48" s="9"/>
      <c r="SBV48" s="9"/>
      <c r="SBW48" s="9"/>
      <c r="SBX48" s="9"/>
      <c r="SBY48" s="9"/>
      <c r="SBZ48" s="9"/>
      <c r="SCA48" s="9"/>
      <c r="SCB48" s="9"/>
      <c r="SCC48" s="9"/>
      <c r="SCD48" s="9"/>
      <c r="SCE48" s="9"/>
      <c r="SCF48" s="9"/>
      <c r="SCG48" s="9"/>
      <c r="SCH48" s="9"/>
      <c r="SCI48" s="9"/>
      <c r="SCJ48" s="9"/>
      <c r="SCK48" s="9"/>
      <c r="SCL48" s="9"/>
      <c r="SCM48" s="9"/>
      <c r="SCN48" s="9"/>
      <c r="SCO48" s="9"/>
      <c r="SCP48" s="9"/>
      <c r="SCQ48" s="9"/>
      <c r="SCR48" s="9"/>
      <c r="SCS48" s="9"/>
      <c r="SCT48" s="9"/>
      <c r="SCU48" s="9"/>
      <c r="SCV48" s="9"/>
      <c r="SCW48" s="9"/>
      <c r="SCX48" s="9"/>
      <c r="SCY48" s="9"/>
      <c r="SCZ48" s="9"/>
      <c r="SDA48" s="9"/>
      <c r="SDB48" s="9"/>
      <c r="SDC48" s="9"/>
      <c r="SDD48" s="9"/>
      <c r="SDE48" s="9"/>
      <c r="SDF48" s="9"/>
      <c r="SDG48" s="9"/>
      <c r="SDH48" s="9"/>
      <c r="SDI48" s="9"/>
      <c r="SDJ48" s="9"/>
      <c r="SDK48" s="9"/>
      <c r="SDL48" s="9"/>
      <c r="SDM48" s="9"/>
      <c r="SDN48" s="9"/>
      <c r="SDO48" s="9"/>
      <c r="SDP48" s="9"/>
      <c r="SDQ48" s="9"/>
      <c r="SDR48" s="9"/>
      <c r="SDS48" s="9"/>
      <c r="SDT48" s="9"/>
      <c r="SDU48" s="9"/>
      <c r="SDV48" s="9"/>
      <c r="SDW48" s="9"/>
      <c r="SDX48" s="9"/>
      <c r="SDY48" s="9"/>
      <c r="SDZ48" s="9"/>
      <c r="SEA48" s="9"/>
      <c r="SEB48" s="9"/>
      <c r="SEC48" s="9"/>
      <c r="SED48" s="9"/>
      <c r="SEE48" s="9"/>
      <c r="SEF48" s="9"/>
      <c r="SEG48" s="9"/>
      <c r="SEH48" s="9"/>
      <c r="SEI48" s="9"/>
      <c r="SEJ48" s="9"/>
      <c r="SEK48" s="9"/>
      <c r="SEL48" s="9"/>
      <c r="SEM48" s="9"/>
      <c r="SEN48" s="9"/>
      <c r="SEO48" s="9"/>
      <c r="SEP48" s="9"/>
      <c r="SEQ48" s="9"/>
      <c r="SER48" s="9"/>
      <c r="SES48" s="9"/>
      <c r="SET48" s="9"/>
      <c r="SEU48" s="9"/>
      <c r="SEV48" s="9"/>
      <c r="SEW48" s="9"/>
      <c r="SEX48" s="9"/>
      <c r="SEY48" s="9"/>
      <c r="SEZ48" s="9"/>
      <c r="SFA48" s="9"/>
      <c r="SFB48" s="9"/>
      <c r="SFC48" s="9"/>
      <c r="SFD48" s="9"/>
      <c r="SFE48" s="9"/>
      <c r="SFF48" s="9"/>
      <c r="SFG48" s="9"/>
      <c r="SFH48" s="9"/>
      <c r="SFI48" s="9"/>
      <c r="SFJ48" s="9"/>
      <c r="SFK48" s="9"/>
      <c r="SFL48" s="9"/>
      <c r="SFM48" s="9"/>
      <c r="SFN48" s="9"/>
      <c r="SFO48" s="9"/>
      <c r="SFP48" s="9"/>
      <c r="SFQ48" s="9"/>
      <c r="SFR48" s="9"/>
      <c r="SFS48" s="9"/>
      <c r="SFT48" s="9"/>
      <c r="SFU48" s="9"/>
      <c r="SFV48" s="9"/>
      <c r="SFW48" s="9"/>
      <c r="SFX48" s="9"/>
      <c r="SFY48" s="9"/>
      <c r="SFZ48" s="9"/>
      <c r="SGA48" s="9"/>
      <c r="SGB48" s="9"/>
      <c r="SGC48" s="9"/>
      <c r="SGD48" s="9"/>
      <c r="SGE48" s="9"/>
      <c r="SGF48" s="9"/>
      <c r="SGG48" s="9"/>
      <c r="SGH48" s="9"/>
      <c r="SGI48" s="9"/>
      <c r="SGJ48" s="9"/>
      <c r="SGK48" s="9"/>
      <c r="SGL48" s="9"/>
      <c r="SGM48" s="9"/>
      <c r="SGN48" s="9"/>
      <c r="SGO48" s="9"/>
      <c r="SGP48" s="9"/>
      <c r="SGQ48" s="9"/>
      <c r="SGR48" s="9"/>
      <c r="SGS48" s="9"/>
      <c r="SGT48" s="9"/>
      <c r="SGU48" s="9"/>
      <c r="SGV48" s="9"/>
      <c r="SGW48" s="9"/>
      <c r="SGX48" s="9"/>
      <c r="SGY48" s="9"/>
      <c r="SGZ48" s="9"/>
      <c r="SHA48" s="9"/>
      <c r="SHB48" s="9"/>
      <c r="SHC48" s="9"/>
      <c r="SHD48" s="9"/>
      <c r="SHE48" s="9"/>
      <c r="SHF48" s="9"/>
      <c r="SHG48" s="9"/>
      <c r="SHH48" s="9"/>
      <c r="SHI48" s="9"/>
      <c r="SHJ48" s="9"/>
      <c r="SHK48" s="9"/>
      <c r="SHL48" s="9"/>
      <c r="SHM48" s="9"/>
      <c r="SHN48" s="9"/>
      <c r="SHO48" s="9"/>
      <c r="SHP48" s="9"/>
      <c r="SHQ48" s="9"/>
      <c r="SHR48" s="9"/>
      <c r="SHS48" s="9"/>
      <c r="SHT48" s="9"/>
      <c r="SHU48" s="9"/>
      <c r="SHV48" s="9"/>
      <c r="SHW48" s="9"/>
      <c r="SHX48" s="9"/>
      <c r="SHY48" s="9"/>
      <c r="SHZ48" s="9"/>
      <c r="SIA48" s="9"/>
      <c r="SIB48" s="9"/>
      <c r="SIC48" s="9"/>
      <c r="SID48" s="9"/>
      <c r="SIE48" s="9"/>
      <c r="SIF48" s="9"/>
      <c r="SIG48" s="9"/>
      <c r="SIH48" s="9"/>
      <c r="SII48" s="9"/>
      <c r="SIJ48" s="9"/>
      <c r="SIK48" s="9"/>
      <c r="SIL48" s="9"/>
      <c r="SIM48" s="9"/>
      <c r="SIN48" s="9"/>
      <c r="SIO48" s="9"/>
      <c r="SIP48" s="9"/>
      <c r="SIQ48" s="9"/>
      <c r="SIR48" s="9"/>
      <c r="SIS48" s="9"/>
      <c r="SIT48" s="9"/>
      <c r="SIU48" s="9"/>
      <c r="SIV48" s="9"/>
      <c r="SIW48" s="9"/>
      <c r="SIX48" s="9"/>
      <c r="SIY48" s="9"/>
      <c r="SIZ48" s="9"/>
      <c r="SJA48" s="9"/>
      <c r="SJB48" s="9"/>
      <c r="SJC48" s="9"/>
      <c r="SJD48" s="9"/>
      <c r="SJE48" s="9"/>
      <c r="SJF48" s="9"/>
      <c r="SJG48" s="9"/>
      <c r="SJH48" s="9"/>
      <c r="SJI48" s="9"/>
      <c r="SJJ48" s="9"/>
      <c r="SJK48" s="9"/>
      <c r="SJL48" s="9"/>
      <c r="SJM48" s="9"/>
      <c r="SJN48" s="9"/>
      <c r="SJO48" s="9"/>
      <c r="SJP48" s="9"/>
      <c r="SJQ48" s="9"/>
      <c r="SJR48" s="9"/>
      <c r="SJS48" s="9"/>
      <c r="SJT48" s="9"/>
      <c r="SJU48" s="9"/>
      <c r="SJV48" s="9"/>
      <c r="SJW48" s="9"/>
      <c r="SJX48" s="9"/>
      <c r="SJY48" s="9"/>
      <c r="SJZ48" s="9"/>
      <c r="SKA48" s="9"/>
      <c r="SKB48" s="9"/>
      <c r="SKC48" s="9"/>
      <c r="SKD48" s="9"/>
      <c r="SKE48" s="9"/>
      <c r="SKF48" s="9"/>
      <c r="SKG48" s="9"/>
      <c r="SKH48" s="9"/>
      <c r="SKI48" s="9"/>
      <c r="SKJ48" s="9"/>
      <c r="SKK48" s="9"/>
      <c r="SKL48" s="9"/>
      <c r="SKM48" s="9"/>
      <c r="SKN48" s="9"/>
      <c r="SKO48" s="9"/>
      <c r="SKP48" s="9"/>
      <c r="SKQ48" s="9"/>
      <c r="SKR48" s="9"/>
      <c r="SKS48" s="9"/>
      <c r="SKT48" s="9"/>
      <c r="SKU48" s="9"/>
      <c r="SKV48" s="9"/>
      <c r="SKW48" s="9"/>
      <c r="SKX48" s="9"/>
      <c r="SKY48" s="9"/>
      <c r="SKZ48" s="9"/>
      <c r="SLA48" s="9"/>
      <c r="SLB48" s="9"/>
      <c r="SLC48" s="9"/>
      <c r="SLD48" s="9"/>
      <c r="SLE48" s="9"/>
      <c r="SLF48" s="9"/>
      <c r="SLG48" s="9"/>
      <c r="SLH48" s="9"/>
      <c r="SLI48" s="9"/>
      <c r="SLJ48" s="9"/>
      <c r="SLK48" s="9"/>
      <c r="SLL48" s="9"/>
      <c r="SLM48" s="9"/>
      <c r="SLN48" s="9"/>
      <c r="SLO48" s="9"/>
      <c r="SLP48" s="9"/>
      <c r="SLQ48" s="9"/>
      <c r="SLR48" s="9"/>
      <c r="SLS48" s="9"/>
      <c r="SLT48" s="9"/>
      <c r="SLU48" s="9"/>
      <c r="SLV48" s="9"/>
      <c r="SLW48" s="9"/>
      <c r="SLX48" s="9"/>
      <c r="SLY48" s="9"/>
      <c r="SLZ48" s="9"/>
      <c r="SMA48" s="9"/>
      <c r="SMB48" s="9"/>
      <c r="SMC48" s="9"/>
      <c r="SMD48" s="9"/>
      <c r="SME48" s="9"/>
      <c r="SMF48" s="9"/>
      <c r="SMG48" s="9"/>
      <c r="SMH48" s="9"/>
      <c r="SMI48" s="9"/>
      <c r="SMJ48" s="9"/>
      <c r="SMK48" s="9"/>
      <c r="SML48" s="9"/>
      <c r="SMM48" s="9"/>
      <c r="SMN48" s="9"/>
      <c r="SMO48" s="9"/>
      <c r="SMP48" s="9"/>
      <c r="SMQ48" s="9"/>
      <c r="SMR48" s="9"/>
      <c r="SMS48" s="9"/>
      <c r="SMT48" s="9"/>
      <c r="SMU48" s="9"/>
      <c r="SMV48" s="9"/>
      <c r="SMW48" s="9"/>
      <c r="SMX48" s="9"/>
      <c r="SMY48" s="9"/>
      <c r="SMZ48" s="9"/>
      <c r="SNA48" s="9"/>
      <c r="SNB48" s="9"/>
      <c r="SNC48" s="9"/>
      <c r="SND48" s="9"/>
      <c r="SNE48" s="9"/>
      <c r="SNF48" s="9"/>
      <c r="SNG48" s="9"/>
      <c r="SNH48" s="9"/>
      <c r="SNI48" s="9"/>
      <c r="SNJ48" s="9"/>
      <c r="SNK48" s="9"/>
      <c r="SNL48" s="9"/>
      <c r="SNM48" s="9"/>
      <c r="SNN48" s="9"/>
      <c r="SNO48" s="9"/>
      <c r="SNP48" s="9"/>
      <c r="SNQ48" s="9"/>
      <c r="SNR48" s="9"/>
      <c r="SNS48" s="9"/>
      <c r="SNT48" s="9"/>
      <c r="SNU48" s="9"/>
      <c r="SNV48" s="9"/>
      <c r="SNW48" s="9"/>
      <c r="SNX48" s="9"/>
      <c r="SNY48" s="9"/>
      <c r="SNZ48" s="9"/>
      <c r="SOA48" s="9"/>
      <c r="SOB48" s="9"/>
      <c r="SOC48" s="9"/>
      <c r="SOD48" s="9"/>
      <c r="SOE48" s="9"/>
      <c r="SOF48" s="9"/>
      <c r="SOG48" s="9"/>
      <c r="SOH48" s="9"/>
      <c r="SOI48" s="9"/>
      <c r="SOJ48" s="9"/>
      <c r="SOK48" s="9"/>
      <c r="SOL48" s="9"/>
      <c r="SOM48" s="9"/>
      <c r="SON48" s="9"/>
      <c r="SOO48" s="9"/>
      <c r="SOP48" s="9"/>
      <c r="SOQ48" s="9"/>
      <c r="SOR48" s="9"/>
      <c r="SOS48" s="9"/>
      <c r="SOT48" s="9"/>
      <c r="SOU48" s="9"/>
      <c r="SOV48" s="9"/>
      <c r="SOW48" s="9"/>
      <c r="SOX48" s="9"/>
      <c r="SOY48" s="9"/>
      <c r="SOZ48" s="9"/>
      <c r="SPA48" s="9"/>
      <c r="SPB48" s="9"/>
      <c r="SPC48" s="9"/>
      <c r="SPD48" s="9"/>
      <c r="SPE48" s="9"/>
      <c r="SPF48" s="9"/>
      <c r="SPG48" s="9"/>
      <c r="SPH48" s="9"/>
      <c r="SPI48" s="9"/>
      <c r="SPJ48" s="9"/>
      <c r="SPK48" s="9"/>
      <c r="SPL48" s="9"/>
      <c r="SPM48" s="9"/>
      <c r="SPN48" s="9"/>
      <c r="SPO48" s="9"/>
      <c r="SPP48" s="9"/>
      <c r="SPQ48" s="9"/>
      <c r="SPR48" s="9"/>
      <c r="SPS48" s="9"/>
      <c r="SPT48" s="9"/>
      <c r="SPU48" s="9"/>
      <c r="SPV48" s="9"/>
      <c r="SPW48" s="9"/>
      <c r="SPX48" s="9"/>
      <c r="SPY48" s="9"/>
      <c r="SPZ48" s="9"/>
      <c r="SQA48" s="9"/>
      <c r="SQB48" s="9"/>
      <c r="SQC48" s="9"/>
      <c r="SQD48" s="9"/>
      <c r="SQE48" s="9"/>
      <c r="SQF48" s="9"/>
      <c r="SQG48" s="9"/>
      <c r="SQH48" s="9"/>
      <c r="SQI48" s="9"/>
      <c r="SQJ48" s="9"/>
      <c r="SQK48" s="9"/>
      <c r="SQL48" s="9"/>
      <c r="SQM48" s="9"/>
      <c r="SQN48" s="9"/>
      <c r="SQO48" s="9"/>
      <c r="SQP48" s="9"/>
      <c r="SQQ48" s="9"/>
      <c r="SQR48" s="9"/>
      <c r="SQS48" s="9"/>
      <c r="SQT48" s="9"/>
      <c r="SQU48" s="9"/>
      <c r="SQV48" s="9"/>
      <c r="SQW48" s="9"/>
      <c r="SQX48" s="9"/>
      <c r="SQY48" s="9"/>
      <c r="SQZ48" s="9"/>
      <c r="SRA48" s="9"/>
      <c r="SRB48" s="9"/>
      <c r="SRC48" s="9"/>
      <c r="SRD48" s="9"/>
      <c r="SRE48" s="9"/>
      <c r="SRF48" s="9"/>
      <c r="SRG48" s="9"/>
      <c r="SRH48" s="9"/>
      <c r="SRI48" s="9"/>
      <c r="SRJ48" s="9"/>
      <c r="SRK48" s="9"/>
      <c r="SRL48" s="9"/>
      <c r="SRM48" s="9"/>
      <c r="SRN48" s="9"/>
      <c r="SRO48" s="9"/>
      <c r="SRP48" s="9"/>
      <c r="SRQ48" s="9"/>
      <c r="SRR48" s="9"/>
      <c r="SRS48" s="9"/>
      <c r="SRT48" s="9"/>
      <c r="SRU48" s="9"/>
      <c r="SRV48" s="9"/>
      <c r="SRW48" s="9"/>
      <c r="SRX48" s="9"/>
      <c r="SRY48" s="9"/>
      <c r="SRZ48" s="9"/>
      <c r="SSA48" s="9"/>
      <c r="SSB48" s="9"/>
      <c r="SSC48" s="9"/>
      <c r="SSD48" s="9"/>
      <c r="SSE48" s="9"/>
      <c r="SSF48" s="9"/>
      <c r="SSG48" s="9"/>
      <c r="SSH48" s="9"/>
      <c r="SSI48" s="9"/>
      <c r="SSJ48" s="9"/>
      <c r="SSK48" s="9"/>
      <c r="SSL48" s="9"/>
      <c r="SSM48" s="9"/>
      <c r="SSN48" s="9"/>
      <c r="SSO48" s="9"/>
      <c r="SSP48" s="9"/>
      <c r="SSQ48" s="9"/>
      <c r="SSR48" s="9"/>
      <c r="SSS48" s="9"/>
      <c r="SST48" s="9"/>
      <c r="SSU48" s="9"/>
      <c r="SSV48" s="9"/>
      <c r="SSW48" s="9"/>
      <c r="SSX48" s="9"/>
      <c r="SSY48" s="9"/>
      <c r="SSZ48" s="9"/>
      <c r="STA48" s="9"/>
      <c r="STB48" s="9"/>
      <c r="STC48" s="9"/>
      <c r="STD48" s="9"/>
      <c r="STE48" s="9"/>
      <c r="STF48" s="9"/>
      <c r="STG48" s="9"/>
      <c r="STH48" s="9"/>
      <c r="STI48" s="9"/>
      <c r="STJ48" s="9"/>
      <c r="STK48" s="9"/>
      <c r="STL48" s="9"/>
      <c r="STM48" s="9"/>
      <c r="STN48" s="9"/>
      <c r="STO48" s="9"/>
      <c r="STP48" s="9"/>
      <c r="STQ48" s="9"/>
      <c r="STR48" s="9"/>
      <c r="STS48" s="9"/>
      <c r="STT48" s="9"/>
      <c r="STU48" s="9"/>
      <c r="STV48" s="9"/>
      <c r="STW48" s="9"/>
      <c r="STX48" s="9"/>
      <c r="STY48" s="9"/>
      <c r="STZ48" s="9"/>
      <c r="SUA48" s="9"/>
      <c r="SUB48" s="9"/>
      <c r="SUC48" s="9"/>
      <c r="SUD48" s="9"/>
      <c r="SUE48" s="9"/>
      <c r="SUF48" s="9"/>
      <c r="SUG48" s="9"/>
      <c r="SUH48" s="9"/>
      <c r="SUI48" s="9"/>
      <c r="SUJ48" s="9"/>
      <c r="SUK48" s="9"/>
      <c r="SUL48" s="9"/>
      <c r="SUM48" s="9"/>
      <c r="SUN48" s="9"/>
      <c r="SUO48" s="9"/>
      <c r="SUP48" s="9"/>
      <c r="SUQ48" s="9"/>
      <c r="SUR48" s="9"/>
      <c r="SUS48" s="9"/>
      <c r="SUT48" s="9"/>
      <c r="SUU48" s="9"/>
      <c r="SUV48" s="9"/>
      <c r="SUW48" s="9"/>
      <c r="SUX48" s="9"/>
      <c r="SUY48" s="9"/>
      <c r="SUZ48" s="9"/>
      <c r="SVA48" s="9"/>
      <c r="SVB48" s="9"/>
      <c r="SVC48" s="9"/>
      <c r="SVD48" s="9"/>
      <c r="SVE48" s="9"/>
      <c r="SVF48" s="9"/>
      <c r="SVG48" s="9"/>
      <c r="SVH48" s="9"/>
      <c r="SVI48" s="9"/>
      <c r="SVJ48" s="9"/>
      <c r="SVK48" s="9"/>
      <c r="SVL48" s="9"/>
      <c r="SVM48" s="9"/>
      <c r="SVN48" s="9"/>
      <c r="SVO48" s="9"/>
      <c r="SVP48" s="9"/>
      <c r="SVQ48" s="9"/>
      <c r="SVR48" s="9"/>
      <c r="SVS48" s="9"/>
      <c r="SVT48" s="9"/>
      <c r="SVU48" s="9"/>
      <c r="SVV48" s="9"/>
      <c r="SVW48" s="9"/>
      <c r="SVX48" s="9"/>
      <c r="SVY48" s="9"/>
      <c r="SVZ48" s="9"/>
      <c r="SWA48" s="9"/>
      <c r="SWB48" s="9"/>
      <c r="SWC48" s="9"/>
      <c r="SWD48" s="9"/>
      <c r="SWE48" s="9"/>
      <c r="SWF48" s="9"/>
      <c r="SWG48" s="9"/>
      <c r="SWH48" s="9"/>
      <c r="SWI48" s="9"/>
      <c r="SWJ48" s="9"/>
      <c r="SWK48" s="9"/>
      <c r="SWL48" s="9"/>
      <c r="SWM48" s="9"/>
      <c r="SWN48" s="9"/>
      <c r="SWO48" s="9"/>
      <c r="SWP48" s="9"/>
      <c r="SWQ48" s="9"/>
      <c r="SWR48" s="9"/>
      <c r="SWS48" s="9"/>
      <c r="SWT48" s="9"/>
      <c r="SWU48" s="9"/>
      <c r="SWV48" s="9"/>
      <c r="SWW48" s="9"/>
      <c r="SWX48" s="9"/>
      <c r="SWY48" s="9"/>
      <c r="SWZ48" s="9"/>
      <c r="SXA48" s="9"/>
      <c r="SXB48" s="9"/>
      <c r="SXC48" s="9"/>
      <c r="SXD48" s="9"/>
      <c r="SXE48" s="9"/>
      <c r="SXF48" s="9"/>
      <c r="SXG48" s="9"/>
      <c r="SXH48" s="9"/>
      <c r="SXI48" s="9"/>
      <c r="SXJ48" s="9"/>
      <c r="SXK48" s="9"/>
      <c r="SXL48" s="9"/>
      <c r="SXM48" s="9"/>
      <c r="SXN48" s="9"/>
      <c r="SXO48" s="9"/>
      <c r="SXP48" s="9"/>
      <c r="SXQ48" s="9"/>
      <c r="SXR48" s="9"/>
      <c r="SXS48" s="9"/>
      <c r="SXT48" s="9"/>
      <c r="SXU48" s="9"/>
      <c r="SXV48" s="9"/>
      <c r="SXW48" s="9"/>
      <c r="SXX48" s="9"/>
      <c r="SXY48" s="9"/>
      <c r="SXZ48" s="9"/>
      <c r="SYA48" s="9"/>
      <c r="SYB48" s="9"/>
      <c r="SYC48" s="9"/>
      <c r="SYD48" s="9"/>
      <c r="SYE48" s="9"/>
      <c r="SYF48" s="9"/>
      <c r="SYG48" s="9"/>
      <c r="SYH48" s="9"/>
      <c r="SYI48" s="9"/>
      <c r="SYJ48" s="9"/>
      <c r="SYK48" s="9"/>
      <c r="SYL48" s="9"/>
      <c r="SYM48" s="9"/>
      <c r="SYN48" s="9"/>
      <c r="SYO48" s="9"/>
      <c r="SYP48" s="9"/>
      <c r="SYQ48" s="9"/>
      <c r="SYR48" s="9"/>
      <c r="SYS48" s="9"/>
      <c r="SYT48" s="9"/>
      <c r="SYU48" s="9"/>
      <c r="SYV48" s="9"/>
      <c r="SYW48" s="9"/>
      <c r="SYX48" s="9"/>
      <c r="SYY48" s="9"/>
      <c r="SYZ48" s="9"/>
      <c r="SZA48" s="9"/>
      <c r="SZB48" s="9"/>
      <c r="SZC48" s="9"/>
      <c r="SZD48" s="9"/>
      <c r="SZE48" s="9"/>
      <c r="SZF48" s="9"/>
      <c r="SZG48" s="9"/>
      <c r="SZH48" s="9"/>
      <c r="SZI48" s="9"/>
      <c r="SZJ48" s="9"/>
      <c r="SZK48" s="9"/>
      <c r="SZL48" s="9"/>
      <c r="SZM48" s="9"/>
      <c r="SZN48" s="9"/>
      <c r="SZO48" s="9"/>
      <c r="SZP48" s="9"/>
      <c r="SZQ48" s="9"/>
      <c r="SZR48" s="9"/>
      <c r="SZS48" s="9"/>
      <c r="SZT48" s="9"/>
      <c r="SZU48" s="9"/>
      <c r="SZV48" s="9"/>
      <c r="SZW48" s="9"/>
      <c r="SZX48" s="9"/>
      <c r="SZY48" s="9"/>
      <c r="SZZ48" s="9"/>
      <c r="TAA48" s="9"/>
      <c r="TAB48" s="9"/>
      <c r="TAC48" s="9"/>
      <c r="TAD48" s="9"/>
      <c r="TAE48" s="9"/>
      <c r="TAF48" s="9"/>
      <c r="TAG48" s="9"/>
      <c r="TAH48" s="9"/>
      <c r="TAI48" s="9"/>
      <c r="TAJ48" s="9"/>
      <c r="TAK48" s="9"/>
      <c r="TAL48" s="9"/>
      <c r="TAM48" s="9"/>
      <c r="TAN48" s="9"/>
      <c r="TAO48" s="9"/>
      <c r="TAP48" s="9"/>
      <c r="TAQ48" s="9"/>
      <c r="TAR48" s="9"/>
      <c r="TAS48" s="9"/>
      <c r="TAT48" s="9"/>
      <c r="TAU48" s="9"/>
      <c r="TAV48" s="9"/>
      <c r="TAW48" s="9"/>
      <c r="TAX48" s="9"/>
      <c r="TAY48" s="9"/>
      <c r="TAZ48" s="9"/>
      <c r="TBA48" s="9"/>
      <c r="TBB48" s="9"/>
      <c r="TBC48" s="9"/>
      <c r="TBD48" s="9"/>
      <c r="TBE48" s="9"/>
      <c r="TBF48" s="9"/>
      <c r="TBG48" s="9"/>
      <c r="TBH48" s="9"/>
      <c r="TBI48" s="9"/>
      <c r="TBJ48" s="9"/>
      <c r="TBK48" s="9"/>
      <c r="TBL48" s="9"/>
      <c r="TBM48" s="9"/>
      <c r="TBN48" s="9"/>
      <c r="TBO48" s="9"/>
      <c r="TBP48" s="9"/>
      <c r="TBQ48" s="9"/>
      <c r="TBR48" s="9"/>
      <c r="TBS48" s="9"/>
      <c r="TBT48" s="9"/>
      <c r="TBU48" s="9"/>
      <c r="TBV48" s="9"/>
      <c r="TBW48" s="9"/>
      <c r="TBX48" s="9"/>
      <c r="TBY48" s="9"/>
      <c r="TBZ48" s="9"/>
      <c r="TCA48" s="9"/>
      <c r="TCB48" s="9"/>
      <c r="TCC48" s="9"/>
      <c r="TCD48" s="9"/>
      <c r="TCE48" s="9"/>
      <c r="TCF48" s="9"/>
      <c r="TCG48" s="9"/>
      <c r="TCH48" s="9"/>
      <c r="TCI48" s="9"/>
      <c r="TCJ48" s="9"/>
      <c r="TCK48" s="9"/>
      <c r="TCL48" s="9"/>
      <c r="TCM48" s="9"/>
      <c r="TCN48" s="9"/>
      <c r="TCO48" s="9"/>
      <c r="TCP48" s="9"/>
      <c r="TCQ48" s="9"/>
      <c r="TCR48" s="9"/>
      <c r="TCS48" s="9"/>
      <c r="TCT48" s="9"/>
      <c r="TCU48" s="9"/>
      <c r="TCV48" s="9"/>
      <c r="TCW48" s="9"/>
      <c r="TCX48" s="9"/>
      <c r="TCY48" s="9"/>
      <c r="TCZ48" s="9"/>
      <c r="TDA48" s="9"/>
      <c r="TDB48" s="9"/>
      <c r="TDC48" s="9"/>
      <c r="TDD48" s="9"/>
      <c r="TDE48" s="9"/>
      <c r="TDF48" s="9"/>
      <c r="TDG48" s="9"/>
      <c r="TDH48" s="9"/>
      <c r="TDI48" s="9"/>
      <c r="TDJ48" s="9"/>
      <c r="TDK48" s="9"/>
      <c r="TDL48" s="9"/>
      <c r="TDM48" s="9"/>
      <c r="TDN48" s="9"/>
      <c r="TDO48" s="9"/>
      <c r="TDP48" s="9"/>
      <c r="TDQ48" s="9"/>
      <c r="TDR48" s="9"/>
      <c r="TDS48" s="9"/>
      <c r="TDT48" s="9"/>
      <c r="TDU48" s="9"/>
      <c r="TDV48" s="9"/>
      <c r="TDW48" s="9"/>
      <c r="TDX48" s="9"/>
      <c r="TDY48" s="9"/>
      <c r="TDZ48" s="9"/>
      <c r="TEA48" s="9"/>
      <c r="TEB48" s="9"/>
      <c r="TEC48" s="9"/>
      <c r="TED48" s="9"/>
      <c r="TEE48" s="9"/>
      <c r="TEF48" s="9"/>
      <c r="TEG48" s="9"/>
      <c r="TEH48" s="9"/>
      <c r="TEI48" s="9"/>
      <c r="TEJ48" s="9"/>
      <c r="TEK48" s="9"/>
      <c r="TEL48" s="9"/>
      <c r="TEM48" s="9"/>
      <c r="TEN48" s="9"/>
      <c r="TEO48" s="9"/>
      <c r="TEP48" s="9"/>
      <c r="TEQ48" s="9"/>
      <c r="TER48" s="9"/>
      <c r="TES48" s="9"/>
      <c r="TET48" s="9"/>
      <c r="TEU48" s="9"/>
      <c r="TEV48" s="9"/>
      <c r="TEW48" s="9"/>
      <c r="TEX48" s="9"/>
      <c r="TEY48" s="9"/>
      <c r="TEZ48" s="9"/>
      <c r="TFA48" s="9"/>
      <c r="TFB48" s="9"/>
      <c r="TFC48" s="9"/>
      <c r="TFD48" s="9"/>
      <c r="TFE48" s="9"/>
      <c r="TFF48" s="9"/>
      <c r="TFG48" s="9"/>
      <c r="TFH48" s="9"/>
      <c r="TFI48" s="9"/>
      <c r="TFJ48" s="9"/>
      <c r="TFK48" s="9"/>
      <c r="TFL48" s="9"/>
      <c r="TFM48" s="9"/>
      <c r="TFN48" s="9"/>
      <c r="TFO48" s="9"/>
      <c r="TFP48" s="9"/>
      <c r="TFQ48" s="9"/>
      <c r="TFR48" s="9"/>
      <c r="TFS48" s="9"/>
      <c r="TFT48" s="9"/>
      <c r="TFU48" s="9"/>
      <c r="TFV48" s="9"/>
      <c r="TFW48" s="9"/>
      <c r="TFX48" s="9"/>
      <c r="TFY48" s="9"/>
      <c r="TFZ48" s="9"/>
      <c r="TGA48" s="9"/>
      <c r="TGB48" s="9"/>
      <c r="TGC48" s="9"/>
      <c r="TGD48" s="9"/>
      <c r="TGE48" s="9"/>
      <c r="TGF48" s="9"/>
      <c r="TGG48" s="9"/>
      <c r="TGH48" s="9"/>
      <c r="TGI48" s="9"/>
      <c r="TGJ48" s="9"/>
      <c r="TGK48" s="9"/>
      <c r="TGL48" s="9"/>
      <c r="TGM48" s="9"/>
      <c r="TGN48" s="9"/>
      <c r="TGO48" s="9"/>
      <c r="TGP48" s="9"/>
      <c r="TGQ48" s="9"/>
      <c r="TGR48" s="9"/>
      <c r="TGS48" s="9"/>
      <c r="TGT48" s="9"/>
      <c r="TGU48" s="9"/>
      <c r="TGV48" s="9"/>
      <c r="TGW48" s="9"/>
      <c r="TGX48" s="9"/>
      <c r="TGY48" s="9"/>
      <c r="TGZ48" s="9"/>
      <c r="THA48" s="9"/>
      <c r="THB48" s="9"/>
      <c r="THC48" s="9"/>
      <c r="THD48" s="9"/>
      <c r="THE48" s="9"/>
      <c r="THF48" s="9"/>
      <c r="THG48" s="9"/>
      <c r="THH48" s="9"/>
      <c r="THI48" s="9"/>
      <c r="THJ48" s="9"/>
      <c r="THK48" s="9"/>
      <c r="THL48" s="9"/>
      <c r="THM48" s="9"/>
      <c r="THN48" s="9"/>
      <c r="THO48" s="9"/>
      <c r="THP48" s="9"/>
      <c r="THQ48" s="9"/>
      <c r="THR48" s="9"/>
      <c r="THS48" s="9"/>
      <c r="THT48" s="9"/>
      <c r="THU48" s="9"/>
      <c r="THV48" s="9"/>
      <c r="THW48" s="9"/>
      <c r="THX48" s="9"/>
      <c r="THY48" s="9"/>
      <c r="THZ48" s="9"/>
      <c r="TIA48" s="9"/>
      <c r="TIB48" s="9"/>
      <c r="TIC48" s="9"/>
      <c r="TID48" s="9"/>
      <c r="TIE48" s="9"/>
      <c r="TIF48" s="9"/>
      <c r="TIG48" s="9"/>
      <c r="TIH48" s="9"/>
      <c r="TII48" s="9"/>
      <c r="TIJ48" s="9"/>
      <c r="TIK48" s="9"/>
      <c r="TIL48" s="9"/>
      <c r="TIM48" s="9"/>
      <c r="TIN48" s="9"/>
      <c r="TIO48" s="9"/>
      <c r="TIP48" s="9"/>
      <c r="TIQ48" s="9"/>
      <c r="TIR48" s="9"/>
      <c r="TIS48" s="9"/>
      <c r="TIT48" s="9"/>
      <c r="TIU48" s="9"/>
      <c r="TIV48" s="9"/>
      <c r="TIW48" s="9"/>
      <c r="TIX48" s="9"/>
      <c r="TIY48" s="9"/>
      <c r="TIZ48" s="9"/>
      <c r="TJA48" s="9"/>
      <c r="TJB48" s="9"/>
      <c r="TJC48" s="9"/>
      <c r="TJD48" s="9"/>
      <c r="TJE48" s="9"/>
      <c r="TJF48" s="9"/>
      <c r="TJG48" s="9"/>
      <c r="TJH48" s="9"/>
      <c r="TJI48" s="9"/>
      <c r="TJJ48" s="9"/>
      <c r="TJK48" s="9"/>
      <c r="TJL48" s="9"/>
      <c r="TJM48" s="9"/>
      <c r="TJN48" s="9"/>
      <c r="TJO48" s="9"/>
      <c r="TJP48" s="9"/>
      <c r="TJQ48" s="9"/>
      <c r="TJR48" s="9"/>
      <c r="TJS48" s="9"/>
      <c r="TJT48" s="9"/>
      <c r="TJU48" s="9"/>
      <c r="TJV48" s="9"/>
      <c r="TJW48" s="9"/>
      <c r="TJX48" s="9"/>
      <c r="TJY48" s="9"/>
      <c r="TJZ48" s="9"/>
      <c r="TKA48" s="9"/>
      <c r="TKB48" s="9"/>
      <c r="TKC48" s="9"/>
      <c r="TKD48" s="9"/>
      <c r="TKE48" s="9"/>
      <c r="TKF48" s="9"/>
      <c r="TKG48" s="9"/>
      <c r="TKH48" s="9"/>
      <c r="TKI48" s="9"/>
      <c r="TKJ48" s="9"/>
      <c r="TKK48" s="9"/>
      <c r="TKL48" s="9"/>
      <c r="TKM48" s="9"/>
      <c r="TKN48" s="9"/>
      <c r="TKO48" s="9"/>
      <c r="TKP48" s="9"/>
      <c r="TKQ48" s="9"/>
      <c r="TKR48" s="9"/>
      <c r="TKS48" s="9"/>
      <c r="TKT48" s="9"/>
      <c r="TKU48" s="9"/>
      <c r="TKV48" s="9"/>
      <c r="TKW48" s="9"/>
      <c r="TKX48" s="9"/>
      <c r="TKY48" s="9"/>
      <c r="TKZ48" s="9"/>
      <c r="TLA48" s="9"/>
      <c r="TLB48" s="9"/>
      <c r="TLC48" s="9"/>
      <c r="TLD48" s="9"/>
      <c r="TLE48" s="9"/>
      <c r="TLF48" s="9"/>
      <c r="TLG48" s="9"/>
      <c r="TLH48" s="9"/>
      <c r="TLI48" s="9"/>
      <c r="TLJ48" s="9"/>
      <c r="TLK48" s="9"/>
      <c r="TLL48" s="9"/>
      <c r="TLM48" s="9"/>
      <c r="TLN48" s="9"/>
      <c r="TLO48" s="9"/>
      <c r="TLP48" s="9"/>
      <c r="TLQ48" s="9"/>
      <c r="TLR48" s="9"/>
      <c r="TLS48" s="9"/>
      <c r="TLT48" s="9"/>
      <c r="TLU48" s="9"/>
      <c r="TLV48" s="9"/>
      <c r="TLW48" s="9"/>
      <c r="TLX48" s="9"/>
      <c r="TLY48" s="9"/>
      <c r="TLZ48" s="9"/>
      <c r="TMA48" s="9"/>
      <c r="TMB48" s="9"/>
      <c r="TMC48" s="9"/>
      <c r="TMD48" s="9"/>
      <c r="TME48" s="9"/>
      <c r="TMF48" s="9"/>
      <c r="TMG48" s="9"/>
      <c r="TMH48" s="9"/>
      <c r="TMI48" s="9"/>
      <c r="TMJ48" s="9"/>
      <c r="TMK48" s="9"/>
      <c r="TML48" s="9"/>
      <c r="TMM48" s="9"/>
      <c r="TMN48" s="9"/>
      <c r="TMO48" s="9"/>
      <c r="TMP48" s="9"/>
      <c r="TMQ48" s="9"/>
      <c r="TMR48" s="9"/>
      <c r="TMS48" s="9"/>
      <c r="TMT48" s="9"/>
      <c r="TMU48" s="9"/>
      <c r="TMV48" s="9"/>
      <c r="TMW48" s="9"/>
      <c r="TMX48" s="9"/>
      <c r="TMY48" s="9"/>
      <c r="TMZ48" s="9"/>
      <c r="TNA48" s="9"/>
      <c r="TNB48" s="9"/>
      <c r="TNC48" s="9"/>
      <c r="TND48" s="9"/>
      <c r="TNE48" s="9"/>
      <c r="TNF48" s="9"/>
      <c r="TNG48" s="9"/>
      <c r="TNH48" s="9"/>
      <c r="TNI48" s="9"/>
      <c r="TNJ48" s="9"/>
      <c r="TNK48" s="9"/>
      <c r="TNL48" s="9"/>
      <c r="TNM48" s="9"/>
      <c r="TNN48" s="9"/>
      <c r="TNO48" s="9"/>
      <c r="TNP48" s="9"/>
      <c r="TNQ48" s="9"/>
      <c r="TNR48" s="9"/>
      <c r="TNS48" s="9"/>
      <c r="TNT48" s="9"/>
      <c r="TNU48" s="9"/>
      <c r="TNV48" s="9"/>
      <c r="TNW48" s="9"/>
      <c r="TNX48" s="9"/>
      <c r="TNY48" s="9"/>
      <c r="TNZ48" s="9"/>
      <c r="TOA48" s="9"/>
      <c r="TOB48" s="9"/>
      <c r="TOC48" s="9"/>
      <c r="TOD48" s="9"/>
      <c r="TOE48" s="9"/>
      <c r="TOF48" s="9"/>
      <c r="TOG48" s="9"/>
      <c r="TOH48" s="9"/>
      <c r="TOI48" s="9"/>
      <c r="TOJ48" s="9"/>
      <c r="TOK48" s="9"/>
      <c r="TOL48" s="9"/>
      <c r="TOM48" s="9"/>
      <c r="TON48" s="9"/>
      <c r="TOO48" s="9"/>
      <c r="TOP48" s="9"/>
      <c r="TOQ48" s="9"/>
      <c r="TOR48" s="9"/>
      <c r="TOS48" s="9"/>
      <c r="TOT48" s="9"/>
      <c r="TOU48" s="9"/>
      <c r="TOV48" s="9"/>
      <c r="TOW48" s="9"/>
      <c r="TOX48" s="9"/>
      <c r="TOY48" s="9"/>
      <c r="TOZ48" s="9"/>
      <c r="TPA48" s="9"/>
      <c r="TPB48" s="9"/>
      <c r="TPC48" s="9"/>
      <c r="TPD48" s="9"/>
      <c r="TPE48" s="9"/>
      <c r="TPF48" s="9"/>
      <c r="TPG48" s="9"/>
      <c r="TPH48" s="9"/>
      <c r="TPI48" s="9"/>
      <c r="TPJ48" s="9"/>
      <c r="TPK48" s="9"/>
      <c r="TPL48" s="9"/>
      <c r="TPM48" s="9"/>
      <c r="TPN48" s="9"/>
      <c r="TPO48" s="9"/>
      <c r="TPP48" s="9"/>
      <c r="TPQ48" s="9"/>
      <c r="TPR48" s="9"/>
      <c r="TPS48" s="9"/>
      <c r="TPT48" s="9"/>
      <c r="TPU48" s="9"/>
      <c r="TPV48" s="9"/>
      <c r="TPW48" s="9"/>
      <c r="TPX48" s="9"/>
      <c r="TPY48" s="9"/>
      <c r="TPZ48" s="9"/>
      <c r="TQA48" s="9"/>
      <c r="TQB48" s="9"/>
      <c r="TQC48" s="9"/>
      <c r="TQD48" s="9"/>
      <c r="TQE48" s="9"/>
      <c r="TQF48" s="9"/>
      <c r="TQG48" s="9"/>
      <c r="TQH48" s="9"/>
      <c r="TQI48" s="9"/>
      <c r="TQJ48" s="9"/>
      <c r="TQK48" s="9"/>
      <c r="TQL48" s="9"/>
      <c r="TQM48" s="9"/>
      <c r="TQN48" s="9"/>
      <c r="TQO48" s="9"/>
      <c r="TQP48" s="9"/>
      <c r="TQQ48" s="9"/>
      <c r="TQR48" s="9"/>
      <c r="TQS48" s="9"/>
      <c r="TQT48" s="9"/>
      <c r="TQU48" s="9"/>
      <c r="TQV48" s="9"/>
      <c r="TQW48" s="9"/>
      <c r="TQX48" s="9"/>
      <c r="TQY48" s="9"/>
      <c r="TQZ48" s="9"/>
      <c r="TRA48" s="9"/>
      <c r="TRB48" s="9"/>
      <c r="TRC48" s="9"/>
      <c r="TRD48" s="9"/>
      <c r="TRE48" s="9"/>
      <c r="TRF48" s="9"/>
      <c r="TRG48" s="9"/>
      <c r="TRH48" s="9"/>
      <c r="TRI48" s="9"/>
      <c r="TRJ48" s="9"/>
      <c r="TRK48" s="9"/>
      <c r="TRL48" s="9"/>
      <c r="TRM48" s="9"/>
      <c r="TRN48" s="9"/>
      <c r="TRO48" s="9"/>
      <c r="TRP48" s="9"/>
      <c r="TRQ48" s="9"/>
      <c r="TRR48" s="9"/>
      <c r="TRS48" s="9"/>
      <c r="TRT48" s="9"/>
      <c r="TRU48" s="9"/>
      <c r="TRV48" s="9"/>
      <c r="TRW48" s="9"/>
      <c r="TRX48" s="9"/>
      <c r="TRY48" s="9"/>
      <c r="TRZ48" s="9"/>
      <c r="TSA48" s="9"/>
      <c r="TSB48" s="9"/>
      <c r="TSC48" s="9"/>
      <c r="TSD48" s="9"/>
      <c r="TSE48" s="9"/>
      <c r="TSF48" s="9"/>
      <c r="TSG48" s="9"/>
      <c r="TSH48" s="9"/>
      <c r="TSI48" s="9"/>
      <c r="TSJ48" s="9"/>
      <c r="TSK48" s="9"/>
      <c r="TSL48" s="9"/>
      <c r="TSM48" s="9"/>
      <c r="TSN48" s="9"/>
      <c r="TSO48" s="9"/>
      <c r="TSP48" s="9"/>
      <c r="TSQ48" s="9"/>
      <c r="TSR48" s="9"/>
      <c r="TSS48" s="9"/>
      <c r="TST48" s="9"/>
      <c r="TSU48" s="9"/>
      <c r="TSV48" s="9"/>
      <c r="TSW48" s="9"/>
      <c r="TSX48" s="9"/>
      <c r="TSY48" s="9"/>
      <c r="TSZ48" s="9"/>
      <c r="TTA48" s="9"/>
      <c r="TTB48" s="9"/>
      <c r="TTC48" s="9"/>
      <c r="TTD48" s="9"/>
      <c r="TTE48" s="9"/>
      <c r="TTF48" s="9"/>
      <c r="TTG48" s="9"/>
      <c r="TTH48" s="9"/>
      <c r="TTI48" s="9"/>
      <c r="TTJ48" s="9"/>
      <c r="TTK48" s="9"/>
      <c r="TTL48" s="9"/>
      <c r="TTM48" s="9"/>
      <c r="TTN48" s="9"/>
      <c r="TTO48" s="9"/>
      <c r="TTP48" s="9"/>
      <c r="TTQ48" s="9"/>
      <c r="TTR48" s="9"/>
      <c r="TTS48" s="9"/>
      <c r="TTT48" s="9"/>
      <c r="TTU48" s="9"/>
      <c r="TTV48" s="9"/>
      <c r="TTW48" s="9"/>
      <c r="TTX48" s="9"/>
      <c r="TTY48" s="9"/>
      <c r="TTZ48" s="9"/>
      <c r="TUA48" s="9"/>
      <c r="TUB48" s="9"/>
      <c r="TUC48" s="9"/>
      <c r="TUD48" s="9"/>
      <c r="TUE48" s="9"/>
      <c r="TUF48" s="9"/>
      <c r="TUG48" s="9"/>
      <c r="TUH48" s="9"/>
      <c r="TUI48" s="9"/>
      <c r="TUJ48" s="9"/>
      <c r="TUK48" s="9"/>
      <c r="TUL48" s="9"/>
      <c r="TUM48" s="9"/>
      <c r="TUN48" s="9"/>
      <c r="TUO48" s="9"/>
      <c r="TUP48" s="9"/>
      <c r="TUQ48" s="9"/>
      <c r="TUR48" s="9"/>
      <c r="TUS48" s="9"/>
      <c r="TUT48" s="9"/>
      <c r="TUU48" s="9"/>
      <c r="TUV48" s="9"/>
      <c r="TUW48" s="9"/>
      <c r="TUX48" s="9"/>
      <c r="TUY48" s="9"/>
      <c r="TUZ48" s="9"/>
      <c r="TVA48" s="9"/>
      <c r="TVB48" s="9"/>
      <c r="TVC48" s="9"/>
      <c r="TVD48" s="9"/>
      <c r="TVE48" s="9"/>
      <c r="TVF48" s="9"/>
      <c r="TVG48" s="9"/>
      <c r="TVH48" s="9"/>
      <c r="TVI48" s="9"/>
      <c r="TVJ48" s="9"/>
      <c r="TVK48" s="9"/>
      <c r="TVL48" s="9"/>
      <c r="TVM48" s="9"/>
      <c r="TVN48" s="9"/>
      <c r="TVO48" s="9"/>
      <c r="TVP48" s="9"/>
      <c r="TVQ48" s="9"/>
      <c r="TVR48" s="9"/>
      <c r="TVS48" s="9"/>
      <c r="TVT48" s="9"/>
      <c r="TVU48" s="9"/>
      <c r="TVV48" s="9"/>
      <c r="TVW48" s="9"/>
      <c r="TVX48" s="9"/>
      <c r="TVY48" s="9"/>
      <c r="TVZ48" s="9"/>
      <c r="TWA48" s="9"/>
      <c r="TWB48" s="9"/>
      <c r="TWC48" s="9"/>
      <c r="TWD48" s="9"/>
      <c r="TWE48" s="9"/>
      <c r="TWF48" s="9"/>
      <c r="TWG48" s="9"/>
      <c r="TWH48" s="9"/>
      <c r="TWI48" s="9"/>
      <c r="TWJ48" s="9"/>
      <c r="TWK48" s="9"/>
      <c r="TWL48" s="9"/>
      <c r="TWM48" s="9"/>
      <c r="TWN48" s="9"/>
      <c r="TWO48" s="9"/>
      <c r="TWP48" s="9"/>
      <c r="TWQ48" s="9"/>
      <c r="TWR48" s="9"/>
      <c r="TWS48" s="9"/>
      <c r="TWT48" s="9"/>
      <c r="TWU48" s="9"/>
      <c r="TWV48" s="9"/>
      <c r="TWW48" s="9"/>
      <c r="TWX48" s="9"/>
      <c r="TWY48" s="9"/>
      <c r="TWZ48" s="9"/>
      <c r="TXA48" s="9"/>
      <c r="TXB48" s="9"/>
      <c r="TXC48" s="9"/>
      <c r="TXD48" s="9"/>
      <c r="TXE48" s="9"/>
      <c r="TXF48" s="9"/>
      <c r="TXG48" s="9"/>
      <c r="TXH48" s="9"/>
      <c r="TXI48" s="9"/>
      <c r="TXJ48" s="9"/>
      <c r="TXK48" s="9"/>
      <c r="TXL48" s="9"/>
      <c r="TXM48" s="9"/>
      <c r="TXN48" s="9"/>
      <c r="TXO48" s="9"/>
      <c r="TXP48" s="9"/>
      <c r="TXQ48" s="9"/>
      <c r="TXR48" s="9"/>
      <c r="TXS48" s="9"/>
      <c r="TXT48" s="9"/>
      <c r="TXU48" s="9"/>
      <c r="TXV48" s="9"/>
      <c r="TXW48" s="9"/>
      <c r="TXX48" s="9"/>
      <c r="TXY48" s="9"/>
      <c r="TXZ48" s="9"/>
      <c r="TYA48" s="9"/>
      <c r="TYB48" s="9"/>
      <c r="TYC48" s="9"/>
      <c r="TYD48" s="9"/>
      <c r="TYE48" s="9"/>
      <c r="TYF48" s="9"/>
      <c r="TYG48" s="9"/>
      <c r="TYH48" s="9"/>
      <c r="TYI48" s="9"/>
      <c r="TYJ48" s="9"/>
      <c r="TYK48" s="9"/>
      <c r="TYL48" s="9"/>
      <c r="TYM48" s="9"/>
      <c r="TYN48" s="9"/>
      <c r="TYO48" s="9"/>
      <c r="TYP48" s="9"/>
      <c r="TYQ48" s="9"/>
      <c r="TYR48" s="9"/>
      <c r="TYS48" s="9"/>
      <c r="TYT48" s="9"/>
      <c r="TYU48" s="9"/>
      <c r="TYV48" s="9"/>
      <c r="TYW48" s="9"/>
      <c r="TYX48" s="9"/>
      <c r="TYY48" s="9"/>
      <c r="TYZ48" s="9"/>
      <c r="TZA48" s="9"/>
      <c r="TZB48" s="9"/>
      <c r="TZC48" s="9"/>
      <c r="TZD48" s="9"/>
      <c r="TZE48" s="9"/>
      <c r="TZF48" s="9"/>
      <c r="TZG48" s="9"/>
      <c r="TZH48" s="9"/>
      <c r="TZI48" s="9"/>
      <c r="TZJ48" s="9"/>
      <c r="TZK48" s="9"/>
      <c r="TZL48" s="9"/>
      <c r="TZM48" s="9"/>
      <c r="TZN48" s="9"/>
      <c r="TZO48" s="9"/>
      <c r="TZP48" s="9"/>
      <c r="TZQ48" s="9"/>
      <c r="TZR48" s="9"/>
      <c r="TZS48" s="9"/>
      <c r="TZT48" s="9"/>
      <c r="TZU48" s="9"/>
      <c r="TZV48" s="9"/>
      <c r="TZW48" s="9"/>
      <c r="TZX48" s="9"/>
      <c r="TZY48" s="9"/>
      <c r="TZZ48" s="9"/>
      <c r="UAA48" s="9"/>
      <c r="UAB48" s="9"/>
      <c r="UAC48" s="9"/>
      <c r="UAD48" s="9"/>
      <c r="UAE48" s="9"/>
      <c r="UAF48" s="9"/>
      <c r="UAG48" s="9"/>
      <c r="UAH48" s="9"/>
      <c r="UAI48" s="9"/>
      <c r="UAJ48" s="9"/>
      <c r="UAK48" s="9"/>
      <c r="UAL48" s="9"/>
      <c r="UAM48" s="9"/>
      <c r="UAN48" s="9"/>
      <c r="UAO48" s="9"/>
      <c r="UAP48" s="9"/>
      <c r="UAQ48" s="9"/>
      <c r="UAR48" s="9"/>
      <c r="UAS48" s="9"/>
      <c r="UAT48" s="9"/>
      <c r="UAU48" s="9"/>
      <c r="UAV48" s="9"/>
      <c r="UAW48" s="9"/>
      <c r="UAX48" s="9"/>
      <c r="UAY48" s="9"/>
      <c r="UAZ48" s="9"/>
      <c r="UBA48" s="9"/>
      <c r="UBB48" s="9"/>
      <c r="UBC48" s="9"/>
      <c r="UBD48" s="9"/>
      <c r="UBE48" s="9"/>
      <c r="UBF48" s="9"/>
      <c r="UBG48" s="9"/>
      <c r="UBH48" s="9"/>
      <c r="UBI48" s="9"/>
      <c r="UBJ48" s="9"/>
      <c r="UBK48" s="9"/>
      <c r="UBL48" s="9"/>
      <c r="UBM48" s="9"/>
      <c r="UBN48" s="9"/>
      <c r="UBO48" s="9"/>
      <c r="UBP48" s="9"/>
      <c r="UBQ48" s="9"/>
      <c r="UBR48" s="9"/>
      <c r="UBS48" s="9"/>
      <c r="UBT48" s="9"/>
      <c r="UBU48" s="9"/>
      <c r="UBV48" s="9"/>
      <c r="UBW48" s="9"/>
      <c r="UBX48" s="9"/>
      <c r="UBY48" s="9"/>
      <c r="UBZ48" s="9"/>
      <c r="UCA48" s="9"/>
      <c r="UCB48" s="9"/>
      <c r="UCC48" s="9"/>
      <c r="UCD48" s="9"/>
      <c r="UCE48" s="9"/>
      <c r="UCF48" s="9"/>
      <c r="UCG48" s="9"/>
      <c r="UCH48" s="9"/>
      <c r="UCI48" s="9"/>
      <c r="UCJ48" s="9"/>
      <c r="UCK48" s="9"/>
      <c r="UCL48" s="9"/>
      <c r="UCM48" s="9"/>
      <c r="UCN48" s="9"/>
      <c r="UCO48" s="9"/>
      <c r="UCP48" s="9"/>
      <c r="UCQ48" s="9"/>
      <c r="UCR48" s="9"/>
      <c r="UCS48" s="9"/>
      <c r="UCT48" s="9"/>
      <c r="UCU48" s="9"/>
      <c r="UCV48" s="9"/>
      <c r="UCW48" s="9"/>
      <c r="UCX48" s="9"/>
      <c r="UCY48" s="9"/>
      <c r="UCZ48" s="9"/>
      <c r="UDA48" s="9"/>
      <c r="UDB48" s="9"/>
      <c r="UDC48" s="9"/>
      <c r="UDD48" s="9"/>
      <c r="UDE48" s="9"/>
      <c r="UDF48" s="9"/>
      <c r="UDG48" s="9"/>
      <c r="UDH48" s="9"/>
      <c r="UDI48" s="9"/>
      <c r="UDJ48" s="9"/>
      <c r="UDK48" s="9"/>
      <c r="UDL48" s="9"/>
      <c r="UDM48" s="9"/>
      <c r="UDN48" s="9"/>
      <c r="UDO48" s="9"/>
      <c r="UDP48" s="9"/>
      <c r="UDQ48" s="9"/>
      <c r="UDR48" s="9"/>
      <c r="UDS48" s="9"/>
      <c r="UDT48" s="9"/>
      <c r="UDU48" s="9"/>
      <c r="UDV48" s="9"/>
      <c r="UDW48" s="9"/>
      <c r="UDX48" s="9"/>
      <c r="UDY48" s="9"/>
      <c r="UDZ48" s="9"/>
      <c r="UEA48" s="9"/>
      <c r="UEB48" s="9"/>
      <c r="UEC48" s="9"/>
      <c r="UED48" s="9"/>
      <c r="UEE48" s="9"/>
      <c r="UEF48" s="9"/>
      <c r="UEG48" s="9"/>
      <c r="UEH48" s="9"/>
      <c r="UEI48" s="9"/>
      <c r="UEJ48" s="9"/>
      <c r="UEK48" s="9"/>
      <c r="UEL48" s="9"/>
      <c r="UEM48" s="9"/>
      <c r="UEN48" s="9"/>
      <c r="UEO48" s="9"/>
      <c r="UEP48" s="9"/>
      <c r="UEQ48" s="9"/>
      <c r="UER48" s="9"/>
      <c r="UES48" s="9"/>
      <c r="UET48" s="9"/>
      <c r="UEU48" s="9"/>
      <c r="UEV48" s="9"/>
      <c r="UEW48" s="9"/>
      <c r="UEX48" s="9"/>
      <c r="UEY48" s="9"/>
      <c r="UEZ48" s="9"/>
      <c r="UFA48" s="9"/>
      <c r="UFB48" s="9"/>
      <c r="UFC48" s="9"/>
      <c r="UFD48" s="9"/>
      <c r="UFE48" s="9"/>
      <c r="UFF48" s="9"/>
      <c r="UFG48" s="9"/>
      <c r="UFH48" s="9"/>
      <c r="UFI48" s="9"/>
      <c r="UFJ48" s="9"/>
      <c r="UFK48" s="9"/>
      <c r="UFL48" s="9"/>
      <c r="UFM48" s="9"/>
      <c r="UFN48" s="9"/>
      <c r="UFO48" s="9"/>
      <c r="UFP48" s="9"/>
      <c r="UFQ48" s="9"/>
      <c r="UFR48" s="9"/>
      <c r="UFS48" s="9"/>
      <c r="UFT48" s="9"/>
      <c r="UFU48" s="9"/>
      <c r="UFV48" s="9"/>
      <c r="UFW48" s="9"/>
      <c r="UFX48" s="9"/>
      <c r="UFY48" s="9"/>
      <c r="UFZ48" s="9"/>
      <c r="UGA48" s="9"/>
      <c r="UGB48" s="9"/>
      <c r="UGC48" s="9"/>
      <c r="UGD48" s="9"/>
      <c r="UGE48" s="9"/>
      <c r="UGF48" s="9"/>
      <c r="UGG48" s="9"/>
      <c r="UGH48" s="9"/>
      <c r="UGI48" s="9"/>
      <c r="UGJ48" s="9"/>
      <c r="UGK48" s="9"/>
      <c r="UGL48" s="9"/>
      <c r="UGM48" s="9"/>
      <c r="UGN48" s="9"/>
      <c r="UGO48" s="9"/>
      <c r="UGP48" s="9"/>
      <c r="UGQ48" s="9"/>
      <c r="UGR48" s="9"/>
      <c r="UGS48" s="9"/>
      <c r="UGT48" s="9"/>
      <c r="UGU48" s="9"/>
      <c r="UGV48" s="9"/>
      <c r="UGW48" s="9"/>
      <c r="UGX48" s="9"/>
      <c r="UGY48" s="9"/>
      <c r="UGZ48" s="9"/>
      <c r="UHA48" s="9"/>
      <c r="UHB48" s="9"/>
      <c r="UHC48" s="9"/>
      <c r="UHD48" s="9"/>
      <c r="UHE48" s="9"/>
      <c r="UHF48" s="9"/>
      <c r="UHG48" s="9"/>
      <c r="UHH48" s="9"/>
      <c r="UHI48" s="9"/>
      <c r="UHJ48" s="9"/>
      <c r="UHK48" s="9"/>
      <c r="UHL48" s="9"/>
      <c r="UHM48" s="9"/>
      <c r="UHN48" s="9"/>
      <c r="UHO48" s="9"/>
      <c r="UHP48" s="9"/>
      <c r="UHQ48" s="9"/>
      <c r="UHR48" s="9"/>
      <c r="UHS48" s="9"/>
      <c r="UHT48" s="9"/>
      <c r="UHU48" s="9"/>
      <c r="UHV48" s="9"/>
      <c r="UHW48" s="9"/>
      <c r="UHX48" s="9"/>
      <c r="UHY48" s="9"/>
      <c r="UHZ48" s="9"/>
      <c r="UIA48" s="9"/>
      <c r="UIB48" s="9"/>
      <c r="UIC48" s="9"/>
      <c r="UID48" s="9"/>
      <c r="UIE48" s="9"/>
      <c r="UIF48" s="9"/>
      <c r="UIG48" s="9"/>
      <c r="UIH48" s="9"/>
      <c r="UII48" s="9"/>
      <c r="UIJ48" s="9"/>
      <c r="UIK48" s="9"/>
      <c r="UIL48" s="9"/>
      <c r="UIM48" s="9"/>
      <c r="UIN48" s="9"/>
      <c r="UIO48" s="9"/>
      <c r="UIP48" s="9"/>
      <c r="UIQ48" s="9"/>
      <c r="UIR48" s="9"/>
      <c r="UIS48" s="9"/>
      <c r="UIT48" s="9"/>
      <c r="UIU48" s="9"/>
      <c r="UIV48" s="9"/>
      <c r="UIW48" s="9"/>
      <c r="UIX48" s="9"/>
      <c r="UIY48" s="9"/>
      <c r="UIZ48" s="9"/>
      <c r="UJA48" s="9"/>
      <c r="UJB48" s="9"/>
      <c r="UJC48" s="9"/>
      <c r="UJD48" s="9"/>
      <c r="UJE48" s="9"/>
      <c r="UJF48" s="9"/>
      <c r="UJG48" s="9"/>
      <c r="UJH48" s="9"/>
      <c r="UJI48" s="9"/>
      <c r="UJJ48" s="9"/>
      <c r="UJK48" s="9"/>
      <c r="UJL48" s="9"/>
      <c r="UJM48" s="9"/>
      <c r="UJN48" s="9"/>
      <c r="UJO48" s="9"/>
      <c r="UJP48" s="9"/>
      <c r="UJQ48" s="9"/>
      <c r="UJR48" s="9"/>
      <c r="UJS48" s="9"/>
      <c r="UJT48" s="9"/>
      <c r="UJU48" s="9"/>
      <c r="UJV48" s="9"/>
      <c r="UJW48" s="9"/>
      <c r="UJX48" s="9"/>
      <c r="UJY48" s="9"/>
      <c r="UJZ48" s="9"/>
      <c r="UKA48" s="9"/>
      <c r="UKB48" s="9"/>
      <c r="UKC48" s="9"/>
      <c r="UKD48" s="9"/>
      <c r="UKE48" s="9"/>
      <c r="UKF48" s="9"/>
      <c r="UKG48" s="9"/>
      <c r="UKH48" s="9"/>
      <c r="UKI48" s="9"/>
      <c r="UKJ48" s="9"/>
      <c r="UKK48" s="9"/>
      <c r="UKL48" s="9"/>
      <c r="UKM48" s="9"/>
      <c r="UKN48" s="9"/>
      <c r="UKO48" s="9"/>
      <c r="UKP48" s="9"/>
      <c r="UKQ48" s="9"/>
      <c r="UKR48" s="9"/>
      <c r="UKS48" s="9"/>
      <c r="UKT48" s="9"/>
      <c r="UKU48" s="9"/>
      <c r="UKV48" s="9"/>
      <c r="UKW48" s="9"/>
      <c r="UKX48" s="9"/>
      <c r="UKY48" s="9"/>
      <c r="UKZ48" s="9"/>
      <c r="ULA48" s="9"/>
      <c r="ULB48" s="9"/>
      <c r="ULC48" s="9"/>
      <c r="ULD48" s="9"/>
      <c r="ULE48" s="9"/>
      <c r="ULF48" s="9"/>
      <c r="ULG48" s="9"/>
      <c r="ULH48" s="9"/>
      <c r="ULI48" s="9"/>
      <c r="ULJ48" s="9"/>
      <c r="ULK48" s="9"/>
      <c r="ULL48" s="9"/>
      <c r="ULM48" s="9"/>
      <c r="ULN48" s="9"/>
      <c r="ULO48" s="9"/>
      <c r="ULP48" s="9"/>
      <c r="ULQ48" s="9"/>
      <c r="ULR48" s="9"/>
      <c r="ULS48" s="9"/>
      <c r="ULT48" s="9"/>
      <c r="ULU48" s="9"/>
      <c r="ULV48" s="9"/>
      <c r="ULW48" s="9"/>
      <c r="ULX48" s="9"/>
      <c r="ULY48" s="9"/>
      <c r="ULZ48" s="9"/>
      <c r="UMA48" s="9"/>
      <c r="UMB48" s="9"/>
      <c r="UMC48" s="9"/>
      <c r="UMD48" s="9"/>
      <c r="UME48" s="9"/>
      <c r="UMF48" s="9"/>
      <c r="UMG48" s="9"/>
      <c r="UMH48" s="9"/>
      <c r="UMI48" s="9"/>
      <c r="UMJ48" s="9"/>
      <c r="UMK48" s="9"/>
      <c r="UML48" s="9"/>
      <c r="UMM48" s="9"/>
      <c r="UMN48" s="9"/>
      <c r="UMO48" s="9"/>
      <c r="UMP48" s="9"/>
      <c r="UMQ48" s="9"/>
      <c r="UMR48" s="9"/>
      <c r="UMS48" s="9"/>
      <c r="UMT48" s="9"/>
      <c r="UMU48" s="9"/>
      <c r="UMV48" s="9"/>
      <c r="UMW48" s="9"/>
      <c r="UMX48" s="9"/>
      <c r="UMY48" s="9"/>
      <c r="UMZ48" s="9"/>
      <c r="UNA48" s="9"/>
      <c r="UNB48" s="9"/>
      <c r="UNC48" s="9"/>
      <c r="UND48" s="9"/>
      <c r="UNE48" s="9"/>
      <c r="UNF48" s="9"/>
      <c r="UNG48" s="9"/>
      <c r="UNH48" s="9"/>
      <c r="UNI48" s="9"/>
      <c r="UNJ48" s="9"/>
      <c r="UNK48" s="9"/>
      <c r="UNL48" s="9"/>
      <c r="UNM48" s="9"/>
      <c r="UNN48" s="9"/>
      <c r="UNO48" s="9"/>
      <c r="UNP48" s="9"/>
      <c r="UNQ48" s="9"/>
      <c r="UNR48" s="9"/>
      <c r="UNS48" s="9"/>
      <c r="UNT48" s="9"/>
      <c r="UNU48" s="9"/>
      <c r="UNV48" s="9"/>
      <c r="UNW48" s="9"/>
      <c r="UNX48" s="9"/>
      <c r="UNY48" s="9"/>
      <c r="UNZ48" s="9"/>
      <c r="UOA48" s="9"/>
      <c r="UOB48" s="9"/>
      <c r="UOC48" s="9"/>
      <c r="UOD48" s="9"/>
      <c r="UOE48" s="9"/>
      <c r="UOF48" s="9"/>
      <c r="UOG48" s="9"/>
      <c r="UOH48" s="9"/>
      <c r="UOI48" s="9"/>
      <c r="UOJ48" s="9"/>
      <c r="UOK48" s="9"/>
      <c r="UOL48" s="9"/>
      <c r="UOM48" s="9"/>
      <c r="UON48" s="9"/>
      <c r="UOO48" s="9"/>
      <c r="UOP48" s="9"/>
      <c r="UOQ48" s="9"/>
      <c r="UOR48" s="9"/>
      <c r="UOS48" s="9"/>
      <c r="UOT48" s="9"/>
      <c r="UOU48" s="9"/>
      <c r="UOV48" s="9"/>
      <c r="UOW48" s="9"/>
      <c r="UOX48" s="9"/>
      <c r="UOY48" s="9"/>
      <c r="UOZ48" s="9"/>
      <c r="UPA48" s="9"/>
      <c r="UPB48" s="9"/>
      <c r="UPC48" s="9"/>
      <c r="UPD48" s="9"/>
      <c r="UPE48" s="9"/>
      <c r="UPF48" s="9"/>
      <c r="UPG48" s="9"/>
      <c r="UPH48" s="9"/>
      <c r="UPI48" s="9"/>
      <c r="UPJ48" s="9"/>
      <c r="UPK48" s="9"/>
      <c r="UPL48" s="9"/>
      <c r="UPM48" s="9"/>
      <c r="UPN48" s="9"/>
      <c r="UPO48" s="9"/>
      <c r="UPP48" s="9"/>
      <c r="UPQ48" s="9"/>
      <c r="UPR48" s="9"/>
      <c r="UPS48" s="9"/>
      <c r="UPT48" s="9"/>
      <c r="UPU48" s="9"/>
      <c r="UPV48" s="9"/>
      <c r="UPW48" s="9"/>
      <c r="UPX48" s="9"/>
      <c r="UPY48" s="9"/>
      <c r="UPZ48" s="9"/>
      <c r="UQA48" s="9"/>
      <c r="UQB48" s="9"/>
      <c r="UQC48" s="9"/>
      <c r="UQD48" s="9"/>
      <c r="UQE48" s="9"/>
      <c r="UQF48" s="9"/>
      <c r="UQG48" s="9"/>
      <c r="UQH48" s="9"/>
      <c r="UQI48" s="9"/>
      <c r="UQJ48" s="9"/>
      <c r="UQK48" s="9"/>
      <c r="UQL48" s="9"/>
      <c r="UQM48" s="9"/>
      <c r="UQN48" s="9"/>
      <c r="UQO48" s="9"/>
      <c r="UQP48" s="9"/>
      <c r="UQQ48" s="9"/>
      <c r="UQR48" s="9"/>
      <c r="UQS48" s="9"/>
      <c r="UQT48" s="9"/>
      <c r="UQU48" s="9"/>
      <c r="UQV48" s="9"/>
      <c r="UQW48" s="9"/>
      <c r="UQX48" s="9"/>
      <c r="UQY48" s="9"/>
      <c r="UQZ48" s="9"/>
      <c r="URA48" s="9"/>
      <c r="URB48" s="9"/>
      <c r="URC48" s="9"/>
      <c r="URD48" s="9"/>
      <c r="URE48" s="9"/>
      <c r="URF48" s="9"/>
      <c r="URG48" s="9"/>
      <c r="URH48" s="9"/>
      <c r="URI48" s="9"/>
      <c r="URJ48" s="9"/>
      <c r="URK48" s="9"/>
      <c r="URL48" s="9"/>
      <c r="URM48" s="9"/>
      <c r="URN48" s="9"/>
      <c r="URO48" s="9"/>
      <c r="URP48" s="9"/>
      <c r="URQ48" s="9"/>
      <c r="URR48" s="9"/>
      <c r="URS48" s="9"/>
      <c r="URT48" s="9"/>
      <c r="URU48" s="9"/>
      <c r="URV48" s="9"/>
      <c r="URW48" s="9"/>
      <c r="URX48" s="9"/>
      <c r="URY48" s="9"/>
      <c r="URZ48" s="9"/>
      <c r="USA48" s="9"/>
      <c r="USB48" s="9"/>
      <c r="USC48" s="9"/>
      <c r="USD48" s="9"/>
      <c r="USE48" s="9"/>
      <c r="USF48" s="9"/>
      <c r="USG48" s="9"/>
      <c r="USH48" s="9"/>
      <c r="USI48" s="9"/>
      <c r="USJ48" s="9"/>
      <c r="USK48" s="9"/>
      <c r="USL48" s="9"/>
      <c r="USM48" s="9"/>
      <c r="USN48" s="9"/>
      <c r="USO48" s="9"/>
      <c r="USP48" s="9"/>
      <c r="USQ48" s="9"/>
      <c r="USR48" s="9"/>
      <c r="USS48" s="9"/>
      <c r="UST48" s="9"/>
      <c r="USU48" s="9"/>
      <c r="USV48" s="9"/>
      <c r="USW48" s="9"/>
      <c r="USX48" s="9"/>
      <c r="USY48" s="9"/>
      <c r="USZ48" s="9"/>
      <c r="UTA48" s="9"/>
      <c r="UTB48" s="9"/>
      <c r="UTC48" s="9"/>
      <c r="UTD48" s="9"/>
      <c r="UTE48" s="9"/>
      <c r="UTF48" s="9"/>
      <c r="UTG48" s="9"/>
      <c r="UTH48" s="9"/>
      <c r="UTI48" s="9"/>
      <c r="UTJ48" s="9"/>
      <c r="UTK48" s="9"/>
      <c r="UTL48" s="9"/>
      <c r="UTM48" s="9"/>
      <c r="UTN48" s="9"/>
      <c r="UTO48" s="9"/>
      <c r="UTP48" s="9"/>
      <c r="UTQ48" s="9"/>
      <c r="UTR48" s="9"/>
      <c r="UTS48" s="9"/>
      <c r="UTT48" s="9"/>
      <c r="UTU48" s="9"/>
      <c r="UTV48" s="9"/>
      <c r="UTW48" s="9"/>
      <c r="UTX48" s="9"/>
      <c r="UTY48" s="9"/>
      <c r="UTZ48" s="9"/>
      <c r="UUA48" s="9"/>
      <c r="UUB48" s="9"/>
      <c r="UUC48" s="9"/>
      <c r="UUD48" s="9"/>
      <c r="UUE48" s="9"/>
      <c r="UUF48" s="9"/>
      <c r="UUG48" s="9"/>
      <c r="UUH48" s="9"/>
      <c r="UUI48" s="9"/>
      <c r="UUJ48" s="9"/>
      <c r="UUK48" s="9"/>
      <c r="UUL48" s="9"/>
      <c r="UUM48" s="9"/>
      <c r="UUN48" s="9"/>
      <c r="UUO48" s="9"/>
      <c r="UUP48" s="9"/>
      <c r="UUQ48" s="9"/>
      <c r="UUR48" s="9"/>
      <c r="UUS48" s="9"/>
      <c r="UUT48" s="9"/>
      <c r="UUU48" s="9"/>
      <c r="UUV48" s="9"/>
      <c r="UUW48" s="9"/>
      <c r="UUX48" s="9"/>
      <c r="UUY48" s="9"/>
      <c r="UUZ48" s="9"/>
      <c r="UVA48" s="9"/>
      <c r="UVB48" s="9"/>
      <c r="UVC48" s="9"/>
      <c r="UVD48" s="9"/>
      <c r="UVE48" s="9"/>
      <c r="UVF48" s="9"/>
      <c r="UVG48" s="9"/>
      <c r="UVH48" s="9"/>
      <c r="UVI48" s="9"/>
      <c r="UVJ48" s="9"/>
      <c r="UVK48" s="9"/>
      <c r="UVL48" s="9"/>
      <c r="UVM48" s="9"/>
      <c r="UVN48" s="9"/>
      <c r="UVO48" s="9"/>
      <c r="UVP48" s="9"/>
      <c r="UVQ48" s="9"/>
      <c r="UVR48" s="9"/>
      <c r="UVS48" s="9"/>
      <c r="UVT48" s="9"/>
      <c r="UVU48" s="9"/>
      <c r="UVV48" s="9"/>
      <c r="UVW48" s="9"/>
      <c r="UVX48" s="9"/>
      <c r="UVY48" s="9"/>
      <c r="UVZ48" s="9"/>
      <c r="UWA48" s="9"/>
      <c r="UWB48" s="9"/>
      <c r="UWC48" s="9"/>
      <c r="UWD48" s="9"/>
      <c r="UWE48" s="9"/>
      <c r="UWF48" s="9"/>
      <c r="UWG48" s="9"/>
      <c r="UWH48" s="9"/>
      <c r="UWI48" s="9"/>
      <c r="UWJ48" s="9"/>
      <c r="UWK48" s="9"/>
      <c r="UWL48" s="9"/>
      <c r="UWM48" s="9"/>
      <c r="UWN48" s="9"/>
      <c r="UWO48" s="9"/>
      <c r="UWP48" s="9"/>
      <c r="UWQ48" s="9"/>
      <c r="UWR48" s="9"/>
      <c r="UWS48" s="9"/>
      <c r="UWT48" s="9"/>
      <c r="UWU48" s="9"/>
      <c r="UWV48" s="9"/>
      <c r="UWW48" s="9"/>
      <c r="UWX48" s="9"/>
      <c r="UWY48" s="9"/>
      <c r="UWZ48" s="9"/>
      <c r="UXA48" s="9"/>
      <c r="UXB48" s="9"/>
      <c r="UXC48" s="9"/>
      <c r="UXD48" s="9"/>
      <c r="UXE48" s="9"/>
      <c r="UXF48" s="9"/>
      <c r="UXG48" s="9"/>
      <c r="UXH48" s="9"/>
      <c r="UXI48" s="9"/>
      <c r="UXJ48" s="9"/>
      <c r="UXK48" s="9"/>
      <c r="UXL48" s="9"/>
      <c r="UXM48" s="9"/>
      <c r="UXN48" s="9"/>
      <c r="UXO48" s="9"/>
      <c r="UXP48" s="9"/>
      <c r="UXQ48" s="9"/>
      <c r="UXR48" s="9"/>
      <c r="UXS48" s="9"/>
      <c r="UXT48" s="9"/>
      <c r="UXU48" s="9"/>
      <c r="UXV48" s="9"/>
      <c r="UXW48" s="9"/>
      <c r="UXX48" s="9"/>
      <c r="UXY48" s="9"/>
      <c r="UXZ48" s="9"/>
      <c r="UYA48" s="9"/>
      <c r="UYB48" s="9"/>
      <c r="UYC48" s="9"/>
      <c r="UYD48" s="9"/>
      <c r="UYE48" s="9"/>
      <c r="UYF48" s="9"/>
      <c r="UYG48" s="9"/>
      <c r="UYH48" s="9"/>
      <c r="UYI48" s="9"/>
      <c r="UYJ48" s="9"/>
      <c r="UYK48" s="9"/>
      <c r="UYL48" s="9"/>
      <c r="UYM48" s="9"/>
      <c r="UYN48" s="9"/>
      <c r="UYO48" s="9"/>
      <c r="UYP48" s="9"/>
      <c r="UYQ48" s="9"/>
      <c r="UYR48" s="9"/>
      <c r="UYS48" s="9"/>
      <c r="UYT48" s="9"/>
      <c r="UYU48" s="9"/>
      <c r="UYV48" s="9"/>
      <c r="UYW48" s="9"/>
      <c r="UYX48" s="9"/>
      <c r="UYY48" s="9"/>
      <c r="UYZ48" s="9"/>
      <c r="UZA48" s="9"/>
      <c r="UZB48" s="9"/>
      <c r="UZC48" s="9"/>
      <c r="UZD48" s="9"/>
      <c r="UZE48" s="9"/>
      <c r="UZF48" s="9"/>
      <c r="UZG48" s="9"/>
      <c r="UZH48" s="9"/>
      <c r="UZI48" s="9"/>
      <c r="UZJ48" s="9"/>
      <c r="UZK48" s="9"/>
      <c r="UZL48" s="9"/>
      <c r="UZM48" s="9"/>
      <c r="UZN48" s="9"/>
      <c r="UZO48" s="9"/>
      <c r="UZP48" s="9"/>
      <c r="UZQ48" s="9"/>
      <c r="UZR48" s="9"/>
      <c r="UZS48" s="9"/>
      <c r="UZT48" s="9"/>
      <c r="UZU48" s="9"/>
      <c r="UZV48" s="9"/>
      <c r="UZW48" s="9"/>
      <c r="UZX48" s="9"/>
      <c r="UZY48" s="9"/>
      <c r="UZZ48" s="9"/>
      <c r="VAA48" s="9"/>
      <c r="VAB48" s="9"/>
      <c r="VAC48" s="9"/>
      <c r="VAD48" s="9"/>
      <c r="VAE48" s="9"/>
      <c r="VAF48" s="9"/>
      <c r="VAG48" s="9"/>
      <c r="VAH48" s="9"/>
      <c r="VAI48" s="9"/>
      <c r="VAJ48" s="9"/>
      <c r="VAK48" s="9"/>
      <c r="VAL48" s="9"/>
      <c r="VAM48" s="9"/>
      <c r="VAN48" s="9"/>
      <c r="VAO48" s="9"/>
      <c r="VAP48" s="9"/>
      <c r="VAQ48" s="9"/>
      <c r="VAR48" s="9"/>
      <c r="VAS48" s="9"/>
      <c r="VAT48" s="9"/>
      <c r="VAU48" s="9"/>
      <c r="VAV48" s="9"/>
      <c r="VAW48" s="9"/>
      <c r="VAX48" s="9"/>
      <c r="VAY48" s="9"/>
      <c r="VAZ48" s="9"/>
      <c r="VBA48" s="9"/>
      <c r="VBB48" s="9"/>
      <c r="VBC48" s="9"/>
      <c r="VBD48" s="9"/>
      <c r="VBE48" s="9"/>
      <c r="VBF48" s="9"/>
      <c r="VBG48" s="9"/>
      <c r="VBH48" s="9"/>
      <c r="VBI48" s="9"/>
      <c r="VBJ48" s="9"/>
      <c r="VBK48" s="9"/>
      <c r="VBL48" s="9"/>
      <c r="VBM48" s="9"/>
      <c r="VBN48" s="9"/>
      <c r="VBO48" s="9"/>
      <c r="VBP48" s="9"/>
      <c r="VBQ48" s="9"/>
      <c r="VBR48" s="9"/>
      <c r="VBS48" s="9"/>
      <c r="VBT48" s="9"/>
      <c r="VBU48" s="9"/>
      <c r="VBV48" s="9"/>
      <c r="VBW48" s="9"/>
      <c r="VBX48" s="9"/>
      <c r="VBY48" s="9"/>
      <c r="VBZ48" s="9"/>
      <c r="VCA48" s="9"/>
      <c r="VCB48" s="9"/>
      <c r="VCC48" s="9"/>
      <c r="VCD48" s="9"/>
      <c r="VCE48" s="9"/>
      <c r="VCF48" s="9"/>
      <c r="VCG48" s="9"/>
      <c r="VCH48" s="9"/>
      <c r="VCI48" s="9"/>
      <c r="VCJ48" s="9"/>
      <c r="VCK48" s="9"/>
      <c r="VCL48" s="9"/>
      <c r="VCM48" s="9"/>
      <c r="VCN48" s="9"/>
      <c r="VCO48" s="9"/>
      <c r="VCP48" s="9"/>
      <c r="VCQ48" s="9"/>
      <c r="VCR48" s="9"/>
      <c r="VCS48" s="9"/>
      <c r="VCT48" s="9"/>
      <c r="VCU48" s="9"/>
      <c r="VCV48" s="9"/>
      <c r="VCW48" s="9"/>
      <c r="VCX48" s="9"/>
      <c r="VCY48" s="9"/>
      <c r="VCZ48" s="9"/>
      <c r="VDA48" s="9"/>
      <c r="VDB48" s="9"/>
      <c r="VDC48" s="9"/>
      <c r="VDD48" s="9"/>
      <c r="VDE48" s="9"/>
      <c r="VDF48" s="9"/>
      <c r="VDG48" s="9"/>
      <c r="VDH48" s="9"/>
      <c r="VDI48" s="9"/>
      <c r="VDJ48" s="9"/>
      <c r="VDK48" s="9"/>
      <c r="VDL48" s="9"/>
      <c r="VDM48" s="9"/>
      <c r="VDN48" s="9"/>
      <c r="VDO48" s="9"/>
      <c r="VDP48" s="9"/>
      <c r="VDQ48" s="9"/>
      <c r="VDR48" s="9"/>
      <c r="VDS48" s="9"/>
      <c r="VDT48" s="9"/>
      <c r="VDU48" s="9"/>
      <c r="VDV48" s="9"/>
      <c r="VDW48" s="9"/>
      <c r="VDX48" s="9"/>
      <c r="VDY48" s="9"/>
      <c r="VDZ48" s="9"/>
      <c r="VEA48" s="9"/>
      <c r="VEB48" s="9"/>
      <c r="VEC48" s="9"/>
      <c r="VED48" s="9"/>
      <c r="VEE48" s="9"/>
      <c r="VEF48" s="9"/>
      <c r="VEG48" s="9"/>
      <c r="VEH48" s="9"/>
      <c r="VEI48" s="9"/>
      <c r="VEJ48" s="9"/>
      <c r="VEK48" s="9"/>
      <c r="VEL48" s="9"/>
      <c r="VEM48" s="9"/>
      <c r="VEN48" s="9"/>
      <c r="VEO48" s="9"/>
      <c r="VEP48" s="9"/>
      <c r="VEQ48" s="9"/>
      <c r="VER48" s="9"/>
      <c r="VES48" s="9"/>
      <c r="VET48" s="9"/>
      <c r="VEU48" s="9"/>
      <c r="VEV48" s="9"/>
      <c r="VEW48" s="9"/>
      <c r="VEX48" s="9"/>
      <c r="VEY48" s="9"/>
      <c r="VEZ48" s="9"/>
      <c r="VFA48" s="9"/>
      <c r="VFB48" s="9"/>
      <c r="VFC48" s="9"/>
      <c r="VFD48" s="9"/>
      <c r="VFE48" s="9"/>
      <c r="VFF48" s="9"/>
      <c r="VFG48" s="9"/>
      <c r="VFH48" s="9"/>
      <c r="VFI48" s="9"/>
      <c r="VFJ48" s="9"/>
      <c r="VFK48" s="9"/>
      <c r="VFL48" s="9"/>
      <c r="VFM48" s="9"/>
      <c r="VFN48" s="9"/>
      <c r="VFO48" s="9"/>
      <c r="VFP48" s="9"/>
      <c r="VFQ48" s="9"/>
      <c r="VFR48" s="9"/>
      <c r="VFS48" s="9"/>
      <c r="VFT48" s="9"/>
      <c r="VFU48" s="9"/>
      <c r="VFV48" s="9"/>
      <c r="VFW48" s="9"/>
      <c r="VFX48" s="9"/>
      <c r="VFY48" s="9"/>
      <c r="VFZ48" s="9"/>
      <c r="VGA48" s="9"/>
      <c r="VGB48" s="9"/>
      <c r="VGC48" s="9"/>
      <c r="VGD48" s="9"/>
      <c r="VGE48" s="9"/>
      <c r="VGF48" s="9"/>
      <c r="VGG48" s="9"/>
      <c r="VGH48" s="9"/>
      <c r="VGI48" s="9"/>
      <c r="VGJ48" s="9"/>
      <c r="VGK48" s="9"/>
      <c r="VGL48" s="9"/>
      <c r="VGM48" s="9"/>
      <c r="VGN48" s="9"/>
      <c r="VGO48" s="9"/>
      <c r="VGP48" s="9"/>
      <c r="VGQ48" s="9"/>
      <c r="VGR48" s="9"/>
      <c r="VGS48" s="9"/>
      <c r="VGT48" s="9"/>
      <c r="VGU48" s="9"/>
      <c r="VGV48" s="9"/>
      <c r="VGW48" s="9"/>
      <c r="VGX48" s="9"/>
      <c r="VGY48" s="9"/>
      <c r="VGZ48" s="9"/>
      <c r="VHA48" s="9"/>
      <c r="VHB48" s="9"/>
      <c r="VHC48" s="9"/>
      <c r="VHD48" s="9"/>
      <c r="VHE48" s="9"/>
      <c r="VHF48" s="9"/>
      <c r="VHG48" s="9"/>
      <c r="VHH48" s="9"/>
      <c r="VHI48" s="9"/>
      <c r="VHJ48" s="9"/>
      <c r="VHK48" s="9"/>
      <c r="VHL48" s="9"/>
      <c r="VHM48" s="9"/>
      <c r="VHN48" s="9"/>
      <c r="VHO48" s="9"/>
      <c r="VHP48" s="9"/>
      <c r="VHQ48" s="9"/>
      <c r="VHR48" s="9"/>
      <c r="VHS48" s="9"/>
      <c r="VHT48" s="9"/>
      <c r="VHU48" s="9"/>
      <c r="VHV48" s="9"/>
      <c r="VHW48" s="9"/>
      <c r="VHX48" s="9"/>
      <c r="VHY48" s="9"/>
      <c r="VHZ48" s="9"/>
      <c r="VIA48" s="9"/>
      <c r="VIB48" s="9"/>
      <c r="VIC48" s="9"/>
      <c r="VID48" s="9"/>
      <c r="VIE48" s="9"/>
      <c r="VIF48" s="9"/>
      <c r="VIG48" s="9"/>
      <c r="VIH48" s="9"/>
      <c r="VII48" s="9"/>
      <c r="VIJ48" s="9"/>
      <c r="VIK48" s="9"/>
      <c r="VIL48" s="9"/>
      <c r="VIM48" s="9"/>
      <c r="VIN48" s="9"/>
      <c r="VIO48" s="9"/>
      <c r="VIP48" s="9"/>
      <c r="VIQ48" s="9"/>
      <c r="VIR48" s="9"/>
      <c r="VIS48" s="9"/>
      <c r="VIT48" s="9"/>
      <c r="VIU48" s="9"/>
      <c r="VIV48" s="9"/>
      <c r="VIW48" s="9"/>
      <c r="VIX48" s="9"/>
      <c r="VIY48" s="9"/>
      <c r="VIZ48" s="9"/>
      <c r="VJA48" s="9"/>
      <c r="VJB48" s="9"/>
      <c r="VJC48" s="9"/>
      <c r="VJD48" s="9"/>
      <c r="VJE48" s="9"/>
      <c r="VJF48" s="9"/>
      <c r="VJG48" s="9"/>
      <c r="VJH48" s="9"/>
      <c r="VJI48" s="9"/>
      <c r="VJJ48" s="9"/>
      <c r="VJK48" s="9"/>
      <c r="VJL48" s="9"/>
      <c r="VJM48" s="9"/>
      <c r="VJN48" s="9"/>
      <c r="VJO48" s="9"/>
      <c r="VJP48" s="9"/>
      <c r="VJQ48" s="9"/>
      <c r="VJR48" s="9"/>
      <c r="VJS48" s="9"/>
      <c r="VJT48" s="9"/>
      <c r="VJU48" s="9"/>
      <c r="VJV48" s="9"/>
      <c r="VJW48" s="9"/>
      <c r="VJX48" s="9"/>
      <c r="VJY48" s="9"/>
      <c r="VJZ48" s="9"/>
      <c r="VKA48" s="9"/>
      <c r="VKB48" s="9"/>
      <c r="VKC48" s="9"/>
      <c r="VKD48" s="9"/>
      <c r="VKE48" s="9"/>
      <c r="VKF48" s="9"/>
      <c r="VKG48" s="9"/>
      <c r="VKH48" s="9"/>
      <c r="VKI48" s="9"/>
      <c r="VKJ48" s="9"/>
      <c r="VKK48" s="9"/>
      <c r="VKL48" s="9"/>
      <c r="VKM48" s="9"/>
      <c r="VKN48" s="9"/>
      <c r="VKO48" s="9"/>
      <c r="VKP48" s="9"/>
      <c r="VKQ48" s="9"/>
      <c r="VKR48" s="9"/>
      <c r="VKS48" s="9"/>
      <c r="VKT48" s="9"/>
      <c r="VKU48" s="9"/>
      <c r="VKV48" s="9"/>
      <c r="VKW48" s="9"/>
      <c r="VKX48" s="9"/>
      <c r="VKY48" s="9"/>
      <c r="VKZ48" s="9"/>
      <c r="VLA48" s="9"/>
      <c r="VLB48" s="9"/>
      <c r="VLC48" s="9"/>
      <c r="VLD48" s="9"/>
      <c r="VLE48" s="9"/>
      <c r="VLF48" s="9"/>
      <c r="VLG48" s="9"/>
      <c r="VLH48" s="9"/>
      <c r="VLI48" s="9"/>
      <c r="VLJ48" s="9"/>
      <c r="VLK48" s="9"/>
      <c r="VLL48" s="9"/>
      <c r="VLM48" s="9"/>
      <c r="VLN48" s="9"/>
      <c r="VLO48" s="9"/>
      <c r="VLP48" s="9"/>
      <c r="VLQ48" s="9"/>
      <c r="VLR48" s="9"/>
      <c r="VLS48" s="9"/>
      <c r="VLT48" s="9"/>
      <c r="VLU48" s="9"/>
      <c r="VLV48" s="9"/>
      <c r="VLW48" s="9"/>
      <c r="VLX48" s="9"/>
      <c r="VLY48" s="9"/>
      <c r="VLZ48" s="9"/>
      <c r="VMA48" s="9"/>
      <c r="VMB48" s="9"/>
      <c r="VMC48" s="9"/>
      <c r="VMD48" s="9"/>
      <c r="VME48" s="9"/>
      <c r="VMF48" s="9"/>
      <c r="VMG48" s="9"/>
      <c r="VMH48" s="9"/>
      <c r="VMI48" s="9"/>
      <c r="VMJ48" s="9"/>
      <c r="VMK48" s="9"/>
      <c r="VML48" s="9"/>
      <c r="VMM48" s="9"/>
      <c r="VMN48" s="9"/>
      <c r="VMO48" s="9"/>
      <c r="VMP48" s="9"/>
      <c r="VMQ48" s="9"/>
      <c r="VMR48" s="9"/>
      <c r="VMS48" s="9"/>
      <c r="VMT48" s="9"/>
      <c r="VMU48" s="9"/>
      <c r="VMV48" s="9"/>
      <c r="VMW48" s="9"/>
      <c r="VMX48" s="9"/>
      <c r="VMY48" s="9"/>
      <c r="VMZ48" s="9"/>
      <c r="VNA48" s="9"/>
      <c r="VNB48" s="9"/>
      <c r="VNC48" s="9"/>
      <c r="VND48" s="9"/>
      <c r="VNE48" s="9"/>
      <c r="VNF48" s="9"/>
      <c r="VNG48" s="9"/>
      <c r="VNH48" s="9"/>
      <c r="VNI48" s="9"/>
      <c r="VNJ48" s="9"/>
      <c r="VNK48" s="9"/>
      <c r="VNL48" s="9"/>
      <c r="VNM48" s="9"/>
      <c r="VNN48" s="9"/>
      <c r="VNO48" s="9"/>
      <c r="VNP48" s="9"/>
      <c r="VNQ48" s="9"/>
      <c r="VNR48" s="9"/>
      <c r="VNS48" s="9"/>
      <c r="VNT48" s="9"/>
      <c r="VNU48" s="9"/>
      <c r="VNV48" s="9"/>
      <c r="VNW48" s="9"/>
      <c r="VNX48" s="9"/>
      <c r="VNY48" s="9"/>
      <c r="VNZ48" s="9"/>
      <c r="VOA48" s="9"/>
      <c r="VOB48" s="9"/>
      <c r="VOC48" s="9"/>
      <c r="VOD48" s="9"/>
      <c r="VOE48" s="9"/>
      <c r="VOF48" s="9"/>
      <c r="VOG48" s="9"/>
      <c r="VOH48" s="9"/>
      <c r="VOI48" s="9"/>
      <c r="VOJ48" s="9"/>
      <c r="VOK48" s="9"/>
      <c r="VOL48" s="9"/>
      <c r="VOM48" s="9"/>
      <c r="VON48" s="9"/>
      <c r="VOO48" s="9"/>
      <c r="VOP48" s="9"/>
      <c r="VOQ48" s="9"/>
      <c r="VOR48" s="9"/>
      <c r="VOS48" s="9"/>
      <c r="VOT48" s="9"/>
      <c r="VOU48" s="9"/>
      <c r="VOV48" s="9"/>
      <c r="VOW48" s="9"/>
      <c r="VOX48" s="9"/>
      <c r="VOY48" s="9"/>
      <c r="VOZ48" s="9"/>
      <c r="VPA48" s="9"/>
      <c r="VPB48" s="9"/>
      <c r="VPC48" s="9"/>
      <c r="VPD48" s="9"/>
      <c r="VPE48" s="9"/>
      <c r="VPF48" s="9"/>
      <c r="VPG48" s="9"/>
      <c r="VPH48" s="9"/>
      <c r="VPI48" s="9"/>
      <c r="VPJ48" s="9"/>
      <c r="VPK48" s="9"/>
      <c r="VPL48" s="9"/>
      <c r="VPM48" s="9"/>
      <c r="VPN48" s="9"/>
      <c r="VPO48" s="9"/>
      <c r="VPP48" s="9"/>
      <c r="VPQ48" s="9"/>
      <c r="VPR48" s="9"/>
      <c r="VPS48" s="9"/>
      <c r="VPT48" s="9"/>
      <c r="VPU48" s="9"/>
      <c r="VPV48" s="9"/>
      <c r="VPW48" s="9"/>
      <c r="VPX48" s="9"/>
      <c r="VPY48" s="9"/>
      <c r="VPZ48" s="9"/>
      <c r="VQA48" s="9"/>
      <c r="VQB48" s="9"/>
      <c r="VQC48" s="9"/>
      <c r="VQD48" s="9"/>
      <c r="VQE48" s="9"/>
      <c r="VQF48" s="9"/>
      <c r="VQG48" s="9"/>
      <c r="VQH48" s="9"/>
      <c r="VQI48" s="9"/>
      <c r="VQJ48" s="9"/>
      <c r="VQK48" s="9"/>
      <c r="VQL48" s="9"/>
      <c r="VQM48" s="9"/>
      <c r="VQN48" s="9"/>
      <c r="VQO48" s="9"/>
      <c r="VQP48" s="9"/>
      <c r="VQQ48" s="9"/>
      <c r="VQR48" s="9"/>
      <c r="VQS48" s="9"/>
      <c r="VQT48" s="9"/>
      <c r="VQU48" s="9"/>
      <c r="VQV48" s="9"/>
      <c r="VQW48" s="9"/>
      <c r="VQX48" s="9"/>
      <c r="VQY48" s="9"/>
      <c r="VQZ48" s="9"/>
      <c r="VRA48" s="9"/>
      <c r="VRB48" s="9"/>
      <c r="VRC48" s="9"/>
      <c r="VRD48" s="9"/>
      <c r="VRE48" s="9"/>
      <c r="VRF48" s="9"/>
      <c r="VRG48" s="9"/>
      <c r="VRH48" s="9"/>
      <c r="VRI48" s="9"/>
      <c r="VRJ48" s="9"/>
      <c r="VRK48" s="9"/>
      <c r="VRL48" s="9"/>
      <c r="VRM48" s="9"/>
      <c r="VRN48" s="9"/>
      <c r="VRO48" s="9"/>
      <c r="VRP48" s="9"/>
      <c r="VRQ48" s="9"/>
      <c r="VRR48" s="9"/>
      <c r="VRS48" s="9"/>
      <c r="VRT48" s="9"/>
      <c r="VRU48" s="9"/>
      <c r="VRV48" s="9"/>
      <c r="VRW48" s="9"/>
      <c r="VRX48" s="9"/>
      <c r="VRY48" s="9"/>
      <c r="VRZ48" s="9"/>
      <c r="VSA48" s="9"/>
      <c r="VSB48" s="9"/>
      <c r="VSC48" s="9"/>
      <c r="VSD48" s="9"/>
      <c r="VSE48" s="9"/>
      <c r="VSF48" s="9"/>
      <c r="VSG48" s="9"/>
      <c r="VSH48" s="9"/>
      <c r="VSI48" s="9"/>
      <c r="VSJ48" s="9"/>
      <c r="VSK48" s="9"/>
      <c r="VSL48" s="9"/>
      <c r="VSM48" s="9"/>
      <c r="VSN48" s="9"/>
      <c r="VSO48" s="9"/>
      <c r="VSP48" s="9"/>
      <c r="VSQ48" s="9"/>
      <c r="VSR48" s="9"/>
      <c r="VSS48" s="9"/>
      <c r="VST48" s="9"/>
      <c r="VSU48" s="9"/>
      <c r="VSV48" s="9"/>
      <c r="VSW48" s="9"/>
      <c r="VSX48" s="9"/>
      <c r="VSY48" s="9"/>
      <c r="VSZ48" s="9"/>
      <c r="VTA48" s="9"/>
      <c r="VTB48" s="9"/>
      <c r="VTC48" s="9"/>
      <c r="VTD48" s="9"/>
      <c r="VTE48" s="9"/>
      <c r="VTF48" s="9"/>
      <c r="VTG48" s="9"/>
      <c r="VTH48" s="9"/>
      <c r="VTI48" s="9"/>
      <c r="VTJ48" s="9"/>
      <c r="VTK48" s="9"/>
      <c r="VTL48" s="9"/>
      <c r="VTM48" s="9"/>
      <c r="VTN48" s="9"/>
      <c r="VTO48" s="9"/>
      <c r="VTP48" s="9"/>
      <c r="VTQ48" s="9"/>
      <c r="VTR48" s="9"/>
      <c r="VTS48" s="9"/>
      <c r="VTT48" s="9"/>
      <c r="VTU48" s="9"/>
      <c r="VTV48" s="9"/>
      <c r="VTW48" s="9"/>
      <c r="VTX48" s="9"/>
      <c r="VTY48" s="9"/>
      <c r="VTZ48" s="9"/>
      <c r="VUA48" s="9"/>
      <c r="VUB48" s="9"/>
      <c r="VUC48" s="9"/>
      <c r="VUD48" s="9"/>
      <c r="VUE48" s="9"/>
      <c r="VUF48" s="9"/>
      <c r="VUG48" s="9"/>
      <c r="VUH48" s="9"/>
      <c r="VUI48" s="9"/>
      <c r="VUJ48" s="9"/>
      <c r="VUK48" s="9"/>
      <c r="VUL48" s="9"/>
      <c r="VUM48" s="9"/>
      <c r="VUN48" s="9"/>
      <c r="VUO48" s="9"/>
      <c r="VUP48" s="9"/>
      <c r="VUQ48" s="9"/>
      <c r="VUR48" s="9"/>
      <c r="VUS48" s="9"/>
      <c r="VUT48" s="9"/>
      <c r="VUU48" s="9"/>
      <c r="VUV48" s="9"/>
      <c r="VUW48" s="9"/>
      <c r="VUX48" s="9"/>
      <c r="VUY48" s="9"/>
      <c r="VUZ48" s="9"/>
      <c r="VVA48" s="9"/>
      <c r="VVB48" s="9"/>
      <c r="VVC48" s="9"/>
      <c r="VVD48" s="9"/>
      <c r="VVE48" s="9"/>
      <c r="VVF48" s="9"/>
      <c r="VVG48" s="9"/>
      <c r="VVH48" s="9"/>
      <c r="VVI48" s="9"/>
      <c r="VVJ48" s="9"/>
      <c r="VVK48" s="9"/>
      <c r="VVL48" s="9"/>
      <c r="VVM48" s="9"/>
      <c r="VVN48" s="9"/>
      <c r="VVO48" s="9"/>
      <c r="VVP48" s="9"/>
      <c r="VVQ48" s="9"/>
      <c r="VVR48" s="9"/>
      <c r="VVS48" s="9"/>
      <c r="VVT48" s="9"/>
      <c r="VVU48" s="9"/>
      <c r="VVV48" s="9"/>
      <c r="VVW48" s="9"/>
      <c r="VVX48" s="9"/>
      <c r="VVY48" s="9"/>
      <c r="VVZ48" s="9"/>
      <c r="VWA48" s="9"/>
      <c r="VWB48" s="9"/>
      <c r="VWC48" s="9"/>
      <c r="VWD48" s="9"/>
      <c r="VWE48" s="9"/>
      <c r="VWF48" s="9"/>
      <c r="VWG48" s="9"/>
      <c r="VWH48" s="9"/>
      <c r="VWI48" s="9"/>
      <c r="VWJ48" s="9"/>
      <c r="VWK48" s="9"/>
      <c r="VWL48" s="9"/>
      <c r="VWM48" s="9"/>
      <c r="VWN48" s="9"/>
      <c r="VWO48" s="9"/>
      <c r="VWP48" s="9"/>
      <c r="VWQ48" s="9"/>
      <c r="VWR48" s="9"/>
      <c r="VWS48" s="9"/>
      <c r="VWT48" s="9"/>
      <c r="VWU48" s="9"/>
      <c r="VWV48" s="9"/>
      <c r="VWW48" s="9"/>
      <c r="VWX48" s="9"/>
      <c r="VWY48" s="9"/>
      <c r="VWZ48" s="9"/>
      <c r="VXA48" s="9"/>
      <c r="VXB48" s="9"/>
      <c r="VXC48" s="9"/>
      <c r="VXD48" s="9"/>
      <c r="VXE48" s="9"/>
      <c r="VXF48" s="9"/>
      <c r="VXG48" s="9"/>
      <c r="VXH48" s="9"/>
      <c r="VXI48" s="9"/>
      <c r="VXJ48" s="9"/>
      <c r="VXK48" s="9"/>
      <c r="VXL48" s="9"/>
      <c r="VXM48" s="9"/>
      <c r="VXN48" s="9"/>
      <c r="VXO48" s="9"/>
      <c r="VXP48" s="9"/>
      <c r="VXQ48" s="9"/>
      <c r="VXR48" s="9"/>
      <c r="VXS48" s="9"/>
      <c r="VXT48" s="9"/>
      <c r="VXU48" s="9"/>
      <c r="VXV48" s="9"/>
      <c r="VXW48" s="9"/>
      <c r="VXX48" s="9"/>
      <c r="VXY48" s="9"/>
      <c r="VXZ48" s="9"/>
      <c r="VYA48" s="9"/>
      <c r="VYB48" s="9"/>
      <c r="VYC48" s="9"/>
      <c r="VYD48" s="9"/>
      <c r="VYE48" s="9"/>
      <c r="VYF48" s="9"/>
      <c r="VYG48" s="9"/>
      <c r="VYH48" s="9"/>
      <c r="VYI48" s="9"/>
      <c r="VYJ48" s="9"/>
      <c r="VYK48" s="9"/>
      <c r="VYL48" s="9"/>
      <c r="VYM48" s="9"/>
      <c r="VYN48" s="9"/>
      <c r="VYO48" s="9"/>
      <c r="VYP48" s="9"/>
      <c r="VYQ48" s="9"/>
      <c r="VYR48" s="9"/>
      <c r="VYS48" s="9"/>
      <c r="VYT48" s="9"/>
      <c r="VYU48" s="9"/>
      <c r="VYV48" s="9"/>
      <c r="VYW48" s="9"/>
      <c r="VYX48" s="9"/>
      <c r="VYY48" s="9"/>
      <c r="VYZ48" s="9"/>
      <c r="VZA48" s="9"/>
      <c r="VZB48" s="9"/>
      <c r="VZC48" s="9"/>
      <c r="VZD48" s="9"/>
      <c r="VZE48" s="9"/>
      <c r="VZF48" s="9"/>
      <c r="VZG48" s="9"/>
      <c r="VZH48" s="9"/>
      <c r="VZI48" s="9"/>
      <c r="VZJ48" s="9"/>
      <c r="VZK48" s="9"/>
      <c r="VZL48" s="9"/>
      <c r="VZM48" s="9"/>
      <c r="VZN48" s="9"/>
      <c r="VZO48" s="9"/>
      <c r="VZP48" s="9"/>
      <c r="VZQ48" s="9"/>
      <c r="VZR48" s="9"/>
      <c r="VZS48" s="9"/>
      <c r="VZT48" s="9"/>
      <c r="VZU48" s="9"/>
      <c r="VZV48" s="9"/>
      <c r="VZW48" s="9"/>
      <c r="VZX48" s="9"/>
      <c r="VZY48" s="9"/>
      <c r="VZZ48" s="9"/>
      <c r="WAA48" s="9"/>
      <c r="WAB48" s="9"/>
      <c r="WAC48" s="9"/>
      <c r="WAD48" s="9"/>
      <c r="WAE48" s="9"/>
      <c r="WAF48" s="9"/>
      <c r="WAG48" s="9"/>
      <c r="WAH48" s="9"/>
      <c r="WAI48" s="9"/>
      <c r="WAJ48" s="9"/>
      <c r="WAK48" s="9"/>
      <c r="WAL48" s="9"/>
      <c r="WAM48" s="9"/>
      <c r="WAN48" s="9"/>
      <c r="WAO48" s="9"/>
      <c r="WAP48" s="9"/>
      <c r="WAQ48" s="9"/>
      <c r="WAR48" s="9"/>
      <c r="WAS48" s="9"/>
      <c r="WAT48" s="9"/>
      <c r="WAU48" s="9"/>
      <c r="WAV48" s="9"/>
      <c r="WAW48" s="9"/>
      <c r="WAX48" s="9"/>
      <c r="WAY48" s="9"/>
      <c r="WAZ48" s="9"/>
      <c r="WBA48" s="9"/>
      <c r="WBB48" s="9"/>
      <c r="WBC48" s="9"/>
      <c r="WBD48" s="9"/>
      <c r="WBE48" s="9"/>
      <c r="WBF48" s="9"/>
      <c r="WBG48" s="9"/>
      <c r="WBH48" s="9"/>
      <c r="WBI48" s="9"/>
      <c r="WBJ48" s="9"/>
      <c r="WBK48" s="9"/>
      <c r="WBL48" s="9"/>
      <c r="WBM48" s="9"/>
      <c r="WBN48" s="9"/>
      <c r="WBO48" s="9"/>
      <c r="WBP48" s="9"/>
      <c r="WBQ48" s="9"/>
      <c r="WBR48" s="9"/>
      <c r="WBS48" s="9"/>
      <c r="WBT48" s="9"/>
      <c r="WBU48" s="9"/>
      <c r="WBV48" s="9"/>
      <c r="WBW48" s="9"/>
      <c r="WBX48" s="9"/>
      <c r="WBY48" s="9"/>
      <c r="WBZ48" s="9"/>
      <c r="WCA48" s="9"/>
      <c r="WCB48" s="9"/>
      <c r="WCC48" s="9"/>
      <c r="WCD48" s="9"/>
      <c r="WCE48" s="9"/>
      <c r="WCF48" s="9"/>
      <c r="WCG48" s="9"/>
      <c r="WCH48" s="9"/>
      <c r="WCI48" s="9"/>
      <c r="WCJ48" s="9"/>
      <c r="WCK48" s="9"/>
      <c r="WCL48" s="9"/>
      <c r="WCM48" s="9"/>
      <c r="WCN48" s="9"/>
      <c r="WCO48" s="9"/>
      <c r="WCP48" s="9"/>
      <c r="WCQ48" s="9"/>
      <c r="WCR48" s="9"/>
      <c r="WCS48" s="9"/>
      <c r="WCT48" s="9"/>
      <c r="WCU48" s="9"/>
      <c r="WCV48" s="9"/>
      <c r="WCW48" s="9"/>
      <c r="WCX48" s="9"/>
      <c r="WCY48" s="9"/>
      <c r="WCZ48" s="9"/>
      <c r="WDA48" s="9"/>
      <c r="WDB48" s="9"/>
      <c r="WDC48" s="9"/>
      <c r="WDD48" s="9"/>
      <c r="WDE48" s="9"/>
      <c r="WDF48" s="9"/>
      <c r="WDG48" s="9"/>
      <c r="WDH48" s="9"/>
      <c r="WDI48" s="9"/>
      <c r="WDJ48" s="9"/>
      <c r="WDK48" s="9"/>
      <c r="WDL48" s="9"/>
      <c r="WDM48" s="9"/>
      <c r="WDN48" s="9"/>
      <c r="WDO48" s="9"/>
      <c r="WDP48" s="9"/>
      <c r="WDQ48" s="9"/>
      <c r="WDR48" s="9"/>
      <c r="WDS48" s="9"/>
      <c r="WDT48" s="9"/>
      <c r="WDU48" s="9"/>
      <c r="WDV48" s="9"/>
      <c r="WDW48" s="9"/>
      <c r="WDX48" s="9"/>
      <c r="WDY48" s="9"/>
      <c r="WDZ48" s="9"/>
      <c r="WEA48" s="9"/>
      <c r="WEB48" s="9"/>
      <c r="WEC48" s="9"/>
      <c r="WED48" s="9"/>
      <c r="WEE48" s="9"/>
      <c r="WEF48" s="9"/>
      <c r="WEG48" s="9"/>
      <c r="WEH48" s="9"/>
      <c r="WEI48" s="9"/>
      <c r="WEJ48" s="9"/>
      <c r="WEK48" s="9"/>
      <c r="WEL48" s="9"/>
      <c r="WEM48" s="9"/>
      <c r="WEN48" s="9"/>
      <c r="WEO48" s="9"/>
      <c r="WEP48" s="9"/>
      <c r="WEQ48" s="9"/>
      <c r="WER48" s="9"/>
      <c r="WES48" s="9"/>
      <c r="WET48" s="9"/>
      <c r="WEU48" s="9"/>
      <c r="WEV48" s="9"/>
      <c r="WEW48" s="9"/>
      <c r="WEX48" s="9"/>
      <c r="WEY48" s="9"/>
      <c r="WEZ48" s="9"/>
      <c r="WFA48" s="9"/>
      <c r="WFB48" s="9"/>
      <c r="WFC48" s="9"/>
      <c r="WFD48" s="9"/>
      <c r="WFE48" s="9"/>
      <c r="WFF48" s="9"/>
      <c r="WFG48" s="9"/>
      <c r="WFH48" s="9"/>
      <c r="WFI48" s="9"/>
      <c r="WFJ48" s="9"/>
      <c r="WFK48" s="9"/>
      <c r="WFL48" s="9"/>
      <c r="WFM48" s="9"/>
      <c r="WFN48" s="9"/>
      <c r="WFO48" s="9"/>
      <c r="WFP48" s="9"/>
      <c r="WFQ48" s="9"/>
      <c r="WFR48" s="9"/>
      <c r="WFS48" s="9"/>
      <c r="WFT48" s="9"/>
      <c r="WFU48" s="9"/>
      <c r="WFV48" s="9"/>
      <c r="WFW48" s="9"/>
      <c r="WFX48" s="9"/>
      <c r="WFY48" s="9"/>
      <c r="WFZ48" s="9"/>
      <c r="WGA48" s="9"/>
      <c r="WGB48" s="9"/>
      <c r="WGC48" s="9"/>
      <c r="WGD48" s="9"/>
      <c r="WGE48" s="9"/>
      <c r="WGF48" s="9"/>
      <c r="WGG48" s="9"/>
      <c r="WGH48" s="9"/>
      <c r="WGI48" s="9"/>
      <c r="WGJ48" s="9"/>
      <c r="WGK48" s="9"/>
      <c r="WGL48" s="9"/>
      <c r="WGM48" s="9"/>
      <c r="WGN48" s="9"/>
      <c r="WGO48" s="9"/>
      <c r="WGP48" s="9"/>
      <c r="WGQ48" s="9"/>
      <c r="WGR48" s="9"/>
      <c r="WGS48" s="9"/>
      <c r="WGT48" s="9"/>
      <c r="WGU48" s="9"/>
      <c r="WGV48" s="9"/>
      <c r="WGW48" s="9"/>
      <c r="WGX48" s="9"/>
      <c r="WGY48" s="9"/>
      <c r="WGZ48" s="9"/>
      <c r="WHA48" s="9"/>
      <c r="WHB48" s="9"/>
      <c r="WHC48" s="9"/>
      <c r="WHD48" s="9"/>
      <c r="WHE48" s="9"/>
      <c r="WHF48" s="9"/>
      <c r="WHG48" s="9"/>
      <c r="WHH48" s="9"/>
      <c r="WHI48" s="9"/>
      <c r="WHJ48" s="9"/>
      <c r="WHK48" s="9"/>
      <c r="WHL48" s="9"/>
      <c r="WHM48" s="9"/>
      <c r="WHN48" s="9"/>
      <c r="WHO48" s="9"/>
      <c r="WHP48" s="9"/>
      <c r="WHQ48" s="9"/>
      <c r="WHR48" s="9"/>
      <c r="WHS48" s="9"/>
      <c r="WHT48" s="9"/>
      <c r="WHU48" s="9"/>
      <c r="WHV48" s="9"/>
      <c r="WHW48" s="9"/>
      <c r="WHX48" s="9"/>
      <c r="WHY48" s="9"/>
      <c r="WHZ48" s="9"/>
      <c r="WIA48" s="9"/>
      <c r="WIB48" s="9"/>
      <c r="WIC48" s="9"/>
      <c r="WID48" s="9"/>
      <c r="WIE48" s="9"/>
      <c r="WIF48" s="9"/>
      <c r="WIG48" s="9"/>
      <c r="WIH48" s="9"/>
      <c r="WII48" s="9"/>
      <c r="WIJ48" s="9"/>
      <c r="WIK48" s="9"/>
      <c r="WIL48" s="9"/>
      <c r="WIM48" s="9"/>
      <c r="WIN48" s="9"/>
      <c r="WIO48" s="9"/>
      <c r="WIP48" s="9"/>
      <c r="WIQ48" s="9"/>
      <c r="WIR48" s="9"/>
      <c r="WIS48" s="9"/>
      <c r="WIT48" s="9"/>
      <c r="WIU48" s="9"/>
      <c r="WIV48" s="9"/>
      <c r="WIW48" s="9"/>
      <c r="WIX48" s="9"/>
      <c r="WIY48" s="9"/>
      <c r="WIZ48" s="9"/>
      <c r="WJA48" s="9"/>
      <c r="WJB48" s="9"/>
      <c r="WJC48" s="9"/>
      <c r="WJD48" s="9"/>
      <c r="WJE48" s="9"/>
      <c r="WJF48" s="9"/>
      <c r="WJG48" s="9"/>
      <c r="WJH48" s="9"/>
      <c r="WJI48" s="9"/>
      <c r="WJJ48" s="9"/>
      <c r="WJK48" s="9"/>
      <c r="WJL48" s="9"/>
      <c r="WJM48" s="9"/>
      <c r="WJN48" s="9"/>
      <c r="WJO48" s="9"/>
      <c r="WJP48" s="9"/>
      <c r="WJQ48" s="9"/>
      <c r="WJR48" s="9"/>
      <c r="WJS48" s="9"/>
      <c r="WJT48" s="9"/>
      <c r="WJU48" s="9"/>
      <c r="WJV48" s="9"/>
      <c r="WJW48" s="9"/>
      <c r="WJX48" s="9"/>
      <c r="WJY48" s="9"/>
      <c r="WJZ48" s="9"/>
      <c r="WKA48" s="9"/>
      <c r="WKB48" s="9"/>
      <c r="WKC48" s="9"/>
      <c r="WKD48" s="9"/>
      <c r="WKE48" s="9"/>
      <c r="WKF48" s="9"/>
      <c r="WKG48" s="9"/>
      <c r="WKH48" s="9"/>
      <c r="WKI48" s="9"/>
      <c r="WKJ48" s="9"/>
      <c r="WKK48" s="9"/>
      <c r="WKL48" s="9"/>
      <c r="WKM48" s="9"/>
      <c r="WKN48" s="9"/>
      <c r="WKO48" s="9"/>
      <c r="WKP48" s="9"/>
      <c r="WKQ48" s="9"/>
      <c r="WKR48" s="9"/>
      <c r="WKS48" s="9"/>
      <c r="WKT48" s="9"/>
      <c r="WKU48" s="9"/>
      <c r="WKV48" s="9"/>
      <c r="WKW48" s="9"/>
      <c r="WKX48" s="9"/>
      <c r="WKY48" s="9"/>
      <c r="WKZ48" s="9"/>
      <c r="WLA48" s="9"/>
      <c r="WLB48" s="9"/>
      <c r="WLC48" s="9"/>
      <c r="WLD48" s="9"/>
      <c r="WLE48" s="9"/>
      <c r="WLF48" s="9"/>
      <c r="WLG48" s="9"/>
      <c r="WLH48" s="9"/>
      <c r="WLI48" s="9"/>
      <c r="WLJ48" s="9"/>
      <c r="WLK48" s="9"/>
      <c r="WLL48" s="9"/>
      <c r="WLM48" s="9"/>
      <c r="WLN48" s="9"/>
      <c r="WLO48" s="9"/>
      <c r="WLP48" s="9"/>
      <c r="WLQ48" s="9"/>
      <c r="WLR48" s="9"/>
      <c r="WLS48" s="9"/>
      <c r="WLT48" s="9"/>
      <c r="WLU48" s="9"/>
      <c r="WLV48" s="9"/>
      <c r="WLW48" s="9"/>
      <c r="WLX48" s="9"/>
      <c r="WLY48" s="9"/>
      <c r="WLZ48" s="9"/>
      <c r="WMA48" s="9"/>
      <c r="WMB48" s="9"/>
      <c r="WMC48" s="9"/>
      <c r="WMD48" s="9"/>
      <c r="WME48" s="9"/>
      <c r="WMF48" s="9"/>
      <c r="WMG48" s="9"/>
      <c r="WMH48" s="9"/>
      <c r="WMI48" s="9"/>
      <c r="WMJ48" s="9"/>
      <c r="WMK48" s="9"/>
      <c r="WML48" s="9"/>
      <c r="WMM48" s="9"/>
      <c r="WMN48" s="9"/>
      <c r="WMO48" s="9"/>
      <c r="WMP48" s="9"/>
      <c r="WMQ48" s="9"/>
      <c r="WMR48" s="9"/>
      <c r="WMS48" s="9"/>
      <c r="WMT48" s="9"/>
      <c r="WMU48" s="9"/>
      <c r="WMV48" s="9"/>
      <c r="WMW48" s="9"/>
      <c r="WMX48" s="9"/>
      <c r="WMY48" s="9"/>
      <c r="WMZ48" s="9"/>
      <c r="WNA48" s="9"/>
      <c r="WNB48" s="9"/>
      <c r="WNC48" s="9"/>
      <c r="WND48" s="9"/>
      <c r="WNE48" s="9"/>
      <c r="WNF48" s="9"/>
      <c r="WNG48" s="9"/>
      <c r="WNH48" s="9"/>
      <c r="WNI48" s="9"/>
      <c r="WNJ48" s="9"/>
      <c r="WNK48" s="9"/>
      <c r="WNL48" s="9"/>
      <c r="WNM48" s="9"/>
      <c r="WNN48" s="9"/>
      <c r="WNO48" s="9"/>
      <c r="WNP48" s="9"/>
      <c r="WNQ48" s="9"/>
      <c r="WNR48" s="9"/>
      <c r="WNS48" s="9"/>
      <c r="WNT48" s="9"/>
      <c r="WNU48" s="9"/>
      <c r="WNV48" s="9"/>
      <c r="WNW48" s="9"/>
      <c r="WNX48" s="9"/>
      <c r="WNY48" s="9"/>
      <c r="WNZ48" s="9"/>
      <c r="WOA48" s="9"/>
      <c r="WOB48" s="9"/>
      <c r="WOC48" s="9"/>
      <c r="WOD48" s="9"/>
      <c r="WOE48" s="9"/>
      <c r="WOF48" s="9"/>
      <c r="WOG48" s="9"/>
      <c r="WOH48" s="9"/>
      <c r="WOI48" s="9"/>
      <c r="WOJ48" s="9"/>
      <c r="WOK48" s="9"/>
      <c r="WOL48" s="9"/>
      <c r="WOM48" s="9"/>
      <c r="WON48" s="9"/>
      <c r="WOO48" s="9"/>
      <c r="WOP48" s="9"/>
      <c r="WOQ48" s="9"/>
      <c r="WOR48" s="9"/>
      <c r="WOS48" s="9"/>
      <c r="WOT48" s="9"/>
      <c r="WOU48" s="9"/>
      <c r="WOV48" s="9"/>
      <c r="WOW48" s="9"/>
      <c r="WOX48" s="9"/>
      <c r="WOY48" s="9"/>
      <c r="WOZ48" s="9"/>
      <c r="WPA48" s="9"/>
      <c r="WPB48" s="9"/>
      <c r="WPC48" s="9"/>
      <c r="WPD48" s="9"/>
      <c r="WPE48" s="9"/>
      <c r="WPF48" s="9"/>
      <c r="WPG48" s="9"/>
      <c r="WPH48" s="9"/>
      <c r="WPI48" s="9"/>
      <c r="WPJ48" s="9"/>
      <c r="WPK48" s="9"/>
      <c r="WPL48" s="9"/>
      <c r="WPM48" s="9"/>
      <c r="WPN48" s="9"/>
      <c r="WPO48" s="9"/>
      <c r="WPP48" s="9"/>
      <c r="WPQ48" s="9"/>
      <c r="WPR48" s="9"/>
      <c r="WPS48" s="9"/>
      <c r="WPT48" s="9"/>
      <c r="WPU48" s="9"/>
      <c r="WPV48" s="9"/>
      <c r="WPW48" s="9"/>
      <c r="WPX48" s="9"/>
      <c r="WPY48" s="9"/>
      <c r="WPZ48" s="9"/>
      <c r="WQA48" s="9"/>
      <c r="WQB48" s="9"/>
      <c r="WQC48" s="9"/>
      <c r="WQD48" s="9"/>
      <c r="WQE48" s="9"/>
      <c r="WQF48" s="9"/>
      <c r="WQG48" s="9"/>
      <c r="WQH48" s="9"/>
      <c r="WQI48" s="9"/>
      <c r="WQJ48" s="9"/>
      <c r="WQK48" s="9"/>
      <c r="WQL48" s="9"/>
      <c r="WQM48" s="9"/>
      <c r="WQN48" s="9"/>
      <c r="WQO48" s="9"/>
      <c r="WQP48" s="9"/>
      <c r="WQQ48" s="9"/>
      <c r="WQR48" s="9"/>
      <c r="WQS48" s="9"/>
      <c r="WQT48" s="9"/>
      <c r="WQU48" s="9"/>
      <c r="WQV48" s="9"/>
      <c r="WQW48" s="9"/>
      <c r="WQX48" s="9"/>
      <c r="WQY48" s="9"/>
      <c r="WQZ48" s="9"/>
      <c r="WRA48" s="9"/>
      <c r="WRB48" s="9"/>
      <c r="WRC48" s="9"/>
      <c r="WRD48" s="9"/>
      <c r="WRE48" s="9"/>
      <c r="WRF48" s="9"/>
      <c r="WRG48" s="9"/>
      <c r="WRH48" s="9"/>
      <c r="WRI48" s="9"/>
      <c r="WRJ48" s="9"/>
      <c r="WRK48" s="9"/>
      <c r="WRL48" s="9"/>
      <c r="WRM48" s="9"/>
      <c r="WRN48" s="9"/>
      <c r="WRO48" s="9"/>
      <c r="WRP48" s="9"/>
      <c r="WRQ48" s="9"/>
      <c r="WRR48" s="9"/>
      <c r="WRS48" s="9"/>
      <c r="WRT48" s="9"/>
      <c r="WRU48" s="9"/>
      <c r="WRV48" s="9"/>
      <c r="WRW48" s="9"/>
      <c r="WRX48" s="9"/>
      <c r="WRY48" s="9"/>
      <c r="WRZ48" s="9"/>
      <c r="WSA48" s="9"/>
      <c r="WSB48" s="9"/>
      <c r="WSC48" s="9"/>
      <c r="WSD48" s="9"/>
      <c r="WSE48" s="9"/>
      <c r="WSF48" s="9"/>
      <c r="WSG48" s="9"/>
      <c r="WSH48" s="9"/>
      <c r="WSI48" s="9"/>
      <c r="WSJ48" s="9"/>
      <c r="WSK48" s="9"/>
      <c r="WSL48" s="9"/>
      <c r="WSM48" s="9"/>
      <c r="WSN48" s="9"/>
      <c r="WSO48" s="9"/>
      <c r="WSP48" s="9"/>
      <c r="WSQ48" s="9"/>
      <c r="WSR48" s="9"/>
      <c r="WSS48" s="9"/>
      <c r="WST48" s="9"/>
      <c r="WSU48" s="9"/>
      <c r="WSV48" s="9"/>
      <c r="WSW48" s="9"/>
      <c r="WSX48" s="9"/>
      <c r="WSY48" s="9"/>
      <c r="WSZ48" s="9"/>
      <c r="WTA48" s="9"/>
      <c r="WTB48" s="9"/>
      <c r="WTC48" s="9"/>
      <c r="WTD48" s="9"/>
      <c r="WTE48" s="9"/>
      <c r="WTF48" s="9"/>
      <c r="WTG48" s="9"/>
      <c r="WTH48" s="9"/>
      <c r="WTI48" s="9"/>
      <c r="WTJ48" s="9"/>
      <c r="WTK48" s="9"/>
      <c r="WTL48" s="9"/>
      <c r="WTM48" s="9"/>
      <c r="WTN48" s="9"/>
      <c r="WTO48" s="9"/>
      <c r="WTP48" s="9"/>
      <c r="WTQ48" s="9"/>
      <c r="WTR48" s="9"/>
      <c r="WTS48" s="9"/>
      <c r="WTT48" s="9"/>
      <c r="WTU48" s="9"/>
      <c r="WTV48" s="9"/>
      <c r="WTW48" s="9"/>
      <c r="WTX48" s="9"/>
      <c r="WTY48" s="9"/>
      <c r="WTZ48" s="9"/>
      <c r="WUA48" s="9"/>
      <c r="WUB48" s="9"/>
      <c r="WUC48" s="9"/>
      <c r="WUD48" s="9"/>
      <c r="WUE48" s="9"/>
      <c r="WUF48" s="9"/>
      <c r="WUG48" s="9"/>
      <c r="WUH48" s="9"/>
      <c r="WUI48" s="9"/>
      <c r="WUJ48" s="9"/>
      <c r="WUK48" s="9"/>
      <c r="WUL48" s="9"/>
      <c r="WUM48" s="9"/>
      <c r="WUN48" s="9"/>
      <c r="WUO48" s="9"/>
      <c r="WUP48" s="9"/>
      <c r="WUQ48" s="9"/>
      <c r="WUR48" s="9"/>
      <c r="WUS48" s="9"/>
      <c r="WUT48" s="9"/>
      <c r="WUU48" s="9"/>
      <c r="WUV48" s="9"/>
      <c r="WUW48" s="9"/>
      <c r="WUX48" s="9"/>
      <c r="WUY48" s="9"/>
      <c r="WUZ48" s="9"/>
      <c r="WVA48" s="9"/>
      <c r="WVB48" s="9"/>
      <c r="WVC48" s="9"/>
      <c r="WVD48" s="9"/>
      <c r="WVE48" s="9"/>
      <c r="WVF48" s="9"/>
      <c r="WVG48" s="9"/>
      <c r="WVH48" s="9"/>
      <c r="WVI48" s="9"/>
      <c r="WVJ48" s="9"/>
      <c r="WVK48" s="9"/>
      <c r="WVL48" s="9"/>
      <c r="WVM48" s="9"/>
      <c r="WVN48" s="9"/>
      <c r="WVO48" s="9"/>
      <c r="WVP48" s="9"/>
      <c r="WVQ48" s="9"/>
      <c r="WVR48" s="9"/>
      <c r="WVS48" s="9"/>
      <c r="WVT48" s="9"/>
      <c r="WVU48" s="9"/>
      <c r="WVV48" s="9"/>
      <c r="WVW48" s="9"/>
      <c r="WVX48" s="9"/>
      <c r="WVY48" s="9"/>
      <c r="WVZ48" s="9"/>
      <c r="WWA48" s="9"/>
      <c r="WWB48" s="9"/>
      <c r="WWC48" s="9"/>
      <c r="WWD48" s="9"/>
      <c r="WWE48" s="9"/>
      <c r="WWF48" s="9"/>
      <c r="WWG48" s="9"/>
      <c r="WWH48" s="9"/>
      <c r="WWI48" s="9"/>
      <c r="WWJ48" s="9"/>
      <c r="WWK48" s="9"/>
      <c r="WWL48" s="9"/>
      <c r="WWM48" s="9"/>
      <c r="WWN48" s="9"/>
      <c r="WWO48" s="9"/>
      <c r="WWP48" s="9"/>
      <c r="WWQ48" s="9"/>
      <c r="WWR48" s="9"/>
      <c r="WWS48" s="9"/>
      <c r="WWT48" s="9"/>
      <c r="WWU48" s="9"/>
      <c r="WWV48" s="9"/>
      <c r="WWW48" s="9"/>
      <c r="WWX48" s="9"/>
      <c r="WWY48" s="9"/>
      <c r="WWZ48" s="9"/>
      <c r="WXA48" s="9"/>
      <c r="WXB48" s="9"/>
      <c r="WXC48" s="9"/>
      <c r="WXD48" s="9"/>
      <c r="WXE48" s="9"/>
      <c r="WXF48" s="9"/>
      <c r="WXG48" s="9"/>
      <c r="WXH48" s="9"/>
      <c r="WXI48" s="9"/>
      <c r="WXJ48" s="9"/>
      <c r="WXK48" s="9"/>
      <c r="WXL48" s="9"/>
      <c r="WXM48" s="9"/>
      <c r="WXN48" s="9"/>
      <c r="WXO48" s="9"/>
      <c r="WXP48" s="9"/>
      <c r="WXQ48" s="9"/>
      <c r="WXR48" s="9"/>
      <c r="WXS48" s="9"/>
      <c r="WXT48" s="9"/>
      <c r="WXU48" s="9"/>
      <c r="WXV48" s="9"/>
      <c r="WXW48" s="9"/>
      <c r="WXX48" s="9"/>
      <c r="WXY48" s="9"/>
      <c r="WXZ48" s="9"/>
      <c r="WYA48" s="9"/>
      <c r="WYB48" s="9"/>
      <c r="WYC48" s="9"/>
      <c r="WYD48" s="9"/>
      <c r="WYE48" s="9"/>
      <c r="WYF48" s="9"/>
      <c r="WYG48" s="9"/>
      <c r="WYH48" s="9"/>
      <c r="WYI48" s="9"/>
      <c r="WYJ48" s="9"/>
      <c r="WYK48" s="9"/>
      <c r="WYL48" s="9"/>
      <c r="WYM48" s="9"/>
      <c r="WYN48" s="9"/>
      <c r="WYO48" s="9"/>
      <c r="WYP48" s="9"/>
      <c r="WYQ48" s="9"/>
      <c r="WYR48" s="9"/>
      <c r="WYS48" s="9"/>
      <c r="WYT48" s="9"/>
      <c r="WYU48" s="9"/>
      <c r="WYV48" s="9"/>
      <c r="WYW48" s="9"/>
      <c r="WYX48" s="9"/>
      <c r="WYY48" s="9"/>
      <c r="WYZ48" s="9"/>
      <c r="WZA48" s="9"/>
      <c r="WZB48" s="9"/>
      <c r="WZC48" s="9"/>
      <c r="WZD48" s="9"/>
      <c r="WZE48" s="9"/>
      <c r="WZF48" s="9"/>
      <c r="WZG48" s="9"/>
      <c r="WZH48" s="9"/>
      <c r="WZI48" s="9"/>
      <c r="WZJ48" s="9"/>
      <c r="WZK48" s="9"/>
      <c r="WZL48" s="9"/>
      <c r="WZM48" s="9"/>
      <c r="WZN48" s="9"/>
      <c r="WZO48" s="9"/>
      <c r="WZP48" s="9"/>
      <c r="WZQ48" s="9"/>
      <c r="WZR48" s="9"/>
      <c r="WZS48" s="9"/>
      <c r="WZT48" s="9"/>
      <c r="WZU48" s="9"/>
      <c r="WZV48" s="9"/>
      <c r="WZW48" s="9"/>
      <c r="WZX48" s="9"/>
      <c r="WZY48" s="9"/>
      <c r="WZZ48" s="9"/>
      <c r="XAA48" s="9"/>
      <c r="XAB48" s="9"/>
      <c r="XAC48" s="9"/>
      <c r="XAD48" s="9"/>
      <c r="XAE48" s="9"/>
      <c r="XAF48" s="9"/>
      <c r="XAG48" s="9"/>
      <c r="XAH48" s="9"/>
      <c r="XAI48" s="9"/>
      <c r="XAJ48" s="9"/>
      <c r="XAK48" s="9"/>
      <c r="XAL48" s="9"/>
      <c r="XAM48" s="9"/>
      <c r="XAN48" s="9"/>
      <c r="XAO48" s="9"/>
      <c r="XAP48" s="9"/>
      <c r="XAQ48" s="9"/>
      <c r="XAR48" s="9"/>
      <c r="XAS48" s="9"/>
      <c r="XAT48" s="9"/>
      <c r="XAU48" s="9"/>
      <c r="XAV48" s="9"/>
      <c r="XAW48" s="9"/>
      <c r="XAX48" s="9"/>
      <c r="XAY48" s="9"/>
      <c r="XAZ48" s="9"/>
      <c r="XBA48" s="9"/>
      <c r="XBB48" s="9"/>
      <c r="XBC48" s="9"/>
      <c r="XBD48" s="9"/>
      <c r="XBE48" s="9"/>
      <c r="XBF48" s="9"/>
      <c r="XBG48" s="9"/>
      <c r="XBH48" s="9"/>
      <c r="XBI48" s="9"/>
      <c r="XBJ48" s="9"/>
      <c r="XBK48" s="9"/>
      <c r="XBL48" s="9"/>
      <c r="XBM48" s="9"/>
      <c r="XBN48" s="9"/>
      <c r="XBO48" s="9"/>
      <c r="XBP48" s="9"/>
      <c r="XBQ48" s="9"/>
      <c r="XBR48" s="9"/>
      <c r="XBS48" s="9"/>
      <c r="XBT48" s="9"/>
      <c r="XBU48" s="9"/>
      <c r="XBV48" s="9"/>
      <c r="XBW48" s="9"/>
      <c r="XBX48" s="9"/>
      <c r="XBY48" s="9"/>
      <c r="XBZ48" s="9"/>
      <c r="XCA48" s="9"/>
      <c r="XCB48" s="9"/>
      <c r="XCC48" s="9"/>
      <c r="XCD48" s="9"/>
      <c r="XCE48" s="9"/>
      <c r="XCF48" s="9"/>
      <c r="XCG48" s="9"/>
      <c r="XCH48" s="9"/>
      <c r="XCI48" s="9"/>
      <c r="XCJ48" s="9"/>
      <c r="XCK48" s="9"/>
      <c r="XCL48" s="9"/>
      <c r="XCM48" s="9"/>
      <c r="XCN48" s="9"/>
      <c r="XCO48" s="9"/>
      <c r="XCP48" s="9"/>
      <c r="XCQ48" s="9"/>
      <c r="XCR48" s="9"/>
      <c r="XCS48" s="9"/>
      <c r="XCT48" s="9"/>
      <c r="XCU48" s="9"/>
      <c r="XCV48" s="9"/>
      <c r="XCW48" s="9"/>
      <c r="XCX48" s="9"/>
      <c r="XCY48" s="9"/>
      <c r="XCZ48" s="9"/>
      <c r="XDA48" s="9"/>
      <c r="XDB48" s="9"/>
      <c r="XDC48" s="9"/>
      <c r="XDD48" s="9"/>
      <c r="XDE48" s="9"/>
      <c r="XDF48" s="9"/>
      <c r="XDG48" s="9"/>
      <c r="XDH48" s="9"/>
      <c r="XDI48" s="9"/>
      <c r="XDJ48" s="9"/>
      <c r="XDK48" s="9"/>
      <c r="XDL48" s="9"/>
      <c r="XDM48" s="9"/>
      <c r="XDN48" s="9"/>
      <c r="XDO48" s="9"/>
      <c r="XDP48" s="9"/>
      <c r="XDQ48" s="9"/>
      <c r="XDR48" s="9"/>
      <c r="XDS48" s="9"/>
      <c r="XDT48" s="9"/>
      <c r="XDU48" s="9"/>
      <c r="XDV48" s="9"/>
      <c r="XDW48" s="9"/>
      <c r="XDX48" s="9"/>
      <c r="XDY48" s="9"/>
      <c r="XDZ48" s="9"/>
      <c r="XEA48" s="9"/>
      <c r="XEB48" s="9"/>
      <c r="XEC48" s="9"/>
      <c r="XED48" s="9"/>
      <c r="XEE48" s="9"/>
      <c r="XEF48" s="9"/>
      <c r="XEG48" s="9"/>
      <c r="XEH48" s="9"/>
      <c r="XEI48" s="9"/>
      <c r="XEJ48" s="9"/>
      <c r="XEK48" s="9"/>
      <c r="XEL48" s="9"/>
      <c r="XEM48" s="9"/>
      <c r="XEN48" s="9"/>
      <c r="XEO48" s="9"/>
      <c r="XEP48" s="9"/>
      <c r="XEQ48" s="9"/>
      <c r="XER48" s="9"/>
      <c r="XES48" s="9"/>
      <c r="XET48" s="9"/>
      <c r="XEU48" s="9"/>
      <c r="XEV48" s="9"/>
      <c r="XEW48" s="9"/>
      <c r="XEX48" s="9"/>
      <c r="XEY48" s="9"/>
      <c r="XEZ48" s="9"/>
      <c r="XFA48" s="9"/>
      <c r="XFB48" s="9"/>
      <c r="XFC48" s="9"/>
    </row>
    <row r="49" spans="2:16383" s="4" customFormat="1" hidden="1" x14ac:dyDescent="0.3">
      <c r="B49" s="14"/>
      <c r="C49" s="10"/>
      <c r="D49" s="10"/>
      <c r="E49" s="10"/>
      <c r="F49" s="10"/>
      <c r="G49" s="12"/>
      <c r="H49" s="50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  <c r="AC49" s="9"/>
      <c r="AD49" s="9"/>
      <c r="AE49" s="9"/>
      <c r="AF49" s="9"/>
      <c r="AG49" s="9"/>
      <c r="AH49" s="9"/>
      <c r="AI49" s="9"/>
      <c r="AJ49" s="9"/>
      <c r="AK49" s="9"/>
      <c r="AL49" s="9"/>
      <c r="AM49" s="9"/>
      <c r="AN49" s="9"/>
      <c r="AO49" s="9"/>
      <c r="AP49" s="9"/>
      <c r="AQ49" s="9"/>
      <c r="AR49" s="9"/>
      <c r="AS49" s="9"/>
      <c r="AT49" s="9"/>
      <c r="AU49" s="9"/>
      <c r="AV49" s="9"/>
      <c r="AW49" s="9"/>
      <c r="AX49" s="9"/>
      <c r="AY49" s="9"/>
      <c r="AZ49" s="9"/>
      <c r="BA49" s="9"/>
      <c r="BB49" s="9"/>
      <c r="BC49" s="9"/>
      <c r="BD49" s="9"/>
      <c r="BE49" s="9"/>
      <c r="BF49" s="9"/>
      <c r="BG49" s="9"/>
      <c r="BH49" s="9"/>
      <c r="BI49" s="9"/>
      <c r="BJ49" s="9"/>
      <c r="BK49" s="9"/>
      <c r="BL49" s="9"/>
      <c r="BM49" s="9"/>
      <c r="BN49" s="9"/>
      <c r="BO49" s="9"/>
      <c r="BP49" s="9"/>
      <c r="BQ49" s="9"/>
      <c r="BR49" s="9"/>
      <c r="BS49" s="9"/>
      <c r="BT49" s="9"/>
      <c r="BU49" s="9"/>
      <c r="BV49" s="9"/>
      <c r="BW49" s="9"/>
      <c r="BX49" s="9"/>
      <c r="BY49" s="9"/>
      <c r="BZ49" s="9"/>
      <c r="CA49" s="9"/>
      <c r="CB49" s="9"/>
      <c r="CC49" s="9"/>
      <c r="CD49" s="9"/>
      <c r="CE49" s="9"/>
      <c r="CF49" s="9"/>
      <c r="CG49" s="9"/>
      <c r="CH49" s="9"/>
      <c r="CI49" s="9"/>
      <c r="CJ49" s="9"/>
      <c r="CK49" s="9"/>
      <c r="CL49" s="9"/>
      <c r="CM49" s="9"/>
      <c r="CN49" s="9"/>
      <c r="CO49" s="9"/>
      <c r="CP49" s="9"/>
      <c r="CQ49" s="9"/>
      <c r="CR49" s="9"/>
      <c r="CS49" s="9"/>
      <c r="CT49" s="9"/>
      <c r="CU49" s="9"/>
      <c r="CV49" s="9"/>
      <c r="CW49" s="9"/>
      <c r="CX49" s="9"/>
      <c r="CY49" s="9"/>
      <c r="CZ49" s="9"/>
      <c r="DA49" s="9"/>
      <c r="DB49" s="9"/>
      <c r="DC49" s="9"/>
      <c r="DD49" s="9"/>
      <c r="DE49" s="9"/>
      <c r="DF49" s="9"/>
      <c r="DG49" s="9"/>
      <c r="DH49" s="9"/>
      <c r="DI49" s="9"/>
      <c r="DJ49" s="9"/>
      <c r="DK49" s="9"/>
      <c r="DL49" s="9"/>
      <c r="DM49" s="9"/>
      <c r="DN49" s="9"/>
      <c r="DO49" s="9"/>
      <c r="DP49" s="9"/>
      <c r="DQ49" s="9"/>
      <c r="DR49" s="9"/>
      <c r="DS49" s="9"/>
      <c r="DT49" s="9"/>
      <c r="DU49" s="9"/>
      <c r="DV49" s="9"/>
      <c r="DW49" s="9"/>
      <c r="DX49" s="9"/>
      <c r="DY49" s="9"/>
      <c r="DZ49" s="9"/>
      <c r="EA49" s="9"/>
      <c r="EB49" s="9"/>
      <c r="EC49" s="9"/>
      <c r="ED49" s="9"/>
      <c r="EE49" s="9"/>
      <c r="EF49" s="9"/>
      <c r="EG49" s="9"/>
      <c r="EH49" s="9"/>
      <c r="EI49" s="9"/>
      <c r="EJ49" s="9"/>
      <c r="EK49" s="9"/>
      <c r="EL49" s="9"/>
      <c r="EM49" s="9"/>
      <c r="EN49" s="9"/>
      <c r="EO49" s="9"/>
      <c r="EP49" s="9"/>
      <c r="EQ49" s="9"/>
      <c r="ER49" s="9"/>
      <c r="ES49" s="9"/>
      <c r="ET49" s="9"/>
      <c r="EU49" s="9"/>
      <c r="EV49" s="9"/>
      <c r="EW49" s="9"/>
      <c r="EX49" s="9"/>
      <c r="EY49" s="9"/>
      <c r="EZ49" s="9"/>
      <c r="FA49" s="9"/>
      <c r="FB49" s="9"/>
      <c r="FC49" s="9"/>
      <c r="FD49" s="9"/>
      <c r="FE49" s="9"/>
      <c r="FF49" s="9"/>
      <c r="FG49" s="9"/>
      <c r="FH49" s="9"/>
      <c r="FI49" s="9"/>
      <c r="FJ49" s="9"/>
      <c r="FK49" s="9"/>
      <c r="FL49" s="9"/>
      <c r="FM49" s="9"/>
      <c r="FN49" s="9"/>
      <c r="FO49" s="9"/>
      <c r="FP49" s="9"/>
      <c r="FQ49" s="9"/>
      <c r="FR49" s="9"/>
      <c r="FS49" s="9"/>
      <c r="FT49" s="9"/>
      <c r="FU49" s="9"/>
      <c r="FV49" s="9"/>
      <c r="FW49" s="9"/>
      <c r="FX49" s="9"/>
      <c r="FY49" s="9"/>
      <c r="FZ49" s="9"/>
      <c r="GA49" s="9"/>
      <c r="GB49" s="9"/>
      <c r="GC49" s="9"/>
      <c r="GD49" s="9"/>
      <c r="GE49" s="9"/>
      <c r="GF49" s="9"/>
      <c r="GG49" s="9"/>
      <c r="GH49" s="9"/>
      <c r="GI49" s="9"/>
      <c r="GJ49" s="9"/>
      <c r="GK49" s="9"/>
      <c r="GL49" s="9"/>
      <c r="GM49" s="9"/>
      <c r="GN49" s="9"/>
      <c r="GO49" s="9"/>
      <c r="GP49" s="9"/>
      <c r="GQ49" s="9"/>
      <c r="GR49" s="9"/>
      <c r="GS49" s="9"/>
      <c r="GT49" s="9"/>
      <c r="GU49" s="9"/>
      <c r="GV49" s="9"/>
      <c r="GW49" s="9"/>
      <c r="GX49" s="9"/>
      <c r="GY49" s="9"/>
      <c r="GZ49" s="9"/>
      <c r="HA49" s="9"/>
      <c r="HB49" s="9"/>
      <c r="HC49" s="9"/>
      <c r="HD49" s="9"/>
      <c r="HE49" s="9"/>
      <c r="HF49" s="9"/>
      <c r="HG49" s="9"/>
      <c r="HH49" s="9"/>
      <c r="HI49" s="9"/>
      <c r="HJ49" s="9"/>
      <c r="HK49" s="9"/>
      <c r="HL49" s="9"/>
      <c r="HM49" s="9"/>
      <c r="HN49" s="9"/>
      <c r="HO49" s="9"/>
      <c r="HP49" s="9"/>
      <c r="HQ49" s="9"/>
      <c r="HR49" s="9"/>
      <c r="HS49" s="9"/>
      <c r="HT49" s="9"/>
      <c r="HU49" s="9"/>
      <c r="HV49" s="9"/>
      <c r="HW49" s="9"/>
      <c r="HX49" s="9"/>
      <c r="HY49" s="9"/>
      <c r="HZ49" s="9"/>
      <c r="IA49" s="9"/>
      <c r="IB49" s="9"/>
      <c r="IC49" s="9"/>
      <c r="ID49" s="9"/>
      <c r="IE49" s="9"/>
      <c r="IF49" s="9"/>
      <c r="IG49" s="9"/>
      <c r="IH49" s="9"/>
      <c r="II49" s="9"/>
      <c r="IJ49" s="9"/>
      <c r="IK49" s="9"/>
      <c r="IL49" s="9"/>
      <c r="IM49" s="9"/>
      <c r="IN49" s="9"/>
      <c r="IO49" s="9"/>
      <c r="IP49" s="9"/>
      <c r="IQ49" s="9"/>
      <c r="IR49" s="9"/>
      <c r="IS49" s="9"/>
      <c r="IT49" s="9"/>
      <c r="IU49" s="9"/>
      <c r="IV49" s="9"/>
      <c r="IW49" s="9"/>
      <c r="IX49" s="9"/>
      <c r="IY49" s="9"/>
      <c r="IZ49" s="9"/>
      <c r="JA49" s="9"/>
      <c r="JB49" s="9"/>
      <c r="JC49" s="9"/>
      <c r="JD49" s="9"/>
      <c r="JE49" s="9"/>
      <c r="JF49" s="9"/>
      <c r="JG49" s="9"/>
      <c r="JH49" s="9"/>
      <c r="JI49" s="9"/>
      <c r="JJ49" s="9"/>
      <c r="JK49" s="9"/>
      <c r="JL49" s="9"/>
      <c r="JM49" s="9"/>
      <c r="JN49" s="9"/>
      <c r="JO49" s="9"/>
      <c r="JP49" s="9"/>
      <c r="JQ49" s="9"/>
      <c r="JR49" s="9"/>
      <c r="JS49" s="9"/>
      <c r="JT49" s="9"/>
      <c r="JU49" s="9"/>
      <c r="JV49" s="9"/>
      <c r="JW49" s="9"/>
      <c r="JX49" s="9"/>
      <c r="JY49" s="9"/>
      <c r="JZ49" s="9"/>
      <c r="KA49" s="9"/>
      <c r="KB49" s="9"/>
      <c r="KC49" s="9"/>
      <c r="KD49" s="9"/>
      <c r="KE49" s="9"/>
      <c r="KF49" s="9"/>
      <c r="KG49" s="9"/>
      <c r="KH49" s="9"/>
      <c r="KI49" s="9"/>
      <c r="KJ49" s="9"/>
      <c r="KK49" s="9"/>
      <c r="KL49" s="9"/>
      <c r="KM49" s="9"/>
      <c r="KN49" s="9"/>
      <c r="KO49" s="9"/>
      <c r="KP49" s="9"/>
      <c r="KQ49" s="9"/>
      <c r="KR49" s="9"/>
      <c r="KS49" s="9"/>
      <c r="KT49" s="9"/>
      <c r="KU49" s="9"/>
      <c r="KV49" s="9"/>
      <c r="KW49" s="9"/>
      <c r="KX49" s="9"/>
      <c r="KY49" s="9"/>
      <c r="KZ49" s="9"/>
      <c r="LA49" s="9"/>
      <c r="LB49" s="9"/>
      <c r="LC49" s="9"/>
      <c r="LD49" s="9"/>
      <c r="LE49" s="9"/>
      <c r="LF49" s="9"/>
      <c r="LG49" s="9"/>
      <c r="LH49" s="9"/>
      <c r="LI49" s="9"/>
      <c r="LJ49" s="9"/>
      <c r="LK49" s="9"/>
      <c r="LL49" s="9"/>
      <c r="LM49" s="9"/>
      <c r="LN49" s="9"/>
      <c r="LO49" s="9"/>
      <c r="LP49" s="9"/>
      <c r="LQ49" s="9"/>
      <c r="LR49" s="9"/>
      <c r="LS49" s="9"/>
      <c r="LT49" s="9"/>
      <c r="LU49" s="9"/>
      <c r="LV49" s="9"/>
      <c r="LW49" s="9"/>
      <c r="LX49" s="9"/>
      <c r="LY49" s="9"/>
      <c r="LZ49" s="9"/>
      <c r="MA49" s="9"/>
      <c r="MB49" s="9"/>
      <c r="MC49" s="9"/>
      <c r="MD49" s="9"/>
      <c r="ME49" s="9"/>
      <c r="MF49" s="9"/>
      <c r="MG49" s="9"/>
      <c r="MH49" s="9"/>
      <c r="MI49" s="9"/>
      <c r="MJ49" s="9"/>
      <c r="MK49" s="9"/>
      <c r="ML49" s="9"/>
      <c r="MM49" s="9"/>
      <c r="MN49" s="9"/>
      <c r="MO49" s="9"/>
      <c r="MP49" s="9"/>
      <c r="MQ49" s="9"/>
      <c r="MR49" s="9"/>
      <c r="MS49" s="9"/>
      <c r="MT49" s="9"/>
      <c r="MU49" s="9"/>
      <c r="MV49" s="9"/>
      <c r="MW49" s="9"/>
      <c r="MX49" s="9"/>
      <c r="MY49" s="9"/>
      <c r="MZ49" s="9"/>
      <c r="NA49" s="9"/>
      <c r="NB49" s="9"/>
      <c r="NC49" s="9"/>
      <c r="ND49" s="9"/>
      <c r="NE49" s="9"/>
      <c r="NF49" s="9"/>
      <c r="NG49" s="9"/>
      <c r="NH49" s="9"/>
      <c r="NI49" s="9"/>
      <c r="NJ49" s="9"/>
      <c r="NK49" s="9"/>
      <c r="NL49" s="9"/>
      <c r="NM49" s="9"/>
      <c r="NN49" s="9"/>
      <c r="NO49" s="9"/>
      <c r="NP49" s="9"/>
      <c r="NQ49" s="9"/>
      <c r="NR49" s="9"/>
      <c r="NS49" s="9"/>
      <c r="NT49" s="9"/>
      <c r="NU49" s="9"/>
      <c r="NV49" s="9"/>
      <c r="NW49" s="9"/>
      <c r="NX49" s="9"/>
      <c r="NY49" s="9"/>
      <c r="NZ49" s="9"/>
      <c r="OA49" s="9"/>
      <c r="OB49" s="9"/>
      <c r="OC49" s="9"/>
      <c r="OD49" s="9"/>
      <c r="OE49" s="9"/>
      <c r="OF49" s="9"/>
      <c r="OG49" s="9"/>
      <c r="OH49" s="9"/>
      <c r="OI49" s="9"/>
      <c r="OJ49" s="9"/>
      <c r="OK49" s="9"/>
      <c r="OL49" s="9"/>
      <c r="OM49" s="9"/>
      <c r="ON49" s="9"/>
      <c r="OO49" s="9"/>
      <c r="OP49" s="9"/>
      <c r="OQ49" s="9"/>
      <c r="OR49" s="9"/>
      <c r="OS49" s="9"/>
      <c r="OT49" s="9"/>
      <c r="OU49" s="9"/>
      <c r="OV49" s="9"/>
      <c r="OW49" s="9"/>
      <c r="OX49" s="9"/>
      <c r="OY49" s="9"/>
      <c r="OZ49" s="9"/>
      <c r="PA49" s="9"/>
      <c r="PB49" s="9"/>
      <c r="PC49" s="9"/>
      <c r="PD49" s="9"/>
      <c r="PE49" s="9"/>
      <c r="PF49" s="9"/>
      <c r="PG49" s="9"/>
      <c r="PH49" s="9"/>
      <c r="PI49" s="9"/>
      <c r="PJ49" s="9"/>
      <c r="PK49" s="9"/>
      <c r="PL49" s="9"/>
      <c r="PM49" s="9"/>
      <c r="PN49" s="9"/>
      <c r="PO49" s="9"/>
      <c r="PP49" s="9"/>
      <c r="PQ49" s="9"/>
      <c r="PR49" s="9"/>
      <c r="PS49" s="9"/>
      <c r="PT49" s="9"/>
      <c r="PU49" s="9"/>
      <c r="PV49" s="9"/>
      <c r="PW49" s="9"/>
      <c r="PX49" s="9"/>
      <c r="PY49" s="9"/>
      <c r="PZ49" s="9"/>
      <c r="QA49" s="9"/>
      <c r="QB49" s="9"/>
      <c r="QC49" s="9"/>
      <c r="QD49" s="9"/>
      <c r="QE49" s="9"/>
      <c r="QF49" s="9"/>
      <c r="QG49" s="9"/>
      <c r="QH49" s="9"/>
      <c r="QI49" s="9"/>
      <c r="QJ49" s="9"/>
      <c r="QK49" s="9"/>
      <c r="QL49" s="9"/>
      <c r="QM49" s="9"/>
      <c r="QN49" s="9"/>
      <c r="QO49" s="9"/>
      <c r="QP49" s="9"/>
      <c r="QQ49" s="9"/>
      <c r="QR49" s="9"/>
      <c r="QS49" s="9"/>
      <c r="QT49" s="9"/>
      <c r="QU49" s="9"/>
      <c r="QV49" s="9"/>
      <c r="QW49" s="9"/>
      <c r="QX49" s="9"/>
      <c r="QY49" s="9"/>
      <c r="QZ49" s="9"/>
      <c r="RA49" s="9"/>
      <c r="RB49" s="9"/>
      <c r="RC49" s="9"/>
      <c r="RD49" s="9"/>
      <c r="RE49" s="9"/>
      <c r="RF49" s="9"/>
      <c r="RG49" s="9"/>
      <c r="RH49" s="9"/>
      <c r="RI49" s="9"/>
      <c r="RJ49" s="9"/>
      <c r="RK49" s="9"/>
      <c r="RL49" s="9"/>
      <c r="RM49" s="9"/>
      <c r="RN49" s="9"/>
      <c r="RO49" s="9"/>
      <c r="RP49" s="9"/>
      <c r="RQ49" s="9"/>
      <c r="RR49" s="9"/>
      <c r="RS49" s="9"/>
      <c r="RT49" s="9"/>
      <c r="RU49" s="9"/>
      <c r="RV49" s="9"/>
      <c r="RW49" s="9"/>
      <c r="RX49" s="9"/>
      <c r="RY49" s="9"/>
      <c r="RZ49" s="9"/>
      <c r="SA49" s="9"/>
      <c r="SB49" s="9"/>
      <c r="SC49" s="9"/>
      <c r="SD49" s="9"/>
      <c r="SE49" s="9"/>
      <c r="SF49" s="9"/>
      <c r="SG49" s="9"/>
      <c r="SH49" s="9"/>
      <c r="SI49" s="9"/>
      <c r="SJ49" s="9"/>
      <c r="SK49" s="9"/>
      <c r="SL49" s="9"/>
      <c r="SM49" s="9"/>
      <c r="SN49" s="9"/>
      <c r="SO49" s="9"/>
      <c r="SP49" s="9"/>
      <c r="SQ49" s="9"/>
      <c r="SR49" s="9"/>
      <c r="SS49" s="9"/>
      <c r="ST49" s="9"/>
      <c r="SU49" s="9"/>
      <c r="SV49" s="9"/>
      <c r="SW49" s="9"/>
      <c r="SX49" s="9"/>
      <c r="SY49" s="9"/>
      <c r="SZ49" s="9"/>
      <c r="TA49" s="9"/>
      <c r="TB49" s="9"/>
      <c r="TC49" s="9"/>
      <c r="TD49" s="9"/>
      <c r="TE49" s="9"/>
      <c r="TF49" s="9"/>
      <c r="TG49" s="9"/>
      <c r="TH49" s="9"/>
      <c r="TI49" s="9"/>
      <c r="TJ49" s="9"/>
      <c r="TK49" s="9"/>
      <c r="TL49" s="9"/>
      <c r="TM49" s="9"/>
      <c r="TN49" s="9"/>
      <c r="TO49" s="9"/>
      <c r="TP49" s="9"/>
      <c r="TQ49" s="9"/>
      <c r="TR49" s="9"/>
      <c r="TS49" s="9"/>
      <c r="TT49" s="9"/>
      <c r="TU49" s="9"/>
      <c r="TV49" s="9"/>
      <c r="TW49" s="9"/>
      <c r="TX49" s="9"/>
      <c r="TY49" s="9"/>
      <c r="TZ49" s="9"/>
      <c r="UA49" s="9"/>
      <c r="UB49" s="9"/>
      <c r="UC49" s="9"/>
      <c r="UD49" s="9"/>
      <c r="UE49" s="9"/>
      <c r="UF49" s="9"/>
      <c r="UG49" s="9"/>
      <c r="UH49" s="9"/>
      <c r="UI49" s="9"/>
      <c r="UJ49" s="9"/>
      <c r="UK49" s="9"/>
      <c r="UL49" s="9"/>
      <c r="UM49" s="9"/>
      <c r="UN49" s="9"/>
      <c r="UO49" s="9"/>
      <c r="UP49" s="9"/>
      <c r="UQ49" s="9"/>
      <c r="UR49" s="9"/>
      <c r="US49" s="9"/>
      <c r="UT49" s="9"/>
      <c r="UU49" s="9"/>
      <c r="UV49" s="9"/>
      <c r="UW49" s="9"/>
      <c r="UX49" s="9"/>
      <c r="UY49" s="9"/>
      <c r="UZ49" s="9"/>
      <c r="VA49" s="9"/>
      <c r="VB49" s="9"/>
      <c r="VC49" s="9"/>
      <c r="VD49" s="9"/>
      <c r="VE49" s="9"/>
      <c r="VF49" s="9"/>
      <c r="VG49" s="9"/>
      <c r="VH49" s="9"/>
      <c r="VI49" s="9"/>
      <c r="VJ49" s="9"/>
      <c r="VK49" s="9"/>
      <c r="VL49" s="9"/>
      <c r="VM49" s="9"/>
      <c r="VN49" s="9"/>
      <c r="VO49" s="9"/>
      <c r="VP49" s="9"/>
      <c r="VQ49" s="9"/>
      <c r="VR49" s="9"/>
      <c r="VS49" s="9"/>
      <c r="VT49" s="9"/>
      <c r="VU49" s="9"/>
      <c r="VV49" s="9"/>
      <c r="VW49" s="9"/>
      <c r="VX49" s="9"/>
      <c r="VY49" s="9"/>
      <c r="VZ49" s="9"/>
      <c r="WA49" s="9"/>
      <c r="WB49" s="9"/>
      <c r="WC49" s="9"/>
      <c r="WD49" s="9"/>
      <c r="WE49" s="9"/>
      <c r="WF49" s="9"/>
      <c r="WG49" s="9"/>
      <c r="WH49" s="9"/>
      <c r="WI49" s="9"/>
      <c r="WJ49" s="9"/>
      <c r="WK49" s="9"/>
      <c r="WL49" s="9"/>
      <c r="WM49" s="9"/>
      <c r="WN49" s="9"/>
      <c r="WO49" s="9"/>
      <c r="WP49" s="9"/>
      <c r="WQ49" s="9"/>
      <c r="WR49" s="9"/>
      <c r="WS49" s="9"/>
      <c r="WT49" s="9"/>
      <c r="WU49" s="9"/>
      <c r="WV49" s="9"/>
      <c r="WW49" s="9"/>
      <c r="WX49" s="9"/>
      <c r="WY49" s="9"/>
      <c r="WZ49" s="9"/>
      <c r="XA49" s="9"/>
      <c r="XB49" s="9"/>
      <c r="XC49" s="9"/>
      <c r="XD49" s="9"/>
      <c r="XE49" s="9"/>
      <c r="XF49" s="9"/>
      <c r="XG49" s="9"/>
      <c r="XH49" s="9"/>
      <c r="XI49" s="9"/>
      <c r="XJ49" s="9"/>
      <c r="XK49" s="9"/>
      <c r="XL49" s="9"/>
      <c r="XM49" s="9"/>
      <c r="XN49" s="9"/>
      <c r="XO49" s="9"/>
      <c r="XP49" s="9"/>
      <c r="XQ49" s="9"/>
      <c r="XR49" s="9"/>
      <c r="XS49" s="9"/>
      <c r="XT49" s="9"/>
      <c r="XU49" s="9"/>
      <c r="XV49" s="9"/>
      <c r="XW49" s="9"/>
      <c r="XX49" s="9"/>
      <c r="XY49" s="9"/>
      <c r="XZ49" s="9"/>
      <c r="YA49" s="9"/>
      <c r="YB49" s="9"/>
      <c r="YC49" s="9"/>
      <c r="YD49" s="9"/>
      <c r="YE49" s="9"/>
      <c r="YF49" s="9"/>
      <c r="YG49" s="9"/>
      <c r="YH49" s="9"/>
      <c r="YI49" s="9"/>
      <c r="YJ49" s="9"/>
      <c r="YK49" s="9"/>
      <c r="YL49" s="9"/>
      <c r="YM49" s="9"/>
      <c r="YN49" s="9"/>
      <c r="YO49" s="9"/>
      <c r="YP49" s="9"/>
      <c r="YQ49" s="9"/>
      <c r="YR49" s="9"/>
      <c r="YS49" s="9"/>
      <c r="YT49" s="9"/>
      <c r="YU49" s="9"/>
      <c r="YV49" s="9"/>
      <c r="YW49" s="9"/>
      <c r="YX49" s="9"/>
      <c r="YY49" s="9"/>
      <c r="YZ49" s="9"/>
      <c r="ZA49" s="9"/>
      <c r="ZB49" s="9"/>
      <c r="ZC49" s="9"/>
      <c r="ZD49" s="9"/>
      <c r="ZE49" s="9"/>
      <c r="ZF49" s="9"/>
      <c r="ZG49" s="9"/>
      <c r="ZH49" s="9"/>
      <c r="ZI49" s="9"/>
      <c r="ZJ49" s="9"/>
      <c r="ZK49" s="9"/>
      <c r="ZL49" s="9"/>
      <c r="ZM49" s="9"/>
      <c r="ZN49" s="9"/>
      <c r="ZO49" s="9"/>
      <c r="ZP49" s="9"/>
      <c r="ZQ49" s="9"/>
      <c r="ZR49" s="9"/>
      <c r="ZS49" s="9"/>
      <c r="ZT49" s="9"/>
      <c r="ZU49" s="9"/>
      <c r="ZV49" s="9"/>
      <c r="ZW49" s="9"/>
      <c r="ZX49" s="9"/>
      <c r="ZY49" s="9"/>
      <c r="ZZ49" s="9"/>
      <c r="AAA49" s="9"/>
      <c r="AAB49" s="9"/>
      <c r="AAC49" s="9"/>
      <c r="AAD49" s="9"/>
      <c r="AAE49" s="9"/>
      <c r="AAF49" s="9"/>
      <c r="AAG49" s="9"/>
      <c r="AAH49" s="9"/>
      <c r="AAI49" s="9"/>
      <c r="AAJ49" s="9"/>
      <c r="AAK49" s="9"/>
      <c r="AAL49" s="9"/>
      <c r="AAM49" s="9"/>
      <c r="AAN49" s="9"/>
      <c r="AAO49" s="9"/>
      <c r="AAP49" s="9"/>
      <c r="AAQ49" s="9"/>
      <c r="AAR49" s="9"/>
      <c r="AAS49" s="9"/>
      <c r="AAT49" s="9"/>
      <c r="AAU49" s="9"/>
      <c r="AAV49" s="9"/>
      <c r="AAW49" s="9"/>
      <c r="AAX49" s="9"/>
      <c r="AAY49" s="9"/>
      <c r="AAZ49" s="9"/>
      <c r="ABA49" s="9"/>
      <c r="ABB49" s="9"/>
      <c r="ABC49" s="9"/>
      <c r="ABD49" s="9"/>
      <c r="ABE49" s="9"/>
      <c r="ABF49" s="9"/>
      <c r="ABG49" s="9"/>
      <c r="ABH49" s="9"/>
      <c r="ABI49" s="9"/>
      <c r="ABJ49" s="9"/>
      <c r="ABK49" s="9"/>
      <c r="ABL49" s="9"/>
      <c r="ABM49" s="9"/>
      <c r="ABN49" s="9"/>
      <c r="ABO49" s="9"/>
      <c r="ABP49" s="9"/>
      <c r="ABQ49" s="9"/>
      <c r="ABR49" s="9"/>
      <c r="ABS49" s="9"/>
      <c r="ABT49" s="9"/>
      <c r="ABU49" s="9"/>
      <c r="ABV49" s="9"/>
      <c r="ABW49" s="9"/>
      <c r="ABX49" s="9"/>
      <c r="ABY49" s="9"/>
      <c r="ABZ49" s="9"/>
      <c r="ACA49" s="9"/>
      <c r="ACB49" s="9"/>
      <c r="ACC49" s="9"/>
      <c r="ACD49" s="9"/>
      <c r="ACE49" s="9"/>
      <c r="ACF49" s="9"/>
      <c r="ACG49" s="9"/>
      <c r="ACH49" s="9"/>
      <c r="ACI49" s="9"/>
      <c r="ACJ49" s="9"/>
      <c r="ACK49" s="9"/>
      <c r="ACL49" s="9"/>
      <c r="ACM49" s="9"/>
      <c r="ACN49" s="9"/>
      <c r="ACO49" s="9"/>
      <c r="ACP49" s="9"/>
      <c r="ACQ49" s="9"/>
      <c r="ACR49" s="9"/>
      <c r="ACS49" s="9"/>
      <c r="ACT49" s="9"/>
      <c r="ACU49" s="9"/>
      <c r="ACV49" s="9"/>
      <c r="ACW49" s="9"/>
      <c r="ACX49" s="9"/>
      <c r="ACY49" s="9"/>
      <c r="ACZ49" s="9"/>
      <c r="ADA49" s="9"/>
      <c r="ADB49" s="9"/>
      <c r="ADC49" s="9"/>
      <c r="ADD49" s="9"/>
      <c r="ADE49" s="9"/>
      <c r="ADF49" s="9"/>
      <c r="ADG49" s="9"/>
      <c r="ADH49" s="9"/>
      <c r="ADI49" s="9"/>
      <c r="ADJ49" s="9"/>
      <c r="ADK49" s="9"/>
      <c r="ADL49" s="9"/>
      <c r="ADM49" s="9"/>
      <c r="ADN49" s="9"/>
      <c r="ADO49" s="9"/>
      <c r="ADP49" s="9"/>
      <c r="ADQ49" s="9"/>
      <c r="ADR49" s="9"/>
      <c r="ADS49" s="9"/>
      <c r="ADT49" s="9"/>
      <c r="ADU49" s="9"/>
      <c r="ADV49" s="9"/>
      <c r="ADW49" s="9"/>
      <c r="ADX49" s="9"/>
      <c r="ADY49" s="9"/>
      <c r="ADZ49" s="9"/>
      <c r="AEA49" s="9"/>
      <c r="AEB49" s="9"/>
      <c r="AEC49" s="9"/>
      <c r="AED49" s="9"/>
      <c r="AEE49" s="9"/>
      <c r="AEF49" s="9"/>
      <c r="AEG49" s="9"/>
      <c r="AEH49" s="9"/>
      <c r="AEI49" s="9"/>
      <c r="AEJ49" s="9"/>
      <c r="AEK49" s="9"/>
      <c r="AEL49" s="9"/>
      <c r="AEM49" s="9"/>
      <c r="AEN49" s="9"/>
      <c r="AEO49" s="9"/>
      <c r="AEP49" s="9"/>
      <c r="AEQ49" s="9"/>
      <c r="AER49" s="9"/>
      <c r="AES49" s="9"/>
      <c r="AET49" s="9"/>
      <c r="AEU49" s="9"/>
      <c r="AEV49" s="9"/>
      <c r="AEW49" s="9"/>
      <c r="AEX49" s="9"/>
      <c r="AEY49" s="9"/>
      <c r="AEZ49" s="9"/>
      <c r="AFA49" s="9"/>
      <c r="AFB49" s="9"/>
      <c r="AFC49" s="9"/>
      <c r="AFD49" s="9"/>
      <c r="AFE49" s="9"/>
      <c r="AFF49" s="9"/>
      <c r="AFG49" s="9"/>
      <c r="AFH49" s="9"/>
      <c r="AFI49" s="9"/>
      <c r="AFJ49" s="9"/>
      <c r="AFK49" s="9"/>
      <c r="AFL49" s="9"/>
      <c r="AFM49" s="9"/>
      <c r="AFN49" s="9"/>
      <c r="AFO49" s="9"/>
      <c r="AFP49" s="9"/>
      <c r="AFQ49" s="9"/>
      <c r="AFR49" s="9"/>
      <c r="AFS49" s="9"/>
      <c r="AFT49" s="9"/>
      <c r="AFU49" s="9"/>
      <c r="AFV49" s="9"/>
      <c r="AFW49" s="9"/>
      <c r="AFX49" s="9"/>
      <c r="AFY49" s="9"/>
      <c r="AFZ49" s="9"/>
      <c r="AGA49" s="9"/>
      <c r="AGB49" s="9"/>
      <c r="AGC49" s="9"/>
      <c r="AGD49" s="9"/>
      <c r="AGE49" s="9"/>
      <c r="AGF49" s="9"/>
      <c r="AGG49" s="9"/>
      <c r="AGH49" s="9"/>
      <c r="AGI49" s="9"/>
      <c r="AGJ49" s="9"/>
      <c r="AGK49" s="9"/>
      <c r="AGL49" s="9"/>
      <c r="AGM49" s="9"/>
      <c r="AGN49" s="9"/>
      <c r="AGO49" s="9"/>
      <c r="AGP49" s="9"/>
      <c r="AGQ49" s="9"/>
      <c r="AGR49" s="9"/>
      <c r="AGS49" s="9"/>
      <c r="AGT49" s="9"/>
      <c r="AGU49" s="9"/>
      <c r="AGV49" s="9"/>
      <c r="AGW49" s="9"/>
      <c r="AGX49" s="9"/>
      <c r="AGY49" s="9"/>
      <c r="AGZ49" s="9"/>
      <c r="AHA49" s="9"/>
      <c r="AHB49" s="9"/>
      <c r="AHC49" s="9"/>
      <c r="AHD49" s="9"/>
      <c r="AHE49" s="9"/>
      <c r="AHF49" s="9"/>
      <c r="AHG49" s="9"/>
      <c r="AHH49" s="9"/>
      <c r="AHI49" s="9"/>
      <c r="AHJ49" s="9"/>
      <c r="AHK49" s="9"/>
      <c r="AHL49" s="9"/>
      <c r="AHM49" s="9"/>
      <c r="AHN49" s="9"/>
      <c r="AHO49" s="9"/>
      <c r="AHP49" s="9"/>
      <c r="AHQ49" s="9"/>
      <c r="AHR49" s="9"/>
      <c r="AHS49" s="9"/>
      <c r="AHT49" s="9"/>
      <c r="AHU49" s="9"/>
      <c r="AHV49" s="9"/>
      <c r="AHW49" s="9"/>
      <c r="AHX49" s="9"/>
      <c r="AHY49" s="9"/>
      <c r="AHZ49" s="9"/>
      <c r="AIA49" s="9"/>
      <c r="AIB49" s="9"/>
      <c r="AIC49" s="9"/>
      <c r="AID49" s="9"/>
      <c r="AIE49" s="9"/>
      <c r="AIF49" s="9"/>
      <c r="AIG49" s="9"/>
      <c r="AIH49" s="9"/>
      <c r="AII49" s="9"/>
      <c r="AIJ49" s="9"/>
      <c r="AIK49" s="9"/>
      <c r="AIL49" s="9"/>
      <c r="AIM49" s="9"/>
      <c r="AIN49" s="9"/>
      <c r="AIO49" s="9"/>
      <c r="AIP49" s="9"/>
      <c r="AIQ49" s="9"/>
      <c r="AIR49" s="9"/>
      <c r="AIS49" s="9"/>
      <c r="AIT49" s="9"/>
      <c r="AIU49" s="9"/>
      <c r="AIV49" s="9"/>
      <c r="AIW49" s="9"/>
      <c r="AIX49" s="9"/>
      <c r="AIY49" s="9"/>
      <c r="AIZ49" s="9"/>
      <c r="AJA49" s="9"/>
      <c r="AJB49" s="9"/>
      <c r="AJC49" s="9"/>
      <c r="AJD49" s="9"/>
      <c r="AJE49" s="9"/>
      <c r="AJF49" s="9"/>
      <c r="AJG49" s="9"/>
      <c r="AJH49" s="9"/>
      <c r="AJI49" s="9"/>
      <c r="AJJ49" s="9"/>
      <c r="AJK49" s="9"/>
      <c r="AJL49" s="9"/>
      <c r="AJM49" s="9"/>
      <c r="AJN49" s="9"/>
      <c r="AJO49" s="9"/>
      <c r="AJP49" s="9"/>
      <c r="AJQ49" s="9"/>
      <c r="AJR49" s="9"/>
      <c r="AJS49" s="9"/>
      <c r="AJT49" s="9"/>
      <c r="AJU49" s="9"/>
      <c r="AJV49" s="9"/>
      <c r="AJW49" s="9"/>
      <c r="AJX49" s="9"/>
      <c r="AJY49" s="9"/>
      <c r="AJZ49" s="9"/>
      <c r="AKA49" s="9"/>
      <c r="AKB49" s="9"/>
      <c r="AKC49" s="9"/>
      <c r="AKD49" s="9"/>
      <c r="AKE49" s="9"/>
      <c r="AKF49" s="9"/>
      <c r="AKG49" s="9"/>
      <c r="AKH49" s="9"/>
      <c r="AKI49" s="9"/>
      <c r="AKJ49" s="9"/>
      <c r="AKK49" s="9"/>
      <c r="AKL49" s="9"/>
      <c r="AKM49" s="9"/>
      <c r="AKN49" s="9"/>
      <c r="AKO49" s="9"/>
      <c r="AKP49" s="9"/>
      <c r="AKQ49" s="9"/>
      <c r="AKR49" s="9"/>
      <c r="AKS49" s="9"/>
      <c r="AKT49" s="9"/>
      <c r="AKU49" s="9"/>
      <c r="AKV49" s="9"/>
      <c r="AKW49" s="9"/>
      <c r="AKX49" s="9"/>
      <c r="AKY49" s="9"/>
      <c r="AKZ49" s="9"/>
      <c r="ALA49" s="9"/>
      <c r="ALB49" s="9"/>
      <c r="ALC49" s="9"/>
      <c r="ALD49" s="9"/>
      <c r="ALE49" s="9"/>
      <c r="ALF49" s="9"/>
      <c r="ALG49" s="9"/>
      <c r="ALH49" s="9"/>
      <c r="ALI49" s="9"/>
      <c r="ALJ49" s="9"/>
      <c r="ALK49" s="9"/>
      <c r="ALL49" s="9"/>
      <c r="ALM49" s="9"/>
      <c r="ALN49" s="9"/>
      <c r="ALO49" s="9"/>
      <c r="ALP49" s="9"/>
      <c r="ALQ49" s="9"/>
      <c r="ALR49" s="9"/>
      <c r="ALS49" s="9"/>
      <c r="ALT49" s="9"/>
      <c r="ALU49" s="9"/>
      <c r="ALV49" s="9"/>
      <c r="ALW49" s="9"/>
      <c r="ALX49" s="9"/>
      <c r="ALY49" s="9"/>
      <c r="ALZ49" s="9"/>
      <c r="AMA49" s="9"/>
      <c r="AMB49" s="9"/>
      <c r="AMC49" s="9"/>
      <c r="AMD49" s="9"/>
      <c r="AME49" s="9"/>
      <c r="AMF49" s="9"/>
      <c r="AMG49" s="9"/>
      <c r="AMH49" s="9"/>
      <c r="AMI49" s="9"/>
      <c r="AMJ49" s="9"/>
      <c r="AMK49" s="9"/>
      <c r="AML49" s="9"/>
      <c r="AMM49" s="9"/>
      <c r="AMN49" s="9"/>
      <c r="AMO49" s="9"/>
      <c r="AMP49" s="9"/>
      <c r="AMQ49" s="9"/>
      <c r="AMR49" s="9"/>
      <c r="AMS49" s="9"/>
      <c r="AMT49" s="9"/>
      <c r="AMU49" s="9"/>
      <c r="AMV49" s="9"/>
      <c r="AMW49" s="9"/>
      <c r="AMX49" s="9"/>
      <c r="AMY49" s="9"/>
      <c r="AMZ49" s="9"/>
      <c r="ANA49" s="9"/>
      <c r="ANB49" s="9"/>
      <c r="ANC49" s="9"/>
      <c r="AND49" s="9"/>
      <c r="ANE49" s="9"/>
      <c r="ANF49" s="9"/>
      <c r="ANG49" s="9"/>
      <c r="ANH49" s="9"/>
      <c r="ANI49" s="9"/>
      <c r="ANJ49" s="9"/>
      <c r="ANK49" s="9"/>
      <c r="ANL49" s="9"/>
      <c r="ANM49" s="9"/>
      <c r="ANN49" s="9"/>
      <c r="ANO49" s="9"/>
      <c r="ANP49" s="9"/>
      <c r="ANQ49" s="9"/>
      <c r="ANR49" s="9"/>
      <c r="ANS49" s="9"/>
      <c r="ANT49" s="9"/>
      <c r="ANU49" s="9"/>
      <c r="ANV49" s="9"/>
      <c r="ANW49" s="9"/>
      <c r="ANX49" s="9"/>
      <c r="ANY49" s="9"/>
      <c r="ANZ49" s="9"/>
      <c r="AOA49" s="9"/>
      <c r="AOB49" s="9"/>
      <c r="AOC49" s="9"/>
      <c r="AOD49" s="9"/>
      <c r="AOE49" s="9"/>
      <c r="AOF49" s="9"/>
      <c r="AOG49" s="9"/>
      <c r="AOH49" s="9"/>
      <c r="AOI49" s="9"/>
      <c r="AOJ49" s="9"/>
      <c r="AOK49" s="9"/>
      <c r="AOL49" s="9"/>
      <c r="AOM49" s="9"/>
      <c r="AON49" s="9"/>
      <c r="AOO49" s="9"/>
      <c r="AOP49" s="9"/>
      <c r="AOQ49" s="9"/>
      <c r="AOR49" s="9"/>
      <c r="AOS49" s="9"/>
      <c r="AOT49" s="9"/>
      <c r="AOU49" s="9"/>
      <c r="AOV49" s="9"/>
      <c r="AOW49" s="9"/>
      <c r="AOX49" s="9"/>
      <c r="AOY49" s="9"/>
      <c r="AOZ49" s="9"/>
      <c r="APA49" s="9"/>
      <c r="APB49" s="9"/>
      <c r="APC49" s="9"/>
      <c r="APD49" s="9"/>
      <c r="APE49" s="9"/>
      <c r="APF49" s="9"/>
      <c r="APG49" s="9"/>
      <c r="APH49" s="9"/>
      <c r="API49" s="9"/>
      <c r="APJ49" s="9"/>
      <c r="APK49" s="9"/>
      <c r="APL49" s="9"/>
      <c r="APM49" s="9"/>
      <c r="APN49" s="9"/>
      <c r="APO49" s="9"/>
      <c r="APP49" s="9"/>
      <c r="APQ49" s="9"/>
      <c r="APR49" s="9"/>
      <c r="APS49" s="9"/>
      <c r="APT49" s="9"/>
      <c r="APU49" s="9"/>
      <c r="APV49" s="9"/>
      <c r="APW49" s="9"/>
      <c r="APX49" s="9"/>
      <c r="APY49" s="9"/>
      <c r="APZ49" s="9"/>
      <c r="AQA49" s="9"/>
      <c r="AQB49" s="9"/>
      <c r="AQC49" s="9"/>
      <c r="AQD49" s="9"/>
      <c r="AQE49" s="9"/>
      <c r="AQF49" s="9"/>
      <c r="AQG49" s="9"/>
      <c r="AQH49" s="9"/>
      <c r="AQI49" s="9"/>
      <c r="AQJ49" s="9"/>
      <c r="AQK49" s="9"/>
      <c r="AQL49" s="9"/>
      <c r="AQM49" s="9"/>
      <c r="AQN49" s="9"/>
      <c r="AQO49" s="9"/>
      <c r="AQP49" s="9"/>
      <c r="AQQ49" s="9"/>
      <c r="AQR49" s="9"/>
      <c r="AQS49" s="9"/>
      <c r="AQT49" s="9"/>
      <c r="AQU49" s="9"/>
      <c r="AQV49" s="9"/>
      <c r="AQW49" s="9"/>
      <c r="AQX49" s="9"/>
      <c r="AQY49" s="9"/>
      <c r="AQZ49" s="9"/>
      <c r="ARA49" s="9"/>
      <c r="ARB49" s="9"/>
      <c r="ARC49" s="9"/>
      <c r="ARD49" s="9"/>
      <c r="ARE49" s="9"/>
      <c r="ARF49" s="9"/>
      <c r="ARG49" s="9"/>
      <c r="ARH49" s="9"/>
      <c r="ARI49" s="9"/>
      <c r="ARJ49" s="9"/>
      <c r="ARK49" s="9"/>
      <c r="ARL49" s="9"/>
      <c r="ARM49" s="9"/>
      <c r="ARN49" s="9"/>
      <c r="ARO49" s="9"/>
      <c r="ARP49" s="9"/>
      <c r="ARQ49" s="9"/>
      <c r="ARR49" s="9"/>
      <c r="ARS49" s="9"/>
      <c r="ART49" s="9"/>
      <c r="ARU49" s="9"/>
      <c r="ARV49" s="9"/>
      <c r="ARW49" s="9"/>
      <c r="ARX49" s="9"/>
      <c r="ARY49" s="9"/>
      <c r="ARZ49" s="9"/>
      <c r="ASA49" s="9"/>
      <c r="ASB49" s="9"/>
      <c r="ASC49" s="9"/>
      <c r="ASD49" s="9"/>
      <c r="ASE49" s="9"/>
      <c r="ASF49" s="9"/>
      <c r="ASG49" s="9"/>
      <c r="ASH49" s="9"/>
      <c r="ASI49" s="9"/>
      <c r="ASJ49" s="9"/>
      <c r="ASK49" s="9"/>
      <c r="ASL49" s="9"/>
      <c r="ASM49" s="9"/>
      <c r="ASN49" s="9"/>
      <c r="ASO49" s="9"/>
      <c r="ASP49" s="9"/>
      <c r="ASQ49" s="9"/>
      <c r="ASR49" s="9"/>
      <c r="ASS49" s="9"/>
      <c r="AST49" s="9"/>
      <c r="ASU49" s="9"/>
      <c r="ASV49" s="9"/>
      <c r="ASW49" s="9"/>
      <c r="ASX49" s="9"/>
      <c r="ASY49" s="9"/>
      <c r="ASZ49" s="9"/>
      <c r="ATA49" s="9"/>
      <c r="ATB49" s="9"/>
      <c r="ATC49" s="9"/>
      <c r="ATD49" s="9"/>
      <c r="ATE49" s="9"/>
      <c r="ATF49" s="9"/>
      <c r="ATG49" s="9"/>
      <c r="ATH49" s="9"/>
      <c r="ATI49" s="9"/>
      <c r="ATJ49" s="9"/>
      <c r="ATK49" s="9"/>
      <c r="ATL49" s="9"/>
      <c r="ATM49" s="9"/>
      <c r="ATN49" s="9"/>
      <c r="ATO49" s="9"/>
      <c r="ATP49" s="9"/>
      <c r="ATQ49" s="9"/>
      <c r="ATR49" s="9"/>
      <c r="ATS49" s="9"/>
      <c r="ATT49" s="9"/>
      <c r="ATU49" s="9"/>
      <c r="ATV49" s="9"/>
      <c r="ATW49" s="9"/>
      <c r="ATX49" s="9"/>
      <c r="ATY49" s="9"/>
      <c r="ATZ49" s="9"/>
      <c r="AUA49" s="9"/>
      <c r="AUB49" s="9"/>
      <c r="AUC49" s="9"/>
      <c r="AUD49" s="9"/>
      <c r="AUE49" s="9"/>
      <c r="AUF49" s="9"/>
      <c r="AUG49" s="9"/>
      <c r="AUH49" s="9"/>
      <c r="AUI49" s="9"/>
      <c r="AUJ49" s="9"/>
      <c r="AUK49" s="9"/>
      <c r="AUL49" s="9"/>
      <c r="AUM49" s="9"/>
      <c r="AUN49" s="9"/>
      <c r="AUO49" s="9"/>
      <c r="AUP49" s="9"/>
      <c r="AUQ49" s="9"/>
      <c r="AUR49" s="9"/>
      <c r="AUS49" s="9"/>
      <c r="AUT49" s="9"/>
      <c r="AUU49" s="9"/>
      <c r="AUV49" s="9"/>
      <c r="AUW49" s="9"/>
      <c r="AUX49" s="9"/>
      <c r="AUY49" s="9"/>
      <c r="AUZ49" s="9"/>
      <c r="AVA49" s="9"/>
      <c r="AVB49" s="9"/>
      <c r="AVC49" s="9"/>
      <c r="AVD49" s="9"/>
      <c r="AVE49" s="9"/>
      <c r="AVF49" s="9"/>
      <c r="AVG49" s="9"/>
      <c r="AVH49" s="9"/>
      <c r="AVI49" s="9"/>
      <c r="AVJ49" s="9"/>
      <c r="AVK49" s="9"/>
      <c r="AVL49" s="9"/>
      <c r="AVM49" s="9"/>
      <c r="AVN49" s="9"/>
      <c r="AVO49" s="9"/>
      <c r="AVP49" s="9"/>
      <c r="AVQ49" s="9"/>
      <c r="AVR49" s="9"/>
      <c r="AVS49" s="9"/>
      <c r="AVT49" s="9"/>
      <c r="AVU49" s="9"/>
      <c r="AVV49" s="9"/>
      <c r="AVW49" s="9"/>
      <c r="AVX49" s="9"/>
      <c r="AVY49" s="9"/>
      <c r="AVZ49" s="9"/>
      <c r="AWA49" s="9"/>
      <c r="AWB49" s="9"/>
      <c r="AWC49" s="9"/>
      <c r="AWD49" s="9"/>
      <c r="AWE49" s="9"/>
      <c r="AWF49" s="9"/>
      <c r="AWG49" s="9"/>
      <c r="AWH49" s="9"/>
      <c r="AWI49" s="9"/>
      <c r="AWJ49" s="9"/>
      <c r="AWK49" s="9"/>
      <c r="AWL49" s="9"/>
      <c r="AWM49" s="9"/>
      <c r="AWN49" s="9"/>
      <c r="AWO49" s="9"/>
      <c r="AWP49" s="9"/>
      <c r="AWQ49" s="9"/>
      <c r="AWR49" s="9"/>
      <c r="AWS49" s="9"/>
      <c r="AWT49" s="9"/>
      <c r="AWU49" s="9"/>
      <c r="AWV49" s="9"/>
      <c r="AWW49" s="9"/>
      <c r="AWX49" s="9"/>
      <c r="AWY49" s="9"/>
      <c r="AWZ49" s="9"/>
      <c r="AXA49" s="9"/>
      <c r="AXB49" s="9"/>
      <c r="AXC49" s="9"/>
      <c r="AXD49" s="9"/>
      <c r="AXE49" s="9"/>
      <c r="AXF49" s="9"/>
      <c r="AXG49" s="9"/>
      <c r="AXH49" s="9"/>
      <c r="AXI49" s="9"/>
      <c r="AXJ49" s="9"/>
      <c r="AXK49" s="9"/>
      <c r="AXL49" s="9"/>
      <c r="AXM49" s="9"/>
      <c r="AXN49" s="9"/>
      <c r="AXO49" s="9"/>
      <c r="AXP49" s="9"/>
      <c r="AXQ49" s="9"/>
      <c r="AXR49" s="9"/>
      <c r="AXS49" s="9"/>
      <c r="AXT49" s="9"/>
      <c r="AXU49" s="9"/>
      <c r="AXV49" s="9"/>
      <c r="AXW49" s="9"/>
      <c r="AXX49" s="9"/>
      <c r="AXY49" s="9"/>
      <c r="AXZ49" s="9"/>
      <c r="AYA49" s="9"/>
      <c r="AYB49" s="9"/>
      <c r="AYC49" s="9"/>
      <c r="AYD49" s="9"/>
      <c r="AYE49" s="9"/>
      <c r="AYF49" s="9"/>
      <c r="AYG49" s="9"/>
      <c r="AYH49" s="9"/>
      <c r="AYI49" s="9"/>
      <c r="AYJ49" s="9"/>
      <c r="AYK49" s="9"/>
      <c r="AYL49" s="9"/>
      <c r="AYM49" s="9"/>
      <c r="AYN49" s="9"/>
      <c r="AYO49" s="9"/>
      <c r="AYP49" s="9"/>
      <c r="AYQ49" s="9"/>
      <c r="AYR49" s="9"/>
      <c r="AYS49" s="9"/>
      <c r="AYT49" s="9"/>
      <c r="AYU49" s="9"/>
      <c r="AYV49" s="9"/>
      <c r="AYW49" s="9"/>
      <c r="AYX49" s="9"/>
      <c r="AYY49" s="9"/>
      <c r="AYZ49" s="9"/>
      <c r="AZA49" s="9"/>
      <c r="AZB49" s="9"/>
      <c r="AZC49" s="9"/>
      <c r="AZD49" s="9"/>
      <c r="AZE49" s="9"/>
      <c r="AZF49" s="9"/>
      <c r="AZG49" s="9"/>
      <c r="AZH49" s="9"/>
      <c r="AZI49" s="9"/>
      <c r="AZJ49" s="9"/>
      <c r="AZK49" s="9"/>
      <c r="AZL49" s="9"/>
      <c r="AZM49" s="9"/>
      <c r="AZN49" s="9"/>
      <c r="AZO49" s="9"/>
      <c r="AZP49" s="9"/>
      <c r="AZQ49" s="9"/>
      <c r="AZR49" s="9"/>
      <c r="AZS49" s="9"/>
      <c r="AZT49" s="9"/>
      <c r="AZU49" s="9"/>
      <c r="AZV49" s="9"/>
      <c r="AZW49" s="9"/>
      <c r="AZX49" s="9"/>
      <c r="AZY49" s="9"/>
      <c r="AZZ49" s="9"/>
      <c r="BAA49" s="9"/>
      <c r="BAB49" s="9"/>
      <c r="BAC49" s="9"/>
      <c r="BAD49" s="9"/>
      <c r="BAE49" s="9"/>
      <c r="BAF49" s="9"/>
      <c r="BAG49" s="9"/>
      <c r="BAH49" s="9"/>
      <c r="BAI49" s="9"/>
      <c r="BAJ49" s="9"/>
      <c r="BAK49" s="9"/>
      <c r="BAL49" s="9"/>
      <c r="BAM49" s="9"/>
      <c r="BAN49" s="9"/>
      <c r="BAO49" s="9"/>
      <c r="BAP49" s="9"/>
      <c r="BAQ49" s="9"/>
      <c r="BAR49" s="9"/>
      <c r="BAS49" s="9"/>
      <c r="BAT49" s="9"/>
      <c r="BAU49" s="9"/>
      <c r="BAV49" s="9"/>
      <c r="BAW49" s="9"/>
      <c r="BAX49" s="9"/>
      <c r="BAY49" s="9"/>
      <c r="BAZ49" s="9"/>
      <c r="BBA49" s="9"/>
      <c r="BBB49" s="9"/>
      <c r="BBC49" s="9"/>
      <c r="BBD49" s="9"/>
      <c r="BBE49" s="9"/>
      <c r="BBF49" s="9"/>
      <c r="BBG49" s="9"/>
      <c r="BBH49" s="9"/>
      <c r="BBI49" s="9"/>
      <c r="BBJ49" s="9"/>
      <c r="BBK49" s="9"/>
      <c r="BBL49" s="9"/>
      <c r="BBM49" s="9"/>
      <c r="BBN49" s="9"/>
      <c r="BBO49" s="9"/>
      <c r="BBP49" s="9"/>
      <c r="BBQ49" s="9"/>
      <c r="BBR49" s="9"/>
      <c r="BBS49" s="9"/>
      <c r="BBT49" s="9"/>
      <c r="BBU49" s="9"/>
      <c r="BBV49" s="9"/>
      <c r="BBW49" s="9"/>
      <c r="BBX49" s="9"/>
      <c r="BBY49" s="9"/>
      <c r="BBZ49" s="9"/>
      <c r="BCA49" s="9"/>
      <c r="BCB49" s="9"/>
      <c r="BCC49" s="9"/>
      <c r="BCD49" s="9"/>
      <c r="BCE49" s="9"/>
      <c r="BCF49" s="9"/>
      <c r="BCG49" s="9"/>
      <c r="BCH49" s="9"/>
      <c r="BCI49" s="9"/>
      <c r="BCJ49" s="9"/>
      <c r="BCK49" s="9"/>
      <c r="BCL49" s="9"/>
      <c r="BCM49" s="9"/>
      <c r="BCN49" s="9"/>
      <c r="BCO49" s="9"/>
      <c r="BCP49" s="9"/>
      <c r="BCQ49" s="9"/>
      <c r="BCR49" s="9"/>
      <c r="BCS49" s="9"/>
      <c r="BCT49" s="9"/>
      <c r="BCU49" s="9"/>
      <c r="BCV49" s="9"/>
      <c r="BCW49" s="9"/>
      <c r="BCX49" s="9"/>
      <c r="BCY49" s="9"/>
      <c r="BCZ49" s="9"/>
      <c r="BDA49" s="9"/>
      <c r="BDB49" s="9"/>
      <c r="BDC49" s="9"/>
      <c r="BDD49" s="9"/>
      <c r="BDE49" s="9"/>
      <c r="BDF49" s="9"/>
      <c r="BDG49" s="9"/>
      <c r="BDH49" s="9"/>
      <c r="BDI49" s="9"/>
      <c r="BDJ49" s="9"/>
      <c r="BDK49" s="9"/>
      <c r="BDL49" s="9"/>
      <c r="BDM49" s="9"/>
      <c r="BDN49" s="9"/>
      <c r="BDO49" s="9"/>
      <c r="BDP49" s="9"/>
      <c r="BDQ49" s="9"/>
      <c r="BDR49" s="9"/>
      <c r="BDS49" s="9"/>
      <c r="BDT49" s="9"/>
      <c r="BDU49" s="9"/>
      <c r="BDV49" s="9"/>
      <c r="BDW49" s="9"/>
      <c r="BDX49" s="9"/>
      <c r="BDY49" s="9"/>
      <c r="BDZ49" s="9"/>
      <c r="BEA49" s="9"/>
      <c r="BEB49" s="9"/>
      <c r="BEC49" s="9"/>
      <c r="BED49" s="9"/>
      <c r="BEE49" s="9"/>
      <c r="BEF49" s="9"/>
      <c r="BEG49" s="9"/>
      <c r="BEH49" s="9"/>
      <c r="BEI49" s="9"/>
      <c r="BEJ49" s="9"/>
      <c r="BEK49" s="9"/>
      <c r="BEL49" s="9"/>
      <c r="BEM49" s="9"/>
      <c r="BEN49" s="9"/>
      <c r="BEO49" s="9"/>
      <c r="BEP49" s="9"/>
      <c r="BEQ49" s="9"/>
      <c r="BER49" s="9"/>
      <c r="BES49" s="9"/>
      <c r="BET49" s="9"/>
      <c r="BEU49" s="9"/>
      <c r="BEV49" s="9"/>
      <c r="BEW49" s="9"/>
      <c r="BEX49" s="9"/>
      <c r="BEY49" s="9"/>
      <c r="BEZ49" s="9"/>
      <c r="BFA49" s="9"/>
      <c r="BFB49" s="9"/>
      <c r="BFC49" s="9"/>
      <c r="BFD49" s="9"/>
      <c r="BFE49" s="9"/>
      <c r="BFF49" s="9"/>
      <c r="BFG49" s="9"/>
      <c r="BFH49" s="9"/>
      <c r="BFI49" s="9"/>
      <c r="BFJ49" s="9"/>
      <c r="BFK49" s="9"/>
      <c r="BFL49" s="9"/>
      <c r="BFM49" s="9"/>
      <c r="BFN49" s="9"/>
      <c r="BFO49" s="9"/>
      <c r="BFP49" s="9"/>
      <c r="BFQ49" s="9"/>
      <c r="BFR49" s="9"/>
      <c r="BFS49" s="9"/>
      <c r="BFT49" s="9"/>
      <c r="BFU49" s="9"/>
      <c r="BFV49" s="9"/>
      <c r="BFW49" s="9"/>
      <c r="BFX49" s="9"/>
      <c r="BFY49" s="9"/>
      <c r="BFZ49" s="9"/>
      <c r="BGA49" s="9"/>
      <c r="BGB49" s="9"/>
      <c r="BGC49" s="9"/>
      <c r="BGD49" s="9"/>
      <c r="BGE49" s="9"/>
      <c r="BGF49" s="9"/>
      <c r="BGG49" s="9"/>
      <c r="BGH49" s="9"/>
      <c r="BGI49" s="9"/>
      <c r="BGJ49" s="9"/>
      <c r="BGK49" s="9"/>
      <c r="BGL49" s="9"/>
      <c r="BGM49" s="9"/>
      <c r="BGN49" s="9"/>
      <c r="BGO49" s="9"/>
      <c r="BGP49" s="9"/>
      <c r="BGQ49" s="9"/>
      <c r="BGR49" s="9"/>
      <c r="BGS49" s="9"/>
      <c r="BGT49" s="9"/>
      <c r="BGU49" s="9"/>
      <c r="BGV49" s="9"/>
      <c r="BGW49" s="9"/>
      <c r="BGX49" s="9"/>
      <c r="BGY49" s="9"/>
      <c r="BGZ49" s="9"/>
      <c r="BHA49" s="9"/>
      <c r="BHB49" s="9"/>
      <c r="BHC49" s="9"/>
      <c r="BHD49" s="9"/>
      <c r="BHE49" s="9"/>
      <c r="BHF49" s="9"/>
      <c r="BHG49" s="9"/>
      <c r="BHH49" s="9"/>
      <c r="BHI49" s="9"/>
      <c r="BHJ49" s="9"/>
      <c r="BHK49" s="9"/>
      <c r="BHL49" s="9"/>
      <c r="BHM49" s="9"/>
      <c r="BHN49" s="9"/>
      <c r="BHO49" s="9"/>
      <c r="BHP49" s="9"/>
      <c r="BHQ49" s="9"/>
      <c r="BHR49" s="9"/>
      <c r="BHS49" s="9"/>
      <c r="BHT49" s="9"/>
      <c r="BHU49" s="9"/>
      <c r="BHV49" s="9"/>
      <c r="BHW49" s="9"/>
      <c r="BHX49" s="9"/>
      <c r="BHY49" s="9"/>
      <c r="BHZ49" s="9"/>
      <c r="BIA49" s="9"/>
      <c r="BIB49" s="9"/>
      <c r="BIC49" s="9"/>
      <c r="BID49" s="9"/>
      <c r="BIE49" s="9"/>
      <c r="BIF49" s="9"/>
      <c r="BIG49" s="9"/>
      <c r="BIH49" s="9"/>
      <c r="BII49" s="9"/>
      <c r="BIJ49" s="9"/>
      <c r="BIK49" s="9"/>
      <c r="BIL49" s="9"/>
      <c r="BIM49" s="9"/>
      <c r="BIN49" s="9"/>
      <c r="BIO49" s="9"/>
      <c r="BIP49" s="9"/>
      <c r="BIQ49" s="9"/>
      <c r="BIR49" s="9"/>
      <c r="BIS49" s="9"/>
      <c r="BIT49" s="9"/>
      <c r="BIU49" s="9"/>
      <c r="BIV49" s="9"/>
      <c r="BIW49" s="9"/>
      <c r="BIX49" s="9"/>
      <c r="BIY49" s="9"/>
      <c r="BIZ49" s="9"/>
      <c r="BJA49" s="9"/>
      <c r="BJB49" s="9"/>
      <c r="BJC49" s="9"/>
      <c r="BJD49" s="9"/>
      <c r="BJE49" s="9"/>
      <c r="BJF49" s="9"/>
      <c r="BJG49" s="9"/>
      <c r="BJH49" s="9"/>
      <c r="BJI49" s="9"/>
      <c r="BJJ49" s="9"/>
      <c r="BJK49" s="9"/>
      <c r="BJL49" s="9"/>
      <c r="BJM49" s="9"/>
      <c r="BJN49" s="9"/>
      <c r="BJO49" s="9"/>
      <c r="BJP49" s="9"/>
      <c r="BJQ49" s="9"/>
      <c r="BJR49" s="9"/>
      <c r="BJS49" s="9"/>
      <c r="BJT49" s="9"/>
      <c r="BJU49" s="9"/>
      <c r="BJV49" s="9"/>
      <c r="BJW49" s="9"/>
      <c r="BJX49" s="9"/>
      <c r="BJY49" s="9"/>
      <c r="BJZ49" s="9"/>
      <c r="BKA49" s="9"/>
      <c r="BKB49" s="9"/>
      <c r="BKC49" s="9"/>
      <c r="BKD49" s="9"/>
      <c r="BKE49" s="9"/>
      <c r="BKF49" s="9"/>
      <c r="BKG49" s="9"/>
      <c r="BKH49" s="9"/>
      <c r="BKI49" s="9"/>
      <c r="BKJ49" s="9"/>
      <c r="BKK49" s="9"/>
      <c r="BKL49" s="9"/>
      <c r="BKM49" s="9"/>
      <c r="BKN49" s="9"/>
      <c r="BKO49" s="9"/>
      <c r="BKP49" s="9"/>
      <c r="BKQ49" s="9"/>
      <c r="BKR49" s="9"/>
      <c r="BKS49" s="9"/>
      <c r="BKT49" s="9"/>
      <c r="BKU49" s="9"/>
      <c r="BKV49" s="9"/>
      <c r="BKW49" s="9"/>
      <c r="BKX49" s="9"/>
      <c r="BKY49" s="9"/>
      <c r="BKZ49" s="9"/>
      <c r="BLA49" s="9"/>
      <c r="BLB49" s="9"/>
      <c r="BLC49" s="9"/>
      <c r="BLD49" s="9"/>
      <c r="BLE49" s="9"/>
      <c r="BLF49" s="9"/>
      <c r="BLG49" s="9"/>
      <c r="BLH49" s="9"/>
      <c r="BLI49" s="9"/>
      <c r="BLJ49" s="9"/>
      <c r="BLK49" s="9"/>
      <c r="BLL49" s="9"/>
      <c r="BLM49" s="9"/>
      <c r="BLN49" s="9"/>
      <c r="BLO49" s="9"/>
      <c r="BLP49" s="9"/>
      <c r="BLQ49" s="9"/>
      <c r="BLR49" s="9"/>
      <c r="BLS49" s="9"/>
      <c r="BLT49" s="9"/>
      <c r="BLU49" s="9"/>
      <c r="BLV49" s="9"/>
      <c r="BLW49" s="9"/>
      <c r="BLX49" s="9"/>
      <c r="BLY49" s="9"/>
      <c r="BLZ49" s="9"/>
      <c r="BMA49" s="9"/>
      <c r="BMB49" s="9"/>
      <c r="BMC49" s="9"/>
      <c r="BMD49" s="9"/>
      <c r="BME49" s="9"/>
      <c r="BMF49" s="9"/>
      <c r="BMG49" s="9"/>
      <c r="BMH49" s="9"/>
      <c r="BMI49" s="9"/>
      <c r="BMJ49" s="9"/>
      <c r="BMK49" s="9"/>
      <c r="BML49" s="9"/>
      <c r="BMM49" s="9"/>
      <c r="BMN49" s="9"/>
      <c r="BMO49" s="9"/>
      <c r="BMP49" s="9"/>
      <c r="BMQ49" s="9"/>
      <c r="BMR49" s="9"/>
      <c r="BMS49" s="9"/>
      <c r="BMT49" s="9"/>
      <c r="BMU49" s="9"/>
      <c r="BMV49" s="9"/>
      <c r="BMW49" s="9"/>
      <c r="BMX49" s="9"/>
      <c r="BMY49" s="9"/>
      <c r="BMZ49" s="9"/>
      <c r="BNA49" s="9"/>
      <c r="BNB49" s="9"/>
      <c r="BNC49" s="9"/>
      <c r="BND49" s="9"/>
      <c r="BNE49" s="9"/>
      <c r="BNF49" s="9"/>
      <c r="BNG49" s="9"/>
      <c r="BNH49" s="9"/>
      <c r="BNI49" s="9"/>
      <c r="BNJ49" s="9"/>
      <c r="BNK49" s="9"/>
      <c r="BNL49" s="9"/>
      <c r="BNM49" s="9"/>
      <c r="BNN49" s="9"/>
      <c r="BNO49" s="9"/>
      <c r="BNP49" s="9"/>
      <c r="BNQ49" s="9"/>
      <c r="BNR49" s="9"/>
      <c r="BNS49" s="9"/>
      <c r="BNT49" s="9"/>
      <c r="BNU49" s="9"/>
      <c r="BNV49" s="9"/>
      <c r="BNW49" s="9"/>
      <c r="BNX49" s="9"/>
      <c r="BNY49" s="9"/>
      <c r="BNZ49" s="9"/>
      <c r="BOA49" s="9"/>
      <c r="BOB49" s="9"/>
      <c r="BOC49" s="9"/>
      <c r="BOD49" s="9"/>
      <c r="BOE49" s="9"/>
      <c r="BOF49" s="9"/>
      <c r="BOG49" s="9"/>
      <c r="BOH49" s="9"/>
      <c r="BOI49" s="9"/>
      <c r="BOJ49" s="9"/>
      <c r="BOK49" s="9"/>
      <c r="BOL49" s="9"/>
      <c r="BOM49" s="9"/>
      <c r="BON49" s="9"/>
      <c r="BOO49" s="9"/>
      <c r="BOP49" s="9"/>
      <c r="BOQ49" s="9"/>
      <c r="BOR49" s="9"/>
      <c r="BOS49" s="9"/>
      <c r="BOT49" s="9"/>
      <c r="BOU49" s="9"/>
      <c r="BOV49" s="9"/>
      <c r="BOW49" s="9"/>
      <c r="BOX49" s="9"/>
      <c r="BOY49" s="9"/>
      <c r="BOZ49" s="9"/>
      <c r="BPA49" s="9"/>
      <c r="BPB49" s="9"/>
      <c r="BPC49" s="9"/>
      <c r="BPD49" s="9"/>
      <c r="BPE49" s="9"/>
      <c r="BPF49" s="9"/>
      <c r="BPG49" s="9"/>
      <c r="BPH49" s="9"/>
      <c r="BPI49" s="9"/>
      <c r="BPJ49" s="9"/>
      <c r="BPK49" s="9"/>
      <c r="BPL49" s="9"/>
      <c r="BPM49" s="9"/>
      <c r="BPN49" s="9"/>
      <c r="BPO49" s="9"/>
      <c r="BPP49" s="9"/>
      <c r="BPQ49" s="9"/>
      <c r="BPR49" s="9"/>
      <c r="BPS49" s="9"/>
      <c r="BPT49" s="9"/>
      <c r="BPU49" s="9"/>
      <c r="BPV49" s="9"/>
      <c r="BPW49" s="9"/>
      <c r="BPX49" s="9"/>
      <c r="BPY49" s="9"/>
      <c r="BPZ49" s="9"/>
      <c r="BQA49" s="9"/>
      <c r="BQB49" s="9"/>
      <c r="BQC49" s="9"/>
      <c r="BQD49" s="9"/>
      <c r="BQE49" s="9"/>
      <c r="BQF49" s="9"/>
      <c r="BQG49" s="9"/>
      <c r="BQH49" s="9"/>
      <c r="BQI49" s="9"/>
      <c r="BQJ49" s="9"/>
      <c r="BQK49" s="9"/>
      <c r="BQL49" s="9"/>
      <c r="BQM49" s="9"/>
      <c r="BQN49" s="9"/>
      <c r="BQO49" s="9"/>
      <c r="BQP49" s="9"/>
      <c r="BQQ49" s="9"/>
      <c r="BQR49" s="9"/>
      <c r="BQS49" s="9"/>
      <c r="BQT49" s="9"/>
      <c r="BQU49" s="9"/>
      <c r="BQV49" s="9"/>
      <c r="BQW49" s="9"/>
      <c r="BQX49" s="9"/>
      <c r="BQY49" s="9"/>
      <c r="BQZ49" s="9"/>
      <c r="BRA49" s="9"/>
      <c r="BRB49" s="9"/>
      <c r="BRC49" s="9"/>
      <c r="BRD49" s="9"/>
      <c r="BRE49" s="9"/>
      <c r="BRF49" s="9"/>
      <c r="BRG49" s="9"/>
      <c r="BRH49" s="9"/>
      <c r="BRI49" s="9"/>
      <c r="BRJ49" s="9"/>
      <c r="BRK49" s="9"/>
      <c r="BRL49" s="9"/>
      <c r="BRM49" s="9"/>
      <c r="BRN49" s="9"/>
      <c r="BRO49" s="9"/>
      <c r="BRP49" s="9"/>
      <c r="BRQ49" s="9"/>
      <c r="BRR49" s="9"/>
      <c r="BRS49" s="9"/>
      <c r="BRT49" s="9"/>
      <c r="BRU49" s="9"/>
      <c r="BRV49" s="9"/>
      <c r="BRW49" s="9"/>
      <c r="BRX49" s="9"/>
      <c r="BRY49" s="9"/>
      <c r="BRZ49" s="9"/>
      <c r="BSA49" s="9"/>
      <c r="BSB49" s="9"/>
      <c r="BSC49" s="9"/>
      <c r="BSD49" s="9"/>
      <c r="BSE49" s="9"/>
      <c r="BSF49" s="9"/>
      <c r="BSG49" s="9"/>
      <c r="BSH49" s="9"/>
      <c r="BSI49" s="9"/>
      <c r="BSJ49" s="9"/>
      <c r="BSK49" s="9"/>
      <c r="BSL49" s="9"/>
      <c r="BSM49" s="9"/>
      <c r="BSN49" s="9"/>
      <c r="BSO49" s="9"/>
      <c r="BSP49" s="9"/>
      <c r="BSQ49" s="9"/>
      <c r="BSR49" s="9"/>
      <c r="BSS49" s="9"/>
      <c r="BST49" s="9"/>
      <c r="BSU49" s="9"/>
      <c r="BSV49" s="9"/>
      <c r="BSW49" s="9"/>
      <c r="BSX49" s="9"/>
      <c r="BSY49" s="9"/>
      <c r="BSZ49" s="9"/>
      <c r="BTA49" s="9"/>
      <c r="BTB49" s="9"/>
      <c r="BTC49" s="9"/>
      <c r="BTD49" s="9"/>
      <c r="BTE49" s="9"/>
      <c r="BTF49" s="9"/>
      <c r="BTG49" s="9"/>
      <c r="BTH49" s="9"/>
      <c r="BTI49" s="9"/>
      <c r="BTJ49" s="9"/>
      <c r="BTK49" s="9"/>
      <c r="BTL49" s="9"/>
      <c r="BTM49" s="9"/>
      <c r="BTN49" s="9"/>
      <c r="BTO49" s="9"/>
      <c r="BTP49" s="9"/>
      <c r="BTQ49" s="9"/>
      <c r="BTR49" s="9"/>
      <c r="BTS49" s="9"/>
      <c r="BTT49" s="9"/>
      <c r="BTU49" s="9"/>
      <c r="BTV49" s="9"/>
      <c r="BTW49" s="9"/>
      <c r="BTX49" s="9"/>
      <c r="BTY49" s="9"/>
      <c r="BTZ49" s="9"/>
      <c r="BUA49" s="9"/>
      <c r="BUB49" s="9"/>
      <c r="BUC49" s="9"/>
      <c r="BUD49" s="9"/>
      <c r="BUE49" s="9"/>
      <c r="BUF49" s="9"/>
      <c r="BUG49" s="9"/>
      <c r="BUH49" s="9"/>
      <c r="BUI49" s="9"/>
      <c r="BUJ49" s="9"/>
      <c r="BUK49" s="9"/>
      <c r="BUL49" s="9"/>
      <c r="BUM49" s="9"/>
      <c r="BUN49" s="9"/>
      <c r="BUO49" s="9"/>
      <c r="BUP49" s="9"/>
      <c r="BUQ49" s="9"/>
      <c r="BUR49" s="9"/>
      <c r="BUS49" s="9"/>
      <c r="BUT49" s="9"/>
      <c r="BUU49" s="9"/>
      <c r="BUV49" s="9"/>
      <c r="BUW49" s="9"/>
      <c r="BUX49" s="9"/>
      <c r="BUY49" s="9"/>
      <c r="BUZ49" s="9"/>
      <c r="BVA49" s="9"/>
      <c r="BVB49" s="9"/>
      <c r="BVC49" s="9"/>
      <c r="BVD49" s="9"/>
      <c r="BVE49" s="9"/>
      <c r="BVF49" s="9"/>
      <c r="BVG49" s="9"/>
      <c r="BVH49" s="9"/>
      <c r="BVI49" s="9"/>
      <c r="BVJ49" s="9"/>
      <c r="BVK49" s="9"/>
      <c r="BVL49" s="9"/>
      <c r="BVM49" s="9"/>
      <c r="BVN49" s="9"/>
      <c r="BVO49" s="9"/>
      <c r="BVP49" s="9"/>
      <c r="BVQ49" s="9"/>
      <c r="BVR49" s="9"/>
      <c r="BVS49" s="9"/>
      <c r="BVT49" s="9"/>
      <c r="BVU49" s="9"/>
      <c r="BVV49" s="9"/>
      <c r="BVW49" s="9"/>
      <c r="BVX49" s="9"/>
      <c r="BVY49" s="9"/>
      <c r="BVZ49" s="9"/>
      <c r="BWA49" s="9"/>
      <c r="BWB49" s="9"/>
      <c r="BWC49" s="9"/>
      <c r="BWD49" s="9"/>
      <c r="BWE49" s="9"/>
      <c r="BWF49" s="9"/>
      <c r="BWG49" s="9"/>
      <c r="BWH49" s="9"/>
      <c r="BWI49" s="9"/>
      <c r="BWJ49" s="9"/>
      <c r="BWK49" s="9"/>
      <c r="BWL49" s="9"/>
      <c r="BWM49" s="9"/>
      <c r="BWN49" s="9"/>
      <c r="BWO49" s="9"/>
      <c r="BWP49" s="9"/>
      <c r="BWQ49" s="9"/>
      <c r="BWR49" s="9"/>
      <c r="BWS49" s="9"/>
      <c r="BWT49" s="9"/>
      <c r="BWU49" s="9"/>
      <c r="BWV49" s="9"/>
      <c r="BWW49" s="9"/>
      <c r="BWX49" s="9"/>
      <c r="BWY49" s="9"/>
      <c r="BWZ49" s="9"/>
      <c r="BXA49" s="9"/>
      <c r="BXB49" s="9"/>
      <c r="BXC49" s="9"/>
      <c r="BXD49" s="9"/>
      <c r="BXE49" s="9"/>
      <c r="BXF49" s="9"/>
      <c r="BXG49" s="9"/>
      <c r="BXH49" s="9"/>
      <c r="BXI49" s="9"/>
      <c r="BXJ49" s="9"/>
      <c r="BXK49" s="9"/>
      <c r="BXL49" s="9"/>
      <c r="BXM49" s="9"/>
      <c r="BXN49" s="9"/>
      <c r="BXO49" s="9"/>
      <c r="BXP49" s="9"/>
      <c r="BXQ49" s="9"/>
      <c r="BXR49" s="9"/>
      <c r="BXS49" s="9"/>
      <c r="BXT49" s="9"/>
      <c r="BXU49" s="9"/>
      <c r="BXV49" s="9"/>
      <c r="BXW49" s="9"/>
      <c r="BXX49" s="9"/>
      <c r="BXY49" s="9"/>
      <c r="BXZ49" s="9"/>
      <c r="BYA49" s="9"/>
      <c r="BYB49" s="9"/>
      <c r="BYC49" s="9"/>
      <c r="BYD49" s="9"/>
      <c r="BYE49" s="9"/>
      <c r="BYF49" s="9"/>
      <c r="BYG49" s="9"/>
      <c r="BYH49" s="9"/>
      <c r="BYI49" s="9"/>
      <c r="BYJ49" s="9"/>
      <c r="BYK49" s="9"/>
      <c r="BYL49" s="9"/>
      <c r="BYM49" s="9"/>
      <c r="BYN49" s="9"/>
      <c r="BYO49" s="9"/>
      <c r="BYP49" s="9"/>
      <c r="BYQ49" s="9"/>
      <c r="BYR49" s="9"/>
      <c r="BYS49" s="9"/>
      <c r="BYT49" s="9"/>
      <c r="BYU49" s="9"/>
      <c r="BYV49" s="9"/>
      <c r="BYW49" s="9"/>
      <c r="BYX49" s="9"/>
      <c r="BYY49" s="9"/>
      <c r="BYZ49" s="9"/>
      <c r="BZA49" s="9"/>
      <c r="BZB49" s="9"/>
      <c r="BZC49" s="9"/>
      <c r="BZD49" s="9"/>
      <c r="BZE49" s="9"/>
      <c r="BZF49" s="9"/>
      <c r="BZG49" s="9"/>
      <c r="BZH49" s="9"/>
      <c r="BZI49" s="9"/>
      <c r="BZJ49" s="9"/>
      <c r="BZK49" s="9"/>
      <c r="BZL49" s="9"/>
      <c r="BZM49" s="9"/>
      <c r="BZN49" s="9"/>
      <c r="BZO49" s="9"/>
      <c r="BZP49" s="9"/>
      <c r="BZQ49" s="9"/>
      <c r="BZR49" s="9"/>
      <c r="BZS49" s="9"/>
      <c r="BZT49" s="9"/>
      <c r="BZU49" s="9"/>
      <c r="BZV49" s="9"/>
      <c r="BZW49" s="9"/>
      <c r="BZX49" s="9"/>
      <c r="BZY49" s="9"/>
      <c r="BZZ49" s="9"/>
      <c r="CAA49" s="9"/>
      <c r="CAB49" s="9"/>
      <c r="CAC49" s="9"/>
      <c r="CAD49" s="9"/>
      <c r="CAE49" s="9"/>
      <c r="CAF49" s="9"/>
      <c r="CAG49" s="9"/>
      <c r="CAH49" s="9"/>
      <c r="CAI49" s="9"/>
      <c r="CAJ49" s="9"/>
      <c r="CAK49" s="9"/>
      <c r="CAL49" s="9"/>
      <c r="CAM49" s="9"/>
      <c r="CAN49" s="9"/>
      <c r="CAO49" s="9"/>
      <c r="CAP49" s="9"/>
      <c r="CAQ49" s="9"/>
      <c r="CAR49" s="9"/>
      <c r="CAS49" s="9"/>
      <c r="CAT49" s="9"/>
      <c r="CAU49" s="9"/>
      <c r="CAV49" s="9"/>
      <c r="CAW49" s="9"/>
      <c r="CAX49" s="9"/>
      <c r="CAY49" s="9"/>
      <c r="CAZ49" s="9"/>
      <c r="CBA49" s="9"/>
      <c r="CBB49" s="9"/>
      <c r="CBC49" s="9"/>
      <c r="CBD49" s="9"/>
      <c r="CBE49" s="9"/>
      <c r="CBF49" s="9"/>
      <c r="CBG49" s="9"/>
      <c r="CBH49" s="9"/>
      <c r="CBI49" s="9"/>
      <c r="CBJ49" s="9"/>
      <c r="CBK49" s="9"/>
      <c r="CBL49" s="9"/>
      <c r="CBM49" s="9"/>
      <c r="CBN49" s="9"/>
      <c r="CBO49" s="9"/>
      <c r="CBP49" s="9"/>
      <c r="CBQ49" s="9"/>
      <c r="CBR49" s="9"/>
      <c r="CBS49" s="9"/>
      <c r="CBT49" s="9"/>
      <c r="CBU49" s="9"/>
      <c r="CBV49" s="9"/>
      <c r="CBW49" s="9"/>
      <c r="CBX49" s="9"/>
      <c r="CBY49" s="9"/>
      <c r="CBZ49" s="9"/>
      <c r="CCA49" s="9"/>
      <c r="CCB49" s="9"/>
      <c r="CCC49" s="9"/>
      <c r="CCD49" s="9"/>
      <c r="CCE49" s="9"/>
      <c r="CCF49" s="9"/>
      <c r="CCG49" s="9"/>
      <c r="CCH49" s="9"/>
      <c r="CCI49" s="9"/>
      <c r="CCJ49" s="9"/>
      <c r="CCK49" s="9"/>
      <c r="CCL49" s="9"/>
      <c r="CCM49" s="9"/>
      <c r="CCN49" s="9"/>
      <c r="CCO49" s="9"/>
      <c r="CCP49" s="9"/>
      <c r="CCQ49" s="9"/>
      <c r="CCR49" s="9"/>
      <c r="CCS49" s="9"/>
      <c r="CCT49" s="9"/>
      <c r="CCU49" s="9"/>
      <c r="CCV49" s="9"/>
      <c r="CCW49" s="9"/>
      <c r="CCX49" s="9"/>
      <c r="CCY49" s="9"/>
      <c r="CCZ49" s="9"/>
      <c r="CDA49" s="9"/>
      <c r="CDB49" s="9"/>
      <c r="CDC49" s="9"/>
      <c r="CDD49" s="9"/>
      <c r="CDE49" s="9"/>
      <c r="CDF49" s="9"/>
      <c r="CDG49" s="9"/>
      <c r="CDH49" s="9"/>
      <c r="CDI49" s="9"/>
      <c r="CDJ49" s="9"/>
      <c r="CDK49" s="9"/>
      <c r="CDL49" s="9"/>
      <c r="CDM49" s="9"/>
      <c r="CDN49" s="9"/>
      <c r="CDO49" s="9"/>
      <c r="CDP49" s="9"/>
      <c r="CDQ49" s="9"/>
      <c r="CDR49" s="9"/>
      <c r="CDS49" s="9"/>
      <c r="CDT49" s="9"/>
      <c r="CDU49" s="9"/>
      <c r="CDV49" s="9"/>
      <c r="CDW49" s="9"/>
      <c r="CDX49" s="9"/>
      <c r="CDY49" s="9"/>
      <c r="CDZ49" s="9"/>
      <c r="CEA49" s="9"/>
      <c r="CEB49" s="9"/>
      <c r="CEC49" s="9"/>
      <c r="CED49" s="9"/>
      <c r="CEE49" s="9"/>
      <c r="CEF49" s="9"/>
      <c r="CEG49" s="9"/>
      <c r="CEH49" s="9"/>
      <c r="CEI49" s="9"/>
      <c r="CEJ49" s="9"/>
      <c r="CEK49" s="9"/>
      <c r="CEL49" s="9"/>
      <c r="CEM49" s="9"/>
      <c r="CEN49" s="9"/>
      <c r="CEO49" s="9"/>
      <c r="CEP49" s="9"/>
      <c r="CEQ49" s="9"/>
      <c r="CER49" s="9"/>
      <c r="CES49" s="9"/>
      <c r="CET49" s="9"/>
      <c r="CEU49" s="9"/>
      <c r="CEV49" s="9"/>
      <c r="CEW49" s="9"/>
      <c r="CEX49" s="9"/>
      <c r="CEY49" s="9"/>
      <c r="CEZ49" s="9"/>
      <c r="CFA49" s="9"/>
      <c r="CFB49" s="9"/>
      <c r="CFC49" s="9"/>
      <c r="CFD49" s="9"/>
      <c r="CFE49" s="9"/>
      <c r="CFF49" s="9"/>
      <c r="CFG49" s="9"/>
      <c r="CFH49" s="9"/>
      <c r="CFI49" s="9"/>
      <c r="CFJ49" s="9"/>
      <c r="CFK49" s="9"/>
      <c r="CFL49" s="9"/>
      <c r="CFM49" s="9"/>
      <c r="CFN49" s="9"/>
      <c r="CFO49" s="9"/>
      <c r="CFP49" s="9"/>
      <c r="CFQ49" s="9"/>
      <c r="CFR49" s="9"/>
      <c r="CFS49" s="9"/>
      <c r="CFT49" s="9"/>
      <c r="CFU49" s="9"/>
      <c r="CFV49" s="9"/>
      <c r="CFW49" s="9"/>
      <c r="CFX49" s="9"/>
      <c r="CFY49" s="9"/>
      <c r="CFZ49" s="9"/>
      <c r="CGA49" s="9"/>
      <c r="CGB49" s="9"/>
      <c r="CGC49" s="9"/>
      <c r="CGD49" s="9"/>
      <c r="CGE49" s="9"/>
      <c r="CGF49" s="9"/>
      <c r="CGG49" s="9"/>
      <c r="CGH49" s="9"/>
      <c r="CGI49" s="9"/>
      <c r="CGJ49" s="9"/>
      <c r="CGK49" s="9"/>
      <c r="CGL49" s="9"/>
      <c r="CGM49" s="9"/>
      <c r="CGN49" s="9"/>
      <c r="CGO49" s="9"/>
      <c r="CGP49" s="9"/>
      <c r="CGQ49" s="9"/>
      <c r="CGR49" s="9"/>
      <c r="CGS49" s="9"/>
      <c r="CGT49" s="9"/>
      <c r="CGU49" s="9"/>
      <c r="CGV49" s="9"/>
      <c r="CGW49" s="9"/>
      <c r="CGX49" s="9"/>
      <c r="CGY49" s="9"/>
      <c r="CGZ49" s="9"/>
      <c r="CHA49" s="9"/>
      <c r="CHB49" s="9"/>
      <c r="CHC49" s="9"/>
      <c r="CHD49" s="9"/>
      <c r="CHE49" s="9"/>
      <c r="CHF49" s="9"/>
      <c r="CHG49" s="9"/>
      <c r="CHH49" s="9"/>
      <c r="CHI49" s="9"/>
      <c r="CHJ49" s="9"/>
      <c r="CHK49" s="9"/>
      <c r="CHL49" s="9"/>
      <c r="CHM49" s="9"/>
      <c r="CHN49" s="9"/>
      <c r="CHO49" s="9"/>
      <c r="CHP49" s="9"/>
      <c r="CHQ49" s="9"/>
      <c r="CHR49" s="9"/>
      <c r="CHS49" s="9"/>
      <c r="CHT49" s="9"/>
      <c r="CHU49" s="9"/>
      <c r="CHV49" s="9"/>
      <c r="CHW49" s="9"/>
      <c r="CHX49" s="9"/>
      <c r="CHY49" s="9"/>
      <c r="CHZ49" s="9"/>
      <c r="CIA49" s="9"/>
      <c r="CIB49" s="9"/>
      <c r="CIC49" s="9"/>
      <c r="CID49" s="9"/>
      <c r="CIE49" s="9"/>
      <c r="CIF49" s="9"/>
      <c r="CIG49" s="9"/>
      <c r="CIH49" s="9"/>
      <c r="CII49" s="9"/>
      <c r="CIJ49" s="9"/>
      <c r="CIK49" s="9"/>
      <c r="CIL49" s="9"/>
      <c r="CIM49" s="9"/>
      <c r="CIN49" s="9"/>
      <c r="CIO49" s="9"/>
      <c r="CIP49" s="9"/>
      <c r="CIQ49" s="9"/>
      <c r="CIR49" s="9"/>
      <c r="CIS49" s="9"/>
      <c r="CIT49" s="9"/>
      <c r="CIU49" s="9"/>
      <c r="CIV49" s="9"/>
      <c r="CIW49" s="9"/>
      <c r="CIX49" s="9"/>
      <c r="CIY49" s="9"/>
      <c r="CIZ49" s="9"/>
      <c r="CJA49" s="9"/>
      <c r="CJB49" s="9"/>
      <c r="CJC49" s="9"/>
      <c r="CJD49" s="9"/>
      <c r="CJE49" s="9"/>
      <c r="CJF49" s="9"/>
      <c r="CJG49" s="9"/>
      <c r="CJH49" s="9"/>
      <c r="CJI49" s="9"/>
      <c r="CJJ49" s="9"/>
      <c r="CJK49" s="9"/>
      <c r="CJL49" s="9"/>
      <c r="CJM49" s="9"/>
      <c r="CJN49" s="9"/>
      <c r="CJO49" s="9"/>
      <c r="CJP49" s="9"/>
      <c r="CJQ49" s="9"/>
      <c r="CJR49" s="9"/>
      <c r="CJS49" s="9"/>
      <c r="CJT49" s="9"/>
      <c r="CJU49" s="9"/>
      <c r="CJV49" s="9"/>
      <c r="CJW49" s="9"/>
      <c r="CJX49" s="9"/>
      <c r="CJY49" s="9"/>
      <c r="CJZ49" s="9"/>
      <c r="CKA49" s="9"/>
      <c r="CKB49" s="9"/>
      <c r="CKC49" s="9"/>
      <c r="CKD49" s="9"/>
      <c r="CKE49" s="9"/>
      <c r="CKF49" s="9"/>
      <c r="CKG49" s="9"/>
      <c r="CKH49" s="9"/>
      <c r="CKI49" s="9"/>
      <c r="CKJ49" s="9"/>
      <c r="CKK49" s="9"/>
      <c r="CKL49" s="9"/>
      <c r="CKM49" s="9"/>
      <c r="CKN49" s="9"/>
      <c r="CKO49" s="9"/>
      <c r="CKP49" s="9"/>
      <c r="CKQ49" s="9"/>
      <c r="CKR49" s="9"/>
      <c r="CKS49" s="9"/>
      <c r="CKT49" s="9"/>
      <c r="CKU49" s="9"/>
      <c r="CKV49" s="9"/>
      <c r="CKW49" s="9"/>
      <c r="CKX49" s="9"/>
      <c r="CKY49" s="9"/>
      <c r="CKZ49" s="9"/>
      <c r="CLA49" s="9"/>
      <c r="CLB49" s="9"/>
      <c r="CLC49" s="9"/>
      <c r="CLD49" s="9"/>
      <c r="CLE49" s="9"/>
      <c r="CLF49" s="9"/>
      <c r="CLG49" s="9"/>
      <c r="CLH49" s="9"/>
      <c r="CLI49" s="9"/>
      <c r="CLJ49" s="9"/>
      <c r="CLK49" s="9"/>
      <c r="CLL49" s="9"/>
      <c r="CLM49" s="9"/>
      <c r="CLN49" s="9"/>
      <c r="CLO49" s="9"/>
      <c r="CLP49" s="9"/>
      <c r="CLQ49" s="9"/>
      <c r="CLR49" s="9"/>
      <c r="CLS49" s="9"/>
      <c r="CLT49" s="9"/>
      <c r="CLU49" s="9"/>
      <c r="CLV49" s="9"/>
      <c r="CLW49" s="9"/>
      <c r="CLX49" s="9"/>
      <c r="CLY49" s="9"/>
      <c r="CLZ49" s="9"/>
      <c r="CMA49" s="9"/>
      <c r="CMB49" s="9"/>
      <c r="CMC49" s="9"/>
      <c r="CMD49" s="9"/>
      <c r="CME49" s="9"/>
      <c r="CMF49" s="9"/>
      <c r="CMG49" s="9"/>
      <c r="CMH49" s="9"/>
      <c r="CMI49" s="9"/>
      <c r="CMJ49" s="9"/>
      <c r="CMK49" s="9"/>
      <c r="CML49" s="9"/>
      <c r="CMM49" s="9"/>
      <c r="CMN49" s="9"/>
      <c r="CMO49" s="9"/>
      <c r="CMP49" s="9"/>
      <c r="CMQ49" s="9"/>
      <c r="CMR49" s="9"/>
      <c r="CMS49" s="9"/>
      <c r="CMT49" s="9"/>
      <c r="CMU49" s="9"/>
      <c r="CMV49" s="9"/>
      <c r="CMW49" s="9"/>
      <c r="CMX49" s="9"/>
      <c r="CMY49" s="9"/>
      <c r="CMZ49" s="9"/>
      <c r="CNA49" s="9"/>
      <c r="CNB49" s="9"/>
      <c r="CNC49" s="9"/>
      <c r="CND49" s="9"/>
      <c r="CNE49" s="9"/>
      <c r="CNF49" s="9"/>
      <c r="CNG49" s="9"/>
      <c r="CNH49" s="9"/>
      <c r="CNI49" s="9"/>
      <c r="CNJ49" s="9"/>
      <c r="CNK49" s="9"/>
      <c r="CNL49" s="9"/>
      <c r="CNM49" s="9"/>
      <c r="CNN49" s="9"/>
      <c r="CNO49" s="9"/>
      <c r="CNP49" s="9"/>
      <c r="CNQ49" s="9"/>
      <c r="CNR49" s="9"/>
      <c r="CNS49" s="9"/>
      <c r="CNT49" s="9"/>
      <c r="CNU49" s="9"/>
      <c r="CNV49" s="9"/>
      <c r="CNW49" s="9"/>
      <c r="CNX49" s="9"/>
      <c r="CNY49" s="9"/>
      <c r="CNZ49" s="9"/>
      <c r="COA49" s="9"/>
      <c r="COB49" s="9"/>
      <c r="COC49" s="9"/>
      <c r="COD49" s="9"/>
      <c r="COE49" s="9"/>
      <c r="COF49" s="9"/>
      <c r="COG49" s="9"/>
      <c r="COH49" s="9"/>
      <c r="COI49" s="9"/>
      <c r="COJ49" s="9"/>
      <c r="COK49" s="9"/>
      <c r="COL49" s="9"/>
      <c r="COM49" s="9"/>
      <c r="CON49" s="9"/>
      <c r="COO49" s="9"/>
      <c r="COP49" s="9"/>
      <c r="COQ49" s="9"/>
      <c r="COR49" s="9"/>
      <c r="COS49" s="9"/>
      <c r="COT49" s="9"/>
      <c r="COU49" s="9"/>
      <c r="COV49" s="9"/>
      <c r="COW49" s="9"/>
      <c r="COX49" s="9"/>
      <c r="COY49" s="9"/>
      <c r="COZ49" s="9"/>
      <c r="CPA49" s="9"/>
      <c r="CPB49" s="9"/>
      <c r="CPC49" s="9"/>
      <c r="CPD49" s="9"/>
      <c r="CPE49" s="9"/>
      <c r="CPF49" s="9"/>
      <c r="CPG49" s="9"/>
      <c r="CPH49" s="9"/>
      <c r="CPI49" s="9"/>
      <c r="CPJ49" s="9"/>
      <c r="CPK49" s="9"/>
      <c r="CPL49" s="9"/>
      <c r="CPM49" s="9"/>
      <c r="CPN49" s="9"/>
      <c r="CPO49" s="9"/>
      <c r="CPP49" s="9"/>
      <c r="CPQ49" s="9"/>
      <c r="CPR49" s="9"/>
      <c r="CPS49" s="9"/>
      <c r="CPT49" s="9"/>
      <c r="CPU49" s="9"/>
      <c r="CPV49" s="9"/>
      <c r="CPW49" s="9"/>
      <c r="CPX49" s="9"/>
      <c r="CPY49" s="9"/>
      <c r="CPZ49" s="9"/>
      <c r="CQA49" s="9"/>
      <c r="CQB49" s="9"/>
      <c r="CQC49" s="9"/>
      <c r="CQD49" s="9"/>
      <c r="CQE49" s="9"/>
      <c r="CQF49" s="9"/>
      <c r="CQG49" s="9"/>
      <c r="CQH49" s="9"/>
      <c r="CQI49" s="9"/>
      <c r="CQJ49" s="9"/>
      <c r="CQK49" s="9"/>
      <c r="CQL49" s="9"/>
      <c r="CQM49" s="9"/>
      <c r="CQN49" s="9"/>
      <c r="CQO49" s="9"/>
      <c r="CQP49" s="9"/>
      <c r="CQQ49" s="9"/>
      <c r="CQR49" s="9"/>
      <c r="CQS49" s="9"/>
      <c r="CQT49" s="9"/>
      <c r="CQU49" s="9"/>
      <c r="CQV49" s="9"/>
      <c r="CQW49" s="9"/>
      <c r="CQX49" s="9"/>
      <c r="CQY49" s="9"/>
      <c r="CQZ49" s="9"/>
      <c r="CRA49" s="9"/>
      <c r="CRB49" s="9"/>
      <c r="CRC49" s="9"/>
      <c r="CRD49" s="9"/>
      <c r="CRE49" s="9"/>
      <c r="CRF49" s="9"/>
      <c r="CRG49" s="9"/>
      <c r="CRH49" s="9"/>
      <c r="CRI49" s="9"/>
      <c r="CRJ49" s="9"/>
      <c r="CRK49" s="9"/>
      <c r="CRL49" s="9"/>
      <c r="CRM49" s="9"/>
      <c r="CRN49" s="9"/>
      <c r="CRO49" s="9"/>
      <c r="CRP49" s="9"/>
      <c r="CRQ49" s="9"/>
      <c r="CRR49" s="9"/>
      <c r="CRS49" s="9"/>
      <c r="CRT49" s="9"/>
      <c r="CRU49" s="9"/>
      <c r="CRV49" s="9"/>
      <c r="CRW49" s="9"/>
      <c r="CRX49" s="9"/>
      <c r="CRY49" s="9"/>
      <c r="CRZ49" s="9"/>
      <c r="CSA49" s="9"/>
      <c r="CSB49" s="9"/>
      <c r="CSC49" s="9"/>
      <c r="CSD49" s="9"/>
      <c r="CSE49" s="9"/>
      <c r="CSF49" s="9"/>
      <c r="CSG49" s="9"/>
      <c r="CSH49" s="9"/>
      <c r="CSI49" s="9"/>
      <c r="CSJ49" s="9"/>
      <c r="CSK49" s="9"/>
      <c r="CSL49" s="9"/>
      <c r="CSM49" s="9"/>
      <c r="CSN49" s="9"/>
      <c r="CSO49" s="9"/>
      <c r="CSP49" s="9"/>
      <c r="CSQ49" s="9"/>
      <c r="CSR49" s="9"/>
      <c r="CSS49" s="9"/>
      <c r="CST49" s="9"/>
      <c r="CSU49" s="9"/>
      <c r="CSV49" s="9"/>
      <c r="CSW49" s="9"/>
      <c r="CSX49" s="9"/>
      <c r="CSY49" s="9"/>
      <c r="CSZ49" s="9"/>
      <c r="CTA49" s="9"/>
      <c r="CTB49" s="9"/>
      <c r="CTC49" s="9"/>
      <c r="CTD49" s="9"/>
      <c r="CTE49" s="9"/>
      <c r="CTF49" s="9"/>
      <c r="CTG49" s="9"/>
      <c r="CTH49" s="9"/>
      <c r="CTI49" s="9"/>
      <c r="CTJ49" s="9"/>
      <c r="CTK49" s="9"/>
      <c r="CTL49" s="9"/>
      <c r="CTM49" s="9"/>
      <c r="CTN49" s="9"/>
      <c r="CTO49" s="9"/>
      <c r="CTP49" s="9"/>
      <c r="CTQ49" s="9"/>
      <c r="CTR49" s="9"/>
      <c r="CTS49" s="9"/>
      <c r="CTT49" s="9"/>
      <c r="CTU49" s="9"/>
      <c r="CTV49" s="9"/>
      <c r="CTW49" s="9"/>
      <c r="CTX49" s="9"/>
      <c r="CTY49" s="9"/>
      <c r="CTZ49" s="9"/>
      <c r="CUA49" s="9"/>
      <c r="CUB49" s="9"/>
      <c r="CUC49" s="9"/>
      <c r="CUD49" s="9"/>
      <c r="CUE49" s="9"/>
      <c r="CUF49" s="9"/>
      <c r="CUG49" s="9"/>
      <c r="CUH49" s="9"/>
      <c r="CUI49" s="9"/>
      <c r="CUJ49" s="9"/>
      <c r="CUK49" s="9"/>
      <c r="CUL49" s="9"/>
      <c r="CUM49" s="9"/>
      <c r="CUN49" s="9"/>
      <c r="CUO49" s="9"/>
      <c r="CUP49" s="9"/>
      <c r="CUQ49" s="9"/>
      <c r="CUR49" s="9"/>
      <c r="CUS49" s="9"/>
      <c r="CUT49" s="9"/>
      <c r="CUU49" s="9"/>
      <c r="CUV49" s="9"/>
      <c r="CUW49" s="9"/>
      <c r="CUX49" s="9"/>
      <c r="CUY49" s="9"/>
      <c r="CUZ49" s="9"/>
      <c r="CVA49" s="9"/>
      <c r="CVB49" s="9"/>
      <c r="CVC49" s="9"/>
      <c r="CVD49" s="9"/>
      <c r="CVE49" s="9"/>
      <c r="CVF49" s="9"/>
      <c r="CVG49" s="9"/>
      <c r="CVH49" s="9"/>
      <c r="CVI49" s="9"/>
      <c r="CVJ49" s="9"/>
      <c r="CVK49" s="9"/>
      <c r="CVL49" s="9"/>
      <c r="CVM49" s="9"/>
      <c r="CVN49" s="9"/>
      <c r="CVO49" s="9"/>
      <c r="CVP49" s="9"/>
      <c r="CVQ49" s="9"/>
      <c r="CVR49" s="9"/>
      <c r="CVS49" s="9"/>
      <c r="CVT49" s="9"/>
      <c r="CVU49" s="9"/>
      <c r="CVV49" s="9"/>
      <c r="CVW49" s="9"/>
      <c r="CVX49" s="9"/>
      <c r="CVY49" s="9"/>
      <c r="CVZ49" s="9"/>
      <c r="CWA49" s="9"/>
      <c r="CWB49" s="9"/>
      <c r="CWC49" s="9"/>
      <c r="CWD49" s="9"/>
      <c r="CWE49" s="9"/>
      <c r="CWF49" s="9"/>
      <c r="CWG49" s="9"/>
      <c r="CWH49" s="9"/>
      <c r="CWI49" s="9"/>
      <c r="CWJ49" s="9"/>
      <c r="CWK49" s="9"/>
      <c r="CWL49" s="9"/>
      <c r="CWM49" s="9"/>
      <c r="CWN49" s="9"/>
      <c r="CWO49" s="9"/>
      <c r="CWP49" s="9"/>
      <c r="CWQ49" s="9"/>
      <c r="CWR49" s="9"/>
      <c r="CWS49" s="9"/>
      <c r="CWT49" s="9"/>
      <c r="CWU49" s="9"/>
      <c r="CWV49" s="9"/>
      <c r="CWW49" s="9"/>
      <c r="CWX49" s="9"/>
      <c r="CWY49" s="9"/>
      <c r="CWZ49" s="9"/>
      <c r="CXA49" s="9"/>
      <c r="CXB49" s="9"/>
      <c r="CXC49" s="9"/>
      <c r="CXD49" s="9"/>
      <c r="CXE49" s="9"/>
      <c r="CXF49" s="9"/>
      <c r="CXG49" s="9"/>
      <c r="CXH49" s="9"/>
      <c r="CXI49" s="9"/>
      <c r="CXJ49" s="9"/>
      <c r="CXK49" s="9"/>
      <c r="CXL49" s="9"/>
      <c r="CXM49" s="9"/>
      <c r="CXN49" s="9"/>
      <c r="CXO49" s="9"/>
      <c r="CXP49" s="9"/>
      <c r="CXQ49" s="9"/>
      <c r="CXR49" s="9"/>
      <c r="CXS49" s="9"/>
      <c r="CXT49" s="9"/>
      <c r="CXU49" s="9"/>
      <c r="CXV49" s="9"/>
      <c r="CXW49" s="9"/>
      <c r="CXX49" s="9"/>
      <c r="CXY49" s="9"/>
      <c r="CXZ49" s="9"/>
      <c r="CYA49" s="9"/>
      <c r="CYB49" s="9"/>
      <c r="CYC49" s="9"/>
      <c r="CYD49" s="9"/>
      <c r="CYE49" s="9"/>
      <c r="CYF49" s="9"/>
      <c r="CYG49" s="9"/>
      <c r="CYH49" s="9"/>
      <c r="CYI49" s="9"/>
      <c r="CYJ49" s="9"/>
      <c r="CYK49" s="9"/>
      <c r="CYL49" s="9"/>
      <c r="CYM49" s="9"/>
      <c r="CYN49" s="9"/>
      <c r="CYO49" s="9"/>
      <c r="CYP49" s="9"/>
      <c r="CYQ49" s="9"/>
      <c r="CYR49" s="9"/>
      <c r="CYS49" s="9"/>
      <c r="CYT49" s="9"/>
      <c r="CYU49" s="9"/>
      <c r="CYV49" s="9"/>
      <c r="CYW49" s="9"/>
      <c r="CYX49" s="9"/>
      <c r="CYY49" s="9"/>
      <c r="CYZ49" s="9"/>
      <c r="CZA49" s="9"/>
      <c r="CZB49" s="9"/>
      <c r="CZC49" s="9"/>
      <c r="CZD49" s="9"/>
      <c r="CZE49" s="9"/>
      <c r="CZF49" s="9"/>
      <c r="CZG49" s="9"/>
      <c r="CZH49" s="9"/>
      <c r="CZI49" s="9"/>
      <c r="CZJ49" s="9"/>
      <c r="CZK49" s="9"/>
      <c r="CZL49" s="9"/>
      <c r="CZM49" s="9"/>
      <c r="CZN49" s="9"/>
      <c r="CZO49" s="9"/>
      <c r="CZP49" s="9"/>
      <c r="CZQ49" s="9"/>
      <c r="CZR49" s="9"/>
      <c r="CZS49" s="9"/>
      <c r="CZT49" s="9"/>
      <c r="CZU49" s="9"/>
      <c r="CZV49" s="9"/>
      <c r="CZW49" s="9"/>
      <c r="CZX49" s="9"/>
      <c r="CZY49" s="9"/>
      <c r="CZZ49" s="9"/>
      <c r="DAA49" s="9"/>
      <c r="DAB49" s="9"/>
      <c r="DAC49" s="9"/>
      <c r="DAD49" s="9"/>
      <c r="DAE49" s="9"/>
      <c r="DAF49" s="9"/>
      <c r="DAG49" s="9"/>
      <c r="DAH49" s="9"/>
      <c r="DAI49" s="9"/>
      <c r="DAJ49" s="9"/>
      <c r="DAK49" s="9"/>
      <c r="DAL49" s="9"/>
      <c r="DAM49" s="9"/>
      <c r="DAN49" s="9"/>
      <c r="DAO49" s="9"/>
      <c r="DAP49" s="9"/>
      <c r="DAQ49" s="9"/>
      <c r="DAR49" s="9"/>
      <c r="DAS49" s="9"/>
      <c r="DAT49" s="9"/>
      <c r="DAU49" s="9"/>
      <c r="DAV49" s="9"/>
      <c r="DAW49" s="9"/>
      <c r="DAX49" s="9"/>
      <c r="DAY49" s="9"/>
      <c r="DAZ49" s="9"/>
      <c r="DBA49" s="9"/>
      <c r="DBB49" s="9"/>
      <c r="DBC49" s="9"/>
      <c r="DBD49" s="9"/>
      <c r="DBE49" s="9"/>
      <c r="DBF49" s="9"/>
      <c r="DBG49" s="9"/>
      <c r="DBH49" s="9"/>
      <c r="DBI49" s="9"/>
      <c r="DBJ49" s="9"/>
      <c r="DBK49" s="9"/>
      <c r="DBL49" s="9"/>
      <c r="DBM49" s="9"/>
      <c r="DBN49" s="9"/>
      <c r="DBO49" s="9"/>
      <c r="DBP49" s="9"/>
      <c r="DBQ49" s="9"/>
      <c r="DBR49" s="9"/>
      <c r="DBS49" s="9"/>
      <c r="DBT49" s="9"/>
      <c r="DBU49" s="9"/>
      <c r="DBV49" s="9"/>
      <c r="DBW49" s="9"/>
      <c r="DBX49" s="9"/>
      <c r="DBY49" s="9"/>
      <c r="DBZ49" s="9"/>
      <c r="DCA49" s="9"/>
      <c r="DCB49" s="9"/>
      <c r="DCC49" s="9"/>
      <c r="DCD49" s="9"/>
      <c r="DCE49" s="9"/>
      <c r="DCF49" s="9"/>
      <c r="DCG49" s="9"/>
      <c r="DCH49" s="9"/>
      <c r="DCI49" s="9"/>
      <c r="DCJ49" s="9"/>
      <c r="DCK49" s="9"/>
      <c r="DCL49" s="9"/>
      <c r="DCM49" s="9"/>
      <c r="DCN49" s="9"/>
      <c r="DCO49" s="9"/>
      <c r="DCP49" s="9"/>
      <c r="DCQ49" s="9"/>
      <c r="DCR49" s="9"/>
      <c r="DCS49" s="9"/>
      <c r="DCT49" s="9"/>
      <c r="DCU49" s="9"/>
      <c r="DCV49" s="9"/>
      <c r="DCW49" s="9"/>
      <c r="DCX49" s="9"/>
      <c r="DCY49" s="9"/>
      <c r="DCZ49" s="9"/>
      <c r="DDA49" s="9"/>
      <c r="DDB49" s="9"/>
      <c r="DDC49" s="9"/>
      <c r="DDD49" s="9"/>
      <c r="DDE49" s="9"/>
      <c r="DDF49" s="9"/>
      <c r="DDG49" s="9"/>
      <c r="DDH49" s="9"/>
      <c r="DDI49" s="9"/>
      <c r="DDJ49" s="9"/>
      <c r="DDK49" s="9"/>
      <c r="DDL49" s="9"/>
      <c r="DDM49" s="9"/>
      <c r="DDN49" s="9"/>
      <c r="DDO49" s="9"/>
      <c r="DDP49" s="9"/>
      <c r="DDQ49" s="9"/>
      <c r="DDR49" s="9"/>
      <c r="DDS49" s="9"/>
      <c r="DDT49" s="9"/>
      <c r="DDU49" s="9"/>
      <c r="DDV49" s="9"/>
      <c r="DDW49" s="9"/>
      <c r="DDX49" s="9"/>
      <c r="DDY49" s="9"/>
      <c r="DDZ49" s="9"/>
      <c r="DEA49" s="9"/>
      <c r="DEB49" s="9"/>
      <c r="DEC49" s="9"/>
      <c r="DED49" s="9"/>
      <c r="DEE49" s="9"/>
      <c r="DEF49" s="9"/>
      <c r="DEG49" s="9"/>
      <c r="DEH49" s="9"/>
      <c r="DEI49" s="9"/>
      <c r="DEJ49" s="9"/>
      <c r="DEK49" s="9"/>
      <c r="DEL49" s="9"/>
      <c r="DEM49" s="9"/>
      <c r="DEN49" s="9"/>
      <c r="DEO49" s="9"/>
      <c r="DEP49" s="9"/>
      <c r="DEQ49" s="9"/>
      <c r="DER49" s="9"/>
      <c r="DES49" s="9"/>
      <c r="DET49" s="9"/>
      <c r="DEU49" s="9"/>
      <c r="DEV49" s="9"/>
      <c r="DEW49" s="9"/>
      <c r="DEX49" s="9"/>
      <c r="DEY49" s="9"/>
      <c r="DEZ49" s="9"/>
      <c r="DFA49" s="9"/>
      <c r="DFB49" s="9"/>
      <c r="DFC49" s="9"/>
      <c r="DFD49" s="9"/>
      <c r="DFE49" s="9"/>
      <c r="DFF49" s="9"/>
      <c r="DFG49" s="9"/>
      <c r="DFH49" s="9"/>
      <c r="DFI49" s="9"/>
      <c r="DFJ49" s="9"/>
      <c r="DFK49" s="9"/>
      <c r="DFL49" s="9"/>
      <c r="DFM49" s="9"/>
      <c r="DFN49" s="9"/>
      <c r="DFO49" s="9"/>
      <c r="DFP49" s="9"/>
      <c r="DFQ49" s="9"/>
      <c r="DFR49" s="9"/>
      <c r="DFS49" s="9"/>
      <c r="DFT49" s="9"/>
      <c r="DFU49" s="9"/>
      <c r="DFV49" s="9"/>
      <c r="DFW49" s="9"/>
      <c r="DFX49" s="9"/>
      <c r="DFY49" s="9"/>
      <c r="DFZ49" s="9"/>
      <c r="DGA49" s="9"/>
      <c r="DGB49" s="9"/>
      <c r="DGC49" s="9"/>
      <c r="DGD49" s="9"/>
      <c r="DGE49" s="9"/>
      <c r="DGF49" s="9"/>
      <c r="DGG49" s="9"/>
      <c r="DGH49" s="9"/>
      <c r="DGI49" s="9"/>
      <c r="DGJ49" s="9"/>
      <c r="DGK49" s="9"/>
      <c r="DGL49" s="9"/>
      <c r="DGM49" s="9"/>
      <c r="DGN49" s="9"/>
      <c r="DGO49" s="9"/>
      <c r="DGP49" s="9"/>
      <c r="DGQ49" s="9"/>
      <c r="DGR49" s="9"/>
      <c r="DGS49" s="9"/>
      <c r="DGT49" s="9"/>
      <c r="DGU49" s="9"/>
      <c r="DGV49" s="9"/>
      <c r="DGW49" s="9"/>
      <c r="DGX49" s="9"/>
      <c r="DGY49" s="9"/>
      <c r="DGZ49" s="9"/>
      <c r="DHA49" s="9"/>
      <c r="DHB49" s="9"/>
      <c r="DHC49" s="9"/>
      <c r="DHD49" s="9"/>
      <c r="DHE49" s="9"/>
      <c r="DHF49" s="9"/>
      <c r="DHG49" s="9"/>
      <c r="DHH49" s="9"/>
      <c r="DHI49" s="9"/>
      <c r="DHJ49" s="9"/>
      <c r="DHK49" s="9"/>
      <c r="DHL49" s="9"/>
      <c r="DHM49" s="9"/>
      <c r="DHN49" s="9"/>
      <c r="DHO49" s="9"/>
      <c r="DHP49" s="9"/>
      <c r="DHQ49" s="9"/>
      <c r="DHR49" s="9"/>
      <c r="DHS49" s="9"/>
      <c r="DHT49" s="9"/>
      <c r="DHU49" s="9"/>
      <c r="DHV49" s="9"/>
      <c r="DHW49" s="9"/>
      <c r="DHX49" s="9"/>
      <c r="DHY49" s="9"/>
      <c r="DHZ49" s="9"/>
      <c r="DIA49" s="9"/>
      <c r="DIB49" s="9"/>
      <c r="DIC49" s="9"/>
      <c r="DID49" s="9"/>
      <c r="DIE49" s="9"/>
      <c r="DIF49" s="9"/>
      <c r="DIG49" s="9"/>
      <c r="DIH49" s="9"/>
      <c r="DII49" s="9"/>
      <c r="DIJ49" s="9"/>
      <c r="DIK49" s="9"/>
      <c r="DIL49" s="9"/>
      <c r="DIM49" s="9"/>
      <c r="DIN49" s="9"/>
      <c r="DIO49" s="9"/>
      <c r="DIP49" s="9"/>
      <c r="DIQ49" s="9"/>
      <c r="DIR49" s="9"/>
      <c r="DIS49" s="9"/>
      <c r="DIT49" s="9"/>
      <c r="DIU49" s="9"/>
      <c r="DIV49" s="9"/>
      <c r="DIW49" s="9"/>
      <c r="DIX49" s="9"/>
      <c r="DIY49" s="9"/>
      <c r="DIZ49" s="9"/>
      <c r="DJA49" s="9"/>
      <c r="DJB49" s="9"/>
      <c r="DJC49" s="9"/>
      <c r="DJD49" s="9"/>
      <c r="DJE49" s="9"/>
      <c r="DJF49" s="9"/>
      <c r="DJG49" s="9"/>
      <c r="DJH49" s="9"/>
      <c r="DJI49" s="9"/>
      <c r="DJJ49" s="9"/>
      <c r="DJK49" s="9"/>
      <c r="DJL49" s="9"/>
      <c r="DJM49" s="9"/>
      <c r="DJN49" s="9"/>
      <c r="DJO49" s="9"/>
      <c r="DJP49" s="9"/>
      <c r="DJQ49" s="9"/>
      <c r="DJR49" s="9"/>
      <c r="DJS49" s="9"/>
      <c r="DJT49" s="9"/>
      <c r="DJU49" s="9"/>
      <c r="DJV49" s="9"/>
      <c r="DJW49" s="9"/>
      <c r="DJX49" s="9"/>
      <c r="DJY49" s="9"/>
      <c r="DJZ49" s="9"/>
      <c r="DKA49" s="9"/>
      <c r="DKB49" s="9"/>
      <c r="DKC49" s="9"/>
      <c r="DKD49" s="9"/>
      <c r="DKE49" s="9"/>
      <c r="DKF49" s="9"/>
      <c r="DKG49" s="9"/>
      <c r="DKH49" s="9"/>
      <c r="DKI49" s="9"/>
      <c r="DKJ49" s="9"/>
      <c r="DKK49" s="9"/>
      <c r="DKL49" s="9"/>
      <c r="DKM49" s="9"/>
      <c r="DKN49" s="9"/>
      <c r="DKO49" s="9"/>
      <c r="DKP49" s="9"/>
      <c r="DKQ49" s="9"/>
      <c r="DKR49" s="9"/>
      <c r="DKS49" s="9"/>
      <c r="DKT49" s="9"/>
      <c r="DKU49" s="9"/>
      <c r="DKV49" s="9"/>
      <c r="DKW49" s="9"/>
      <c r="DKX49" s="9"/>
      <c r="DKY49" s="9"/>
      <c r="DKZ49" s="9"/>
      <c r="DLA49" s="9"/>
      <c r="DLB49" s="9"/>
      <c r="DLC49" s="9"/>
      <c r="DLD49" s="9"/>
      <c r="DLE49" s="9"/>
      <c r="DLF49" s="9"/>
      <c r="DLG49" s="9"/>
      <c r="DLH49" s="9"/>
      <c r="DLI49" s="9"/>
      <c r="DLJ49" s="9"/>
      <c r="DLK49" s="9"/>
      <c r="DLL49" s="9"/>
      <c r="DLM49" s="9"/>
      <c r="DLN49" s="9"/>
      <c r="DLO49" s="9"/>
      <c r="DLP49" s="9"/>
      <c r="DLQ49" s="9"/>
      <c r="DLR49" s="9"/>
      <c r="DLS49" s="9"/>
      <c r="DLT49" s="9"/>
      <c r="DLU49" s="9"/>
      <c r="DLV49" s="9"/>
      <c r="DLW49" s="9"/>
      <c r="DLX49" s="9"/>
      <c r="DLY49" s="9"/>
      <c r="DLZ49" s="9"/>
      <c r="DMA49" s="9"/>
      <c r="DMB49" s="9"/>
      <c r="DMC49" s="9"/>
      <c r="DMD49" s="9"/>
      <c r="DME49" s="9"/>
      <c r="DMF49" s="9"/>
      <c r="DMG49" s="9"/>
      <c r="DMH49" s="9"/>
      <c r="DMI49" s="9"/>
      <c r="DMJ49" s="9"/>
      <c r="DMK49" s="9"/>
      <c r="DML49" s="9"/>
      <c r="DMM49" s="9"/>
      <c r="DMN49" s="9"/>
      <c r="DMO49" s="9"/>
      <c r="DMP49" s="9"/>
      <c r="DMQ49" s="9"/>
      <c r="DMR49" s="9"/>
      <c r="DMS49" s="9"/>
      <c r="DMT49" s="9"/>
      <c r="DMU49" s="9"/>
      <c r="DMV49" s="9"/>
      <c r="DMW49" s="9"/>
      <c r="DMX49" s="9"/>
      <c r="DMY49" s="9"/>
      <c r="DMZ49" s="9"/>
      <c r="DNA49" s="9"/>
      <c r="DNB49" s="9"/>
      <c r="DNC49" s="9"/>
      <c r="DND49" s="9"/>
      <c r="DNE49" s="9"/>
      <c r="DNF49" s="9"/>
      <c r="DNG49" s="9"/>
      <c r="DNH49" s="9"/>
      <c r="DNI49" s="9"/>
      <c r="DNJ49" s="9"/>
      <c r="DNK49" s="9"/>
      <c r="DNL49" s="9"/>
      <c r="DNM49" s="9"/>
      <c r="DNN49" s="9"/>
      <c r="DNO49" s="9"/>
      <c r="DNP49" s="9"/>
      <c r="DNQ49" s="9"/>
      <c r="DNR49" s="9"/>
      <c r="DNS49" s="9"/>
      <c r="DNT49" s="9"/>
      <c r="DNU49" s="9"/>
      <c r="DNV49" s="9"/>
      <c r="DNW49" s="9"/>
      <c r="DNX49" s="9"/>
      <c r="DNY49" s="9"/>
      <c r="DNZ49" s="9"/>
      <c r="DOA49" s="9"/>
      <c r="DOB49" s="9"/>
      <c r="DOC49" s="9"/>
      <c r="DOD49" s="9"/>
      <c r="DOE49" s="9"/>
      <c r="DOF49" s="9"/>
      <c r="DOG49" s="9"/>
      <c r="DOH49" s="9"/>
      <c r="DOI49" s="9"/>
      <c r="DOJ49" s="9"/>
      <c r="DOK49" s="9"/>
      <c r="DOL49" s="9"/>
      <c r="DOM49" s="9"/>
      <c r="DON49" s="9"/>
      <c r="DOO49" s="9"/>
      <c r="DOP49" s="9"/>
      <c r="DOQ49" s="9"/>
      <c r="DOR49" s="9"/>
      <c r="DOS49" s="9"/>
      <c r="DOT49" s="9"/>
      <c r="DOU49" s="9"/>
      <c r="DOV49" s="9"/>
      <c r="DOW49" s="9"/>
      <c r="DOX49" s="9"/>
      <c r="DOY49" s="9"/>
      <c r="DOZ49" s="9"/>
      <c r="DPA49" s="9"/>
      <c r="DPB49" s="9"/>
      <c r="DPC49" s="9"/>
      <c r="DPD49" s="9"/>
      <c r="DPE49" s="9"/>
      <c r="DPF49" s="9"/>
      <c r="DPG49" s="9"/>
      <c r="DPH49" s="9"/>
      <c r="DPI49" s="9"/>
      <c r="DPJ49" s="9"/>
      <c r="DPK49" s="9"/>
      <c r="DPL49" s="9"/>
      <c r="DPM49" s="9"/>
      <c r="DPN49" s="9"/>
      <c r="DPO49" s="9"/>
      <c r="DPP49" s="9"/>
      <c r="DPQ49" s="9"/>
      <c r="DPR49" s="9"/>
      <c r="DPS49" s="9"/>
      <c r="DPT49" s="9"/>
      <c r="DPU49" s="9"/>
      <c r="DPV49" s="9"/>
      <c r="DPW49" s="9"/>
      <c r="DPX49" s="9"/>
      <c r="DPY49" s="9"/>
      <c r="DPZ49" s="9"/>
      <c r="DQA49" s="9"/>
      <c r="DQB49" s="9"/>
      <c r="DQC49" s="9"/>
      <c r="DQD49" s="9"/>
      <c r="DQE49" s="9"/>
      <c r="DQF49" s="9"/>
      <c r="DQG49" s="9"/>
      <c r="DQH49" s="9"/>
      <c r="DQI49" s="9"/>
      <c r="DQJ49" s="9"/>
      <c r="DQK49" s="9"/>
      <c r="DQL49" s="9"/>
      <c r="DQM49" s="9"/>
      <c r="DQN49" s="9"/>
      <c r="DQO49" s="9"/>
      <c r="DQP49" s="9"/>
      <c r="DQQ49" s="9"/>
      <c r="DQR49" s="9"/>
      <c r="DQS49" s="9"/>
      <c r="DQT49" s="9"/>
      <c r="DQU49" s="9"/>
      <c r="DQV49" s="9"/>
      <c r="DQW49" s="9"/>
      <c r="DQX49" s="9"/>
      <c r="DQY49" s="9"/>
      <c r="DQZ49" s="9"/>
      <c r="DRA49" s="9"/>
      <c r="DRB49" s="9"/>
      <c r="DRC49" s="9"/>
      <c r="DRD49" s="9"/>
      <c r="DRE49" s="9"/>
      <c r="DRF49" s="9"/>
      <c r="DRG49" s="9"/>
      <c r="DRH49" s="9"/>
      <c r="DRI49" s="9"/>
      <c r="DRJ49" s="9"/>
      <c r="DRK49" s="9"/>
      <c r="DRL49" s="9"/>
      <c r="DRM49" s="9"/>
      <c r="DRN49" s="9"/>
      <c r="DRO49" s="9"/>
      <c r="DRP49" s="9"/>
      <c r="DRQ49" s="9"/>
      <c r="DRR49" s="9"/>
      <c r="DRS49" s="9"/>
      <c r="DRT49" s="9"/>
      <c r="DRU49" s="9"/>
      <c r="DRV49" s="9"/>
      <c r="DRW49" s="9"/>
      <c r="DRX49" s="9"/>
      <c r="DRY49" s="9"/>
      <c r="DRZ49" s="9"/>
      <c r="DSA49" s="9"/>
      <c r="DSB49" s="9"/>
      <c r="DSC49" s="9"/>
      <c r="DSD49" s="9"/>
      <c r="DSE49" s="9"/>
      <c r="DSF49" s="9"/>
      <c r="DSG49" s="9"/>
      <c r="DSH49" s="9"/>
      <c r="DSI49" s="9"/>
      <c r="DSJ49" s="9"/>
      <c r="DSK49" s="9"/>
      <c r="DSL49" s="9"/>
      <c r="DSM49" s="9"/>
      <c r="DSN49" s="9"/>
      <c r="DSO49" s="9"/>
      <c r="DSP49" s="9"/>
      <c r="DSQ49" s="9"/>
      <c r="DSR49" s="9"/>
      <c r="DSS49" s="9"/>
      <c r="DST49" s="9"/>
      <c r="DSU49" s="9"/>
      <c r="DSV49" s="9"/>
      <c r="DSW49" s="9"/>
      <c r="DSX49" s="9"/>
      <c r="DSY49" s="9"/>
      <c r="DSZ49" s="9"/>
      <c r="DTA49" s="9"/>
      <c r="DTB49" s="9"/>
      <c r="DTC49" s="9"/>
      <c r="DTD49" s="9"/>
      <c r="DTE49" s="9"/>
      <c r="DTF49" s="9"/>
      <c r="DTG49" s="9"/>
      <c r="DTH49" s="9"/>
      <c r="DTI49" s="9"/>
      <c r="DTJ49" s="9"/>
      <c r="DTK49" s="9"/>
      <c r="DTL49" s="9"/>
      <c r="DTM49" s="9"/>
      <c r="DTN49" s="9"/>
      <c r="DTO49" s="9"/>
      <c r="DTP49" s="9"/>
      <c r="DTQ49" s="9"/>
      <c r="DTR49" s="9"/>
      <c r="DTS49" s="9"/>
      <c r="DTT49" s="9"/>
      <c r="DTU49" s="9"/>
      <c r="DTV49" s="9"/>
      <c r="DTW49" s="9"/>
      <c r="DTX49" s="9"/>
      <c r="DTY49" s="9"/>
      <c r="DTZ49" s="9"/>
      <c r="DUA49" s="9"/>
      <c r="DUB49" s="9"/>
      <c r="DUC49" s="9"/>
      <c r="DUD49" s="9"/>
      <c r="DUE49" s="9"/>
      <c r="DUF49" s="9"/>
      <c r="DUG49" s="9"/>
      <c r="DUH49" s="9"/>
      <c r="DUI49" s="9"/>
      <c r="DUJ49" s="9"/>
      <c r="DUK49" s="9"/>
      <c r="DUL49" s="9"/>
      <c r="DUM49" s="9"/>
      <c r="DUN49" s="9"/>
      <c r="DUO49" s="9"/>
      <c r="DUP49" s="9"/>
      <c r="DUQ49" s="9"/>
      <c r="DUR49" s="9"/>
      <c r="DUS49" s="9"/>
      <c r="DUT49" s="9"/>
      <c r="DUU49" s="9"/>
      <c r="DUV49" s="9"/>
      <c r="DUW49" s="9"/>
      <c r="DUX49" s="9"/>
      <c r="DUY49" s="9"/>
      <c r="DUZ49" s="9"/>
      <c r="DVA49" s="9"/>
      <c r="DVB49" s="9"/>
      <c r="DVC49" s="9"/>
      <c r="DVD49" s="9"/>
      <c r="DVE49" s="9"/>
      <c r="DVF49" s="9"/>
      <c r="DVG49" s="9"/>
      <c r="DVH49" s="9"/>
      <c r="DVI49" s="9"/>
      <c r="DVJ49" s="9"/>
      <c r="DVK49" s="9"/>
      <c r="DVL49" s="9"/>
      <c r="DVM49" s="9"/>
      <c r="DVN49" s="9"/>
      <c r="DVO49" s="9"/>
      <c r="DVP49" s="9"/>
      <c r="DVQ49" s="9"/>
      <c r="DVR49" s="9"/>
      <c r="DVS49" s="9"/>
      <c r="DVT49" s="9"/>
      <c r="DVU49" s="9"/>
      <c r="DVV49" s="9"/>
      <c r="DVW49" s="9"/>
      <c r="DVX49" s="9"/>
      <c r="DVY49" s="9"/>
      <c r="DVZ49" s="9"/>
      <c r="DWA49" s="9"/>
      <c r="DWB49" s="9"/>
      <c r="DWC49" s="9"/>
      <c r="DWD49" s="9"/>
      <c r="DWE49" s="9"/>
      <c r="DWF49" s="9"/>
      <c r="DWG49" s="9"/>
      <c r="DWH49" s="9"/>
      <c r="DWI49" s="9"/>
      <c r="DWJ49" s="9"/>
      <c r="DWK49" s="9"/>
      <c r="DWL49" s="9"/>
      <c r="DWM49" s="9"/>
      <c r="DWN49" s="9"/>
      <c r="DWO49" s="9"/>
      <c r="DWP49" s="9"/>
      <c r="DWQ49" s="9"/>
      <c r="DWR49" s="9"/>
      <c r="DWS49" s="9"/>
      <c r="DWT49" s="9"/>
      <c r="DWU49" s="9"/>
      <c r="DWV49" s="9"/>
      <c r="DWW49" s="9"/>
      <c r="DWX49" s="9"/>
      <c r="DWY49" s="9"/>
      <c r="DWZ49" s="9"/>
      <c r="DXA49" s="9"/>
      <c r="DXB49" s="9"/>
      <c r="DXC49" s="9"/>
      <c r="DXD49" s="9"/>
      <c r="DXE49" s="9"/>
      <c r="DXF49" s="9"/>
      <c r="DXG49" s="9"/>
      <c r="DXH49" s="9"/>
      <c r="DXI49" s="9"/>
      <c r="DXJ49" s="9"/>
      <c r="DXK49" s="9"/>
      <c r="DXL49" s="9"/>
      <c r="DXM49" s="9"/>
      <c r="DXN49" s="9"/>
      <c r="DXO49" s="9"/>
      <c r="DXP49" s="9"/>
      <c r="DXQ49" s="9"/>
      <c r="DXR49" s="9"/>
      <c r="DXS49" s="9"/>
      <c r="DXT49" s="9"/>
      <c r="DXU49" s="9"/>
      <c r="DXV49" s="9"/>
      <c r="DXW49" s="9"/>
      <c r="DXX49" s="9"/>
      <c r="DXY49" s="9"/>
      <c r="DXZ49" s="9"/>
      <c r="DYA49" s="9"/>
      <c r="DYB49" s="9"/>
      <c r="DYC49" s="9"/>
      <c r="DYD49" s="9"/>
      <c r="DYE49" s="9"/>
      <c r="DYF49" s="9"/>
      <c r="DYG49" s="9"/>
      <c r="DYH49" s="9"/>
      <c r="DYI49" s="9"/>
      <c r="DYJ49" s="9"/>
      <c r="DYK49" s="9"/>
      <c r="DYL49" s="9"/>
      <c r="DYM49" s="9"/>
      <c r="DYN49" s="9"/>
      <c r="DYO49" s="9"/>
      <c r="DYP49" s="9"/>
      <c r="DYQ49" s="9"/>
      <c r="DYR49" s="9"/>
      <c r="DYS49" s="9"/>
      <c r="DYT49" s="9"/>
      <c r="DYU49" s="9"/>
      <c r="DYV49" s="9"/>
      <c r="DYW49" s="9"/>
      <c r="DYX49" s="9"/>
      <c r="DYY49" s="9"/>
      <c r="DYZ49" s="9"/>
      <c r="DZA49" s="9"/>
      <c r="DZB49" s="9"/>
      <c r="DZC49" s="9"/>
      <c r="DZD49" s="9"/>
      <c r="DZE49" s="9"/>
      <c r="DZF49" s="9"/>
      <c r="DZG49" s="9"/>
      <c r="DZH49" s="9"/>
      <c r="DZI49" s="9"/>
      <c r="DZJ49" s="9"/>
      <c r="DZK49" s="9"/>
      <c r="DZL49" s="9"/>
      <c r="DZM49" s="9"/>
      <c r="DZN49" s="9"/>
      <c r="DZO49" s="9"/>
      <c r="DZP49" s="9"/>
      <c r="DZQ49" s="9"/>
      <c r="DZR49" s="9"/>
      <c r="DZS49" s="9"/>
      <c r="DZT49" s="9"/>
      <c r="DZU49" s="9"/>
      <c r="DZV49" s="9"/>
      <c r="DZW49" s="9"/>
      <c r="DZX49" s="9"/>
      <c r="DZY49" s="9"/>
      <c r="DZZ49" s="9"/>
      <c r="EAA49" s="9"/>
      <c r="EAB49" s="9"/>
      <c r="EAC49" s="9"/>
      <c r="EAD49" s="9"/>
      <c r="EAE49" s="9"/>
      <c r="EAF49" s="9"/>
      <c r="EAG49" s="9"/>
      <c r="EAH49" s="9"/>
      <c r="EAI49" s="9"/>
      <c r="EAJ49" s="9"/>
      <c r="EAK49" s="9"/>
      <c r="EAL49" s="9"/>
      <c r="EAM49" s="9"/>
      <c r="EAN49" s="9"/>
      <c r="EAO49" s="9"/>
      <c r="EAP49" s="9"/>
      <c r="EAQ49" s="9"/>
      <c r="EAR49" s="9"/>
      <c r="EAS49" s="9"/>
      <c r="EAT49" s="9"/>
      <c r="EAU49" s="9"/>
      <c r="EAV49" s="9"/>
      <c r="EAW49" s="9"/>
      <c r="EAX49" s="9"/>
      <c r="EAY49" s="9"/>
      <c r="EAZ49" s="9"/>
      <c r="EBA49" s="9"/>
      <c r="EBB49" s="9"/>
      <c r="EBC49" s="9"/>
      <c r="EBD49" s="9"/>
      <c r="EBE49" s="9"/>
      <c r="EBF49" s="9"/>
      <c r="EBG49" s="9"/>
      <c r="EBH49" s="9"/>
      <c r="EBI49" s="9"/>
      <c r="EBJ49" s="9"/>
      <c r="EBK49" s="9"/>
      <c r="EBL49" s="9"/>
      <c r="EBM49" s="9"/>
      <c r="EBN49" s="9"/>
      <c r="EBO49" s="9"/>
      <c r="EBP49" s="9"/>
      <c r="EBQ49" s="9"/>
      <c r="EBR49" s="9"/>
      <c r="EBS49" s="9"/>
      <c r="EBT49" s="9"/>
      <c r="EBU49" s="9"/>
      <c r="EBV49" s="9"/>
      <c r="EBW49" s="9"/>
      <c r="EBX49" s="9"/>
      <c r="EBY49" s="9"/>
      <c r="EBZ49" s="9"/>
      <c r="ECA49" s="9"/>
      <c r="ECB49" s="9"/>
      <c r="ECC49" s="9"/>
      <c r="ECD49" s="9"/>
      <c r="ECE49" s="9"/>
      <c r="ECF49" s="9"/>
      <c r="ECG49" s="9"/>
      <c r="ECH49" s="9"/>
      <c r="ECI49" s="9"/>
      <c r="ECJ49" s="9"/>
      <c r="ECK49" s="9"/>
      <c r="ECL49" s="9"/>
      <c r="ECM49" s="9"/>
      <c r="ECN49" s="9"/>
      <c r="ECO49" s="9"/>
      <c r="ECP49" s="9"/>
      <c r="ECQ49" s="9"/>
      <c r="ECR49" s="9"/>
      <c r="ECS49" s="9"/>
      <c r="ECT49" s="9"/>
      <c r="ECU49" s="9"/>
      <c r="ECV49" s="9"/>
      <c r="ECW49" s="9"/>
      <c r="ECX49" s="9"/>
      <c r="ECY49" s="9"/>
      <c r="ECZ49" s="9"/>
      <c r="EDA49" s="9"/>
      <c r="EDB49" s="9"/>
      <c r="EDC49" s="9"/>
      <c r="EDD49" s="9"/>
      <c r="EDE49" s="9"/>
      <c r="EDF49" s="9"/>
      <c r="EDG49" s="9"/>
      <c r="EDH49" s="9"/>
      <c r="EDI49" s="9"/>
      <c r="EDJ49" s="9"/>
      <c r="EDK49" s="9"/>
      <c r="EDL49" s="9"/>
      <c r="EDM49" s="9"/>
      <c r="EDN49" s="9"/>
      <c r="EDO49" s="9"/>
      <c r="EDP49" s="9"/>
      <c r="EDQ49" s="9"/>
      <c r="EDR49" s="9"/>
      <c r="EDS49" s="9"/>
      <c r="EDT49" s="9"/>
      <c r="EDU49" s="9"/>
      <c r="EDV49" s="9"/>
      <c r="EDW49" s="9"/>
      <c r="EDX49" s="9"/>
      <c r="EDY49" s="9"/>
      <c r="EDZ49" s="9"/>
      <c r="EEA49" s="9"/>
      <c r="EEB49" s="9"/>
      <c r="EEC49" s="9"/>
      <c r="EED49" s="9"/>
      <c r="EEE49" s="9"/>
      <c r="EEF49" s="9"/>
      <c r="EEG49" s="9"/>
      <c r="EEH49" s="9"/>
      <c r="EEI49" s="9"/>
      <c r="EEJ49" s="9"/>
      <c r="EEK49" s="9"/>
      <c r="EEL49" s="9"/>
      <c r="EEM49" s="9"/>
      <c r="EEN49" s="9"/>
      <c r="EEO49" s="9"/>
      <c r="EEP49" s="9"/>
      <c r="EEQ49" s="9"/>
      <c r="EER49" s="9"/>
      <c r="EES49" s="9"/>
      <c r="EET49" s="9"/>
      <c r="EEU49" s="9"/>
      <c r="EEV49" s="9"/>
      <c r="EEW49" s="9"/>
      <c r="EEX49" s="9"/>
      <c r="EEY49" s="9"/>
      <c r="EEZ49" s="9"/>
      <c r="EFA49" s="9"/>
      <c r="EFB49" s="9"/>
      <c r="EFC49" s="9"/>
      <c r="EFD49" s="9"/>
      <c r="EFE49" s="9"/>
      <c r="EFF49" s="9"/>
      <c r="EFG49" s="9"/>
      <c r="EFH49" s="9"/>
      <c r="EFI49" s="9"/>
      <c r="EFJ49" s="9"/>
      <c r="EFK49" s="9"/>
      <c r="EFL49" s="9"/>
      <c r="EFM49" s="9"/>
      <c r="EFN49" s="9"/>
      <c r="EFO49" s="9"/>
      <c r="EFP49" s="9"/>
      <c r="EFQ49" s="9"/>
      <c r="EFR49" s="9"/>
      <c r="EFS49" s="9"/>
      <c r="EFT49" s="9"/>
      <c r="EFU49" s="9"/>
      <c r="EFV49" s="9"/>
      <c r="EFW49" s="9"/>
      <c r="EFX49" s="9"/>
      <c r="EFY49" s="9"/>
      <c r="EFZ49" s="9"/>
      <c r="EGA49" s="9"/>
      <c r="EGB49" s="9"/>
      <c r="EGC49" s="9"/>
      <c r="EGD49" s="9"/>
      <c r="EGE49" s="9"/>
      <c r="EGF49" s="9"/>
      <c r="EGG49" s="9"/>
      <c r="EGH49" s="9"/>
      <c r="EGI49" s="9"/>
      <c r="EGJ49" s="9"/>
      <c r="EGK49" s="9"/>
      <c r="EGL49" s="9"/>
      <c r="EGM49" s="9"/>
      <c r="EGN49" s="9"/>
      <c r="EGO49" s="9"/>
      <c r="EGP49" s="9"/>
      <c r="EGQ49" s="9"/>
      <c r="EGR49" s="9"/>
      <c r="EGS49" s="9"/>
      <c r="EGT49" s="9"/>
      <c r="EGU49" s="9"/>
      <c r="EGV49" s="9"/>
      <c r="EGW49" s="9"/>
      <c r="EGX49" s="9"/>
      <c r="EGY49" s="9"/>
      <c r="EGZ49" s="9"/>
      <c r="EHA49" s="9"/>
      <c r="EHB49" s="9"/>
      <c r="EHC49" s="9"/>
      <c r="EHD49" s="9"/>
      <c r="EHE49" s="9"/>
      <c r="EHF49" s="9"/>
      <c r="EHG49" s="9"/>
      <c r="EHH49" s="9"/>
      <c r="EHI49" s="9"/>
      <c r="EHJ49" s="9"/>
      <c r="EHK49" s="9"/>
      <c r="EHL49" s="9"/>
      <c r="EHM49" s="9"/>
      <c r="EHN49" s="9"/>
      <c r="EHO49" s="9"/>
      <c r="EHP49" s="9"/>
      <c r="EHQ49" s="9"/>
      <c r="EHR49" s="9"/>
      <c r="EHS49" s="9"/>
      <c r="EHT49" s="9"/>
      <c r="EHU49" s="9"/>
      <c r="EHV49" s="9"/>
      <c r="EHW49" s="9"/>
      <c r="EHX49" s="9"/>
      <c r="EHY49" s="9"/>
      <c r="EHZ49" s="9"/>
      <c r="EIA49" s="9"/>
      <c r="EIB49" s="9"/>
      <c r="EIC49" s="9"/>
      <c r="EID49" s="9"/>
      <c r="EIE49" s="9"/>
      <c r="EIF49" s="9"/>
      <c r="EIG49" s="9"/>
      <c r="EIH49" s="9"/>
      <c r="EII49" s="9"/>
      <c r="EIJ49" s="9"/>
      <c r="EIK49" s="9"/>
      <c r="EIL49" s="9"/>
      <c r="EIM49" s="9"/>
      <c r="EIN49" s="9"/>
      <c r="EIO49" s="9"/>
      <c r="EIP49" s="9"/>
      <c r="EIQ49" s="9"/>
      <c r="EIR49" s="9"/>
      <c r="EIS49" s="9"/>
      <c r="EIT49" s="9"/>
      <c r="EIU49" s="9"/>
      <c r="EIV49" s="9"/>
      <c r="EIW49" s="9"/>
      <c r="EIX49" s="9"/>
      <c r="EIY49" s="9"/>
      <c r="EIZ49" s="9"/>
      <c r="EJA49" s="9"/>
      <c r="EJB49" s="9"/>
      <c r="EJC49" s="9"/>
      <c r="EJD49" s="9"/>
      <c r="EJE49" s="9"/>
      <c r="EJF49" s="9"/>
      <c r="EJG49" s="9"/>
      <c r="EJH49" s="9"/>
      <c r="EJI49" s="9"/>
      <c r="EJJ49" s="9"/>
      <c r="EJK49" s="9"/>
      <c r="EJL49" s="9"/>
      <c r="EJM49" s="9"/>
      <c r="EJN49" s="9"/>
      <c r="EJO49" s="9"/>
      <c r="EJP49" s="9"/>
      <c r="EJQ49" s="9"/>
      <c r="EJR49" s="9"/>
      <c r="EJS49" s="9"/>
      <c r="EJT49" s="9"/>
      <c r="EJU49" s="9"/>
      <c r="EJV49" s="9"/>
      <c r="EJW49" s="9"/>
      <c r="EJX49" s="9"/>
      <c r="EJY49" s="9"/>
      <c r="EJZ49" s="9"/>
      <c r="EKA49" s="9"/>
      <c r="EKB49" s="9"/>
      <c r="EKC49" s="9"/>
      <c r="EKD49" s="9"/>
      <c r="EKE49" s="9"/>
      <c r="EKF49" s="9"/>
      <c r="EKG49" s="9"/>
      <c r="EKH49" s="9"/>
      <c r="EKI49" s="9"/>
      <c r="EKJ49" s="9"/>
      <c r="EKK49" s="9"/>
      <c r="EKL49" s="9"/>
      <c r="EKM49" s="9"/>
      <c r="EKN49" s="9"/>
      <c r="EKO49" s="9"/>
      <c r="EKP49" s="9"/>
      <c r="EKQ49" s="9"/>
      <c r="EKR49" s="9"/>
      <c r="EKS49" s="9"/>
      <c r="EKT49" s="9"/>
      <c r="EKU49" s="9"/>
      <c r="EKV49" s="9"/>
      <c r="EKW49" s="9"/>
      <c r="EKX49" s="9"/>
      <c r="EKY49" s="9"/>
      <c r="EKZ49" s="9"/>
      <c r="ELA49" s="9"/>
      <c r="ELB49" s="9"/>
      <c r="ELC49" s="9"/>
      <c r="ELD49" s="9"/>
      <c r="ELE49" s="9"/>
      <c r="ELF49" s="9"/>
      <c r="ELG49" s="9"/>
      <c r="ELH49" s="9"/>
      <c r="ELI49" s="9"/>
      <c r="ELJ49" s="9"/>
      <c r="ELK49" s="9"/>
      <c r="ELL49" s="9"/>
      <c r="ELM49" s="9"/>
      <c r="ELN49" s="9"/>
      <c r="ELO49" s="9"/>
      <c r="ELP49" s="9"/>
      <c r="ELQ49" s="9"/>
      <c r="ELR49" s="9"/>
      <c r="ELS49" s="9"/>
      <c r="ELT49" s="9"/>
      <c r="ELU49" s="9"/>
      <c r="ELV49" s="9"/>
      <c r="ELW49" s="9"/>
      <c r="ELX49" s="9"/>
      <c r="ELY49" s="9"/>
      <c r="ELZ49" s="9"/>
      <c r="EMA49" s="9"/>
      <c r="EMB49" s="9"/>
      <c r="EMC49" s="9"/>
      <c r="EMD49" s="9"/>
      <c r="EME49" s="9"/>
      <c r="EMF49" s="9"/>
      <c r="EMG49" s="9"/>
      <c r="EMH49" s="9"/>
      <c r="EMI49" s="9"/>
      <c r="EMJ49" s="9"/>
      <c r="EMK49" s="9"/>
      <c r="EML49" s="9"/>
      <c r="EMM49" s="9"/>
      <c r="EMN49" s="9"/>
      <c r="EMO49" s="9"/>
      <c r="EMP49" s="9"/>
      <c r="EMQ49" s="9"/>
      <c r="EMR49" s="9"/>
      <c r="EMS49" s="9"/>
      <c r="EMT49" s="9"/>
      <c r="EMU49" s="9"/>
      <c r="EMV49" s="9"/>
      <c r="EMW49" s="9"/>
      <c r="EMX49" s="9"/>
      <c r="EMY49" s="9"/>
      <c r="EMZ49" s="9"/>
      <c r="ENA49" s="9"/>
      <c r="ENB49" s="9"/>
      <c r="ENC49" s="9"/>
      <c r="END49" s="9"/>
      <c r="ENE49" s="9"/>
      <c r="ENF49" s="9"/>
      <c r="ENG49" s="9"/>
      <c r="ENH49" s="9"/>
      <c r="ENI49" s="9"/>
      <c r="ENJ49" s="9"/>
      <c r="ENK49" s="9"/>
      <c r="ENL49" s="9"/>
      <c r="ENM49" s="9"/>
      <c r="ENN49" s="9"/>
      <c r="ENO49" s="9"/>
      <c r="ENP49" s="9"/>
      <c r="ENQ49" s="9"/>
      <c r="ENR49" s="9"/>
      <c r="ENS49" s="9"/>
      <c r="ENT49" s="9"/>
      <c r="ENU49" s="9"/>
      <c r="ENV49" s="9"/>
      <c r="ENW49" s="9"/>
      <c r="ENX49" s="9"/>
      <c r="ENY49" s="9"/>
      <c r="ENZ49" s="9"/>
      <c r="EOA49" s="9"/>
      <c r="EOB49" s="9"/>
      <c r="EOC49" s="9"/>
      <c r="EOD49" s="9"/>
      <c r="EOE49" s="9"/>
      <c r="EOF49" s="9"/>
      <c r="EOG49" s="9"/>
      <c r="EOH49" s="9"/>
      <c r="EOI49" s="9"/>
      <c r="EOJ49" s="9"/>
      <c r="EOK49" s="9"/>
      <c r="EOL49" s="9"/>
      <c r="EOM49" s="9"/>
      <c r="EON49" s="9"/>
      <c r="EOO49" s="9"/>
      <c r="EOP49" s="9"/>
      <c r="EOQ49" s="9"/>
      <c r="EOR49" s="9"/>
      <c r="EOS49" s="9"/>
      <c r="EOT49" s="9"/>
      <c r="EOU49" s="9"/>
      <c r="EOV49" s="9"/>
      <c r="EOW49" s="9"/>
      <c r="EOX49" s="9"/>
      <c r="EOY49" s="9"/>
      <c r="EOZ49" s="9"/>
      <c r="EPA49" s="9"/>
      <c r="EPB49" s="9"/>
      <c r="EPC49" s="9"/>
      <c r="EPD49" s="9"/>
      <c r="EPE49" s="9"/>
      <c r="EPF49" s="9"/>
      <c r="EPG49" s="9"/>
      <c r="EPH49" s="9"/>
      <c r="EPI49" s="9"/>
      <c r="EPJ49" s="9"/>
      <c r="EPK49" s="9"/>
      <c r="EPL49" s="9"/>
      <c r="EPM49" s="9"/>
      <c r="EPN49" s="9"/>
      <c r="EPO49" s="9"/>
      <c r="EPP49" s="9"/>
      <c r="EPQ49" s="9"/>
      <c r="EPR49" s="9"/>
      <c r="EPS49" s="9"/>
      <c r="EPT49" s="9"/>
      <c r="EPU49" s="9"/>
      <c r="EPV49" s="9"/>
      <c r="EPW49" s="9"/>
      <c r="EPX49" s="9"/>
      <c r="EPY49" s="9"/>
      <c r="EPZ49" s="9"/>
      <c r="EQA49" s="9"/>
      <c r="EQB49" s="9"/>
      <c r="EQC49" s="9"/>
      <c r="EQD49" s="9"/>
      <c r="EQE49" s="9"/>
      <c r="EQF49" s="9"/>
      <c r="EQG49" s="9"/>
      <c r="EQH49" s="9"/>
      <c r="EQI49" s="9"/>
      <c r="EQJ49" s="9"/>
      <c r="EQK49" s="9"/>
      <c r="EQL49" s="9"/>
      <c r="EQM49" s="9"/>
      <c r="EQN49" s="9"/>
      <c r="EQO49" s="9"/>
      <c r="EQP49" s="9"/>
      <c r="EQQ49" s="9"/>
      <c r="EQR49" s="9"/>
      <c r="EQS49" s="9"/>
      <c r="EQT49" s="9"/>
      <c r="EQU49" s="9"/>
      <c r="EQV49" s="9"/>
      <c r="EQW49" s="9"/>
      <c r="EQX49" s="9"/>
      <c r="EQY49" s="9"/>
      <c r="EQZ49" s="9"/>
      <c r="ERA49" s="9"/>
      <c r="ERB49" s="9"/>
      <c r="ERC49" s="9"/>
      <c r="ERD49" s="9"/>
      <c r="ERE49" s="9"/>
      <c r="ERF49" s="9"/>
      <c r="ERG49" s="9"/>
      <c r="ERH49" s="9"/>
      <c r="ERI49" s="9"/>
      <c r="ERJ49" s="9"/>
      <c r="ERK49" s="9"/>
      <c r="ERL49" s="9"/>
      <c r="ERM49" s="9"/>
      <c r="ERN49" s="9"/>
      <c r="ERO49" s="9"/>
      <c r="ERP49" s="9"/>
      <c r="ERQ49" s="9"/>
      <c r="ERR49" s="9"/>
      <c r="ERS49" s="9"/>
      <c r="ERT49" s="9"/>
      <c r="ERU49" s="9"/>
      <c r="ERV49" s="9"/>
      <c r="ERW49" s="9"/>
      <c r="ERX49" s="9"/>
      <c r="ERY49" s="9"/>
      <c r="ERZ49" s="9"/>
      <c r="ESA49" s="9"/>
      <c r="ESB49" s="9"/>
      <c r="ESC49" s="9"/>
      <c r="ESD49" s="9"/>
      <c r="ESE49" s="9"/>
      <c r="ESF49" s="9"/>
      <c r="ESG49" s="9"/>
      <c r="ESH49" s="9"/>
      <c r="ESI49" s="9"/>
      <c r="ESJ49" s="9"/>
      <c r="ESK49" s="9"/>
      <c r="ESL49" s="9"/>
      <c r="ESM49" s="9"/>
      <c r="ESN49" s="9"/>
      <c r="ESO49" s="9"/>
      <c r="ESP49" s="9"/>
      <c r="ESQ49" s="9"/>
      <c r="ESR49" s="9"/>
      <c r="ESS49" s="9"/>
      <c r="EST49" s="9"/>
      <c r="ESU49" s="9"/>
      <c r="ESV49" s="9"/>
      <c r="ESW49" s="9"/>
      <c r="ESX49" s="9"/>
      <c r="ESY49" s="9"/>
      <c r="ESZ49" s="9"/>
      <c r="ETA49" s="9"/>
      <c r="ETB49" s="9"/>
      <c r="ETC49" s="9"/>
      <c r="ETD49" s="9"/>
      <c r="ETE49" s="9"/>
      <c r="ETF49" s="9"/>
      <c r="ETG49" s="9"/>
      <c r="ETH49" s="9"/>
      <c r="ETI49" s="9"/>
      <c r="ETJ49" s="9"/>
      <c r="ETK49" s="9"/>
      <c r="ETL49" s="9"/>
      <c r="ETM49" s="9"/>
      <c r="ETN49" s="9"/>
      <c r="ETO49" s="9"/>
      <c r="ETP49" s="9"/>
      <c r="ETQ49" s="9"/>
      <c r="ETR49" s="9"/>
      <c r="ETS49" s="9"/>
      <c r="ETT49" s="9"/>
      <c r="ETU49" s="9"/>
      <c r="ETV49" s="9"/>
      <c r="ETW49" s="9"/>
      <c r="ETX49" s="9"/>
      <c r="ETY49" s="9"/>
      <c r="ETZ49" s="9"/>
      <c r="EUA49" s="9"/>
      <c r="EUB49" s="9"/>
      <c r="EUC49" s="9"/>
      <c r="EUD49" s="9"/>
      <c r="EUE49" s="9"/>
      <c r="EUF49" s="9"/>
      <c r="EUG49" s="9"/>
      <c r="EUH49" s="9"/>
      <c r="EUI49" s="9"/>
      <c r="EUJ49" s="9"/>
      <c r="EUK49" s="9"/>
      <c r="EUL49" s="9"/>
      <c r="EUM49" s="9"/>
      <c r="EUN49" s="9"/>
      <c r="EUO49" s="9"/>
      <c r="EUP49" s="9"/>
      <c r="EUQ49" s="9"/>
      <c r="EUR49" s="9"/>
      <c r="EUS49" s="9"/>
      <c r="EUT49" s="9"/>
      <c r="EUU49" s="9"/>
      <c r="EUV49" s="9"/>
      <c r="EUW49" s="9"/>
      <c r="EUX49" s="9"/>
      <c r="EUY49" s="9"/>
      <c r="EUZ49" s="9"/>
      <c r="EVA49" s="9"/>
      <c r="EVB49" s="9"/>
      <c r="EVC49" s="9"/>
      <c r="EVD49" s="9"/>
      <c r="EVE49" s="9"/>
      <c r="EVF49" s="9"/>
      <c r="EVG49" s="9"/>
      <c r="EVH49" s="9"/>
      <c r="EVI49" s="9"/>
      <c r="EVJ49" s="9"/>
      <c r="EVK49" s="9"/>
      <c r="EVL49" s="9"/>
      <c r="EVM49" s="9"/>
      <c r="EVN49" s="9"/>
      <c r="EVO49" s="9"/>
      <c r="EVP49" s="9"/>
      <c r="EVQ49" s="9"/>
      <c r="EVR49" s="9"/>
      <c r="EVS49" s="9"/>
      <c r="EVT49" s="9"/>
      <c r="EVU49" s="9"/>
      <c r="EVV49" s="9"/>
      <c r="EVW49" s="9"/>
      <c r="EVX49" s="9"/>
      <c r="EVY49" s="9"/>
      <c r="EVZ49" s="9"/>
      <c r="EWA49" s="9"/>
      <c r="EWB49" s="9"/>
      <c r="EWC49" s="9"/>
      <c r="EWD49" s="9"/>
      <c r="EWE49" s="9"/>
      <c r="EWF49" s="9"/>
      <c r="EWG49" s="9"/>
      <c r="EWH49" s="9"/>
      <c r="EWI49" s="9"/>
      <c r="EWJ49" s="9"/>
      <c r="EWK49" s="9"/>
      <c r="EWL49" s="9"/>
      <c r="EWM49" s="9"/>
      <c r="EWN49" s="9"/>
      <c r="EWO49" s="9"/>
      <c r="EWP49" s="9"/>
      <c r="EWQ49" s="9"/>
      <c r="EWR49" s="9"/>
      <c r="EWS49" s="9"/>
      <c r="EWT49" s="9"/>
      <c r="EWU49" s="9"/>
      <c r="EWV49" s="9"/>
      <c r="EWW49" s="9"/>
      <c r="EWX49" s="9"/>
      <c r="EWY49" s="9"/>
      <c r="EWZ49" s="9"/>
      <c r="EXA49" s="9"/>
      <c r="EXB49" s="9"/>
      <c r="EXC49" s="9"/>
      <c r="EXD49" s="9"/>
      <c r="EXE49" s="9"/>
      <c r="EXF49" s="9"/>
      <c r="EXG49" s="9"/>
      <c r="EXH49" s="9"/>
      <c r="EXI49" s="9"/>
      <c r="EXJ49" s="9"/>
      <c r="EXK49" s="9"/>
      <c r="EXL49" s="9"/>
      <c r="EXM49" s="9"/>
      <c r="EXN49" s="9"/>
      <c r="EXO49" s="9"/>
      <c r="EXP49" s="9"/>
      <c r="EXQ49" s="9"/>
      <c r="EXR49" s="9"/>
      <c r="EXS49" s="9"/>
      <c r="EXT49" s="9"/>
      <c r="EXU49" s="9"/>
      <c r="EXV49" s="9"/>
      <c r="EXW49" s="9"/>
      <c r="EXX49" s="9"/>
      <c r="EXY49" s="9"/>
      <c r="EXZ49" s="9"/>
      <c r="EYA49" s="9"/>
      <c r="EYB49" s="9"/>
      <c r="EYC49" s="9"/>
      <c r="EYD49" s="9"/>
      <c r="EYE49" s="9"/>
      <c r="EYF49" s="9"/>
      <c r="EYG49" s="9"/>
      <c r="EYH49" s="9"/>
      <c r="EYI49" s="9"/>
      <c r="EYJ49" s="9"/>
      <c r="EYK49" s="9"/>
      <c r="EYL49" s="9"/>
      <c r="EYM49" s="9"/>
      <c r="EYN49" s="9"/>
      <c r="EYO49" s="9"/>
      <c r="EYP49" s="9"/>
      <c r="EYQ49" s="9"/>
      <c r="EYR49" s="9"/>
      <c r="EYS49" s="9"/>
      <c r="EYT49" s="9"/>
      <c r="EYU49" s="9"/>
      <c r="EYV49" s="9"/>
      <c r="EYW49" s="9"/>
      <c r="EYX49" s="9"/>
      <c r="EYY49" s="9"/>
      <c r="EYZ49" s="9"/>
      <c r="EZA49" s="9"/>
      <c r="EZB49" s="9"/>
      <c r="EZC49" s="9"/>
      <c r="EZD49" s="9"/>
      <c r="EZE49" s="9"/>
      <c r="EZF49" s="9"/>
      <c r="EZG49" s="9"/>
      <c r="EZH49" s="9"/>
      <c r="EZI49" s="9"/>
      <c r="EZJ49" s="9"/>
      <c r="EZK49" s="9"/>
      <c r="EZL49" s="9"/>
      <c r="EZM49" s="9"/>
      <c r="EZN49" s="9"/>
      <c r="EZO49" s="9"/>
      <c r="EZP49" s="9"/>
      <c r="EZQ49" s="9"/>
      <c r="EZR49" s="9"/>
      <c r="EZS49" s="9"/>
      <c r="EZT49" s="9"/>
      <c r="EZU49" s="9"/>
      <c r="EZV49" s="9"/>
      <c r="EZW49" s="9"/>
      <c r="EZX49" s="9"/>
      <c r="EZY49" s="9"/>
      <c r="EZZ49" s="9"/>
      <c r="FAA49" s="9"/>
      <c r="FAB49" s="9"/>
      <c r="FAC49" s="9"/>
      <c r="FAD49" s="9"/>
      <c r="FAE49" s="9"/>
      <c r="FAF49" s="9"/>
      <c r="FAG49" s="9"/>
      <c r="FAH49" s="9"/>
      <c r="FAI49" s="9"/>
      <c r="FAJ49" s="9"/>
      <c r="FAK49" s="9"/>
      <c r="FAL49" s="9"/>
      <c r="FAM49" s="9"/>
      <c r="FAN49" s="9"/>
      <c r="FAO49" s="9"/>
      <c r="FAP49" s="9"/>
      <c r="FAQ49" s="9"/>
      <c r="FAR49" s="9"/>
      <c r="FAS49" s="9"/>
      <c r="FAT49" s="9"/>
      <c r="FAU49" s="9"/>
      <c r="FAV49" s="9"/>
      <c r="FAW49" s="9"/>
      <c r="FAX49" s="9"/>
      <c r="FAY49" s="9"/>
      <c r="FAZ49" s="9"/>
      <c r="FBA49" s="9"/>
      <c r="FBB49" s="9"/>
      <c r="FBC49" s="9"/>
      <c r="FBD49" s="9"/>
      <c r="FBE49" s="9"/>
      <c r="FBF49" s="9"/>
      <c r="FBG49" s="9"/>
      <c r="FBH49" s="9"/>
      <c r="FBI49" s="9"/>
      <c r="FBJ49" s="9"/>
      <c r="FBK49" s="9"/>
      <c r="FBL49" s="9"/>
      <c r="FBM49" s="9"/>
      <c r="FBN49" s="9"/>
      <c r="FBO49" s="9"/>
      <c r="FBP49" s="9"/>
      <c r="FBQ49" s="9"/>
      <c r="FBR49" s="9"/>
      <c r="FBS49" s="9"/>
      <c r="FBT49" s="9"/>
      <c r="FBU49" s="9"/>
      <c r="FBV49" s="9"/>
      <c r="FBW49" s="9"/>
      <c r="FBX49" s="9"/>
      <c r="FBY49" s="9"/>
      <c r="FBZ49" s="9"/>
      <c r="FCA49" s="9"/>
      <c r="FCB49" s="9"/>
      <c r="FCC49" s="9"/>
      <c r="FCD49" s="9"/>
      <c r="FCE49" s="9"/>
      <c r="FCF49" s="9"/>
      <c r="FCG49" s="9"/>
      <c r="FCH49" s="9"/>
      <c r="FCI49" s="9"/>
      <c r="FCJ49" s="9"/>
      <c r="FCK49" s="9"/>
      <c r="FCL49" s="9"/>
      <c r="FCM49" s="9"/>
      <c r="FCN49" s="9"/>
      <c r="FCO49" s="9"/>
      <c r="FCP49" s="9"/>
      <c r="FCQ49" s="9"/>
      <c r="FCR49" s="9"/>
      <c r="FCS49" s="9"/>
      <c r="FCT49" s="9"/>
      <c r="FCU49" s="9"/>
      <c r="FCV49" s="9"/>
      <c r="FCW49" s="9"/>
      <c r="FCX49" s="9"/>
      <c r="FCY49" s="9"/>
      <c r="FCZ49" s="9"/>
      <c r="FDA49" s="9"/>
      <c r="FDB49" s="9"/>
      <c r="FDC49" s="9"/>
      <c r="FDD49" s="9"/>
      <c r="FDE49" s="9"/>
      <c r="FDF49" s="9"/>
      <c r="FDG49" s="9"/>
      <c r="FDH49" s="9"/>
      <c r="FDI49" s="9"/>
      <c r="FDJ49" s="9"/>
      <c r="FDK49" s="9"/>
      <c r="FDL49" s="9"/>
      <c r="FDM49" s="9"/>
      <c r="FDN49" s="9"/>
      <c r="FDO49" s="9"/>
      <c r="FDP49" s="9"/>
      <c r="FDQ49" s="9"/>
      <c r="FDR49" s="9"/>
      <c r="FDS49" s="9"/>
      <c r="FDT49" s="9"/>
      <c r="FDU49" s="9"/>
      <c r="FDV49" s="9"/>
      <c r="FDW49" s="9"/>
      <c r="FDX49" s="9"/>
      <c r="FDY49" s="9"/>
      <c r="FDZ49" s="9"/>
      <c r="FEA49" s="9"/>
      <c r="FEB49" s="9"/>
      <c r="FEC49" s="9"/>
      <c r="FED49" s="9"/>
      <c r="FEE49" s="9"/>
      <c r="FEF49" s="9"/>
      <c r="FEG49" s="9"/>
      <c r="FEH49" s="9"/>
      <c r="FEI49" s="9"/>
      <c r="FEJ49" s="9"/>
      <c r="FEK49" s="9"/>
      <c r="FEL49" s="9"/>
      <c r="FEM49" s="9"/>
      <c r="FEN49" s="9"/>
      <c r="FEO49" s="9"/>
      <c r="FEP49" s="9"/>
      <c r="FEQ49" s="9"/>
      <c r="FER49" s="9"/>
      <c r="FES49" s="9"/>
      <c r="FET49" s="9"/>
      <c r="FEU49" s="9"/>
      <c r="FEV49" s="9"/>
      <c r="FEW49" s="9"/>
      <c r="FEX49" s="9"/>
      <c r="FEY49" s="9"/>
      <c r="FEZ49" s="9"/>
      <c r="FFA49" s="9"/>
      <c r="FFB49" s="9"/>
      <c r="FFC49" s="9"/>
      <c r="FFD49" s="9"/>
      <c r="FFE49" s="9"/>
      <c r="FFF49" s="9"/>
      <c r="FFG49" s="9"/>
      <c r="FFH49" s="9"/>
      <c r="FFI49" s="9"/>
      <c r="FFJ49" s="9"/>
      <c r="FFK49" s="9"/>
      <c r="FFL49" s="9"/>
      <c r="FFM49" s="9"/>
      <c r="FFN49" s="9"/>
      <c r="FFO49" s="9"/>
      <c r="FFP49" s="9"/>
      <c r="FFQ49" s="9"/>
      <c r="FFR49" s="9"/>
      <c r="FFS49" s="9"/>
      <c r="FFT49" s="9"/>
      <c r="FFU49" s="9"/>
      <c r="FFV49" s="9"/>
      <c r="FFW49" s="9"/>
      <c r="FFX49" s="9"/>
      <c r="FFY49" s="9"/>
      <c r="FFZ49" s="9"/>
      <c r="FGA49" s="9"/>
      <c r="FGB49" s="9"/>
      <c r="FGC49" s="9"/>
      <c r="FGD49" s="9"/>
      <c r="FGE49" s="9"/>
      <c r="FGF49" s="9"/>
      <c r="FGG49" s="9"/>
      <c r="FGH49" s="9"/>
      <c r="FGI49" s="9"/>
      <c r="FGJ49" s="9"/>
      <c r="FGK49" s="9"/>
      <c r="FGL49" s="9"/>
      <c r="FGM49" s="9"/>
      <c r="FGN49" s="9"/>
      <c r="FGO49" s="9"/>
      <c r="FGP49" s="9"/>
      <c r="FGQ49" s="9"/>
      <c r="FGR49" s="9"/>
      <c r="FGS49" s="9"/>
      <c r="FGT49" s="9"/>
      <c r="FGU49" s="9"/>
      <c r="FGV49" s="9"/>
      <c r="FGW49" s="9"/>
      <c r="FGX49" s="9"/>
      <c r="FGY49" s="9"/>
      <c r="FGZ49" s="9"/>
      <c r="FHA49" s="9"/>
      <c r="FHB49" s="9"/>
      <c r="FHC49" s="9"/>
      <c r="FHD49" s="9"/>
      <c r="FHE49" s="9"/>
      <c r="FHF49" s="9"/>
      <c r="FHG49" s="9"/>
      <c r="FHH49" s="9"/>
      <c r="FHI49" s="9"/>
      <c r="FHJ49" s="9"/>
      <c r="FHK49" s="9"/>
      <c r="FHL49" s="9"/>
      <c r="FHM49" s="9"/>
      <c r="FHN49" s="9"/>
      <c r="FHO49" s="9"/>
      <c r="FHP49" s="9"/>
      <c r="FHQ49" s="9"/>
      <c r="FHR49" s="9"/>
      <c r="FHS49" s="9"/>
      <c r="FHT49" s="9"/>
      <c r="FHU49" s="9"/>
      <c r="FHV49" s="9"/>
      <c r="FHW49" s="9"/>
      <c r="FHX49" s="9"/>
      <c r="FHY49" s="9"/>
      <c r="FHZ49" s="9"/>
      <c r="FIA49" s="9"/>
      <c r="FIB49" s="9"/>
      <c r="FIC49" s="9"/>
      <c r="FID49" s="9"/>
      <c r="FIE49" s="9"/>
      <c r="FIF49" s="9"/>
      <c r="FIG49" s="9"/>
      <c r="FIH49" s="9"/>
      <c r="FII49" s="9"/>
      <c r="FIJ49" s="9"/>
      <c r="FIK49" s="9"/>
      <c r="FIL49" s="9"/>
      <c r="FIM49" s="9"/>
      <c r="FIN49" s="9"/>
      <c r="FIO49" s="9"/>
      <c r="FIP49" s="9"/>
      <c r="FIQ49" s="9"/>
      <c r="FIR49" s="9"/>
      <c r="FIS49" s="9"/>
      <c r="FIT49" s="9"/>
      <c r="FIU49" s="9"/>
      <c r="FIV49" s="9"/>
      <c r="FIW49" s="9"/>
      <c r="FIX49" s="9"/>
      <c r="FIY49" s="9"/>
      <c r="FIZ49" s="9"/>
      <c r="FJA49" s="9"/>
      <c r="FJB49" s="9"/>
      <c r="FJC49" s="9"/>
      <c r="FJD49" s="9"/>
      <c r="FJE49" s="9"/>
      <c r="FJF49" s="9"/>
      <c r="FJG49" s="9"/>
      <c r="FJH49" s="9"/>
      <c r="FJI49" s="9"/>
      <c r="FJJ49" s="9"/>
      <c r="FJK49" s="9"/>
      <c r="FJL49" s="9"/>
      <c r="FJM49" s="9"/>
      <c r="FJN49" s="9"/>
      <c r="FJO49" s="9"/>
      <c r="FJP49" s="9"/>
      <c r="FJQ49" s="9"/>
      <c r="FJR49" s="9"/>
      <c r="FJS49" s="9"/>
      <c r="FJT49" s="9"/>
      <c r="FJU49" s="9"/>
      <c r="FJV49" s="9"/>
      <c r="FJW49" s="9"/>
      <c r="FJX49" s="9"/>
      <c r="FJY49" s="9"/>
      <c r="FJZ49" s="9"/>
      <c r="FKA49" s="9"/>
      <c r="FKB49" s="9"/>
      <c r="FKC49" s="9"/>
      <c r="FKD49" s="9"/>
      <c r="FKE49" s="9"/>
      <c r="FKF49" s="9"/>
      <c r="FKG49" s="9"/>
      <c r="FKH49" s="9"/>
      <c r="FKI49" s="9"/>
      <c r="FKJ49" s="9"/>
      <c r="FKK49" s="9"/>
      <c r="FKL49" s="9"/>
      <c r="FKM49" s="9"/>
      <c r="FKN49" s="9"/>
      <c r="FKO49" s="9"/>
      <c r="FKP49" s="9"/>
      <c r="FKQ49" s="9"/>
      <c r="FKR49" s="9"/>
      <c r="FKS49" s="9"/>
      <c r="FKT49" s="9"/>
      <c r="FKU49" s="9"/>
      <c r="FKV49" s="9"/>
      <c r="FKW49" s="9"/>
      <c r="FKX49" s="9"/>
      <c r="FKY49" s="9"/>
      <c r="FKZ49" s="9"/>
      <c r="FLA49" s="9"/>
      <c r="FLB49" s="9"/>
      <c r="FLC49" s="9"/>
      <c r="FLD49" s="9"/>
      <c r="FLE49" s="9"/>
      <c r="FLF49" s="9"/>
      <c r="FLG49" s="9"/>
      <c r="FLH49" s="9"/>
      <c r="FLI49" s="9"/>
      <c r="FLJ49" s="9"/>
      <c r="FLK49" s="9"/>
      <c r="FLL49" s="9"/>
      <c r="FLM49" s="9"/>
      <c r="FLN49" s="9"/>
      <c r="FLO49" s="9"/>
      <c r="FLP49" s="9"/>
      <c r="FLQ49" s="9"/>
      <c r="FLR49" s="9"/>
      <c r="FLS49" s="9"/>
      <c r="FLT49" s="9"/>
      <c r="FLU49" s="9"/>
      <c r="FLV49" s="9"/>
      <c r="FLW49" s="9"/>
      <c r="FLX49" s="9"/>
      <c r="FLY49" s="9"/>
      <c r="FLZ49" s="9"/>
      <c r="FMA49" s="9"/>
      <c r="FMB49" s="9"/>
      <c r="FMC49" s="9"/>
      <c r="FMD49" s="9"/>
      <c r="FME49" s="9"/>
      <c r="FMF49" s="9"/>
      <c r="FMG49" s="9"/>
      <c r="FMH49" s="9"/>
      <c r="FMI49" s="9"/>
      <c r="FMJ49" s="9"/>
      <c r="FMK49" s="9"/>
      <c r="FML49" s="9"/>
      <c r="FMM49" s="9"/>
      <c r="FMN49" s="9"/>
      <c r="FMO49" s="9"/>
      <c r="FMP49" s="9"/>
      <c r="FMQ49" s="9"/>
      <c r="FMR49" s="9"/>
      <c r="FMS49" s="9"/>
      <c r="FMT49" s="9"/>
      <c r="FMU49" s="9"/>
      <c r="FMV49" s="9"/>
      <c r="FMW49" s="9"/>
      <c r="FMX49" s="9"/>
      <c r="FMY49" s="9"/>
      <c r="FMZ49" s="9"/>
      <c r="FNA49" s="9"/>
      <c r="FNB49" s="9"/>
      <c r="FNC49" s="9"/>
      <c r="FND49" s="9"/>
      <c r="FNE49" s="9"/>
      <c r="FNF49" s="9"/>
      <c r="FNG49" s="9"/>
      <c r="FNH49" s="9"/>
      <c r="FNI49" s="9"/>
      <c r="FNJ49" s="9"/>
      <c r="FNK49" s="9"/>
      <c r="FNL49" s="9"/>
      <c r="FNM49" s="9"/>
      <c r="FNN49" s="9"/>
      <c r="FNO49" s="9"/>
      <c r="FNP49" s="9"/>
      <c r="FNQ49" s="9"/>
      <c r="FNR49" s="9"/>
      <c r="FNS49" s="9"/>
      <c r="FNT49" s="9"/>
      <c r="FNU49" s="9"/>
      <c r="FNV49" s="9"/>
      <c r="FNW49" s="9"/>
      <c r="FNX49" s="9"/>
      <c r="FNY49" s="9"/>
      <c r="FNZ49" s="9"/>
      <c r="FOA49" s="9"/>
      <c r="FOB49" s="9"/>
      <c r="FOC49" s="9"/>
      <c r="FOD49" s="9"/>
      <c r="FOE49" s="9"/>
      <c r="FOF49" s="9"/>
      <c r="FOG49" s="9"/>
      <c r="FOH49" s="9"/>
      <c r="FOI49" s="9"/>
      <c r="FOJ49" s="9"/>
      <c r="FOK49" s="9"/>
      <c r="FOL49" s="9"/>
      <c r="FOM49" s="9"/>
      <c r="FON49" s="9"/>
      <c r="FOO49" s="9"/>
      <c r="FOP49" s="9"/>
      <c r="FOQ49" s="9"/>
      <c r="FOR49" s="9"/>
      <c r="FOS49" s="9"/>
      <c r="FOT49" s="9"/>
      <c r="FOU49" s="9"/>
      <c r="FOV49" s="9"/>
      <c r="FOW49" s="9"/>
      <c r="FOX49" s="9"/>
      <c r="FOY49" s="9"/>
      <c r="FOZ49" s="9"/>
      <c r="FPA49" s="9"/>
      <c r="FPB49" s="9"/>
      <c r="FPC49" s="9"/>
      <c r="FPD49" s="9"/>
      <c r="FPE49" s="9"/>
      <c r="FPF49" s="9"/>
      <c r="FPG49" s="9"/>
      <c r="FPH49" s="9"/>
      <c r="FPI49" s="9"/>
      <c r="FPJ49" s="9"/>
      <c r="FPK49" s="9"/>
      <c r="FPL49" s="9"/>
      <c r="FPM49" s="9"/>
      <c r="FPN49" s="9"/>
      <c r="FPO49" s="9"/>
      <c r="FPP49" s="9"/>
      <c r="FPQ49" s="9"/>
      <c r="FPR49" s="9"/>
      <c r="FPS49" s="9"/>
      <c r="FPT49" s="9"/>
      <c r="FPU49" s="9"/>
      <c r="FPV49" s="9"/>
      <c r="FPW49" s="9"/>
      <c r="FPX49" s="9"/>
      <c r="FPY49" s="9"/>
      <c r="FPZ49" s="9"/>
      <c r="FQA49" s="9"/>
      <c r="FQB49" s="9"/>
      <c r="FQC49" s="9"/>
      <c r="FQD49" s="9"/>
      <c r="FQE49" s="9"/>
      <c r="FQF49" s="9"/>
      <c r="FQG49" s="9"/>
      <c r="FQH49" s="9"/>
      <c r="FQI49" s="9"/>
      <c r="FQJ49" s="9"/>
      <c r="FQK49" s="9"/>
      <c r="FQL49" s="9"/>
      <c r="FQM49" s="9"/>
      <c r="FQN49" s="9"/>
      <c r="FQO49" s="9"/>
      <c r="FQP49" s="9"/>
      <c r="FQQ49" s="9"/>
      <c r="FQR49" s="9"/>
      <c r="FQS49" s="9"/>
      <c r="FQT49" s="9"/>
      <c r="FQU49" s="9"/>
      <c r="FQV49" s="9"/>
      <c r="FQW49" s="9"/>
      <c r="FQX49" s="9"/>
      <c r="FQY49" s="9"/>
      <c r="FQZ49" s="9"/>
      <c r="FRA49" s="9"/>
      <c r="FRB49" s="9"/>
      <c r="FRC49" s="9"/>
      <c r="FRD49" s="9"/>
      <c r="FRE49" s="9"/>
      <c r="FRF49" s="9"/>
      <c r="FRG49" s="9"/>
      <c r="FRH49" s="9"/>
      <c r="FRI49" s="9"/>
      <c r="FRJ49" s="9"/>
      <c r="FRK49" s="9"/>
      <c r="FRL49" s="9"/>
      <c r="FRM49" s="9"/>
      <c r="FRN49" s="9"/>
      <c r="FRO49" s="9"/>
      <c r="FRP49" s="9"/>
      <c r="FRQ49" s="9"/>
      <c r="FRR49" s="9"/>
      <c r="FRS49" s="9"/>
      <c r="FRT49" s="9"/>
      <c r="FRU49" s="9"/>
      <c r="FRV49" s="9"/>
      <c r="FRW49" s="9"/>
      <c r="FRX49" s="9"/>
      <c r="FRY49" s="9"/>
      <c r="FRZ49" s="9"/>
      <c r="FSA49" s="9"/>
      <c r="FSB49" s="9"/>
      <c r="FSC49" s="9"/>
      <c r="FSD49" s="9"/>
      <c r="FSE49" s="9"/>
      <c r="FSF49" s="9"/>
      <c r="FSG49" s="9"/>
      <c r="FSH49" s="9"/>
      <c r="FSI49" s="9"/>
      <c r="FSJ49" s="9"/>
      <c r="FSK49" s="9"/>
      <c r="FSL49" s="9"/>
      <c r="FSM49" s="9"/>
      <c r="FSN49" s="9"/>
      <c r="FSO49" s="9"/>
      <c r="FSP49" s="9"/>
      <c r="FSQ49" s="9"/>
      <c r="FSR49" s="9"/>
      <c r="FSS49" s="9"/>
      <c r="FST49" s="9"/>
      <c r="FSU49" s="9"/>
      <c r="FSV49" s="9"/>
      <c r="FSW49" s="9"/>
      <c r="FSX49" s="9"/>
      <c r="FSY49" s="9"/>
      <c r="FSZ49" s="9"/>
      <c r="FTA49" s="9"/>
      <c r="FTB49" s="9"/>
      <c r="FTC49" s="9"/>
      <c r="FTD49" s="9"/>
      <c r="FTE49" s="9"/>
      <c r="FTF49" s="9"/>
      <c r="FTG49" s="9"/>
      <c r="FTH49" s="9"/>
      <c r="FTI49" s="9"/>
      <c r="FTJ49" s="9"/>
      <c r="FTK49" s="9"/>
      <c r="FTL49" s="9"/>
      <c r="FTM49" s="9"/>
      <c r="FTN49" s="9"/>
      <c r="FTO49" s="9"/>
      <c r="FTP49" s="9"/>
      <c r="FTQ49" s="9"/>
      <c r="FTR49" s="9"/>
      <c r="FTS49" s="9"/>
      <c r="FTT49" s="9"/>
      <c r="FTU49" s="9"/>
      <c r="FTV49" s="9"/>
      <c r="FTW49" s="9"/>
      <c r="FTX49" s="9"/>
      <c r="FTY49" s="9"/>
      <c r="FTZ49" s="9"/>
      <c r="FUA49" s="9"/>
      <c r="FUB49" s="9"/>
      <c r="FUC49" s="9"/>
      <c r="FUD49" s="9"/>
      <c r="FUE49" s="9"/>
      <c r="FUF49" s="9"/>
      <c r="FUG49" s="9"/>
      <c r="FUH49" s="9"/>
      <c r="FUI49" s="9"/>
      <c r="FUJ49" s="9"/>
      <c r="FUK49" s="9"/>
      <c r="FUL49" s="9"/>
      <c r="FUM49" s="9"/>
      <c r="FUN49" s="9"/>
      <c r="FUO49" s="9"/>
      <c r="FUP49" s="9"/>
      <c r="FUQ49" s="9"/>
      <c r="FUR49" s="9"/>
      <c r="FUS49" s="9"/>
      <c r="FUT49" s="9"/>
      <c r="FUU49" s="9"/>
      <c r="FUV49" s="9"/>
      <c r="FUW49" s="9"/>
      <c r="FUX49" s="9"/>
      <c r="FUY49" s="9"/>
      <c r="FUZ49" s="9"/>
      <c r="FVA49" s="9"/>
      <c r="FVB49" s="9"/>
      <c r="FVC49" s="9"/>
      <c r="FVD49" s="9"/>
      <c r="FVE49" s="9"/>
      <c r="FVF49" s="9"/>
      <c r="FVG49" s="9"/>
      <c r="FVH49" s="9"/>
      <c r="FVI49" s="9"/>
      <c r="FVJ49" s="9"/>
      <c r="FVK49" s="9"/>
      <c r="FVL49" s="9"/>
      <c r="FVM49" s="9"/>
      <c r="FVN49" s="9"/>
      <c r="FVO49" s="9"/>
      <c r="FVP49" s="9"/>
      <c r="FVQ49" s="9"/>
      <c r="FVR49" s="9"/>
      <c r="FVS49" s="9"/>
      <c r="FVT49" s="9"/>
      <c r="FVU49" s="9"/>
      <c r="FVV49" s="9"/>
      <c r="FVW49" s="9"/>
      <c r="FVX49" s="9"/>
      <c r="FVY49" s="9"/>
      <c r="FVZ49" s="9"/>
      <c r="FWA49" s="9"/>
      <c r="FWB49" s="9"/>
      <c r="FWC49" s="9"/>
      <c r="FWD49" s="9"/>
      <c r="FWE49" s="9"/>
      <c r="FWF49" s="9"/>
      <c r="FWG49" s="9"/>
      <c r="FWH49" s="9"/>
      <c r="FWI49" s="9"/>
      <c r="FWJ49" s="9"/>
      <c r="FWK49" s="9"/>
      <c r="FWL49" s="9"/>
      <c r="FWM49" s="9"/>
      <c r="FWN49" s="9"/>
      <c r="FWO49" s="9"/>
      <c r="FWP49" s="9"/>
      <c r="FWQ49" s="9"/>
      <c r="FWR49" s="9"/>
      <c r="FWS49" s="9"/>
      <c r="FWT49" s="9"/>
      <c r="FWU49" s="9"/>
      <c r="FWV49" s="9"/>
      <c r="FWW49" s="9"/>
      <c r="FWX49" s="9"/>
      <c r="FWY49" s="9"/>
      <c r="FWZ49" s="9"/>
      <c r="FXA49" s="9"/>
      <c r="FXB49" s="9"/>
      <c r="FXC49" s="9"/>
      <c r="FXD49" s="9"/>
      <c r="FXE49" s="9"/>
      <c r="FXF49" s="9"/>
      <c r="FXG49" s="9"/>
      <c r="FXH49" s="9"/>
      <c r="FXI49" s="9"/>
      <c r="FXJ49" s="9"/>
      <c r="FXK49" s="9"/>
      <c r="FXL49" s="9"/>
      <c r="FXM49" s="9"/>
      <c r="FXN49" s="9"/>
      <c r="FXO49" s="9"/>
      <c r="FXP49" s="9"/>
      <c r="FXQ49" s="9"/>
      <c r="FXR49" s="9"/>
      <c r="FXS49" s="9"/>
      <c r="FXT49" s="9"/>
      <c r="FXU49" s="9"/>
      <c r="FXV49" s="9"/>
      <c r="FXW49" s="9"/>
      <c r="FXX49" s="9"/>
      <c r="FXY49" s="9"/>
      <c r="FXZ49" s="9"/>
      <c r="FYA49" s="9"/>
      <c r="FYB49" s="9"/>
      <c r="FYC49" s="9"/>
      <c r="FYD49" s="9"/>
      <c r="FYE49" s="9"/>
      <c r="FYF49" s="9"/>
      <c r="FYG49" s="9"/>
      <c r="FYH49" s="9"/>
      <c r="FYI49" s="9"/>
      <c r="FYJ49" s="9"/>
      <c r="FYK49" s="9"/>
      <c r="FYL49" s="9"/>
      <c r="FYM49" s="9"/>
      <c r="FYN49" s="9"/>
      <c r="FYO49" s="9"/>
      <c r="FYP49" s="9"/>
      <c r="FYQ49" s="9"/>
      <c r="FYR49" s="9"/>
      <c r="FYS49" s="9"/>
      <c r="FYT49" s="9"/>
      <c r="FYU49" s="9"/>
      <c r="FYV49" s="9"/>
      <c r="FYW49" s="9"/>
      <c r="FYX49" s="9"/>
      <c r="FYY49" s="9"/>
      <c r="FYZ49" s="9"/>
      <c r="FZA49" s="9"/>
      <c r="FZB49" s="9"/>
      <c r="FZC49" s="9"/>
      <c r="FZD49" s="9"/>
      <c r="FZE49" s="9"/>
      <c r="FZF49" s="9"/>
      <c r="FZG49" s="9"/>
      <c r="FZH49" s="9"/>
      <c r="FZI49" s="9"/>
      <c r="FZJ49" s="9"/>
      <c r="FZK49" s="9"/>
      <c r="FZL49" s="9"/>
      <c r="FZM49" s="9"/>
      <c r="FZN49" s="9"/>
      <c r="FZO49" s="9"/>
      <c r="FZP49" s="9"/>
      <c r="FZQ49" s="9"/>
      <c r="FZR49" s="9"/>
      <c r="FZS49" s="9"/>
      <c r="FZT49" s="9"/>
      <c r="FZU49" s="9"/>
      <c r="FZV49" s="9"/>
      <c r="FZW49" s="9"/>
      <c r="FZX49" s="9"/>
      <c r="FZY49" s="9"/>
      <c r="FZZ49" s="9"/>
      <c r="GAA49" s="9"/>
      <c r="GAB49" s="9"/>
      <c r="GAC49" s="9"/>
      <c r="GAD49" s="9"/>
      <c r="GAE49" s="9"/>
      <c r="GAF49" s="9"/>
      <c r="GAG49" s="9"/>
      <c r="GAH49" s="9"/>
      <c r="GAI49" s="9"/>
      <c r="GAJ49" s="9"/>
      <c r="GAK49" s="9"/>
      <c r="GAL49" s="9"/>
      <c r="GAM49" s="9"/>
      <c r="GAN49" s="9"/>
      <c r="GAO49" s="9"/>
      <c r="GAP49" s="9"/>
      <c r="GAQ49" s="9"/>
      <c r="GAR49" s="9"/>
      <c r="GAS49" s="9"/>
      <c r="GAT49" s="9"/>
      <c r="GAU49" s="9"/>
      <c r="GAV49" s="9"/>
      <c r="GAW49" s="9"/>
      <c r="GAX49" s="9"/>
      <c r="GAY49" s="9"/>
      <c r="GAZ49" s="9"/>
      <c r="GBA49" s="9"/>
      <c r="GBB49" s="9"/>
      <c r="GBC49" s="9"/>
      <c r="GBD49" s="9"/>
      <c r="GBE49" s="9"/>
      <c r="GBF49" s="9"/>
      <c r="GBG49" s="9"/>
      <c r="GBH49" s="9"/>
      <c r="GBI49" s="9"/>
      <c r="GBJ49" s="9"/>
      <c r="GBK49" s="9"/>
      <c r="GBL49" s="9"/>
      <c r="GBM49" s="9"/>
      <c r="GBN49" s="9"/>
      <c r="GBO49" s="9"/>
      <c r="GBP49" s="9"/>
      <c r="GBQ49" s="9"/>
      <c r="GBR49" s="9"/>
      <c r="GBS49" s="9"/>
      <c r="GBT49" s="9"/>
      <c r="GBU49" s="9"/>
      <c r="GBV49" s="9"/>
      <c r="GBW49" s="9"/>
      <c r="GBX49" s="9"/>
      <c r="GBY49" s="9"/>
      <c r="GBZ49" s="9"/>
      <c r="GCA49" s="9"/>
      <c r="GCB49" s="9"/>
      <c r="GCC49" s="9"/>
      <c r="GCD49" s="9"/>
      <c r="GCE49" s="9"/>
      <c r="GCF49" s="9"/>
      <c r="GCG49" s="9"/>
      <c r="GCH49" s="9"/>
      <c r="GCI49" s="9"/>
      <c r="GCJ49" s="9"/>
      <c r="GCK49" s="9"/>
      <c r="GCL49" s="9"/>
      <c r="GCM49" s="9"/>
      <c r="GCN49" s="9"/>
      <c r="GCO49" s="9"/>
      <c r="GCP49" s="9"/>
      <c r="GCQ49" s="9"/>
      <c r="GCR49" s="9"/>
      <c r="GCS49" s="9"/>
      <c r="GCT49" s="9"/>
      <c r="GCU49" s="9"/>
      <c r="GCV49" s="9"/>
      <c r="GCW49" s="9"/>
      <c r="GCX49" s="9"/>
      <c r="GCY49" s="9"/>
      <c r="GCZ49" s="9"/>
      <c r="GDA49" s="9"/>
      <c r="GDB49" s="9"/>
      <c r="GDC49" s="9"/>
      <c r="GDD49" s="9"/>
      <c r="GDE49" s="9"/>
      <c r="GDF49" s="9"/>
      <c r="GDG49" s="9"/>
      <c r="GDH49" s="9"/>
      <c r="GDI49" s="9"/>
      <c r="GDJ49" s="9"/>
      <c r="GDK49" s="9"/>
      <c r="GDL49" s="9"/>
      <c r="GDM49" s="9"/>
      <c r="GDN49" s="9"/>
      <c r="GDO49" s="9"/>
      <c r="GDP49" s="9"/>
      <c r="GDQ49" s="9"/>
      <c r="GDR49" s="9"/>
      <c r="GDS49" s="9"/>
      <c r="GDT49" s="9"/>
      <c r="GDU49" s="9"/>
      <c r="GDV49" s="9"/>
      <c r="GDW49" s="9"/>
      <c r="GDX49" s="9"/>
      <c r="GDY49" s="9"/>
      <c r="GDZ49" s="9"/>
      <c r="GEA49" s="9"/>
      <c r="GEB49" s="9"/>
      <c r="GEC49" s="9"/>
      <c r="GED49" s="9"/>
      <c r="GEE49" s="9"/>
      <c r="GEF49" s="9"/>
      <c r="GEG49" s="9"/>
      <c r="GEH49" s="9"/>
      <c r="GEI49" s="9"/>
      <c r="GEJ49" s="9"/>
      <c r="GEK49" s="9"/>
      <c r="GEL49" s="9"/>
      <c r="GEM49" s="9"/>
      <c r="GEN49" s="9"/>
      <c r="GEO49" s="9"/>
      <c r="GEP49" s="9"/>
      <c r="GEQ49" s="9"/>
      <c r="GER49" s="9"/>
      <c r="GES49" s="9"/>
      <c r="GET49" s="9"/>
      <c r="GEU49" s="9"/>
      <c r="GEV49" s="9"/>
      <c r="GEW49" s="9"/>
      <c r="GEX49" s="9"/>
      <c r="GEY49" s="9"/>
      <c r="GEZ49" s="9"/>
      <c r="GFA49" s="9"/>
      <c r="GFB49" s="9"/>
      <c r="GFC49" s="9"/>
      <c r="GFD49" s="9"/>
      <c r="GFE49" s="9"/>
      <c r="GFF49" s="9"/>
      <c r="GFG49" s="9"/>
      <c r="GFH49" s="9"/>
      <c r="GFI49" s="9"/>
      <c r="GFJ49" s="9"/>
      <c r="GFK49" s="9"/>
      <c r="GFL49" s="9"/>
      <c r="GFM49" s="9"/>
      <c r="GFN49" s="9"/>
      <c r="GFO49" s="9"/>
      <c r="GFP49" s="9"/>
      <c r="GFQ49" s="9"/>
      <c r="GFR49" s="9"/>
      <c r="GFS49" s="9"/>
      <c r="GFT49" s="9"/>
      <c r="GFU49" s="9"/>
      <c r="GFV49" s="9"/>
      <c r="GFW49" s="9"/>
      <c r="GFX49" s="9"/>
      <c r="GFY49" s="9"/>
      <c r="GFZ49" s="9"/>
      <c r="GGA49" s="9"/>
      <c r="GGB49" s="9"/>
      <c r="GGC49" s="9"/>
      <c r="GGD49" s="9"/>
      <c r="GGE49" s="9"/>
      <c r="GGF49" s="9"/>
      <c r="GGG49" s="9"/>
      <c r="GGH49" s="9"/>
      <c r="GGI49" s="9"/>
      <c r="GGJ49" s="9"/>
      <c r="GGK49" s="9"/>
      <c r="GGL49" s="9"/>
      <c r="GGM49" s="9"/>
      <c r="GGN49" s="9"/>
      <c r="GGO49" s="9"/>
      <c r="GGP49" s="9"/>
      <c r="GGQ49" s="9"/>
      <c r="GGR49" s="9"/>
      <c r="GGS49" s="9"/>
      <c r="GGT49" s="9"/>
      <c r="GGU49" s="9"/>
      <c r="GGV49" s="9"/>
      <c r="GGW49" s="9"/>
      <c r="GGX49" s="9"/>
      <c r="GGY49" s="9"/>
      <c r="GGZ49" s="9"/>
      <c r="GHA49" s="9"/>
      <c r="GHB49" s="9"/>
      <c r="GHC49" s="9"/>
      <c r="GHD49" s="9"/>
      <c r="GHE49" s="9"/>
      <c r="GHF49" s="9"/>
      <c r="GHG49" s="9"/>
      <c r="GHH49" s="9"/>
      <c r="GHI49" s="9"/>
      <c r="GHJ49" s="9"/>
      <c r="GHK49" s="9"/>
      <c r="GHL49" s="9"/>
      <c r="GHM49" s="9"/>
      <c r="GHN49" s="9"/>
      <c r="GHO49" s="9"/>
      <c r="GHP49" s="9"/>
      <c r="GHQ49" s="9"/>
      <c r="GHR49" s="9"/>
      <c r="GHS49" s="9"/>
      <c r="GHT49" s="9"/>
      <c r="GHU49" s="9"/>
      <c r="GHV49" s="9"/>
      <c r="GHW49" s="9"/>
      <c r="GHX49" s="9"/>
      <c r="GHY49" s="9"/>
      <c r="GHZ49" s="9"/>
      <c r="GIA49" s="9"/>
      <c r="GIB49" s="9"/>
      <c r="GIC49" s="9"/>
      <c r="GID49" s="9"/>
      <c r="GIE49" s="9"/>
      <c r="GIF49" s="9"/>
      <c r="GIG49" s="9"/>
      <c r="GIH49" s="9"/>
      <c r="GII49" s="9"/>
      <c r="GIJ49" s="9"/>
      <c r="GIK49" s="9"/>
      <c r="GIL49" s="9"/>
      <c r="GIM49" s="9"/>
      <c r="GIN49" s="9"/>
      <c r="GIO49" s="9"/>
      <c r="GIP49" s="9"/>
      <c r="GIQ49" s="9"/>
      <c r="GIR49" s="9"/>
      <c r="GIS49" s="9"/>
      <c r="GIT49" s="9"/>
      <c r="GIU49" s="9"/>
      <c r="GIV49" s="9"/>
      <c r="GIW49" s="9"/>
      <c r="GIX49" s="9"/>
      <c r="GIY49" s="9"/>
      <c r="GIZ49" s="9"/>
      <c r="GJA49" s="9"/>
      <c r="GJB49" s="9"/>
      <c r="GJC49" s="9"/>
      <c r="GJD49" s="9"/>
      <c r="GJE49" s="9"/>
      <c r="GJF49" s="9"/>
      <c r="GJG49" s="9"/>
      <c r="GJH49" s="9"/>
      <c r="GJI49" s="9"/>
      <c r="GJJ49" s="9"/>
      <c r="GJK49" s="9"/>
      <c r="GJL49" s="9"/>
      <c r="GJM49" s="9"/>
      <c r="GJN49" s="9"/>
      <c r="GJO49" s="9"/>
      <c r="GJP49" s="9"/>
      <c r="GJQ49" s="9"/>
      <c r="GJR49" s="9"/>
      <c r="GJS49" s="9"/>
      <c r="GJT49" s="9"/>
      <c r="GJU49" s="9"/>
      <c r="GJV49" s="9"/>
      <c r="GJW49" s="9"/>
      <c r="GJX49" s="9"/>
      <c r="GJY49" s="9"/>
      <c r="GJZ49" s="9"/>
      <c r="GKA49" s="9"/>
      <c r="GKB49" s="9"/>
      <c r="GKC49" s="9"/>
      <c r="GKD49" s="9"/>
      <c r="GKE49" s="9"/>
      <c r="GKF49" s="9"/>
      <c r="GKG49" s="9"/>
      <c r="GKH49" s="9"/>
      <c r="GKI49" s="9"/>
      <c r="GKJ49" s="9"/>
      <c r="GKK49" s="9"/>
      <c r="GKL49" s="9"/>
      <c r="GKM49" s="9"/>
      <c r="GKN49" s="9"/>
      <c r="GKO49" s="9"/>
      <c r="GKP49" s="9"/>
      <c r="GKQ49" s="9"/>
      <c r="GKR49" s="9"/>
      <c r="GKS49" s="9"/>
      <c r="GKT49" s="9"/>
      <c r="GKU49" s="9"/>
      <c r="GKV49" s="9"/>
      <c r="GKW49" s="9"/>
      <c r="GKX49" s="9"/>
      <c r="GKY49" s="9"/>
      <c r="GKZ49" s="9"/>
      <c r="GLA49" s="9"/>
      <c r="GLB49" s="9"/>
      <c r="GLC49" s="9"/>
      <c r="GLD49" s="9"/>
      <c r="GLE49" s="9"/>
      <c r="GLF49" s="9"/>
      <c r="GLG49" s="9"/>
      <c r="GLH49" s="9"/>
      <c r="GLI49" s="9"/>
      <c r="GLJ49" s="9"/>
      <c r="GLK49" s="9"/>
      <c r="GLL49" s="9"/>
      <c r="GLM49" s="9"/>
      <c r="GLN49" s="9"/>
      <c r="GLO49" s="9"/>
      <c r="GLP49" s="9"/>
      <c r="GLQ49" s="9"/>
      <c r="GLR49" s="9"/>
      <c r="GLS49" s="9"/>
      <c r="GLT49" s="9"/>
      <c r="GLU49" s="9"/>
      <c r="GLV49" s="9"/>
      <c r="GLW49" s="9"/>
      <c r="GLX49" s="9"/>
      <c r="GLY49" s="9"/>
      <c r="GLZ49" s="9"/>
      <c r="GMA49" s="9"/>
      <c r="GMB49" s="9"/>
      <c r="GMC49" s="9"/>
      <c r="GMD49" s="9"/>
      <c r="GME49" s="9"/>
      <c r="GMF49" s="9"/>
      <c r="GMG49" s="9"/>
      <c r="GMH49" s="9"/>
      <c r="GMI49" s="9"/>
      <c r="GMJ49" s="9"/>
      <c r="GMK49" s="9"/>
      <c r="GML49" s="9"/>
      <c r="GMM49" s="9"/>
      <c r="GMN49" s="9"/>
      <c r="GMO49" s="9"/>
      <c r="GMP49" s="9"/>
      <c r="GMQ49" s="9"/>
      <c r="GMR49" s="9"/>
      <c r="GMS49" s="9"/>
      <c r="GMT49" s="9"/>
      <c r="GMU49" s="9"/>
      <c r="GMV49" s="9"/>
      <c r="GMW49" s="9"/>
      <c r="GMX49" s="9"/>
      <c r="GMY49" s="9"/>
      <c r="GMZ49" s="9"/>
      <c r="GNA49" s="9"/>
      <c r="GNB49" s="9"/>
      <c r="GNC49" s="9"/>
      <c r="GND49" s="9"/>
      <c r="GNE49" s="9"/>
      <c r="GNF49" s="9"/>
      <c r="GNG49" s="9"/>
      <c r="GNH49" s="9"/>
      <c r="GNI49" s="9"/>
      <c r="GNJ49" s="9"/>
      <c r="GNK49" s="9"/>
      <c r="GNL49" s="9"/>
      <c r="GNM49" s="9"/>
      <c r="GNN49" s="9"/>
      <c r="GNO49" s="9"/>
      <c r="GNP49" s="9"/>
      <c r="GNQ49" s="9"/>
      <c r="GNR49" s="9"/>
      <c r="GNS49" s="9"/>
      <c r="GNT49" s="9"/>
      <c r="GNU49" s="9"/>
      <c r="GNV49" s="9"/>
      <c r="GNW49" s="9"/>
      <c r="GNX49" s="9"/>
      <c r="GNY49" s="9"/>
      <c r="GNZ49" s="9"/>
      <c r="GOA49" s="9"/>
      <c r="GOB49" s="9"/>
      <c r="GOC49" s="9"/>
      <c r="GOD49" s="9"/>
      <c r="GOE49" s="9"/>
      <c r="GOF49" s="9"/>
      <c r="GOG49" s="9"/>
      <c r="GOH49" s="9"/>
      <c r="GOI49" s="9"/>
      <c r="GOJ49" s="9"/>
      <c r="GOK49" s="9"/>
      <c r="GOL49" s="9"/>
      <c r="GOM49" s="9"/>
      <c r="GON49" s="9"/>
      <c r="GOO49" s="9"/>
      <c r="GOP49" s="9"/>
      <c r="GOQ49" s="9"/>
      <c r="GOR49" s="9"/>
      <c r="GOS49" s="9"/>
      <c r="GOT49" s="9"/>
      <c r="GOU49" s="9"/>
      <c r="GOV49" s="9"/>
      <c r="GOW49" s="9"/>
      <c r="GOX49" s="9"/>
      <c r="GOY49" s="9"/>
      <c r="GOZ49" s="9"/>
      <c r="GPA49" s="9"/>
      <c r="GPB49" s="9"/>
      <c r="GPC49" s="9"/>
      <c r="GPD49" s="9"/>
      <c r="GPE49" s="9"/>
      <c r="GPF49" s="9"/>
      <c r="GPG49" s="9"/>
      <c r="GPH49" s="9"/>
      <c r="GPI49" s="9"/>
      <c r="GPJ49" s="9"/>
      <c r="GPK49" s="9"/>
      <c r="GPL49" s="9"/>
      <c r="GPM49" s="9"/>
      <c r="GPN49" s="9"/>
      <c r="GPO49" s="9"/>
      <c r="GPP49" s="9"/>
      <c r="GPQ49" s="9"/>
      <c r="GPR49" s="9"/>
      <c r="GPS49" s="9"/>
      <c r="GPT49" s="9"/>
      <c r="GPU49" s="9"/>
      <c r="GPV49" s="9"/>
      <c r="GPW49" s="9"/>
      <c r="GPX49" s="9"/>
      <c r="GPY49" s="9"/>
      <c r="GPZ49" s="9"/>
      <c r="GQA49" s="9"/>
      <c r="GQB49" s="9"/>
      <c r="GQC49" s="9"/>
      <c r="GQD49" s="9"/>
      <c r="GQE49" s="9"/>
      <c r="GQF49" s="9"/>
      <c r="GQG49" s="9"/>
      <c r="GQH49" s="9"/>
      <c r="GQI49" s="9"/>
      <c r="GQJ49" s="9"/>
      <c r="GQK49" s="9"/>
      <c r="GQL49" s="9"/>
      <c r="GQM49" s="9"/>
      <c r="GQN49" s="9"/>
      <c r="GQO49" s="9"/>
      <c r="GQP49" s="9"/>
      <c r="GQQ49" s="9"/>
      <c r="GQR49" s="9"/>
      <c r="GQS49" s="9"/>
      <c r="GQT49" s="9"/>
      <c r="GQU49" s="9"/>
      <c r="GQV49" s="9"/>
      <c r="GQW49" s="9"/>
      <c r="GQX49" s="9"/>
      <c r="GQY49" s="9"/>
      <c r="GQZ49" s="9"/>
      <c r="GRA49" s="9"/>
      <c r="GRB49" s="9"/>
      <c r="GRC49" s="9"/>
      <c r="GRD49" s="9"/>
      <c r="GRE49" s="9"/>
      <c r="GRF49" s="9"/>
      <c r="GRG49" s="9"/>
      <c r="GRH49" s="9"/>
      <c r="GRI49" s="9"/>
      <c r="GRJ49" s="9"/>
      <c r="GRK49" s="9"/>
      <c r="GRL49" s="9"/>
      <c r="GRM49" s="9"/>
      <c r="GRN49" s="9"/>
      <c r="GRO49" s="9"/>
      <c r="GRP49" s="9"/>
      <c r="GRQ49" s="9"/>
      <c r="GRR49" s="9"/>
      <c r="GRS49" s="9"/>
      <c r="GRT49" s="9"/>
      <c r="GRU49" s="9"/>
      <c r="GRV49" s="9"/>
      <c r="GRW49" s="9"/>
      <c r="GRX49" s="9"/>
      <c r="GRY49" s="9"/>
      <c r="GRZ49" s="9"/>
      <c r="GSA49" s="9"/>
      <c r="GSB49" s="9"/>
      <c r="GSC49" s="9"/>
      <c r="GSD49" s="9"/>
      <c r="GSE49" s="9"/>
      <c r="GSF49" s="9"/>
      <c r="GSG49" s="9"/>
      <c r="GSH49" s="9"/>
      <c r="GSI49" s="9"/>
      <c r="GSJ49" s="9"/>
      <c r="GSK49" s="9"/>
      <c r="GSL49" s="9"/>
      <c r="GSM49" s="9"/>
      <c r="GSN49" s="9"/>
      <c r="GSO49" s="9"/>
      <c r="GSP49" s="9"/>
      <c r="GSQ49" s="9"/>
      <c r="GSR49" s="9"/>
      <c r="GSS49" s="9"/>
      <c r="GST49" s="9"/>
      <c r="GSU49" s="9"/>
      <c r="GSV49" s="9"/>
      <c r="GSW49" s="9"/>
      <c r="GSX49" s="9"/>
      <c r="GSY49" s="9"/>
      <c r="GSZ49" s="9"/>
      <c r="GTA49" s="9"/>
      <c r="GTB49" s="9"/>
      <c r="GTC49" s="9"/>
      <c r="GTD49" s="9"/>
      <c r="GTE49" s="9"/>
      <c r="GTF49" s="9"/>
      <c r="GTG49" s="9"/>
      <c r="GTH49" s="9"/>
      <c r="GTI49" s="9"/>
      <c r="GTJ49" s="9"/>
      <c r="GTK49" s="9"/>
      <c r="GTL49" s="9"/>
      <c r="GTM49" s="9"/>
      <c r="GTN49" s="9"/>
      <c r="GTO49" s="9"/>
      <c r="GTP49" s="9"/>
      <c r="GTQ49" s="9"/>
      <c r="GTR49" s="9"/>
      <c r="GTS49" s="9"/>
      <c r="GTT49" s="9"/>
      <c r="GTU49" s="9"/>
      <c r="GTV49" s="9"/>
      <c r="GTW49" s="9"/>
      <c r="GTX49" s="9"/>
      <c r="GTY49" s="9"/>
      <c r="GTZ49" s="9"/>
      <c r="GUA49" s="9"/>
      <c r="GUB49" s="9"/>
      <c r="GUC49" s="9"/>
      <c r="GUD49" s="9"/>
      <c r="GUE49" s="9"/>
      <c r="GUF49" s="9"/>
      <c r="GUG49" s="9"/>
      <c r="GUH49" s="9"/>
      <c r="GUI49" s="9"/>
      <c r="GUJ49" s="9"/>
      <c r="GUK49" s="9"/>
      <c r="GUL49" s="9"/>
      <c r="GUM49" s="9"/>
      <c r="GUN49" s="9"/>
      <c r="GUO49" s="9"/>
      <c r="GUP49" s="9"/>
      <c r="GUQ49" s="9"/>
      <c r="GUR49" s="9"/>
      <c r="GUS49" s="9"/>
      <c r="GUT49" s="9"/>
      <c r="GUU49" s="9"/>
      <c r="GUV49" s="9"/>
      <c r="GUW49" s="9"/>
      <c r="GUX49" s="9"/>
      <c r="GUY49" s="9"/>
      <c r="GUZ49" s="9"/>
      <c r="GVA49" s="9"/>
      <c r="GVB49" s="9"/>
      <c r="GVC49" s="9"/>
      <c r="GVD49" s="9"/>
      <c r="GVE49" s="9"/>
      <c r="GVF49" s="9"/>
      <c r="GVG49" s="9"/>
      <c r="GVH49" s="9"/>
      <c r="GVI49" s="9"/>
      <c r="GVJ49" s="9"/>
      <c r="GVK49" s="9"/>
      <c r="GVL49" s="9"/>
      <c r="GVM49" s="9"/>
      <c r="GVN49" s="9"/>
      <c r="GVO49" s="9"/>
      <c r="GVP49" s="9"/>
      <c r="GVQ49" s="9"/>
      <c r="GVR49" s="9"/>
      <c r="GVS49" s="9"/>
      <c r="GVT49" s="9"/>
      <c r="GVU49" s="9"/>
      <c r="GVV49" s="9"/>
      <c r="GVW49" s="9"/>
      <c r="GVX49" s="9"/>
      <c r="GVY49" s="9"/>
      <c r="GVZ49" s="9"/>
      <c r="GWA49" s="9"/>
      <c r="GWB49" s="9"/>
      <c r="GWC49" s="9"/>
      <c r="GWD49" s="9"/>
      <c r="GWE49" s="9"/>
      <c r="GWF49" s="9"/>
      <c r="GWG49" s="9"/>
      <c r="GWH49" s="9"/>
      <c r="GWI49" s="9"/>
      <c r="GWJ49" s="9"/>
      <c r="GWK49" s="9"/>
      <c r="GWL49" s="9"/>
      <c r="GWM49" s="9"/>
      <c r="GWN49" s="9"/>
      <c r="GWO49" s="9"/>
      <c r="GWP49" s="9"/>
      <c r="GWQ49" s="9"/>
      <c r="GWR49" s="9"/>
      <c r="GWS49" s="9"/>
      <c r="GWT49" s="9"/>
      <c r="GWU49" s="9"/>
      <c r="GWV49" s="9"/>
      <c r="GWW49" s="9"/>
      <c r="GWX49" s="9"/>
      <c r="GWY49" s="9"/>
      <c r="GWZ49" s="9"/>
      <c r="GXA49" s="9"/>
      <c r="GXB49" s="9"/>
      <c r="GXC49" s="9"/>
      <c r="GXD49" s="9"/>
      <c r="GXE49" s="9"/>
      <c r="GXF49" s="9"/>
      <c r="GXG49" s="9"/>
      <c r="GXH49" s="9"/>
      <c r="GXI49" s="9"/>
      <c r="GXJ49" s="9"/>
      <c r="GXK49" s="9"/>
      <c r="GXL49" s="9"/>
      <c r="GXM49" s="9"/>
      <c r="GXN49" s="9"/>
      <c r="GXO49" s="9"/>
      <c r="GXP49" s="9"/>
      <c r="GXQ49" s="9"/>
      <c r="GXR49" s="9"/>
      <c r="GXS49" s="9"/>
      <c r="GXT49" s="9"/>
      <c r="GXU49" s="9"/>
      <c r="GXV49" s="9"/>
      <c r="GXW49" s="9"/>
      <c r="GXX49" s="9"/>
      <c r="GXY49" s="9"/>
      <c r="GXZ49" s="9"/>
      <c r="GYA49" s="9"/>
      <c r="GYB49" s="9"/>
      <c r="GYC49" s="9"/>
      <c r="GYD49" s="9"/>
      <c r="GYE49" s="9"/>
      <c r="GYF49" s="9"/>
      <c r="GYG49" s="9"/>
      <c r="GYH49" s="9"/>
      <c r="GYI49" s="9"/>
      <c r="GYJ49" s="9"/>
      <c r="GYK49" s="9"/>
      <c r="GYL49" s="9"/>
      <c r="GYM49" s="9"/>
      <c r="GYN49" s="9"/>
      <c r="GYO49" s="9"/>
      <c r="GYP49" s="9"/>
      <c r="GYQ49" s="9"/>
      <c r="GYR49" s="9"/>
      <c r="GYS49" s="9"/>
      <c r="GYT49" s="9"/>
      <c r="GYU49" s="9"/>
      <c r="GYV49" s="9"/>
      <c r="GYW49" s="9"/>
      <c r="GYX49" s="9"/>
      <c r="GYY49" s="9"/>
      <c r="GYZ49" s="9"/>
      <c r="GZA49" s="9"/>
      <c r="GZB49" s="9"/>
      <c r="GZC49" s="9"/>
      <c r="GZD49" s="9"/>
      <c r="GZE49" s="9"/>
      <c r="GZF49" s="9"/>
      <c r="GZG49" s="9"/>
      <c r="GZH49" s="9"/>
      <c r="GZI49" s="9"/>
      <c r="GZJ49" s="9"/>
      <c r="GZK49" s="9"/>
      <c r="GZL49" s="9"/>
      <c r="GZM49" s="9"/>
      <c r="GZN49" s="9"/>
      <c r="GZO49" s="9"/>
      <c r="GZP49" s="9"/>
      <c r="GZQ49" s="9"/>
      <c r="GZR49" s="9"/>
      <c r="GZS49" s="9"/>
      <c r="GZT49" s="9"/>
      <c r="GZU49" s="9"/>
      <c r="GZV49" s="9"/>
      <c r="GZW49" s="9"/>
      <c r="GZX49" s="9"/>
      <c r="GZY49" s="9"/>
      <c r="GZZ49" s="9"/>
      <c r="HAA49" s="9"/>
      <c r="HAB49" s="9"/>
      <c r="HAC49" s="9"/>
      <c r="HAD49" s="9"/>
      <c r="HAE49" s="9"/>
      <c r="HAF49" s="9"/>
      <c r="HAG49" s="9"/>
      <c r="HAH49" s="9"/>
      <c r="HAI49" s="9"/>
      <c r="HAJ49" s="9"/>
      <c r="HAK49" s="9"/>
      <c r="HAL49" s="9"/>
      <c r="HAM49" s="9"/>
      <c r="HAN49" s="9"/>
      <c r="HAO49" s="9"/>
      <c r="HAP49" s="9"/>
      <c r="HAQ49" s="9"/>
      <c r="HAR49" s="9"/>
      <c r="HAS49" s="9"/>
      <c r="HAT49" s="9"/>
      <c r="HAU49" s="9"/>
      <c r="HAV49" s="9"/>
      <c r="HAW49" s="9"/>
      <c r="HAX49" s="9"/>
      <c r="HAY49" s="9"/>
      <c r="HAZ49" s="9"/>
      <c r="HBA49" s="9"/>
      <c r="HBB49" s="9"/>
      <c r="HBC49" s="9"/>
      <c r="HBD49" s="9"/>
      <c r="HBE49" s="9"/>
      <c r="HBF49" s="9"/>
      <c r="HBG49" s="9"/>
      <c r="HBH49" s="9"/>
      <c r="HBI49" s="9"/>
      <c r="HBJ49" s="9"/>
      <c r="HBK49" s="9"/>
      <c r="HBL49" s="9"/>
      <c r="HBM49" s="9"/>
      <c r="HBN49" s="9"/>
      <c r="HBO49" s="9"/>
      <c r="HBP49" s="9"/>
      <c r="HBQ49" s="9"/>
      <c r="HBR49" s="9"/>
      <c r="HBS49" s="9"/>
      <c r="HBT49" s="9"/>
      <c r="HBU49" s="9"/>
      <c r="HBV49" s="9"/>
      <c r="HBW49" s="9"/>
      <c r="HBX49" s="9"/>
      <c r="HBY49" s="9"/>
      <c r="HBZ49" s="9"/>
      <c r="HCA49" s="9"/>
      <c r="HCB49" s="9"/>
      <c r="HCC49" s="9"/>
      <c r="HCD49" s="9"/>
      <c r="HCE49" s="9"/>
      <c r="HCF49" s="9"/>
      <c r="HCG49" s="9"/>
      <c r="HCH49" s="9"/>
      <c r="HCI49" s="9"/>
      <c r="HCJ49" s="9"/>
      <c r="HCK49" s="9"/>
      <c r="HCL49" s="9"/>
      <c r="HCM49" s="9"/>
      <c r="HCN49" s="9"/>
      <c r="HCO49" s="9"/>
      <c r="HCP49" s="9"/>
      <c r="HCQ49" s="9"/>
      <c r="HCR49" s="9"/>
      <c r="HCS49" s="9"/>
      <c r="HCT49" s="9"/>
      <c r="HCU49" s="9"/>
      <c r="HCV49" s="9"/>
      <c r="HCW49" s="9"/>
      <c r="HCX49" s="9"/>
      <c r="HCY49" s="9"/>
      <c r="HCZ49" s="9"/>
      <c r="HDA49" s="9"/>
      <c r="HDB49" s="9"/>
      <c r="HDC49" s="9"/>
      <c r="HDD49" s="9"/>
      <c r="HDE49" s="9"/>
      <c r="HDF49" s="9"/>
      <c r="HDG49" s="9"/>
      <c r="HDH49" s="9"/>
      <c r="HDI49" s="9"/>
      <c r="HDJ49" s="9"/>
      <c r="HDK49" s="9"/>
      <c r="HDL49" s="9"/>
      <c r="HDM49" s="9"/>
      <c r="HDN49" s="9"/>
      <c r="HDO49" s="9"/>
      <c r="HDP49" s="9"/>
      <c r="HDQ49" s="9"/>
      <c r="HDR49" s="9"/>
      <c r="HDS49" s="9"/>
      <c r="HDT49" s="9"/>
      <c r="HDU49" s="9"/>
      <c r="HDV49" s="9"/>
      <c r="HDW49" s="9"/>
      <c r="HDX49" s="9"/>
      <c r="HDY49" s="9"/>
      <c r="HDZ49" s="9"/>
      <c r="HEA49" s="9"/>
      <c r="HEB49" s="9"/>
      <c r="HEC49" s="9"/>
      <c r="HED49" s="9"/>
      <c r="HEE49" s="9"/>
      <c r="HEF49" s="9"/>
      <c r="HEG49" s="9"/>
      <c r="HEH49" s="9"/>
      <c r="HEI49" s="9"/>
      <c r="HEJ49" s="9"/>
      <c r="HEK49" s="9"/>
      <c r="HEL49" s="9"/>
      <c r="HEM49" s="9"/>
      <c r="HEN49" s="9"/>
      <c r="HEO49" s="9"/>
      <c r="HEP49" s="9"/>
      <c r="HEQ49" s="9"/>
      <c r="HER49" s="9"/>
      <c r="HES49" s="9"/>
      <c r="HET49" s="9"/>
      <c r="HEU49" s="9"/>
      <c r="HEV49" s="9"/>
      <c r="HEW49" s="9"/>
      <c r="HEX49" s="9"/>
      <c r="HEY49" s="9"/>
      <c r="HEZ49" s="9"/>
      <c r="HFA49" s="9"/>
      <c r="HFB49" s="9"/>
      <c r="HFC49" s="9"/>
      <c r="HFD49" s="9"/>
      <c r="HFE49" s="9"/>
      <c r="HFF49" s="9"/>
      <c r="HFG49" s="9"/>
      <c r="HFH49" s="9"/>
      <c r="HFI49" s="9"/>
      <c r="HFJ49" s="9"/>
      <c r="HFK49" s="9"/>
      <c r="HFL49" s="9"/>
      <c r="HFM49" s="9"/>
      <c r="HFN49" s="9"/>
      <c r="HFO49" s="9"/>
      <c r="HFP49" s="9"/>
      <c r="HFQ49" s="9"/>
      <c r="HFR49" s="9"/>
      <c r="HFS49" s="9"/>
      <c r="HFT49" s="9"/>
      <c r="HFU49" s="9"/>
      <c r="HFV49" s="9"/>
      <c r="HFW49" s="9"/>
      <c r="HFX49" s="9"/>
      <c r="HFY49" s="9"/>
      <c r="HFZ49" s="9"/>
      <c r="HGA49" s="9"/>
      <c r="HGB49" s="9"/>
      <c r="HGC49" s="9"/>
      <c r="HGD49" s="9"/>
      <c r="HGE49" s="9"/>
      <c r="HGF49" s="9"/>
      <c r="HGG49" s="9"/>
      <c r="HGH49" s="9"/>
      <c r="HGI49" s="9"/>
      <c r="HGJ49" s="9"/>
      <c r="HGK49" s="9"/>
      <c r="HGL49" s="9"/>
      <c r="HGM49" s="9"/>
      <c r="HGN49" s="9"/>
      <c r="HGO49" s="9"/>
      <c r="HGP49" s="9"/>
      <c r="HGQ49" s="9"/>
      <c r="HGR49" s="9"/>
      <c r="HGS49" s="9"/>
      <c r="HGT49" s="9"/>
      <c r="HGU49" s="9"/>
      <c r="HGV49" s="9"/>
      <c r="HGW49" s="9"/>
      <c r="HGX49" s="9"/>
      <c r="HGY49" s="9"/>
      <c r="HGZ49" s="9"/>
      <c r="HHA49" s="9"/>
      <c r="HHB49" s="9"/>
      <c r="HHC49" s="9"/>
      <c r="HHD49" s="9"/>
      <c r="HHE49" s="9"/>
      <c r="HHF49" s="9"/>
      <c r="HHG49" s="9"/>
      <c r="HHH49" s="9"/>
      <c r="HHI49" s="9"/>
      <c r="HHJ49" s="9"/>
      <c r="HHK49" s="9"/>
      <c r="HHL49" s="9"/>
      <c r="HHM49" s="9"/>
      <c r="HHN49" s="9"/>
      <c r="HHO49" s="9"/>
      <c r="HHP49" s="9"/>
      <c r="HHQ49" s="9"/>
      <c r="HHR49" s="9"/>
      <c r="HHS49" s="9"/>
      <c r="HHT49" s="9"/>
      <c r="HHU49" s="9"/>
      <c r="HHV49" s="9"/>
      <c r="HHW49" s="9"/>
      <c r="HHX49" s="9"/>
      <c r="HHY49" s="9"/>
      <c r="HHZ49" s="9"/>
      <c r="HIA49" s="9"/>
      <c r="HIB49" s="9"/>
      <c r="HIC49" s="9"/>
      <c r="HID49" s="9"/>
      <c r="HIE49" s="9"/>
      <c r="HIF49" s="9"/>
      <c r="HIG49" s="9"/>
      <c r="HIH49" s="9"/>
      <c r="HII49" s="9"/>
      <c r="HIJ49" s="9"/>
      <c r="HIK49" s="9"/>
      <c r="HIL49" s="9"/>
      <c r="HIM49" s="9"/>
      <c r="HIN49" s="9"/>
      <c r="HIO49" s="9"/>
      <c r="HIP49" s="9"/>
      <c r="HIQ49" s="9"/>
      <c r="HIR49" s="9"/>
      <c r="HIS49" s="9"/>
      <c r="HIT49" s="9"/>
      <c r="HIU49" s="9"/>
      <c r="HIV49" s="9"/>
      <c r="HIW49" s="9"/>
      <c r="HIX49" s="9"/>
      <c r="HIY49" s="9"/>
      <c r="HIZ49" s="9"/>
      <c r="HJA49" s="9"/>
      <c r="HJB49" s="9"/>
      <c r="HJC49" s="9"/>
      <c r="HJD49" s="9"/>
      <c r="HJE49" s="9"/>
      <c r="HJF49" s="9"/>
      <c r="HJG49" s="9"/>
      <c r="HJH49" s="9"/>
      <c r="HJI49" s="9"/>
      <c r="HJJ49" s="9"/>
      <c r="HJK49" s="9"/>
      <c r="HJL49" s="9"/>
      <c r="HJM49" s="9"/>
      <c r="HJN49" s="9"/>
      <c r="HJO49" s="9"/>
      <c r="HJP49" s="9"/>
      <c r="HJQ49" s="9"/>
      <c r="HJR49" s="9"/>
      <c r="HJS49" s="9"/>
      <c r="HJT49" s="9"/>
      <c r="HJU49" s="9"/>
      <c r="HJV49" s="9"/>
      <c r="HJW49" s="9"/>
      <c r="HJX49" s="9"/>
      <c r="HJY49" s="9"/>
      <c r="HJZ49" s="9"/>
      <c r="HKA49" s="9"/>
      <c r="HKB49" s="9"/>
      <c r="HKC49" s="9"/>
      <c r="HKD49" s="9"/>
      <c r="HKE49" s="9"/>
      <c r="HKF49" s="9"/>
      <c r="HKG49" s="9"/>
      <c r="HKH49" s="9"/>
      <c r="HKI49" s="9"/>
      <c r="HKJ49" s="9"/>
      <c r="HKK49" s="9"/>
      <c r="HKL49" s="9"/>
      <c r="HKM49" s="9"/>
      <c r="HKN49" s="9"/>
      <c r="HKO49" s="9"/>
      <c r="HKP49" s="9"/>
      <c r="HKQ49" s="9"/>
      <c r="HKR49" s="9"/>
      <c r="HKS49" s="9"/>
      <c r="HKT49" s="9"/>
      <c r="HKU49" s="9"/>
      <c r="HKV49" s="9"/>
      <c r="HKW49" s="9"/>
      <c r="HKX49" s="9"/>
      <c r="HKY49" s="9"/>
      <c r="HKZ49" s="9"/>
      <c r="HLA49" s="9"/>
      <c r="HLB49" s="9"/>
      <c r="HLC49" s="9"/>
      <c r="HLD49" s="9"/>
      <c r="HLE49" s="9"/>
      <c r="HLF49" s="9"/>
      <c r="HLG49" s="9"/>
      <c r="HLH49" s="9"/>
      <c r="HLI49" s="9"/>
      <c r="HLJ49" s="9"/>
      <c r="HLK49" s="9"/>
      <c r="HLL49" s="9"/>
      <c r="HLM49" s="9"/>
      <c r="HLN49" s="9"/>
      <c r="HLO49" s="9"/>
      <c r="HLP49" s="9"/>
      <c r="HLQ49" s="9"/>
      <c r="HLR49" s="9"/>
      <c r="HLS49" s="9"/>
      <c r="HLT49" s="9"/>
      <c r="HLU49" s="9"/>
      <c r="HLV49" s="9"/>
      <c r="HLW49" s="9"/>
      <c r="HLX49" s="9"/>
      <c r="HLY49" s="9"/>
      <c r="HLZ49" s="9"/>
      <c r="HMA49" s="9"/>
      <c r="HMB49" s="9"/>
      <c r="HMC49" s="9"/>
      <c r="HMD49" s="9"/>
      <c r="HME49" s="9"/>
      <c r="HMF49" s="9"/>
      <c r="HMG49" s="9"/>
      <c r="HMH49" s="9"/>
      <c r="HMI49" s="9"/>
      <c r="HMJ49" s="9"/>
      <c r="HMK49" s="9"/>
      <c r="HML49" s="9"/>
      <c r="HMM49" s="9"/>
      <c r="HMN49" s="9"/>
      <c r="HMO49" s="9"/>
      <c r="HMP49" s="9"/>
      <c r="HMQ49" s="9"/>
      <c r="HMR49" s="9"/>
      <c r="HMS49" s="9"/>
      <c r="HMT49" s="9"/>
      <c r="HMU49" s="9"/>
      <c r="HMV49" s="9"/>
      <c r="HMW49" s="9"/>
      <c r="HMX49" s="9"/>
      <c r="HMY49" s="9"/>
      <c r="HMZ49" s="9"/>
      <c r="HNA49" s="9"/>
      <c r="HNB49" s="9"/>
      <c r="HNC49" s="9"/>
      <c r="HND49" s="9"/>
      <c r="HNE49" s="9"/>
      <c r="HNF49" s="9"/>
      <c r="HNG49" s="9"/>
      <c r="HNH49" s="9"/>
      <c r="HNI49" s="9"/>
      <c r="HNJ49" s="9"/>
      <c r="HNK49" s="9"/>
      <c r="HNL49" s="9"/>
      <c r="HNM49" s="9"/>
      <c r="HNN49" s="9"/>
      <c r="HNO49" s="9"/>
      <c r="HNP49" s="9"/>
      <c r="HNQ49" s="9"/>
      <c r="HNR49" s="9"/>
      <c r="HNS49" s="9"/>
      <c r="HNT49" s="9"/>
      <c r="HNU49" s="9"/>
      <c r="HNV49" s="9"/>
      <c r="HNW49" s="9"/>
      <c r="HNX49" s="9"/>
      <c r="HNY49" s="9"/>
      <c r="HNZ49" s="9"/>
      <c r="HOA49" s="9"/>
      <c r="HOB49" s="9"/>
      <c r="HOC49" s="9"/>
      <c r="HOD49" s="9"/>
      <c r="HOE49" s="9"/>
      <c r="HOF49" s="9"/>
      <c r="HOG49" s="9"/>
      <c r="HOH49" s="9"/>
      <c r="HOI49" s="9"/>
      <c r="HOJ49" s="9"/>
      <c r="HOK49" s="9"/>
      <c r="HOL49" s="9"/>
      <c r="HOM49" s="9"/>
      <c r="HON49" s="9"/>
      <c r="HOO49" s="9"/>
      <c r="HOP49" s="9"/>
      <c r="HOQ49" s="9"/>
      <c r="HOR49" s="9"/>
      <c r="HOS49" s="9"/>
      <c r="HOT49" s="9"/>
      <c r="HOU49" s="9"/>
      <c r="HOV49" s="9"/>
      <c r="HOW49" s="9"/>
      <c r="HOX49" s="9"/>
      <c r="HOY49" s="9"/>
      <c r="HOZ49" s="9"/>
      <c r="HPA49" s="9"/>
      <c r="HPB49" s="9"/>
      <c r="HPC49" s="9"/>
      <c r="HPD49" s="9"/>
      <c r="HPE49" s="9"/>
      <c r="HPF49" s="9"/>
      <c r="HPG49" s="9"/>
      <c r="HPH49" s="9"/>
      <c r="HPI49" s="9"/>
      <c r="HPJ49" s="9"/>
      <c r="HPK49" s="9"/>
      <c r="HPL49" s="9"/>
      <c r="HPM49" s="9"/>
      <c r="HPN49" s="9"/>
      <c r="HPO49" s="9"/>
      <c r="HPP49" s="9"/>
      <c r="HPQ49" s="9"/>
      <c r="HPR49" s="9"/>
      <c r="HPS49" s="9"/>
      <c r="HPT49" s="9"/>
      <c r="HPU49" s="9"/>
      <c r="HPV49" s="9"/>
      <c r="HPW49" s="9"/>
      <c r="HPX49" s="9"/>
      <c r="HPY49" s="9"/>
      <c r="HPZ49" s="9"/>
      <c r="HQA49" s="9"/>
      <c r="HQB49" s="9"/>
      <c r="HQC49" s="9"/>
      <c r="HQD49" s="9"/>
      <c r="HQE49" s="9"/>
      <c r="HQF49" s="9"/>
      <c r="HQG49" s="9"/>
      <c r="HQH49" s="9"/>
      <c r="HQI49" s="9"/>
      <c r="HQJ49" s="9"/>
      <c r="HQK49" s="9"/>
      <c r="HQL49" s="9"/>
      <c r="HQM49" s="9"/>
      <c r="HQN49" s="9"/>
      <c r="HQO49" s="9"/>
      <c r="HQP49" s="9"/>
      <c r="HQQ49" s="9"/>
      <c r="HQR49" s="9"/>
      <c r="HQS49" s="9"/>
      <c r="HQT49" s="9"/>
      <c r="HQU49" s="9"/>
      <c r="HQV49" s="9"/>
      <c r="HQW49" s="9"/>
      <c r="HQX49" s="9"/>
      <c r="HQY49" s="9"/>
      <c r="HQZ49" s="9"/>
      <c r="HRA49" s="9"/>
      <c r="HRB49" s="9"/>
      <c r="HRC49" s="9"/>
      <c r="HRD49" s="9"/>
      <c r="HRE49" s="9"/>
      <c r="HRF49" s="9"/>
      <c r="HRG49" s="9"/>
      <c r="HRH49" s="9"/>
      <c r="HRI49" s="9"/>
      <c r="HRJ49" s="9"/>
      <c r="HRK49" s="9"/>
      <c r="HRL49" s="9"/>
      <c r="HRM49" s="9"/>
      <c r="HRN49" s="9"/>
      <c r="HRO49" s="9"/>
      <c r="HRP49" s="9"/>
      <c r="HRQ49" s="9"/>
      <c r="HRR49" s="9"/>
      <c r="HRS49" s="9"/>
      <c r="HRT49" s="9"/>
      <c r="HRU49" s="9"/>
      <c r="HRV49" s="9"/>
      <c r="HRW49" s="9"/>
      <c r="HRX49" s="9"/>
      <c r="HRY49" s="9"/>
      <c r="HRZ49" s="9"/>
      <c r="HSA49" s="9"/>
      <c r="HSB49" s="9"/>
      <c r="HSC49" s="9"/>
      <c r="HSD49" s="9"/>
      <c r="HSE49" s="9"/>
      <c r="HSF49" s="9"/>
      <c r="HSG49" s="9"/>
      <c r="HSH49" s="9"/>
      <c r="HSI49" s="9"/>
      <c r="HSJ49" s="9"/>
      <c r="HSK49" s="9"/>
      <c r="HSL49" s="9"/>
      <c r="HSM49" s="9"/>
      <c r="HSN49" s="9"/>
      <c r="HSO49" s="9"/>
      <c r="HSP49" s="9"/>
      <c r="HSQ49" s="9"/>
      <c r="HSR49" s="9"/>
      <c r="HSS49" s="9"/>
      <c r="HST49" s="9"/>
      <c r="HSU49" s="9"/>
      <c r="HSV49" s="9"/>
      <c r="HSW49" s="9"/>
      <c r="HSX49" s="9"/>
      <c r="HSY49" s="9"/>
      <c r="HSZ49" s="9"/>
      <c r="HTA49" s="9"/>
      <c r="HTB49" s="9"/>
      <c r="HTC49" s="9"/>
      <c r="HTD49" s="9"/>
      <c r="HTE49" s="9"/>
      <c r="HTF49" s="9"/>
      <c r="HTG49" s="9"/>
      <c r="HTH49" s="9"/>
      <c r="HTI49" s="9"/>
      <c r="HTJ49" s="9"/>
      <c r="HTK49" s="9"/>
      <c r="HTL49" s="9"/>
      <c r="HTM49" s="9"/>
      <c r="HTN49" s="9"/>
      <c r="HTO49" s="9"/>
      <c r="HTP49" s="9"/>
      <c r="HTQ49" s="9"/>
      <c r="HTR49" s="9"/>
      <c r="HTS49" s="9"/>
      <c r="HTT49" s="9"/>
      <c r="HTU49" s="9"/>
      <c r="HTV49" s="9"/>
      <c r="HTW49" s="9"/>
      <c r="HTX49" s="9"/>
      <c r="HTY49" s="9"/>
      <c r="HTZ49" s="9"/>
      <c r="HUA49" s="9"/>
      <c r="HUB49" s="9"/>
      <c r="HUC49" s="9"/>
      <c r="HUD49" s="9"/>
      <c r="HUE49" s="9"/>
      <c r="HUF49" s="9"/>
      <c r="HUG49" s="9"/>
      <c r="HUH49" s="9"/>
      <c r="HUI49" s="9"/>
      <c r="HUJ49" s="9"/>
      <c r="HUK49" s="9"/>
      <c r="HUL49" s="9"/>
      <c r="HUM49" s="9"/>
      <c r="HUN49" s="9"/>
      <c r="HUO49" s="9"/>
      <c r="HUP49" s="9"/>
      <c r="HUQ49" s="9"/>
      <c r="HUR49" s="9"/>
      <c r="HUS49" s="9"/>
      <c r="HUT49" s="9"/>
      <c r="HUU49" s="9"/>
      <c r="HUV49" s="9"/>
      <c r="HUW49" s="9"/>
      <c r="HUX49" s="9"/>
      <c r="HUY49" s="9"/>
      <c r="HUZ49" s="9"/>
      <c r="HVA49" s="9"/>
      <c r="HVB49" s="9"/>
      <c r="HVC49" s="9"/>
      <c r="HVD49" s="9"/>
      <c r="HVE49" s="9"/>
      <c r="HVF49" s="9"/>
      <c r="HVG49" s="9"/>
      <c r="HVH49" s="9"/>
      <c r="HVI49" s="9"/>
      <c r="HVJ49" s="9"/>
      <c r="HVK49" s="9"/>
      <c r="HVL49" s="9"/>
      <c r="HVM49" s="9"/>
      <c r="HVN49" s="9"/>
      <c r="HVO49" s="9"/>
      <c r="HVP49" s="9"/>
      <c r="HVQ49" s="9"/>
      <c r="HVR49" s="9"/>
      <c r="HVS49" s="9"/>
      <c r="HVT49" s="9"/>
      <c r="HVU49" s="9"/>
      <c r="HVV49" s="9"/>
      <c r="HVW49" s="9"/>
      <c r="HVX49" s="9"/>
      <c r="HVY49" s="9"/>
      <c r="HVZ49" s="9"/>
      <c r="HWA49" s="9"/>
      <c r="HWB49" s="9"/>
      <c r="HWC49" s="9"/>
      <c r="HWD49" s="9"/>
      <c r="HWE49" s="9"/>
      <c r="HWF49" s="9"/>
      <c r="HWG49" s="9"/>
      <c r="HWH49" s="9"/>
      <c r="HWI49" s="9"/>
      <c r="HWJ49" s="9"/>
      <c r="HWK49" s="9"/>
      <c r="HWL49" s="9"/>
      <c r="HWM49" s="9"/>
      <c r="HWN49" s="9"/>
      <c r="HWO49" s="9"/>
      <c r="HWP49" s="9"/>
      <c r="HWQ49" s="9"/>
      <c r="HWR49" s="9"/>
      <c r="HWS49" s="9"/>
      <c r="HWT49" s="9"/>
      <c r="HWU49" s="9"/>
      <c r="HWV49" s="9"/>
      <c r="HWW49" s="9"/>
      <c r="HWX49" s="9"/>
      <c r="HWY49" s="9"/>
      <c r="HWZ49" s="9"/>
      <c r="HXA49" s="9"/>
      <c r="HXB49" s="9"/>
      <c r="HXC49" s="9"/>
      <c r="HXD49" s="9"/>
      <c r="HXE49" s="9"/>
      <c r="HXF49" s="9"/>
      <c r="HXG49" s="9"/>
      <c r="HXH49" s="9"/>
      <c r="HXI49" s="9"/>
      <c r="HXJ49" s="9"/>
      <c r="HXK49" s="9"/>
      <c r="HXL49" s="9"/>
      <c r="HXM49" s="9"/>
      <c r="HXN49" s="9"/>
      <c r="HXO49" s="9"/>
      <c r="HXP49" s="9"/>
      <c r="HXQ49" s="9"/>
      <c r="HXR49" s="9"/>
      <c r="HXS49" s="9"/>
      <c r="HXT49" s="9"/>
      <c r="HXU49" s="9"/>
      <c r="HXV49" s="9"/>
      <c r="HXW49" s="9"/>
      <c r="HXX49" s="9"/>
      <c r="HXY49" s="9"/>
      <c r="HXZ49" s="9"/>
      <c r="HYA49" s="9"/>
      <c r="HYB49" s="9"/>
      <c r="HYC49" s="9"/>
      <c r="HYD49" s="9"/>
      <c r="HYE49" s="9"/>
      <c r="HYF49" s="9"/>
      <c r="HYG49" s="9"/>
      <c r="HYH49" s="9"/>
      <c r="HYI49" s="9"/>
      <c r="HYJ49" s="9"/>
      <c r="HYK49" s="9"/>
      <c r="HYL49" s="9"/>
      <c r="HYM49" s="9"/>
      <c r="HYN49" s="9"/>
      <c r="HYO49" s="9"/>
      <c r="HYP49" s="9"/>
      <c r="HYQ49" s="9"/>
      <c r="HYR49" s="9"/>
      <c r="HYS49" s="9"/>
      <c r="HYT49" s="9"/>
      <c r="HYU49" s="9"/>
      <c r="HYV49" s="9"/>
      <c r="HYW49" s="9"/>
      <c r="HYX49" s="9"/>
      <c r="HYY49" s="9"/>
      <c r="HYZ49" s="9"/>
      <c r="HZA49" s="9"/>
      <c r="HZB49" s="9"/>
      <c r="HZC49" s="9"/>
      <c r="HZD49" s="9"/>
      <c r="HZE49" s="9"/>
      <c r="HZF49" s="9"/>
      <c r="HZG49" s="9"/>
      <c r="HZH49" s="9"/>
      <c r="HZI49" s="9"/>
      <c r="HZJ49" s="9"/>
      <c r="HZK49" s="9"/>
      <c r="HZL49" s="9"/>
      <c r="HZM49" s="9"/>
      <c r="HZN49" s="9"/>
      <c r="HZO49" s="9"/>
      <c r="HZP49" s="9"/>
      <c r="HZQ49" s="9"/>
      <c r="HZR49" s="9"/>
      <c r="HZS49" s="9"/>
      <c r="HZT49" s="9"/>
      <c r="HZU49" s="9"/>
      <c r="HZV49" s="9"/>
      <c r="HZW49" s="9"/>
      <c r="HZX49" s="9"/>
      <c r="HZY49" s="9"/>
      <c r="HZZ49" s="9"/>
      <c r="IAA49" s="9"/>
      <c r="IAB49" s="9"/>
      <c r="IAC49" s="9"/>
      <c r="IAD49" s="9"/>
      <c r="IAE49" s="9"/>
      <c r="IAF49" s="9"/>
      <c r="IAG49" s="9"/>
      <c r="IAH49" s="9"/>
      <c r="IAI49" s="9"/>
      <c r="IAJ49" s="9"/>
      <c r="IAK49" s="9"/>
      <c r="IAL49" s="9"/>
      <c r="IAM49" s="9"/>
      <c r="IAN49" s="9"/>
      <c r="IAO49" s="9"/>
      <c r="IAP49" s="9"/>
      <c r="IAQ49" s="9"/>
      <c r="IAR49" s="9"/>
      <c r="IAS49" s="9"/>
      <c r="IAT49" s="9"/>
      <c r="IAU49" s="9"/>
      <c r="IAV49" s="9"/>
      <c r="IAW49" s="9"/>
      <c r="IAX49" s="9"/>
      <c r="IAY49" s="9"/>
      <c r="IAZ49" s="9"/>
      <c r="IBA49" s="9"/>
      <c r="IBB49" s="9"/>
      <c r="IBC49" s="9"/>
      <c r="IBD49" s="9"/>
      <c r="IBE49" s="9"/>
      <c r="IBF49" s="9"/>
      <c r="IBG49" s="9"/>
      <c r="IBH49" s="9"/>
      <c r="IBI49" s="9"/>
      <c r="IBJ49" s="9"/>
      <c r="IBK49" s="9"/>
      <c r="IBL49" s="9"/>
      <c r="IBM49" s="9"/>
      <c r="IBN49" s="9"/>
      <c r="IBO49" s="9"/>
      <c r="IBP49" s="9"/>
      <c r="IBQ49" s="9"/>
      <c r="IBR49" s="9"/>
      <c r="IBS49" s="9"/>
      <c r="IBT49" s="9"/>
      <c r="IBU49" s="9"/>
      <c r="IBV49" s="9"/>
      <c r="IBW49" s="9"/>
      <c r="IBX49" s="9"/>
      <c r="IBY49" s="9"/>
      <c r="IBZ49" s="9"/>
      <c r="ICA49" s="9"/>
      <c r="ICB49" s="9"/>
      <c r="ICC49" s="9"/>
      <c r="ICD49" s="9"/>
      <c r="ICE49" s="9"/>
      <c r="ICF49" s="9"/>
      <c r="ICG49" s="9"/>
      <c r="ICH49" s="9"/>
      <c r="ICI49" s="9"/>
      <c r="ICJ49" s="9"/>
      <c r="ICK49" s="9"/>
      <c r="ICL49" s="9"/>
      <c r="ICM49" s="9"/>
      <c r="ICN49" s="9"/>
      <c r="ICO49" s="9"/>
      <c r="ICP49" s="9"/>
      <c r="ICQ49" s="9"/>
      <c r="ICR49" s="9"/>
      <c r="ICS49" s="9"/>
      <c r="ICT49" s="9"/>
      <c r="ICU49" s="9"/>
      <c r="ICV49" s="9"/>
      <c r="ICW49" s="9"/>
      <c r="ICX49" s="9"/>
      <c r="ICY49" s="9"/>
      <c r="ICZ49" s="9"/>
      <c r="IDA49" s="9"/>
      <c r="IDB49" s="9"/>
      <c r="IDC49" s="9"/>
      <c r="IDD49" s="9"/>
      <c r="IDE49" s="9"/>
      <c r="IDF49" s="9"/>
      <c r="IDG49" s="9"/>
      <c r="IDH49" s="9"/>
      <c r="IDI49" s="9"/>
      <c r="IDJ49" s="9"/>
      <c r="IDK49" s="9"/>
      <c r="IDL49" s="9"/>
      <c r="IDM49" s="9"/>
      <c r="IDN49" s="9"/>
      <c r="IDO49" s="9"/>
      <c r="IDP49" s="9"/>
      <c r="IDQ49" s="9"/>
      <c r="IDR49" s="9"/>
      <c r="IDS49" s="9"/>
      <c r="IDT49" s="9"/>
      <c r="IDU49" s="9"/>
      <c r="IDV49" s="9"/>
      <c r="IDW49" s="9"/>
      <c r="IDX49" s="9"/>
      <c r="IDY49" s="9"/>
      <c r="IDZ49" s="9"/>
      <c r="IEA49" s="9"/>
      <c r="IEB49" s="9"/>
      <c r="IEC49" s="9"/>
      <c r="IED49" s="9"/>
      <c r="IEE49" s="9"/>
      <c r="IEF49" s="9"/>
      <c r="IEG49" s="9"/>
      <c r="IEH49" s="9"/>
      <c r="IEI49" s="9"/>
      <c r="IEJ49" s="9"/>
      <c r="IEK49" s="9"/>
      <c r="IEL49" s="9"/>
      <c r="IEM49" s="9"/>
      <c r="IEN49" s="9"/>
      <c r="IEO49" s="9"/>
      <c r="IEP49" s="9"/>
      <c r="IEQ49" s="9"/>
      <c r="IER49" s="9"/>
      <c r="IES49" s="9"/>
      <c r="IET49" s="9"/>
      <c r="IEU49" s="9"/>
      <c r="IEV49" s="9"/>
      <c r="IEW49" s="9"/>
      <c r="IEX49" s="9"/>
      <c r="IEY49" s="9"/>
      <c r="IEZ49" s="9"/>
      <c r="IFA49" s="9"/>
      <c r="IFB49" s="9"/>
      <c r="IFC49" s="9"/>
      <c r="IFD49" s="9"/>
      <c r="IFE49" s="9"/>
      <c r="IFF49" s="9"/>
      <c r="IFG49" s="9"/>
      <c r="IFH49" s="9"/>
      <c r="IFI49" s="9"/>
      <c r="IFJ49" s="9"/>
      <c r="IFK49" s="9"/>
      <c r="IFL49" s="9"/>
      <c r="IFM49" s="9"/>
      <c r="IFN49" s="9"/>
      <c r="IFO49" s="9"/>
      <c r="IFP49" s="9"/>
      <c r="IFQ49" s="9"/>
      <c r="IFR49" s="9"/>
      <c r="IFS49" s="9"/>
      <c r="IFT49" s="9"/>
      <c r="IFU49" s="9"/>
      <c r="IFV49" s="9"/>
      <c r="IFW49" s="9"/>
      <c r="IFX49" s="9"/>
      <c r="IFY49" s="9"/>
      <c r="IFZ49" s="9"/>
      <c r="IGA49" s="9"/>
      <c r="IGB49" s="9"/>
      <c r="IGC49" s="9"/>
      <c r="IGD49" s="9"/>
      <c r="IGE49" s="9"/>
      <c r="IGF49" s="9"/>
      <c r="IGG49" s="9"/>
      <c r="IGH49" s="9"/>
      <c r="IGI49" s="9"/>
      <c r="IGJ49" s="9"/>
      <c r="IGK49" s="9"/>
      <c r="IGL49" s="9"/>
      <c r="IGM49" s="9"/>
      <c r="IGN49" s="9"/>
      <c r="IGO49" s="9"/>
      <c r="IGP49" s="9"/>
      <c r="IGQ49" s="9"/>
      <c r="IGR49" s="9"/>
      <c r="IGS49" s="9"/>
      <c r="IGT49" s="9"/>
      <c r="IGU49" s="9"/>
      <c r="IGV49" s="9"/>
      <c r="IGW49" s="9"/>
      <c r="IGX49" s="9"/>
      <c r="IGY49" s="9"/>
      <c r="IGZ49" s="9"/>
      <c r="IHA49" s="9"/>
      <c r="IHB49" s="9"/>
      <c r="IHC49" s="9"/>
      <c r="IHD49" s="9"/>
      <c r="IHE49" s="9"/>
      <c r="IHF49" s="9"/>
      <c r="IHG49" s="9"/>
      <c r="IHH49" s="9"/>
      <c r="IHI49" s="9"/>
      <c r="IHJ49" s="9"/>
      <c r="IHK49" s="9"/>
      <c r="IHL49" s="9"/>
      <c r="IHM49" s="9"/>
      <c r="IHN49" s="9"/>
      <c r="IHO49" s="9"/>
      <c r="IHP49" s="9"/>
      <c r="IHQ49" s="9"/>
      <c r="IHR49" s="9"/>
      <c r="IHS49" s="9"/>
      <c r="IHT49" s="9"/>
      <c r="IHU49" s="9"/>
      <c r="IHV49" s="9"/>
      <c r="IHW49" s="9"/>
      <c r="IHX49" s="9"/>
      <c r="IHY49" s="9"/>
      <c r="IHZ49" s="9"/>
      <c r="IIA49" s="9"/>
      <c r="IIB49" s="9"/>
      <c r="IIC49" s="9"/>
      <c r="IID49" s="9"/>
      <c r="IIE49" s="9"/>
      <c r="IIF49" s="9"/>
      <c r="IIG49" s="9"/>
      <c r="IIH49" s="9"/>
      <c r="III49" s="9"/>
      <c r="IIJ49" s="9"/>
      <c r="IIK49" s="9"/>
      <c r="IIL49" s="9"/>
      <c r="IIM49" s="9"/>
      <c r="IIN49" s="9"/>
      <c r="IIO49" s="9"/>
      <c r="IIP49" s="9"/>
      <c r="IIQ49" s="9"/>
      <c r="IIR49" s="9"/>
      <c r="IIS49" s="9"/>
      <c r="IIT49" s="9"/>
      <c r="IIU49" s="9"/>
      <c r="IIV49" s="9"/>
      <c r="IIW49" s="9"/>
      <c r="IIX49" s="9"/>
      <c r="IIY49" s="9"/>
      <c r="IIZ49" s="9"/>
      <c r="IJA49" s="9"/>
      <c r="IJB49" s="9"/>
      <c r="IJC49" s="9"/>
      <c r="IJD49" s="9"/>
      <c r="IJE49" s="9"/>
      <c r="IJF49" s="9"/>
      <c r="IJG49" s="9"/>
      <c r="IJH49" s="9"/>
      <c r="IJI49" s="9"/>
      <c r="IJJ49" s="9"/>
      <c r="IJK49" s="9"/>
      <c r="IJL49" s="9"/>
      <c r="IJM49" s="9"/>
      <c r="IJN49" s="9"/>
      <c r="IJO49" s="9"/>
      <c r="IJP49" s="9"/>
      <c r="IJQ49" s="9"/>
      <c r="IJR49" s="9"/>
      <c r="IJS49" s="9"/>
      <c r="IJT49" s="9"/>
      <c r="IJU49" s="9"/>
      <c r="IJV49" s="9"/>
      <c r="IJW49" s="9"/>
      <c r="IJX49" s="9"/>
      <c r="IJY49" s="9"/>
      <c r="IJZ49" s="9"/>
      <c r="IKA49" s="9"/>
      <c r="IKB49" s="9"/>
      <c r="IKC49" s="9"/>
      <c r="IKD49" s="9"/>
      <c r="IKE49" s="9"/>
      <c r="IKF49" s="9"/>
      <c r="IKG49" s="9"/>
      <c r="IKH49" s="9"/>
      <c r="IKI49" s="9"/>
      <c r="IKJ49" s="9"/>
      <c r="IKK49" s="9"/>
      <c r="IKL49" s="9"/>
      <c r="IKM49" s="9"/>
      <c r="IKN49" s="9"/>
      <c r="IKO49" s="9"/>
      <c r="IKP49" s="9"/>
      <c r="IKQ49" s="9"/>
      <c r="IKR49" s="9"/>
      <c r="IKS49" s="9"/>
      <c r="IKT49" s="9"/>
      <c r="IKU49" s="9"/>
      <c r="IKV49" s="9"/>
      <c r="IKW49" s="9"/>
      <c r="IKX49" s="9"/>
      <c r="IKY49" s="9"/>
      <c r="IKZ49" s="9"/>
      <c r="ILA49" s="9"/>
      <c r="ILB49" s="9"/>
      <c r="ILC49" s="9"/>
      <c r="ILD49" s="9"/>
      <c r="ILE49" s="9"/>
      <c r="ILF49" s="9"/>
      <c r="ILG49" s="9"/>
      <c r="ILH49" s="9"/>
      <c r="ILI49" s="9"/>
      <c r="ILJ49" s="9"/>
      <c r="ILK49" s="9"/>
      <c r="ILL49" s="9"/>
      <c r="ILM49" s="9"/>
      <c r="ILN49" s="9"/>
      <c r="ILO49" s="9"/>
      <c r="ILP49" s="9"/>
      <c r="ILQ49" s="9"/>
      <c r="ILR49" s="9"/>
      <c r="ILS49" s="9"/>
      <c r="ILT49" s="9"/>
      <c r="ILU49" s="9"/>
      <c r="ILV49" s="9"/>
      <c r="ILW49" s="9"/>
      <c r="ILX49" s="9"/>
      <c r="ILY49" s="9"/>
      <c r="ILZ49" s="9"/>
      <c r="IMA49" s="9"/>
      <c r="IMB49" s="9"/>
      <c r="IMC49" s="9"/>
      <c r="IMD49" s="9"/>
      <c r="IME49" s="9"/>
      <c r="IMF49" s="9"/>
      <c r="IMG49" s="9"/>
      <c r="IMH49" s="9"/>
      <c r="IMI49" s="9"/>
      <c r="IMJ49" s="9"/>
      <c r="IMK49" s="9"/>
      <c r="IML49" s="9"/>
      <c r="IMM49" s="9"/>
      <c r="IMN49" s="9"/>
      <c r="IMO49" s="9"/>
      <c r="IMP49" s="9"/>
      <c r="IMQ49" s="9"/>
      <c r="IMR49" s="9"/>
      <c r="IMS49" s="9"/>
      <c r="IMT49" s="9"/>
      <c r="IMU49" s="9"/>
      <c r="IMV49" s="9"/>
      <c r="IMW49" s="9"/>
      <c r="IMX49" s="9"/>
      <c r="IMY49" s="9"/>
      <c r="IMZ49" s="9"/>
      <c r="INA49" s="9"/>
      <c r="INB49" s="9"/>
      <c r="INC49" s="9"/>
      <c r="IND49" s="9"/>
      <c r="INE49" s="9"/>
      <c r="INF49" s="9"/>
      <c r="ING49" s="9"/>
      <c r="INH49" s="9"/>
      <c r="INI49" s="9"/>
      <c r="INJ49" s="9"/>
      <c r="INK49" s="9"/>
      <c r="INL49" s="9"/>
      <c r="INM49" s="9"/>
      <c r="INN49" s="9"/>
      <c r="INO49" s="9"/>
      <c r="INP49" s="9"/>
      <c r="INQ49" s="9"/>
      <c r="INR49" s="9"/>
      <c r="INS49" s="9"/>
      <c r="INT49" s="9"/>
      <c r="INU49" s="9"/>
      <c r="INV49" s="9"/>
      <c r="INW49" s="9"/>
      <c r="INX49" s="9"/>
      <c r="INY49" s="9"/>
      <c r="INZ49" s="9"/>
      <c r="IOA49" s="9"/>
      <c r="IOB49" s="9"/>
      <c r="IOC49" s="9"/>
      <c r="IOD49" s="9"/>
      <c r="IOE49" s="9"/>
      <c r="IOF49" s="9"/>
      <c r="IOG49" s="9"/>
      <c r="IOH49" s="9"/>
      <c r="IOI49" s="9"/>
      <c r="IOJ49" s="9"/>
      <c r="IOK49" s="9"/>
      <c r="IOL49" s="9"/>
      <c r="IOM49" s="9"/>
      <c r="ION49" s="9"/>
      <c r="IOO49" s="9"/>
      <c r="IOP49" s="9"/>
      <c r="IOQ49" s="9"/>
      <c r="IOR49" s="9"/>
      <c r="IOS49" s="9"/>
      <c r="IOT49" s="9"/>
      <c r="IOU49" s="9"/>
      <c r="IOV49" s="9"/>
      <c r="IOW49" s="9"/>
      <c r="IOX49" s="9"/>
      <c r="IOY49" s="9"/>
      <c r="IOZ49" s="9"/>
      <c r="IPA49" s="9"/>
      <c r="IPB49" s="9"/>
      <c r="IPC49" s="9"/>
      <c r="IPD49" s="9"/>
      <c r="IPE49" s="9"/>
      <c r="IPF49" s="9"/>
      <c r="IPG49" s="9"/>
      <c r="IPH49" s="9"/>
      <c r="IPI49" s="9"/>
      <c r="IPJ49" s="9"/>
      <c r="IPK49" s="9"/>
      <c r="IPL49" s="9"/>
      <c r="IPM49" s="9"/>
      <c r="IPN49" s="9"/>
      <c r="IPO49" s="9"/>
      <c r="IPP49" s="9"/>
      <c r="IPQ49" s="9"/>
      <c r="IPR49" s="9"/>
      <c r="IPS49" s="9"/>
      <c r="IPT49" s="9"/>
      <c r="IPU49" s="9"/>
      <c r="IPV49" s="9"/>
      <c r="IPW49" s="9"/>
      <c r="IPX49" s="9"/>
      <c r="IPY49" s="9"/>
      <c r="IPZ49" s="9"/>
      <c r="IQA49" s="9"/>
      <c r="IQB49" s="9"/>
      <c r="IQC49" s="9"/>
      <c r="IQD49" s="9"/>
      <c r="IQE49" s="9"/>
      <c r="IQF49" s="9"/>
      <c r="IQG49" s="9"/>
      <c r="IQH49" s="9"/>
      <c r="IQI49" s="9"/>
      <c r="IQJ49" s="9"/>
      <c r="IQK49" s="9"/>
      <c r="IQL49" s="9"/>
      <c r="IQM49" s="9"/>
      <c r="IQN49" s="9"/>
      <c r="IQO49" s="9"/>
      <c r="IQP49" s="9"/>
      <c r="IQQ49" s="9"/>
      <c r="IQR49" s="9"/>
      <c r="IQS49" s="9"/>
      <c r="IQT49" s="9"/>
      <c r="IQU49" s="9"/>
      <c r="IQV49" s="9"/>
      <c r="IQW49" s="9"/>
      <c r="IQX49" s="9"/>
      <c r="IQY49" s="9"/>
      <c r="IQZ49" s="9"/>
      <c r="IRA49" s="9"/>
      <c r="IRB49" s="9"/>
      <c r="IRC49" s="9"/>
      <c r="IRD49" s="9"/>
      <c r="IRE49" s="9"/>
      <c r="IRF49" s="9"/>
      <c r="IRG49" s="9"/>
      <c r="IRH49" s="9"/>
      <c r="IRI49" s="9"/>
      <c r="IRJ49" s="9"/>
      <c r="IRK49" s="9"/>
      <c r="IRL49" s="9"/>
      <c r="IRM49" s="9"/>
      <c r="IRN49" s="9"/>
      <c r="IRO49" s="9"/>
      <c r="IRP49" s="9"/>
      <c r="IRQ49" s="9"/>
      <c r="IRR49" s="9"/>
      <c r="IRS49" s="9"/>
      <c r="IRT49" s="9"/>
      <c r="IRU49" s="9"/>
      <c r="IRV49" s="9"/>
      <c r="IRW49" s="9"/>
      <c r="IRX49" s="9"/>
      <c r="IRY49" s="9"/>
      <c r="IRZ49" s="9"/>
      <c r="ISA49" s="9"/>
      <c r="ISB49" s="9"/>
      <c r="ISC49" s="9"/>
      <c r="ISD49" s="9"/>
      <c r="ISE49" s="9"/>
      <c r="ISF49" s="9"/>
      <c r="ISG49" s="9"/>
      <c r="ISH49" s="9"/>
      <c r="ISI49" s="9"/>
      <c r="ISJ49" s="9"/>
      <c r="ISK49" s="9"/>
      <c r="ISL49" s="9"/>
      <c r="ISM49" s="9"/>
      <c r="ISN49" s="9"/>
      <c r="ISO49" s="9"/>
      <c r="ISP49" s="9"/>
      <c r="ISQ49" s="9"/>
      <c r="ISR49" s="9"/>
      <c r="ISS49" s="9"/>
      <c r="IST49" s="9"/>
      <c r="ISU49" s="9"/>
      <c r="ISV49" s="9"/>
      <c r="ISW49" s="9"/>
      <c r="ISX49" s="9"/>
      <c r="ISY49" s="9"/>
      <c r="ISZ49" s="9"/>
      <c r="ITA49" s="9"/>
      <c r="ITB49" s="9"/>
      <c r="ITC49" s="9"/>
      <c r="ITD49" s="9"/>
      <c r="ITE49" s="9"/>
      <c r="ITF49" s="9"/>
      <c r="ITG49" s="9"/>
      <c r="ITH49" s="9"/>
      <c r="ITI49" s="9"/>
      <c r="ITJ49" s="9"/>
      <c r="ITK49" s="9"/>
      <c r="ITL49" s="9"/>
      <c r="ITM49" s="9"/>
      <c r="ITN49" s="9"/>
      <c r="ITO49" s="9"/>
      <c r="ITP49" s="9"/>
      <c r="ITQ49" s="9"/>
      <c r="ITR49" s="9"/>
      <c r="ITS49" s="9"/>
      <c r="ITT49" s="9"/>
      <c r="ITU49" s="9"/>
      <c r="ITV49" s="9"/>
      <c r="ITW49" s="9"/>
      <c r="ITX49" s="9"/>
      <c r="ITY49" s="9"/>
      <c r="ITZ49" s="9"/>
      <c r="IUA49" s="9"/>
      <c r="IUB49" s="9"/>
      <c r="IUC49" s="9"/>
      <c r="IUD49" s="9"/>
      <c r="IUE49" s="9"/>
      <c r="IUF49" s="9"/>
      <c r="IUG49" s="9"/>
      <c r="IUH49" s="9"/>
      <c r="IUI49" s="9"/>
      <c r="IUJ49" s="9"/>
      <c r="IUK49" s="9"/>
      <c r="IUL49" s="9"/>
      <c r="IUM49" s="9"/>
      <c r="IUN49" s="9"/>
      <c r="IUO49" s="9"/>
      <c r="IUP49" s="9"/>
      <c r="IUQ49" s="9"/>
      <c r="IUR49" s="9"/>
      <c r="IUS49" s="9"/>
      <c r="IUT49" s="9"/>
      <c r="IUU49" s="9"/>
      <c r="IUV49" s="9"/>
      <c r="IUW49" s="9"/>
      <c r="IUX49" s="9"/>
      <c r="IUY49" s="9"/>
      <c r="IUZ49" s="9"/>
      <c r="IVA49" s="9"/>
      <c r="IVB49" s="9"/>
      <c r="IVC49" s="9"/>
      <c r="IVD49" s="9"/>
      <c r="IVE49" s="9"/>
      <c r="IVF49" s="9"/>
      <c r="IVG49" s="9"/>
      <c r="IVH49" s="9"/>
      <c r="IVI49" s="9"/>
      <c r="IVJ49" s="9"/>
      <c r="IVK49" s="9"/>
      <c r="IVL49" s="9"/>
      <c r="IVM49" s="9"/>
      <c r="IVN49" s="9"/>
      <c r="IVO49" s="9"/>
      <c r="IVP49" s="9"/>
      <c r="IVQ49" s="9"/>
      <c r="IVR49" s="9"/>
      <c r="IVS49" s="9"/>
      <c r="IVT49" s="9"/>
      <c r="IVU49" s="9"/>
      <c r="IVV49" s="9"/>
      <c r="IVW49" s="9"/>
      <c r="IVX49" s="9"/>
      <c r="IVY49" s="9"/>
      <c r="IVZ49" s="9"/>
      <c r="IWA49" s="9"/>
      <c r="IWB49" s="9"/>
      <c r="IWC49" s="9"/>
      <c r="IWD49" s="9"/>
      <c r="IWE49" s="9"/>
      <c r="IWF49" s="9"/>
      <c r="IWG49" s="9"/>
      <c r="IWH49" s="9"/>
      <c r="IWI49" s="9"/>
      <c r="IWJ49" s="9"/>
      <c r="IWK49" s="9"/>
      <c r="IWL49" s="9"/>
      <c r="IWM49" s="9"/>
      <c r="IWN49" s="9"/>
      <c r="IWO49" s="9"/>
      <c r="IWP49" s="9"/>
      <c r="IWQ49" s="9"/>
      <c r="IWR49" s="9"/>
      <c r="IWS49" s="9"/>
      <c r="IWT49" s="9"/>
      <c r="IWU49" s="9"/>
      <c r="IWV49" s="9"/>
      <c r="IWW49" s="9"/>
      <c r="IWX49" s="9"/>
      <c r="IWY49" s="9"/>
      <c r="IWZ49" s="9"/>
      <c r="IXA49" s="9"/>
      <c r="IXB49" s="9"/>
      <c r="IXC49" s="9"/>
      <c r="IXD49" s="9"/>
      <c r="IXE49" s="9"/>
      <c r="IXF49" s="9"/>
      <c r="IXG49" s="9"/>
      <c r="IXH49" s="9"/>
      <c r="IXI49" s="9"/>
      <c r="IXJ49" s="9"/>
      <c r="IXK49" s="9"/>
      <c r="IXL49" s="9"/>
      <c r="IXM49" s="9"/>
      <c r="IXN49" s="9"/>
      <c r="IXO49" s="9"/>
      <c r="IXP49" s="9"/>
      <c r="IXQ49" s="9"/>
      <c r="IXR49" s="9"/>
      <c r="IXS49" s="9"/>
      <c r="IXT49" s="9"/>
      <c r="IXU49" s="9"/>
      <c r="IXV49" s="9"/>
      <c r="IXW49" s="9"/>
      <c r="IXX49" s="9"/>
      <c r="IXY49" s="9"/>
      <c r="IXZ49" s="9"/>
      <c r="IYA49" s="9"/>
      <c r="IYB49" s="9"/>
      <c r="IYC49" s="9"/>
      <c r="IYD49" s="9"/>
      <c r="IYE49" s="9"/>
      <c r="IYF49" s="9"/>
      <c r="IYG49" s="9"/>
      <c r="IYH49" s="9"/>
      <c r="IYI49" s="9"/>
      <c r="IYJ49" s="9"/>
      <c r="IYK49" s="9"/>
      <c r="IYL49" s="9"/>
      <c r="IYM49" s="9"/>
      <c r="IYN49" s="9"/>
      <c r="IYO49" s="9"/>
      <c r="IYP49" s="9"/>
      <c r="IYQ49" s="9"/>
      <c r="IYR49" s="9"/>
      <c r="IYS49" s="9"/>
      <c r="IYT49" s="9"/>
      <c r="IYU49" s="9"/>
      <c r="IYV49" s="9"/>
      <c r="IYW49" s="9"/>
      <c r="IYX49" s="9"/>
      <c r="IYY49" s="9"/>
      <c r="IYZ49" s="9"/>
      <c r="IZA49" s="9"/>
      <c r="IZB49" s="9"/>
      <c r="IZC49" s="9"/>
      <c r="IZD49" s="9"/>
      <c r="IZE49" s="9"/>
      <c r="IZF49" s="9"/>
      <c r="IZG49" s="9"/>
      <c r="IZH49" s="9"/>
      <c r="IZI49" s="9"/>
      <c r="IZJ49" s="9"/>
      <c r="IZK49" s="9"/>
      <c r="IZL49" s="9"/>
      <c r="IZM49" s="9"/>
      <c r="IZN49" s="9"/>
      <c r="IZO49" s="9"/>
      <c r="IZP49" s="9"/>
      <c r="IZQ49" s="9"/>
      <c r="IZR49" s="9"/>
      <c r="IZS49" s="9"/>
      <c r="IZT49" s="9"/>
      <c r="IZU49" s="9"/>
      <c r="IZV49" s="9"/>
      <c r="IZW49" s="9"/>
      <c r="IZX49" s="9"/>
      <c r="IZY49" s="9"/>
      <c r="IZZ49" s="9"/>
      <c r="JAA49" s="9"/>
      <c r="JAB49" s="9"/>
      <c r="JAC49" s="9"/>
      <c r="JAD49" s="9"/>
      <c r="JAE49" s="9"/>
      <c r="JAF49" s="9"/>
      <c r="JAG49" s="9"/>
      <c r="JAH49" s="9"/>
      <c r="JAI49" s="9"/>
      <c r="JAJ49" s="9"/>
      <c r="JAK49" s="9"/>
      <c r="JAL49" s="9"/>
      <c r="JAM49" s="9"/>
      <c r="JAN49" s="9"/>
      <c r="JAO49" s="9"/>
      <c r="JAP49" s="9"/>
      <c r="JAQ49" s="9"/>
      <c r="JAR49" s="9"/>
      <c r="JAS49" s="9"/>
      <c r="JAT49" s="9"/>
      <c r="JAU49" s="9"/>
      <c r="JAV49" s="9"/>
      <c r="JAW49" s="9"/>
      <c r="JAX49" s="9"/>
      <c r="JAY49" s="9"/>
      <c r="JAZ49" s="9"/>
      <c r="JBA49" s="9"/>
      <c r="JBB49" s="9"/>
      <c r="JBC49" s="9"/>
      <c r="JBD49" s="9"/>
      <c r="JBE49" s="9"/>
      <c r="JBF49" s="9"/>
      <c r="JBG49" s="9"/>
      <c r="JBH49" s="9"/>
      <c r="JBI49" s="9"/>
      <c r="JBJ49" s="9"/>
      <c r="JBK49" s="9"/>
      <c r="JBL49" s="9"/>
      <c r="JBM49" s="9"/>
      <c r="JBN49" s="9"/>
      <c r="JBO49" s="9"/>
      <c r="JBP49" s="9"/>
      <c r="JBQ49" s="9"/>
      <c r="JBR49" s="9"/>
      <c r="JBS49" s="9"/>
      <c r="JBT49" s="9"/>
      <c r="JBU49" s="9"/>
      <c r="JBV49" s="9"/>
      <c r="JBW49" s="9"/>
      <c r="JBX49" s="9"/>
      <c r="JBY49" s="9"/>
      <c r="JBZ49" s="9"/>
      <c r="JCA49" s="9"/>
      <c r="JCB49" s="9"/>
      <c r="JCC49" s="9"/>
      <c r="JCD49" s="9"/>
      <c r="JCE49" s="9"/>
      <c r="JCF49" s="9"/>
      <c r="JCG49" s="9"/>
      <c r="JCH49" s="9"/>
      <c r="JCI49" s="9"/>
      <c r="JCJ49" s="9"/>
      <c r="JCK49" s="9"/>
      <c r="JCL49" s="9"/>
      <c r="JCM49" s="9"/>
      <c r="JCN49" s="9"/>
      <c r="JCO49" s="9"/>
      <c r="JCP49" s="9"/>
      <c r="JCQ49" s="9"/>
      <c r="JCR49" s="9"/>
      <c r="JCS49" s="9"/>
      <c r="JCT49" s="9"/>
      <c r="JCU49" s="9"/>
      <c r="JCV49" s="9"/>
      <c r="JCW49" s="9"/>
      <c r="JCX49" s="9"/>
      <c r="JCY49" s="9"/>
      <c r="JCZ49" s="9"/>
      <c r="JDA49" s="9"/>
      <c r="JDB49" s="9"/>
      <c r="JDC49" s="9"/>
      <c r="JDD49" s="9"/>
      <c r="JDE49" s="9"/>
      <c r="JDF49" s="9"/>
      <c r="JDG49" s="9"/>
      <c r="JDH49" s="9"/>
      <c r="JDI49" s="9"/>
      <c r="JDJ49" s="9"/>
      <c r="JDK49" s="9"/>
      <c r="JDL49" s="9"/>
      <c r="JDM49" s="9"/>
      <c r="JDN49" s="9"/>
      <c r="JDO49" s="9"/>
      <c r="JDP49" s="9"/>
      <c r="JDQ49" s="9"/>
      <c r="JDR49" s="9"/>
      <c r="JDS49" s="9"/>
      <c r="JDT49" s="9"/>
      <c r="JDU49" s="9"/>
      <c r="JDV49" s="9"/>
      <c r="JDW49" s="9"/>
      <c r="JDX49" s="9"/>
      <c r="JDY49" s="9"/>
      <c r="JDZ49" s="9"/>
      <c r="JEA49" s="9"/>
      <c r="JEB49" s="9"/>
      <c r="JEC49" s="9"/>
      <c r="JED49" s="9"/>
      <c r="JEE49" s="9"/>
      <c r="JEF49" s="9"/>
      <c r="JEG49" s="9"/>
      <c r="JEH49" s="9"/>
      <c r="JEI49" s="9"/>
      <c r="JEJ49" s="9"/>
      <c r="JEK49" s="9"/>
      <c r="JEL49" s="9"/>
      <c r="JEM49" s="9"/>
      <c r="JEN49" s="9"/>
      <c r="JEO49" s="9"/>
      <c r="JEP49" s="9"/>
      <c r="JEQ49" s="9"/>
      <c r="JER49" s="9"/>
      <c r="JES49" s="9"/>
      <c r="JET49" s="9"/>
      <c r="JEU49" s="9"/>
      <c r="JEV49" s="9"/>
      <c r="JEW49" s="9"/>
      <c r="JEX49" s="9"/>
      <c r="JEY49" s="9"/>
      <c r="JEZ49" s="9"/>
      <c r="JFA49" s="9"/>
      <c r="JFB49" s="9"/>
      <c r="JFC49" s="9"/>
      <c r="JFD49" s="9"/>
      <c r="JFE49" s="9"/>
      <c r="JFF49" s="9"/>
      <c r="JFG49" s="9"/>
      <c r="JFH49" s="9"/>
      <c r="JFI49" s="9"/>
      <c r="JFJ49" s="9"/>
      <c r="JFK49" s="9"/>
      <c r="JFL49" s="9"/>
      <c r="JFM49" s="9"/>
      <c r="JFN49" s="9"/>
      <c r="JFO49" s="9"/>
      <c r="JFP49" s="9"/>
      <c r="JFQ49" s="9"/>
      <c r="JFR49" s="9"/>
      <c r="JFS49" s="9"/>
      <c r="JFT49" s="9"/>
      <c r="JFU49" s="9"/>
      <c r="JFV49" s="9"/>
      <c r="JFW49" s="9"/>
      <c r="JFX49" s="9"/>
      <c r="JFY49" s="9"/>
      <c r="JFZ49" s="9"/>
      <c r="JGA49" s="9"/>
      <c r="JGB49" s="9"/>
      <c r="JGC49" s="9"/>
      <c r="JGD49" s="9"/>
      <c r="JGE49" s="9"/>
      <c r="JGF49" s="9"/>
      <c r="JGG49" s="9"/>
      <c r="JGH49" s="9"/>
      <c r="JGI49" s="9"/>
      <c r="JGJ49" s="9"/>
      <c r="JGK49" s="9"/>
      <c r="JGL49" s="9"/>
      <c r="JGM49" s="9"/>
      <c r="JGN49" s="9"/>
      <c r="JGO49" s="9"/>
      <c r="JGP49" s="9"/>
      <c r="JGQ49" s="9"/>
      <c r="JGR49" s="9"/>
      <c r="JGS49" s="9"/>
      <c r="JGT49" s="9"/>
      <c r="JGU49" s="9"/>
      <c r="JGV49" s="9"/>
      <c r="JGW49" s="9"/>
      <c r="JGX49" s="9"/>
      <c r="JGY49" s="9"/>
      <c r="JGZ49" s="9"/>
      <c r="JHA49" s="9"/>
      <c r="JHB49" s="9"/>
      <c r="JHC49" s="9"/>
      <c r="JHD49" s="9"/>
      <c r="JHE49" s="9"/>
      <c r="JHF49" s="9"/>
      <c r="JHG49" s="9"/>
      <c r="JHH49" s="9"/>
      <c r="JHI49" s="9"/>
      <c r="JHJ49" s="9"/>
      <c r="JHK49" s="9"/>
      <c r="JHL49" s="9"/>
      <c r="JHM49" s="9"/>
      <c r="JHN49" s="9"/>
      <c r="JHO49" s="9"/>
      <c r="JHP49" s="9"/>
      <c r="JHQ49" s="9"/>
      <c r="JHR49" s="9"/>
      <c r="JHS49" s="9"/>
      <c r="JHT49" s="9"/>
      <c r="JHU49" s="9"/>
      <c r="JHV49" s="9"/>
      <c r="JHW49" s="9"/>
      <c r="JHX49" s="9"/>
      <c r="JHY49" s="9"/>
      <c r="JHZ49" s="9"/>
      <c r="JIA49" s="9"/>
      <c r="JIB49" s="9"/>
      <c r="JIC49" s="9"/>
      <c r="JID49" s="9"/>
      <c r="JIE49" s="9"/>
      <c r="JIF49" s="9"/>
      <c r="JIG49" s="9"/>
      <c r="JIH49" s="9"/>
      <c r="JII49" s="9"/>
      <c r="JIJ49" s="9"/>
      <c r="JIK49" s="9"/>
      <c r="JIL49" s="9"/>
      <c r="JIM49" s="9"/>
      <c r="JIN49" s="9"/>
      <c r="JIO49" s="9"/>
      <c r="JIP49" s="9"/>
      <c r="JIQ49" s="9"/>
      <c r="JIR49" s="9"/>
      <c r="JIS49" s="9"/>
      <c r="JIT49" s="9"/>
      <c r="JIU49" s="9"/>
      <c r="JIV49" s="9"/>
      <c r="JIW49" s="9"/>
      <c r="JIX49" s="9"/>
      <c r="JIY49" s="9"/>
      <c r="JIZ49" s="9"/>
      <c r="JJA49" s="9"/>
      <c r="JJB49" s="9"/>
      <c r="JJC49" s="9"/>
      <c r="JJD49" s="9"/>
      <c r="JJE49" s="9"/>
      <c r="JJF49" s="9"/>
      <c r="JJG49" s="9"/>
      <c r="JJH49" s="9"/>
      <c r="JJI49" s="9"/>
      <c r="JJJ49" s="9"/>
      <c r="JJK49" s="9"/>
      <c r="JJL49" s="9"/>
      <c r="JJM49" s="9"/>
      <c r="JJN49" s="9"/>
      <c r="JJO49" s="9"/>
      <c r="JJP49" s="9"/>
      <c r="JJQ49" s="9"/>
      <c r="JJR49" s="9"/>
      <c r="JJS49" s="9"/>
      <c r="JJT49" s="9"/>
      <c r="JJU49" s="9"/>
      <c r="JJV49" s="9"/>
      <c r="JJW49" s="9"/>
      <c r="JJX49" s="9"/>
      <c r="JJY49" s="9"/>
      <c r="JJZ49" s="9"/>
      <c r="JKA49" s="9"/>
      <c r="JKB49" s="9"/>
      <c r="JKC49" s="9"/>
      <c r="JKD49" s="9"/>
      <c r="JKE49" s="9"/>
      <c r="JKF49" s="9"/>
      <c r="JKG49" s="9"/>
      <c r="JKH49" s="9"/>
      <c r="JKI49" s="9"/>
      <c r="JKJ49" s="9"/>
      <c r="JKK49" s="9"/>
      <c r="JKL49" s="9"/>
      <c r="JKM49" s="9"/>
      <c r="JKN49" s="9"/>
      <c r="JKO49" s="9"/>
      <c r="JKP49" s="9"/>
      <c r="JKQ49" s="9"/>
      <c r="JKR49" s="9"/>
      <c r="JKS49" s="9"/>
      <c r="JKT49" s="9"/>
      <c r="JKU49" s="9"/>
      <c r="JKV49" s="9"/>
      <c r="JKW49" s="9"/>
      <c r="JKX49" s="9"/>
      <c r="JKY49" s="9"/>
      <c r="JKZ49" s="9"/>
      <c r="JLA49" s="9"/>
      <c r="JLB49" s="9"/>
      <c r="JLC49" s="9"/>
      <c r="JLD49" s="9"/>
      <c r="JLE49" s="9"/>
      <c r="JLF49" s="9"/>
      <c r="JLG49" s="9"/>
      <c r="JLH49" s="9"/>
      <c r="JLI49" s="9"/>
      <c r="JLJ49" s="9"/>
      <c r="JLK49" s="9"/>
      <c r="JLL49" s="9"/>
      <c r="JLM49" s="9"/>
      <c r="JLN49" s="9"/>
      <c r="JLO49" s="9"/>
      <c r="JLP49" s="9"/>
      <c r="JLQ49" s="9"/>
      <c r="JLR49" s="9"/>
      <c r="JLS49" s="9"/>
      <c r="JLT49" s="9"/>
      <c r="JLU49" s="9"/>
      <c r="JLV49" s="9"/>
      <c r="JLW49" s="9"/>
      <c r="JLX49" s="9"/>
      <c r="JLY49" s="9"/>
      <c r="JLZ49" s="9"/>
      <c r="JMA49" s="9"/>
      <c r="JMB49" s="9"/>
      <c r="JMC49" s="9"/>
      <c r="JMD49" s="9"/>
      <c r="JME49" s="9"/>
      <c r="JMF49" s="9"/>
      <c r="JMG49" s="9"/>
      <c r="JMH49" s="9"/>
      <c r="JMI49" s="9"/>
      <c r="JMJ49" s="9"/>
      <c r="JMK49" s="9"/>
      <c r="JML49" s="9"/>
      <c r="JMM49" s="9"/>
      <c r="JMN49" s="9"/>
      <c r="JMO49" s="9"/>
      <c r="JMP49" s="9"/>
      <c r="JMQ49" s="9"/>
      <c r="JMR49" s="9"/>
      <c r="JMS49" s="9"/>
      <c r="JMT49" s="9"/>
      <c r="JMU49" s="9"/>
      <c r="JMV49" s="9"/>
      <c r="JMW49" s="9"/>
      <c r="JMX49" s="9"/>
      <c r="JMY49" s="9"/>
      <c r="JMZ49" s="9"/>
      <c r="JNA49" s="9"/>
      <c r="JNB49" s="9"/>
      <c r="JNC49" s="9"/>
      <c r="JND49" s="9"/>
      <c r="JNE49" s="9"/>
      <c r="JNF49" s="9"/>
      <c r="JNG49" s="9"/>
      <c r="JNH49" s="9"/>
      <c r="JNI49" s="9"/>
      <c r="JNJ49" s="9"/>
      <c r="JNK49" s="9"/>
      <c r="JNL49" s="9"/>
      <c r="JNM49" s="9"/>
      <c r="JNN49" s="9"/>
      <c r="JNO49" s="9"/>
      <c r="JNP49" s="9"/>
      <c r="JNQ49" s="9"/>
      <c r="JNR49" s="9"/>
      <c r="JNS49" s="9"/>
      <c r="JNT49" s="9"/>
      <c r="JNU49" s="9"/>
      <c r="JNV49" s="9"/>
      <c r="JNW49" s="9"/>
      <c r="JNX49" s="9"/>
      <c r="JNY49" s="9"/>
      <c r="JNZ49" s="9"/>
      <c r="JOA49" s="9"/>
      <c r="JOB49" s="9"/>
      <c r="JOC49" s="9"/>
      <c r="JOD49" s="9"/>
      <c r="JOE49" s="9"/>
      <c r="JOF49" s="9"/>
      <c r="JOG49" s="9"/>
      <c r="JOH49" s="9"/>
      <c r="JOI49" s="9"/>
      <c r="JOJ49" s="9"/>
      <c r="JOK49" s="9"/>
      <c r="JOL49" s="9"/>
      <c r="JOM49" s="9"/>
      <c r="JON49" s="9"/>
      <c r="JOO49" s="9"/>
      <c r="JOP49" s="9"/>
      <c r="JOQ49" s="9"/>
      <c r="JOR49" s="9"/>
      <c r="JOS49" s="9"/>
      <c r="JOT49" s="9"/>
      <c r="JOU49" s="9"/>
      <c r="JOV49" s="9"/>
      <c r="JOW49" s="9"/>
      <c r="JOX49" s="9"/>
      <c r="JOY49" s="9"/>
      <c r="JOZ49" s="9"/>
      <c r="JPA49" s="9"/>
      <c r="JPB49" s="9"/>
      <c r="JPC49" s="9"/>
      <c r="JPD49" s="9"/>
      <c r="JPE49" s="9"/>
      <c r="JPF49" s="9"/>
      <c r="JPG49" s="9"/>
      <c r="JPH49" s="9"/>
      <c r="JPI49" s="9"/>
      <c r="JPJ49" s="9"/>
      <c r="JPK49" s="9"/>
      <c r="JPL49" s="9"/>
      <c r="JPM49" s="9"/>
      <c r="JPN49" s="9"/>
      <c r="JPO49" s="9"/>
      <c r="JPP49" s="9"/>
      <c r="JPQ49" s="9"/>
      <c r="JPR49" s="9"/>
      <c r="JPS49" s="9"/>
      <c r="JPT49" s="9"/>
      <c r="JPU49" s="9"/>
      <c r="JPV49" s="9"/>
      <c r="JPW49" s="9"/>
      <c r="JPX49" s="9"/>
      <c r="JPY49" s="9"/>
      <c r="JPZ49" s="9"/>
      <c r="JQA49" s="9"/>
      <c r="JQB49" s="9"/>
      <c r="JQC49" s="9"/>
      <c r="JQD49" s="9"/>
      <c r="JQE49" s="9"/>
      <c r="JQF49" s="9"/>
      <c r="JQG49" s="9"/>
      <c r="JQH49" s="9"/>
      <c r="JQI49" s="9"/>
      <c r="JQJ49" s="9"/>
      <c r="JQK49" s="9"/>
      <c r="JQL49" s="9"/>
      <c r="JQM49" s="9"/>
      <c r="JQN49" s="9"/>
      <c r="JQO49" s="9"/>
      <c r="JQP49" s="9"/>
      <c r="JQQ49" s="9"/>
      <c r="JQR49" s="9"/>
      <c r="JQS49" s="9"/>
      <c r="JQT49" s="9"/>
      <c r="JQU49" s="9"/>
      <c r="JQV49" s="9"/>
      <c r="JQW49" s="9"/>
      <c r="JQX49" s="9"/>
      <c r="JQY49" s="9"/>
      <c r="JQZ49" s="9"/>
      <c r="JRA49" s="9"/>
      <c r="JRB49" s="9"/>
      <c r="JRC49" s="9"/>
      <c r="JRD49" s="9"/>
      <c r="JRE49" s="9"/>
      <c r="JRF49" s="9"/>
      <c r="JRG49" s="9"/>
      <c r="JRH49" s="9"/>
      <c r="JRI49" s="9"/>
      <c r="JRJ49" s="9"/>
      <c r="JRK49" s="9"/>
      <c r="JRL49" s="9"/>
      <c r="JRM49" s="9"/>
      <c r="JRN49" s="9"/>
      <c r="JRO49" s="9"/>
      <c r="JRP49" s="9"/>
      <c r="JRQ49" s="9"/>
      <c r="JRR49" s="9"/>
      <c r="JRS49" s="9"/>
      <c r="JRT49" s="9"/>
      <c r="JRU49" s="9"/>
      <c r="JRV49" s="9"/>
      <c r="JRW49" s="9"/>
      <c r="JRX49" s="9"/>
      <c r="JRY49" s="9"/>
      <c r="JRZ49" s="9"/>
      <c r="JSA49" s="9"/>
      <c r="JSB49" s="9"/>
      <c r="JSC49" s="9"/>
      <c r="JSD49" s="9"/>
      <c r="JSE49" s="9"/>
      <c r="JSF49" s="9"/>
      <c r="JSG49" s="9"/>
      <c r="JSH49" s="9"/>
      <c r="JSI49" s="9"/>
      <c r="JSJ49" s="9"/>
      <c r="JSK49" s="9"/>
      <c r="JSL49" s="9"/>
      <c r="JSM49" s="9"/>
      <c r="JSN49" s="9"/>
      <c r="JSO49" s="9"/>
      <c r="JSP49" s="9"/>
      <c r="JSQ49" s="9"/>
      <c r="JSR49" s="9"/>
      <c r="JSS49" s="9"/>
      <c r="JST49" s="9"/>
      <c r="JSU49" s="9"/>
      <c r="JSV49" s="9"/>
      <c r="JSW49" s="9"/>
      <c r="JSX49" s="9"/>
      <c r="JSY49" s="9"/>
      <c r="JSZ49" s="9"/>
      <c r="JTA49" s="9"/>
      <c r="JTB49" s="9"/>
      <c r="JTC49" s="9"/>
      <c r="JTD49" s="9"/>
      <c r="JTE49" s="9"/>
      <c r="JTF49" s="9"/>
      <c r="JTG49" s="9"/>
      <c r="JTH49" s="9"/>
      <c r="JTI49" s="9"/>
      <c r="JTJ49" s="9"/>
      <c r="JTK49" s="9"/>
      <c r="JTL49" s="9"/>
      <c r="JTM49" s="9"/>
      <c r="JTN49" s="9"/>
      <c r="JTO49" s="9"/>
      <c r="JTP49" s="9"/>
      <c r="JTQ49" s="9"/>
      <c r="JTR49" s="9"/>
      <c r="JTS49" s="9"/>
      <c r="JTT49" s="9"/>
      <c r="JTU49" s="9"/>
      <c r="JTV49" s="9"/>
      <c r="JTW49" s="9"/>
      <c r="JTX49" s="9"/>
      <c r="JTY49" s="9"/>
      <c r="JTZ49" s="9"/>
      <c r="JUA49" s="9"/>
      <c r="JUB49" s="9"/>
      <c r="JUC49" s="9"/>
      <c r="JUD49" s="9"/>
      <c r="JUE49" s="9"/>
      <c r="JUF49" s="9"/>
      <c r="JUG49" s="9"/>
      <c r="JUH49" s="9"/>
      <c r="JUI49" s="9"/>
      <c r="JUJ49" s="9"/>
      <c r="JUK49" s="9"/>
      <c r="JUL49" s="9"/>
      <c r="JUM49" s="9"/>
      <c r="JUN49" s="9"/>
      <c r="JUO49" s="9"/>
      <c r="JUP49" s="9"/>
      <c r="JUQ49" s="9"/>
      <c r="JUR49" s="9"/>
      <c r="JUS49" s="9"/>
      <c r="JUT49" s="9"/>
      <c r="JUU49" s="9"/>
      <c r="JUV49" s="9"/>
      <c r="JUW49" s="9"/>
      <c r="JUX49" s="9"/>
      <c r="JUY49" s="9"/>
      <c r="JUZ49" s="9"/>
      <c r="JVA49" s="9"/>
      <c r="JVB49" s="9"/>
      <c r="JVC49" s="9"/>
      <c r="JVD49" s="9"/>
      <c r="JVE49" s="9"/>
      <c r="JVF49" s="9"/>
      <c r="JVG49" s="9"/>
      <c r="JVH49" s="9"/>
      <c r="JVI49" s="9"/>
      <c r="JVJ49" s="9"/>
      <c r="JVK49" s="9"/>
      <c r="JVL49" s="9"/>
      <c r="JVM49" s="9"/>
      <c r="JVN49" s="9"/>
      <c r="JVO49" s="9"/>
      <c r="JVP49" s="9"/>
      <c r="JVQ49" s="9"/>
      <c r="JVR49" s="9"/>
      <c r="JVS49" s="9"/>
      <c r="JVT49" s="9"/>
      <c r="JVU49" s="9"/>
      <c r="JVV49" s="9"/>
      <c r="JVW49" s="9"/>
      <c r="JVX49" s="9"/>
      <c r="JVY49" s="9"/>
      <c r="JVZ49" s="9"/>
      <c r="JWA49" s="9"/>
      <c r="JWB49" s="9"/>
      <c r="JWC49" s="9"/>
      <c r="JWD49" s="9"/>
      <c r="JWE49" s="9"/>
      <c r="JWF49" s="9"/>
      <c r="JWG49" s="9"/>
      <c r="JWH49" s="9"/>
      <c r="JWI49" s="9"/>
      <c r="JWJ49" s="9"/>
      <c r="JWK49" s="9"/>
      <c r="JWL49" s="9"/>
      <c r="JWM49" s="9"/>
      <c r="JWN49" s="9"/>
      <c r="JWO49" s="9"/>
      <c r="JWP49" s="9"/>
      <c r="JWQ49" s="9"/>
      <c r="JWR49" s="9"/>
      <c r="JWS49" s="9"/>
      <c r="JWT49" s="9"/>
      <c r="JWU49" s="9"/>
      <c r="JWV49" s="9"/>
      <c r="JWW49" s="9"/>
      <c r="JWX49" s="9"/>
      <c r="JWY49" s="9"/>
      <c r="JWZ49" s="9"/>
      <c r="JXA49" s="9"/>
      <c r="JXB49" s="9"/>
      <c r="JXC49" s="9"/>
      <c r="JXD49" s="9"/>
      <c r="JXE49" s="9"/>
      <c r="JXF49" s="9"/>
      <c r="JXG49" s="9"/>
      <c r="JXH49" s="9"/>
      <c r="JXI49" s="9"/>
      <c r="JXJ49" s="9"/>
      <c r="JXK49" s="9"/>
      <c r="JXL49" s="9"/>
      <c r="JXM49" s="9"/>
      <c r="JXN49" s="9"/>
      <c r="JXO49" s="9"/>
      <c r="JXP49" s="9"/>
      <c r="JXQ49" s="9"/>
      <c r="JXR49" s="9"/>
      <c r="JXS49" s="9"/>
      <c r="JXT49" s="9"/>
      <c r="JXU49" s="9"/>
      <c r="JXV49" s="9"/>
      <c r="JXW49" s="9"/>
      <c r="JXX49" s="9"/>
      <c r="JXY49" s="9"/>
      <c r="JXZ49" s="9"/>
      <c r="JYA49" s="9"/>
      <c r="JYB49" s="9"/>
      <c r="JYC49" s="9"/>
      <c r="JYD49" s="9"/>
      <c r="JYE49" s="9"/>
      <c r="JYF49" s="9"/>
      <c r="JYG49" s="9"/>
      <c r="JYH49" s="9"/>
      <c r="JYI49" s="9"/>
      <c r="JYJ49" s="9"/>
      <c r="JYK49" s="9"/>
      <c r="JYL49" s="9"/>
      <c r="JYM49" s="9"/>
      <c r="JYN49" s="9"/>
      <c r="JYO49" s="9"/>
      <c r="JYP49" s="9"/>
      <c r="JYQ49" s="9"/>
      <c r="JYR49" s="9"/>
      <c r="JYS49" s="9"/>
      <c r="JYT49" s="9"/>
      <c r="JYU49" s="9"/>
      <c r="JYV49" s="9"/>
      <c r="JYW49" s="9"/>
      <c r="JYX49" s="9"/>
      <c r="JYY49" s="9"/>
      <c r="JYZ49" s="9"/>
      <c r="JZA49" s="9"/>
      <c r="JZB49" s="9"/>
      <c r="JZC49" s="9"/>
      <c r="JZD49" s="9"/>
      <c r="JZE49" s="9"/>
      <c r="JZF49" s="9"/>
      <c r="JZG49" s="9"/>
      <c r="JZH49" s="9"/>
      <c r="JZI49" s="9"/>
      <c r="JZJ49" s="9"/>
      <c r="JZK49" s="9"/>
      <c r="JZL49" s="9"/>
      <c r="JZM49" s="9"/>
      <c r="JZN49" s="9"/>
      <c r="JZO49" s="9"/>
      <c r="JZP49" s="9"/>
      <c r="JZQ49" s="9"/>
      <c r="JZR49" s="9"/>
      <c r="JZS49" s="9"/>
      <c r="JZT49" s="9"/>
      <c r="JZU49" s="9"/>
      <c r="JZV49" s="9"/>
      <c r="JZW49" s="9"/>
      <c r="JZX49" s="9"/>
      <c r="JZY49" s="9"/>
      <c r="JZZ49" s="9"/>
      <c r="KAA49" s="9"/>
      <c r="KAB49" s="9"/>
      <c r="KAC49" s="9"/>
      <c r="KAD49" s="9"/>
      <c r="KAE49" s="9"/>
      <c r="KAF49" s="9"/>
      <c r="KAG49" s="9"/>
      <c r="KAH49" s="9"/>
      <c r="KAI49" s="9"/>
      <c r="KAJ49" s="9"/>
      <c r="KAK49" s="9"/>
      <c r="KAL49" s="9"/>
      <c r="KAM49" s="9"/>
      <c r="KAN49" s="9"/>
      <c r="KAO49" s="9"/>
      <c r="KAP49" s="9"/>
      <c r="KAQ49" s="9"/>
      <c r="KAR49" s="9"/>
      <c r="KAS49" s="9"/>
      <c r="KAT49" s="9"/>
      <c r="KAU49" s="9"/>
      <c r="KAV49" s="9"/>
      <c r="KAW49" s="9"/>
      <c r="KAX49" s="9"/>
      <c r="KAY49" s="9"/>
      <c r="KAZ49" s="9"/>
      <c r="KBA49" s="9"/>
      <c r="KBB49" s="9"/>
      <c r="KBC49" s="9"/>
      <c r="KBD49" s="9"/>
      <c r="KBE49" s="9"/>
      <c r="KBF49" s="9"/>
      <c r="KBG49" s="9"/>
      <c r="KBH49" s="9"/>
      <c r="KBI49" s="9"/>
      <c r="KBJ49" s="9"/>
      <c r="KBK49" s="9"/>
      <c r="KBL49" s="9"/>
      <c r="KBM49" s="9"/>
      <c r="KBN49" s="9"/>
      <c r="KBO49" s="9"/>
      <c r="KBP49" s="9"/>
      <c r="KBQ49" s="9"/>
      <c r="KBR49" s="9"/>
      <c r="KBS49" s="9"/>
      <c r="KBT49" s="9"/>
      <c r="KBU49" s="9"/>
      <c r="KBV49" s="9"/>
      <c r="KBW49" s="9"/>
      <c r="KBX49" s="9"/>
      <c r="KBY49" s="9"/>
      <c r="KBZ49" s="9"/>
      <c r="KCA49" s="9"/>
      <c r="KCB49" s="9"/>
      <c r="KCC49" s="9"/>
      <c r="KCD49" s="9"/>
      <c r="KCE49" s="9"/>
      <c r="KCF49" s="9"/>
      <c r="KCG49" s="9"/>
      <c r="KCH49" s="9"/>
      <c r="KCI49" s="9"/>
      <c r="KCJ49" s="9"/>
      <c r="KCK49" s="9"/>
      <c r="KCL49" s="9"/>
      <c r="KCM49" s="9"/>
      <c r="KCN49" s="9"/>
      <c r="KCO49" s="9"/>
      <c r="KCP49" s="9"/>
      <c r="KCQ49" s="9"/>
      <c r="KCR49" s="9"/>
      <c r="KCS49" s="9"/>
      <c r="KCT49" s="9"/>
      <c r="KCU49" s="9"/>
      <c r="KCV49" s="9"/>
      <c r="KCW49" s="9"/>
      <c r="KCX49" s="9"/>
      <c r="KCY49" s="9"/>
      <c r="KCZ49" s="9"/>
      <c r="KDA49" s="9"/>
      <c r="KDB49" s="9"/>
      <c r="KDC49" s="9"/>
      <c r="KDD49" s="9"/>
      <c r="KDE49" s="9"/>
      <c r="KDF49" s="9"/>
      <c r="KDG49" s="9"/>
      <c r="KDH49" s="9"/>
      <c r="KDI49" s="9"/>
      <c r="KDJ49" s="9"/>
      <c r="KDK49" s="9"/>
      <c r="KDL49" s="9"/>
      <c r="KDM49" s="9"/>
      <c r="KDN49" s="9"/>
      <c r="KDO49" s="9"/>
      <c r="KDP49" s="9"/>
      <c r="KDQ49" s="9"/>
      <c r="KDR49" s="9"/>
      <c r="KDS49" s="9"/>
      <c r="KDT49" s="9"/>
      <c r="KDU49" s="9"/>
      <c r="KDV49" s="9"/>
      <c r="KDW49" s="9"/>
      <c r="KDX49" s="9"/>
      <c r="KDY49" s="9"/>
      <c r="KDZ49" s="9"/>
      <c r="KEA49" s="9"/>
      <c r="KEB49" s="9"/>
      <c r="KEC49" s="9"/>
      <c r="KED49" s="9"/>
      <c r="KEE49" s="9"/>
      <c r="KEF49" s="9"/>
      <c r="KEG49" s="9"/>
      <c r="KEH49" s="9"/>
      <c r="KEI49" s="9"/>
      <c r="KEJ49" s="9"/>
      <c r="KEK49" s="9"/>
      <c r="KEL49" s="9"/>
      <c r="KEM49" s="9"/>
      <c r="KEN49" s="9"/>
      <c r="KEO49" s="9"/>
      <c r="KEP49" s="9"/>
      <c r="KEQ49" s="9"/>
      <c r="KER49" s="9"/>
      <c r="KES49" s="9"/>
      <c r="KET49" s="9"/>
      <c r="KEU49" s="9"/>
      <c r="KEV49" s="9"/>
      <c r="KEW49" s="9"/>
      <c r="KEX49" s="9"/>
      <c r="KEY49" s="9"/>
      <c r="KEZ49" s="9"/>
      <c r="KFA49" s="9"/>
      <c r="KFB49" s="9"/>
      <c r="KFC49" s="9"/>
      <c r="KFD49" s="9"/>
      <c r="KFE49" s="9"/>
      <c r="KFF49" s="9"/>
      <c r="KFG49" s="9"/>
      <c r="KFH49" s="9"/>
      <c r="KFI49" s="9"/>
      <c r="KFJ49" s="9"/>
      <c r="KFK49" s="9"/>
      <c r="KFL49" s="9"/>
      <c r="KFM49" s="9"/>
      <c r="KFN49" s="9"/>
      <c r="KFO49" s="9"/>
      <c r="KFP49" s="9"/>
      <c r="KFQ49" s="9"/>
      <c r="KFR49" s="9"/>
      <c r="KFS49" s="9"/>
      <c r="KFT49" s="9"/>
      <c r="KFU49" s="9"/>
      <c r="KFV49" s="9"/>
      <c r="KFW49" s="9"/>
      <c r="KFX49" s="9"/>
      <c r="KFY49" s="9"/>
      <c r="KFZ49" s="9"/>
      <c r="KGA49" s="9"/>
      <c r="KGB49" s="9"/>
      <c r="KGC49" s="9"/>
      <c r="KGD49" s="9"/>
      <c r="KGE49" s="9"/>
      <c r="KGF49" s="9"/>
      <c r="KGG49" s="9"/>
      <c r="KGH49" s="9"/>
      <c r="KGI49" s="9"/>
      <c r="KGJ49" s="9"/>
      <c r="KGK49" s="9"/>
      <c r="KGL49" s="9"/>
      <c r="KGM49" s="9"/>
      <c r="KGN49" s="9"/>
      <c r="KGO49" s="9"/>
      <c r="KGP49" s="9"/>
      <c r="KGQ49" s="9"/>
      <c r="KGR49" s="9"/>
      <c r="KGS49" s="9"/>
      <c r="KGT49" s="9"/>
      <c r="KGU49" s="9"/>
      <c r="KGV49" s="9"/>
      <c r="KGW49" s="9"/>
      <c r="KGX49" s="9"/>
      <c r="KGY49" s="9"/>
      <c r="KGZ49" s="9"/>
      <c r="KHA49" s="9"/>
      <c r="KHB49" s="9"/>
      <c r="KHC49" s="9"/>
      <c r="KHD49" s="9"/>
      <c r="KHE49" s="9"/>
      <c r="KHF49" s="9"/>
      <c r="KHG49" s="9"/>
      <c r="KHH49" s="9"/>
      <c r="KHI49" s="9"/>
      <c r="KHJ49" s="9"/>
      <c r="KHK49" s="9"/>
      <c r="KHL49" s="9"/>
      <c r="KHM49" s="9"/>
      <c r="KHN49" s="9"/>
      <c r="KHO49" s="9"/>
      <c r="KHP49" s="9"/>
      <c r="KHQ49" s="9"/>
      <c r="KHR49" s="9"/>
      <c r="KHS49" s="9"/>
      <c r="KHT49" s="9"/>
      <c r="KHU49" s="9"/>
      <c r="KHV49" s="9"/>
      <c r="KHW49" s="9"/>
      <c r="KHX49" s="9"/>
      <c r="KHY49" s="9"/>
      <c r="KHZ49" s="9"/>
      <c r="KIA49" s="9"/>
      <c r="KIB49" s="9"/>
      <c r="KIC49" s="9"/>
      <c r="KID49" s="9"/>
      <c r="KIE49" s="9"/>
      <c r="KIF49" s="9"/>
      <c r="KIG49" s="9"/>
      <c r="KIH49" s="9"/>
      <c r="KII49" s="9"/>
      <c r="KIJ49" s="9"/>
      <c r="KIK49" s="9"/>
      <c r="KIL49" s="9"/>
      <c r="KIM49" s="9"/>
      <c r="KIN49" s="9"/>
      <c r="KIO49" s="9"/>
      <c r="KIP49" s="9"/>
      <c r="KIQ49" s="9"/>
      <c r="KIR49" s="9"/>
      <c r="KIS49" s="9"/>
      <c r="KIT49" s="9"/>
      <c r="KIU49" s="9"/>
      <c r="KIV49" s="9"/>
      <c r="KIW49" s="9"/>
      <c r="KIX49" s="9"/>
      <c r="KIY49" s="9"/>
      <c r="KIZ49" s="9"/>
      <c r="KJA49" s="9"/>
      <c r="KJB49" s="9"/>
      <c r="KJC49" s="9"/>
      <c r="KJD49" s="9"/>
      <c r="KJE49" s="9"/>
      <c r="KJF49" s="9"/>
      <c r="KJG49" s="9"/>
      <c r="KJH49" s="9"/>
      <c r="KJI49" s="9"/>
      <c r="KJJ49" s="9"/>
      <c r="KJK49" s="9"/>
      <c r="KJL49" s="9"/>
      <c r="KJM49" s="9"/>
      <c r="KJN49" s="9"/>
      <c r="KJO49" s="9"/>
      <c r="KJP49" s="9"/>
      <c r="KJQ49" s="9"/>
      <c r="KJR49" s="9"/>
      <c r="KJS49" s="9"/>
      <c r="KJT49" s="9"/>
      <c r="KJU49" s="9"/>
      <c r="KJV49" s="9"/>
      <c r="KJW49" s="9"/>
      <c r="KJX49" s="9"/>
      <c r="KJY49" s="9"/>
      <c r="KJZ49" s="9"/>
      <c r="KKA49" s="9"/>
      <c r="KKB49" s="9"/>
      <c r="KKC49" s="9"/>
      <c r="KKD49" s="9"/>
      <c r="KKE49" s="9"/>
      <c r="KKF49" s="9"/>
      <c r="KKG49" s="9"/>
      <c r="KKH49" s="9"/>
      <c r="KKI49" s="9"/>
      <c r="KKJ49" s="9"/>
      <c r="KKK49" s="9"/>
      <c r="KKL49" s="9"/>
      <c r="KKM49" s="9"/>
      <c r="KKN49" s="9"/>
      <c r="KKO49" s="9"/>
      <c r="KKP49" s="9"/>
      <c r="KKQ49" s="9"/>
      <c r="KKR49" s="9"/>
      <c r="KKS49" s="9"/>
      <c r="KKT49" s="9"/>
      <c r="KKU49" s="9"/>
      <c r="KKV49" s="9"/>
      <c r="KKW49" s="9"/>
      <c r="KKX49" s="9"/>
      <c r="KKY49" s="9"/>
      <c r="KKZ49" s="9"/>
      <c r="KLA49" s="9"/>
      <c r="KLB49" s="9"/>
      <c r="KLC49" s="9"/>
      <c r="KLD49" s="9"/>
      <c r="KLE49" s="9"/>
      <c r="KLF49" s="9"/>
      <c r="KLG49" s="9"/>
      <c r="KLH49" s="9"/>
      <c r="KLI49" s="9"/>
      <c r="KLJ49" s="9"/>
      <c r="KLK49" s="9"/>
      <c r="KLL49" s="9"/>
      <c r="KLM49" s="9"/>
      <c r="KLN49" s="9"/>
      <c r="KLO49" s="9"/>
      <c r="KLP49" s="9"/>
      <c r="KLQ49" s="9"/>
      <c r="KLR49" s="9"/>
      <c r="KLS49" s="9"/>
      <c r="KLT49" s="9"/>
      <c r="KLU49" s="9"/>
      <c r="KLV49" s="9"/>
      <c r="KLW49" s="9"/>
      <c r="KLX49" s="9"/>
      <c r="KLY49" s="9"/>
      <c r="KLZ49" s="9"/>
      <c r="KMA49" s="9"/>
      <c r="KMB49" s="9"/>
      <c r="KMC49" s="9"/>
      <c r="KMD49" s="9"/>
      <c r="KME49" s="9"/>
      <c r="KMF49" s="9"/>
      <c r="KMG49" s="9"/>
      <c r="KMH49" s="9"/>
      <c r="KMI49" s="9"/>
      <c r="KMJ49" s="9"/>
      <c r="KMK49" s="9"/>
      <c r="KML49" s="9"/>
      <c r="KMM49" s="9"/>
      <c r="KMN49" s="9"/>
      <c r="KMO49" s="9"/>
      <c r="KMP49" s="9"/>
      <c r="KMQ49" s="9"/>
      <c r="KMR49" s="9"/>
      <c r="KMS49" s="9"/>
      <c r="KMT49" s="9"/>
      <c r="KMU49" s="9"/>
      <c r="KMV49" s="9"/>
      <c r="KMW49" s="9"/>
      <c r="KMX49" s="9"/>
      <c r="KMY49" s="9"/>
      <c r="KMZ49" s="9"/>
      <c r="KNA49" s="9"/>
      <c r="KNB49" s="9"/>
      <c r="KNC49" s="9"/>
      <c r="KND49" s="9"/>
      <c r="KNE49" s="9"/>
      <c r="KNF49" s="9"/>
      <c r="KNG49" s="9"/>
      <c r="KNH49" s="9"/>
      <c r="KNI49" s="9"/>
      <c r="KNJ49" s="9"/>
      <c r="KNK49" s="9"/>
      <c r="KNL49" s="9"/>
      <c r="KNM49" s="9"/>
      <c r="KNN49" s="9"/>
      <c r="KNO49" s="9"/>
      <c r="KNP49" s="9"/>
      <c r="KNQ49" s="9"/>
      <c r="KNR49" s="9"/>
      <c r="KNS49" s="9"/>
      <c r="KNT49" s="9"/>
      <c r="KNU49" s="9"/>
      <c r="KNV49" s="9"/>
      <c r="KNW49" s="9"/>
      <c r="KNX49" s="9"/>
      <c r="KNY49" s="9"/>
      <c r="KNZ49" s="9"/>
      <c r="KOA49" s="9"/>
      <c r="KOB49" s="9"/>
      <c r="KOC49" s="9"/>
      <c r="KOD49" s="9"/>
      <c r="KOE49" s="9"/>
      <c r="KOF49" s="9"/>
      <c r="KOG49" s="9"/>
      <c r="KOH49" s="9"/>
      <c r="KOI49" s="9"/>
      <c r="KOJ49" s="9"/>
      <c r="KOK49" s="9"/>
      <c r="KOL49" s="9"/>
      <c r="KOM49" s="9"/>
      <c r="KON49" s="9"/>
      <c r="KOO49" s="9"/>
      <c r="KOP49" s="9"/>
      <c r="KOQ49" s="9"/>
      <c r="KOR49" s="9"/>
      <c r="KOS49" s="9"/>
      <c r="KOT49" s="9"/>
      <c r="KOU49" s="9"/>
      <c r="KOV49" s="9"/>
      <c r="KOW49" s="9"/>
      <c r="KOX49" s="9"/>
      <c r="KOY49" s="9"/>
      <c r="KOZ49" s="9"/>
      <c r="KPA49" s="9"/>
      <c r="KPB49" s="9"/>
      <c r="KPC49" s="9"/>
      <c r="KPD49" s="9"/>
      <c r="KPE49" s="9"/>
      <c r="KPF49" s="9"/>
      <c r="KPG49" s="9"/>
      <c r="KPH49" s="9"/>
      <c r="KPI49" s="9"/>
      <c r="KPJ49" s="9"/>
      <c r="KPK49" s="9"/>
      <c r="KPL49" s="9"/>
      <c r="KPM49" s="9"/>
      <c r="KPN49" s="9"/>
      <c r="KPO49" s="9"/>
      <c r="KPP49" s="9"/>
      <c r="KPQ49" s="9"/>
      <c r="KPR49" s="9"/>
      <c r="KPS49" s="9"/>
      <c r="KPT49" s="9"/>
      <c r="KPU49" s="9"/>
      <c r="KPV49" s="9"/>
      <c r="KPW49" s="9"/>
      <c r="KPX49" s="9"/>
      <c r="KPY49" s="9"/>
      <c r="KPZ49" s="9"/>
      <c r="KQA49" s="9"/>
      <c r="KQB49" s="9"/>
      <c r="KQC49" s="9"/>
      <c r="KQD49" s="9"/>
      <c r="KQE49" s="9"/>
      <c r="KQF49" s="9"/>
      <c r="KQG49" s="9"/>
      <c r="KQH49" s="9"/>
      <c r="KQI49" s="9"/>
      <c r="KQJ49" s="9"/>
      <c r="KQK49" s="9"/>
      <c r="KQL49" s="9"/>
      <c r="KQM49" s="9"/>
      <c r="KQN49" s="9"/>
      <c r="KQO49" s="9"/>
      <c r="KQP49" s="9"/>
      <c r="KQQ49" s="9"/>
      <c r="KQR49" s="9"/>
      <c r="KQS49" s="9"/>
      <c r="KQT49" s="9"/>
      <c r="KQU49" s="9"/>
      <c r="KQV49" s="9"/>
      <c r="KQW49" s="9"/>
      <c r="KQX49" s="9"/>
      <c r="KQY49" s="9"/>
      <c r="KQZ49" s="9"/>
      <c r="KRA49" s="9"/>
      <c r="KRB49" s="9"/>
      <c r="KRC49" s="9"/>
      <c r="KRD49" s="9"/>
      <c r="KRE49" s="9"/>
      <c r="KRF49" s="9"/>
      <c r="KRG49" s="9"/>
      <c r="KRH49" s="9"/>
      <c r="KRI49" s="9"/>
      <c r="KRJ49" s="9"/>
      <c r="KRK49" s="9"/>
      <c r="KRL49" s="9"/>
      <c r="KRM49" s="9"/>
      <c r="KRN49" s="9"/>
      <c r="KRO49" s="9"/>
      <c r="KRP49" s="9"/>
      <c r="KRQ49" s="9"/>
      <c r="KRR49" s="9"/>
      <c r="KRS49" s="9"/>
      <c r="KRT49" s="9"/>
      <c r="KRU49" s="9"/>
      <c r="KRV49" s="9"/>
      <c r="KRW49" s="9"/>
      <c r="KRX49" s="9"/>
      <c r="KRY49" s="9"/>
      <c r="KRZ49" s="9"/>
      <c r="KSA49" s="9"/>
      <c r="KSB49" s="9"/>
      <c r="KSC49" s="9"/>
      <c r="KSD49" s="9"/>
      <c r="KSE49" s="9"/>
      <c r="KSF49" s="9"/>
      <c r="KSG49" s="9"/>
      <c r="KSH49" s="9"/>
      <c r="KSI49" s="9"/>
      <c r="KSJ49" s="9"/>
      <c r="KSK49" s="9"/>
      <c r="KSL49" s="9"/>
      <c r="KSM49" s="9"/>
      <c r="KSN49" s="9"/>
      <c r="KSO49" s="9"/>
      <c r="KSP49" s="9"/>
      <c r="KSQ49" s="9"/>
      <c r="KSR49" s="9"/>
      <c r="KSS49" s="9"/>
      <c r="KST49" s="9"/>
      <c r="KSU49" s="9"/>
      <c r="KSV49" s="9"/>
      <c r="KSW49" s="9"/>
      <c r="KSX49" s="9"/>
      <c r="KSY49" s="9"/>
      <c r="KSZ49" s="9"/>
      <c r="KTA49" s="9"/>
      <c r="KTB49" s="9"/>
      <c r="KTC49" s="9"/>
      <c r="KTD49" s="9"/>
      <c r="KTE49" s="9"/>
      <c r="KTF49" s="9"/>
      <c r="KTG49" s="9"/>
      <c r="KTH49" s="9"/>
      <c r="KTI49" s="9"/>
      <c r="KTJ49" s="9"/>
      <c r="KTK49" s="9"/>
      <c r="KTL49" s="9"/>
      <c r="KTM49" s="9"/>
      <c r="KTN49" s="9"/>
      <c r="KTO49" s="9"/>
      <c r="KTP49" s="9"/>
      <c r="KTQ49" s="9"/>
      <c r="KTR49" s="9"/>
      <c r="KTS49" s="9"/>
      <c r="KTT49" s="9"/>
      <c r="KTU49" s="9"/>
      <c r="KTV49" s="9"/>
      <c r="KTW49" s="9"/>
      <c r="KTX49" s="9"/>
      <c r="KTY49" s="9"/>
      <c r="KTZ49" s="9"/>
      <c r="KUA49" s="9"/>
      <c r="KUB49" s="9"/>
      <c r="KUC49" s="9"/>
      <c r="KUD49" s="9"/>
      <c r="KUE49" s="9"/>
      <c r="KUF49" s="9"/>
      <c r="KUG49" s="9"/>
      <c r="KUH49" s="9"/>
      <c r="KUI49" s="9"/>
      <c r="KUJ49" s="9"/>
      <c r="KUK49" s="9"/>
      <c r="KUL49" s="9"/>
      <c r="KUM49" s="9"/>
      <c r="KUN49" s="9"/>
      <c r="KUO49" s="9"/>
      <c r="KUP49" s="9"/>
      <c r="KUQ49" s="9"/>
      <c r="KUR49" s="9"/>
      <c r="KUS49" s="9"/>
      <c r="KUT49" s="9"/>
      <c r="KUU49" s="9"/>
      <c r="KUV49" s="9"/>
      <c r="KUW49" s="9"/>
      <c r="KUX49" s="9"/>
      <c r="KUY49" s="9"/>
      <c r="KUZ49" s="9"/>
      <c r="KVA49" s="9"/>
      <c r="KVB49" s="9"/>
      <c r="KVC49" s="9"/>
      <c r="KVD49" s="9"/>
      <c r="KVE49" s="9"/>
      <c r="KVF49" s="9"/>
      <c r="KVG49" s="9"/>
      <c r="KVH49" s="9"/>
      <c r="KVI49" s="9"/>
      <c r="KVJ49" s="9"/>
      <c r="KVK49" s="9"/>
      <c r="KVL49" s="9"/>
      <c r="KVM49" s="9"/>
      <c r="KVN49" s="9"/>
      <c r="KVO49" s="9"/>
      <c r="KVP49" s="9"/>
      <c r="KVQ49" s="9"/>
      <c r="KVR49" s="9"/>
      <c r="KVS49" s="9"/>
      <c r="KVT49" s="9"/>
      <c r="KVU49" s="9"/>
      <c r="KVV49" s="9"/>
      <c r="KVW49" s="9"/>
      <c r="KVX49" s="9"/>
      <c r="KVY49" s="9"/>
      <c r="KVZ49" s="9"/>
      <c r="KWA49" s="9"/>
      <c r="KWB49" s="9"/>
      <c r="KWC49" s="9"/>
      <c r="KWD49" s="9"/>
      <c r="KWE49" s="9"/>
      <c r="KWF49" s="9"/>
      <c r="KWG49" s="9"/>
      <c r="KWH49" s="9"/>
      <c r="KWI49" s="9"/>
      <c r="KWJ49" s="9"/>
      <c r="KWK49" s="9"/>
      <c r="KWL49" s="9"/>
      <c r="KWM49" s="9"/>
      <c r="KWN49" s="9"/>
      <c r="KWO49" s="9"/>
      <c r="KWP49" s="9"/>
      <c r="KWQ49" s="9"/>
      <c r="KWR49" s="9"/>
      <c r="KWS49" s="9"/>
      <c r="KWT49" s="9"/>
      <c r="KWU49" s="9"/>
      <c r="KWV49" s="9"/>
      <c r="KWW49" s="9"/>
      <c r="KWX49" s="9"/>
      <c r="KWY49" s="9"/>
      <c r="KWZ49" s="9"/>
      <c r="KXA49" s="9"/>
      <c r="KXB49" s="9"/>
      <c r="KXC49" s="9"/>
      <c r="KXD49" s="9"/>
      <c r="KXE49" s="9"/>
      <c r="KXF49" s="9"/>
      <c r="KXG49" s="9"/>
      <c r="KXH49" s="9"/>
      <c r="KXI49" s="9"/>
      <c r="KXJ49" s="9"/>
      <c r="KXK49" s="9"/>
      <c r="KXL49" s="9"/>
      <c r="KXM49" s="9"/>
      <c r="KXN49" s="9"/>
      <c r="KXO49" s="9"/>
      <c r="KXP49" s="9"/>
      <c r="KXQ49" s="9"/>
      <c r="KXR49" s="9"/>
      <c r="KXS49" s="9"/>
      <c r="KXT49" s="9"/>
      <c r="KXU49" s="9"/>
      <c r="KXV49" s="9"/>
      <c r="KXW49" s="9"/>
      <c r="KXX49" s="9"/>
      <c r="KXY49" s="9"/>
      <c r="KXZ49" s="9"/>
      <c r="KYA49" s="9"/>
      <c r="KYB49" s="9"/>
      <c r="KYC49" s="9"/>
      <c r="KYD49" s="9"/>
      <c r="KYE49" s="9"/>
      <c r="KYF49" s="9"/>
      <c r="KYG49" s="9"/>
      <c r="KYH49" s="9"/>
      <c r="KYI49" s="9"/>
      <c r="KYJ49" s="9"/>
      <c r="KYK49" s="9"/>
      <c r="KYL49" s="9"/>
      <c r="KYM49" s="9"/>
      <c r="KYN49" s="9"/>
      <c r="KYO49" s="9"/>
      <c r="KYP49" s="9"/>
      <c r="KYQ49" s="9"/>
      <c r="KYR49" s="9"/>
      <c r="KYS49" s="9"/>
      <c r="KYT49" s="9"/>
      <c r="KYU49" s="9"/>
      <c r="KYV49" s="9"/>
      <c r="KYW49" s="9"/>
      <c r="KYX49" s="9"/>
      <c r="KYY49" s="9"/>
      <c r="KYZ49" s="9"/>
      <c r="KZA49" s="9"/>
      <c r="KZB49" s="9"/>
      <c r="KZC49" s="9"/>
      <c r="KZD49" s="9"/>
      <c r="KZE49" s="9"/>
      <c r="KZF49" s="9"/>
      <c r="KZG49" s="9"/>
      <c r="KZH49" s="9"/>
      <c r="KZI49" s="9"/>
      <c r="KZJ49" s="9"/>
      <c r="KZK49" s="9"/>
      <c r="KZL49" s="9"/>
      <c r="KZM49" s="9"/>
      <c r="KZN49" s="9"/>
      <c r="KZO49" s="9"/>
      <c r="KZP49" s="9"/>
      <c r="KZQ49" s="9"/>
      <c r="KZR49" s="9"/>
      <c r="KZS49" s="9"/>
      <c r="KZT49" s="9"/>
      <c r="KZU49" s="9"/>
      <c r="KZV49" s="9"/>
      <c r="KZW49" s="9"/>
      <c r="KZX49" s="9"/>
      <c r="KZY49" s="9"/>
      <c r="KZZ49" s="9"/>
      <c r="LAA49" s="9"/>
      <c r="LAB49" s="9"/>
      <c r="LAC49" s="9"/>
      <c r="LAD49" s="9"/>
      <c r="LAE49" s="9"/>
      <c r="LAF49" s="9"/>
      <c r="LAG49" s="9"/>
      <c r="LAH49" s="9"/>
      <c r="LAI49" s="9"/>
      <c r="LAJ49" s="9"/>
      <c r="LAK49" s="9"/>
      <c r="LAL49" s="9"/>
      <c r="LAM49" s="9"/>
      <c r="LAN49" s="9"/>
      <c r="LAO49" s="9"/>
      <c r="LAP49" s="9"/>
      <c r="LAQ49" s="9"/>
      <c r="LAR49" s="9"/>
      <c r="LAS49" s="9"/>
      <c r="LAT49" s="9"/>
      <c r="LAU49" s="9"/>
      <c r="LAV49" s="9"/>
      <c r="LAW49" s="9"/>
      <c r="LAX49" s="9"/>
      <c r="LAY49" s="9"/>
      <c r="LAZ49" s="9"/>
      <c r="LBA49" s="9"/>
      <c r="LBB49" s="9"/>
      <c r="LBC49" s="9"/>
      <c r="LBD49" s="9"/>
      <c r="LBE49" s="9"/>
      <c r="LBF49" s="9"/>
      <c r="LBG49" s="9"/>
      <c r="LBH49" s="9"/>
      <c r="LBI49" s="9"/>
      <c r="LBJ49" s="9"/>
      <c r="LBK49" s="9"/>
      <c r="LBL49" s="9"/>
      <c r="LBM49" s="9"/>
      <c r="LBN49" s="9"/>
      <c r="LBO49" s="9"/>
      <c r="LBP49" s="9"/>
      <c r="LBQ49" s="9"/>
      <c r="LBR49" s="9"/>
      <c r="LBS49" s="9"/>
      <c r="LBT49" s="9"/>
      <c r="LBU49" s="9"/>
      <c r="LBV49" s="9"/>
      <c r="LBW49" s="9"/>
      <c r="LBX49" s="9"/>
      <c r="LBY49" s="9"/>
      <c r="LBZ49" s="9"/>
      <c r="LCA49" s="9"/>
      <c r="LCB49" s="9"/>
      <c r="LCC49" s="9"/>
      <c r="LCD49" s="9"/>
      <c r="LCE49" s="9"/>
      <c r="LCF49" s="9"/>
      <c r="LCG49" s="9"/>
      <c r="LCH49" s="9"/>
      <c r="LCI49" s="9"/>
      <c r="LCJ49" s="9"/>
      <c r="LCK49" s="9"/>
      <c r="LCL49" s="9"/>
      <c r="LCM49" s="9"/>
      <c r="LCN49" s="9"/>
      <c r="LCO49" s="9"/>
      <c r="LCP49" s="9"/>
      <c r="LCQ49" s="9"/>
      <c r="LCR49" s="9"/>
      <c r="LCS49" s="9"/>
      <c r="LCT49" s="9"/>
      <c r="LCU49" s="9"/>
      <c r="LCV49" s="9"/>
      <c r="LCW49" s="9"/>
      <c r="LCX49" s="9"/>
      <c r="LCY49" s="9"/>
      <c r="LCZ49" s="9"/>
      <c r="LDA49" s="9"/>
      <c r="LDB49" s="9"/>
      <c r="LDC49" s="9"/>
      <c r="LDD49" s="9"/>
      <c r="LDE49" s="9"/>
      <c r="LDF49" s="9"/>
      <c r="LDG49" s="9"/>
      <c r="LDH49" s="9"/>
      <c r="LDI49" s="9"/>
      <c r="LDJ49" s="9"/>
      <c r="LDK49" s="9"/>
      <c r="LDL49" s="9"/>
      <c r="LDM49" s="9"/>
      <c r="LDN49" s="9"/>
      <c r="LDO49" s="9"/>
      <c r="LDP49" s="9"/>
      <c r="LDQ49" s="9"/>
      <c r="LDR49" s="9"/>
      <c r="LDS49" s="9"/>
      <c r="LDT49" s="9"/>
      <c r="LDU49" s="9"/>
      <c r="LDV49" s="9"/>
      <c r="LDW49" s="9"/>
      <c r="LDX49" s="9"/>
      <c r="LDY49" s="9"/>
      <c r="LDZ49" s="9"/>
      <c r="LEA49" s="9"/>
      <c r="LEB49" s="9"/>
      <c r="LEC49" s="9"/>
      <c r="LED49" s="9"/>
      <c r="LEE49" s="9"/>
      <c r="LEF49" s="9"/>
      <c r="LEG49" s="9"/>
      <c r="LEH49" s="9"/>
      <c r="LEI49" s="9"/>
      <c r="LEJ49" s="9"/>
      <c r="LEK49" s="9"/>
      <c r="LEL49" s="9"/>
      <c r="LEM49" s="9"/>
      <c r="LEN49" s="9"/>
      <c r="LEO49" s="9"/>
      <c r="LEP49" s="9"/>
      <c r="LEQ49" s="9"/>
      <c r="LER49" s="9"/>
      <c r="LES49" s="9"/>
      <c r="LET49" s="9"/>
      <c r="LEU49" s="9"/>
      <c r="LEV49" s="9"/>
      <c r="LEW49" s="9"/>
      <c r="LEX49" s="9"/>
      <c r="LEY49" s="9"/>
      <c r="LEZ49" s="9"/>
      <c r="LFA49" s="9"/>
      <c r="LFB49" s="9"/>
      <c r="LFC49" s="9"/>
      <c r="LFD49" s="9"/>
      <c r="LFE49" s="9"/>
      <c r="LFF49" s="9"/>
      <c r="LFG49" s="9"/>
      <c r="LFH49" s="9"/>
      <c r="LFI49" s="9"/>
      <c r="LFJ49" s="9"/>
      <c r="LFK49" s="9"/>
      <c r="LFL49" s="9"/>
      <c r="LFM49" s="9"/>
      <c r="LFN49" s="9"/>
      <c r="LFO49" s="9"/>
      <c r="LFP49" s="9"/>
      <c r="LFQ49" s="9"/>
      <c r="LFR49" s="9"/>
      <c r="LFS49" s="9"/>
      <c r="LFT49" s="9"/>
      <c r="LFU49" s="9"/>
      <c r="LFV49" s="9"/>
      <c r="LFW49" s="9"/>
      <c r="LFX49" s="9"/>
      <c r="LFY49" s="9"/>
      <c r="LFZ49" s="9"/>
      <c r="LGA49" s="9"/>
      <c r="LGB49" s="9"/>
      <c r="LGC49" s="9"/>
      <c r="LGD49" s="9"/>
      <c r="LGE49" s="9"/>
      <c r="LGF49" s="9"/>
      <c r="LGG49" s="9"/>
      <c r="LGH49" s="9"/>
      <c r="LGI49" s="9"/>
      <c r="LGJ49" s="9"/>
      <c r="LGK49" s="9"/>
      <c r="LGL49" s="9"/>
      <c r="LGM49" s="9"/>
      <c r="LGN49" s="9"/>
      <c r="LGO49" s="9"/>
      <c r="LGP49" s="9"/>
      <c r="LGQ49" s="9"/>
      <c r="LGR49" s="9"/>
      <c r="LGS49" s="9"/>
      <c r="LGT49" s="9"/>
      <c r="LGU49" s="9"/>
      <c r="LGV49" s="9"/>
      <c r="LGW49" s="9"/>
      <c r="LGX49" s="9"/>
      <c r="LGY49" s="9"/>
      <c r="LGZ49" s="9"/>
      <c r="LHA49" s="9"/>
      <c r="LHB49" s="9"/>
      <c r="LHC49" s="9"/>
      <c r="LHD49" s="9"/>
      <c r="LHE49" s="9"/>
      <c r="LHF49" s="9"/>
      <c r="LHG49" s="9"/>
      <c r="LHH49" s="9"/>
      <c r="LHI49" s="9"/>
      <c r="LHJ49" s="9"/>
      <c r="LHK49" s="9"/>
      <c r="LHL49" s="9"/>
      <c r="LHM49" s="9"/>
      <c r="LHN49" s="9"/>
      <c r="LHO49" s="9"/>
      <c r="LHP49" s="9"/>
      <c r="LHQ49" s="9"/>
      <c r="LHR49" s="9"/>
      <c r="LHS49" s="9"/>
      <c r="LHT49" s="9"/>
      <c r="LHU49" s="9"/>
      <c r="LHV49" s="9"/>
      <c r="LHW49" s="9"/>
      <c r="LHX49" s="9"/>
      <c r="LHY49" s="9"/>
      <c r="LHZ49" s="9"/>
      <c r="LIA49" s="9"/>
      <c r="LIB49" s="9"/>
      <c r="LIC49" s="9"/>
      <c r="LID49" s="9"/>
      <c r="LIE49" s="9"/>
      <c r="LIF49" s="9"/>
      <c r="LIG49" s="9"/>
      <c r="LIH49" s="9"/>
      <c r="LII49" s="9"/>
      <c r="LIJ49" s="9"/>
      <c r="LIK49" s="9"/>
      <c r="LIL49" s="9"/>
      <c r="LIM49" s="9"/>
      <c r="LIN49" s="9"/>
      <c r="LIO49" s="9"/>
      <c r="LIP49" s="9"/>
      <c r="LIQ49" s="9"/>
      <c r="LIR49" s="9"/>
      <c r="LIS49" s="9"/>
      <c r="LIT49" s="9"/>
      <c r="LIU49" s="9"/>
      <c r="LIV49" s="9"/>
      <c r="LIW49" s="9"/>
      <c r="LIX49" s="9"/>
      <c r="LIY49" s="9"/>
      <c r="LIZ49" s="9"/>
      <c r="LJA49" s="9"/>
      <c r="LJB49" s="9"/>
      <c r="LJC49" s="9"/>
      <c r="LJD49" s="9"/>
      <c r="LJE49" s="9"/>
      <c r="LJF49" s="9"/>
      <c r="LJG49" s="9"/>
      <c r="LJH49" s="9"/>
      <c r="LJI49" s="9"/>
      <c r="LJJ49" s="9"/>
      <c r="LJK49" s="9"/>
      <c r="LJL49" s="9"/>
      <c r="LJM49" s="9"/>
      <c r="LJN49" s="9"/>
      <c r="LJO49" s="9"/>
      <c r="LJP49" s="9"/>
      <c r="LJQ49" s="9"/>
      <c r="LJR49" s="9"/>
      <c r="LJS49" s="9"/>
      <c r="LJT49" s="9"/>
      <c r="LJU49" s="9"/>
      <c r="LJV49" s="9"/>
      <c r="LJW49" s="9"/>
      <c r="LJX49" s="9"/>
      <c r="LJY49" s="9"/>
      <c r="LJZ49" s="9"/>
      <c r="LKA49" s="9"/>
      <c r="LKB49" s="9"/>
      <c r="LKC49" s="9"/>
      <c r="LKD49" s="9"/>
      <c r="LKE49" s="9"/>
      <c r="LKF49" s="9"/>
      <c r="LKG49" s="9"/>
      <c r="LKH49" s="9"/>
      <c r="LKI49" s="9"/>
      <c r="LKJ49" s="9"/>
      <c r="LKK49" s="9"/>
      <c r="LKL49" s="9"/>
      <c r="LKM49" s="9"/>
      <c r="LKN49" s="9"/>
      <c r="LKO49" s="9"/>
      <c r="LKP49" s="9"/>
      <c r="LKQ49" s="9"/>
      <c r="LKR49" s="9"/>
      <c r="LKS49" s="9"/>
      <c r="LKT49" s="9"/>
      <c r="LKU49" s="9"/>
      <c r="LKV49" s="9"/>
      <c r="LKW49" s="9"/>
      <c r="LKX49" s="9"/>
      <c r="LKY49" s="9"/>
      <c r="LKZ49" s="9"/>
      <c r="LLA49" s="9"/>
      <c r="LLB49" s="9"/>
      <c r="LLC49" s="9"/>
      <c r="LLD49" s="9"/>
      <c r="LLE49" s="9"/>
      <c r="LLF49" s="9"/>
      <c r="LLG49" s="9"/>
      <c r="LLH49" s="9"/>
      <c r="LLI49" s="9"/>
      <c r="LLJ49" s="9"/>
      <c r="LLK49" s="9"/>
      <c r="LLL49" s="9"/>
      <c r="LLM49" s="9"/>
      <c r="LLN49" s="9"/>
      <c r="LLO49" s="9"/>
      <c r="LLP49" s="9"/>
      <c r="LLQ49" s="9"/>
      <c r="LLR49" s="9"/>
      <c r="LLS49" s="9"/>
      <c r="LLT49" s="9"/>
      <c r="LLU49" s="9"/>
      <c r="LLV49" s="9"/>
      <c r="LLW49" s="9"/>
      <c r="LLX49" s="9"/>
      <c r="LLY49" s="9"/>
      <c r="LLZ49" s="9"/>
      <c r="LMA49" s="9"/>
      <c r="LMB49" s="9"/>
      <c r="LMC49" s="9"/>
      <c r="LMD49" s="9"/>
      <c r="LME49" s="9"/>
      <c r="LMF49" s="9"/>
      <c r="LMG49" s="9"/>
      <c r="LMH49" s="9"/>
      <c r="LMI49" s="9"/>
      <c r="LMJ49" s="9"/>
      <c r="LMK49" s="9"/>
      <c r="LML49" s="9"/>
      <c r="LMM49" s="9"/>
      <c r="LMN49" s="9"/>
      <c r="LMO49" s="9"/>
      <c r="LMP49" s="9"/>
      <c r="LMQ49" s="9"/>
      <c r="LMR49" s="9"/>
      <c r="LMS49" s="9"/>
      <c r="LMT49" s="9"/>
      <c r="LMU49" s="9"/>
      <c r="LMV49" s="9"/>
      <c r="LMW49" s="9"/>
      <c r="LMX49" s="9"/>
      <c r="LMY49" s="9"/>
      <c r="LMZ49" s="9"/>
      <c r="LNA49" s="9"/>
      <c r="LNB49" s="9"/>
      <c r="LNC49" s="9"/>
      <c r="LND49" s="9"/>
      <c r="LNE49" s="9"/>
      <c r="LNF49" s="9"/>
      <c r="LNG49" s="9"/>
      <c r="LNH49" s="9"/>
      <c r="LNI49" s="9"/>
      <c r="LNJ49" s="9"/>
      <c r="LNK49" s="9"/>
      <c r="LNL49" s="9"/>
      <c r="LNM49" s="9"/>
      <c r="LNN49" s="9"/>
      <c r="LNO49" s="9"/>
      <c r="LNP49" s="9"/>
      <c r="LNQ49" s="9"/>
      <c r="LNR49" s="9"/>
      <c r="LNS49" s="9"/>
      <c r="LNT49" s="9"/>
      <c r="LNU49" s="9"/>
      <c r="LNV49" s="9"/>
      <c r="LNW49" s="9"/>
      <c r="LNX49" s="9"/>
      <c r="LNY49" s="9"/>
      <c r="LNZ49" s="9"/>
      <c r="LOA49" s="9"/>
      <c r="LOB49" s="9"/>
      <c r="LOC49" s="9"/>
      <c r="LOD49" s="9"/>
      <c r="LOE49" s="9"/>
      <c r="LOF49" s="9"/>
      <c r="LOG49" s="9"/>
      <c r="LOH49" s="9"/>
      <c r="LOI49" s="9"/>
      <c r="LOJ49" s="9"/>
      <c r="LOK49" s="9"/>
      <c r="LOL49" s="9"/>
      <c r="LOM49" s="9"/>
      <c r="LON49" s="9"/>
      <c r="LOO49" s="9"/>
      <c r="LOP49" s="9"/>
      <c r="LOQ49" s="9"/>
      <c r="LOR49" s="9"/>
      <c r="LOS49" s="9"/>
      <c r="LOT49" s="9"/>
      <c r="LOU49" s="9"/>
      <c r="LOV49" s="9"/>
      <c r="LOW49" s="9"/>
      <c r="LOX49" s="9"/>
      <c r="LOY49" s="9"/>
      <c r="LOZ49" s="9"/>
      <c r="LPA49" s="9"/>
      <c r="LPB49" s="9"/>
      <c r="LPC49" s="9"/>
      <c r="LPD49" s="9"/>
      <c r="LPE49" s="9"/>
      <c r="LPF49" s="9"/>
      <c r="LPG49" s="9"/>
      <c r="LPH49" s="9"/>
      <c r="LPI49" s="9"/>
      <c r="LPJ49" s="9"/>
      <c r="LPK49" s="9"/>
      <c r="LPL49" s="9"/>
      <c r="LPM49" s="9"/>
      <c r="LPN49" s="9"/>
      <c r="LPO49" s="9"/>
      <c r="LPP49" s="9"/>
      <c r="LPQ49" s="9"/>
      <c r="LPR49" s="9"/>
      <c r="LPS49" s="9"/>
      <c r="LPT49" s="9"/>
      <c r="LPU49" s="9"/>
      <c r="LPV49" s="9"/>
      <c r="LPW49" s="9"/>
      <c r="LPX49" s="9"/>
      <c r="LPY49" s="9"/>
      <c r="LPZ49" s="9"/>
      <c r="LQA49" s="9"/>
      <c r="LQB49" s="9"/>
      <c r="LQC49" s="9"/>
      <c r="LQD49" s="9"/>
      <c r="LQE49" s="9"/>
      <c r="LQF49" s="9"/>
      <c r="LQG49" s="9"/>
      <c r="LQH49" s="9"/>
      <c r="LQI49" s="9"/>
      <c r="LQJ49" s="9"/>
      <c r="LQK49" s="9"/>
      <c r="LQL49" s="9"/>
      <c r="LQM49" s="9"/>
      <c r="LQN49" s="9"/>
      <c r="LQO49" s="9"/>
      <c r="LQP49" s="9"/>
      <c r="LQQ49" s="9"/>
      <c r="LQR49" s="9"/>
      <c r="LQS49" s="9"/>
      <c r="LQT49" s="9"/>
      <c r="LQU49" s="9"/>
      <c r="LQV49" s="9"/>
      <c r="LQW49" s="9"/>
      <c r="LQX49" s="9"/>
      <c r="LQY49" s="9"/>
      <c r="LQZ49" s="9"/>
      <c r="LRA49" s="9"/>
      <c r="LRB49" s="9"/>
      <c r="LRC49" s="9"/>
      <c r="LRD49" s="9"/>
      <c r="LRE49" s="9"/>
      <c r="LRF49" s="9"/>
      <c r="LRG49" s="9"/>
      <c r="LRH49" s="9"/>
      <c r="LRI49" s="9"/>
      <c r="LRJ49" s="9"/>
      <c r="LRK49" s="9"/>
      <c r="LRL49" s="9"/>
      <c r="LRM49" s="9"/>
      <c r="LRN49" s="9"/>
      <c r="LRO49" s="9"/>
      <c r="LRP49" s="9"/>
      <c r="LRQ49" s="9"/>
      <c r="LRR49" s="9"/>
      <c r="LRS49" s="9"/>
      <c r="LRT49" s="9"/>
      <c r="LRU49" s="9"/>
      <c r="LRV49" s="9"/>
      <c r="LRW49" s="9"/>
      <c r="LRX49" s="9"/>
      <c r="LRY49" s="9"/>
      <c r="LRZ49" s="9"/>
      <c r="LSA49" s="9"/>
      <c r="LSB49" s="9"/>
      <c r="LSC49" s="9"/>
      <c r="LSD49" s="9"/>
      <c r="LSE49" s="9"/>
      <c r="LSF49" s="9"/>
      <c r="LSG49" s="9"/>
      <c r="LSH49" s="9"/>
      <c r="LSI49" s="9"/>
      <c r="LSJ49" s="9"/>
      <c r="LSK49" s="9"/>
      <c r="LSL49" s="9"/>
      <c r="LSM49" s="9"/>
      <c r="LSN49" s="9"/>
      <c r="LSO49" s="9"/>
      <c r="LSP49" s="9"/>
      <c r="LSQ49" s="9"/>
      <c r="LSR49" s="9"/>
      <c r="LSS49" s="9"/>
      <c r="LST49" s="9"/>
      <c r="LSU49" s="9"/>
      <c r="LSV49" s="9"/>
      <c r="LSW49" s="9"/>
      <c r="LSX49" s="9"/>
      <c r="LSY49" s="9"/>
      <c r="LSZ49" s="9"/>
      <c r="LTA49" s="9"/>
      <c r="LTB49" s="9"/>
      <c r="LTC49" s="9"/>
      <c r="LTD49" s="9"/>
      <c r="LTE49" s="9"/>
      <c r="LTF49" s="9"/>
      <c r="LTG49" s="9"/>
      <c r="LTH49" s="9"/>
      <c r="LTI49" s="9"/>
      <c r="LTJ49" s="9"/>
      <c r="LTK49" s="9"/>
      <c r="LTL49" s="9"/>
      <c r="LTM49" s="9"/>
      <c r="LTN49" s="9"/>
      <c r="LTO49" s="9"/>
      <c r="LTP49" s="9"/>
      <c r="LTQ49" s="9"/>
      <c r="LTR49" s="9"/>
      <c r="LTS49" s="9"/>
      <c r="LTT49" s="9"/>
      <c r="LTU49" s="9"/>
      <c r="LTV49" s="9"/>
      <c r="LTW49" s="9"/>
      <c r="LTX49" s="9"/>
      <c r="LTY49" s="9"/>
      <c r="LTZ49" s="9"/>
      <c r="LUA49" s="9"/>
      <c r="LUB49" s="9"/>
      <c r="LUC49" s="9"/>
      <c r="LUD49" s="9"/>
      <c r="LUE49" s="9"/>
      <c r="LUF49" s="9"/>
      <c r="LUG49" s="9"/>
      <c r="LUH49" s="9"/>
      <c r="LUI49" s="9"/>
      <c r="LUJ49" s="9"/>
      <c r="LUK49" s="9"/>
      <c r="LUL49" s="9"/>
      <c r="LUM49" s="9"/>
      <c r="LUN49" s="9"/>
      <c r="LUO49" s="9"/>
      <c r="LUP49" s="9"/>
      <c r="LUQ49" s="9"/>
      <c r="LUR49" s="9"/>
      <c r="LUS49" s="9"/>
      <c r="LUT49" s="9"/>
      <c r="LUU49" s="9"/>
      <c r="LUV49" s="9"/>
      <c r="LUW49" s="9"/>
      <c r="LUX49" s="9"/>
      <c r="LUY49" s="9"/>
      <c r="LUZ49" s="9"/>
      <c r="LVA49" s="9"/>
      <c r="LVB49" s="9"/>
      <c r="LVC49" s="9"/>
      <c r="LVD49" s="9"/>
      <c r="LVE49" s="9"/>
      <c r="LVF49" s="9"/>
      <c r="LVG49" s="9"/>
      <c r="LVH49" s="9"/>
      <c r="LVI49" s="9"/>
      <c r="LVJ49" s="9"/>
      <c r="LVK49" s="9"/>
      <c r="LVL49" s="9"/>
      <c r="LVM49" s="9"/>
      <c r="LVN49" s="9"/>
      <c r="LVO49" s="9"/>
      <c r="LVP49" s="9"/>
      <c r="LVQ49" s="9"/>
      <c r="LVR49" s="9"/>
      <c r="LVS49" s="9"/>
      <c r="LVT49" s="9"/>
      <c r="LVU49" s="9"/>
      <c r="LVV49" s="9"/>
      <c r="LVW49" s="9"/>
      <c r="LVX49" s="9"/>
      <c r="LVY49" s="9"/>
      <c r="LVZ49" s="9"/>
      <c r="LWA49" s="9"/>
      <c r="LWB49" s="9"/>
      <c r="LWC49" s="9"/>
      <c r="LWD49" s="9"/>
      <c r="LWE49" s="9"/>
      <c r="LWF49" s="9"/>
      <c r="LWG49" s="9"/>
      <c r="LWH49" s="9"/>
      <c r="LWI49" s="9"/>
      <c r="LWJ49" s="9"/>
      <c r="LWK49" s="9"/>
      <c r="LWL49" s="9"/>
      <c r="LWM49" s="9"/>
      <c r="LWN49" s="9"/>
      <c r="LWO49" s="9"/>
      <c r="LWP49" s="9"/>
      <c r="LWQ49" s="9"/>
      <c r="LWR49" s="9"/>
      <c r="LWS49" s="9"/>
      <c r="LWT49" s="9"/>
      <c r="LWU49" s="9"/>
      <c r="LWV49" s="9"/>
      <c r="LWW49" s="9"/>
      <c r="LWX49" s="9"/>
      <c r="LWY49" s="9"/>
      <c r="LWZ49" s="9"/>
      <c r="LXA49" s="9"/>
      <c r="LXB49" s="9"/>
      <c r="LXC49" s="9"/>
      <c r="LXD49" s="9"/>
      <c r="LXE49" s="9"/>
      <c r="LXF49" s="9"/>
      <c r="LXG49" s="9"/>
      <c r="LXH49" s="9"/>
      <c r="LXI49" s="9"/>
      <c r="LXJ49" s="9"/>
      <c r="LXK49" s="9"/>
      <c r="LXL49" s="9"/>
      <c r="LXM49" s="9"/>
      <c r="LXN49" s="9"/>
      <c r="LXO49" s="9"/>
      <c r="LXP49" s="9"/>
      <c r="LXQ49" s="9"/>
      <c r="LXR49" s="9"/>
      <c r="LXS49" s="9"/>
      <c r="LXT49" s="9"/>
      <c r="LXU49" s="9"/>
      <c r="LXV49" s="9"/>
      <c r="LXW49" s="9"/>
      <c r="LXX49" s="9"/>
      <c r="LXY49" s="9"/>
      <c r="LXZ49" s="9"/>
      <c r="LYA49" s="9"/>
      <c r="LYB49" s="9"/>
      <c r="LYC49" s="9"/>
      <c r="LYD49" s="9"/>
      <c r="LYE49" s="9"/>
      <c r="LYF49" s="9"/>
      <c r="LYG49" s="9"/>
      <c r="LYH49" s="9"/>
      <c r="LYI49" s="9"/>
      <c r="LYJ49" s="9"/>
      <c r="LYK49" s="9"/>
      <c r="LYL49" s="9"/>
      <c r="LYM49" s="9"/>
      <c r="LYN49" s="9"/>
      <c r="LYO49" s="9"/>
      <c r="LYP49" s="9"/>
      <c r="LYQ49" s="9"/>
      <c r="LYR49" s="9"/>
      <c r="LYS49" s="9"/>
      <c r="LYT49" s="9"/>
      <c r="LYU49" s="9"/>
      <c r="LYV49" s="9"/>
      <c r="LYW49" s="9"/>
      <c r="LYX49" s="9"/>
      <c r="LYY49" s="9"/>
      <c r="LYZ49" s="9"/>
      <c r="LZA49" s="9"/>
      <c r="LZB49" s="9"/>
      <c r="LZC49" s="9"/>
      <c r="LZD49" s="9"/>
      <c r="LZE49" s="9"/>
      <c r="LZF49" s="9"/>
      <c r="LZG49" s="9"/>
      <c r="LZH49" s="9"/>
      <c r="LZI49" s="9"/>
      <c r="LZJ49" s="9"/>
      <c r="LZK49" s="9"/>
      <c r="LZL49" s="9"/>
      <c r="LZM49" s="9"/>
      <c r="LZN49" s="9"/>
      <c r="LZO49" s="9"/>
      <c r="LZP49" s="9"/>
      <c r="LZQ49" s="9"/>
      <c r="LZR49" s="9"/>
      <c r="LZS49" s="9"/>
      <c r="LZT49" s="9"/>
      <c r="LZU49" s="9"/>
      <c r="LZV49" s="9"/>
      <c r="LZW49" s="9"/>
      <c r="LZX49" s="9"/>
      <c r="LZY49" s="9"/>
      <c r="LZZ49" s="9"/>
      <c r="MAA49" s="9"/>
      <c r="MAB49" s="9"/>
      <c r="MAC49" s="9"/>
      <c r="MAD49" s="9"/>
      <c r="MAE49" s="9"/>
      <c r="MAF49" s="9"/>
      <c r="MAG49" s="9"/>
      <c r="MAH49" s="9"/>
      <c r="MAI49" s="9"/>
      <c r="MAJ49" s="9"/>
      <c r="MAK49" s="9"/>
      <c r="MAL49" s="9"/>
      <c r="MAM49" s="9"/>
      <c r="MAN49" s="9"/>
      <c r="MAO49" s="9"/>
      <c r="MAP49" s="9"/>
      <c r="MAQ49" s="9"/>
      <c r="MAR49" s="9"/>
      <c r="MAS49" s="9"/>
      <c r="MAT49" s="9"/>
      <c r="MAU49" s="9"/>
      <c r="MAV49" s="9"/>
      <c r="MAW49" s="9"/>
      <c r="MAX49" s="9"/>
      <c r="MAY49" s="9"/>
      <c r="MAZ49" s="9"/>
      <c r="MBA49" s="9"/>
      <c r="MBB49" s="9"/>
      <c r="MBC49" s="9"/>
      <c r="MBD49" s="9"/>
      <c r="MBE49" s="9"/>
      <c r="MBF49" s="9"/>
      <c r="MBG49" s="9"/>
      <c r="MBH49" s="9"/>
      <c r="MBI49" s="9"/>
      <c r="MBJ49" s="9"/>
      <c r="MBK49" s="9"/>
      <c r="MBL49" s="9"/>
      <c r="MBM49" s="9"/>
      <c r="MBN49" s="9"/>
      <c r="MBO49" s="9"/>
      <c r="MBP49" s="9"/>
      <c r="MBQ49" s="9"/>
      <c r="MBR49" s="9"/>
      <c r="MBS49" s="9"/>
      <c r="MBT49" s="9"/>
      <c r="MBU49" s="9"/>
      <c r="MBV49" s="9"/>
      <c r="MBW49" s="9"/>
      <c r="MBX49" s="9"/>
      <c r="MBY49" s="9"/>
      <c r="MBZ49" s="9"/>
      <c r="MCA49" s="9"/>
      <c r="MCB49" s="9"/>
      <c r="MCC49" s="9"/>
      <c r="MCD49" s="9"/>
      <c r="MCE49" s="9"/>
      <c r="MCF49" s="9"/>
      <c r="MCG49" s="9"/>
      <c r="MCH49" s="9"/>
      <c r="MCI49" s="9"/>
      <c r="MCJ49" s="9"/>
      <c r="MCK49" s="9"/>
      <c r="MCL49" s="9"/>
      <c r="MCM49" s="9"/>
      <c r="MCN49" s="9"/>
      <c r="MCO49" s="9"/>
      <c r="MCP49" s="9"/>
      <c r="MCQ49" s="9"/>
      <c r="MCR49" s="9"/>
      <c r="MCS49" s="9"/>
      <c r="MCT49" s="9"/>
      <c r="MCU49" s="9"/>
      <c r="MCV49" s="9"/>
      <c r="MCW49" s="9"/>
      <c r="MCX49" s="9"/>
      <c r="MCY49" s="9"/>
      <c r="MCZ49" s="9"/>
      <c r="MDA49" s="9"/>
      <c r="MDB49" s="9"/>
      <c r="MDC49" s="9"/>
      <c r="MDD49" s="9"/>
      <c r="MDE49" s="9"/>
      <c r="MDF49" s="9"/>
      <c r="MDG49" s="9"/>
      <c r="MDH49" s="9"/>
      <c r="MDI49" s="9"/>
      <c r="MDJ49" s="9"/>
      <c r="MDK49" s="9"/>
      <c r="MDL49" s="9"/>
      <c r="MDM49" s="9"/>
      <c r="MDN49" s="9"/>
      <c r="MDO49" s="9"/>
      <c r="MDP49" s="9"/>
      <c r="MDQ49" s="9"/>
      <c r="MDR49" s="9"/>
      <c r="MDS49" s="9"/>
      <c r="MDT49" s="9"/>
      <c r="MDU49" s="9"/>
      <c r="MDV49" s="9"/>
      <c r="MDW49" s="9"/>
      <c r="MDX49" s="9"/>
      <c r="MDY49" s="9"/>
      <c r="MDZ49" s="9"/>
      <c r="MEA49" s="9"/>
      <c r="MEB49" s="9"/>
      <c r="MEC49" s="9"/>
      <c r="MED49" s="9"/>
      <c r="MEE49" s="9"/>
      <c r="MEF49" s="9"/>
      <c r="MEG49" s="9"/>
      <c r="MEH49" s="9"/>
      <c r="MEI49" s="9"/>
      <c r="MEJ49" s="9"/>
      <c r="MEK49" s="9"/>
      <c r="MEL49" s="9"/>
      <c r="MEM49" s="9"/>
      <c r="MEN49" s="9"/>
      <c r="MEO49" s="9"/>
      <c r="MEP49" s="9"/>
      <c r="MEQ49" s="9"/>
      <c r="MER49" s="9"/>
      <c r="MES49" s="9"/>
      <c r="MET49" s="9"/>
      <c r="MEU49" s="9"/>
      <c r="MEV49" s="9"/>
      <c r="MEW49" s="9"/>
      <c r="MEX49" s="9"/>
      <c r="MEY49" s="9"/>
      <c r="MEZ49" s="9"/>
      <c r="MFA49" s="9"/>
      <c r="MFB49" s="9"/>
      <c r="MFC49" s="9"/>
      <c r="MFD49" s="9"/>
      <c r="MFE49" s="9"/>
      <c r="MFF49" s="9"/>
      <c r="MFG49" s="9"/>
      <c r="MFH49" s="9"/>
      <c r="MFI49" s="9"/>
      <c r="MFJ49" s="9"/>
      <c r="MFK49" s="9"/>
      <c r="MFL49" s="9"/>
      <c r="MFM49" s="9"/>
      <c r="MFN49" s="9"/>
      <c r="MFO49" s="9"/>
      <c r="MFP49" s="9"/>
      <c r="MFQ49" s="9"/>
      <c r="MFR49" s="9"/>
      <c r="MFS49" s="9"/>
      <c r="MFT49" s="9"/>
      <c r="MFU49" s="9"/>
      <c r="MFV49" s="9"/>
      <c r="MFW49" s="9"/>
      <c r="MFX49" s="9"/>
      <c r="MFY49" s="9"/>
      <c r="MFZ49" s="9"/>
      <c r="MGA49" s="9"/>
      <c r="MGB49" s="9"/>
      <c r="MGC49" s="9"/>
      <c r="MGD49" s="9"/>
      <c r="MGE49" s="9"/>
      <c r="MGF49" s="9"/>
      <c r="MGG49" s="9"/>
      <c r="MGH49" s="9"/>
      <c r="MGI49" s="9"/>
      <c r="MGJ49" s="9"/>
      <c r="MGK49" s="9"/>
      <c r="MGL49" s="9"/>
      <c r="MGM49" s="9"/>
      <c r="MGN49" s="9"/>
      <c r="MGO49" s="9"/>
      <c r="MGP49" s="9"/>
      <c r="MGQ49" s="9"/>
      <c r="MGR49" s="9"/>
      <c r="MGS49" s="9"/>
      <c r="MGT49" s="9"/>
      <c r="MGU49" s="9"/>
      <c r="MGV49" s="9"/>
      <c r="MGW49" s="9"/>
      <c r="MGX49" s="9"/>
      <c r="MGY49" s="9"/>
      <c r="MGZ49" s="9"/>
      <c r="MHA49" s="9"/>
      <c r="MHB49" s="9"/>
      <c r="MHC49" s="9"/>
      <c r="MHD49" s="9"/>
      <c r="MHE49" s="9"/>
      <c r="MHF49" s="9"/>
      <c r="MHG49" s="9"/>
      <c r="MHH49" s="9"/>
      <c r="MHI49" s="9"/>
      <c r="MHJ49" s="9"/>
      <c r="MHK49" s="9"/>
      <c r="MHL49" s="9"/>
      <c r="MHM49" s="9"/>
      <c r="MHN49" s="9"/>
      <c r="MHO49" s="9"/>
      <c r="MHP49" s="9"/>
      <c r="MHQ49" s="9"/>
      <c r="MHR49" s="9"/>
      <c r="MHS49" s="9"/>
      <c r="MHT49" s="9"/>
      <c r="MHU49" s="9"/>
      <c r="MHV49" s="9"/>
      <c r="MHW49" s="9"/>
      <c r="MHX49" s="9"/>
      <c r="MHY49" s="9"/>
      <c r="MHZ49" s="9"/>
      <c r="MIA49" s="9"/>
      <c r="MIB49" s="9"/>
      <c r="MIC49" s="9"/>
      <c r="MID49" s="9"/>
      <c r="MIE49" s="9"/>
      <c r="MIF49" s="9"/>
      <c r="MIG49" s="9"/>
      <c r="MIH49" s="9"/>
      <c r="MII49" s="9"/>
      <c r="MIJ49" s="9"/>
      <c r="MIK49" s="9"/>
      <c r="MIL49" s="9"/>
      <c r="MIM49" s="9"/>
      <c r="MIN49" s="9"/>
      <c r="MIO49" s="9"/>
      <c r="MIP49" s="9"/>
      <c r="MIQ49" s="9"/>
      <c r="MIR49" s="9"/>
      <c r="MIS49" s="9"/>
      <c r="MIT49" s="9"/>
      <c r="MIU49" s="9"/>
      <c r="MIV49" s="9"/>
      <c r="MIW49" s="9"/>
      <c r="MIX49" s="9"/>
      <c r="MIY49" s="9"/>
      <c r="MIZ49" s="9"/>
      <c r="MJA49" s="9"/>
      <c r="MJB49" s="9"/>
      <c r="MJC49" s="9"/>
      <c r="MJD49" s="9"/>
      <c r="MJE49" s="9"/>
      <c r="MJF49" s="9"/>
      <c r="MJG49" s="9"/>
      <c r="MJH49" s="9"/>
      <c r="MJI49" s="9"/>
      <c r="MJJ49" s="9"/>
      <c r="MJK49" s="9"/>
      <c r="MJL49" s="9"/>
      <c r="MJM49" s="9"/>
      <c r="MJN49" s="9"/>
      <c r="MJO49" s="9"/>
      <c r="MJP49" s="9"/>
      <c r="MJQ49" s="9"/>
      <c r="MJR49" s="9"/>
      <c r="MJS49" s="9"/>
      <c r="MJT49" s="9"/>
      <c r="MJU49" s="9"/>
      <c r="MJV49" s="9"/>
      <c r="MJW49" s="9"/>
      <c r="MJX49" s="9"/>
      <c r="MJY49" s="9"/>
      <c r="MJZ49" s="9"/>
      <c r="MKA49" s="9"/>
      <c r="MKB49" s="9"/>
      <c r="MKC49" s="9"/>
      <c r="MKD49" s="9"/>
      <c r="MKE49" s="9"/>
      <c r="MKF49" s="9"/>
      <c r="MKG49" s="9"/>
      <c r="MKH49" s="9"/>
      <c r="MKI49" s="9"/>
      <c r="MKJ49" s="9"/>
      <c r="MKK49" s="9"/>
      <c r="MKL49" s="9"/>
      <c r="MKM49" s="9"/>
      <c r="MKN49" s="9"/>
      <c r="MKO49" s="9"/>
      <c r="MKP49" s="9"/>
      <c r="MKQ49" s="9"/>
      <c r="MKR49" s="9"/>
      <c r="MKS49" s="9"/>
      <c r="MKT49" s="9"/>
      <c r="MKU49" s="9"/>
      <c r="MKV49" s="9"/>
      <c r="MKW49" s="9"/>
      <c r="MKX49" s="9"/>
      <c r="MKY49" s="9"/>
      <c r="MKZ49" s="9"/>
      <c r="MLA49" s="9"/>
      <c r="MLB49" s="9"/>
      <c r="MLC49" s="9"/>
      <c r="MLD49" s="9"/>
      <c r="MLE49" s="9"/>
      <c r="MLF49" s="9"/>
      <c r="MLG49" s="9"/>
      <c r="MLH49" s="9"/>
      <c r="MLI49" s="9"/>
      <c r="MLJ49" s="9"/>
      <c r="MLK49" s="9"/>
      <c r="MLL49" s="9"/>
      <c r="MLM49" s="9"/>
      <c r="MLN49" s="9"/>
      <c r="MLO49" s="9"/>
      <c r="MLP49" s="9"/>
      <c r="MLQ49" s="9"/>
      <c r="MLR49" s="9"/>
      <c r="MLS49" s="9"/>
      <c r="MLT49" s="9"/>
      <c r="MLU49" s="9"/>
      <c r="MLV49" s="9"/>
      <c r="MLW49" s="9"/>
      <c r="MLX49" s="9"/>
      <c r="MLY49" s="9"/>
      <c r="MLZ49" s="9"/>
      <c r="MMA49" s="9"/>
      <c r="MMB49" s="9"/>
      <c r="MMC49" s="9"/>
      <c r="MMD49" s="9"/>
      <c r="MME49" s="9"/>
      <c r="MMF49" s="9"/>
      <c r="MMG49" s="9"/>
      <c r="MMH49" s="9"/>
      <c r="MMI49" s="9"/>
      <c r="MMJ49" s="9"/>
      <c r="MMK49" s="9"/>
      <c r="MML49" s="9"/>
      <c r="MMM49" s="9"/>
      <c r="MMN49" s="9"/>
      <c r="MMO49" s="9"/>
      <c r="MMP49" s="9"/>
      <c r="MMQ49" s="9"/>
      <c r="MMR49" s="9"/>
      <c r="MMS49" s="9"/>
      <c r="MMT49" s="9"/>
      <c r="MMU49" s="9"/>
      <c r="MMV49" s="9"/>
      <c r="MMW49" s="9"/>
      <c r="MMX49" s="9"/>
      <c r="MMY49" s="9"/>
      <c r="MMZ49" s="9"/>
      <c r="MNA49" s="9"/>
      <c r="MNB49" s="9"/>
      <c r="MNC49" s="9"/>
      <c r="MND49" s="9"/>
      <c r="MNE49" s="9"/>
      <c r="MNF49" s="9"/>
      <c r="MNG49" s="9"/>
      <c r="MNH49" s="9"/>
      <c r="MNI49" s="9"/>
      <c r="MNJ49" s="9"/>
      <c r="MNK49" s="9"/>
      <c r="MNL49" s="9"/>
      <c r="MNM49" s="9"/>
      <c r="MNN49" s="9"/>
      <c r="MNO49" s="9"/>
      <c r="MNP49" s="9"/>
      <c r="MNQ49" s="9"/>
      <c r="MNR49" s="9"/>
      <c r="MNS49" s="9"/>
      <c r="MNT49" s="9"/>
      <c r="MNU49" s="9"/>
      <c r="MNV49" s="9"/>
      <c r="MNW49" s="9"/>
      <c r="MNX49" s="9"/>
      <c r="MNY49" s="9"/>
      <c r="MNZ49" s="9"/>
      <c r="MOA49" s="9"/>
      <c r="MOB49" s="9"/>
      <c r="MOC49" s="9"/>
      <c r="MOD49" s="9"/>
      <c r="MOE49" s="9"/>
      <c r="MOF49" s="9"/>
      <c r="MOG49" s="9"/>
      <c r="MOH49" s="9"/>
      <c r="MOI49" s="9"/>
      <c r="MOJ49" s="9"/>
      <c r="MOK49" s="9"/>
      <c r="MOL49" s="9"/>
      <c r="MOM49" s="9"/>
      <c r="MON49" s="9"/>
      <c r="MOO49" s="9"/>
      <c r="MOP49" s="9"/>
      <c r="MOQ49" s="9"/>
      <c r="MOR49" s="9"/>
      <c r="MOS49" s="9"/>
      <c r="MOT49" s="9"/>
      <c r="MOU49" s="9"/>
      <c r="MOV49" s="9"/>
      <c r="MOW49" s="9"/>
      <c r="MOX49" s="9"/>
      <c r="MOY49" s="9"/>
      <c r="MOZ49" s="9"/>
      <c r="MPA49" s="9"/>
      <c r="MPB49" s="9"/>
      <c r="MPC49" s="9"/>
      <c r="MPD49" s="9"/>
      <c r="MPE49" s="9"/>
      <c r="MPF49" s="9"/>
      <c r="MPG49" s="9"/>
      <c r="MPH49" s="9"/>
      <c r="MPI49" s="9"/>
      <c r="MPJ49" s="9"/>
      <c r="MPK49" s="9"/>
      <c r="MPL49" s="9"/>
      <c r="MPM49" s="9"/>
      <c r="MPN49" s="9"/>
      <c r="MPO49" s="9"/>
      <c r="MPP49" s="9"/>
      <c r="MPQ49" s="9"/>
      <c r="MPR49" s="9"/>
      <c r="MPS49" s="9"/>
      <c r="MPT49" s="9"/>
      <c r="MPU49" s="9"/>
      <c r="MPV49" s="9"/>
      <c r="MPW49" s="9"/>
      <c r="MPX49" s="9"/>
      <c r="MPY49" s="9"/>
      <c r="MPZ49" s="9"/>
      <c r="MQA49" s="9"/>
      <c r="MQB49" s="9"/>
      <c r="MQC49" s="9"/>
      <c r="MQD49" s="9"/>
      <c r="MQE49" s="9"/>
      <c r="MQF49" s="9"/>
      <c r="MQG49" s="9"/>
      <c r="MQH49" s="9"/>
      <c r="MQI49" s="9"/>
      <c r="MQJ49" s="9"/>
      <c r="MQK49" s="9"/>
      <c r="MQL49" s="9"/>
      <c r="MQM49" s="9"/>
      <c r="MQN49" s="9"/>
      <c r="MQO49" s="9"/>
      <c r="MQP49" s="9"/>
      <c r="MQQ49" s="9"/>
      <c r="MQR49" s="9"/>
      <c r="MQS49" s="9"/>
      <c r="MQT49" s="9"/>
      <c r="MQU49" s="9"/>
      <c r="MQV49" s="9"/>
      <c r="MQW49" s="9"/>
      <c r="MQX49" s="9"/>
      <c r="MQY49" s="9"/>
      <c r="MQZ49" s="9"/>
      <c r="MRA49" s="9"/>
      <c r="MRB49" s="9"/>
      <c r="MRC49" s="9"/>
      <c r="MRD49" s="9"/>
      <c r="MRE49" s="9"/>
      <c r="MRF49" s="9"/>
      <c r="MRG49" s="9"/>
      <c r="MRH49" s="9"/>
      <c r="MRI49" s="9"/>
      <c r="MRJ49" s="9"/>
      <c r="MRK49" s="9"/>
      <c r="MRL49" s="9"/>
      <c r="MRM49" s="9"/>
      <c r="MRN49" s="9"/>
      <c r="MRO49" s="9"/>
      <c r="MRP49" s="9"/>
      <c r="MRQ49" s="9"/>
      <c r="MRR49" s="9"/>
      <c r="MRS49" s="9"/>
      <c r="MRT49" s="9"/>
      <c r="MRU49" s="9"/>
      <c r="MRV49" s="9"/>
      <c r="MRW49" s="9"/>
      <c r="MRX49" s="9"/>
      <c r="MRY49" s="9"/>
      <c r="MRZ49" s="9"/>
      <c r="MSA49" s="9"/>
      <c r="MSB49" s="9"/>
      <c r="MSC49" s="9"/>
      <c r="MSD49" s="9"/>
      <c r="MSE49" s="9"/>
      <c r="MSF49" s="9"/>
      <c r="MSG49" s="9"/>
      <c r="MSH49" s="9"/>
      <c r="MSI49" s="9"/>
      <c r="MSJ49" s="9"/>
      <c r="MSK49" s="9"/>
      <c r="MSL49" s="9"/>
      <c r="MSM49" s="9"/>
      <c r="MSN49" s="9"/>
      <c r="MSO49" s="9"/>
      <c r="MSP49" s="9"/>
      <c r="MSQ49" s="9"/>
      <c r="MSR49" s="9"/>
      <c r="MSS49" s="9"/>
      <c r="MST49" s="9"/>
      <c r="MSU49" s="9"/>
      <c r="MSV49" s="9"/>
      <c r="MSW49" s="9"/>
      <c r="MSX49" s="9"/>
      <c r="MSY49" s="9"/>
      <c r="MSZ49" s="9"/>
      <c r="MTA49" s="9"/>
      <c r="MTB49" s="9"/>
      <c r="MTC49" s="9"/>
      <c r="MTD49" s="9"/>
      <c r="MTE49" s="9"/>
      <c r="MTF49" s="9"/>
      <c r="MTG49" s="9"/>
      <c r="MTH49" s="9"/>
      <c r="MTI49" s="9"/>
      <c r="MTJ49" s="9"/>
      <c r="MTK49" s="9"/>
      <c r="MTL49" s="9"/>
      <c r="MTM49" s="9"/>
      <c r="MTN49" s="9"/>
      <c r="MTO49" s="9"/>
      <c r="MTP49" s="9"/>
      <c r="MTQ49" s="9"/>
      <c r="MTR49" s="9"/>
      <c r="MTS49" s="9"/>
      <c r="MTT49" s="9"/>
      <c r="MTU49" s="9"/>
      <c r="MTV49" s="9"/>
      <c r="MTW49" s="9"/>
      <c r="MTX49" s="9"/>
      <c r="MTY49" s="9"/>
      <c r="MTZ49" s="9"/>
      <c r="MUA49" s="9"/>
      <c r="MUB49" s="9"/>
      <c r="MUC49" s="9"/>
      <c r="MUD49" s="9"/>
      <c r="MUE49" s="9"/>
      <c r="MUF49" s="9"/>
      <c r="MUG49" s="9"/>
      <c r="MUH49" s="9"/>
      <c r="MUI49" s="9"/>
      <c r="MUJ49" s="9"/>
      <c r="MUK49" s="9"/>
      <c r="MUL49" s="9"/>
      <c r="MUM49" s="9"/>
      <c r="MUN49" s="9"/>
      <c r="MUO49" s="9"/>
      <c r="MUP49" s="9"/>
      <c r="MUQ49" s="9"/>
      <c r="MUR49" s="9"/>
      <c r="MUS49" s="9"/>
      <c r="MUT49" s="9"/>
      <c r="MUU49" s="9"/>
      <c r="MUV49" s="9"/>
      <c r="MUW49" s="9"/>
      <c r="MUX49" s="9"/>
      <c r="MUY49" s="9"/>
      <c r="MUZ49" s="9"/>
      <c r="MVA49" s="9"/>
      <c r="MVB49" s="9"/>
      <c r="MVC49" s="9"/>
      <c r="MVD49" s="9"/>
      <c r="MVE49" s="9"/>
      <c r="MVF49" s="9"/>
      <c r="MVG49" s="9"/>
      <c r="MVH49" s="9"/>
      <c r="MVI49" s="9"/>
      <c r="MVJ49" s="9"/>
      <c r="MVK49" s="9"/>
      <c r="MVL49" s="9"/>
      <c r="MVM49" s="9"/>
      <c r="MVN49" s="9"/>
      <c r="MVO49" s="9"/>
      <c r="MVP49" s="9"/>
      <c r="MVQ49" s="9"/>
      <c r="MVR49" s="9"/>
      <c r="MVS49" s="9"/>
      <c r="MVT49" s="9"/>
      <c r="MVU49" s="9"/>
      <c r="MVV49" s="9"/>
      <c r="MVW49" s="9"/>
      <c r="MVX49" s="9"/>
      <c r="MVY49" s="9"/>
      <c r="MVZ49" s="9"/>
      <c r="MWA49" s="9"/>
      <c r="MWB49" s="9"/>
      <c r="MWC49" s="9"/>
      <c r="MWD49" s="9"/>
      <c r="MWE49" s="9"/>
      <c r="MWF49" s="9"/>
      <c r="MWG49" s="9"/>
      <c r="MWH49" s="9"/>
      <c r="MWI49" s="9"/>
      <c r="MWJ49" s="9"/>
      <c r="MWK49" s="9"/>
      <c r="MWL49" s="9"/>
      <c r="MWM49" s="9"/>
      <c r="MWN49" s="9"/>
      <c r="MWO49" s="9"/>
      <c r="MWP49" s="9"/>
      <c r="MWQ49" s="9"/>
      <c r="MWR49" s="9"/>
      <c r="MWS49" s="9"/>
      <c r="MWT49" s="9"/>
      <c r="MWU49" s="9"/>
      <c r="MWV49" s="9"/>
      <c r="MWW49" s="9"/>
      <c r="MWX49" s="9"/>
      <c r="MWY49" s="9"/>
      <c r="MWZ49" s="9"/>
      <c r="MXA49" s="9"/>
      <c r="MXB49" s="9"/>
      <c r="MXC49" s="9"/>
      <c r="MXD49" s="9"/>
      <c r="MXE49" s="9"/>
      <c r="MXF49" s="9"/>
      <c r="MXG49" s="9"/>
      <c r="MXH49" s="9"/>
      <c r="MXI49" s="9"/>
      <c r="MXJ49" s="9"/>
      <c r="MXK49" s="9"/>
      <c r="MXL49" s="9"/>
      <c r="MXM49" s="9"/>
      <c r="MXN49" s="9"/>
      <c r="MXO49" s="9"/>
      <c r="MXP49" s="9"/>
      <c r="MXQ49" s="9"/>
      <c r="MXR49" s="9"/>
      <c r="MXS49" s="9"/>
      <c r="MXT49" s="9"/>
      <c r="MXU49" s="9"/>
      <c r="MXV49" s="9"/>
      <c r="MXW49" s="9"/>
      <c r="MXX49" s="9"/>
      <c r="MXY49" s="9"/>
      <c r="MXZ49" s="9"/>
      <c r="MYA49" s="9"/>
      <c r="MYB49" s="9"/>
      <c r="MYC49" s="9"/>
      <c r="MYD49" s="9"/>
      <c r="MYE49" s="9"/>
      <c r="MYF49" s="9"/>
      <c r="MYG49" s="9"/>
      <c r="MYH49" s="9"/>
      <c r="MYI49" s="9"/>
      <c r="MYJ49" s="9"/>
      <c r="MYK49" s="9"/>
      <c r="MYL49" s="9"/>
      <c r="MYM49" s="9"/>
      <c r="MYN49" s="9"/>
      <c r="MYO49" s="9"/>
      <c r="MYP49" s="9"/>
      <c r="MYQ49" s="9"/>
      <c r="MYR49" s="9"/>
      <c r="MYS49" s="9"/>
      <c r="MYT49" s="9"/>
      <c r="MYU49" s="9"/>
      <c r="MYV49" s="9"/>
      <c r="MYW49" s="9"/>
      <c r="MYX49" s="9"/>
      <c r="MYY49" s="9"/>
      <c r="MYZ49" s="9"/>
      <c r="MZA49" s="9"/>
      <c r="MZB49" s="9"/>
      <c r="MZC49" s="9"/>
      <c r="MZD49" s="9"/>
      <c r="MZE49" s="9"/>
      <c r="MZF49" s="9"/>
      <c r="MZG49" s="9"/>
      <c r="MZH49" s="9"/>
      <c r="MZI49" s="9"/>
      <c r="MZJ49" s="9"/>
      <c r="MZK49" s="9"/>
      <c r="MZL49" s="9"/>
      <c r="MZM49" s="9"/>
      <c r="MZN49" s="9"/>
      <c r="MZO49" s="9"/>
      <c r="MZP49" s="9"/>
      <c r="MZQ49" s="9"/>
      <c r="MZR49" s="9"/>
      <c r="MZS49" s="9"/>
      <c r="MZT49" s="9"/>
      <c r="MZU49" s="9"/>
      <c r="MZV49" s="9"/>
      <c r="MZW49" s="9"/>
      <c r="MZX49" s="9"/>
      <c r="MZY49" s="9"/>
      <c r="MZZ49" s="9"/>
      <c r="NAA49" s="9"/>
      <c r="NAB49" s="9"/>
      <c r="NAC49" s="9"/>
      <c r="NAD49" s="9"/>
      <c r="NAE49" s="9"/>
      <c r="NAF49" s="9"/>
      <c r="NAG49" s="9"/>
      <c r="NAH49" s="9"/>
      <c r="NAI49" s="9"/>
      <c r="NAJ49" s="9"/>
      <c r="NAK49" s="9"/>
      <c r="NAL49" s="9"/>
      <c r="NAM49" s="9"/>
      <c r="NAN49" s="9"/>
      <c r="NAO49" s="9"/>
      <c r="NAP49" s="9"/>
      <c r="NAQ49" s="9"/>
      <c r="NAR49" s="9"/>
      <c r="NAS49" s="9"/>
      <c r="NAT49" s="9"/>
      <c r="NAU49" s="9"/>
      <c r="NAV49" s="9"/>
      <c r="NAW49" s="9"/>
      <c r="NAX49" s="9"/>
      <c r="NAY49" s="9"/>
      <c r="NAZ49" s="9"/>
      <c r="NBA49" s="9"/>
      <c r="NBB49" s="9"/>
      <c r="NBC49" s="9"/>
      <c r="NBD49" s="9"/>
      <c r="NBE49" s="9"/>
      <c r="NBF49" s="9"/>
      <c r="NBG49" s="9"/>
      <c r="NBH49" s="9"/>
      <c r="NBI49" s="9"/>
      <c r="NBJ49" s="9"/>
      <c r="NBK49" s="9"/>
      <c r="NBL49" s="9"/>
      <c r="NBM49" s="9"/>
      <c r="NBN49" s="9"/>
      <c r="NBO49" s="9"/>
      <c r="NBP49" s="9"/>
      <c r="NBQ49" s="9"/>
      <c r="NBR49" s="9"/>
      <c r="NBS49" s="9"/>
      <c r="NBT49" s="9"/>
      <c r="NBU49" s="9"/>
      <c r="NBV49" s="9"/>
      <c r="NBW49" s="9"/>
      <c r="NBX49" s="9"/>
      <c r="NBY49" s="9"/>
      <c r="NBZ49" s="9"/>
      <c r="NCA49" s="9"/>
      <c r="NCB49" s="9"/>
      <c r="NCC49" s="9"/>
      <c r="NCD49" s="9"/>
      <c r="NCE49" s="9"/>
      <c r="NCF49" s="9"/>
      <c r="NCG49" s="9"/>
      <c r="NCH49" s="9"/>
      <c r="NCI49" s="9"/>
      <c r="NCJ49" s="9"/>
      <c r="NCK49" s="9"/>
      <c r="NCL49" s="9"/>
      <c r="NCM49" s="9"/>
      <c r="NCN49" s="9"/>
      <c r="NCO49" s="9"/>
      <c r="NCP49" s="9"/>
      <c r="NCQ49" s="9"/>
      <c r="NCR49" s="9"/>
      <c r="NCS49" s="9"/>
      <c r="NCT49" s="9"/>
      <c r="NCU49" s="9"/>
      <c r="NCV49" s="9"/>
      <c r="NCW49" s="9"/>
      <c r="NCX49" s="9"/>
      <c r="NCY49" s="9"/>
      <c r="NCZ49" s="9"/>
      <c r="NDA49" s="9"/>
      <c r="NDB49" s="9"/>
      <c r="NDC49" s="9"/>
      <c r="NDD49" s="9"/>
      <c r="NDE49" s="9"/>
      <c r="NDF49" s="9"/>
      <c r="NDG49" s="9"/>
      <c r="NDH49" s="9"/>
      <c r="NDI49" s="9"/>
      <c r="NDJ49" s="9"/>
      <c r="NDK49" s="9"/>
      <c r="NDL49" s="9"/>
      <c r="NDM49" s="9"/>
      <c r="NDN49" s="9"/>
      <c r="NDO49" s="9"/>
      <c r="NDP49" s="9"/>
      <c r="NDQ49" s="9"/>
      <c r="NDR49" s="9"/>
      <c r="NDS49" s="9"/>
      <c r="NDT49" s="9"/>
      <c r="NDU49" s="9"/>
      <c r="NDV49" s="9"/>
      <c r="NDW49" s="9"/>
      <c r="NDX49" s="9"/>
      <c r="NDY49" s="9"/>
      <c r="NDZ49" s="9"/>
      <c r="NEA49" s="9"/>
      <c r="NEB49" s="9"/>
      <c r="NEC49" s="9"/>
      <c r="NED49" s="9"/>
      <c r="NEE49" s="9"/>
      <c r="NEF49" s="9"/>
      <c r="NEG49" s="9"/>
      <c r="NEH49" s="9"/>
      <c r="NEI49" s="9"/>
      <c r="NEJ49" s="9"/>
      <c r="NEK49" s="9"/>
      <c r="NEL49" s="9"/>
      <c r="NEM49" s="9"/>
      <c r="NEN49" s="9"/>
      <c r="NEO49" s="9"/>
      <c r="NEP49" s="9"/>
      <c r="NEQ49" s="9"/>
      <c r="NER49" s="9"/>
      <c r="NES49" s="9"/>
      <c r="NET49" s="9"/>
      <c r="NEU49" s="9"/>
      <c r="NEV49" s="9"/>
      <c r="NEW49" s="9"/>
      <c r="NEX49" s="9"/>
      <c r="NEY49" s="9"/>
      <c r="NEZ49" s="9"/>
      <c r="NFA49" s="9"/>
      <c r="NFB49" s="9"/>
      <c r="NFC49" s="9"/>
      <c r="NFD49" s="9"/>
      <c r="NFE49" s="9"/>
      <c r="NFF49" s="9"/>
      <c r="NFG49" s="9"/>
      <c r="NFH49" s="9"/>
      <c r="NFI49" s="9"/>
      <c r="NFJ49" s="9"/>
      <c r="NFK49" s="9"/>
      <c r="NFL49" s="9"/>
      <c r="NFM49" s="9"/>
      <c r="NFN49" s="9"/>
      <c r="NFO49" s="9"/>
      <c r="NFP49" s="9"/>
      <c r="NFQ49" s="9"/>
      <c r="NFR49" s="9"/>
      <c r="NFS49" s="9"/>
      <c r="NFT49" s="9"/>
      <c r="NFU49" s="9"/>
      <c r="NFV49" s="9"/>
      <c r="NFW49" s="9"/>
      <c r="NFX49" s="9"/>
      <c r="NFY49" s="9"/>
      <c r="NFZ49" s="9"/>
      <c r="NGA49" s="9"/>
      <c r="NGB49" s="9"/>
      <c r="NGC49" s="9"/>
      <c r="NGD49" s="9"/>
      <c r="NGE49" s="9"/>
      <c r="NGF49" s="9"/>
      <c r="NGG49" s="9"/>
      <c r="NGH49" s="9"/>
      <c r="NGI49" s="9"/>
      <c r="NGJ49" s="9"/>
      <c r="NGK49" s="9"/>
      <c r="NGL49" s="9"/>
      <c r="NGM49" s="9"/>
      <c r="NGN49" s="9"/>
      <c r="NGO49" s="9"/>
      <c r="NGP49" s="9"/>
      <c r="NGQ49" s="9"/>
      <c r="NGR49" s="9"/>
      <c r="NGS49" s="9"/>
      <c r="NGT49" s="9"/>
      <c r="NGU49" s="9"/>
      <c r="NGV49" s="9"/>
      <c r="NGW49" s="9"/>
      <c r="NGX49" s="9"/>
      <c r="NGY49" s="9"/>
      <c r="NGZ49" s="9"/>
      <c r="NHA49" s="9"/>
      <c r="NHB49" s="9"/>
      <c r="NHC49" s="9"/>
      <c r="NHD49" s="9"/>
      <c r="NHE49" s="9"/>
      <c r="NHF49" s="9"/>
      <c r="NHG49" s="9"/>
      <c r="NHH49" s="9"/>
      <c r="NHI49" s="9"/>
      <c r="NHJ49" s="9"/>
      <c r="NHK49" s="9"/>
      <c r="NHL49" s="9"/>
      <c r="NHM49" s="9"/>
      <c r="NHN49" s="9"/>
      <c r="NHO49" s="9"/>
      <c r="NHP49" s="9"/>
      <c r="NHQ49" s="9"/>
      <c r="NHR49" s="9"/>
      <c r="NHS49" s="9"/>
      <c r="NHT49" s="9"/>
      <c r="NHU49" s="9"/>
      <c r="NHV49" s="9"/>
      <c r="NHW49" s="9"/>
      <c r="NHX49" s="9"/>
      <c r="NHY49" s="9"/>
      <c r="NHZ49" s="9"/>
      <c r="NIA49" s="9"/>
      <c r="NIB49" s="9"/>
      <c r="NIC49" s="9"/>
      <c r="NID49" s="9"/>
      <c r="NIE49" s="9"/>
      <c r="NIF49" s="9"/>
      <c r="NIG49" s="9"/>
      <c r="NIH49" s="9"/>
      <c r="NII49" s="9"/>
      <c r="NIJ49" s="9"/>
      <c r="NIK49" s="9"/>
      <c r="NIL49" s="9"/>
      <c r="NIM49" s="9"/>
      <c r="NIN49" s="9"/>
      <c r="NIO49" s="9"/>
      <c r="NIP49" s="9"/>
      <c r="NIQ49" s="9"/>
      <c r="NIR49" s="9"/>
      <c r="NIS49" s="9"/>
      <c r="NIT49" s="9"/>
      <c r="NIU49" s="9"/>
      <c r="NIV49" s="9"/>
      <c r="NIW49" s="9"/>
      <c r="NIX49" s="9"/>
      <c r="NIY49" s="9"/>
      <c r="NIZ49" s="9"/>
      <c r="NJA49" s="9"/>
      <c r="NJB49" s="9"/>
      <c r="NJC49" s="9"/>
      <c r="NJD49" s="9"/>
      <c r="NJE49" s="9"/>
      <c r="NJF49" s="9"/>
      <c r="NJG49" s="9"/>
      <c r="NJH49" s="9"/>
      <c r="NJI49" s="9"/>
      <c r="NJJ49" s="9"/>
      <c r="NJK49" s="9"/>
      <c r="NJL49" s="9"/>
      <c r="NJM49" s="9"/>
      <c r="NJN49" s="9"/>
      <c r="NJO49" s="9"/>
      <c r="NJP49" s="9"/>
      <c r="NJQ49" s="9"/>
      <c r="NJR49" s="9"/>
      <c r="NJS49" s="9"/>
      <c r="NJT49" s="9"/>
      <c r="NJU49" s="9"/>
      <c r="NJV49" s="9"/>
      <c r="NJW49" s="9"/>
      <c r="NJX49" s="9"/>
      <c r="NJY49" s="9"/>
      <c r="NJZ49" s="9"/>
      <c r="NKA49" s="9"/>
      <c r="NKB49" s="9"/>
      <c r="NKC49" s="9"/>
      <c r="NKD49" s="9"/>
      <c r="NKE49" s="9"/>
      <c r="NKF49" s="9"/>
      <c r="NKG49" s="9"/>
      <c r="NKH49" s="9"/>
      <c r="NKI49" s="9"/>
      <c r="NKJ49" s="9"/>
      <c r="NKK49" s="9"/>
      <c r="NKL49" s="9"/>
      <c r="NKM49" s="9"/>
      <c r="NKN49" s="9"/>
      <c r="NKO49" s="9"/>
      <c r="NKP49" s="9"/>
      <c r="NKQ49" s="9"/>
      <c r="NKR49" s="9"/>
      <c r="NKS49" s="9"/>
      <c r="NKT49" s="9"/>
      <c r="NKU49" s="9"/>
      <c r="NKV49" s="9"/>
      <c r="NKW49" s="9"/>
      <c r="NKX49" s="9"/>
      <c r="NKY49" s="9"/>
      <c r="NKZ49" s="9"/>
      <c r="NLA49" s="9"/>
      <c r="NLB49" s="9"/>
      <c r="NLC49" s="9"/>
      <c r="NLD49" s="9"/>
      <c r="NLE49" s="9"/>
      <c r="NLF49" s="9"/>
      <c r="NLG49" s="9"/>
      <c r="NLH49" s="9"/>
      <c r="NLI49" s="9"/>
      <c r="NLJ49" s="9"/>
      <c r="NLK49" s="9"/>
      <c r="NLL49" s="9"/>
      <c r="NLM49" s="9"/>
      <c r="NLN49" s="9"/>
      <c r="NLO49" s="9"/>
      <c r="NLP49" s="9"/>
      <c r="NLQ49" s="9"/>
      <c r="NLR49" s="9"/>
      <c r="NLS49" s="9"/>
      <c r="NLT49" s="9"/>
      <c r="NLU49" s="9"/>
      <c r="NLV49" s="9"/>
      <c r="NLW49" s="9"/>
      <c r="NLX49" s="9"/>
      <c r="NLY49" s="9"/>
      <c r="NLZ49" s="9"/>
      <c r="NMA49" s="9"/>
      <c r="NMB49" s="9"/>
      <c r="NMC49" s="9"/>
      <c r="NMD49" s="9"/>
      <c r="NME49" s="9"/>
      <c r="NMF49" s="9"/>
      <c r="NMG49" s="9"/>
      <c r="NMH49" s="9"/>
      <c r="NMI49" s="9"/>
      <c r="NMJ49" s="9"/>
      <c r="NMK49" s="9"/>
      <c r="NML49" s="9"/>
      <c r="NMM49" s="9"/>
      <c r="NMN49" s="9"/>
      <c r="NMO49" s="9"/>
      <c r="NMP49" s="9"/>
      <c r="NMQ49" s="9"/>
      <c r="NMR49" s="9"/>
      <c r="NMS49" s="9"/>
      <c r="NMT49" s="9"/>
      <c r="NMU49" s="9"/>
      <c r="NMV49" s="9"/>
      <c r="NMW49" s="9"/>
      <c r="NMX49" s="9"/>
      <c r="NMY49" s="9"/>
      <c r="NMZ49" s="9"/>
      <c r="NNA49" s="9"/>
      <c r="NNB49" s="9"/>
      <c r="NNC49" s="9"/>
      <c r="NND49" s="9"/>
      <c r="NNE49" s="9"/>
      <c r="NNF49" s="9"/>
      <c r="NNG49" s="9"/>
      <c r="NNH49" s="9"/>
      <c r="NNI49" s="9"/>
      <c r="NNJ49" s="9"/>
      <c r="NNK49" s="9"/>
      <c r="NNL49" s="9"/>
      <c r="NNM49" s="9"/>
      <c r="NNN49" s="9"/>
      <c r="NNO49" s="9"/>
      <c r="NNP49" s="9"/>
      <c r="NNQ49" s="9"/>
      <c r="NNR49" s="9"/>
      <c r="NNS49" s="9"/>
      <c r="NNT49" s="9"/>
      <c r="NNU49" s="9"/>
      <c r="NNV49" s="9"/>
      <c r="NNW49" s="9"/>
      <c r="NNX49" s="9"/>
      <c r="NNY49" s="9"/>
      <c r="NNZ49" s="9"/>
      <c r="NOA49" s="9"/>
      <c r="NOB49" s="9"/>
      <c r="NOC49" s="9"/>
      <c r="NOD49" s="9"/>
      <c r="NOE49" s="9"/>
      <c r="NOF49" s="9"/>
      <c r="NOG49" s="9"/>
      <c r="NOH49" s="9"/>
      <c r="NOI49" s="9"/>
      <c r="NOJ49" s="9"/>
      <c r="NOK49" s="9"/>
      <c r="NOL49" s="9"/>
      <c r="NOM49" s="9"/>
      <c r="NON49" s="9"/>
      <c r="NOO49" s="9"/>
      <c r="NOP49" s="9"/>
      <c r="NOQ49" s="9"/>
      <c r="NOR49" s="9"/>
      <c r="NOS49" s="9"/>
      <c r="NOT49" s="9"/>
      <c r="NOU49" s="9"/>
      <c r="NOV49" s="9"/>
      <c r="NOW49" s="9"/>
      <c r="NOX49" s="9"/>
      <c r="NOY49" s="9"/>
      <c r="NOZ49" s="9"/>
      <c r="NPA49" s="9"/>
      <c r="NPB49" s="9"/>
      <c r="NPC49" s="9"/>
      <c r="NPD49" s="9"/>
      <c r="NPE49" s="9"/>
      <c r="NPF49" s="9"/>
      <c r="NPG49" s="9"/>
      <c r="NPH49" s="9"/>
      <c r="NPI49" s="9"/>
      <c r="NPJ49" s="9"/>
      <c r="NPK49" s="9"/>
      <c r="NPL49" s="9"/>
      <c r="NPM49" s="9"/>
      <c r="NPN49" s="9"/>
      <c r="NPO49" s="9"/>
      <c r="NPP49" s="9"/>
      <c r="NPQ49" s="9"/>
      <c r="NPR49" s="9"/>
      <c r="NPS49" s="9"/>
      <c r="NPT49" s="9"/>
      <c r="NPU49" s="9"/>
      <c r="NPV49" s="9"/>
      <c r="NPW49" s="9"/>
      <c r="NPX49" s="9"/>
      <c r="NPY49" s="9"/>
      <c r="NPZ49" s="9"/>
      <c r="NQA49" s="9"/>
      <c r="NQB49" s="9"/>
      <c r="NQC49" s="9"/>
      <c r="NQD49" s="9"/>
      <c r="NQE49" s="9"/>
      <c r="NQF49" s="9"/>
      <c r="NQG49" s="9"/>
      <c r="NQH49" s="9"/>
      <c r="NQI49" s="9"/>
      <c r="NQJ49" s="9"/>
      <c r="NQK49" s="9"/>
      <c r="NQL49" s="9"/>
      <c r="NQM49" s="9"/>
      <c r="NQN49" s="9"/>
      <c r="NQO49" s="9"/>
      <c r="NQP49" s="9"/>
      <c r="NQQ49" s="9"/>
      <c r="NQR49" s="9"/>
      <c r="NQS49" s="9"/>
      <c r="NQT49" s="9"/>
      <c r="NQU49" s="9"/>
      <c r="NQV49" s="9"/>
      <c r="NQW49" s="9"/>
      <c r="NQX49" s="9"/>
      <c r="NQY49" s="9"/>
      <c r="NQZ49" s="9"/>
      <c r="NRA49" s="9"/>
      <c r="NRB49" s="9"/>
      <c r="NRC49" s="9"/>
      <c r="NRD49" s="9"/>
      <c r="NRE49" s="9"/>
      <c r="NRF49" s="9"/>
      <c r="NRG49" s="9"/>
      <c r="NRH49" s="9"/>
      <c r="NRI49" s="9"/>
      <c r="NRJ49" s="9"/>
      <c r="NRK49" s="9"/>
      <c r="NRL49" s="9"/>
      <c r="NRM49" s="9"/>
      <c r="NRN49" s="9"/>
      <c r="NRO49" s="9"/>
      <c r="NRP49" s="9"/>
      <c r="NRQ49" s="9"/>
      <c r="NRR49" s="9"/>
      <c r="NRS49" s="9"/>
      <c r="NRT49" s="9"/>
      <c r="NRU49" s="9"/>
      <c r="NRV49" s="9"/>
      <c r="NRW49" s="9"/>
      <c r="NRX49" s="9"/>
      <c r="NRY49" s="9"/>
      <c r="NRZ49" s="9"/>
      <c r="NSA49" s="9"/>
      <c r="NSB49" s="9"/>
      <c r="NSC49" s="9"/>
      <c r="NSD49" s="9"/>
      <c r="NSE49" s="9"/>
      <c r="NSF49" s="9"/>
      <c r="NSG49" s="9"/>
      <c r="NSH49" s="9"/>
      <c r="NSI49" s="9"/>
      <c r="NSJ49" s="9"/>
      <c r="NSK49" s="9"/>
      <c r="NSL49" s="9"/>
      <c r="NSM49" s="9"/>
      <c r="NSN49" s="9"/>
      <c r="NSO49" s="9"/>
      <c r="NSP49" s="9"/>
      <c r="NSQ49" s="9"/>
      <c r="NSR49" s="9"/>
      <c r="NSS49" s="9"/>
      <c r="NST49" s="9"/>
      <c r="NSU49" s="9"/>
      <c r="NSV49" s="9"/>
      <c r="NSW49" s="9"/>
      <c r="NSX49" s="9"/>
      <c r="NSY49" s="9"/>
      <c r="NSZ49" s="9"/>
      <c r="NTA49" s="9"/>
      <c r="NTB49" s="9"/>
      <c r="NTC49" s="9"/>
      <c r="NTD49" s="9"/>
      <c r="NTE49" s="9"/>
      <c r="NTF49" s="9"/>
      <c r="NTG49" s="9"/>
      <c r="NTH49" s="9"/>
      <c r="NTI49" s="9"/>
      <c r="NTJ49" s="9"/>
      <c r="NTK49" s="9"/>
      <c r="NTL49" s="9"/>
      <c r="NTM49" s="9"/>
      <c r="NTN49" s="9"/>
      <c r="NTO49" s="9"/>
      <c r="NTP49" s="9"/>
      <c r="NTQ49" s="9"/>
      <c r="NTR49" s="9"/>
      <c r="NTS49" s="9"/>
      <c r="NTT49" s="9"/>
      <c r="NTU49" s="9"/>
      <c r="NTV49" s="9"/>
      <c r="NTW49" s="9"/>
      <c r="NTX49" s="9"/>
      <c r="NTY49" s="9"/>
      <c r="NTZ49" s="9"/>
      <c r="NUA49" s="9"/>
      <c r="NUB49" s="9"/>
      <c r="NUC49" s="9"/>
      <c r="NUD49" s="9"/>
      <c r="NUE49" s="9"/>
      <c r="NUF49" s="9"/>
      <c r="NUG49" s="9"/>
      <c r="NUH49" s="9"/>
      <c r="NUI49" s="9"/>
      <c r="NUJ49" s="9"/>
      <c r="NUK49" s="9"/>
      <c r="NUL49" s="9"/>
      <c r="NUM49" s="9"/>
      <c r="NUN49" s="9"/>
      <c r="NUO49" s="9"/>
      <c r="NUP49" s="9"/>
      <c r="NUQ49" s="9"/>
      <c r="NUR49" s="9"/>
      <c r="NUS49" s="9"/>
      <c r="NUT49" s="9"/>
      <c r="NUU49" s="9"/>
      <c r="NUV49" s="9"/>
      <c r="NUW49" s="9"/>
      <c r="NUX49" s="9"/>
      <c r="NUY49" s="9"/>
      <c r="NUZ49" s="9"/>
      <c r="NVA49" s="9"/>
      <c r="NVB49" s="9"/>
      <c r="NVC49" s="9"/>
      <c r="NVD49" s="9"/>
      <c r="NVE49" s="9"/>
      <c r="NVF49" s="9"/>
      <c r="NVG49" s="9"/>
      <c r="NVH49" s="9"/>
      <c r="NVI49" s="9"/>
      <c r="NVJ49" s="9"/>
      <c r="NVK49" s="9"/>
      <c r="NVL49" s="9"/>
      <c r="NVM49" s="9"/>
      <c r="NVN49" s="9"/>
      <c r="NVO49" s="9"/>
      <c r="NVP49" s="9"/>
      <c r="NVQ49" s="9"/>
      <c r="NVR49" s="9"/>
      <c r="NVS49" s="9"/>
      <c r="NVT49" s="9"/>
      <c r="NVU49" s="9"/>
      <c r="NVV49" s="9"/>
      <c r="NVW49" s="9"/>
      <c r="NVX49" s="9"/>
      <c r="NVY49" s="9"/>
      <c r="NVZ49" s="9"/>
      <c r="NWA49" s="9"/>
      <c r="NWB49" s="9"/>
      <c r="NWC49" s="9"/>
      <c r="NWD49" s="9"/>
      <c r="NWE49" s="9"/>
      <c r="NWF49" s="9"/>
      <c r="NWG49" s="9"/>
      <c r="NWH49" s="9"/>
      <c r="NWI49" s="9"/>
      <c r="NWJ49" s="9"/>
      <c r="NWK49" s="9"/>
      <c r="NWL49" s="9"/>
      <c r="NWM49" s="9"/>
      <c r="NWN49" s="9"/>
      <c r="NWO49" s="9"/>
      <c r="NWP49" s="9"/>
      <c r="NWQ49" s="9"/>
      <c r="NWR49" s="9"/>
      <c r="NWS49" s="9"/>
      <c r="NWT49" s="9"/>
      <c r="NWU49" s="9"/>
      <c r="NWV49" s="9"/>
      <c r="NWW49" s="9"/>
      <c r="NWX49" s="9"/>
      <c r="NWY49" s="9"/>
      <c r="NWZ49" s="9"/>
      <c r="NXA49" s="9"/>
      <c r="NXB49" s="9"/>
      <c r="NXC49" s="9"/>
      <c r="NXD49" s="9"/>
      <c r="NXE49" s="9"/>
      <c r="NXF49" s="9"/>
      <c r="NXG49" s="9"/>
      <c r="NXH49" s="9"/>
      <c r="NXI49" s="9"/>
      <c r="NXJ49" s="9"/>
      <c r="NXK49" s="9"/>
      <c r="NXL49" s="9"/>
      <c r="NXM49" s="9"/>
      <c r="NXN49" s="9"/>
      <c r="NXO49" s="9"/>
      <c r="NXP49" s="9"/>
      <c r="NXQ49" s="9"/>
      <c r="NXR49" s="9"/>
      <c r="NXS49" s="9"/>
      <c r="NXT49" s="9"/>
      <c r="NXU49" s="9"/>
      <c r="NXV49" s="9"/>
      <c r="NXW49" s="9"/>
      <c r="NXX49" s="9"/>
      <c r="NXY49" s="9"/>
      <c r="NXZ49" s="9"/>
      <c r="NYA49" s="9"/>
      <c r="NYB49" s="9"/>
      <c r="NYC49" s="9"/>
      <c r="NYD49" s="9"/>
      <c r="NYE49" s="9"/>
      <c r="NYF49" s="9"/>
      <c r="NYG49" s="9"/>
      <c r="NYH49" s="9"/>
      <c r="NYI49" s="9"/>
      <c r="NYJ49" s="9"/>
      <c r="NYK49" s="9"/>
      <c r="NYL49" s="9"/>
      <c r="NYM49" s="9"/>
      <c r="NYN49" s="9"/>
      <c r="NYO49" s="9"/>
      <c r="NYP49" s="9"/>
      <c r="NYQ49" s="9"/>
      <c r="NYR49" s="9"/>
      <c r="NYS49" s="9"/>
      <c r="NYT49" s="9"/>
      <c r="NYU49" s="9"/>
      <c r="NYV49" s="9"/>
      <c r="NYW49" s="9"/>
      <c r="NYX49" s="9"/>
      <c r="NYY49" s="9"/>
      <c r="NYZ49" s="9"/>
      <c r="NZA49" s="9"/>
      <c r="NZB49" s="9"/>
      <c r="NZC49" s="9"/>
      <c r="NZD49" s="9"/>
      <c r="NZE49" s="9"/>
      <c r="NZF49" s="9"/>
      <c r="NZG49" s="9"/>
      <c r="NZH49" s="9"/>
      <c r="NZI49" s="9"/>
      <c r="NZJ49" s="9"/>
      <c r="NZK49" s="9"/>
      <c r="NZL49" s="9"/>
      <c r="NZM49" s="9"/>
      <c r="NZN49" s="9"/>
      <c r="NZO49" s="9"/>
      <c r="NZP49" s="9"/>
      <c r="NZQ49" s="9"/>
      <c r="NZR49" s="9"/>
      <c r="NZS49" s="9"/>
      <c r="NZT49" s="9"/>
      <c r="NZU49" s="9"/>
      <c r="NZV49" s="9"/>
      <c r="NZW49" s="9"/>
      <c r="NZX49" s="9"/>
      <c r="NZY49" s="9"/>
      <c r="NZZ49" s="9"/>
      <c r="OAA49" s="9"/>
      <c r="OAB49" s="9"/>
      <c r="OAC49" s="9"/>
      <c r="OAD49" s="9"/>
      <c r="OAE49" s="9"/>
      <c r="OAF49" s="9"/>
      <c r="OAG49" s="9"/>
      <c r="OAH49" s="9"/>
      <c r="OAI49" s="9"/>
      <c r="OAJ49" s="9"/>
      <c r="OAK49" s="9"/>
      <c r="OAL49" s="9"/>
      <c r="OAM49" s="9"/>
      <c r="OAN49" s="9"/>
      <c r="OAO49" s="9"/>
      <c r="OAP49" s="9"/>
      <c r="OAQ49" s="9"/>
      <c r="OAR49" s="9"/>
      <c r="OAS49" s="9"/>
      <c r="OAT49" s="9"/>
      <c r="OAU49" s="9"/>
      <c r="OAV49" s="9"/>
      <c r="OAW49" s="9"/>
      <c r="OAX49" s="9"/>
      <c r="OAY49" s="9"/>
      <c r="OAZ49" s="9"/>
      <c r="OBA49" s="9"/>
      <c r="OBB49" s="9"/>
      <c r="OBC49" s="9"/>
      <c r="OBD49" s="9"/>
      <c r="OBE49" s="9"/>
      <c r="OBF49" s="9"/>
      <c r="OBG49" s="9"/>
      <c r="OBH49" s="9"/>
      <c r="OBI49" s="9"/>
      <c r="OBJ49" s="9"/>
      <c r="OBK49" s="9"/>
      <c r="OBL49" s="9"/>
      <c r="OBM49" s="9"/>
      <c r="OBN49" s="9"/>
      <c r="OBO49" s="9"/>
      <c r="OBP49" s="9"/>
      <c r="OBQ49" s="9"/>
      <c r="OBR49" s="9"/>
      <c r="OBS49" s="9"/>
      <c r="OBT49" s="9"/>
      <c r="OBU49" s="9"/>
      <c r="OBV49" s="9"/>
      <c r="OBW49" s="9"/>
      <c r="OBX49" s="9"/>
      <c r="OBY49" s="9"/>
      <c r="OBZ49" s="9"/>
      <c r="OCA49" s="9"/>
      <c r="OCB49" s="9"/>
      <c r="OCC49" s="9"/>
      <c r="OCD49" s="9"/>
      <c r="OCE49" s="9"/>
      <c r="OCF49" s="9"/>
      <c r="OCG49" s="9"/>
      <c r="OCH49" s="9"/>
      <c r="OCI49" s="9"/>
      <c r="OCJ49" s="9"/>
      <c r="OCK49" s="9"/>
      <c r="OCL49" s="9"/>
      <c r="OCM49" s="9"/>
      <c r="OCN49" s="9"/>
      <c r="OCO49" s="9"/>
      <c r="OCP49" s="9"/>
      <c r="OCQ49" s="9"/>
      <c r="OCR49" s="9"/>
      <c r="OCS49" s="9"/>
      <c r="OCT49" s="9"/>
      <c r="OCU49" s="9"/>
      <c r="OCV49" s="9"/>
      <c r="OCW49" s="9"/>
      <c r="OCX49" s="9"/>
      <c r="OCY49" s="9"/>
      <c r="OCZ49" s="9"/>
      <c r="ODA49" s="9"/>
      <c r="ODB49" s="9"/>
      <c r="ODC49" s="9"/>
      <c r="ODD49" s="9"/>
      <c r="ODE49" s="9"/>
      <c r="ODF49" s="9"/>
      <c r="ODG49" s="9"/>
      <c r="ODH49" s="9"/>
      <c r="ODI49" s="9"/>
      <c r="ODJ49" s="9"/>
      <c r="ODK49" s="9"/>
      <c r="ODL49" s="9"/>
      <c r="ODM49" s="9"/>
      <c r="ODN49" s="9"/>
      <c r="ODO49" s="9"/>
      <c r="ODP49" s="9"/>
      <c r="ODQ49" s="9"/>
      <c r="ODR49" s="9"/>
      <c r="ODS49" s="9"/>
      <c r="ODT49" s="9"/>
      <c r="ODU49" s="9"/>
      <c r="ODV49" s="9"/>
      <c r="ODW49" s="9"/>
      <c r="ODX49" s="9"/>
      <c r="ODY49" s="9"/>
      <c r="ODZ49" s="9"/>
      <c r="OEA49" s="9"/>
      <c r="OEB49" s="9"/>
      <c r="OEC49" s="9"/>
      <c r="OED49" s="9"/>
      <c r="OEE49" s="9"/>
      <c r="OEF49" s="9"/>
      <c r="OEG49" s="9"/>
      <c r="OEH49" s="9"/>
      <c r="OEI49" s="9"/>
      <c r="OEJ49" s="9"/>
      <c r="OEK49" s="9"/>
      <c r="OEL49" s="9"/>
      <c r="OEM49" s="9"/>
      <c r="OEN49" s="9"/>
      <c r="OEO49" s="9"/>
      <c r="OEP49" s="9"/>
      <c r="OEQ49" s="9"/>
      <c r="OER49" s="9"/>
      <c r="OES49" s="9"/>
      <c r="OET49" s="9"/>
      <c r="OEU49" s="9"/>
      <c r="OEV49" s="9"/>
      <c r="OEW49" s="9"/>
      <c r="OEX49" s="9"/>
      <c r="OEY49" s="9"/>
      <c r="OEZ49" s="9"/>
      <c r="OFA49" s="9"/>
      <c r="OFB49" s="9"/>
      <c r="OFC49" s="9"/>
      <c r="OFD49" s="9"/>
      <c r="OFE49" s="9"/>
      <c r="OFF49" s="9"/>
      <c r="OFG49" s="9"/>
      <c r="OFH49" s="9"/>
      <c r="OFI49" s="9"/>
      <c r="OFJ49" s="9"/>
      <c r="OFK49" s="9"/>
      <c r="OFL49" s="9"/>
      <c r="OFM49" s="9"/>
      <c r="OFN49" s="9"/>
      <c r="OFO49" s="9"/>
      <c r="OFP49" s="9"/>
      <c r="OFQ49" s="9"/>
      <c r="OFR49" s="9"/>
      <c r="OFS49" s="9"/>
      <c r="OFT49" s="9"/>
      <c r="OFU49" s="9"/>
      <c r="OFV49" s="9"/>
      <c r="OFW49" s="9"/>
      <c r="OFX49" s="9"/>
      <c r="OFY49" s="9"/>
      <c r="OFZ49" s="9"/>
      <c r="OGA49" s="9"/>
      <c r="OGB49" s="9"/>
      <c r="OGC49" s="9"/>
      <c r="OGD49" s="9"/>
      <c r="OGE49" s="9"/>
      <c r="OGF49" s="9"/>
      <c r="OGG49" s="9"/>
      <c r="OGH49" s="9"/>
      <c r="OGI49" s="9"/>
      <c r="OGJ49" s="9"/>
      <c r="OGK49" s="9"/>
      <c r="OGL49" s="9"/>
      <c r="OGM49" s="9"/>
      <c r="OGN49" s="9"/>
      <c r="OGO49" s="9"/>
      <c r="OGP49" s="9"/>
      <c r="OGQ49" s="9"/>
      <c r="OGR49" s="9"/>
      <c r="OGS49" s="9"/>
      <c r="OGT49" s="9"/>
      <c r="OGU49" s="9"/>
      <c r="OGV49" s="9"/>
      <c r="OGW49" s="9"/>
      <c r="OGX49" s="9"/>
      <c r="OGY49" s="9"/>
      <c r="OGZ49" s="9"/>
      <c r="OHA49" s="9"/>
      <c r="OHB49" s="9"/>
      <c r="OHC49" s="9"/>
      <c r="OHD49" s="9"/>
      <c r="OHE49" s="9"/>
      <c r="OHF49" s="9"/>
      <c r="OHG49" s="9"/>
      <c r="OHH49" s="9"/>
      <c r="OHI49" s="9"/>
      <c r="OHJ49" s="9"/>
      <c r="OHK49" s="9"/>
      <c r="OHL49" s="9"/>
      <c r="OHM49" s="9"/>
      <c r="OHN49" s="9"/>
      <c r="OHO49" s="9"/>
      <c r="OHP49" s="9"/>
      <c r="OHQ49" s="9"/>
      <c r="OHR49" s="9"/>
      <c r="OHS49" s="9"/>
      <c r="OHT49" s="9"/>
      <c r="OHU49" s="9"/>
      <c r="OHV49" s="9"/>
      <c r="OHW49" s="9"/>
      <c r="OHX49" s="9"/>
      <c r="OHY49" s="9"/>
      <c r="OHZ49" s="9"/>
      <c r="OIA49" s="9"/>
      <c r="OIB49" s="9"/>
      <c r="OIC49" s="9"/>
      <c r="OID49" s="9"/>
      <c r="OIE49" s="9"/>
      <c r="OIF49" s="9"/>
      <c r="OIG49" s="9"/>
      <c r="OIH49" s="9"/>
      <c r="OII49" s="9"/>
      <c r="OIJ49" s="9"/>
      <c r="OIK49" s="9"/>
      <c r="OIL49" s="9"/>
      <c r="OIM49" s="9"/>
      <c r="OIN49" s="9"/>
      <c r="OIO49" s="9"/>
      <c r="OIP49" s="9"/>
      <c r="OIQ49" s="9"/>
      <c r="OIR49" s="9"/>
      <c r="OIS49" s="9"/>
      <c r="OIT49" s="9"/>
      <c r="OIU49" s="9"/>
      <c r="OIV49" s="9"/>
      <c r="OIW49" s="9"/>
      <c r="OIX49" s="9"/>
      <c r="OIY49" s="9"/>
      <c r="OIZ49" s="9"/>
      <c r="OJA49" s="9"/>
      <c r="OJB49" s="9"/>
      <c r="OJC49" s="9"/>
      <c r="OJD49" s="9"/>
      <c r="OJE49" s="9"/>
      <c r="OJF49" s="9"/>
      <c r="OJG49" s="9"/>
      <c r="OJH49" s="9"/>
      <c r="OJI49" s="9"/>
      <c r="OJJ49" s="9"/>
      <c r="OJK49" s="9"/>
      <c r="OJL49" s="9"/>
      <c r="OJM49" s="9"/>
      <c r="OJN49" s="9"/>
      <c r="OJO49" s="9"/>
      <c r="OJP49" s="9"/>
      <c r="OJQ49" s="9"/>
      <c r="OJR49" s="9"/>
      <c r="OJS49" s="9"/>
      <c r="OJT49" s="9"/>
      <c r="OJU49" s="9"/>
      <c r="OJV49" s="9"/>
      <c r="OJW49" s="9"/>
      <c r="OJX49" s="9"/>
      <c r="OJY49" s="9"/>
      <c r="OJZ49" s="9"/>
      <c r="OKA49" s="9"/>
      <c r="OKB49" s="9"/>
      <c r="OKC49" s="9"/>
      <c r="OKD49" s="9"/>
      <c r="OKE49" s="9"/>
      <c r="OKF49" s="9"/>
      <c r="OKG49" s="9"/>
      <c r="OKH49" s="9"/>
      <c r="OKI49" s="9"/>
      <c r="OKJ49" s="9"/>
      <c r="OKK49" s="9"/>
      <c r="OKL49" s="9"/>
      <c r="OKM49" s="9"/>
      <c r="OKN49" s="9"/>
      <c r="OKO49" s="9"/>
      <c r="OKP49" s="9"/>
      <c r="OKQ49" s="9"/>
      <c r="OKR49" s="9"/>
      <c r="OKS49" s="9"/>
      <c r="OKT49" s="9"/>
      <c r="OKU49" s="9"/>
      <c r="OKV49" s="9"/>
      <c r="OKW49" s="9"/>
      <c r="OKX49" s="9"/>
      <c r="OKY49" s="9"/>
      <c r="OKZ49" s="9"/>
      <c r="OLA49" s="9"/>
      <c r="OLB49" s="9"/>
      <c r="OLC49" s="9"/>
      <c r="OLD49" s="9"/>
      <c r="OLE49" s="9"/>
      <c r="OLF49" s="9"/>
      <c r="OLG49" s="9"/>
      <c r="OLH49" s="9"/>
      <c r="OLI49" s="9"/>
      <c r="OLJ49" s="9"/>
      <c r="OLK49" s="9"/>
      <c r="OLL49" s="9"/>
      <c r="OLM49" s="9"/>
      <c r="OLN49" s="9"/>
      <c r="OLO49" s="9"/>
      <c r="OLP49" s="9"/>
      <c r="OLQ49" s="9"/>
      <c r="OLR49" s="9"/>
      <c r="OLS49" s="9"/>
      <c r="OLT49" s="9"/>
      <c r="OLU49" s="9"/>
      <c r="OLV49" s="9"/>
      <c r="OLW49" s="9"/>
      <c r="OLX49" s="9"/>
      <c r="OLY49" s="9"/>
      <c r="OLZ49" s="9"/>
      <c r="OMA49" s="9"/>
      <c r="OMB49" s="9"/>
      <c r="OMC49" s="9"/>
      <c r="OMD49" s="9"/>
      <c r="OME49" s="9"/>
      <c r="OMF49" s="9"/>
      <c r="OMG49" s="9"/>
      <c r="OMH49" s="9"/>
      <c r="OMI49" s="9"/>
      <c r="OMJ49" s="9"/>
      <c r="OMK49" s="9"/>
      <c r="OML49" s="9"/>
      <c r="OMM49" s="9"/>
      <c r="OMN49" s="9"/>
      <c r="OMO49" s="9"/>
      <c r="OMP49" s="9"/>
      <c r="OMQ49" s="9"/>
      <c r="OMR49" s="9"/>
      <c r="OMS49" s="9"/>
      <c r="OMT49" s="9"/>
      <c r="OMU49" s="9"/>
      <c r="OMV49" s="9"/>
      <c r="OMW49" s="9"/>
      <c r="OMX49" s="9"/>
      <c r="OMY49" s="9"/>
      <c r="OMZ49" s="9"/>
      <c r="ONA49" s="9"/>
      <c r="ONB49" s="9"/>
      <c r="ONC49" s="9"/>
      <c r="OND49" s="9"/>
      <c r="ONE49" s="9"/>
      <c r="ONF49" s="9"/>
      <c r="ONG49" s="9"/>
      <c r="ONH49" s="9"/>
      <c r="ONI49" s="9"/>
      <c r="ONJ49" s="9"/>
      <c r="ONK49" s="9"/>
      <c r="ONL49" s="9"/>
      <c r="ONM49" s="9"/>
      <c r="ONN49" s="9"/>
      <c r="ONO49" s="9"/>
      <c r="ONP49" s="9"/>
      <c r="ONQ49" s="9"/>
      <c r="ONR49" s="9"/>
      <c r="ONS49" s="9"/>
      <c r="ONT49" s="9"/>
      <c r="ONU49" s="9"/>
      <c r="ONV49" s="9"/>
      <c r="ONW49" s="9"/>
      <c r="ONX49" s="9"/>
      <c r="ONY49" s="9"/>
      <c r="ONZ49" s="9"/>
      <c r="OOA49" s="9"/>
      <c r="OOB49" s="9"/>
      <c r="OOC49" s="9"/>
      <c r="OOD49" s="9"/>
      <c r="OOE49" s="9"/>
      <c r="OOF49" s="9"/>
      <c r="OOG49" s="9"/>
      <c r="OOH49" s="9"/>
      <c r="OOI49" s="9"/>
      <c r="OOJ49" s="9"/>
      <c r="OOK49" s="9"/>
      <c r="OOL49" s="9"/>
      <c r="OOM49" s="9"/>
      <c r="OON49" s="9"/>
      <c r="OOO49" s="9"/>
      <c r="OOP49" s="9"/>
      <c r="OOQ49" s="9"/>
      <c r="OOR49" s="9"/>
      <c r="OOS49" s="9"/>
      <c r="OOT49" s="9"/>
      <c r="OOU49" s="9"/>
      <c r="OOV49" s="9"/>
      <c r="OOW49" s="9"/>
      <c r="OOX49" s="9"/>
      <c r="OOY49" s="9"/>
      <c r="OOZ49" s="9"/>
      <c r="OPA49" s="9"/>
      <c r="OPB49" s="9"/>
      <c r="OPC49" s="9"/>
      <c r="OPD49" s="9"/>
      <c r="OPE49" s="9"/>
      <c r="OPF49" s="9"/>
      <c r="OPG49" s="9"/>
      <c r="OPH49" s="9"/>
      <c r="OPI49" s="9"/>
      <c r="OPJ49" s="9"/>
      <c r="OPK49" s="9"/>
      <c r="OPL49" s="9"/>
      <c r="OPM49" s="9"/>
      <c r="OPN49" s="9"/>
      <c r="OPO49" s="9"/>
      <c r="OPP49" s="9"/>
      <c r="OPQ49" s="9"/>
      <c r="OPR49" s="9"/>
      <c r="OPS49" s="9"/>
      <c r="OPT49" s="9"/>
      <c r="OPU49" s="9"/>
      <c r="OPV49" s="9"/>
      <c r="OPW49" s="9"/>
      <c r="OPX49" s="9"/>
      <c r="OPY49" s="9"/>
      <c r="OPZ49" s="9"/>
      <c r="OQA49" s="9"/>
      <c r="OQB49" s="9"/>
      <c r="OQC49" s="9"/>
      <c r="OQD49" s="9"/>
      <c r="OQE49" s="9"/>
      <c r="OQF49" s="9"/>
      <c r="OQG49" s="9"/>
      <c r="OQH49" s="9"/>
      <c r="OQI49" s="9"/>
      <c r="OQJ49" s="9"/>
      <c r="OQK49" s="9"/>
      <c r="OQL49" s="9"/>
      <c r="OQM49" s="9"/>
      <c r="OQN49" s="9"/>
      <c r="OQO49" s="9"/>
      <c r="OQP49" s="9"/>
      <c r="OQQ49" s="9"/>
      <c r="OQR49" s="9"/>
      <c r="OQS49" s="9"/>
      <c r="OQT49" s="9"/>
      <c r="OQU49" s="9"/>
      <c r="OQV49" s="9"/>
      <c r="OQW49" s="9"/>
      <c r="OQX49" s="9"/>
      <c r="OQY49" s="9"/>
      <c r="OQZ49" s="9"/>
      <c r="ORA49" s="9"/>
      <c r="ORB49" s="9"/>
      <c r="ORC49" s="9"/>
      <c r="ORD49" s="9"/>
      <c r="ORE49" s="9"/>
      <c r="ORF49" s="9"/>
      <c r="ORG49" s="9"/>
      <c r="ORH49" s="9"/>
      <c r="ORI49" s="9"/>
      <c r="ORJ49" s="9"/>
      <c r="ORK49" s="9"/>
      <c r="ORL49" s="9"/>
      <c r="ORM49" s="9"/>
      <c r="ORN49" s="9"/>
      <c r="ORO49" s="9"/>
      <c r="ORP49" s="9"/>
      <c r="ORQ49" s="9"/>
      <c r="ORR49" s="9"/>
      <c r="ORS49" s="9"/>
      <c r="ORT49" s="9"/>
      <c r="ORU49" s="9"/>
      <c r="ORV49" s="9"/>
      <c r="ORW49" s="9"/>
      <c r="ORX49" s="9"/>
      <c r="ORY49" s="9"/>
      <c r="ORZ49" s="9"/>
      <c r="OSA49" s="9"/>
      <c r="OSB49" s="9"/>
      <c r="OSC49" s="9"/>
      <c r="OSD49" s="9"/>
      <c r="OSE49" s="9"/>
      <c r="OSF49" s="9"/>
      <c r="OSG49" s="9"/>
      <c r="OSH49" s="9"/>
      <c r="OSI49" s="9"/>
      <c r="OSJ49" s="9"/>
      <c r="OSK49" s="9"/>
      <c r="OSL49" s="9"/>
      <c r="OSM49" s="9"/>
      <c r="OSN49" s="9"/>
      <c r="OSO49" s="9"/>
      <c r="OSP49" s="9"/>
      <c r="OSQ49" s="9"/>
      <c r="OSR49" s="9"/>
      <c r="OSS49" s="9"/>
      <c r="OST49" s="9"/>
      <c r="OSU49" s="9"/>
      <c r="OSV49" s="9"/>
      <c r="OSW49" s="9"/>
      <c r="OSX49" s="9"/>
      <c r="OSY49" s="9"/>
      <c r="OSZ49" s="9"/>
      <c r="OTA49" s="9"/>
      <c r="OTB49" s="9"/>
      <c r="OTC49" s="9"/>
      <c r="OTD49" s="9"/>
      <c r="OTE49" s="9"/>
      <c r="OTF49" s="9"/>
      <c r="OTG49" s="9"/>
      <c r="OTH49" s="9"/>
      <c r="OTI49" s="9"/>
      <c r="OTJ49" s="9"/>
      <c r="OTK49" s="9"/>
      <c r="OTL49" s="9"/>
      <c r="OTM49" s="9"/>
      <c r="OTN49" s="9"/>
      <c r="OTO49" s="9"/>
      <c r="OTP49" s="9"/>
      <c r="OTQ49" s="9"/>
      <c r="OTR49" s="9"/>
      <c r="OTS49" s="9"/>
      <c r="OTT49" s="9"/>
      <c r="OTU49" s="9"/>
      <c r="OTV49" s="9"/>
      <c r="OTW49" s="9"/>
      <c r="OTX49" s="9"/>
      <c r="OTY49" s="9"/>
      <c r="OTZ49" s="9"/>
      <c r="OUA49" s="9"/>
      <c r="OUB49" s="9"/>
      <c r="OUC49" s="9"/>
      <c r="OUD49" s="9"/>
      <c r="OUE49" s="9"/>
      <c r="OUF49" s="9"/>
      <c r="OUG49" s="9"/>
      <c r="OUH49" s="9"/>
      <c r="OUI49" s="9"/>
      <c r="OUJ49" s="9"/>
      <c r="OUK49" s="9"/>
      <c r="OUL49" s="9"/>
      <c r="OUM49" s="9"/>
      <c r="OUN49" s="9"/>
      <c r="OUO49" s="9"/>
      <c r="OUP49" s="9"/>
      <c r="OUQ49" s="9"/>
      <c r="OUR49" s="9"/>
      <c r="OUS49" s="9"/>
      <c r="OUT49" s="9"/>
      <c r="OUU49" s="9"/>
      <c r="OUV49" s="9"/>
      <c r="OUW49" s="9"/>
      <c r="OUX49" s="9"/>
      <c r="OUY49" s="9"/>
      <c r="OUZ49" s="9"/>
      <c r="OVA49" s="9"/>
      <c r="OVB49" s="9"/>
      <c r="OVC49" s="9"/>
      <c r="OVD49" s="9"/>
      <c r="OVE49" s="9"/>
      <c r="OVF49" s="9"/>
      <c r="OVG49" s="9"/>
      <c r="OVH49" s="9"/>
      <c r="OVI49" s="9"/>
      <c r="OVJ49" s="9"/>
      <c r="OVK49" s="9"/>
      <c r="OVL49" s="9"/>
      <c r="OVM49" s="9"/>
      <c r="OVN49" s="9"/>
      <c r="OVO49" s="9"/>
      <c r="OVP49" s="9"/>
      <c r="OVQ49" s="9"/>
      <c r="OVR49" s="9"/>
      <c r="OVS49" s="9"/>
      <c r="OVT49" s="9"/>
      <c r="OVU49" s="9"/>
      <c r="OVV49" s="9"/>
      <c r="OVW49" s="9"/>
      <c r="OVX49" s="9"/>
      <c r="OVY49" s="9"/>
      <c r="OVZ49" s="9"/>
      <c r="OWA49" s="9"/>
      <c r="OWB49" s="9"/>
      <c r="OWC49" s="9"/>
      <c r="OWD49" s="9"/>
      <c r="OWE49" s="9"/>
      <c r="OWF49" s="9"/>
      <c r="OWG49" s="9"/>
      <c r="OWH49" s="9"/>
      <c r="OWI49" s="9"/>
      <c r="OWJ49" s="9"/>
      <c r="OWK49" s="9"/>
      <c r="OWL49" s="9"/>
      <c r="OWM49" s="9"/>
      <c r="OWN49" s="9"/>
      <c r="OWO49" s="9"/>
      <c r="OWP49" s="9"/>
      <c r="OWQ49" s="9"/>
      <c r="OWR49" s="9"/>
      <c r="OWS49" s="9"/>
      <c r="OWT49" s="9"/>
      <c r="OWU49" s="9"/>
      <c r="OWV49" s="9"/>
      <c r="OWW49" s="9"/>
      <c r="OWX49" s="9"/>
      <c r="OWY49" s="9"/>
      <c r="OWZ49" s="9"/>
      <c r="OXA49" s="9"/>
      <c r="OXB49" s="9"/>
      <c r="OXC49" s="9"/>
      <c r="OXD49" s="9"/>
      <c r="OXE49" s="9"/>
      <c r="OXF49" s="9"/>
      <c r="OXG49" s="9"/>
      <c r="OXH49" s="9"/>
      <c r="OXI49" s="9"/>
      <c r="OXJ49" s="9"/>
      <c r="OXK49" s="9"/>
      <c r="OXL49" s="9"/>
      <c r="OXM49" s="9"/>
      <c r="OXN49" s="9"/>
      <c r="OXO49" s="9"/>
      <c r="OXP49" s="9"/>
      <c r="OXQ49" s="9"/>
      <c r="OXR49" s="9"/>
      <c r="OXS49" s="9"/>
      <c r="OXT49" s="9"/>
      <c r="OXU49" s="9"/>
      <c r="OXV49" s="9"/>
      <c r="OXW49" s="9"/>
      <c r="OXX49" s="9"/>
      <c r="OXY49" s="9"/>
      <c r="OXZ49" s="9"/>
      <c r="OYA49" s="9"/>
      <c r="OYB49" s="9"/>
      <c r="OYC49" s="9"/>
      <c r="OYD49" s="9"/>
      <c r="OYE49" s="9"/>
      <c r="OYF49" s="9"/>
      <c r="OYG49" s="9"/>
      <c r="OYH49" s="9"/>
      <c r="OYI49" s="9"/>
      <c r="OYJ49" s="9"/>
      <c r="OYK49" s="9"/>
      <c r="OYL49" s="9"/>
      <c r="OYM49" s="9"/>
      <c r="OYN49" s="9"/>
      <c r="OYO49" s="9"/>
      <c r="OYP49" s="9"/>
      <c r="OYQ49" s="9"/>
      <c r="OYR49" s="9"/>
      <c r="OYS49" s="9"/>
      <c r="OYT49" s="9"/>
      <c r="OYU49" s="9"/>
      <c r="OYV49" s="9"/>
      <c r="OYW49" s="9"/>
      <c r="OYX49" s="9"/>
      <c r="OYY49" s="9"/>
      <c r="OYZ49" s="9"/>
      <c r="OZA49" s="9"/>
      <c r="OZB49" s="9"/>
      <c r="OZC49" s="9"/>
      <c r="OZD49" s="9"/>
      <c r="OZE49" s="9"/>
      <c r="OZF49" s="9"/>
      <c r="OZG49" s="9"/>
      <c r="OZH49" s="9"/>
      <c r="OZI49" s="9"/>
      <c r="OZJ49" s="9"/>
      <c r="OZK49" s="9"/>
      <c r="OZL49" s="9"/>
      <c r="OZM49" s="9"/>
      <c r="OZN49" s="9"/>
      <c r="OZO49" s="9"/>
      <c r="OZP49" s="9"/>
      <c r="OZQ49" s="9"/>
      <c r="OZR49" s="9"/>
      <c r="OZS49" s="9"/>
      <c r="OZT49" s="9"/>
      <c r="OZU49" s="9"/>
      <c r="OZV49" s="9"/>
      <c r="OZW49" s="9"/>
      <c r="OZX49" s="9"/>
      <c r="OZY49" s="9"/>
      <c r="OZZ49" s="9"/>
      <c r="PAA49" s="9"/>
      <c r="PAB49" s="9"/>
      <c r="PAC49" s="9"/>
      <c r="PAD49" s="9"/>
      <c r="PAE49" s="9"/>
      <c r="PAF49" s="9"/>
      <c r="PAG49" s="9"/>
      <c r="PAH49" s="9"/>
      <c r="PAI49" s="9"/>
      <c r="PAJ49" s="9"/>
      <c r="PAK49" s="9"/>
      <c r="PAL49" s="9"/>
      <c r="PAM49" s="9"/>
      <c r="PAN49" s="9"/>
      <c r="PAO49" s="9"/>
      <c r="PAP49" s="9"/>
      <c r="PAQ49" s="9"/>
      <c r="PAR49" s="9"/>
      <c r="PAS49" s="9"/>
      <c r="PAT49" s="9"/>
      <c r="PAU49" s="9"/>
      <c r="PAV49" s="9"/>
      <c r="PAW49" s="9"/>
      <c r="PAX49" s="9"/>
      <c r="PAY49" s="9"/>
      <c r="PAZ49" s="9"/>
      <c r="PBA49" s="9"/>
      <c r="PBB49" s="9"/>
      <c r="PBC49" s="9"/>
      <c r="PBD49" s="9"/>
      <c r="PBE49" s="9"/>
      <c r="PBF49" s="9"/>
      <c r="PBG49" s="9"/>
      <c r="PBH49" s="9"/>
      <c r="PBI49" s="9"/>
      <c r="PBJ49" s="9"/>
      <c r="PBK49" s="9"/>
      <c r="PBL49" s="9"/>
      <c r="PBM49" s="9"/>
      <c r="PBN49" s="9"/>
      <c r="PBO49" s="9"/>
      <c r="PBP49" s="9"/>
      <c r="PBQ49" s="9"/>
      <c r="PBR49" s="9"/>
      <c r="PBS49" s="9"/>
      <c r="PBT49" s="9"/>
      <c r="PBU49" s="9"/>
      <c r="PBV49" s="9"/>
      <c r="PBW49" s="9"/>
      <c r="PBX49" s="9"/>
      <c r="PBY49" s="9"/>
      <c r="PBZ49" s="9"/>
      <c r="PCA49" s="9"/>
      <c r="PCB49" s="9"/>
      <c r="PCC49" s="9"/>
      <c r="PCD49" s="9"/>
      <c r="PCE49" s="9"/>
      <c r="PCF49" s="9"/>
      <c r="PCG49" s="9"/>
      <c r="PCH49" s="9"/>
      <c r="PCI49" s="9"/>
      <c r="PCJ49" s="9"/>
      <c r="PCK49" s="9"/>
      <c r="PCL49" s="9"/>
      <c r="PCM49" s="9"/>
      <c r="PCN49" s="9"/>
      <c r="PCO49" s="9"/>
      <c r="PCP49" s="9"/>
      <c r="PCQ49" s="9"/>
      <c r="PCR49" s="9"/>
      <c r="PCS49" s="9"/>
      <c r="PCT49" s="9"/>
      <c r="PCU49" s="9"/>
      <c r="PCV49" s="9"/>
      <c r="PCW49" s="9"/>
      <c r="PCX49" s="9"/>
      <c r="PCY49" s="9"/>
      <c r="PCZ49" s="9"/>
      <c r="PDA49" s="9"/>
      <c r="PDB49" s="9"/>
      <c r="PDC49" s="9"/>
      <c r="PDD49" s="9"/>
      <c r="PDE49" s="9"/>
      <c r="PDF49" s="9"/>
      <c r="PDG49" s="9"/>
      <c r="PDH49" s="9"/>
      <c r="PDI49" s="9"/>
      <c r="PDJ49" s="9"/>
      <c r="PDK49" s="9"/>
      <c r="PDL49" s="9"/>
      <c r="PDM49" s="9"/>
      <c r="PDN49" s="9"/>
      <c r="PDO49" s="9"/>
      <c r="PDP49" s="9"/>
      <c r="PDQ49" s="9"/>
      <c r="PDR49" s="9"/>
      <c r="PDS49" s="9"/>
      <c r="PDT49" s="9"/>
      <c r="PDU49" s="9"/>
      <c r="PDV49" s="9"/>
      <c r="PDW49" s="9"/>
      <c r="PDX49" s="9"/>
      <c r="PDY49" s="9"/>
      <c r="PDZ49" s="9"/>
      <c r="PEA49" s="9"/>
      <c r="PEB49" s="9"/>
      <c r="PEC49" s="9"/>
      <c r="PED49" s="9"/>
      <c r="PEE49" s="9"/>
      <c r="PEF49" s="9"/>
      <c r="PEG49" s="9"/>
      <c r="PEH49" s="9"/>
      <c r="PEI49" s="9"/>
      <c r="PEJ49" s="9"/>
      <c r="PEK49" s="9"/>
      <c r="PEL49" s="9"/>
      <c r="PEM49" s="9"/>
      <c r="PEN49" s="9"/>
      <c r="PEO49" s="9"/>
      <c r="PEP49" s="9"/>
      <c r="PEQ49" s="9"/>
      <c r="PER49" s="9"/>
      <c r="PES49" s="9"/>
      <c r="PET49" s="9"/>
      <c r="PEU49" s="9"/>
      <c r="PEV49" s="9"/>
      <c r="PEW49" s="9"/>
      <c r="PEX49" s="9"/>
      <c r="PEY49" s="9"/>
      <c r="PEZ49" s="9"/>
      <c r="PFA49" s="9"/>
      <c r="PFB49" s="9"/>
      <c r="PFC49" s="9"/>
      <c r="PFD49" s="9"/>
      <c r="PFE49" s="9"/>
      <c r="PFF49" s="9"/>
      <c r="PFG49" s="9"/>
      <c r="PFH49" s="9"/>
      <c r="PFI49" s="9"/>
      <c r="PFJ49" s="9"/>
      <c r="PFK49" s="9"/>
      <c r="PFL49" s="9"/>
      <c r="PFM49" s="9"/>
      <c r="PFN49" s="9"/>
      <c r="PFO49" s="9"/>
      <c r="PFP49" s="9"/>
      <c r="PFQ49" s="9"/>
      <c r="PFR49" s="9"/>
      <c r="PFS49" s="9"/>
      <c r="PFT49" s="9"/>
      <c r="PFU49" s="9"/>
      <c r="PFV49" s="9"/>
      <c r="PFW49" s="9"/>
      <c r="PFX49" s="9"/>
      <c r="PFY49" s="9"/>
      <c r="PFZ49" s="9"/>
      <c r="PGA49" s="9"/>
      <c r="PGB49" s="9"/>
      <c r="PGC49" s="9"/>
      <c r="PGD49" s="9"/>
      <c r="PGE49" s="9"/>
      <c r="PGF49" s="9"/>
      <c r="PGG49" s="9"/>
      <c r="PGH49" s="9"/>
      <c r="PGI49" s="9"/>
      <c r="PGJ49" s="9"/>
      <c r="PGK49" s="9"/>
      <c r="PGL49" s="9"/>
      <c r="PGM49" s="9"/>
      <c r="PGN49" s="9"/>
      <c r="PGO49" s="9"/>
      <c r="PGP49" s="9"/>
      <c r="PGQ49" s="9"/>
      <c r="PGR49" s="9"/>
      <c r="PGS49" s="9"/>
      <c r="PGT49" s="9"/>
      <c r="PGU49" s="9"/>
      <c r="PGV49" s="9"/>
      <c r="PGW49" s="9"/>
      <c r="PGX49" s="9"/>
      <c r="PGY49" s="9"/>
      <c r="PGZ49" s="9"/>
      <c r="PHA49" s="9"/>
      <c r="PHB49" s="9"/>
      <c r="PHC49" s="9"/>
      <c r="PHD49" s="9"/>
      <c r="PHE49" s="9"/>
      <c r="PHF49" s="9"/>
      <c r="PHG49" s="9"/>
      <c r="PHH49" s="9"/>
      <c r="PHI49" s="9"/>
      <c r="PHJ49" s="9"/>
      <c r="PHK49" s="9"/>
      <c r="PHL49" s="9"/>
      <c r="PHM49" s="9"/>
      <c r="PHN49" s="9"/>
      <c r="PHO49" s="9"/>
      <c r="PHP49" s="9"/>
      <c r="PHQ49" s="9"/>
      <c r="PHR49" s="9"/>
      <c r="PHS49" s="9"/>
      <c r="PHT49" s="9"/>
      <c r="PHU49" s="9"/>
      <c r="PHV49" s="9"/>
      <c r="PHW49" s="9"/>
      <c r="PHX49" s="9"/>
      <c r="PHY49" s="9"/>
      <c r="PHZ49" s="9"/>
      <c r="PIA49" s="9"/>
      <c r="PIB49" s="9"/>
      <c r="PIC49" s="9"/>
      <c r="PID49" s="9"/>
      <c r="PIE49" s="9"/>
      <c r="PIF49" s="9"/>
      <c r="PIG49" s="9"/>
      <c r="PIH49" s="9"/>
      <c r="PII49" s="9"/>
      <c r="PIJ49" s="9"/>
      <c r="PIK49" s="9"/>
      <c r="PIL49" s="9"/>
      <c r="PIM49" s="9"/>
      <c r="PIN49" s="9"/>
      <c r="PIO49" s="9"/>
      <c r="PIP49" s="9"/>
      <c r="PIQ49" s="9"/>
      <c r="PIR49" s="9"/>
      <c r="PIS49" s="9"/>
      <c r="PIT49" s="9"/>
      <c r="PIU49" s="9"/>
      <c r="PIV49" s="9"/>
      <c r="PIW49" s="9"/>
      <c r="PIX49" s="9"/>
      <c r="PIY49" s="9"/>
      <c r="PIZ49" s="9"/>
      <c r="PJA49" s="9"/>
      <c r="PJB49" s="9"/>
      <c r="PJC49" s="9"/>
      <c r="PJD49" s="9"/>
      <c r="PJE49" s="9"/>
      <c r="PJF49" s="9"/>
      <c r="PJG49" s="9"/>
      <c r="PJH49" s="9"/>
      <c r="PJI49" s="9"/>
      <c r="PJJ49" s="9"/>
      <c r="PJK49" s="9"/>
      <c r="PJL49" s="9"/>
      <c r="PJM49" s="9"/>
      <c r="PJN49" s="9"/>
      <c r="PJO49" s="9"/>
      <c r="PJP49" s="9"/>
      <c r="PJQ49" s="9"/>
      <c r="PJR49" s="9"/>
      <c r="PJS49" s="9"/>
      <c r="PJT49" s="9"/>
      <c r="PJU49" s="9"/>
      <c r="PJV49" s="9"/>
      <c r="PJW49" s="9"/>
      <c r="PJX49" s="9"/>
      <c r="PJY49" s="9"/>
      <c r="PJZ49" s="9"/>
      <c r="PKA49" s="9"/>
      <c r="PKB49" s="9"/>
      <c r="PKC49" s="9"/>
      <c r="PKD49" s="9"/>
      <c r="PKE49" s="9"/>
      <c r="PKF49" s="9"/>
      <c r="PKG49" s="9"/>
      <c r="PKH49" s="9"/>
      <c r="PKI49" s="9"/>
      <c r="PKJ49" s="9"/>
      <c r="PKK49" s="9"/>
      <c r="PKL49" s="9"/>
      <c r="PKM49" s="9"/>
      <c r="PKN49" s="9"/>
      <c r="PKO49" s="9"/>
      <c r="PKP49" s="9"/>
      <c r="PKQ49" s="9"/>
      <c r="PKR49" s="9"/>
      <c r="PKS49" s="9"/>
      <c r="PKT49" s="9"/>
      <c r="PKU49" s="9"/>
      <c r="PKV49" s="9"/>
      <c r="PKW49" s="9"/>
      <c r="PKX49" s="9"/>
      <c r="PKY49" s="9"/>
      <c r="PKZ49" s="9"/>
      <c r="PLA49" s="9"/>
      <c r="PLB49" s="9"/>
      <c r="PLC49" s="9"/>
      <c r="PLD49" s="9"/>
      <c r="PLE49" s="9"/>
      <c r="PLF49" s="9"/>
      <c r="PLG49" s="9"/>
      <c r="PLH49" s="9"/>
      <c r="PLI49" s="9"/>
      <c r="PLJ49" s="9"/>
      <c r="PLK49" s="9"/>
      <c r="PLL49" s="9"/>
      <c r="PLM49" s="9"/>
      <c r="PLN49" s="9"/>
      <c r="PLO49" s="9"/>
      <c r="PLP49" s="9"/>
      <c r="PLQ49" s="9"/>
      <c r="PLR49" s="9"/>
      <c r="PLS49" s="9"/>
      <c r="PLT49" s="9"/>
      <c r="PLU49" s="9"/>
      <c r="PLV49" s="9"/>
      <c r="PLW49" s="9"/>
      <c r="PLX49" s="9"/>
      <c r="PLY49" s="9"/>
      <c r="PLZ49" s="9"/>
      <c r="PMA49" s="9"/>
      <c r="PMB49" s="9"/>
      <c r="PMC49" s="9"/>
      <c r="PMD49" s="9"/>
      <c r="PME49" s="9"/>
      <c r="PMF49" s="9"/>
      <c r="PMG49" s="9"/>
      <c r="PMH49" s="9"/>
      <c r="PMI49" s="9"/>
      <c r="PMJ49" s="9"/>
      <c r="PMK49" s="9"/>
      <c r="PML49" s="9"/>
      <c r="PMM49" s="9"/>
      <c r="PMN49" s="9"/>
      <c r="PMO49" s="9"/>
      <c r="PMP49" s="9"/>
      <c r="PMQ49" s="9"/>
      <c r="PMR49" s="9"/>
      <c r="PMS49" s="9"/>
      <c r="PMT49" s="9"/>
      <c r="PMU49" s="9"/>
      <c r="PMV49" s="9"/>
      <c r="PMW49" s="9"/>
      <c r="PMX49" s="9"/>
      <c r="PMY49" s="9"/>
      <c r="PMZ49" s="9"/>
      <c r="PNA49" s="9"/>
      <c r="PNB49" s="9"/>
      <c r="PNC49" s="9"/>
      <c r="PND49" s="9"/>
      <c r="PNE49" s="9"/>
      <c r="PNF49" s="9"/>
      <c r="PNG49" s="9"/>
      <c r="PNH49" s="9"/>
      <c r="PNI49" s="9"/>
      <c r="PNJ49" s="9"/>
      <c r="PNK49" s="9"/>
      <c r="PNL49" s="9"/>
      <c r="PNM49" s="9"/>
      <c r="PNN49" s="9"/>
      <c r="PNO49" s="9"/>
      <c r="PNP49" s="9"/>
      <c r="PNQ49" s="9"/>
      <c r="PNR49" s="9"/>
      <c r="PNS49" s="9"/>
      <c r="PNT49" s="9"/>
      <c r="PNU49" s="9"/>
      <c r="PNV49" s="9"/>
      <c r="PNW49" s="9"/>
      <c r="PNX49" s="9"/>
      <c r="PNY49" s="9"/>
      <c r="PNZ49" s="9"/>
      <c r="POA49" s="9"/>
      <c r="POB49" s="9"/>
      <c r="POC49" s="9"/>
      <c r="POD49" s="9"/>
      <c r="POE49" s="9"/>
      <c r="POF49" s="9"/>
      <c r="POG49" s="9"/>
      <c r="POH49" s="9"/>
      <c r="POI49" s="9"/>
      <c r="POJ49" s="9"/>
      <c r="POK49" s="9"/>
      <c r="POL49" s="9"/>
      <c r="POM49" s="9"/>
      <c r="PON49" s="9"/>
      <c r="POO49" s="9"/>
      <c r="POP49" s="9"/>
      <c r="POQ49" s="9"/>
      <c r="POR49" s="9"/>
      <c r="POS49" s="9"/>
      <c r="POT49" s="9"/>
      <c r="POU49" s="9"/>
      <c r="POV49" s="9"/>
      <c r="POW49" s="9"/>
      <c r="POX49" s="9"/>
      <c r="POY49" s="9"/>
      <c r="POZ49" s="9"/>
      <c r="PPA49" s="9"/>
      <c r="PPB49" s="9"/>
      <c r="PPC49" s="9"/>
      <c r="PPD49" s="9"/>
      <c r="PPE49" s="9"/>
      <c r="PPF49" s="9"/>
      <c r="PPG49" s="9"/>
      <c r="PPH49" s="9"/>
      <c r="PPI49" s="9"/>
      <c r="PPJ49" s="9"/>
      <c r="PPK49" s="9"/>
      <c r="PPL49" s="9"/>
      <c r="PPM49" s="9"/>
      <c r="PPN49" s="9"/>
      <c r="PPO49" s="9"/>
      <c r="PPP49" s="9"/>
      <c r="PPQ49" s="9"/>
      <c r="PPR49" s="9"/>
      <c r="PPS49" s="9"/>
      <c r="PPT49" s="9"/>
      <c r="PPU49" s="9"/>
      <c r="PPV49" s="9"/>
      <c r="PPW49" s="9"/>
      <c r="PPX49" s="9"/>
      <c r="PPY49" s="9"/>
      <c r="PPZ49" s="9"/>
      <c r="PQA49" s="9"/>
      <c r="PQB49" s="9"/>
      <c r="PQC49" s="9"/>
      <c r="PQD49" s="9"/>
      <c r="PQE49" s="9"/>
      <c r="PQF49" s="9"/>
      <c r="PQG49" s="9"/>
      <c r="PQH49" s="9"/>
      <c r="PQI49" s="9"/>
      <c r="PQJ49" s="9"/>
      <c r="PQK49" s="9"/>
      <c r="PQL49" s="9"/>
      <c r="PQM49" s="9"/>
      <c r="PQN49" s="9"/>
      <c r="PQO49" s="9"/>
      <c r="PQP49" s="9"/>
      <c r="PQQ49" s="9"/>
      <c r="PQR49" s="9"/>
      <c r="PQS49" s="9"/>
      <c r="PQT49" s="9"/>
      <c r="PQU49" s="9"/>
      <c r="PQV49" s="9"/>
      <c r="PQW49" s="9"/>
      <c r="PQX49" s="9"/>
      <c r="PQY49" s="9"/>
      <c r="PQZ49" s="9"/>
      <c r="PRA49" s="9"/>
      <c r="PRB49" s="9"/>
      <c r="PRC49" s="9"/>
      <c r="PRD49" s="9"/>
      <c r="PRE49" s="9"/>
      <c r="PRF49" s="9"/>
      <c r="PRG49" s="9"/>
      <c r="PRH49" s="9"/>
      <c r="PRI49" s="9"/>
      <c r="PRJ49" s="9"/>
      <c r="PRK49" s="9"/>
      <c r="PRL49" s="9"/>
      <c r="PRM49" s="9"/>
      <c r="PRN49" s="9"/>
      <c r="PRO49" s="9"/>
      <c r="PRP49" s="9"/>
      <c r="PRQ49" s="9"/>
      <c r="PRR49" s="9"/>
      <c r="PRS49" s="9"/>
      <c r="PRT49" s="9"/>
      <c r="PRU49" s="9"/>
      <c r="PRV49" s="9"/>
      <c r="PRW49" s="9"/>
      <c r="PRX49" s="9"/>
      <c r="PRY49" s="9"/>
      <c r="PRZ49" s="9"/>
      <c r="PSA49" s="9"/>
      <c r="PSB49" s="9"/>
      <c r="PSC49" s="9"/>
      <c r="PSD49" s="9"/>
      <c r="PSE49" s="9"/>
      <c r="PSF49" s="9"/>
      <c r="PSG49" s="9"/>
      <c r="PSH49" s="9"/>
      <c r="PSI49" s="9"/>
      <c r="PSJ49" s="9"/>
      <c r="PSK49" s="9"/>
      <c r="PSL49" s="9"/>
      <c r="PSM49" s="9"/>
      <c r="PSN49" s="9"/>
      <c r="PSO49" s="9"/>
      <c r="PSP49" s="9"/>
      <c r="PSQ49" s="9"/>
      <c r="PSR49" s="9"/>
      <c r="PSS49" s="9"/>
      <c r="PST49" s="9"/>
      <c r="PSU49" s="9"/>
      <c r="PSV49" s="9"/>
      <c r="PSW49" s="9"/>
      <c r="PSX49" s="9"/>
      <c r="PSY49" s="9"/>
      <c r="PSZ49" s="9"/>
      <c r="PTA49" s="9"/>
      <c r="PTB49" s="9"/>
      <c r="PTC49" s="9"/>
      <c r="PTD49" s="9"/>
      <c r="PTE49" s="9"/>
      <c r="PTF49" s="9"/>
      <c r="PTG49" s="9"/>
      <c r="PTH49" s="9"/>
      <c r="PTI49" s="9"/>
      <c r="PTJ49" s="9"/>
      <c r="PTK49" s="9"/>
      <c r="PTL49" s="9"/>
      <c r="PTM49" s="9"/>
      <c r="PTN49" s="9"/>
      <c r="PTO49" s="9"/>
      <c r="PTP49" s="9"/>
      <c r="PTQ49" s="9"/>
      <c r="PTR49" s="9"/>
      <c r="PTS49" s="9"/>
      <c r="PTT49" s="9"/>
      <c r="PTU49" s="9"/>
      <c r="PTV49" s="9"/>
      <c r="PTW49" s="9"/>
      <c r="PTX49" s="9"/>
      <c r="PTY49" s="9"/>
      <c r="PTZ49" s="9"/>
      <c r="PUA49" s="9"/>
      <c r="PUB49" s="9"/>
      <c r="PUC49" s="9"/>
      <c r="PUD49" s="9"/>
      <c r="PUE49" s="9"/>
      <c r="PUF49" s="9"/>
      <c r="PUG49" s="9"/>
      <c r="PUH49" s="9"/>
      <c r="PUI49" s="9"/>
      <c r="PUJ49" s="9"/>
      <c r="PUK49" s="9"/>
      <c r="PUL49" s="9"/>
      <c r="PUM49" s="9"/>
      <c r="PUN49" s="9"/>
      <c r="PUO49" s="9"/>
      <c r="PUP49" s="9"/>
      <c r="PUQ49" s="9"/>
      <c r="PUR49" s="9"/>
      <c r="PUS49" s="9"/>
      <c r="PUT49" s="9"/>
      <c r="PUU49" s="9"/>
      <c r="PUV49" s="9"/>
      <c r="PUW49" s="9"/>
      <c r="PUX49" s="9"/>
      <c r="PUY49" s="9"/>
      <c r="PUZ49" s="9"/>
      <c r="PVA49" s="9"/>
      <c r="PVB49" s="9"/>
      <c r="PVC49" s="9"/>
      <c r="PVD49" s="9"/>
      <c r="PVE49" s="9"/>
      <c r="PVF49" s="9"/>
      <c r="PVG49" s="9"/>
      <c r="PVH49" s="9"/>
      <c r="PVI49" s="9"/>
      <c r="PVJ49" s="9"/>
      <c r="PVK49" s="9"/>
      <c r="PVL49" s="9"/>
      <c r="PVM49" s="9"/>
      <c r="PVN49" s="9"/>
      <c r="PVO49" s="9"/>
      <c r="PVP49" s="9"/>
      <c r="PVQ49" s="9"/>
      <c r="PVR49" s="9"/>
      <c r="PVS49" s="9"/>
      <c r="PVT49" s="9"/>
      <c r="PVU49" s="9"/>
      <c r="PVV49" s="9"/>
      <c r="PVW49" s="9"/>
      <c r="PVX49" s="9"/>
      <c r="PVY49" s="9"/>
      <c r="PVZ49" s="9"/>
      <c r="PWA49" s="9"/>
      <c r="PWB49" s="9"/>
      <c r="PWC49" s="9"/>
      <c r="PWD49" s="9"/>
      <c r="PWE49" s="9"/>
      <c r="PWF49" s="9"/>
      <c r="PWG49" s="9"/>
      <c r="PWH49" s="9"/>
      <c r="PWI49" s="9"/>
      <c r="PWJ49" s="9"/>
      <c r="PWK49" s="9"/>
      <c r="PWL49" s="9"/>
      <c r="PWM49" s="9"/>
      <c r="PWN49" s="9"/>
      <c r="PWO49" s="9"/>
      <c r="PWP49" s="9"/>
      <c r="PWQ49" s="9"/>
      <c r="PWR49" s="9"/>
      <c r="PWS49" s="9"/>
      <c r="PWT49" s="9"/>
      <c r="PWU49" s="9"/>
      <c r="PWV49" s="9"/>
      <c r="PWW49" s="9"/>
      <c r="PWX49" s="9"/>
      <c r="PWY49" s="9"/>
      <c r="PWZ49" s="9"/>
      <c r="PXA49" s="9"/>
      <c r="PXB49" s="9"/>
      <c r="PXC49" s="9"/>
      <c r="PXD49" s="9"/>
      <c r="PXE49" s="9"/>
      <c r="PXF49" s="9"/>
      <c r="PXG49" s="9"/>
      <c r="PXH49" s="9"/>
      <c r="PXI49" s="9"/>
      <c r="PXJ49" s="9"/>
      <c r="PXK49" s="9"/>
      <c r="PXL49" s="9"/>
      <c r="PXM49" s="9"/>
      <c r="PXN49" s="9"/>
      <c r="PXO49" s="9"/>
      <c r="PXP49" s="9"/>
      <c r="PXQ49" s="9"/>
      <c r="PXR49" s="9"/>
      <c r="PXS49" s="9"/>
      <c r="PXT49" s="9"/>
      <c r="PXU49" s="9"/>
      <c r="PXV49" s="9"/>
      <c r="PXW49" s="9"/>
      <c r="PXX49" s="9"/>
      <c r="PXY49" s="9"/>
      <c r="PXZ49" s="9"/>
      <c r="PYA49" s="9"/>
      <c r="PYB49" s="9"/>
      <c r="PYC49" s="9"/>
      <c r="PYD49" s="9"/>
      <c r="PYE49" s="9"/>
      <c r="PYF49" s="9"/>
      <c r="PYG49" s="9"/>
      <c r="PYH49" s="9"/>
      <c r="PYI49" s="9"/>
      <c r="PYJ49" s="9"/>
      <c r="PYK49" s="9"/>
      <c r="PYL49" s="9"/>
      <c r="PYM49" s="9"/>
      <c r="PYN49" s="9"/>
      <c r="PYO49" s="9"/>
      <c r="PYP49" s="9"/>
      <c r="PYQ49" s="9"/>
      <c r="PYR49" s="9"/>
      <c r="PYS49" s="9"/>
      <c r="PYT49" s="9"/>
      <c r="PYU49" s="9"/>
      <c r="PYV49" s="9"/>
      <c r="PYW49" s="9"/>
      <c r="PYX49" s="9"/>
      <c r="PYY49" s="9"/>
      <c r="PYZ49" s="9"/>
      <c r="PZA49" s="9"/>
      <c r="PZB49" s="9"/>
      <c r="PZC49" s="9"/>
      <c r="PZD49" s="9"/>
      <c r="PZE49" s="9"/>
      <c r="PZF49" s="9"/>
      <c r="PZG49" s="9"/>
      <c r="PZH49" s="9"/>
      <c r="PZI49" s="9"/>
      <c r="PZJ49" s="9"/>
      <c r="PZK49" s="9"/>
      <c r="PZL49" s="9"/>
      <c r="PZM49" s="9"/>
      <c r="PZN49" s="9"/>
      <c r="PZO49" s="9"/>
      <c r="PZP49" s="9"/>
      <c r="PZQ49" s="9"/>
      <c r="PZR49" s="9"/>
      <c r="PZS49" s="9"/>
      <c r="PZT49" s="9"/>
      <c r="PZU49" s="9"/>
      <c r="PZV49" s="9"/>
      <c r="PZW49" s="9"/>
      <c r="PZX49" s="9"/>
      <c r="PZY49" s="9"/>
      <c r="PZZ49" s="9"/>
      <c r="QAA49" s="9"/>
      <c r="QAB49" s="9"/>
      <c r="QAC49" s="9"/>
      <c r="QAD49" s="9"/>
      <c r="QAE49" s="9"/>
      <c r="QAF49" s="9"/>
      <c r="QAG49" s="9"/>
      <c r="QAH49" s="9"/>
      <c r="QAI49" s="9"/>
      <c r="QAJ49" s="9"/>
      <c r="QAK49" s="9"/>
      <c r="QAL49" s="9"/>
      <c r="QAM49" s="9"/>
      <c r="QAN49" s="9"/>
      <c r="QAO49" s="9"/>
      <c r="QAP49" s="9"/>
      <c r="QAQ49" s="9"/>
      <c r="QAR49" s="9"/>
      <c r="QAS49" s="9"/>
      <c r="QAT49" s="9"/>
      <c r="QAU49" s="9"/>
      <c r="QAV49" s="9"/>
      <c r="QAW49" s="9"/>
      <c r="QAX49" s="9"/>
      <c r="QAY49" s="9"/>
      <c r="QAZ49" s="9"/>
      <c r="QBA49" s="9"/>
      <c r="QBB49" s="9"/>
      <c r="QBC49" s="9"/>
      <c r="QBD49" s="9"/>
      <c r="QBE49" s="9"/>
      <c r="QBF49" s="9"/>
      <c r="QBG49" s="9"/>
      <c r="QBH49" s="9"/>
      <c r="QBI49" s="9"/>
      <c r="QBJ49" s="9"/>
      <c r="QBK49" s="9"/>
      <c r="QBL49" s="9"/>
      <c r="QBM49" s="9"/>
      <c r="QBN49" s="9"/>
      <c r="QBO49" s="9"/>
      <c r="QBP49" s="9"/>
      <c r="QBQ49" s="9"/>
      <c r="QBR49" s="9"/>
      <c r="QBS49" s="9"/>
      <c r="QBT49" s="9"/>
      <c r="QBU49" s="9"/>
      <c r="QBV49" s="9"/>
      <c r="QBW49" s="9"/>
      <c r="QBX49" s="9"/>
      <c r="QBY49" s="9"/>
      <c r="QBZ49" s="9"/>
      <c r="QCA49" s="9"/>
      <c r="QCB49" s="9"/>
      <c r="QCC49" s="9"/>
      <c r="QCD49" s="9"/>
      <c r="QCE49" s="9"/>
      <c r="QCF49" s="9"/>
      <c r="QCG49" s="9"/>
      <c r="QCH49" s="9"/>
      <c r="QCI49" s="9"/>
      <c r="QCJ49" s="9"/>
      <c r="QCK49" s="9"/>
      <c r="QCL49" s="9"/>
      <c r="QCM49" s="9"/>
      <c r="QCN49" s="9"/>
      <c r="QCO49" s="9"/>
      <c r="QCP49" s="9"/>
      <c r="QCQ49" s="9"/>
      <c r="QCR49" s="9"/>
      <c r="QCS49" s="9"/>
      <c r="QCT49" s="9"/>
      <c r="QCU49" s="9"/>
      <c r="QCV49" s="9"/>
      <c r="QCW49" s="9"/>
      <c r="QCX49" s="9"/>
      <c r="QCY49" s="9"/>
      <c r="QCZ49" s="9"/>
      <c r="QDA49" s="9"/>
      <c r="QDB49" s="9"/>
      <c r="QDC49" s="9"/>
      <c r="QDD49" s="9"/>
      <c r="QDE49" s="9"/>
      <c r="QDF49" s="9"/>
      <c r="QDG49" s="9"/>
      <c r="QDH49" s="9"/>
      <c r="QDI49" s="9"/>
      <c r="QDJ49" s="9"/>
      <c r="QDK49" s="9"/>
      <c r="QDL49" s="9"/>
      <c r="QDM49" s="9"/>
      <c r="QDN49" s="9"/>
      <c r="QDO49" s="9"/>
      <c r="QDP49" s="9"/>
      <c r="QDQ49" s="9"/>
      <c r="QDR49" s="9"/>
      <c r="QDS49" s="9"/>
      <c r="QDT49" s="9"/>
      <c r="QDU49" s="9"/>
      <c r="QDV49" s="9"/>
      <c r="QDW49" s="9"/>
      <c r="QDX49" s="9"/>
      <c r="QDY49" s="9"/>
      <c r="QDZ49" s="9"/>
      <c r="QEA49" s="9"/>
      <c r="QEB49" s="9"/>
      <c r="QEC49" s="9"/>
      <c r="QED49" s="9"/>
      <c r="QEE49" s="9"/>
      <c r="QEF49" s="9"/>
      <c r="QEG49" s="9"/>
      <c r="QEH49" s="9"/>
      <c r="QEI49" s="9"/>
      <c r="QEJ49" s="9"/>
      <c r="QEK49" s="9"/>
      <c r="QEL49" s="9"/>
      <c r="QEM49" s="9"/>
      <c r="QEN49" s="9"/>
      <c r="QEO49" s="9"/>
      <c r="QEP49" s="9"/>
      <c r="QEQ49" s="9"/>
      <c r="QER49" s="9"/>
      <c r="QES49" s="9"/>
      <c r="QET49" s="9"/>
      <c r="QEU49" s="9"/>
      <c r="QEV49" s="9"/>
      <c r="QEW49" s="9"/>
      <c r="QEX49" s="9"/>
      <c r="QEY49" s="9"/>
      <c r="QEZ49" s="9"/>
      <c r="QFA49" s="9"/>
      <c r="QFB49" s="9"/>
      <c r="QFC49" s="9"/>
      <c r="QFD49" s="9"/>
      <c r="QFE49" s="9"/>
      <c r="QFF49" s="9"/>
      <c r="QFG49" s="9"/>
      <c r="QFH49" s="9"/>
      <c r="QFI49" s="9"/>
      <c r="QFJ49" s="9"/>
      <c r="QFK49" s="9"/>
      <c r="QFL49" s="9"/>
      <c r="QFM49" s="9"/>
      <c r="QFN49" s="9"/>
      <c r="QFO49" s="9"/>
      <c r="QFP49" s="9"/>
      <c r="QFQ49" s="9"/>
      <c r="QFR49" s="9"/>
      <c r="QFS49" s="9"/>
      <c r="QFT49" s="9"/>
      <c r="QFU49" s="9"/>
      <c r="QFV49" s="9"/>
      <c r="QFW49" s="9"/>
      <c r="QFX49" s="9"/>
      <c r="QFY49" s="9"/>
      <c r="QFZ49" s="9"/>
      <c r="QGA49" s="9"/>
      <c r="QGB49" s="9"/>
      <c r="QGC49" s="9"/>
      <c r="QGD49" s="9"/>
      <c r="QGE49" s="9"/>
      <c r="QGF49" s="9"/>
      <c r="QGG49" s="9"/>
      <c r="QGH49" s="9"/>
      <c r="QGI49" s="9"/>
      <c r="QGJ49" s="9"/>
      <c r="QGK49" s="9"/>
      <c r="QGL49" s="9"/>
      <c r="QGM49" s="9"/>
      <c r="QGN49" s="9"/>
      <c r="QGO49" s="9"/>
      <c r="QGP49" s="9"/>
      <c r="QGQ49" s="9"/>
      <c r="QGR49" s="9"/>
      <c r="QGS49" s="9"/>
      <c r="QGT49" s="9"/>
      <c r="QGU49" s="9"/>
      <c r="QGV49" s="9"/>
      <c r="QGW49" s="9"/>
      <c r="QGX49" s="9"/>
      <c r="QGY49" s="9"/>
      <c r="QGZ49" s="9"/>
      <c r="QHA49" s="9"/>
      <c r="QHB49" s="9"/>
      <c r="QHC49" s="9"/>
      <c r="QHD49" s="9"/>
      <c r="QHE49" s="9"/>
      <c r="QHF49" s="9"/>
      <c r="QHG49" s="9"/>
      <c r="QHH49" s="9"/>
      <c r="QHI49" s="9"/>
      <c r="QHJ49" s="9"/>
      <c r="QHK49" s="9"/>
      <c r="QHL49" s="9"/>
      <c r="QHM49" s="9"/>
      <c r="QHN49" s="9"/>
      <c r="QHO49" s="9"/>
      <c r="QHP49" s="9"/>
      <c r="QHQ49" s="9"/>
      <c r="QHR49" s="9"/>
      <c r="QHS49" s="9"/>
      <c r="QHT49" s="9"/>
      <c r="QHU49" s="9"/>
      <c r="QHV49" s="9"/>
      <c r="QHW49" s="9"/>
      <c r="QHX49" s="9"/>
      <c r="QHY49" s="9"/>
      <c r="QHZ49" s="9"/>
      <c r="QIA49" s="9"/>
      <c r="QIB49" s="9"/>
      <c r="QIC49" s="9"/>
      <c r="QID49" s="9"/>
      <c r="QIE49" s="9"/>
      <c r="QIF49" s="9"/>
      <c r="QIG49" s="9"/>
      <c r="QIH49" s="9"/>
      <c r="QII49" s="9"/>
      <c r="QIJ49" s="9"/>
      <c r="QIK49" s="9"/>
      <c r="QIL49" s="9"/>
      <c r="QIM49" s="9"/>
      <c r="QIN49" s="9"/>
      <c r="QIO49" s="9"/>
      <c r="QIP49" s="9"/>
      <c r="QIQ49" s="9"/>
      <c r="QIR49" s="9"/>
      <c r="QIS49" s="9"/>
      <c r="QIT49" s="9"/>
      <c r="QIU49" s="9"/>
      <c r="QIV49" s="9"/>
      <c r="QIW49" s="9"/>
      <c r="QIX49" s="9"/>
      <c r="QIY49" s="9"/>
      <c r="QIZ49" s="9"/>
      <c r="QJA49" s="9"/>
      <c r="QJB49" s="9"/>
      <c r="QJC49" s="9"/>
      <c r="QJD49" s="9"/>
      <c r="QJE49" s="9"/>
      <c r="QJF49" s="9"/>
      <c r="QJG49" s="9"/>
      <c r="QJH49" s="9"/>
      <c r="QJI49" s="9"/>
      <c r="QJJ49" s="9"/>
      <c r="QJK49" s="9"/>
      <c r="QJL49" s="9"/>
      <c r="QJM49" s="9"/>
      <c r="QJN49" s="9"/>
      <c r="QJO49" s="9"/>
      <c r="QJP49" s="9"/>
      <c r="QJQ49" s="9"/>
      <c r="QJR49" s="9"/>
      <c r="QJS49" s="9"/>
      <c r="QJT49" s="9"/>
      <c r="QJU49" s="9"/>
      <c r="QJV49" s="9"/>
      <c r="QJW49" s="9"/>
      <c r="QJX49" s="9"/>
      <c r="QJY49" s="9"/>
      <c r="QJZ49" s="9"/>
      <c r="QKA49" s="9"/>
      <c r="QKB49" s="9"/>
      <c r="QKC49" s="9"/>
      <c r="QKD49" s="9"/>
      <c r="QKE49" s="9"/>
      <c r="QKF49" s="9"/>
      <c r="QKG49" s="9"/>
      <c r="QKH49" s="9"/>
      <c r="QKI49" s="9"/>
      <c r="QKJ49" s="9"/>
      <c r="QKK49" s="9"/>
      <c r="QKL49" s="9"/>
      <c r="QKM49" s="9"/>
      <c r="QKN49" s="9"/>
      <c r="QKO49" s="9"/>
      <c r="QKP49" s="9"/>
      <c r="QKQ49" s="9"/>
      <c r="QKR49" s="9"/>
      <c r="QKS49" s="9"/>
      <c r="QKT49" s="9"/>
      <c r="QKU49" s="9"/>
      <c r="QKV49" s="9"/>
      <c r="QKW49" s="9"/>
      <c r="QKX49" s="9"/>
      <c r="QKY49" s="9"/>
      <c r="QKZ49" s="9"/>
      <c r="QLA49" s="9"/>
      <c r="QLB49" s="9"/>
      <c r="QLC49" s="9"/>
      <c r="QLD49" s="9"/>
      <c r="QLE49" s="9"/>
      <c r="QLF49" s="9"/>
      <c r="QLG49" s="9"/>
      <c r="QLH49" s="9"/>
      <c r="QLI49" s="9"/>
      <c r="QLJ49" s="9"/>
      <c r="QLK49" s="9"/>
      <c r="QLL49" s="9"/>
      <c r="QLM49" s="9"/>
      <c r="QLN49" s="9"/>
      <c r="QLO49" s="9"/>
      <c r="QLP49" s="9"/>
      <c r="QLQ49" s="9"/>
      <c r="QLR49" s="9"/>
      <c r="QLS49" s="9"/>
      <c r="QLT49" s="9"/>
      <c r="QLU49" s="9"/>
      <c r="QLV49" s="9"/>
      <c r="QLW49" s="9"/>
      <c r="QLX49" s="9"/>
      <c r="QLY49" s="9"/>
      <c r="QLZ49" s="9"/>
      <c r="QMA49" s="9"/>
      <c r="QMB49" s="9"/>
      <c r="QMC49" s="9"/>
      <c r="QMD49" s="9"/>
      <c r="QME49" s="9"/>
      <c r="QMF49" s="9"/>
      <c r="QMG49" s="9"/>
      <c r="QMH49" s="9"/>
      <c r="QMI49" s="9"/>
      <c r="QMJ49" s="9"/>
      <c r="QMK49" s="9"/>
      <c r="QML49" s="9"/>
      <c r="QMM49" s="9"/>
      <c r="QMN49" s="9"/>
      <c r="QMO49" s="9"/>
      <c r="QMP49" s="9"/>
      <c r="QMQ49" s="9"/>
      <c r="QMR49" s="9"/>
      <c r="QMS49" s="9"/>
      <c r="QMT49" s="9"/>
      <c r="QMU49" s="9"/>
      <c r="QMV49" s="9"/>
      <c r="QMW49" s="9"/>
      <c r="QMX49" s="9"/>
      <c r="QMY49" s="9"/>
      <c r="QMZ49" s="9"/>
      <c r="QNA49" s="9"/>
      <c r="QNB49" s="9"/>
      <c r="QNC49" s="9"/>
      <c r="QND49" s="9"/>
      <c r="QNE49" s="9"/>
      <c r="QNF49" s="9"/>
      <c r="QNG49" s="9"/>
      <c r="QNH49" s="9"/>
      <c r="QNI49" s="9"/>
      <c r="QNJ49" s="9"/>
      <c r="QNK49" s="9"/>
      <c r="QNL49" s="9"/>
      <c r="QNM49" s="9"/>
      <c r="QNN49" s="9"/>
      <c r="QNO49" s="9"/>
      <c r="QNP49" s="9"/>
      <c r="QNQ49" s="9"/>
      <c r="QNR49" s="9"/>
      <c r="QNS49" s="9"/>
      <c r="QNT49" s="9"/>
      <c r="QNU49" s="9"/>
      <c r="QNV49" s="9"/>
      <c r="QNW49" s="9"/>
      <c r="QNX49" s="9"/>
      <c r="QNY49" s="9"/>
      <c r="QNZ49" s="9"/>
      <c r="QOA49" s="9"/>
      <c r="QOB49" s="9"/>
      <c r="QOC49" s="9"/>
      <c r="QOD49" s="9"/>
      <c r="QOE49" s="9"/>
      <c r="QOF49" s="9"/>
      <c r="QOG49" s="9"/>
      <c r="QOH49" s="9"/>
      <c r="QOI49" s="9"/>
      <c r="QOJ49" s="9"/>
      <c r="QOK49" s="9"/>
      <c r="QOL49" s="9"/>
      <c r="QOM49" s="9"/>
      <c r="QON49" s="9"/>
      <c r="QOO49" s="9"/>
      <c r="QOP49" s="9"/>
      <c r="QOQ49" s="9"/>
      <c r="QOR49" s="9"/>
      <c r="QOS49" s="9"/>
      <c r="QOT49" s="9"/>
      <c r="QOU49" s="9"/>
      <c r="QOV49" s="9"/>
      <c r="QOW49" s="9"/>
      <c r="QOX49" s="9"/>
      <c r="QOY49" s="9"/>
      <c r="QOZ49" s="9"/>
      <c r="QPA49" s="9"/>
      <c r="QPB49" s="9"/>
      <c r="QPC49" s="9"/>
      <c r="QPD49" s="9"/>
      <c r="QPE49" s="9"/>
      <c r="QPF49" s="9"/>
      <c r="QPG49" s="9"/>
      <c r="QPH49" s="9"/>
      <c r="QPI49" s="9"/>
      <c r="QPJ49" s="9"/>
      <c r="QPK49" s="9"/>
      <c r="QPL49" s="9"/>
      <c r="QPM49" s="9"/>
      <c r="QPN49" s="9"/>
      <c r="QPO49" s="9"/>
      <c r="QPP49" s="9"/>
      <c r="QPQ49" s="9"/>
      <c r="QPR49" s="9"/>
      <c r="QPS49" s="9"/>
      <c r="QPT49" s="9"/>
      <c r="QPU49" s="9"/>
      <c r="QPV49" s="9"/>
      <c r="QPW49" s="9"/>
      <c r="QPX49" s="9"/>
      <c r="QPY49" s="9"/>
      <c r="QPZ49" s="9"/>
      <c r="QQA49" s="9"/>
      <c r="QQB49" s="9"/>
      <c r="QQC49" s="9"/>
      <c r="QQD49" s="9"/>
      <c r="QQE49" s="9"/>
      <c r="QQF49" s="9"/>
      <c r="QQG49" s="9"/>
      <c r="QQH49" s="9"/>
      <c r="QQI49" s="9"/>
      <c r="QQJ49" s="9"/>
      <c r="QQK49" s="9"/>
      <c r="QQL49" s="9"/>
      <c r="QQM49" s="9"/>
      <c r="QQN49" s="9"/>
      <c r="QQO49" s="9"/>
      <c r="QQP49" s="9"/>
      <c r="QQQ49" s="9"/>
      <c r="QQR49" s="9"/>
      <c r="QQS49" s="9"/>
      <c r="QQT49" s="9"/>
      <c r="QQU49" s="9"/>
      <c r="QQV49" s="9"/>
      <c r="QQW49" s="9"/>
      <c r="QQX49" s="9"/>
      <c r="QQY49" s="9"/>
      <c r="QQZ49" s="9"/>
      <c r="QRA49" s="9"/>
      <c r="QRB49" s="9"/>
      <c r="QRC49" s="9"/>
      <c r="QRD49" s="9"/>
      <c r="QRE49" s="9"/>
      <c r="QRF49" s="9"/>
      <c r="QRG49" s="9"/>
      <c r="QRH49" s="9"/>
      <c r="QRI49" s="9"/>
      <c r="QRJ49" s="9"/>
      <c r="QRK49" s="9"/>
      <c r="QRL49" s="9"/>
      <c r="QRM49" s="9"/>
      <c r="QRN49" s="9"/>
      <c r="QRO49" s="9"/>
      <c r="QRP49" s="9"/>
      <c r="QRQ49" s="9"/>
      <c r="QRR49" s="9"/>
      <c r="QRS49" s="9"/>
      <c r="QRT49" s="9"/>
      <c r="QRU49" s="9"/>
      <c r="QRV49" s="9"/>
      <c r="QRW49" s="9"/>
      <c r="QRX49" s="9"/>
      <c r="QRY49" s="9"/>
      <c r="QRZ49" s="9"/>
      <c r="QSA49" s="9"/>
      <c r="QSB49" s="9"/>
      <c r="QSC49" s="9"/>
      <c r="QSD49" s="9"/>
      <c r="QSE49" s="9"/>
      <c r="QSF49" s="9"/>
      <c r="QSG49" s="9"/>
      <c r="QSH49" s="9"/>
      <c r="QSI49" s="9"/>
      <c r="QSJ49" s="9"/>
      <c r="QSK49" s="9"/>
      <c r="QSL49" s="9"/>
      <c r="QSM49" s="9"/>
      <c r="QSN49" s="9"/>
      <c r="QSO49" s="9"/>
      <c r="QSP49" s="9"/>
      <c r="QSQ49" s="9"/>
      <c r="QSR49" s="9"/>
      <c r="QSS49" s="9"/>
      <c r="QST49" s="9"/>
      <c r="QSU49" s="9"/>
      <c r="QSV49" s="9"/>
      <c r="QSW49" s="9"/>
      <c r="QSX49" s="9"/>
      <c r="QSY49" s="9"/>
      <c r="QSZ49" s="9"/>
      <c r="QTA49" s="9"/>
      <c r="QTB49" s="9"/>
      <c r="QTC49" s="9"/>
      <c r="QTD49" s="9"/>
      <c r="QTE49" s="9"/>
      <c r="QTF49" s="9"/>
      <c r="QTG49" s="9"/>
      <c r="QTH49" s="9"/>
      <c r="QTI49" s="9"/>
      <c r="QTJ49" s="9"/>
      <c r="QTK49" s="9"/>
      <c r="QTL49" s="9"/>
      <c r="QTM49" s="9"/>
      <c r="QTN49" s="9"/>
      <c r="QTO49" s="9"/>
      <c r="QTP49" s="9"/>
      <c r="QTQ49" s="9"/>
      <c r="QTR49" s="9"/>
      <c r="QTS49" s="9"/>
      <c r="QTT49" s="9"/>
      <c r="QTU49" s="9"/>
      <c r="QTV49" s="9"/>
      <c r="QTW49" s="9"/>
      <c r="QTX49" s="9"/>
      <c r="QTY49" s="9"/>
      <c r="QTZ49" s="9"/>
      <c r="QUA49" s="9"/>
      <c r="QUB49" s="9"/>
      <c r="QUC49" s="9"/>
      <c r="QUD49" s="9"/>
      <c r="QUE49" s="9"/>
      <c r="QUF49" s="9"/>
      <c r="QUG49" s="9"/>
      <c r="QUH49" s="9"/>
      <c r="QUI49" s="9"/>
      <c r="QUJ49" s="9"/>
      <c r="QUK49" s="9"/>
      <c r="QUL49" s="9"/>
      <c r="QUM49" s="9"/>
      <c r="QUN49" s="9"/>
      <c r="QUO49" s="9"/>
      <c r="QUP49" s="9"/>
      <c r="QUQ49" s="9"/>
      <c r="QUR49" s="9"/>
      <c r="QUS49" s="9"/>
      <c r="QUT49" s="9"/>
      <c r="QUU49" s="9"/>
      <c r="QUV49" s="9"/>
      <c r="QUW49" s="9"/>
      <c r="QUX49" s="9"/>
      <c r="QUY49" s="9"/>
      <c r="QUZ49" s="9"/>
      <c r="QVA49" s="9"/>
      <c r="QVB49" s="9"/>
      <c r="QVC49" s="9"/>
      <c r="QVD49" s="9"/>
      <c r="QVE49" s="9"/>
      <c r="QVF49" s="9"/>
      <c r="QVG49" s="9"/>
      <c r="QVH49" s="9"/>
      <c r="QVI49" s="9"/>
      <c r="QVJ49" s="9"/>
      <c r="QVK49" s="9"/>
      <c r="QVL49" s="9"/>
      <c r="QVM49" s="9"/>
      <c r="QVN49" s="9"/>
      <c r="QVO49" s="9"/>
      <c r="QVP49" s="9"/>
      <c r="QVQ49" s="9"/>
      <c r="QVR49" s="9"/>
      <c r="QVS49" s="9"/>
      <c r="QVT49" s="9"/>
      <c r="QVU49" s="9"/>
      <c r="QVV49" s="9"/>
      <c r="QVW49" s="9"/>
      <c r="QVX49" s="9"/>
      <c r="QVY49" s="9"/>
      <c r="QVZ49" s="9"/>
      <c r="QWA49" s="9"/>
      <c r="QWB49" s="9"/>
      <c r="QWC49" s="9"/>
      <c r="QWD49" s="9"/>
      <c r="QWE49" s="9"/>
      <c r="QWF49" s="9"/>
      <c r="QWG49" s="9"/>
      <c r="QWH49" s="9"/>
      <c r="QWI49" s="9"/>
      <c r="QWJ49" s="9"/>
      <c r="QWK49" s="9"/>
      <c r="QWL49" s="9"/>
      <c r="QWM49" s="9"/>
      <c r="QWN49" s="9"/>
      <c r="QWO49" s="9"/>
      <c r="QWP49" s="9"/>
      <c r="QWQ49" s="9"/>
      <c r="QWR49" s="9"/>
      <c r="QWS49" s="9"/>
      <c r="QWT49" s="9"/>
      <c r="QWU49" s="9"/>
      <c r="QWV49" s="9"/>
      <c r="QWW49" s="9"/>
      <c r="QWX49" s="9"/>
      <c r="QWY49" s="9"/>
      <c r="QWZ49" s="9"/>
      <c r="QXA49" s="9"/>
      <c r="QXB49" s="9"/>
      <c r="QXC49" s="9"/>
      <c r="QXD49" s="9"/>
      <c r="QXE49" s="9"/>
      <c r="QXF49" s="9"/>
      <c r="QXG49" s="9"/>
      <c r="QXH49" s="9"/>
      <c r="QXI49" s="9"/>
      <c r="QXJ49" s="9"/>
      <c r="QXK49" s="9"/>
      <c r="QXL49" s="9"/>
      <c r="QXM49" s="9"/>
      <c r="QXN49" s="9"/>
      <c r="QXO49" s="9"/>
      <c r="QXP49" s="9"/>
      <c r="QXQ49" s="9"/>
      <c r="QXR49" s="9"/>
      <c r="QXS49" s="9"/>
      <c r="QXT49" s="9"/>
      <c r="QXU49" s="9"/>
      <c r="QXV49" s="9"/>
      <c r="QXW49" s="9"/>
      <c r="QXX49" s="9"/>
      <c r="QXY49" s="9"/>
      <c r="QXZ49" s="9"/>
      <c r="QYA49" s="9"/>
      <c r="QYB49" s="9"/>
      <c r="QYC49" s="9"/>
      <c r="QYD49" s="9"/>
      <c r="QYE49" s="9"/>
      <c r="QYF49" s="9"/>
      <c r="QYG49" s="9"/>
      <c r="QYH49" s="9"/>
      <c r="QYI49" s="9"/>
      <c r="QYJ49" s="9"/>
      <c r="QYK49" s="9"/>
      <c r="QYL49" s="9"/>
      <c r="QYM49" s="9"/>
      <c r="QYN49" s="9"/>
      <c r="QYO49" s="9"/>
      <c r="QYP49" s="9"/>
      <c r="QYQ49" s="9"/>
      <c r="QYR49" s="9"/>
      <c r="QYS49" s="9"/>
      <c r="QYT49" s="9"/>
      <c r="QYU49" s="9"/>
      <c r="QYV49" s="9"/>
      <c r="QYW49" s="9"/>
      <c r="QYX49" s="9"/>
      <c r="QYY49" s="9"/>
      <c r="QYZ49" s="9"/>
      <c r="QZA49" s="9"/>
      <c r="QZB49" s="9"/>
      <c r="QZC49" s="9"/>
      <c r="QZD49" s="9"/>
      <c r="QZE49" s="9"/>
      <c r="QZF49" s="9"/>
      <c r="QZG49" s="9"/>
      <c r="QZH49" s="9"/>
      <c r="QZI49" s="9"/>
      <c r="QZJ49" s="9"/>
      <c r="QZK49" s="9"/>
      <c r="QZL49" s="9"/>
      <c r="QZM49" s="9"/>
      <c r="QZN49" s="9"/>
      <c r="QZO49" s="9"/>
      <c r="QZP49" s="9"/>
      <c r="QZQ49" s="9"/>
      <c r="QZR49" s="9"/>
      <c r="QZS49" s="9"/>
      <c r="QZT49" s="9"/>
      <c r="QZU49" s="9"/>
      <c r="QZV49" s="9"/>
      <c r="QZW49" s="9"/>
      <c r="QZX49" s="9"/>
      <c r="QZY49" s="9"/>
      <c r="QZZ49" s="9"/>
      <c r="RAA49" s="9"/>
      <c r="RAB49" s="9"/>
      <c r="RAC49" s="9"/>
      <c r="RAD49" s="9"/>
      <c r="RAE49" s="9"/>
      <c r="RAF49" s="9"/>
      <c r="RAG49" s="9"/>
      <c r="RAH49" s="9"/>
      <c r="RAI49" s="9"/>
      <c r="RAJ49" s="9"/>
      <c r="RAK49" s="9"/>
      <c r="RAL49" s="9"/>
      <c r="RAM49" s="9"/>
      <c r="RAN49" s="9"/>
      <c r="RAO49" s="9"/>
      <c r="RAP49" s="9"/>
      <c r="RAQ49" s="9"/>
      <c r="RAR49" s="9"/>
      <c r="RAS49" s="9"/>
      <c r="RAT49" s="9"/>
      <c r="RAU49" s="9"/>
      <c r="RAV49" s="9"/>
      <c r="RAW49" s="9"/>
      <c r="RAX49" s="9"/>
      <c r="RAY49" s="9"/>
      <c r="RAZ49" s="9"/>
      <c r="RBA49" s="9"/>
      <c r="RBB49" s="9"/>
      <c r="RBC49" s="9"/>
      <c r="RBD49" s="9"/>
      <c r="RBE49" s="9"/>
      <c r="RBF49" s="9"/>
      <c r="RBG49" s="9"/>
      <c r="RBH49" s="9"/>
      <c r="RBI49" s="9"/>
      <c r="RBJ49" s="9"/>
      <c r="RBK49" s="9"/>
      <c r="RBL49" s="9"/>
      <c r="RBM49" s="9"/>
      <c r="RBN49" s="9"/>
      <c r="RBO49" s="9"/>
      <c r="RBP49" s="9"/>
      <c r="RBQ49" s="9"/>
      <c r="RBR49" s="9"/>
      <c r="RBS49" s="9"/>
      <c r="RBT49" s="9"/>
      <c r="RBU49" s="9"/>
      <c r="RBV49" s="9"/>
      <c r="RBW49" s="9"/>
      <c r="RBX49" s="9"/>
      <c r="RBY49" s="9"/>
      <c r="RBZ49" s="9"/>
      <c r="RCA49" s="9"/>
      <c r="RCB49" s="9"/>
      <c r="RCC49" s="9"/>
      <c r="RCD49" s="9"/>
      <c r="RCE49" s="9"/>
      <c r="RCF49" s="9"/>
      <c r="RCG49" s="9"/>
      <c r="RCH49" s="9"/>
      <c r="RCI49" s="9"/>
      <c r="RCJ49" s="9"/>
      <c r="RCK49" s="9"/>
      <c r="RCL49" s="9"/>
      <c r="RCM49" s="9"/>
      <c r="RCN49" s="9"/>
      <c r="RCO49" s="9"/>
      <c r="RCP49" s="9"/>
      <c r="RCQ49" s="9"/>
      <c r="RCR49" s="9"/>
      <c r="RCS49" s="9"/>
      <c r="RCT49" s="9"/>
      <c r="RCU49" s="9"/>
      <c r="RCV49" s="9"/>
      <c r="RCW49" s="9"/>
      <c r="RCX49" s="9"/>
      <c r="RCY49" s="9"/>
      <c r="RCZ49" s="9"/>
      <c r="RDA49" s="9"/>
      <c r="RDB49" s="9"/>
      <c r="RDC49" s="9"/>
      <c r="RDD49" s="9"/>
      <c r="RDE49" s="9"/>
      <c r="RDF49" s="9"/>
      <c r="RDG49" s="9"/>
      <c r="RDH49" s="9"/>
      <c r="RDI49" s="9"/>
      <c r="RDJ49" s="9"/>
      <c r="RDK49" s="9"/>
      <c r="RDL49" s="9"/>
      <c r="RDM49" s="9"/>
      <c r="RDN49" s="9"/>
      <c r="RDO49" s="9"/>
      <c r="RDP49" s="9"/>
      <c r="RDQ49" s="9"/>
      <c r="RDR49" s="9"/>
      <c r="RDS49" s="9"/>
      <c r="RDT49" s="9"/>
      <c r="RDU49" s="9"/>
      <c r="RDV49" s="9"/>
      <c r="RDW49" s="9"/>
      <c r="RDX49" s="9"/>
      <c r="RDY49" s="9"/>
      <c r="RDZ49" s="9"/>
      <c r="REA49" s="9"/>
      <c r="REB49" s="9"/>
      <c r="REC49" s="9"/>
      <c r="RED49" s="9"/>
      <c r="REE49" s="9"/>
      <c r="REF49" s="9"/>
      <c r="REG49" s="9"/>
      <c r="REH49" s="9"/>
      <c r="REI49" s="9"/>
      <c r="REJ49" s="9"/>
      <c r="REK49" s="9"/>
      <c r="REL49" s="9"/>
      <c r="REM49" s="9"/>
      <c r="REN49" s="9"/>
      <c r="REO49" s="9"/>
      <c r="REP49" s="9"/>
      <c r="REQ49" s="9"/>
      <c r="RER49" s="9"/>
      <c r="RES49" s="9"/>
      <c r="RET49" s="9"/>
      <c r="REU49" s="9"/>
      <c r="REV49" s="9"/>
      <c r="REW49" s="9"/>
      <c r="REX49" s="9"/>
      <c r="REY49" s="9"/>
      <c r="REZ49" s="9"/>
      <c r="RFA49" s="9"/>
      <c r="RFB49" s="9"/>
      <c r="RFC49" s="9"/>
      <c r="RFD49" s="9"/>
      <c r="RFE49" s="9"/>
      <c r="RFF49" s="9"/>
      <c r="RFG49" s="9"/>
      <c r="RFH49" s="9"/>
      <c r="RFI49" s="9"/>
      <c r="RFJ49" s="9"/>
      <c r="RFK49" s="9"/>
      <c r="RFL49" s="9"/>
      <c r="RFM49" s="9"/>
      <c r="RFN49" s="9"/>
      <c r="RFO49" s="9"/>
      <c r="RFP49" s="9"/>
      <c r="RFQ49" s="9"/>
      <c r="RFR49" s="9"/>
      <c r="RFS49" s="9"/>
      <c r="RFT49" s="9"/>
      <c r="RFU49" s="9"/>
      <c r="RFV49" s="9"/>
      <c r="RFW49" s="9"/>
      <c r="RFX49" s="9"/>
      <c r="RFY49" s="9"/>
      <c r="RFZ49" s="9"/>
      <c r="RGA49" s="9"/>
      <c r="RGB49" s="9"/>
      <c r="RGC49" s="9"/>
      <c r="RGD49" s="9"/>
      <c r="RGE49" s="9"/>
      <c r="RGF49" s="9"/>
      <c r="RGG49" s="9"/>
      <c r="RGH49" s="9"/>
      <c r="RGI49" s="9"/>
      <c r="RGJ49" s="9"/>
      <c r="RGK49" s="9"/>
      <c r="RGL49" s="9"/>
      <c r="RGM49" s="9"/>
      <c r="RGN49" s="9"/>
      <c r="RGO49" s="9"/>
      <c r="RGP49" s="9"/>
      <c r="RGQ49" s="9"/>
      <c r="RGR49" s="9"/>
      <c r="RGS49" s="9"/>
      <c r="RGT49" s="9"/>
      <c r="RGU49" s="9"/>
      <c r="RGV49" s="9"/>
      <c r="RGW49" s="9"/>
      <c r="RGX49" s="9"/>
      <c r="RGY49" s="9"/>
      <c r="RGZ49" s="9"/>
      <c r="RHA49" s="9"/>
      <c r="RHB49" s="9"/>
      <c r="RHC49" s="9"/>
      <c r="RHD49" s="9"/>
      <c r="RHE49" s="9"/>
      <c r="RHF49" s="9"/>
      <c r="RHG49" s="9"/>
      <c r="RHH49" s="9"/>
      <c r="RHI49" s="9"/>
      <c r="RHJ49" s="9"/>
      <c r="RHK49" s="9"/>
      <c r="RHL49" s="9"/>
      <c r="RHM49" s="9"/>
      <c r="RHN49" s="9"/>
      <c r="RHO49" s="9"/>
      <c r="RHP49" s="9"/>
      <c r="RHQ49" s="9"/>
      <c r="RHR49" s="9"/>
      <c r="RHS49" s="9"/>
      <c r="RHT49" s="9"/>
      <c r="RHU49" s="9"/>
      <c r="RHV49" s="9"/>
      <c r="RHW49" s="9"/>
      <c r="RHX49" s="9"/>
      <c r="RHY49" s="9"/>
      <c r="RHZ49" s="9"/>
      <c r="RIA49" s="9"/>
      <c r="RIB49" s="9"/>
      <c r="RIC49" s="9"/>
      <c r="RID49" s="9"/>
      <c r="RIE49" s="9"/>
      <c r="RIF49" s="9"/>
      <c r="RIG49" s="9"/>
      <c r="RIH49" s="9"/>
      <c r="RII49" s="9"/>
      <c r="RIJ49" s="9"/>
      <c r="RIK49" s="9"/>
      <c r="RIL49" s="9"/>
      <c r="RIM49" s="9"/>
      <c r="RIN49" s="9"/>
      <c r="RIO49" s="9"/>
      <c r="RIP49" s="9"/>
      <c r="RIQ49" s="9"/>
      <c r="RIR49" s="9"/>
      <c r="RIS49" s="9"/>
      <c r="RIT49" s="9"/>
      <c r="RIU49" s="9"/>
      <c r="RIV49" s="9"/>
      <c r="RIW49" s="9"/>
      <c r="RIX49" s="9"/>
      <c r="RIY49" s="9"/>
      <c r="RIZ49" s="9"/>
      <c r="RJA49" s="9"/>
      <c r="RJB49" s="9"/>
      <c r="RJC49" s="9"/>
      <c r="RJD49" s="9"/>
      <c r="RJE49" s="9"/>
      <c r="RJF49" s="9"/>
      <c r="RJG49" s="9"/>
      <c r="RJH49" s="9"/>
      <c r="RJI49" s="9"/>
      <c r="RJJ49" s="9"/>
      <c r="RJK49" s="9"/>
      <c r="RJL49" s="9"/>
      <c r="RJM49" s="9"/>
      <c r="RJN49" s="9"/>
      <c r="RJO49" s="9"/>
      <c r="RJP49" s="9"/>
      <c r="RJQ49" s="9"/>
      <c r="RJR49" s="9"/>
      <c r="RJS49" s="9"/>
      <c r="RJT49" s="9"/>
      <c r="RJU49" s="9"/>
      <c r="RJV49" s="9"/>
      <c r="RJW49" s="9"/>
      <c r="RJX49" s="9"/>
      <c r="RJY49" s="9"/>
      <c r="RJZ49" s="9"/>
      <c r="RKA49" s="9"/>
      <c r="RKB49" s="9"/>
      <c r="RKC49" s="9"/>
      <c r="RKD49" s="9"/>
      <c r="RKE49" s="9"/>
      <c r="RKF49" s="9"/>
      <c r="RKG49" s="9"/>
      <c r="RKH49" s="9"/>
      <c r="RKI49" s="9"/>
      <c r="RKJ49" s="9"/>
      <c r="RKK49" s="9"/>
      <c r="RKL49" s="9"/>
      <c r="RKM49" s="9"/>
      <c r="RKN49" s="9"/>
      <c r="RKO49" s="9"/>
      <c r="RKP49" s="9"/>
      <c r="RKQ49" s="9"/>
      <c r="RKR49" s="9"/>
      <c r="RKS49" s="9"/>
      <c r="RKT49" s="9"/>
      <c r="RKU49" s="9"/>
      <c r="RKV49" s="9"/>
      <c r="RKW49" s="9"/>
      <c r="RKX49" s="9"/>
      <c r="RKY49" s="9"/>
      <c r="RKZ49" s="9"/>
      <c r="RLA49" s="9"/>
      <c r="RLB49" s="9"/>
      <c r="RLC49" s="9"/>
      <c r="RLD49" s="9"/>
      <c r="RLE49" s="9"/>
      <c r="RLF49" s="9"/>
      <c r="RLG49" s="9"/>
      <c r="RLH49" s="9"/>
      <c r="RLI49" s="9"/>
      <c r="RLJ49" s="9"/>
      <c r="RLK49" s="9"/>
      <c r="RLL49" s="9"/>
      <c r="RLM49" s="9"/>
      <c r="RLN49" s="9"/>
      <c r="RLO49" s="9"/>
      <c r="RLP49" s="9"/>
      <c r="RLQ49" s="9"/>
      <c r="RLR49" s="9"/>
      <c r="RLS49" s="9"/>
      <c r="RLT49" s="9"/>
      <c r="RLU49" s="9"/>
      <c r="RLV49" s="9"/>
      <c r="RLW49" s="9"/>
      <c r="RLX49" s="9"/>
      <c r="RLY49" s="9"/>
      <c r="RLZ49" s="9"/>
      <c r="RMA49" s="9"/>
      <c r="RMB49" s="9"/>
      <c r="RMC49" s="9"/>
      <c r="RMD49" s="9"/>
      <c r="RME49" s="9"/>
      <c r="RMF49" s="9"/>
      <c r="RMG49" s="9"/>
      <c r="RMH49" s="9"/>
      <c r="RMI49" s="9"/>
      <c r="RMJ49" s="9"/>
      <c r="RMK49" s="9"/>
      <c r="RML49" s="9"/>
      <c r="RMM49" s="9"/>
      <c r="RMN49" s="9"/>
      <c r="RMO49" s="9"/>
      <c r="RMP49" s="9"/>
      <c r="RMQ49" s="9"/>
      <c r="RMR49" s="9"/>
      <c r="RMS49" s="9"/>
      <c r="RMT49" s="9"/>
      <c r="RMU49" s="9"/>
      <c r="RMV49" s="9"/>
      <c r="RMW49" s="9"/>
      <c r="RMX49" s="9"/>
      <c r="RMY49" s="9"/>
      <c r="RMZ49" s="9"/>
      <c r="RNA49" s="9"/>
      <c r="RNB49" s="9"/>
      <c r="RNC49" s="9"/>
      <c r="RND49" s="9"/>
      <c r="RNE49" s="9"/>
      <c r="RNF49" s="9"/>
      <c r="RNG49" s="9"/>
      <c r="RNH49" s="9"/>
      <c r="RNI49" s="9"/>
      <c r="RNJ49" s="9"/>
      <c r="RNK49" s="9"/>
      <c r="RNL49" s="9"/>
      <c r="RNM49" s="9"/>
      <c r="RNN49" s="9"/>
      <c r="RNO49" s="9"/>
      <c r="RNP49" s="9"/>
      <c r="RNQ49" s="9"/>
      <c r="RNR49" s="9"/>
      <c r="RNS49" s="9"/>
      <c r="RNT49" s="9"/>
      <c r="RNU49" s="9"/>
      <c r="RNV49" s="9"/>
      <c r="RNW49" s="9"/>
      <c r="RNX49" s="9"/>
      <c r="RNY49" s="9"/>
      <c r="RNZ49" s="9"/>
      <c r="ROA49" s="9"/>
      <c r="ROB49" s="9"/>
      <c r="ROC49" s="9"/>
      <c r="ROD49" s="9"/>
      <c r="ROE49" s="9"/>
      <c r="ROF49" s="9"/>
      <c r="ROG49" s="9"/>
      <c r="ROH49" s="9"/>
      <c r="ROI49" s="9"/>
      <c r="ROJ49" s="9"/>
      <c r="ROK49" s="9"/>
      <c r="ROL49" s="9"/>
      <c r="ROM49" s="9"/>
      <c r="RON49" s="9"/>
      <c r="ROO49" s="9"/>
      <c r="ROP49" s="9"/>
      <c r="ROQ49" s="9"/>
      <c r="ROR49" s="9"/>
      <c r="ROS49" s="9"/>
      <c r="ROT49" s="9"/>
      <c r="ROU49" s="9"/>
      <c r="ROV49" s="9"/>
      <c r="ROW49" s="9"/>
      <c r="ROX49" s="9"/>
      <c r="ROY49" s="9"/>
      <c r="ROZ49" s="9"/>
      <c r="RPA49" s="9"/>
      <c r="RPB49" s="9"/>
      <c r="RPC49" s="9"/>
      <c r="RPD49" s="9"/>
      <c r="RPE49" s="9"/>
      <c r="RPF49" s="9"/>
      <c r="RPG49" s="9"/>
      <c r="RPH49" s="9"/>
      <c r="RPI49" s="9"/>
      <c r="RPJ49" s="9"/>
      <c r="RPK49" s="9"/>
      <c r="RPL49" s="9"/>
      <c r="RPM49" s="9"/>
      <c r="RPN49" s="9"/>
      <c r="RPO49" s="9"/>
      <c r="RPP49" s="9"/>
      <c r="RPQ49" s="9"/>
      <c r="RPR49" s="9"/>
      <c r="RPS49" s="9"/>
      <c r="RPT49" s="9"/>
      <c r="RPU49" s="9"/>
      <c r="RPV49" s="9"/>
      <c r="RPW49" s="9"/>
      <c r="RPX49" s="9"/>
      <c r="RPY49" s="9"/>
      <c r="RPZ49" s="9"/>
      <c r="RQA49" s="9"/>
      <c r="RQB49" s="9"/>
      <c r="RQC49" s="9"/>
      <c r="RQD49" s="9"/>
      <c r="RQE49" s="9"/>
      <c r="RQF49" s="9"/>
      <c r="RQG49" s="9"/>
      <c r="RQH49" s="9"/>
      <c r="RQI49" s="9"/>
      <c r="RQJ49" s="9"/>
      <c r="RQK49" s="9"/>
      <c r="RQL49" s="9"/>
      <c r="RQM49" s="9"/>
      <c r="RQN49" s="9"/>
      <c r="RQO49" s="9"/>
      <c r="RQP49" s="9"/>
      <c r="RQQ49" s="9"/>
      <c r="RQR49" s="9"/>
      <c r="RQS49" s="9"/>
      <c r="RQT49" s="9"/>
      <c r="RQU49" s="9"/>
      <c r="RQV49" s="9"/>
      <c r="RQW49" s="9"/>
      <c r="RQX49" s="9"/>
      <c r="RQY49" s="9"/>
      <c r="RQZ49" s="9"/>
      <c r="RRA49" s="9"/>
      <c r="RRB49" s="9"/>
      <c r="RRC49" s="9"/>
      <c r="RRD49" s="9"/>
      <c r="RRE49" s="9"/>
      <c r="RRF49" s="9"/>
      <c r="RRG49" s="9"/>
      <c r="RRH49" s="9"/>
      <c r="RRI49" s="9"/>
      <c r="RRJ49" s="9"/>
      <c r="RRK49" s="9"/>
      <c r="RRL49" s="9"/>
      <c r="RRM49" s="9"/>
      <c r="RRN49" s="9"/>
      <c r="RRO49" s="9"/>
      <c r="RRP49" s="9"/>
      <c r="RRQ49" s="9"/>
      <c r="RRR49" s="9"/>
      <c r="RRS49" s="9"/>
      <c r="RRT49" s="9"/>
      <c r="RRU49" s="9"/>
      <c r="RRV49" s="9"/>
      <c r="RRW49" s="9"/>
      <c r="RRX49" s="9"/>
      <c r="RRY49" s="9"/>
      <c r="RRZ49" s="9"/>
      <c r="RSA49" s="9"/>
      <c r="RSB49" s="9"/>
      <c r="RSC49" s="9"/>
      <c r="RSD49" s="9"/>
      <c r="RSE49" s="9"/>
      <c r="RSF49" s="9"/>
      <c r="RSG49" s="9"/>
      <c r="RSH49" s="9"/>
      <c r="RSI49" s="9"/>
      <c r="RSJ49" s="9"/>
      <c r="RSK49" s="9"/>
      <c r="RSL49" s="9"/>
      <c r="RSM49" s="9"/>
      <c r="RSN49" s="9"/>
      <c r="RSO49" s="9"/>
      <c r="RSP49" s="9"/>
      <c r="RSQ49" s="9"/>
      <c r="RSR49" s="9"/>
      <c r="RSS49" s="9"/>
      <c r="RST49" s="9"/>
      <c r="RSU49" s="9"/>
      <c r="RSV49" s="9"/>
      <c r="RSW49" s="9"/>
      <c r="RSX49" s="9"/>
      <c r="RSY49" s="9"/>
      <c r="RSZ49" s="9"/>
      <c r="RTA49" s="9"/>
      <c r="RTB49" s="9"/>
      <c r="RTC49" s="9"/>
      <c r="RTD49" s="9"/>
      <c r="RTE49" s="9"/>
      <c r="RTF49" s="9"/>
      <c r="RTG49" s="9"/>
      <c r="RTH49" s="9"/>
      <c r="RTI49" s="9"/>
      <c r="RTJ49" s="9"/>
      <c r="RTK49" s="9"/>
      <c r="RTL49" s="9"/>
      <c r="RTM49" s="9"/>
      <c r="RTN49" s="9"/>
      <c r="RTO49" s="9"/>
      <c r="RTP49" s="9"/>
      <c r="RTQ49" s="9"/>
      <c r="RTR49" s="9"/>
      <c r="RTS49" s="9"/>
      <c r="RTT49" s="9"/>
      <c r="RTU49" s="9"/>
      <c r="RTV49" s="9"/>
      <c r="RTW49" s="9"/>
      <c r="RTX49" s="9"/>
      <c r="RTY49" s="9"/>
      <c r="RTZ49" s="9"/>
      <c r="RUA49" s="9"/>
      <c r="RUB49" s="9"/>
      <c r="RUC49" s="9"/>
      <c r="RUD49" s="9"/>
      <c r="RUE49" s="9"/>
      <c r="RUF49" s="9"/>
      <c r="RUG49" s="9"/>
      <c r="RUH49" s="9"/>
      <c r="RUI49" s="9"/>
      <c r="RUJ49" s="9"/>
      <c r="RUK49" s="9"/>
      <c r="RUL49" s="9"/>
      <c r="RUM49" s="9"/>
      <c r="RUN49" s="9"/>
      <c r="RUO49" s="9"/>
      <c r="RUP49" s="9"/>
      <c r="RUQ49" s="9"/>
      <c r="RUR49" s="9"/>
      <c r="RUS49" s="9"/>
      <c r="RUT49" s="9"/>
      <c r="RUU49" s="9"/>
      <c r="RUV49" s="9"/>
      <c r="RUW49" s="9"/>
      <c r="RUX49" s="9"/>
      <c r="RUY49" s="9"/>
      <c r="RUZ49" s="9"/>
      <c r="RVA49" s="9"/>
      <c r="RVB49" s="9"/>
      <c r="RVC49" s="9"/>
      <c r="RVD49" s="9"/>
      <c r="RVE49" s="9"/>
      <c r="RVF49" s="9"/>
      <c r="RVG49" s="9"/>
      <c r="RVH49" s="9"/>
      <c r="RVI49" s="9"/>
      <c r="RVJ49" s="9"/>
      <c r="RVK49" s="9"/>
      <c r="RVL49" s="9"/>
      <c r="RVM49" s="9"/>
      <c r="RVN49" s="9"/>
      <c r="RVO49" s="9"/>
      <c r="RVP49" s="9"/>
      <c r="RVQ49" s="9"/>
      <c r="RVR49" s="9"/>
      <c r="RVS49" s="9"/>
      <c r="RVT49" s="9"/>
      <c r="RVU49" s="9"/>
      <c r="RVV49" s="9"/>
      <c r="RVW49" s="9"/>
      <c r="RVX49" s="9"/>
      <c r="RVY49" s="9"/>
      <c r="RVZ49" s="9"/>
      <c r="RWA49" s="9"/>
      <c r="RWB49" s="9"/>
      <c r="RWC49" s="9"/>
      <c r="RWD49" s="9"/>
      <c r="RWE49" s="9"/>
      <c r="RWF49" s="9"/>
      <c r="RWG49" s="9"/>
      <c r="RWH49" s="9"/>
      <c r="RWI49" s="9"/>
      <c r="RWJ49" s="9"/>
      <c r="RWK49" s="9"/>
      <c r="RWL49" s="9"/>
      <c r="RWM49" s="9"/>
      <c r="RWN49" s="9"/>
      <c r="RWO49" s="9"/>
      <c r="RWP49" s="9"/>
      <c r="RWQ49" s="9"/>
      <c r="RWR49" s="9"/>
      <c r="RWS49" s="9"/>
      <c r="RWT49" s="9"/>
      <c r="RWU49" s="9"/>
      <c r="RWV49" s="9"/>
      <c r="RWW49" s="9"/>
      <c r="RWX49" s="9"/>
      <c r="RWY49" s="9"/>
      <c r="RWZ49" s="9"/>
      <c r="RXA49" s="9"/>
      <c r="RXB49" s="9"/>
      <c r="RXC49" s="9"/>
      <c r="RXD49" s="9"/>
      <c r="RXE49" s="9"/>
      <c r="RXF49" s="9"/>
      <c r="RXG49" s="9"/>
      <c r="RXH49" s="9"/>
      <c r="RXI49" s="9"/>
      <c r="RXJ49" s="9"/>
      <c r="RXK49" s="9"/>
      <c r="RXL49" s="9"/>
      <c r="RXM49" s="9"/>
      <c r="RXN49" s="9"/>
      <c r="RXO49" s="9"/>
      <c r="RXP49" s="9"/>
      <c r="RXQ49" s="9"/>
      <c r="RXR49" s="9"/>
      <c r="RXS49" s="9"/>
      <c r="RXT49" s="9"/>
      <c r="RXU49" s="9"/>
      <c r="RXV49" s="9"/>
      <c r="RXW49" s="9"/>
      <c r="RXX49" s="9"/>
      <c r="RXY49" s="9"/>
      <c r="RXZ49" s="9"/>
      <c r="RYA49" s="9"/>
      <c r="RYB49" s="9"/>
      <c r="RYC49" s="9"/>
      <c r="RYD49" s="9"/>
      <c r="RYE49" s="9"/>
      <c r="RYF49" s="9"/>
      <c r="RYG49" s="9"/>
      <c r="RYH49" s="9"/>
      <c r="RYI49" s="9"/>
      <c r="RYJ49" s="9"/>
      <c r="RYK49" s="9"/>
      <c r="RYL49" s="9"/>
      <c r="RYM49" s="9"/>
      <c r="RYN49" s="9"/>
      <c r="RYO49" s="9"/>
      <c r="RYP49" s="9"/>
      <c r="RYQ49" s="9"/>
      <c r="RYR49" s="9"/>
      <c r="RYS49" s="9"/>
      <c r="RYT49" s="9"/>
      <c r="RYU49" s="9"/>
      <c r="RYV49" s="9"/>
      <c r="RYW49" s="9"/>
      <c r="RYX49" s="9"/>
      <c r="RYY49" s="9"/>
      <c r="RYZ49" s="9"/>
      <c r="RZA49" s="9"/>
      <c r="RZB49" s="9"/>
      <c r="RZC49" s="9"/>
      <c r="RZD49" s="9"/>
      <c r="RZE49" s="9"/>
      <c r="RZF49" s="9"/>
      <c r="RZG49" s="9"/>
      <c r="RZH49" s="9"/>
      <c r="RZI49" s="9"/>
      <c r="RZJ49" s="9"/>
      <c r="RZK49" s="9"/>
      <c r="RZL49" s="9"/>
      <c r="RZM49" s="9"/>
      <c r="RZN49" s="9"/>
      <c r="RZO49" s="9"/>
      <c r="RZP49" s="9"/>
      <c r="RZQ49" s="9"/>
      <c r="RZR49" s="9"/>
      <c r="RZS49" s="9"/>
      <c r="RZT49" s="9"/>
      <c r="RZU49" s="9"/>
      <c r="RZV49" s="9"/>
      <c r="RZW49" s="9"/>
      <c r="RZX49" s="9"/>
      <c r="RZY49" s="9"/>
      <c r="RZZ49" s="9"/>
      <c r="SAA49" s="9"/>
      <c r="SAB49" s="9"/>
      <c r="SAC49" s="9"/>
      <c r="SAD49" s="9"/>
      <c r="SAE49" s="9"/>
      <c r="SAF49" s="9"/>
      <c r="SAG49" s="9"/>
      <c r="SAH49" s="9"/>
      <c r="SAI49" s="9"/>
      <c r="SAJ49" s="9"/>
      <c r="SAK49" s="9"/>
      <c r="SAL49" s="9"/>
      <c r="SAM49" s="9"/>
      <c r="SAN49" s="9"/>
      <c r="SAO49" s="9"/>
      <c r="SAP49" s="9"/>
      <c r="SAQ49" s="9"/>
      <c r="SAR49" s="9"/>
      <c r="SAS49" s="9"/>
      <c r="SAT49" s="9"/>
      <c r="SAU49" s="9"/>
      <c r="SAV49" s="9"/>
      <c r="SAW49" s="9"/>
      <c r="SAX49" s="9"/>
      <c r="SAY49" s="9"/>
      <c r="SAZ49" s="9"/>
      <c r="SBA49" s="9"/>
      <c r="SBB49" s="9"/>
      <c r="SBC49" s="9"/>
      <c r="SBD49" s="9"/>
      <c r="SBE49" s="9"/>
      <c r="SBF49" s="9"/>
      <c r="SBG49" s="9"/>
      <c r="SBH49" s="9"/>
      <c r="SBI49" s="9"/>
      <c r="SBJ49" s="9"/>
      <c r="SBK49" s="9"/>
      <c r="SBL49" s="9"/>
      <c r="SBM49" s="9"/>
      <c r="SBN49" s="9"/>
      <c r="SBO49" s="9"/>
      <c r="SBP49" s="9"/>
      <c r="SBQ49" s="9"/>
      <c r="SBR49" s="9"/>
      <c r="SBS49" s="9"/>
      <c r="SBT49" s="9"/>
      <c r="SBU49" s="9"/>
      <c r="SBV49" s="9"/>
      <c r="SBW49" s="9"/>
      <c r="SBX49" s="9"/>
      <c r="SBY49" s="9"/>
      <c r="SBZ49" s="9"/>
      <c r="SCA49" s="9"/>
      <c r="SCB49" s="9"/>
      <c r="SCC49" s="9"/>
      <c r="SCD49" s="9"/>
      <c r="SCE49" s="9"/>
      <c r="SCF49" s="9"/>
      <c r="SCG49" s="9"/>
      <c r="SCH49" s="9"/>
      <c r="SCI49" s="9"/>
      <c r="SCJ49" s="9"/>
      <c r="SCK49" s="9"/>
      <c r="SCL49" s="9"/>
      <c r="SCM49" s="9"/>
      <c r="SCN49" s="9"/>
      <c r="SCO49" s="9"/>
      <c r="SCP49" s="9"/>
      <c r="SCQ49" s="9"/>
      <c r="SCR49" s="9"/>
      <c r="SCS49" s="9"/>
      <c r="SCT49" s="9"/>
      <c r="SCU49" s="9"/>
      <c r="SCV49" s="9"/>
      <c r="SCW49" s="9"/>
      <c r="SCX49" s="9"/>
      <c r="SCY49" s="9"/>
      <c r="SCZ49" s="9"/>
      <c r="SDA49" s="9"/>
      <c r="SDB49" s="9"/>
      <c r="SDC49" s="9"/>
      <c r="SDD49" s="9"/>
      <c r="SDE49" s="9"/>
      <c r="SDF49" s="9"/>
      <c r="SDG49" s="9"/>
      <c r="SDH49" s="9"/>
      <c r="SDI49" s="9"/>
      <c r="SDJ49" s="9"/>
      <c r="SDK49" s="9"/>
      <c r="SDL49" s="9"/>
      <c r="SDM49" s="9"/>
      <c r="SDN49" s="9"/>
      <c r="SDO49" s="9"/>
      <c r="SDP49" s="9"/>
      <c r="SDQ49" s="9"/>
      <c r="SDR49" s="9"/>
      <c r="SDS49" s="9"/>
      <c r="SDT49" s="9"/>
      <c r="SDU49" s="9"/>
      <c r="SDV49" s="9"/>
      <c r="SDW49" s="9"/>
      <c r="SDX49" s="9"/>
      <c r="SDY49" s="9"/>
      <c r="SDZ49" s="9"/>
      <c r="SEA49" s="9"/>
      <c r="SEB49" s="9"/>
      <c r="SEC49" s="9"/>
      <c r="SED49" s="9"/>
      <c r="SEE49" s="9"/>
      <c r="SEF49" s="9"/>
      <c r="SEG49" s="9"/>
      <c r="SEH49" s="9"/>
      <c r="SEI49" s="9"/>
      <c r="SEJ49" s="9"/>
      <c r="SEK49" s="9"/>
      <c r="SEL49" s="9"/>
      <c r="SEM49" s="9"/>
      <c r="SEN49" s="9"/>
      <c r="SEO49" s="9"/>
      <c r="SEP49" s="9"/>
      <c r="SEQ49" s="9"/>
      <c r="SER49" s="9"/>
      <c r="SES49" s="9"/>
      <c r="SET49" s="9"/>
      <c r="SEU49" s="9"/>
      <c r="SEV49" s="9"/>
      <c r="SEW49" s="9"/>
      <c r="SEX49" s="9"/>
      <c r="SEY49" s="9"/>
      <c r="SEZ49" s="9"/>
      <c r="SFA49" s="9"/>
      <c r="SFB49" s="9"/>
      <c r="SFC49" s="9"/>
      <c r="SFD49" s="9"/>
      <c r="SFE49" s="9"/>
      <c r="SFF49" s="9"/>
      <c r="SFG49" s="9"/>
      <c r="SFH49" s="9"/>
      <c r="SFI49" s="9"/>
      <c r="SFJ49" s="9"/>
      <c r="SFK49" s="9"/>
      <c r="SFL49" s="9"/>
      <c r="SFM49" s="9"/>
      <c r="SFN49" s="9"/>
      <c r="SFO49" s="9"/>
      <c r="SFP49" s="9"/>
      <c r="SFQ49" s="9"/>
      <c r="SFR49" s="9"/>
      <c r="SFS49" s="9"/>
      <c r="SFT49" s="9"/>
      <c r="SFU49" s="9"/>
      <c r="SFV49" s="9"/>
      <c r="SFW49" s="9"/>
      <c r="SFX49" s="9"/>
      <c r="SFY49" s="9"/>
      <c r="SFZ49" s="9"/>
      <c r="SGA49" s="9"/>
      <c r="SGB49" s="9"/>
      <c r="SGC49" s="9"/>
      <c r="SGD49" s="9"/>
      <c r="SGE49" s="9"/>
      <c r="SGF49" s="9"/>
      <c r="SGG49" s="9"/>
      <c r="SGH49" s="9"/>
      <c r="SGI49" s="9"/>
      <c r="SGJ49" s="9"/>
      <c r="SGK49" s="9"/>
      <c r="SGL49" s="9"/>
      <c r="SGM49" s="9"/>
      <c r="SGN49" s="9"/>
      <c r="SGO49" s="9"/>
      <c r="SGP49" s="9"/>
      <c r="SGQ49" s="9"/>
      <c r="SGR49" s="9"/>
      <c r="SGS49" s="9"/>
      <c r="SGT49" s="9"/>
      <c r="SGU49" s="9"/>
      <c r="SGV49" s="9"/>
      <c r="SGW49" s="9"/>
      <c r="SGX49" s="9"/>
      <c r="SGY49" s="9"/>
      <c r="SGZ49" s="9"/>
      <c r="SHA49" s="9"/>
      <c r="SHB49" s="9"/>
      <c r="SHC49" s="9"/>
      <c r="SHD49" s="9"/>
      <c r="SHE49" s="9"/>
      <c r="SHF49" s="9"/>
      <c r="SHG49" s="9"/>
      <c r="SHH49" s="9"/>
      <c r="SHI49" s="9"/>
      <c r="SHJ49" s="9"/>
      <c r="SHK49" s="9"/>
      <c r="SHL49" s="9"/>
      <c r="SHM49" s="9"/>
      <c r="SHN49" s="9"/>
      <c r="SHO49" s="9"/>
      <c r="SHP49" s="9"/>
      <c r="SHQ49" s="9"/>
      <c r="SHR49" s="9"/>
      <c r="SHS49" s="9"/>
      <c r="SHT49" s="9"/>
      <c r="SHU49" s="9"/>
      <c r="SHV49" s="9"/>
      <c r="SHW49" s="9"/>
      <c r="SHX49" s="9"/>
      <c r="SHY49" s="9"/>
      <c r="SHZ49" s="9"/>
      <c r="SIA49" s="9"/>
      <c r="SIB49" s="9"/>
      <c r="SIC49" s="9"/>
      <c r="SID49" s="9"/>
      <c r="SIE49" s="9"/>
      <c r="SIF49" s="9"/>
      <c r="SIG49" s="9"/>
      <c r="SIH49" s="9"/>
      <c r="SII49" s="9"/>
      <c r="SIJ49" s="9"/>
      <c r="SIK49" s="9"/>
      <c r="SIL49" s="9"/>
      <c r="SIM49" s="9"/>
      <c r="SIN49" s="9"/>
      <c r="SIO49" s="9"/>
      <c r="SIP49" s="9"/>
      <c r="SIQ49" s="9"/>
      <c r="SIR49" s="9"/>
      <c r="SIS49" s="9"/>
      <c r="SIT49" s="9"/>
      <c r="SIU49" s="9"/>
      <c r="SIV49" s="9"/>
      <c r="SIW49" s="9"/>
      <c r="SIX49" s="9"/>
      <c r="SIY49" s="9"/>
      <c r="SIZ49" s="9"/>
      <c r="SJA49" s="9"/>
      <c r="SJB49" s="9"/>
      <c r="SJC49" s="9"/>
      <c r="SJD49" s="9"/>
      <c r="SJE49" s="9"/>
      <c r="SJF49" s="9"/>
      <c r="SJG49" s="9"/>
      <c r="SJH49" s="9"/>
      <c r="SJI49" s="9"/>
      <c r="SJJ49" s="9"/>
      <c r="SJK49" s="9"/>
      <c r="SJL49" s="9"/>
      <c r="SJM49" s="9"/>
      <c r="SJN49" s="9"/>
      <c r="SJO49" s="9"/>
      <c r="SJP49" s="9"/>
      <c r="SJQ49" s="9"/>
      <c r="SJR49" s="9"/>
      <c r="SJS49" s="9"/>
      <c r="SJT49" s="9"/>
      <c r="SJU49" s="9"/>
      <c r="SJV49" s="9"/>
      <c r="SJW49" s="9"/>
      <c r="SJX49" s="9"/>
      <c r="SJY49" s="9"/>
      <c r="SJZ49" s="9"/>
      <c r="SKA49" s="9"/>
      <c r="SKB49" s="9"/>
      <c r="SKC49" s="9"/>
      <c r="SKD49" s="9"/>
      <c r="SKE49" s="9"/>
      <c r="SKF49" s="9"/>
      <c r="SKG49" s="9"/>
      <c r="SKH49" s="9"/>
      <c r="SKI49" s="9"/>
      <c r="SKJ49" s="9"/>
      <c r="SKK49" s="9"/>
      <c r="SKL49" s="9"/>
      <c r="SKM49" s="9"/>
      <c r="SKN49" s="9"/>
      <c r="SKO49" s="9"/>
      <c r="SKP49" s="9"/>
      <c r="SKQ49" s="9"/>
      <c r="SKR49" s="9"/>
      <c r="SKS49" s="9"/>
      <c r="SKT49" s="9"/>
      <c r="SKU49" s="9"/>
      <c r="SKV49" s="9"/>
      <c r="SKW49" s="9"/>
      <c r="SKX49" s="9"/>
      <c r="SKY49" s="9"/>
      <c r="SKZ49" s="9"/>
      <c r="SLA49" s="9"/>
      <c r="SLB49" s="9"/>
      <c r="SLC49" s="9"/>
      <c r="SLD49" s="9"/>
      <c r="SLE49" s="9"/>
      <c r="SLF49" s="9"/>
      <c r="SLG49" s="9"/>
      <c r="SLH49" s="9"/>
      <c r="SLI49" s="9"/>
      <c r="SLJ49" s="9"/>
      <c r="SLK49" s="9"/>
      <c r="SLL49" s="9"/>
      <c r="SLM49" s="9"/>
      <c r="SLN49" s="9"/>
      <c r="SLO49" s="9"/>
      <c r="SLP49" s="9"/>
      <c r="SLQ49" s="9"/>
      <c r="SLR49" s="9"/>
      <c r="SLS49" s="9"/>
      <c r="SLT49" s="9"/>
      <c r="SLU49" s="9"/>
      <c r="SLV49" s="9"/>
      <c r="SLW49" s="9"/>
      <c r="SLX49" s="9"/>
      <c r="SLY49" s="9"/>
      <c r="SLZ49" s="9"/>
      <c r="SMA49" s="9"/>
      <c r="SMB49" s="9"/>
      <c r="SMC49" s="9"/>
      <c r="SMD49" s="9"/>
      <c r="SME49" s="9"/>
      <c r="SMF49" s="9"/>
      <c r="SMG49" s="9"/>
      <c r="SMH49" s="9"/>
      <c r="SMI49" s="9"/>
      <c r="SMJ49" s="9"/>
      <c r="SMK49" s="9"/>
      <c r="SML49" s="9"/>
      <c r="SMM49" s="9"/>
      <c r="SMN49" s="9"/>
      <c r="SMO49" s="9"/>
      <c r="SMP49" s="9"/>
      <c r="SMQ49" s="9"/>
      <c r="SMR49" s="9"/>
      <c r="SMS49" s="9"/>
      <c r="SMT49" s="9"/>
      <c r="SMU49" s="9"/>
      <c r="SMV49" s="9"/>
      <c r="SMW49" s="9"/>
      <c r="SMX49" s="9"/>
      <c r="SMY49" s="9"/>
      <c r="SMZ49" s="9"/>
      <c r="SNA49" s="9"/>
      <c r="SNB49" s="9"/>
      <c r="SNC49" s="9"/>
      <c r="SND49" s="9"/>
      <c r="SNE49" s="9"/>
      <c r="SNF49" s="9"/>
      <c r="SNG49" s="9"/>
      <c r="SNH49" s="9"/>
      <c r="SNI49" s="9"/>
      <c r="SNJ49" s="9"/>
      <c r="SNK49" s="9"/>
      <c r="SNL49" s="9"/>
      <c r="SNM49" s="9"/>
      <c r="SNN49" s="9"/>
      <c r="SNO49" s="9"/>
      <c r="SNP49" s="9"/>
      <c r="SNQ49" s="9"/>
      <c r="SNR49" s="9"/>
      <c r="SNS49" s="9"/>
      <c r="SNT49" s="9"/>
      <c r="SNU49" s="9"/>
      <c r="SNV49" s="9"/>
      <c r="SNW49" s="9"/>
      <c r="SNX49" s="9"/>
      <c r="SNY49" s="9"/>
      <c r="SNZ49" s="9"/>
      <c r="SOA49" s="9"/>
      <c r="SOB49" s="9"/>
      <c r="SOC49" s="9"/>
      <c r="SOD49" s="9"/>
      <c r="SOE49" s="9"/>
      <c r="SOF49" s="9"/>
      <c r="SOG49" s="9"/>
      <c r="SOH49" s="9"/>
      <c r="SOI49" s="9"/>
      <c r="SOJ49" s="9"/>
      <c r="SOK49" s="9"/>
      <c r="SOL49" s="9"/>
      <c r="SOM49" s="9"/>
      <c r="SON49" s="9"/>
      <c r="SOO49" s="9"/>
      <c r="SOP49" s="9"/>
      <c r="SOQ49" s="9"/>
      <c r="SOR49" s="9"/>
      <c r="SOS49" s="9"/>
      <c r="SOT49" s="9"/>
      <c r="SOU49" s="9"/>
      <c r="SOV49" s="9"/>
      <c r="SOW49" s="9"/>
      <c r="SOX49" s="9"/>
      <c r="SOY49" s="9"/>
      <c r="SOZ49" s="9"/>
      <c r="SPA49" s="9"/>
      <c r="SPB49" s="9"/>
      <c r="SPC49" s="9"/>
      <c r="SPD49" s="9"/>
      <c r="SPE49" s="9"/>
      <c r="SPF49" s="9"/>
      <c r="SPG49" s="9"/>
      <c r="SPH49" s="9"/>
      <c r="SPI49" s="9"/>
      <c r="SPJ49" s="9"/>
      <c r="SPK49" s="9"/>
      <c r="SPL49" s="9"/>
      <c r="SPM49" s="9"/>
      <c r="SPN49" s="9"/>
      <c r="SPO49" s="9"/>
      <c r="SPP49" s="9"/>
      <c r="SPQ49" s="9"/>
      <c r="SPR49" s="9"/>
      <c r="SPS49" s="9"/>
      <c r="SPT49" s="9"/>
      <c r="SPU49" s="9"/>
      <c r="SPV49" s="9"/>
      <c r="SPW49" s="9"/>
      <c r="SPX49" s="9"/>
      <c r="SPY49" s="9"/>
      <c r="SPZ49" s="9"/>
      <c r="SQA49" s="9"/>
      <c r="SQB49" s="9"/>
      <c r="SQC49" s="9"/>
      <c r="SQD49" s="9"/>
      <c r="SQE49" s="9"/>
      <c r="SQF49" s="9"/>
      <c r="SQG49" s="9"/>
      <c r="SQH49" s="9"/>
      <c r="SQI49" s="9"/>
      <c r="SQJ49" s="9"/>
      <c r="SQK49" s="9"/>
      <c r="SQL49" s="9"/>
      <c r="SQM49" s="9"/>
      <c r="SQN49" s="9"/>
      <c r="SQO49" s="9"/>
      <c r="SQP49" s="9"/>
      <c r="SQQ49" s="9"/>
      <c r="SQR49" s="9"/>
      <c r="SQS49" s="9"/>
      <c r="SQT49" s="9"/>
      <c r="SQU49" s="9"/>
      <c r="SQV49" s="9"/>
      <c r="SQW49" s="9"/>
      <c r="SQX49" s="9"/>
      <c r="SQY49" s="9"/>
      <c r="SQZ49" s="9"/>
      <c r="SRA49" s="9"/>
      <c r="SRB49" s="9"/>
      <c r="SRC49" s="9"/>
      <c r="SRD49" s="9"/>
      <c r="SRE49" s="9"/>
      <c r="SRF49" s="9"/>
      <c r="SRG49" s="9"/>
      <c r="SRH49" s="9"/>
      <c r="SRI49" s="9"/>
      <c r="SRJ49" s="9"/>
      <c r="SRK49" s="9"/>
      <c r="SRL49" s="9"/>
      <c r="SRM49" s="9"/>
      <c r="SRN49" s="9"/>
      <c r="SRO49" s="9"/>
      <c r="SRP49" s="9"/>
      <c r="SRQ49" s="9"/>
      <c r="SRR49" s="9"/>
      <c r="SRS49" s="9"/>
      <c r="SRT49" s="9"/>
      <c r="SRU49" s="9"/>
      <c r="SRV49" s="9"/>
      <c r="SRW49" s="9"/>
      <c r="SRX49" s="9"/>
      <c r="SRY49" s="9"/>
      <c r="SRZ49" s="9"/>
      <c r="SSA49" s="9"/>
      <c r="SSB49" s="9"/>
      <c r="SSC49" s="9"/>
      <c r="SSD49" s="9"/>
      <c r="SSE49" s="9"/>
      <c r="SSF49" s="9"/>
      <c r="SSG49" s="9"/>
      <c r="SSH49" s="9"/>
      <c r="SSI49" s="9"/>
      <c r="SSJ49" s="9"/>
      <c r="SSK49" s="9"/>
      <c r="SSL49" s="9"/>
      <c r="SSM49" s="9"/>
      <c r="SSN49" s="9"/>
      <c r="SSO49" s="9"/>
      <c r="SSP49" s="9"/>
      <c r="SSQ49" s="9"/>
      <c r="SSR49" s="9"/>
      <c r="SSS49" s="9"/>
      <c r="SST49" s="9"/>
      <c r="SSU49" s="9"/>
      <c r="SSV49" s="9"/>
      <c r="SSW49" s="9"/>
      <c r="SSX49" s="9"/>
      <c r="SSY49" s="9"/>
      <c r="SSZ49" s="9"/>
      <c r="STA49" s="9"/>
      <c r="STB49" s="9"/>
      <c r="STC49" s="9"/>
      <c r="STD49" s="9"/>
      <c r="STE49" s="9"/>
      <c r="STF49" s="9"/>
      <c r="STG49" s="9"/>
      <c r="STH49" s="9"/>
      <c r="STI49" s="9"/>
      <c r="STJ49" s="9"/>
      <c r="STK49" s="9"/>
      <c r="STL49" s="9"/>
      <c r="STM49" s="9"/>
      <c r="STN49" s="9"/>
      <c r="STO49" s="9"/>
      <c r="STP49" s="9"/>
      <c r="STQ49" s="9"/>
      <c r="STR49" s="9"/>
      <c r="STS49" s="9"/>
      <c r="STT49" s="9"/>
      <c r="STU49" s="9"/>
      <c r="STV49" s="9"/>
      <c r="STW49" s="9"/>
      <c r="STX49" s="9"/>
      <c r="STY49" s="9"/>
      <c r="STZ49" s="9"/>
      <c r="SUA49" s="9"/>
      <c r="SUB49" s="9"/>
      <c r="SUC49" s="9"/>
      <c r="SUD49" s="9"/>
      <c r="SUE49" s="9"/>
      <c r="SUF49" s="9"/>
      <c r="SUG49" s="9"/>
      <c r="SUH49" s="9"/>
      <c r="SUI49" s="9"/>
      <c r="SUJ49" s="9"/>
      <c r="SUK49" s="9"/>
      <c r="SUL49" s="9"/>
      <c r="SUM49" s="9"/>
      <c r="SUN49" s="9"/>
      <c r="SUO49" s="9"/>
      <c r="SUP49" s="9"/>
      <c r="SUQ49" s="9"/>
      <c r="SUR49" s="9"/>
      <c r="SUS49" s="9"/>
      <c r="SUT49" s="9"/>
      <c r="SUU49" s="9"/>
      <c r="SUV49" s="9"/>
      <c r="SUW49" s="9"/>
      <c r="SUX49" s="9"/>
      <c r="SUY49" s="9"/>
      <c r="SUZ49" s="9"/>
      <c r="SVA49" s="9"/>
      <c r="SVB49" s="9"/>
      <c r="SVC49" s="9"/>
      <c r="SVD49" s="9"/>
      <c r="SVE49" s="9"/>
      <c r="SVF49" s="9"/>
      <c r="SVG49" s="9"/>
      <c r="SVH49" s="9"/>
      <c r="SVI49" s="9"/>
      <c r="SVJ49" s="9"/>
      <c r="SVK49" s="9"/>
      <c r="SVL49" s="9"/>
      <c r="SVM49" s="9"/>
      <c r="SVN49" s="9"/>
      <c r="SVO49" s="9"/>
      <c r="SVP49" s="9"/>
      <c r="SVQ49" s="9"/>
      <c r="SVR49" s="9"/>
      <c r="SVS49" s="9"/>
      <c r="SVT49" s="9"/>
      <c r="SVU49" s="9"/>
      <c r="SVV49" s="9"/>
      <c r="SVW49" s="9"/>
      <c r="SVX49" s="9"/>
      <c r="SVY49" s="9"/>
      <c r="SVZ49" s="9"/>
      <c r="SWA49" s="9"/>
      <c r="SWB49" s="9"/>
      <c r="SWC49" s="9"/>
      <c r="SWD49" s="9"/>
      <c r="SWE49" s="9"/>
      <c r="SWF49" s="9"/>
      <c r="SWG49" s="9"/>
      <c r="SWH49" s="9"/>
      <c r="SWI49" s="9"/>
      <c r="SWJ49" s="9"/>
      <c r="SWK49" s="9"/>
      <c r="SWL49" s="9"/>
      <c r="SWM49" s="9"/>
      <c r="SWN49" s="9"/>
      <c r="SWO49" s="9"/>
      <c r="SWP49" s="9"/>
      <c r="SWQ49" s="9"/>
      <c r="SWR49" s="9"/>
      <c r="SWS49" s="9"/>
      <c r="SWT49" s="9"/>
      <c r="SWU49" s="9"/>
      <c r="SWV49" s="9"/>
      <c r="SWW49" s="9"/>
      <c r="SWX49" s="9"/>
      <c r="SWY49" s="9"/>
      <c r="SWZ49" s="9"/>
      <c r="SXA49" s="9"/>
      <c r="SXB49" s="9"/>
      <c r="SXC49" s="9"/>
      <c r="SXD49" s="9"/>
      <c r="SXE49" s="9"/>
      <c r="SXF49" s="9"/>
      <c r="SXG49" s="9"/>
      <c r="SXH49" s="9"/>
      <c r="SXI49" s="9"/>
      <c r="SXJ49" s="9"/>
      <c r="SXK49" s="9"/>
      <c r="SXL49" s="9"/>
      <c r="SXM49" s="9"/>
      <c r="SXN49" s="9"/>
      <c r="SXO49" s="9"/>
      <c r="SXP49" s="9"/>
      <c r="SXQ49" s="9"/>
      <c r="SXR49" s="9"/>
      <c r="SXS49" s="9"/>
      <c r="SXT49" s="9"/>
      <c r="SXU49" s="9"/>
      <c r="SXV49" s="9"/>
      <c r="SXW49" s="9"/>
      <c r="SXX49" s="9"/>
      <c r="SXY49" s="9"/>
      <c r="SXZ49" s="9"/>
      <c r="SYA49" s="9"/>
      <c r="SYB49" s="9"/>
      <c r="SYC49" s="9"/>
      <c r="SYD49" s="9"/>
      <c r="SYE49" s="9"/>
      <c r="SYF49" s="9"/>
      <c r="SYG49" s="9"/>
      <c r="SYH49" s="9"/>
      <c r="SYI49" s="9"/>
      <c r="SYJ49" s="9"/>
      <c r="SYK49" s="9"/>
      <c r="SYL49" s="9"/>
      <c r="SYM49" s="9"/>
      <c r="SYN49" s="9"/>
      <c r="SYO49" s="9"/>
      <c r="SYP49" s="9"/>
      <c r="SYQ49" s="9"/>
      <c r="SYR49" s="9"/>
      <c r="SYS49" s="9"/>
      <c r="SYT49" s="9"/>
      <c r="SYU49" s="9"/>
      <c r="SYV49" s="9"/>
      <c r="SYW49" s="9"/>
      <c r="SYX49" s="9"/>
      <c r="SYY49" s="9"/>
      <c r="SYZ49" s="9"/>
      <c r="SZA49" s="9"/>
      <c r="SZB49" s="9"/>
      <c r="SZC49" s="9"/>
      <c r="SZD49" s="9"/>
      <c r="SZE49" s="9"/>
      <c r="SZF49" s="9"/>
      <c r="SZG49" s="9"/>
      <c r="SZH49" s="9"/>
      <c r="SZI49" s="9"/>
      <c r="SZJ49" s="9"/>
      <c r="SZK49" s="9"/>
      <c r="SZL49" s="9"/>
      <c r="SZM49" s="9"/>
      <c r="SZN49" s="9"/>
      <c r="SZO49" s="9"/>
      <c r="SZP49" s="9"/>
      <c r="SZQ49" s="9"/>
      <c r="SZR49" s="9"/>
      <c r="SZS49" s="9"/>
      <c r="SZT49" s="9"/>
      <c r="SZU49" s="9"/>
      <c r="SZV49" s="9"/>
      <c r="SZW49" s="9"/>
      <c r="SZX49" s="9"/>
      <c r="SZY49" s="9"/>
      <c r="SZZ49" s="9"/>
      <c r="TAA49" s="9"/>
      <c r="TAB49" s="9"/>
      <c r="TAC49" s="9"/>
      <c r="TAD49" s="9"/>
      <c r="TAE49" s="9"/>
      <c r="TAF49" s="9"/>
      <c r="TAG49" s="9"/>
      <c r="TAH49" s="9"/>
      <c r="TAI49" s="9"/>
      <c r="TAJ49" s="9"/>
      <c r="TAK49" s="9"/>
      <c r="TAL49" s="9"/>
      <c r="TAM49" s="9"/>
      <c r="TAN49" s="9"/>
      <c r="TAO49" s="9"/>
      <c r="TAP49" s="9"/>
      <c r="TAQ49" s="9"/>
      <c r="TAR49" s="9"/>
      <c r="TAS49" s="9"/>
      <c r="TAT49" s="9"/>
      <c r="TAU49" s="9"/>
      <c r="TAV49" s="9"/>
      <c r="TAW49" s="9"/>
      <c r="TAX49" s="9"/>
      <c r="TAY49" s="9"/>
      <c r="TAZ49" s="9"/>
      <c r="TBA49" s="9"/>
      <c r="TBB49" s="9"/>
      <c r="TBC49" s="9"/>
      <c r="TBD49" s="9"/>
      <c r="TBE49" s="9"/>
      <c r="TBF49" s="9"/>
      <c r="TBG49" s="9"/>
      <c r="TBH49" s="9"/>
      <c r="TBI49" s="9"/>
      <c r="TBJ49" s="9"/>
      <c r="TBK49" s="9"/>
      <c r="TBL49" s="9"/>
      <c r="TBM49" s="9"/>
      <c r="TBN49" s="9"/>
      <c r="TBO49" s="9"/>
      <c r="TBP49" s="9"/>
      <c r="TBQ49" s="9"/>
      <c r="TBR49" s="9"/>
      <c r="TBS49" s="9"/>
      <c r="TBT49" s="9"/>
      <c r="TBU49" s="9"/>
      <c r="TBV49" s="9"/>
      <c r="TBW49" s="9"/>
      <c r="TBX49" s="9"/>
      <c r="TBY49" s="9"/>
      <c r="TBZ49" s="9"/>
      <c r="TCA49" s="9"/>
      <c r="TCB49" s="9"/>
      <c r="TCC49" s="9"/>
      <c r="TCD49" s="9"/>
      <c r="TCE49" s="9"/>
      <c r="TCF49" s="9"/>
      <c r="TCG49" s="9"/>
      <c r="TCH49" s="9"/>
      <c r="TCI49" s="9"/>
      <c r="TCJ49" s="9"/>
      <c r="TCK49" s="9"/>
      <c r="TCL49" s="9"/>
      <c r="TCM49" s="9"/>
      <c r="TCN49" s="9"/>
      <c r="TCO49" s="9"/>
      <c r="TCP49" s="9"/>
      <c r="TCQ49" s="9"/>
      <c r="TCR49" s="9"/>
      <c r="TCS49" s="9"/>
      <c r="TCT49" s="9"/>
      <c r="TCU49" s="9"/>
      <c r="TCV49" s="9"/>
      <c r="TCW49" s="9"/>
      <c r="TCX49" s="9"/>
      <c r="TCY49" s="9"/>
      <c r="TCZ49" s="9"/>
      <c r="TDA49" s="9"/>
      <c r="TDB49" s="9"/>
      <c r="TDC49" s="9"/>
      <c r="TDD49" s="9"/>
      <c r="TDE49" s="9"/>
      <c r="TDF49" s="9"/>
      <c r="TDG49" s="9"/>
      <c r="TDH49" s="9"/>
      <c r="TDI49" s="9"/>
      <c r="TDJ49" s="9"/>
      <c r="TDK49" s="9"/>
      <c r="TDL49" s="9"/>
      <c r="TDM49" s="9"/>
      <c r="TDN49" s="9"/>
      <c r="TDO49" s="9"/>
      <c r="TDP49" s="9"/>
      <c r="TDQ49" s="9"/>
      <c r="TDR49" s="9"/>
      <c r="TDS49" s="9"/>
      <c r="TDT49" s="9"/>
      <c r="TDU49" s="9"/>
      <c r="TDV49" s="9"/>
      <c r="TDW49" s="9"/>
      <c r="TDX49" s="9"/>
      <c r="TDY49" s="9"/>
      <c r="TDZ49" s="9"/>
      <c r="TEA49" s="9"/>
      <c r="TEB49" s="9"/>
      <c r="TEC49" s="9"/>
      <c r="TED49" s="9"/>
      <c r="TEE49" s="9"/>
      <c r="TEF49" s="9"/>
      <c r="TEG49" s="9"/>
      <c r="TEH49" s="9"/>
      <c r="TEI49" s="9"/>
      <c r="TEJ49" s="9"/>
      <c r="TEK49" s="9"/>
      <c r="TEL49" s="9"/>
      <c r="TEM49" s="9"/>
      <c r="TEN49" s="9"/>
      <c r="TEO49" s="9"/>
      <c r="TEP49" s="9"/>
      <c r="TEQ49" s="9"/>
      <c r="TER49" s="9"/>
      <c r="TES49" s="9"/>
      <c r="TET49" s="9"/>
      <c r="TEU49" s="9"/>
      <c r="TEV49" s="9"/>
      <c r="TEW49" s="9"/>
      <c r="TEX49" s="9"/>
      <c r="TEY49" s="9"/>
      <c r="TEZ49" s="9"/>
      <c r="TFA49" s="9"/>
      <c r="TFB49" s="9"/>
      <c r="TFC49" s="9"/>
      <c r="TFD49" s="9"/>
      <c r="TFE49" s="9"/>
      <c r="TFF49" s="9"/>
      <c r="TFG49" s="9"/>
      <c r="TFH49" s="9"/>
      <c r="TFI49" s="9"/>
      <c r="TFJ49" s="9"/>
      <c r="TFK49" s="9"/>
      <c r="TFL49" s="9"/>
      <c r="TFM49" s="9"/>
      <c r="TFN49" s="9"/>
      <c r="TFO49" s="9"/>
      <c r="TFP49" s="9"/>
      <c r="TFQ49" s="9"/>
      <c r="TFR49" s="9"/>
      <c r="TFS49" s="9"/>
      <c r="TFT49" s="9"/>
      <c r="TFU49" s="9"/>
      <c r="TFV49" s="9"/>
      <c r="TFW49" s="9"/>
      <c r="TFX49" s="9"/>
      <c r="TFY49" s="9"/>
      <c r="TFZ49" s="9"/>
      <c r="TGA49" s="9"/>
      <c r="TGB49" s="9"/>
      <c r="TGC49" s="9"/>
      <c r="TGD49" s="9"/>
      <c r="TGE49" s="9"/>
      <c r="TGF49" s="9"/>
      <c r="TGG49" s="9"/>
      <c r="TGH49" s="9"/>
      <c r="TGI49" s="9"/>
      <c r="TGJ49" s="9"/>
      <c r="TGK49" s="9"/>
      <c r="TGL49" s="9"/>
      <c r="TGM49" s="9"/>
      <c r="TGN49" s="9"/>
      <c r="TGO49" s="9"/>
      <c r="TGP49" s="9"/>
      <c r="TGQ49" s="9"/>
      <c r="TGR49" s="9"/>
      <c r="TGS49" s="9"/>
      <c r="TGT49" s="9"/>
      <c r="TGU49" s="9"/>
      <c r="TGV49" s="9"/>
      <c r="TGW49" s="9"/>
      <c r="TGX49" s="9"/>
      <c r="TGY49" s="9"/>
      <c r="TGZ49" s="9"/>
      <c r="THA49" s="9"/>
      <c r="THB49" s="9"/>
      <c r="THC49" s="9"/>
      <c r="THD49" s="9"/>
      <c r="THE49" s="9"/>
      <c r="THF49" s="9"/>
      <c r="THG49" s="9"/>
      <c r="THH49" s="9"/>
      <c r="THI49" s="9"/>
      <c r="THJ49" s="9"/>
      <c r="THK49" s="9"/>
      <c r="THL49" s="9"/>
      <c r="THM49" s="9"/>
      <c r="THN49" s="9"/>
      <c r="THO49" s="9"/>
      <c r="THP49" s="9"/>
      <c r="THQ49" s="9"/>
      <c r="THR49" s="9"/>
      <c r="THS49" s="9"/>
      <c r="THT49" s="9"/>
      <c r="THU49" s="9"/>
      <c r="THV49" s="9"/>
      <c r="THW49" s="9"/>
      <c r="THX49" s="9"/>
      <c r="THY49" s="9"/>
      <c r="THZ49" s="9"/>
      <c r="TIA49" s="9"/>
      <c r="TIB49" s="9"/>
      <c r="TIC49" s="9"/>
      <c r="TID49" s="9"/>
      <c r="TIE49" s="9"/>
      <c r="TIF49" s="9"/>
      <c r="TIG49" s="9"/>
      <c r="TIH49" s="9"/>
      <c r="TII49" s="9"/>
      <c r="TIJ49" s="9"/>
      <c r="TIK49" s="9"/>
      <c r="TIL49" s="9"/>
      <c r="TIM49" s="9"/>
      <c r="TIN49" s="9"/>
      <c r="TIO49" s="9"/>
      <c r="TIP49" s="9"/>
      <c r="TIQ49" s="9"/>
      <c r="TIR49" s="9"/>
      <c r="TIS49" s="9"/>
      <c r="TIT49" s="9"/>
      <c r="TIU49" s="9"/>
      <c r="TIV49" s="9"/>
      <c r="TIW49" s="9"/>
      <c r="TIX49" s="9"/>
      <c r="TIY49" s="9"/>
      <c r="TIZ49" s="9"/>
      <c r="TJA49" s="9"/>
      <c r="TJB49" s="9"/>
      <c r="TJC49" s="9"/>
      <c r="TJD49" s="9"/>
      <c r="TJE49" s="9"/>
      <c r="TJF49" s="9"/>
      <c r="TJG49" s="9"/>
      <c r="TJH49" s="9"/>
      <c r="TJI49" s="9"/>
      <c r="TJJ49" s="9"/>
      <c r="TJK49" s="9"/>
      <c r="TJL49" s="9"/>
      <c r="TJM49" s="9"/>
      <c r="TJN49" s="9"/>
      <c r="TJO49" s="9"/>
      <c r="TJP49" s="9"/>
      <c r="TJQ49" s="9"/>
      <c r="TJR49" s="9"/>
      <c r="TJS49" s="9"/>
      <c r="TJT49" s="9"/>
      <c r="TJU49" s="9"/>
      <c r="TJV49" s="9"/>
      <c r="TJW49" s="9"/>
      <c r="TJX49" s="9"/>
      <c r="TJY49" s="9"/>
      <c r="TJZ49" s="9"/>
      <c r="TKA49" s="9"/>
      <c r="TKB49" s="9"/>
      <c r="TKC49" s="9"/>
      <c r="TKD49" s="9"/>
      <c r="TKE49" s="9"/>
      <c r="TKF49" s="9"/>
      <c r="TKG49" s="9"/>
      <c r="TKH49" s="9"/>
      <c r="TKI49" s="9"/>
      <c r="TKJ49" s="9"/>
      <c r="TKK49" s="9"/>
      <c r="TKL49" s="9"/>
      <c r="TKM49" s="9"/>
      <c r="TKN49" s="9"/>
      <c r="TKO49" s="9"/>
      <c r="TKP49" s="9"/>
      <c r="TKQ49" s="9"/>
      <c r="TKR49" s="9"/>
      <c r="TKS49" s="9"/>
      <c r="TKT49" s="9"/>
      <c r="TKU49" s="9"/>
      <c r="TKV49" s="9"/>
      <c r="TKW49" s="9"/>
      <c r="TKX49" s="9"/>
      <c r="TKY49" s="9"/>
      <c r="TKZ49" s="9"/>
      <c r="TLA49" s="9"/>
      <c r="TLB49" s="9"/>
      <c r="TLC49" s="9"/>
      <c r="TLD49" s="9"/>
      <c r="TLE49" s="9"/>
      <c r="TLF49" s="9"/>
      <c r="TLG49" s="9"/>
      <c r="TLH49" s="9"/>
      <c r="TLI49" s="9"/>
      <c r="TLJ49" s="9"/>
      <c r="TLK49" s="9"/>
      <c r="TLL49" s="9"/>
      <c r="TLM49" s="9"/>
      <c r="TLN49" s="9"/>
      <c r="TLO49" s="9"/>
      <c r="TLP49" s="9"/>
      <c r="TLQ49" s="9"/>
      <c r="TLR49" s="9"/>
      <c r="TLS49" s="9"/>
      <c r="TLT49" s="9"/>
      <c r="TLU49" s="9"/>
      <c r="TLV49" s="9"/>
      <c r="TLW49" s="9"/>
      <c r="TLX49" s="9"/>
      <c r="TLY49" s="9"/>
      <c r="TLZ49" s="9"/>
      <c r="TMA49" s="9"/>
      <c r="TMB49" s="9"/>
      <c r="TMC49" s="9"/>
      <c r="TMD49" s="9"/>
      <c r="TME49" s="9"/>
      <c r="TMF49" s="9"/>
      <c r="TMG49" s="9"/>
      <c r="TMH49" s="9"/>
      <c r="TMI49" s="9"/>
      <c r="TMJ49" s="9"/>
      <c r="TMK49" s="9"/>
      <c r="TML49" s="9"/>
      <c r="TMM49" s="9"/>
      <c r="TMN49" s="9"/>
      <c r="TMO49" s="9"/>
      <c r="TMP49" s="9"/>
      <c r="TMQ49" s="9"/>
      <c r="TMR49" s="9"/>
      <c r="TMS49" s="9"/>
      <c r="TMT49" s="9"/>
      <c r="TMU49" s="9"/>
      <c r="TMV49" s="9"/>
      <c r="TMW49" s="9"/>
      <c r="TMX49" s="9"/>
      <c r="TMY49" s="9"/>
      <c r="TMZ49" s="9"/>
      <c r="TNA49" s="9"/>
      <c r="TNB49" s="9"/>
      <c r="TNC49" s="9"/>
      <c r="TND49" s="9"/>
      <c r="TNE49" s="9"/>
      <c r="TNF49" s="9"/>
      <c r="TNG49" s="9"/>
      <c r="TNH49" s="9"/>
      <c r="TNI49" s="9"/>
      <c r="TNJ49" s="9"/>
      <c r="TNK49" s="9"/>
      <c r="TNL49" s="9"/>
      <c r="TNM49" s="9"/>
      <c r="TNN49" s="9"/>
      <c r="TNO49" s="9"/>
      <c r="TNP49" s="9"/>
      <c r="TNQ49" s="9"/>
      <c r="TNR49" s="9"/>
      <c r="TNS49" s="9"/>
      <c r="TNT49" s="9"/>
      <c r="TNU49" s="9"/>
      <c r="TNV49" s="9"/>
      <c r="TNW49" s="9"/>
      <c r="TNX49" s="9"/>
      <c r="TNY49" s="9"/>
      <c r="TNZ49" s="9"/>
      <c r="TOA49" s="9"/>
      <c r="TOB49" s="9"/>
      <c r="TOC49" s="9"/>
      <c r="TOD49" s="9"/>
      <c r="TOE49" s="9"/>
      <c r="TOF49" s="9"/>
      <c r="TOG49" s="9"/>
      <c r="TOH49" s="9"/>
      <c r="TOI49" s="9"/>
      <c r="TOJ49" s="9"/>
      <c r="TOK49" s="9"/>
      <c r="TOL49" s="9"/>
      <c r="TOM49" s="9"/>
      <c r="TON49" s="9"/>
      <c r="TOO49" s="9"/>
      <c r="TOP49" s="9"/>
      <c r="TOQ49" s="9"/>
      <c r="TOR49" s="9"/>
      <c r="TOS49" s="9"/>
      <c r="TOT49" s="9"/>
      <c r="TOU49" s="9"/>
      <c r="TOV49" s="9"/>
      <c r="TOW49" s="9"/>
      <c r="TOX49" s="9"/>
      <c r="TOY49" s="9"/>
      <c r="TOZ49" s="9"/>
      <c r="TPA49" s="9"/>
      <c r="TPB49" s="9"/>
      <c r="TPC49" s="9"/>
      <c r="TPD49" s="9"/>
      <c r="TPE49" s="9"/>
      <c r="TPF49" s="9"/>
      <c r="TPG49" s="9"/>
      <c r="TPH49" s="9"/>
      <c r="TPI49" s="9"/>
      <c r="TPJ49" s="9"/>
      <c r="TPK49" s="9"/>
      <c r="TPL49" s="9"/>
      <c r="TPM49" s="9"/>
      <c r="TPN49" s="9"/>
      <c r="TPO49" s="9"/>
      <c r="TPP49" s="9"/>
      <c r="TPQ49" s="9"/>
      <c r="TPR49" s="9"/>
      <c r="TPS49" s="9"/>
      <c r="TPT49" s="9"/>
      <c r="TPU49" s="9"/>
      <c r="TPV49" s="9"/>
      <c r="TPW49" s="9"/>
      <c r="TPX49" s="9"/>
      <c r="TPY49" s="9"/>
      <c r="TPZ49" s="9"/>
      <c r="TQA49" s="9"/>
      <c r="TQB49" s="9"/>
      <c r="TQC49" s="9"/>
      <c r="TQD49" s="9"/>
      <c r="TQE49" s="9"/>
      <c r="TQF49" s="9"/>
      <c r="TQG49" s="9"/>
      <c r="TQH49" s="9"/>
      <c r="TQI49" s="9"/>
      <c r="TQJ49" s="9"/>
      <c r="TQK49" s="9"/>
      <c r="TQL49" s="9"/>
      <c r="TQM49" s="9"/>
      <c r="TQN49" s="9"/>
      <c r="TQO49" s="9"/>
      <c r="TQP49" s="9"/>
      <c r="TQQ49" s="9"/>
      <c r="TQR49" s="9"/>
      <c r="TQS49" s="9"/>
      <c r="TQT49" s="9"/>
      <c r="TQU49" s="9"/>
      <c r="TQV49" s="9"/>
      <c r="TQW49" s="9"/>
      <c r="TQX49" s="9"/>
      <c r="TQY49" s="9"/>
      <c r="TQZ49" s="9"/>
      <c r="TRA49" s="9"/>
      <c r="TRB49" s="9"/>
      <c r="TRC49" s="9"/>
      <c r="TRD49" s="9"/>
      <c r="TRE49" s="9"/>
      <c r="TRF49" s="9"/>
      <c r="TRG49" s="9"/>
      <c r="TRH49" s="9"/>
      <c r="TRI49" s="9"/>
      <c r="TRJ49" s="9"/>
      <c r="TRK49" s="9"/>
      <c r="TRL49" s="9"/>
      <c r="TRM49" s="9"/>
      <c r="TRN49" s="9"/>
      <c r="TRO49" s="9"/>
      <c r="TRP49" s="9"/>
      <c r="TRQ49" s="9"/>
      <c r="TRR49" s="9"/>
      <c r="TRS49" s="9"/>
      <c r="TRT49" s="9"/>
      <c r="TRU49" s="9"/>
      <c r="TRV49" s="9"/>
      <c r="TRW49" s="9"/>
      <c r="TRX49" s="9"/>
      <c r="TRY49" s="9"/>
      <c r="TRZ49" s="9"/>
      <c r="TSA49" s="9"/>
      <c r="TSB49" s="9"/>
      <c r="TSC49" s="9"/>
      <c r="TSD49" s="9"/>
      <c r="TSE49" s="9"/>
      <c r="TSF49" s="9"/>
      <c r="TSG49" s="9"/>
      <c r="TSH49" s="9"/>
      <c r="TSI49" s="9"/>
      <c r="TSJ49" s="9"/>
      <c r="TSK49" s="9"/>
      <c r="TSL49" s="9"/>
      <c r="TSM49" s="9"/>
      <c r="TSN49" s="9"/>
      <c r="TSO49" s="9"/>
      <c r="TSP49" s="9"/>
      <c r="TSQ49" s="9"/>
      <c r="TSR49" s="9"/>
      <c r="TSS49" s="9"/>
      <c r="TST49" s="9"/>
      <c r="TSU49" s="9"/>
      <c r="TSV49" s="9"/>
      <c r="TSW49" s="9"/>
      <c r="TSX49" s="9"/>
      <c r="TSY49" s="9"/>
      <c r="TSZ49" s="9"/>
      <c r="TTA49" s="9"/>
      <c r="TTB49" s="9"/>
      <c r="TTC49" s="9"/>
      <c r="TTD49" s="9"/>
      <c r="TTE49" s="9"/>
      <c r="TTF49" s="9"/>
      <c r="TTG49" s="9"/>
      <c r="TTH49" s="9"/>
      <c r="TTI49" s="9"/>
      <c r="TTJ49" s="9"/>
      <c r="TTK49" s="9"/>
      <c r="TTL49" s="9"/>
      <c r="TTM49" s="9"/>
      <c r="TTN49" s="9"/>
      <c r="TTO49" s="9"/>
      <c r="TTP49" s="9"/>
      <c r="TTQ49" s="9"/>
      <c r="TTR49" s="9"/>
      <c r="TTS49" s="9"/>
      <c r="TTT49" s="9"/>
      <c r="TTU49" s="9"/>
      <c r="TTV49" s="9"/>
      <c r="TTW49" s="9"/>
      <c r="TTX49" s="9"/>
      <c r="TTY49" s="9"/>
      <c r="TTZ49" s="9"/>
      <c r="TUA49" s="9"/>
      <c r="TUB49" s="9"/>
      <c r="TUC49" s="9"/>
      <c r="TUD49" s="9"/>
      <c r="TUE49" s="9"/>
      <c r="TUF49" s="9"/>
      <c r="TUG49" s="9"/>
      <c r="TUH49" s="9"/>
      <c r="TUI49" s="9"/>
      <c r="TUJ49" s="9"/>
      <c r="TUK49" s="9"/>
      <c r="TUL49" s="9"/>
      <c r="TUM49" s="9"/>
      <c r="TUN49" s="9"/>
      <c r="TUO49" s="9"/>
      <c r="TUP49" s="9"/>
      <c r="TUQ49" s="9"/>
      <c r="TUR49" s="9"/>
      <c r="TUS49" s="9"/>
      <c r="TUT49" s="9"/>
      <c r="TUU49" s="9"/>
      <c r="TUV49" s="9"/>
      <c r="TUW49" s="9"/>
      <c r="TUX49" s="9"/>
      <c r="TUY49" s="9"/>
      <c r="TUZ49" s="9"/>
      <c r="TVA49" s="9"/>
      <c r="TVB49" s="9"/>
      <c r="TVC49" s="9"/>
      <c r="TVD49" s="9"/>
      <c r="TVE49" s="9"/>
      <c r="TVF49" s="9"/>
      <c r="TVG49" s="9"/>
      <c r="TVH49" s="9"/>
      <c r="TVI49" s="9"/>
      <c r="TVJ49" s="9"/>
      <c r="TVK49" s="9"/>
      <c r="TVL49" s="9"/>
      <c r="TVM49" s="9"/>
      <c r="TVN49" s="9"/>
      <c r="TVO49" s="9"/>
      <c r="TVP49" s="9"/>
      <c r="TVQ49" s="9"/>
      <c r="TVR49" s="9"/>
      <c r="TVS49" s="9"/>
      <c r="TVT49" s="9"/>
      <c r="TVU49" s="9"/>
      <c r="TVV49" s="9"/>
      <c r="TVW49" s="9"/>
      <c r="TVX49" s="9"/>
      <c r="TVY49" s="9"/>
      <c r="TVZ49" s="9"/>
      <c r="TWA49" s="9"/>
      <c r="TWB49" s="9"/>
      <c r="TWC49" s="9"/>
      <c r="TWD49" s="9"/>
      <c r="TWE49" s="9"/>
      <c r="TWF49" s="9"/>
      <c r="TWG49" s="9"/>
      <c r="TWH49" s="9"/>
      <c r="TWI49" s="9"/>
      <c r="TWJ49" s="9"/>
      <c r="TWK49" s="9"/>
      <c r="TWL49" s="9"/>
      <c r="TWM49" s="9"/>
      <c r="TWN49" s="9"/>
      <c r="TWO49" s="9"/>
      <c r="TWP49" s="9"/>
      <c r="TWQ49" s="9"/>
      <c r="TWR49" s="9"/>
      <c r="TWS49" s="9"/>
      <c r="TWT49" s="9"/>
      <c r="TWU49" s="9"/>
      <c r="TWV49" s="9"/>
      <c r="TWW49" s="9"/>
      <c r="TWX49" s="9"/>
      <c r="TWY49" s="9"/>
      <c r="TWZ49" s="9"/>
      <c r="TXA49" s="9"/>
      <c r="TXB49" s="9"/>
      <c r="TXC49" s="9"/>
      <c r="TXD49" s="9"/>
      <c r="TXE49" s="9"/>
      <c r="TXF49" s="9"/>
      <c r="TXG49" s="9"/>
      <c r="TXH49" s="9"/>
      <c r="TXI49" s="9"/>
      <c r="TXJ49" s="9"/>
      <c r="TXK49" s="9"/>
      <c r="TXL49" s="9"/>
      <c r="TXM49" s="9"/>
      <c r="TXN49" s="9"/>
      <c r="TXO49" s="9"/>
      <c r="TXP49" s="9"/>
      <c r="TXQ49" s="9"/>
      <c r="TXR49" s="9"/>
      <c r="TXS49" s="9"/>
      <c r="TXT49" s="9"/>
      <c r="TXU49" s="9"/>
      <c r="TXV49" s="9"/>
      <c r="TXW49" s="9"/>
      <c r="TXX49" s="9"/>
      <c r="TXY49" s="9"/>
      <c r="TXZ49" s="9"/>
      <c r="TYA49" s="9"/>
      <c r="TYB49" s="9"/>
      <c r="TYC49" s="9"/>
      <c r="TYD49" s="9"/>
      <c r="TYE49" s="9"/>
      <c r="TYF49" s="9"/>
      <c r="TYG49" s="9"/>
      <c r="TYH49" s="9"/>
      <c r="TYI49" s="9"/>
      <c r="TYJ49" s="9"/>
      <c r="TYK49" s="9"/>
      <c r="TYL49" s="9"/>
      <c r="TYM49" s="9"/>
      <c r="TYN49" s="9"/>
      <c r="TYO49" s="9"/>
      <c r="TYP49" s="9"/>
      <c r="TYQ49" s="9"/>
      <c r="TYR49" s="9"/>
      <c r="TYS49" s="9"/>
      <c r="TYT49" s="9"/>
      <c r="TYU49" s="9"/>
      <c r="TYV49" s="9"/>
      <c r="TYW49" s="9"/>
      <c r="TYX49" s="9"/>
      <c r="TYY49" s="9"/>
      <c r="TYZ49" s="9"/>
      <c r="TZA49" s="9"/>
      <c r="TZB49" s="9"/>
      <c r="TZC49" s="9"/>
      <c r="TZD49" s="9"/>
      <c r="TZE49" s="9"/>
      <c r="TZF49" s="9"/>
      <c r="TZG49" s="9"/>
      <c r="TZH49" s="9"/>
      <c r="TZI49" s="9"/>
      <c r="TZJ49" s="9"/>
      <c r="TZK49" s="9"/>
      <c r="TZL49" s="9"/>
      <c r="TZM49" s="9"/>
      <c r="TZN49" s="9"/>
      <c r="TZO49" s="9"/>
      <c r="TZP49" s="9"/>
      <c r="TZQ49" s="9"/>
      <c r="TZR49" s="9"/>
      <c r="TZS49" s="9"/>
      <c r="TZT49" s="9"/>
      <c r="TZU49" s="9"/>
      <c r="TZV49" s="9"/>
      <c r="TZW49" s="9"/>
      <c r="TZX49" s="9"/>
      <c r="TZY49" s="9"/>
      <c r="TZZ49" s="9"/>
      <c r="UAA49" s="9"/>
      <c r="UAB49" s="9"/>
      <c r="UAC49" s="9"/>
      <c r="UAD49" s="9"/>
      <c r="UAE49" s="9"/>
      <c r="UAF49" s="9"/>
      <c r="UAG49" s="9"/>
      <c r="UAH49" s="9"/>
      <c r="UAI49" s="9"/>
      <c r="UAJ49" s="9"/>
      <c r="UAK49" s="9"/>
      <c r="UAL49" s="9"/>
      <c r="UAM49" s="9"/>
      <c r="UAN49" s="9"/>
      <c r="UAO49" s="9"/>
      <c r="UAP49" s="9"/>
      <c r="UAQ49" s="9"/>
      <c r="UAR49" s="9"/>
      <c r="UAS49" s="9"/>
      <c r="UAT49" s="9"/>
      <c r="UAU49" s="9"/>
      <c r="UAV49" s="9"/>
      <c r="UAW49" s="9"/>
      <c r="UAX49" s="9"/>
      <c r="UAY49" s="9"/>
      <c r="UAZ49" s="9"/>
      <c r="UBA49" s="9"/>
      <c r="UBB49" s="9"/>
      <c r="UBC49" s="9"/>
      <c r="UBD49" s="9"/>
      <c r="UBE49" s="9"/>
      <c r="UBF49" s="9"/>
      <c r="UBG49" s="9"/>
      <c r="UBH49" s="9"/>
      <c r="UBI49" s="9"/>
      <c r="UBJ49" s="9"/>
      <c r="UBK49" s="9"/>
      <c r="UBL49" s="9"/>
      <c r="UBM49" s="9"/>
      <c r="UBN49" s="9"/>
      <c r="UBO49" s="9"/>
      <c r="UBP49" s="9"/>
      <c r="UBQ49" s="9"/>
      <c r="UBR49" s="9"/>
      <c r="UBS49" s="9"/>
      <c r="UBT49" s="9"/>
      <c r="UBU49" s="9"/>
      <c r="UBV49" s="9"/>
      <c r="UBW49" s="9"/>
      <c r="UBX49" s="9"/>
      <c r="UBY49" s="9"/>
      <c r="UBZ49" s="9"/>
      <c r="UCA49" s="9"/>
      <c r="UCB49" s="9"/>
      <c r="UCC49" s="9"/>
      <c r="UCD49" s="9"/>
      <c r="UCE49" s="9"/>
      <c r="UCF49" s="9"/>
      <c r="UCG49" s="9"/>
      <c r="UCH49" s="9"/>
      <c r="UCI49" s="9"/>
      <c r="UCJ49" s="9"/>
      <c r="UCK49" s="9"/>
      <c r="UCL49" s="9"/>
      <c r="UCM49" s="9"/>
      <c r="UCN49" s="9"/>
      <c r="UCO49" s="9"/>
      <c r="UCP49" s="9"/>
      <c r="UCQ49" s="9"/>
      <c r="UCR49" s="9"/>
      <c r="UCS49" s="9"/>
      <c r="UCT49" s="9"/>
      <c r="UCU49" s="9"/>
      <c r="UCV49" s="9"/>
      <c r="UCW49" s="9"/>
      <c r="UCX49" s="9"/>
      <c r="UCY49" s="9"/>
      <c r="UCZ49" s="9"/>
      <c r="UDA49" s="9"/>
      <c r="UDB49" s="9"/>
      <c r="UDC49" s="9"/>
      <c r="UDD49" s="9"/>
      <c r="UDE49" s="9"/>
      <c r="UDF49" s="9"/>
      <c r="UDG49" s="9"/>
      <c r="UDH49" s="9"/>
      <c r="UDI49" s="9"/>
      <c r="UDJ49" s="9"/>
      <c r="UDK49" s="9"/>
      <c r="UDL49" s="9"/>
      <c r="UDM49" s="9"/>
      <c r="UDN49" s="9"/>
      <c r="UDO49" s="9"/>
      <c r="UDP49" s="9"/>
      <c r="UDQ49" s="9"/>
      <c r="UDR49" s="9"/>
      <c r="UDS49" s="9"/>
      <c r="UDT49" s="9"/>
      <c r="UDU49" s="9"/>
      <c r="UDV49" s="9"/>
      <c r="UDW49" s="9"/>
      <c r="UDX49" s="9"/>
      <c r="UDY49" s="9"/>
      <c r="UDZ49" s="9"/>
      <c r="UEA49" s="9"/>
      <c r="UEB49" s="9"/>
      <c r="UEC49" s="9"/>
      <c r="UED49" s="9"/>
      <c r="UEE49" s="9"/>
      <c r="UEF49" s="9"/>
      <c r="UEG49" s="9"/>
      <c r="UEH49" s="9"/>
      <c r="UEI49" s="9"/>
      <c r="UEJ49" s="9"/>
      <c r="UEK49" s="9"/>
      <c r="UEL49" s="9"/>
      <c r="UEM49" s="9"/>
      <c r="UEN49" s="9"/>
      <c r="UEO49" s="9"/>
      <c r="UEP49" s="9"/>
      <c r="UEQ49" s="9"/>
      <c r="UER49" s="9"/>
      <c r="UES49" s="9"/>
      <c r="UET49" s="9"/>
      <c r="UEU49" s="9"/>
      <c r="UEV49" s="9"/>
      <c r="UEW49" s="9"/>
      <c r="UEX49" s="9"/>
      <c r="UEY49" s="9"/>
      <c r="UEZ49" s="9"/>
      <c r="UFA49" s="9"/>
      <c r="UFB49" s="9"/>
      <c r="UFC49" s="9"/>
      <c r="UFD49" s="9"/>
      <c r="UFE49" s="9"/>
      <c r="UFF49" s="9"/>
      <c r="UFG49" s="9"/>
      <c r="UFH49" s="9"/>
      <c r="UFI49" s="9"/>
      <c r="UFJ49" s="9"/>
      <c r="UFK49" s="9"/>
      <c r="UFL49" s="9"/>
      <c r="UFM49" s="9"/>
      <c r="UFN49" s="9"/>
      <c r="UFO49" s="9"/>
      <c r="UFP49" s="9"/>
      <c r="UFQ49" s="9"/>
      <c r="UFR49" s="9"/>
      <c r="UFS49" s="9"/>
      <c r="UFT49" s="9"/>
      <c r="UFU49" s="9"/>
      <c r="UFV49" s="9"/>
      <c r="UFW49" s="9"/>
      <c r="UFX49" s="9"/>
      <c r="UFY49" s="9"/>
      <c r="UFZ49" s="9"/>
      <c r="UGA49" s="9"/>
      <c r="UGB49" s="9"/>
      <c r="UGC49" s="9"/>
      <c r="UGD49" s="9"/>
      <c r="UGE49" s="9"/>
      <c r="UGF49" s="9"/>
      <c r="UGG49" s="9"/>
      <c r="UGH49" s="9"/>
      <c r="UGI49" s="9"/>
      <c r="UGJ49" s="9"/>
      <c r="UGK49" s="9"/>
      <c r="UGL49" s="9"/>
      <c r="UGM49" s="9"/>
      <c r="UGN49" s="9"/>
      <c r="UGO49" s="9"/>
      <c r="UGP49" s="9"/>
      <c r="UGQ49" s="9"/>
      <c r="UGR49" s="9"/>
      <c r="UGS49" s="9"/>
      <c r="UGT49" s="9"/>
      <c r="UGU49" s="9"/>
      <c r="UGV49" s="9"/>
      <c r="UGW49" s="9"/>
      <c r="UGX49" s="9"/>
      <c r="UGY49" s="9"/>
      <c r="UGZ49" s="9"/>
      <c r="UHA49" s="9"/>
      <c r="UHB49" s="9"/>
      <c r="UHC49" s="9"/>
      <c r="UHD49" s="9"/>
      <c r="UHE49" s="9"/>
      <c r="UHF49" s="9"/>
      <c r="UHG49" s="9"/>
      <c r="UHH49" s="9"/>
      <c r="UHI49" s="9"/>
      <c r="UHJ49" s="9"/>
      <c r="UHK49" s="9"/>
      <c r="UHL49" s="9"/>
      <c r="UHM49" s="9"/>
      <c r="UHN49" s="9"/>
      <c r="UHO49" s="9"/>
      <c r="UHP49" s="9"/>
      <c r="UHQ49" s="9"/>
      <c r="UHR49" s="9"/>
      <c r="UHS49" s="9"/>
      <c r="UHT49" s="9"/>
      <c r="UHU49" s="9"/>
      <c r="UHV49" s="9"/>
      <c r="UHW49" s="9"/>
      <c r="UHX49" s="9"/>
      <c r="UHY49" s="9"/>
      <c r="UHZ49" s="9"/>
      <c r="UIA49" s="9"/>
      <c r="UIB49" s="9"/>
      <c r="UIC49" s="9"/>
      <c r="UID49" s="9"/>
      <c r="UIE49" s="9"/>
      <c r="UIF49" s="9"/>
      <c r="UIG49" s="9"/>
      <c r="UIH49" s="9"/>
      <c r="UII49" s="9"/>
      <c r="UIJ49" s="9"/>
      <c r="UIK49" s="9"/>
      <c r="UIL49" s="9"/>
      <c r="UIM49" s="9"/>
      <c r="UIN49" s="9"/>
      <c r="UIO49" s="9"/>
      <c r="UIP49" s="9"/>
      <c r="UIQ49" s="9"/>
      <c r="UIR49" s="9"/>
      <c r="UIS49" s="9"/>
      <c r="UIT49" s="9"/>
      <c r="UIU49" s="9"/>
      <c r="UIV49" s="9"/>
      <c r="UIW49" s="9"/>
      <c r="UIX49" s="9"/>
      <c r="UIY49" s="9"/>
      <c r="UIZ49" s="9"/>
      <c r="UJA49" s="9"/>
      <c r="UJB49" s="9"/>
      <c r="UJC49" s="9"/>
      <c r="UJD49" s="9"/>
      <c r="UJE49" s="9"/>
      <c r="UJF49" s="9"/>
      <c r="UJG49" s="9"/>
      <c r="UJH49" s="9"/>
      <c r="UJI49" s="9"/>
      <c r="UJJ49" s="9"/>
      <c r="UJK49" s="9"/>
      <c r="UJL49" s="9"/>
      <c r="UJM49" s="9"/>
      <c r="UJN49" s="9"/>
      <c r="UJO49" s="9"/>
      <c r="UJP49" s="9"/>
      <c r="UJQ49" s="9"/>
      <c r="UJR49" s="9"/>
      <c r="UJS49" s="9"/>
      <c r="UJT49" s="9"/>
      <c r="UJU49" s="9"/>
      <c r="UJV49" s="9"/>
      <c r="UJW49" s="9"/>
      <c r="UJX49" s="9"/>
      <c r="UJY49" s="9"/>
      <c r="UJZ49" s="9"/>
      <c r="UKA49" s="9"/>
      <c r="UKB49" s="9"/>
      <c r="UKC49" s="9"/>
      <c r="UKD49" s="9"/>
      <c r="UKE49" s="9"/>
      <c r="UKF49" s="9"/>
      <c r="UKG49" s="9"/>
      <c r="UKH49" s="9"/>
      <c r="UKI49" s="9"/>
      <c r="UKJ49" s="9"/>
      <c r="UKK49" s="9"/>
      <c r="UKL49" s="9"/>
      <c r="UKM49" s="9"/>
      <c r="UKN49" s="9"/>
      <c r="UKO49" s="9"/>
      <c r="UKP49" s="9"/>
      <c r="UKQ49" s="9"/>
      <c r="UKR49" s="9"/>
      <c r="UKS49" s="9"/>
      <c r="UKT49" s="9"/>
      <c r="UKU49" s="9"/>
      <c r="UKV49" s="9"/>
      <c r="UKW49" s="9"/>
      <c r="UKX49" s="9"/>
      <c r="UKY49" s="9"/>
      <c r="UKZ49" s="9"/>
      <c r="ULA49" s="9"/>
      <c r="ULB49" s="9"/>
      <c r="ULC49" s="9"/>
      <c r="ULD49" s="9"/>
      <c r="ULE49" s="9"/>
      <c r="ULF49" s="9"/>
      <c r="ULG49" s="9"/>
      <c r="ULH49" s="9"/>
      <c r="ULI49" s="9"/>
      <c r="ULJ49" s="9"/>
      <c r="ULK49" s="9"/>
      <c r="ULL49" s="9"/>
      <c r="ULM49" s="9"/>
      <c r="ULN49" s="9"/>
      <c r="ULO49" s="9"/>
      <c r="ULP49" s="9"/>
      <c r="ULQ49" s="9"/>
      <c r="ULR49" s="9"/>
      <c r="ULS49" s="9"/>
      <c r="ULT49" s="9"/>
      <c r="ULU49" s="9"/>
      <c r="ULV49" s="9"/>
      <c r="ULW49" s="9"/>
      <c r="ULX49" s="9"/>
      <c r="ULY49" s="9"/>
      <c r="ULZ49" s="9"/>
      <c r="UMA49" s="9"/>
      <c r="UMB49" s="9"/>
      <c r="UMC49" s="9"/>
      <c r="UMD49" s="9"/>
      <c r="UME49" s="9"/>
      <c r="UMF49" s="9"/>
      <c r="UMG49" s="9"/>
      <c r="UMH49" s="9"/>
      <c r="UMI49" s="9"/>
      <c r="UMJ49" s="9"/>
      <c r="UMK49" s="9"/>
      <c r="UML49" s="9"/>
      <c r="UMM49" s="9"/>
      <c r="UMN49" s="9"/>
      <c r="UMO49" s="9"/>
      <c r="UMP49" s="9"/>
      <c r="UMQ49" s="9"/>
      <c r="UMR49" s="9"/>
      <c r="UMS49" s="9"/>
      <c r="UMT49" s="9"/>
      <c r="UMU49" s="9"/>
      <c r="UMV49" s="9"/>
      <c r="UMW49" s="9"/>
      <c r="UMX49" s="9"/>
      <c r="UMY49" s="9"/>
      <c r="UMZ49" s="9"/>
      <c r="UNA49" s="9"/>
      <c r="UNB49" s="9"/>
      <c r="UNC49" s="9"/>
      <c r="UND49" s="9"/>
      <c r="UNE49" s="9"/>
      <c r="UNF49" s="9"/>
      <c r="UNG49" s="9"/>
      <c r="UNH49" s="9"/>
      <c r="UNI49" s="9"/>
      <c r="UNJ49" s="9"/>
      <c r="UNK49" s="9"/>
      <c r="UNL49" s="9"/>
      <c r="UNM49" s="9"/>
      <c r="UNN49" s="9"/>
      <c r="UNO49" s="9"/>
      <c r="UNP49" s="9"/>
      <c r="UNQ49" s="9"/>
      <c r="UNR49" s="9"/>
      <c r="UNS49" s="9"/>
      <c r="UNT49" s="9"/>
      <c r="UNU49" s="9"/>
      <c r="UNV49" s="9"/>
      <c r="UNW49" s="9"/>
      <c r="UNX49" s="9"/>
      <c r="UNY49" s="9"/>
      <c r="UNZ49" s="9"/>
      <c r="UOA49" s="9"/>
      <c r="UOB49" s="9"/>
      <c r="UOC49" s="9"/>
      <c r="UOD49" s="9"/>
      <c r="UOE49" s="9"/>
      <c r="UOF49" s="9"/>
      <c r="UOG49" s="9"/>
      <c r="UOH49" s="9"/>
      <c r="UOI49" s="9"/>
      <c r="UOJ49" s="9"/>
      <c r="UOK49" s="9"/>
      <c r="UOL49" s="9"/>
      <c r="UOM49" s="9"/>
      <c r="UON49" s="9"/>
      <c r="UOO49" s="9"/>
      <c r="UOP49" s="9"/>
      <c r="UOQ49" s="9"/>
      <c r="UOR49" s="9"/>
      <c r="UOS49" s="9"/>
      <c r="UOT49" s="9"/>
      <c r="UOU49" s="9"/>
      <c r="UOV49" s="9"/>
      <c r="UOW49" s="9"/>
      <c r="UOX49" s="9"/>
      <c r="UOY49" s="9"/>
      <c r="UOZ49" s="9"/>
      <c r="UPA49" s="9"/>
      <c r="UPB49" s="9"/>
      <c r="UPC49" s="9"/>
      <c r="UPD49" s="9"/>
      <c r="UPE49" s="9"/>
      <c r="UPF49" s="9"/>
      <c r="UPG49" s="9"/>
      <c r="UPH49" s="9"/>
      <c r="UPI49" s="9"/>
      <c r="UPJ49" s="9"/>
      <c r="UPK49" s="9"/>
      <c r="UPL49" s="9"/>
      <c r="UPM49" s="9"/>
      <c r="UPN49" s="9"/>
      <c r="UPO49" s="9"/>
      <c r="UPP49" s="9"/>
      <c r="UPQ49" s="9"/>
      <c r="UPR49" s="9"/>
      <c r="UPS49" s="9"/>
      <c r="UPT49" s="9"/>
      <c r="UPU49" s="9"/>
      <c r="UPV49" s="9"/>
      <c r="UPW49" s="9"/>
      <c r="UPX49" s="9"/>
      <c r="UPY49" s="9"/>
      <c r="UPZ49" s="9"/>
      <c r="UQA49" s="9"/>
      <c r="UQB49" s="9"/>
      <c r="UQC49" s="9"/>
      <c r="UQD49" s="9"/>
      <c r="UQE49" s="9"/>
      <c r="UQF49" s="9"/>
      <c r="UQG49" s="9"/>
      <c r="UQH49" s="9"/>
      <c r="UQI49" s="9"/>
      <c r="UQJ49" s="9"/>
      <c r="UQK49" s="9"/>
      <c r="UQL49" s="9"/>
      <c r="UQM49" s="9"/>
      <c r="UQN49" s="9"/>
      <c r="UQO49" s="9"/>
      <c r="UQP49" s="9"/>
      <c r="UQQ49" s="9"/>
      <c r="UQR49" s="9"/>
      <c r="UQS49" s="9"/>
      <c r="UQT49" s="9"/>
      <c r="UQU49" s="9"/>
      <c r="UQV49" s="9"/>
      <c r="UQW49" s="9"/>
      <c r="UQX49" s="9"/>
      <c r="UQY49" s="9"/>
      <c r="UQZ49" s="9"/>
      <c r="URA49" s="9"/>
      <c r="URB49" s="9"/>
      <c r="URC49" s="9"/>
      <c r="URD49" s="9"/>
      <c r="URE49" s="9"/>
      <c r="URF49" s="9"/>
      <c r="URG49" s="9"/>
      <c r="URH49" s="9"/>
      <c r="URI49" s="9"/>
      <c r="URJ49" s="9"/>
      <c r="URK49" s="9"/>
      <c r="URL49" s="9"/>
      <c r="URM49" s="9"/>
      <c r="URN49" s="9"/>
      <c r="URO49" s="9"/>
      <c r="URP49" s="9"/>
      <c r="URQ49" s="9"/>
      <c r="URR49" s="9"/>
      <c r="URS49" s="9"/>
      <c r="URT49" s="9"/>
      <c r="URU49" s="9"/>
      <c r="URV49" s="9"/>
      <c r="URW49" s="9"/>
      <c r="URX49" s="9"/>
      <c r="URY49" s="9"/>
      <c r="URZ49" s="9"/>
      <c r="USA49" s="9"/>
      <c r="USB49" s="9"/>
      <c r="USC49" s="9"/>
      <c r="USD49" s="9"/>
      <c r="USE49" s="9"/>
      <c r="USF49" s="9"/>
      <c r="USG49" s="9"/>
      <c r="USH49" s="9"/>
      <c r="USI49" s="9"/>
      <c r="USJ49" s="9"/>
      <c r="USK49" s="9"/>
      <c r="USL49" s="9"/>
      <c r="USM49" s="9"/>
      <c r="USN49" s="9"/>
      <c r="USO49" s="9"/>
      <c r="USP49" s="9"/>
      <c r="USQ49" s="9"/>
      <c r="USR49" s="9"/>
      <c r="USS49" s="9"/>
      <c r="UST49" s="9"/>
      <c r="USU49" s="9"/>
      <c r="USV49" s="9"/>
      <c r="USW49" s="9"/>
      <c r="USX49" s="9"/>
      <c r="USY49" s="9"/>
      <c r="USZ49" s="9"/>
      <c r="UTA49" s="9"/>
      <c r="UTB49" s="9"/>
      <c r="UTC49" s="9"/>
      <c r="UTD49" s="9"/>
      <c r="UTE49" s="9"/>
      <c r="UTF49" s="9"/>
      <c r="UTG49" s="9"/>
      <c r="UTH49" s="9"/>
      <c r="UTI49" s="9"/>
      <c r="UTJ49" s="9"/>
      <c r="UTK49" s="9"/>
      <c r="UTL49" s="9"/>
      <c r="UTM49" s="9"/>
      <c r="UTN49" s="9"/>
      <c r="UTO49" s="9"/>
      <c r="UTP49" s="9"/>
      <c r="UTQ49" s="9"/>
      <c r="UTR49" s="9"/>
      <c r="UTS49" s="9"/>
      <c r="UTT49" s="9"/>
      <c r="UTU49" s="9"/>
      <c r="UTV49" s="9"/>
      <c r="UTW49" s="9"/>
      <c r="UTX49" s="9"/>
      <c r="UTY49" s="9"/>
      <c r="UTZ49" s="9"/>
      <c r="UUA49" s="9"/>
      <c r="UUB49" s="9"/>
      <c r="UUC49" s="9"/>
      <c r="UUD49" s="9"/>
      <c r="UUE49" s="9"/>
      <c r="UUF49" s="9"/>
      <c r="UUG49" s="9"/>
      <c r="UUH49" s="9"/>
      <c r="UUI49" s="9"/>
      <c r="UUJ49" s="9"/>
      <c r="UUK49" s="9"/>
      <c r="UUL49" s="9"/>
      <c r="UUM49" s="9"/>
      <c r="UUN49" s="9"/>
      <c r="UUO49" s="9"/>
      <c r="UUP49" s="9"/>
      <c r="UUQ49" s="9"/>
      <c r="UUR49" s="9"/>
      <c r="UUS49" s="9"/>
      <c r="UUT49" s="9"/>
      <c r="UUU49" s="9"/>
      <c r="UUV49" s="9"/>
      <c r="UUW49" s="9"/>
      <c r="UUX49" s="9"/>
      <c r="UUY49" s="9"/>
      <c r="UUZ49" s="9"/>
      <c r="UVA49" s="9"/>
      <c r="UVB49" s="9"/>
      <c r="UVC49" s="9"/>
      <c r="UVD49" s="9"/>
      <c r="UVE49" s="9"/>
      <c r="UVF49" s="9"/>
      <c r="UVG49" s="9"/>
      <c r="UVH49" s="9"/>
      <c r="UVI49" s="9"/>
      <c r="UVJ49" s="9"/>
      <c r="UVK49" s="9"/>
      <c r="UVL49" s="9"/>
      <c r="UVM49" s="9"/>
      <c r="UVN49" s="9"/>
      <c r="UVO49" s="9"/>
      <c r="UVP49" s="9"/>
      <c r="UVQ49" s="9"/>
      <c r="UVR49" s="9"/>
      <c r="UVS49" s="9"/>
      <c r="UVT49" s="9"/>
      <c r="UVU49" s="9"/>
      <c r="UVV49" s="9"/>
      <c r="UVW49" s="9"/>
      <c r="UVX49" s="9"/>
      <c r="UVY49" s="9"/>
      <c r="UVZ49" s="9"/>
      <c r="UWA49" s="9"/>
      <c r="UWB49" s="9"/>
      <c r="UWC49" s="9"/>
      <c r="UWD49" s="9"/>
      <c r="UWE49" s="9"/>
      <c r="UWF49" s="9"/>
      <c r="UWG49" s="9"/>
      <c r="UWH49" s="9"/>
      <c r="UWI49" s="9"/>
      <c r="UWJ49" s="9"/>
      <c r="UWK49" s="9"/>
      <c r="UWL49" s="9"/>
      <c r="UWM49" s="9"/>
      <c r="UWN49" s="9"/>
      <c r="UWO49" s="9"/>
      <c r="UWP49" s="9"/>
      <c r="UWQ49" s="9"/>
      <c r="UWR49" s="9"/>
      <c r="UWS49" s="9"/>
      <c r="UWT49" s="9"/>
      <c r="UWU49" s="9"/>
      <c r="UWV49" s="9"/>
      <c r="UWW49" s="9"/>
      <c r="UWX49" s="9"/>
      <c r="UWY49" s="9"/>
      <c r="UWZ49" s="9"/>
      <c r="UXA49" s="9"/>
      <c r="UXB49" s="9"/>
      <c r="UXC49" s="9"/>
      <c r="UXD49" s="9"/>
      <c r="UXE49" s="9"/>
      <c r="UXF49" s="9"/>
      <c r="UXG49" s="9"/>
      <c r="UXH49" s="9"/>
      <c r="UXI49" s="9"/>
      <c r="UXJ49" s="9"/>
      <c r="UXK49" s="9"/>
      <c r="UXL49" s="9"/>
      <c r="UXM49" s="9"/>
      <c r="UXN49" s="9"/>
      <c r="UXO49" s="9"/>
      <c r="UXP49" s="9"/>
      <c r="UXQ49" s="9"/>
      <c r="UXR49" s="9"/>
      <c r="UXS49" s="9"/>
      <c r="UXT49" s="9"/>
      <c r="UXU49" s="9"/>
      <c r="UXV49" s="9"/>
      <c r="UXW49" s="9"/>
      <c r="UXX49" s="9"/>
      <c r="UXY49" s="9"/>
      <c r="UXZ49" s="9"/>
      <c r="UYA49" s="9"/>
      <c r="UYB49" s="9"/>
      <c r="UYC49" s="9"/>
      <c r="UYD49" s="9"/>
      <c r="UYE49" s="9"/>
      <c r="UYF49" s="9"/>
      <c r="UYG49" s="9"/>
      <c r="UYH49" s="9"/>
      <c r="UYI49" s="9"/>
      <c r="UYJ49" s="9"/>
      <c r="UYK49" s="9"/>
      <c r="UYL49" s="9"/>
      <c r="UYM49" s="9"/>
      <c r="UYN49" s="9"/>
      <c r="UYO49" s="9"/>
      <c r="UYP49" s="9"/>
      <c r="UYQ49" s="9"/>
      <c r="UYR49" s="9"/>
      <c r="UYS49" s="9"/>
      <c r="UYT49" s="9"/>
      <c r="UYU49" s="9"/>
      <c r="UYV49" s="9"/>
      <c r="UYW49" s="9"/>
      <c r="UYX49" s="9"/>
      <c r="UYY49" s="9"/>
      <c r="UYZ49" s="9"/>
      <c r="UZA49" s="9"/>
      <c r="UZB49" s="9"/>
      <c r="UZC49" s="9"/>
      <c r="UZD49" s="9"/>
      <c r="UZE49" s="9"/>
      <c r="UZF49" s="9"/>
      <c r="UZG49" s="9"/>
      <c r="UZH49" s="9"/>
      <c r="UZI49" s="9"/>
      <c r="UZJ49" s="9"/>
      <c r="UZK49" s="9"/>
      <c r="UZL49" s="9"/>
      <c r="UZM49" s="9"/>
      <c r="UZN49" s="9"/>
      <c r="UZO49" s="9"/>
      <c r="UZP49" s="9"/>
      <c r="UZQ49" s="9"/>
      <c r="UZR49" s="9"/>
      <c r="UZS49" s="9"/>
      <c r="UZT49" s="9"/>
      <c r="UZU49" s="9"/>
      <c r="UZV49" s="9"/>
      <c r="UZW49" s="9"/>
      <c r="UZX49" s="9"/>
      <c r="UZY49" s="9"/>
      <c r="UZZ49" s="9"/>
      <c r="VAA49" s="9"/>
      <c r="VAB49" s="9"/>
      <c r="VAC49" s="9"/>
      <c r="VAD49" s="9"/>
      <c r="VAE49" s="9"/>
      <c r="VAF49" s="9"/>
      <c r="VAG49" s="9"/>
      <c r="VAH49" s="9"/>
      <c r="VAI49" s="9"/>
      <c r="VAJ49" s="9"/>
      <c r="VAK49" s="9"/>
      <c r="VAL49" s="9"/>
      <c r="VAM49" s="9"/>
      <c r="VAN49" s="9"/>
      <c r="VAO49" s="9"/>
      <c r="VAP49" s="9"/>
      <c r="VAQ49" s="9"/>
      <c r="VAR49" s="9"/>
      <c r="VAS49" s="9"/>
      <c r="VAT49" s="9"/>
      <c r="VAU49" s="9"/>
      <c r="VAV49" s="9"/>
      <c r="VAW49" s="9"/>
      <c r="VAX49" s="9"/>
      <c r="VAY49" s="9"/>
      <c r="VAZ49" s="9"/>
      <c r="VBA49" s="9"/>
      <c r="VBB49" s="9"/>
      <c r="VBC49" s="9"/>
      <c r="VBD49" s="9"/>
      <c r="VBE49" s="9"/>
      <c r="VBF49" s="9"/>
      <c r="VBG49" s="9"/>
      <c r="VBH49" s="9"/>
      <c r="VBI49" s="9"/>
      <c r="VBJ49" s="9"/>
      <c r="VBK49" s="9"/>
      <c r="VBL49" s="9"/>
      <c r="VBM49" s="9"/>
      <c r="VBN49" s="9"/>
      <c r="VBO49" s="9"/>
      <c r="VBP49" s="9"/>
      <c r="VBQ49" s="9"/>
      <c r="VBR49" s="9"/>
      <c r="VBS49" s="9"/>
      <c r="VBT49" s="9"/>
      <c r="VBU49" s="9"/>
      <c r="VBV49" s="9"/>
      <c r="VBW49" s="9"/>
      <c r="VBX49" s="9"/>
      <c r="VBY49" s="9"/>
      <c r="VBZ49" s="9"/>
      <c r="VCA49" s="9"/>
      <c r="VCB49" s="9"/>
      <c r="VCC49" s="9"/>
      <c r="VCD49" s="9"/>
      <c r="VCE49" s="9"/>
      <c r="VCF49" s="9"/>
      <c r="VCG49" s="9"/>
      <c r="VCH49" s="9"/>
      <c r="VCI49" s="9"/>
      <c r="VCJ49" s="9"/>
      <c r="VCK49" s="9"/>
      <c r="VCL49" s="9"/>
      <c r="VCM49" s="9"/>
      <c r="VCN49" s="9"/>
      <c r="VCO49" s="9"/>
      <c r="VCP49" s="9"/>
      <c r="VCQ49" s="9"/>
      <c r="VCR49" s="9"/>
      <c r="VCS49" s="9"/>
      <c r="VCT49" s="9"/>
      <c r="VCU49" s="9"/>
      <c r="VCV49" s="9"/>
      <c r="VCW49" s="9"/>
      <c r="VCX49" s="9"/>
      <c r="VCY49" s="9"/>
      <c r="VCZ49" s="9"/>
      <c r="VDA49" s="9"/>
      <c r="VDB49" s="9"/>
      <c r="VDC49" s="9"/>
      <c r="VDD49" s="9"/>
      <c r="VDE49" s="9"/>
      <c r="VDF49" s="9"/>
      <c r="VDG49" s="9"/>
      <c r="VDH49" s="9"/>
      <c r="VDI49" s="9"/>
      <c r="VDJ49" s="9"/>
      <c r="VDK49" s="9"/>
      <c r="VDL49" s="9"/>
      <c r="VDM49" s="9"/>
      <c r="VDN49" s="9"/>
      <c r="VDO49" s="9"/>
      <c r="VDP49" s="9"/>
      <c r="VDQ49" s="9"/>
      <c r="VDR49" s="9"/>
      <c r="VDS49" s="9"/>
      <c r="VDT49" s="9"/>
      <c r="VDU49" s="9"/>
      <c r="VDV49" s="9"/>
      <c r="VDW49" s="9"/>
      <c r="VDX49" s="9"/>
      <c r="VDY49" s="9"/>
      <c r="VDZ49" s="9"/>
      <c r="VEA49" s="9"/>
      <c r="VEB49" s="9"/>
      <c r="VEC49" s="9"/>
      <c r="VED49" s="9"/>
      <c r="VEE49" s="9"/>
      <c r="VEF49" s="9"/>
      <c r="VEG49" s="9"/>
      <c r="VEH49" s="9"/>
      <c r="VEI49" s="9"/>
      <c r="VEJ49" s="9"/>
      <c r="VEK49" s="9"/>
      <c r="VEL49" s="9"/>
      <c r="VEM49" s="9"/>
      <c r="VEN49" s="9"/>
      <c r="VEO49" s="9"/>
      <c r="VEP49" s="9"/>
      <c r="VEQ49" s="9"/>
      <c r="VER49" s="9"/>
      <c r="VES49" s="9"/>
      <c r="VET49" s="9"/>
      <c r="VEU49" s="9"/>
      <c r="VEV49" s="9"/>
      <c r="VEW49" s="9"/>
      <c r="VEX49" s="9"/>
      <c r="VEY49" s="9"/>
      <c r="VEZ49" s="9"/>
      <c r="VFA49" s="9"/>
      <c r="VFB49" s="9"/>
      <c r="VFC49" s="9"/>
      <c r="VFD49" s="9"/>
      <c r="VFE49" s="9"/>
      <c r="VFF49" s="9"/>
      <c r="VFG49" s="9"/>
      <c r="VFH49" s="9"/>
      <c r="VFI49" s="9"/>
      <c r="VFJ49" s="9"/>
      <c r="VFK49" s="9"/>
      <c r="VFL49" s="9"/>
      <c r="VFM49" s="9"/>
      <c r="VFN49" s="9"/>
      <c r="VFO49" s="9"/>
      <c r="VFP49" s="9"/>
      <c r="VFQ49" s="9"/>
      <c r="VFR49" s="9"/>
      <c r="VFS49" s="9"/>
      <c r="VFT49" s="9"/>
      <c r="VFU49" s="9"/>
      <c r="VFV49" s="9"/>
      <c r="VFW49" s="9"/>
      <c r="VFX49" s="9"/>
      <c r="VFY49" s="9"/>
      <c r="VFZ49" s="9"/>
      <c r="VGA49" s="9"/>
      <c r="VGB49" s="9"/>
      <c r="VGC49" s="9"/>
      <c r="VGD49" s="9"/>
      <c r="VGE49" s="9"/>
      <c r="VGF49" s="9"/>
      <c r="VGG49" s="9"/>
      <c r="VGH49" s="9"/>
      <c r="VGI49" s="9"/>
      <c r="VGJ49" s="9"/>
      <c r="VGK49" s="9"/>
      <c r="VGL49" s="9"/>
      <c r="VGM49" s="9"/>
      <c r="VGN49" s="9"/>
      <c r="VGO49" s="9"/>
      <c r="VGP49" s="9"/>
      <c r="VGQ49" s="9"/>
      <c r="VGR49" s="9"/>
      <c r="VGS49" s="9"/>
      <c r="VGT49" s="9"/>
      <c r="VGU49" s="9"/>
      <c r="VGV49" s="9"/>
      <c r="VGW49" s="9"/>
      <c r="VGX49" s="9"/>
      <c r="VGY49" s="9"/>
      <c r="VGZ49" s="9"/>
      <c r="VHA49" s="9"/>
      <c r="VHB49" s="9"/>
      <c r="VHC49" s="9"/>
      <c r="VHD49" s="9"/>
      <c r="VHE49" s="9"/>
      <c r="VHF49" s="9"/>
      <c r="VHG49" s="9"/>
      <c r="VHH49" s="9"/>
      <c r="VHI49" s="9"/>
      <c r="VHJ49" s="9"/>
      <c r="VHK49" s="9"/>
      <c r="VHL49" s="9"/>
      <c r="VHM49" s="9"/>
      <c r="VHN49" s="9"/>
      <c r="VHO49" s="9"/>
      <c r="VHP49" s="9"/>
      <c r="VHQ49" s="9"/>
      <c r="VHR49" s="9"/>
      <c r="VHS49" s="9"/>
      <c r="VHT49" s="9"/>
      <c r="VHU49" s="9"/>
      <c r="VHV49" s="9"/>
      <c r="VHW49" s="9"/>
      <c r="VHX49" s="9"/>
      <c r="VHY49" s="9"/>
      <c r="VHZ49" s="9"/>
      <c r="VIA49" s="9"/>
      <c r="VIB49" s="9"/>
      <c r="VIC49" s="9"/>
      <c r="VID49" s="9"/>
      <c r="VIE49" s="9"/>
      <c r="VIF49" s="9"/>
      <c r="VIG49" s="9"/>
      <c r="VIH49" s="9"/>
      <c r="VII49" s="9"/>
      <c r="VIJ49" s="9"/>
      <c r="VIK49" s="9"/>
      <c r="VIL49" s="9"/>
      <c r="VIM49" s="9"/>
      <c r="VIN49" s="9"/>
      <c r="VIO49" s="9"/>
      <c r="VIP49" s="9"/>
      <c r="VIQ49" s="9"/>
      <c r="VIR49" s="9"/>
      <c r="VIS49" s="9"/>
      <c r="VIT49" s="9"/>
      <c r="VIU49" s="9"/>
      <c r="VIV49" s="9"/>
      <c r="VIW49" s="9"/>
      <c r="VIX49" s="9"/>
      <c r="VIY49" s="9"/>
      <c r="VIZ49" s="9"/>
      <c r="VJA49" s="9"/>
      <c r="VJB49" s="9"/>
      <c r="VJC49" s="9"/>
      <c r="VJD49" s="9"/>
      <c r="VJE49" s="9"/>
      <c r="VJF49" s="9"/>
      <c r="VJG49" s="9"/>
      <c r="VJH49" s="9"/>
      <c r="VJI49" s="9"/>
      <c r="VJJ49" s="9"/>
      <c r="VJK49" s="9"/>
      <c r="VJL49" s="9"/>
      <c r="VJM49" s="9"/>
      <c r="VJN49" s="9"/>
      <c r="VJO49" s="9"/>
      <c r="VJP49" s="9"/>
      <c r="VJQ49" s="9"/>
      <c r="VJR49" s="9"/>
      <c r="VJS49" s="9"/>
      <c r="VJT49" s="9"/>
      <c r="VJU49" s="9"/>
      <c r="VJV49" s="9"/>
      <c r="VJW49" s="9"/>
      <c r="VJX49" s="9"/>
      <c r="VJY49" s="9"/>
      <c r="VJZ49" s="9"/>
      <c r="VKA49" s="9"/>
      <c r="VKB49" s="9"/>
      <c r="VKC49" s="9"/>
      <c r="VKD49" s="9"/>
      <c r="VKE49" s="9"/>
      <c r="VKF49" s="9"/>
      <c r="VKG49" s="9"/>
      <c r="VKH49" s="9"/>
      <c r="VKI49" s="9"/>
      <c r="VKJ49" s="9"/>
      <c r="VKK49" s="9"/>
      <c r="VKL49" s="9"/>
      <c r="VKM49" s="9"/>
      <c r="VKN49" s="9"/>
      <c r="VKO49" s="9"/>
      <c r="VKP49" s="9"/>
      <c r="VKQ49" s="9"/>
      <c r="VKR49" s="9"/>
      <c r="VKS49" s="9"/>
      <c r="VKT49" s="9"/>
      <c r="VKU49" s="9"/>
      <c r="VKV49" s="9"/>
      <c r="VKW49" s="9"/>
      <c r="VKX49" s="9"/>
      <c r="VKY49" s="9"/>
      <c r="VKZ49" s="9"/>
      <c r="VLA49" s="9"/>
      <c r="VLB49" s="9"/>
      <c r="VLC49" s="9"/>
      <c r="VLD49" s="9"/>
      <c r="VLE49" s="9"/>
      <c r="VLF49" s="9"/>
      <c r="VLG49" s="9"/>
      <c r="VLH49" s="9"/>
      <c r="VLI49" s="9"/>
      <c r="VLJ49" s="9"/>
      <c r="VLK49" s="9"/>
      <c r="VLL49" s="9"/>
      <c r="VLM49" s="9"/>
      <c r="VLN49" s="9"/>
      <c r="VLO49" s="9"/>
      <c r="VLP49" s="9"/>
      <c r="VLQ49" s="9"/>
      <c r="VLR49" s="9"/>
      <c r="VLS49" s="9"/>
      <c r="VLT49" s="9"/>
      <c r="VLU49" s="9"/>
      <c r="VLV49" s="9"/>
      <c r="VLW49" s="9"/>
      <c r="VLX49" s="9"/>
      <c r="VLY49" s="9"/>
      <c r="VLZ49" s="9"/>
      <c r="VMA49" s="9"/>
      <c r="VMB49" s="9"/>
      <c r="VMC49" s="9"/>
      <c r="VMD49" s="9"/>
      <c r="VME49" s="9"/>
      <c r="VMF49" s="9"/>
      <c r="VMG49" s="9"/>
      <c r="VMH49" s="9"/>
      <c r="VMI49" s="9"/>
      <c r="VMJ49" s="9"/>
      <c r="VMK49" s="9"/>
      <c r="VML49" s="9"/>
      <c r="VMM49" s="9"/>
      <c r="VMN49" s="9"/>
      <c r="VMO49" s="9"/>
      <c r="VMP49" s="9"/>
      <c r="VMQ49" s="9"/>
      <c r="VMR49" s="9"/>
      <c r="VMS49" s="9"/>
      <c r="VMT49" s="9"/>
      <c r="VMU49" s="9"/>
      <c r="VMV49" s="9"/>
      <c r="VMW49" s="9"/>
      <c r="VMX49" s="9"/>
      <c r="VMY49" s="9"/>
      <c r="VMZ49" s="9"/>
      <c r="VNA49" s="9"/>
      <c r="VNB49" s="9"/>
      <c r="VNC49" s="9"/>
      <c r="VND49" s="9"/>
      <c r="VNE49" s="9"/>
      <c r="VNF49" s="9"/>
      <c r="VNG49" s="9"/>
      <c r="VNH49" s="9"/>
      <c r="VNI49" s="9"/>
      <c r="VNJ49" s="9"/>
      <c r="VNK49" s="9"/>
      <c r="VNL49" s="9"/>
      <c r="VNM49" s="9"/>
      <c r="VNN49" s="9"/>
      <c r="VNO49" s="9"/>
      <c r="VNP49" s="9"/>
      <c r="VNQ49" s="9"/>
      <c r="VNR49" s="9"/>
      <c r="VNS49" s="9"/>
      <c r="VNT49" s="9"/>
      <c r="VNU49" s="9"/>
      <c r="VNV49" s="9"/>
      <c r="VNW49" s="9"/>
      <c r="VNX49" s="9"/>
      <c r="VNY49" s="9"/>
      <c r="VNZ49" s="9"/>
      <c r="VOA49" s="9"/>
      <c r="VOB49" s="9"/>
      <c r="VOC49" s="9"/>
      <c r="VOD49" s="9"/>
      <c r="VOE49" s="9"/>
      <c r="VOF49" s="9"/>
      <c r="VOG49" s="9"/>
      <c r="VOH49" s="9"/>
      <c r="VOI49" s="9"/>
      <c r="VOJ49" s="9"/>
      <c r="VOK49" s="9"/>
      <c r="VOL49" s="9"/>
      <c r="VOM49" s="9"/>
      <c r="VON49" s="9"/>
      <c r="VOO49" s="9"/>
      <c r="VOP49" s="9"/>
      <c r="VOQ49" s="9"/>
      <c r="VOR49" s="9"/>
      <c r="VOS49" s="9"/>
      <c r="VOT49" s="9"/>
      <c r="VOU49" s="9"/>
      <c r="VOV49" s="9"/>
      <c r="VOW49" s="9"/>
      <c r="VOX49" s="9"/>
      <c r="VOY49" s="9"/>
      <c r="VOZ49" s="9"/>
      <c r="VPA49" s="9"/>
      <c r="VPB49" s="9"/>
      <c r="VPC49" s="9"/>
      <c r="VPD49" s="9"/>
      <c r="VPE49" s="9"/>
      <c r="VPF49" s="9"/>
      <c r="VPG49" s="9"/>
      <c r="VPH49" s="9"/>
      <c r="VPI49" s="9"/>
      <c r="VPJ49" s="9"/>
      <c r="VPK49" s="9"/>
      <c r="VPL49" s="9"/>
      <c r="VPM49" s="9"/>
      <c r="VPN49" s="9"/>
      <c r="VPO49" s="9"/>
      <c r="VPP49" s="9"/>
      <c r="VPQ49" s="9"/>
      <c r="VPR49" s="9"/>
      <c r="VPS49" s="9"/>
      <c r="VPT49" s="9"/>
      <c r="VPU49" s="9"/>
      <c r="VPV49" s="9"/>
      <c r="VPW49" s="9"/>
      <c r="VPX49" s="9"/>
      <c r="VPY49" s="9"/>
      <c r="VPZ49" s="9"/>
      <c r="VQA49" s="9"/>
      <c r="VQB49" s="9"/>
      <c r="VQC49" s="9"/>
      <c r="VQD49" s="9"/>
      <c r="VQE49" s="9"/>
      <c r="VQF49" s="9"/>
      <c r="VQG49" s="9"/>
      <c r="VQH49" s="9"/>
      <c r="VQI49" s="9"/>
      <c r="VQJ49" s="9"/>
      <c r="VQK49" s="9"/>
      <c r="VQL49" s="9"/>
      <c r="VQM49" s="9"/>
      <c r="VQN49" s="9"/>
      <c r="VQO49" s="9"/>
      <c r="VQP49" s="9"/>
      <c r="VQQ49" s="9"/>
      <c r="VQR49" s="9"/>
      <c r="VQS49" s="9"/>
      <c r="VQT49" s="9"/>
      <c r="VQU49" s="9"/>
      <c r="VQV49" s="9"/>
      <c r="VQW49" s="9"/>
      <c r="VQX49" s="9"/>
      <c r="VQY49" s="9"/>
      <c r="VQZ49" s="9"/>
      <c r="VRA49" s="9"/>
      <c r="VRB49" s="9"/>
      <c r="VRC49" s="9"/>
      <c r="VRD49" s="9"/>
      <c r="VRE49" s="9"/>
      <c r="VRF49" s="9"/>
      <c r="VRG49" s="9"/>
      <c r="VRH49" s="9"/>
      <c r="VRI49" s="9"/>
      <c r="VRJ49" s="9"/>
      <c r="VRK49" s="9"/>
      <c r="VRL49" s="9"/>
      <c r="VRM49" s="9"/>
      <c r="VRN49" s="9"/>
      <c r="VRO49" s="9"/>
      <c r="VRP49" s="9"/>
      <c r="VRQ49" s="9"/>
      <c r="VRR49" s="9"/>
      <c r="VRS49" s="9"/>
      <c r="VRT49" s="9"/>
      <c r="VRU49" s="9"/>
      <c r="VRV49" s="9"/>
      <c r="VRW49" s="9"/>
      <c r="VRX49" s="9"/>
      <c r="VRY49" s="9"/>
      <c r="VRZ49" s="9"/>
      <c r="VSA49" s="9"/>
      <c r="VSB49" s="9"/>
      <c r="VSC49" s="9"/>
      <c r="VSD49" s="9"/>
      <c r="VSE49" s="9"/>
      <c r="VSF49" s="9"/>
      <c r="VSG49" s="9"/>
      <c r="VSH49" s="9"/>
      <c r="VSI49" s="9"/>
      <c r="VSJ49" s="9"/>
      <c r="VSK49" s="9"/>
      <c r="VSL49" s="9"/>
      <c r="VSM49" s="9"/>
      <c r="VSN49" s="9"/>
      <c r="VSO49" s="9"/>
      <c r="VSP49" s="9"/>
      <c r="VSQ49" s="9"/>
      <c r="VSR49" s="9"/>
      <c r="VSS49" s="9"/>
      <c r="VST49" s="9"/>
      <c r="VSU49" s="9"/>
      <c r="VSV49" s="9"/>
      <c r="VSW49" s="9"/>
      <c r="VSX49" s="9"/>
      <c r="VSY49" s="9"/>
      <c r="VSZ49" s="9"/>
      <c r="VTA49" s="9"/>
      <c r="VTB49" s="9"/>
      <c r="VTC49" s="9"/>
      <c r="VTD49" s="9"/>
      <c r="VTE49" s="9"/>
      <c r="VTF49" s="9"/>
      <c r="VTG49" s="9"/>
      <c r="VTH49" s="9"/>
      <c r="VTI49" s="9"/>
      <c r="VTJ49" s="9"/>
      <c r="VTK49" s="9"/>
      <c r="VTL49" s="9"/>
      <c r="VTM49" s="9"/>
      <c r="VTN49" s="9"/>
      <c r="VTO49" s="9"/>
      <c r="VTP49" s="9"/>
      <c r="VTQ49" s="9"/>
      <c r="VTR49" s="9"/>
      <c r="VTS49" s="9"/>
      <c r="VTT49" s="9"/>
      <c r="VTU49" s="9"/>
      <c r="VTV49" s="9"/>
      <c r="VTW49" s="9"/>
      <c r="VTX49" s="9"/>
      <c r="VTY49" s="9"/>
      <c r="VTZ49" s="9"/>
      <c r="VUA49" s="9"/>
      <c r="VUB49" s="9"/>
      <c r="VUC49" s="9"/>
      <c r="VUD49" s="9"/>
      <c r="VUE49" s="9"/>
      <c r="VUF49" s="9"/>
      <c r="VUG49" s="9"/>
      <c r="VUH49" s="9"/>
      <c r="VUI49" s="9"/>
      <c r="VUJ49" s="9"/>
      <c r="VUK49" s="9"/>
      <c r="VUL49" s="9"/>
      <c r="VUM49" s="9"/>
      <c r="VUN49" s="9"/>
      <c r="VUO49" s="9"/>
      <c r="VUP49" s="9"/>
      <c r="VUQ49" s="9"/>
      <c r="VUR49" s="9"/>
      <c r="VUS49" s="9"/>
      <c r="VUT49" s="9"/>
      <c r="VUU49" s="9"/>
      <c r="VUV49" s="9"/>
      <c r="VUW49" s="9"/>
      <c r="VUX49" s="9"/>
      <c r="VUY49" s="9"/>
      <c r="VUZ49" s="9"/>
      <c r="VVA49" s="9"/>
      <c r="VVB49" s="9"/>
      <c r="VVC49" s="9"/>
      <c r="VVD49" s="9"/>
      <c r="VVE49" s="9"/>
      <c r="VVF49" s="9"/>
      <c r="VVG49" s="9"/>
      <c r="VVH49" s="9"/>
      <c r="VVI49" s="9"/>
      <c r="VVJ49" s="9"/>
      <c r="VVK49" s="9"/>
      <c r="VVL49" s="9"/>
      <c r="VVM49" s="9"/>
      <c r="VVN49" s="9"/>
      <c r="VVO49" s="9"/>
      <c r="VVP49" s="9"/>
      <c r="VVQ49" s="9"/>
      <c r="VVR49" s="9"/>
      <c r="VVS49" s="9"/>
      <c r="VVT49" s="9"/>
      <c r="VVU49" s="9"/>
      <c r="VVV49" s="9"/>
      <c r="VVW49" s="9"/>
      <c r="VVX49" s="9"/>
      <c r="VVY49" s="9"/>
      <c r="VVZ49" s="9"/>
      <c r="VWA49" s="9"/>
      <c r="VWB49" s="9"/>
      <c r="VWC49" s="9"/>
      <c r="VWD49" s="9"/>
      <c r="VWE49" s="9"/>
      <c r="VWF49" s="9"/>
      <c r="VWG49" s="9"/>
      <c r="VWH49" s="9"/>
      <c r="VWI49" s="9"/>
      <c r="VWJ49" s="9"/>
      <c r="VWK49" s="9"/>
      <c r="VWL49" s="9"/>
      <c r="VWM49" s="9"/>
      <c r="VWN49" s="9"/>
      <c r="VWO49" s="9"/>
      <c r="VWP49" s="9"/>
      <c r="VWQ49" s="9"/>
      <c r="VWR49" s="9"/>
      <c r="VWS49" s="9"/>
      <c r="VWT49" s="9"/>
      <c r="VWU49" s="9"/>
      <c r="VWV49" s="9"/>
      <c r="VWW49" s="9"/>
      <c r="VWX49" s="9"/>
      <c r="VWY49" s="9"/>
      <c r="VWZ49" s="9"/>
      <c r="VXA49" s="9"/>
      <c r="VXB49" s="9"/>
      <c r="VXC49" s="9"/>
      <c r="VXD49" s="9"/>
      <c r="VXE49" s="9"/>
      <c r="VXF49" s="9"/>
      <c r="VXG49" s="9"/>
      <c r="VXH49" s="9"/>
      <c r="VXI49" s="9"/>
      <c r="VXJ49" s="9"/>
      <c r="VXK49" s="9"/>
      <c r="VXL49" s="9"/>
      <c r="VXM49" s="9"/>
      <c r="VXN49" s="9"/>
      <c r="VXO49" s="9"/>
      <c r="VXP49" s="9"/>
      <c r="VXQ49" s="9"/>
      <c r="VXR49" s="9"/>
      <c r="VXS49" s="9"/>
      <c r="VXT49" s="9"/>
      <c r="VXU49" s="9"/>
      <c r="VXV49" s="9"/>
      <c r="VXW49" s="9"/>
      <c r="VXX49" s="9"/>
      <c r="VXY49" s="9"/>
      <c r="VXZ49" s="9"/>
      <c r="VYA49" s="9"/>
      <c r="VYB49" s="9"/>
      <c r="VYC49" s="9"/>
      <c r="VYD49" s="9"/>
      <c r="VYE49" s="9"/>
      <c r="VYF49" s="9"/>
      <c r="VYG49" s="9"/>
      <c r="VYH49" s="9"/>
      <c r="VYI49" s="9"/>
      <c r="VYJ49" s="9"/>
      <c r="VYK49" s="9"/>
      <c r="VYL49" s="9"/>
      <c r="VYM49" s="9"/>
      <c r="VYN49" s="9"/>
      <c r="VYO49" s="9"/>
      <c r="VYP49" s="9"/>
      <c r="VYQ49" s="9"/>
      <c r="VYR49" s="9"/>
      <c r="VYS49" s="9"/>
      <c r="VYT49" s="9"/>
      <c r="VYU49" s="9"/>
      <c r="VYV49" s="9"/>
      <c r="VYW49" s="9"/>
      <c r="VYX49" s="9"/>
      <c r="VYY49" s="9"/>
      <c r="VYZ49" s="9"/>
      <c r="VZA49" s="9"/>
      <c r="VZB49" s="9"/>
      <c r="VZC49" s="9"/>
      <c r="VZD49" s="9"/>
      <c r="VZE49" s="9"/>
      <c r="VZF49" s="9"/>
      <c r="VZG49" s="9"/>
      <c r="VZH49" s="9"/>
      <c r="VZI49" s="9"/>
      <c r="VZJ49" s="9"/>
      <c r="VZK49" s="9"/>
      <c r="VZL49" s="9"/>
      <c r="VZM49" s="9"/>
      <c r="VZN49" s="9"/>
      <c r="VZO49" s="9"/>
      <c r="VZP49" s="9"/>
      <c r="VZQ49" s="9"/>
      <c r="VZR49" s="9"/>
      <c r="VZS49" s="9"/>
      <c r="VZT49" s="9"/>
      <c r="VZU49" s="9"/>
      <c r="VZV49" s="9"/>
      <c r="VZW49" s="9"/>
      <c r="VZX49" s="9"/>
      <c r="VZY49" s="9"/>
      <c r="VZZ49" s="9"/>
      <c r="WAA49" s="9"/>
      <c r="WAB49" s="9"/>
      <c r="WAC49" s="9"/>
      <c r="WAD49" s="9"/>
      <c r="WAE49" s="9"/>
      <c r="WAF49" s="9"/>
      <c r="WAG49" s="9"/>
      <c r="WAH49" s="9"/>
      <c r="WAI49" s="9"/>
      <c r="WAJ49" s="9"/>
      <c r="WAK49" s="9"/>
      <c r="WAL49" s="9"/>
      <c r="WAM49" s="9"/>
      <c r="WAN49" s="9"/>
      <c r="WAO49" s="9"/>
      <c r="WAP49" s="9"/>
      <c r="WAQ49" s="9"/>
      <c r="WAR49" s="9"/>
      <c r="WAS49" s="9"/>
      <c r="WAT49" s="9"/>
      <c r="WAU49" s="9"/>
      <c r="WAV49" s="9"/>
      <c r="WAW49" s="9"/>
      <c r="WAX49" s="9"/>
      <c r="WAY49" s="9"/>
      <c r="WAZ49" s="9"/>
      <c r="WBA49" s="9"/>
      <c r="WBB49" s="9"/>
      <c r="WBC49" s="9"/>
      <c r="WBD49" s="9"/>
      <c r="WBE49" s="9"/>
      <c r="WBF49" s="9"/>
      <c r="WBG49" s="9"/>
      <c r="WBH49" s="9"/>
      <c r="WBI49" s="9"/>
      <c r="WBJ49" s="9"/>
      <c r="WBK49" s="9"/>
      <c r="WBL49" s="9"/>
      <c r="WBM49" s="9"/>
      <c r="WBN49" s="9"/>
      <c r="WBO49" s="9"/>
      <c r="WBP49" s="9"/>
      <c r="WBQ49" s="9"/>
      <c r="WBR49" s="9"/>
      <c r="WBS49" s="9"/>
      <c r="WBT49" s="9"/>
      <c r="WBU49" s="9"/>
      <c r="WBV49" s="9"/>
      <c r="WBW49" s="9"/>
      <c r="WBX49" s="9"/>
      <c r="WBY49" s="9"/>
      <c r="WBZ49" s="9"/>
      <c r="WCA49" s="9"/>
      <c r="WCB49" s="9"/>
      <c r="WCC49" s="9"/>
      <c r="WCD49" s="9"/>
      <c r="WCE49" s="9"/>
      <c r="WCF49" s="9"/>
      <c r="WCG49" s="9"/>
      <c r="WCH49" s="9"/>
      <c r="WCI49" s="9"/>
      <c r="WCJ49" s="9"/>
      <c r="WCK49" s="9"/>
      <c r="WCL49" s="9"/>
      <c r="WCM49" s="9"/>
      <c r="WCN49" s="9"/>
      <c r="WCO49" s="9"/>
      <c r="WCP49" s="9"/>
      <c r="WCQ49" s="9"/>
      <c r="WCR49" s="9"/>
      <c r="WCS49" s="9"/>
      <c r="WCT49" s="9"/>
      <c r="WCU49" s="9"/>
      <c r="WCV49" s="9"/>
      <c r="WCW49" s="9"/>
      <c r="WCX49" s="9"/>
      <c r="WCY49" s="9"/>
      <c r="WCZ49" s="9"/>
      <c r="WDA49" s="9"/>
      <c r="WDB49" s="9"/>
      <c r="WDC49" s="9"/>
      <c r="WDD49" s="9"/>
      <c r="WDE49" s="9"/>
      <c r="WDF49" s="9"/>
      <c r="WDG49" s="9"/>
      <c r="WDH49" s="9"/>
      <c r="WDI49" s="9"/>
      <c r="WDJ49" s="9"/>
      <c r="WDK49" s="9"/>
      <c r="WDL49" s="9"/>
      <c r="WDM49" s="9"/>
      <c r="WDN49" s="9"/>
      <c r="WDO49" s="9"/>
      <c r="WDP49" s="9"/>
      <c r="WDQ49" s="9"/>
      <c r="WDR49" s="9"/>
      <c r="WDS49" s="9"/>
      <c r="WDT49" s="9"/>
      <c r="WDU49" s="9"/>
      <c r="WDV49" s="9"/>
      <c r="WDW49" s="9"/>
      <c r="WDX49" s="9"/>
      <c r="WDY49" s="9"/>
      <c r="WDZ49" s="9"/>
      <c r="WEA49" s="9"/>
      <c r="WEB49" s="9"/>
      <c r="WEC49" s="9"/>
      <c r="WED49" s="9"/>
      <c r="WEE49" s="9"/>
      <c r="WEF49" s="9"/>
      <c r="WEG49" s="9"/>
      <c r="WEH49" s="9"/>
      <c r="WEI49" s="9"/>
      <c r="WEJ49" s="9"/>
      <c r="WEK49" s="9"/>
      <c r="WEL49" s="9"/>
      <c r="WEM49" s="9"/>
      <c r="WEN49" s="9"/>
      <c r="WEO49" s="9"/>
      <c r="WEP49" s="9"/>
      <c r="WEQ49" s="9"/>
      <c r="WER49" s="9"/>
      <c r="WES49" s="9"/>
      <c r="WET49" s="9"/>
      <c r="WEU49" s="9"/>
      <c r="WEV49" s="9"/>
      <c r="WEW49" s="9"/>
      <c r="WEX49" s="9"/>
      <c r="WEY49" s="9"/>
      <c r="WEZ49" s="9"/>
      <c r="WFA49" s="9"/>
      <c r="WFB49" s="9"/>
      <c r="WFC49" s="9"/>
      <c r="WFD49" s="9"/>
      <c r="WFE49" s="9"/>
      <c r="WFF49" s="9"/>
      <c r="WFG49" s="9"/>
      <c r="WFH49" s="9"/>
      <c r="WFI49" s="9"/>
      <c r="WFJ49" s="9"/>
      <c r="WFK49" s="9"/>
      <c r="WFL49" s="9"/>
      <c r="WFM49" s="9"/>
      <c r="WFN49" s="9"/>
      <c r="WFO49" s="9"/>
      <c r="WFP49" s="9"/>
      <c r="WFQ49" s="9"/>
      <c r="WFR49" s="9"/>
      <c r="WFS49" s="9"/>
      <c r="WFT49" s="9"/>
      <c r="WFU49" s="9"/>
      <c r="WFV49" s="9"/>
      <c r="WFW49" s="9"/>
      <c r="WFX49" s="9"/>
      <c r="WFY49" s="9"/>
      <c r="WFZ49" s="9"/>
      <c r="WGA49" s="9"/>
      <c r="WGB49" s="9"/>
      <c r="WGC49" s="9"/>
      <c r="WGD49" s="9"/>
      <c r="WGE49" s="9"/>
      <c r="WGF49" s="9"/>
      <c r="WGG49" s="9"/>
      <c r="WGH49" s="9"/>
      <c r="WGI49" s="9"/>
      <c r="WGJ49" s="9"/>
      <c r="WGK49" s="9"/>
      <c r="WGL49" s="9"/>
      <c r="WGM49" s="9"/>
      <c r="WGN49" s="9"/>
      <c r="WGO49" s="9"/>
      <c r="WGP49" s="9"/>
      <c r="WGQ49" s="9"/>
      <c r="WGR49" s="9"/>
      <c r="WGS49" s="9"/>
      <c r="WGT49" s="9"/>
      <c r="WGU49" s="9"/>
      <c r="WGV49" s="9"/>
      <c r="WGW49" s="9"/>
      <c r="WGX49" s="9"/>
      <c r="WGY49" s="9"/>
      <c r="WGZ49" s="9"/>
      <c r="WHA49" s="9"/>
      <c r="WHB49" s="9"/>
      <c r="WHC49" s="9"/>
      <c r="WHD49" s="9"/>
      <c r="WHE49" s="9"/>
      <c r="WHF49" s="9"/>
      <c r="WHG49" s="9"/>
      <c r="WHH49" s="9"/>
      <c r="WHI49" s="9"/>
      <c r="WHJ49" s="9"/>
      <c r="WHK49" s="9"/>
      <c r="WHL49" s="9"/>
      <c r="WHM49" s="9"/>
      <c r="WHN49" s="9"/>
      <c r="WHO49" s="9"/>
      <c r="WHP49" s="9"/>
      <c r="WHQ49" s="9"/>
      <c r="WHR49" s="9"/>
      <c r="WHS49" s="9"/>
      <c r="WHT49" s="9"/>
      <c r="WHU49" s="9"/>
      <c r="WHV49" s="9"/>
      <c r="WHW49" s="9"/>
      <c r="WHX49" s="9"/>
      <c r="WHY49" s="9"/>
      <c r="WHZ49" s="9"/>
      <c r="WIA49" s="9"/>
      <c r="WIB49" s="9"/>
      <c r="WIC49" s="9"/>
      <c r="WID49" s="9"/>
      <c r="WIE49" s="9"/>
      <c r="WIF49" s="9"/>
      <c r="WIG49" s="9"/>
      <c r="WIH49" s="9"/>
      <c r="WII49" s="9"/>
      <c r="WIJ49" s="9"/>
      <c r="WIK49" s="9"/>
      <c r="WIL49" s="9"/>
      <c r="WIM49" s="9"/>
      <c r="WIN49" s="9"/>
      <c r="WIO49" s="9"/>
      <c r="WIP49" s="9"/>
      <c r="WIQ49" s="9"/>
      <c r="WIR49" s="9"/>
      <c r="WIS49" s="9"/>
      <c r="WIT49" s="9"/>
      <c r="WIU49" s="9"/>
      <c r="WIV49" s="9"/>
      <c r="WIW49" s="9"/>
      <c r="WIX49" s="9"/>
      <c r="WIY49" s="9"/>
      <c r="WIZ49" s="9"/>
      <c r="WJA49" s="9"/>
      <c r="WJB49" s="9"/>
      <c r="WJC49" s="9"/>
      <c r="WJD49" s="9"/>
      <c r="WJE49" s="9"/>
      <c r="WJF49" s="9"/>
      <c r="WJG49" s="9"/>
      <c r="WJH49" s="9"/>
      <c r="WJI49" s="9"/>
      <c r="WJJ49" s="9"/>
      <c r="WJK49" s="9"/>
      <c r="WJL49" s="9"/>
      <c r="WJM49" s="9"/>
      <c r="WJN49" s="9"/>
      <c r="WJO49" s="9"/>
      <c r="WJP49" s="9"/>
      <c r="WJQ49" s="9"/>
      <c r="WJR49" s="9"/>
      <c r="WJS49" s="9"/>
      <c r="WJT49" s="9"/>
      <c r="WJU49" s="9"/>
      <c r="WJV49" s="9"/>
      <c r="WJW49" s="9"/>
      <c r="WJX49" s="9"/>
      <c r="WJY49" s="9"/>
      <c r="WJZ49" s="9"/>
      <c r="WKA49" s="9"/>
      <c r="WKB49" s="9"/>
      <c r="WKC49" s="9"/>
      <c r="WKD49" s="9"/>
      <c r="WKE49" s="9"/>
      <c r="WKF49" s="9"/>
      <c r="WKG49" s="9"/>
      <c r="WKH49" s="9"/>
      <c r="WKI49" s="9"/>
      <c r="WKJ49" s="9"/>
      <c r="WKK49" s="9"/>
      <c r="WKL49" s="9"/>
      <c r="WKM49" s="9"/>
      <c r="WKN49" s="9"/>
      <c r="WKO49" s="9"/>
      <c r="WKP49" s="9"/>
      <c r="WKQ49" s="9"/>
      <c r="WKR49" s="9"/>
      <c r="WKS49" s="9"/>
      <c r="WKT49" s="9"/>
      <c r="WKU49" s="9"/>
      <c r="WKV49" s="9"/>
      <c r="WKW49" s="9"/>
      <c r="WKX49" s="9"/>
      <c r="WKY49" s="9"/>
      <c r="WKZ49" s="9"/>
      <c r="WLA49" s="9"/>
      <c r="WLB49" s="9"/>
      <c r="WLC49" s="9"/>
      <c r="WLD49" s="9"/>
      <c r="WLE49" s="9"/>
      <c r="WLF49" s="9"/>
      <c r="WLG49" s="9"/>
      <c r="WLH49" s="9"/>
      <c r="WLI49" s="9"/>
      <c r="WLJ49" s="9"/>
      <c r="WLK49" s="9"/>
      <c r="WLL49" s="9"/>
      <c r="WLM49" s="9"/>
      <c r="WLN49" s="9"/>
      <c r="WLO49" s="9"/>
      <c r="WLP49" s="9"/>
      <c r="WLQ49" s="9"/>
      <c r="WLR49" s="9"/>
      <c r="WLS49" s="9"/>
      <c r="WLT49" s="9"/>
      <c r="WLU49" s="9"/>
      <c r="WLV49" s="9"/>
      <c r="WLW49" s="9"/>
      <c r="WLX49" s="9"/>
      <c r="WLY49" s="9"/>
      <c r="WLZ49" s="9"/>
      <c r="WMA49" s="9"/>
      <c r="WMB49" s="9"/>
      <c r="WMC49" s="9"/>
      <c r="WMD49" s="9"/>
      <c r="WME49" s="9"/>
      <c r="WMF49" s="9"/>
      <c r="WMG49" s="9"/>
      <c r="WMH49" s="9"/>
      <c r="WMI49" s="9"/>
      <c r="WMJ49" s="9"/>
      <c r="WMK49" s="9"/>
      <c r="WML49" s="9"/>
      <c r="WMM49" s="9"/>
      <c r="WMN49" s="9"/>
      <c r="WMO49" s="9"/>
      <c r="WMP49" s="9"/>
      <c r="WMQ49" s="9"/>
      <c r="WMR49" s="9"/>
      <c r="WMS49" s="9"/>
      <c r="WMT49" s="9"/>
      <c r="WMU49" s="9"/>
      <c r="WMV49" s="9"/>
      <c r="WMW49" s="9"/>
      <c r="WMX49" s="9"/>
      <c r="WMY49" s="9"/>
      <c r="WMZ49" s="9"/>
      <c r="WNA49" s="9"/>
      <c r="WNB49" s="9"/>
      <c r="WNC49" s="9"/>
      <c r="WND49" s="9"/>
      <c r="WNE49" s="9"/>
      <c r="WNF49" s="9"/>
      <c r="WNG49" s="9"/>
      <c r="WNH49" s="9"/>
      <c r="WNI49" s="9"/>
      <c r="WNJ49" s="9"/>
      <c r="WNK49" s="9"/>
      <c r="WNL49" s="9"/>
      <c r="WNM49" s="9"/>
      <c r="WNN49" s="9"/>
      <c r="WNO49" s="9"/>
      <c r="WNP49" s="9"/>
      <c r="WNQ49" s="9"/>
      <c r="WNR49" s="9"/>
      <c r="WNS49" s="9"/>
      <c r="WNT49" s="9"/>
      <c r="WNU49" s="9"/>
      <c r="WNV49" s="9"/>
      <c r="WNW49" s="9"/>
      <c r="WNX49" s="9"/>
      <c r="WNY49" s="9"/>
      <c r="WNZ49" s="9"/>
      <c r="WOA49" s="9"/>
      <c r="WOB49" s="9"/>
      <c r="WOC49" s="9"/>
      <c r="WOD49" s="9"/>
      <c r="WOE49" s="9"/>
      <c r="WOF49" s="9"/>
      <c r="WOG49" s="9"/>
      <c r="WOH49" s="9"/>
      <c r="WOI49" s="9"/>
      <c r="WOJ49" s="9"/>
      <c r="WOK49" s="9"/>
      <c r="WOL49" s="9"/>
      <c r="WOM49" s="9"/>
      <c r="WON49" s="9"/>
      <c r="WOO49" s="9"/>
      <c r="WOP49" s="9"/>
      <c r="WOQ49" s="9"/>
      <c r="WOR49" s="9"/>
      <c r="WOS49" s="9"/>
      <c r="WOT49" s="9"/>
      <c r="WOU49" s="9"/>
      <c r="WOV49" s="9"/>
      <c r="WOW49" s="9"/>
      <c r="WOX49" s="9"/>
      <c r="WOY49" s="9"/>
      <c r="WOZ49" s="9"/>
      <c r="WPA49" s="9"/>
      <c r="WPB49" s="9"/>
      <c r="WPC49" s="9"/>
      <c r="WPD49" s="9"/>
      <c r="WPE49" s="9"/>
      <c r="WPF49" s="9"/>
      <c r="WPG49" s="9"/>
      <c r="WPH49" s="9"/>
      <c r="WPI49" s="9"/>
      <c r="WPJ49" s="9"/>
      <c r="WPK49" s="9"/>
      <c r="WPL49" s="9"/>
      <c r="WPM49" s="9"/>
      <c r="WPN49" s="9"/>
      <c r="WPO49" s="9"/>
      <c r="WPP49" s="9"/>
      <c r="WPQ49" s="9"/>
      <c r="WPR49" s="9"/>
      <c r="WPS49" s="9"/>
      <c r="WPT49" s="9"/>
      <c r="WPU49" s="9"/>
      <c r="WPV49" s="9"/>
      <c r="WPW49" s="9"/>
      <c r="WPX49" s="9"/>
      <c r="WPY49" s="9"/>
      <c r="WPZ49" s="9"/>
      <c r="WQA49" s="9"/>
      <c r="WQB49" s="9"/>
      <c r="WQC49" s="9"/>
      <c r="WQD49" s="9"/>
      <c r="WQE49" s="9"/>
      <c r="WQF49" s="9"/>
      <c r="WQG49" s="9"/>
      <c r="WQH49" s="9"/>
      <c r="WQI49" s="9"/>
      <c r="WQJ49" s="9"/>
      <c r="WQK49" s="9"/>
      <c r="WQL49" s="9"/>
      <c r="WQM49" s="9"/>
      <c r="WQN49" s="9"/>
      <c r="WQO49" s="9"/>
      <c r="WQP49" s="9"/>
      <c r="WQQ49" s="9"/>
      <c r="WQR49" s="9"/>
      <c r="WQS49" s="9"/>
      <c r="WQT49" s="9"/>
      <c r="WQU49" s="9"/>
      <c r="WQV49" s="9"/>
      <c r="WQW49" s="9"/>
      <c r="WQX49" s="9"/>
      <c r="WQY49" s="9"/>
      <c r="WQZ49" s="9"/>
      <c r="WRA49" s="9"/>
      <c r="WRB49" s="9"/>
      <c r="WRC49" s="9"/>
      <c r="WRD49" s="9"/>
      <c r="WRE49" s="9"/>
      <c r="WRF49" s="9"/>
      <c r="WRG49" s="9"/>
      <c r="WRH49" s="9"/>
      <c r="WRI49" s="9"/>
      <c r="WRJ49" s="9"/>
      <c r="WRK49" s="9"/>
      <c r="WRL49" s="9"/>
      <c r="WRM49" s="9"/>
      <c r="WRN49" s="9"/>
      <c r="WRO49" s="9"/>
      <c r="WRP49" s="9"/>
      <c r="WRQ49" s="9"/>
      <c r="WRR49" s="9"/>
      <c r="WRS49" s="9"/>
      <c r="WRT49" s="9"/>
      <c r="WRU49" s="9"/>
      <c r="WRV49" s="9"/>
      <c r="WRW49" s="9"/>
      <c r="WRX49" s="9"/>
      <c r="WRY49" s="9"/>
      <c r="WRZ49" s="9"/>
      <c r="WSA49" s="9"/>
      <c r="WSB49" s="9"/>
      <c r="WSC49" s="9"/>
      <c r="WSD49" s="9"/>
      <c r="WSE49" s="9"/>
      <c r="WSF49" s="9"/>
      <c r="WSG49" s="9"/>
      <c r="WSH49" s="9"/>
      <c r="WSI49" s="9"/>
      <c r="WSJ49" s="9"/>
      <c r="WSK49" s="9"/>
      <c r="WSL49" s="9"/>
      <c r="WSM49" s="9"/>
      <c r="WSN49" s="9"/>
      <c r="WSO49" s="9"/>
      <c r="WSP49" s="9"/>
      <c r="WSQ49" s="9"/>
      <c r="WSR49" s="9"/>
      <c r="WSS49" s="9"/>
      <c r="WST49" s="9"/>
      <c r="WSU49" s="9"/>
      <c r="WSV49" s="9"/>
      <c r="WSW49" s="9"/>
      <c r="WSX49" s="9"/>
      <c r="WSY49" s="9"/>
      <c r="WSZ49" s="9"/>
      <c r="WTA49" s="9"/>
      <c r="WTB49" s="9"/>
      <c r="WTC49" s="9"/>
      <c r="WTD49" s="9"/>
      <c r="WTE49" s="9"/>
      <c r="WTF49" s="9"/>
      <c r="WTG49" s="9"/>
      <c r="WTH49" s="9"/>
      <c r="WTI49" s="9"/>
      <c r="WTJ49" s="9"/>
      <c r="WTK49" s="9"/>
      <c r="WTL49" s="9"/>
      <c r="WTM49" s="9"/>
      <c r="WTN49" s="9"/>
      <c r="WTO49" s="9"/>
      <c r="WTP49" s="9"/>
      <c r="WTQ49" s="9"/>
      <c r="WTR49" s="9"/>
      <c r="WTS49" s="9"/>
      <c r="WTT49" s="9"/>
      <c r="WTU49" s="9"/>
      <c r="WTV49" s="9"/>
      <c r="WTW49" s="9"/>
      <c r="WTX49" s="9"/>
      <c r="WTY49" s="9"/>
      <c r="WTZ49" s="9"/>
      <c r="WUA49" s="9"/>
      <c r="WUB49" s="9"/>
      <c r="WUC49" s="9"/>
      <c r="WUD49" s="9"/>
      <c r="WUE49" s="9"/>
      <c r="WUF49" s="9"/>
      <c r="WUG49" s="9"/>
      <c r="WUH49" s="9"/>
      <c r="WUI49" s="9"/>
      <c r="WUJ49" s="9"/>
      <c r="WUK49" s="9"/>
      <c r="WUL49" s="9"/>
      <c r="WUM49" s="9"/>
      <c r="WUN49" s="9"/>
      <c r="WUO49" s="9"/>
      <c r="WUP49" s="9"/>
      <c r="WUQ49" s="9"/>
      <c r="WUR49" s="9"/>
      <c r="WUS49" s="9"/>
      <c r="WUT49" s="9"/>
      <c r="WUU49" s="9"/>
      <c r="WUV49" s="9"/>
      <c r="WUW49" s="9"/>
      <c r="WUX49" s="9"/>
      <c r="WUY49" s="9"/>
      <c r="WUZ49" s="9"/>
      <c r="WVA49" s="9"/>
      <c r="WVB49" s="9"/>
      <c r="WVC49" s="9"/>
      <c r="WVD49" s="9"/>
      <c r="WVE49" s="9"/>
      <c r="WVF49" s="9"/>
      <c r="WVG49" s="9"/>
      <c r="WVH49" s="9"/>
      <c r="WVI49" s="9"/>
      <c r="WVJ49" s="9"/>
      <c r="WVK49" s="9"/>
      <c r="WVL49" s="9"/>
      <c r="WVM49" s="9"/>
      <c r="WVN49" s="9"/>
      <c r="WVO49" s="9"/>
      <c r="WVP49" s="9"/>
      <c r="WVQ49" s="9"/>
      <c r="WVR49" s="9"/>
      <c r="WVS49" s="9"/>
      <c r="WVT49" s="9"/>
      <c r="WVU49" s="9"/>
      <c r="WVV49" s="9"/>
      <c r="WVW49" s="9"/>
      <c r="WVX49" s="9"/>
      <c r="WVY49" s="9"/>
      <c r="WVZ49" s="9"/>
      <c r="WWA49" s="9"/>
      <c r="WWB49" s="9"/>
      <c r="WWC49" s="9"/>
      <c r="WWD49" s="9"/>
      <c r="WWE49" s="9"/>
      <c r="WWF49" s="9"/>
      <c r="WWG49" s="9"/>
      <c r="WWH49" s="9"/>
      <c r="WWI49" s="9"/>
      <c r="WWJ49" s="9"/>
      <c r="WWK49" s="9"/>
      <c r="WWL49" s="9"/>
      <c r="WWM49" s="9"/>
      <c r="WWN49" s="9"/>
      <c r="WWO49" s="9"/>
      <c r="WWP49" s="9"/>
      <c r="WWQ49" s="9"/>
      <c r="WWR49" s="9"/>
      <c r="WWS49" s="9"/>
      <c r="WWT49" s="9"/>
      <c r="WWU49" s="9"/>
      <c r="WWV49" s="9"/>
      <c r="WWW49" s="9"/>
      <c r="WWX49" s="9"/>
      <c r="WWY49" s="9"/>
      <c r="WWZ49" s="9"/>
      <c r="WXA49" s="9"/>
      <c r="WXB49" s="9"/>
      <c r="WXC49" s="9"/>
      <c r="WXD49" s="9"/>
      <c r="WXE49" s="9"/>
      <c r="WXF49" s="9"/>
      <c r="WXG49" s="9"/>
      <c r="WXH49" s="9"/>
      <c r="WXI49" s="9"/>
      <c r="WXJ49" s="9"/>
      <c r="WXK49" s="9"/>
      <c r="WXL49" s="9"/>
      <c r="WXM49" s="9"/>
      <c r="WXN49" s="9"/>
      <c r="WXO49" s="9"/>
      <c r="WXP49" s="9"/>
      <c r="WXQ49" s="9"/>
      <c r="WXR49" s="9"/>
      <c r="WXS49" s="9"/>
      <c r="WXT49" s="9"/>
      <c r="WXU49" s="9"/>
      <c r="WXV49" s="9"/>
      <c r="WXW49" s="9"/>
      <c r="WXX49" s="9"/>
      <c r="WXY49" s="9"/>
      <c r="WXZ49" s="9"/>
      <c r="WYA49" s="9"/>
      <c r="WYB49" s="9"/>
      <c r="WYC49" s="9"/>
      <c r="WYD49" s="9"/>
      <c r="WYE49" s="9"/>
      <c r="WYF49" s="9"/>
      <c r="WYG49" s="9"/>
      <c r="WYH49" s="9"/>
      <c r="WYI49" s="9"/>
      <c r="WYJ49" s="9"/>
      <c r="WYK49" s="9"/>
      <c r="WYL49" s="9"/>
      <c r="WYM49" s="9"/>
      <c r="WYN49" s="9"/>
      <c r="WYO49" s="9"/>
      <c r="WYP49" s="9"/>
      <c r="WYQ49" s="9"/>
      <c r="WYR49" s="9"/>
      <c r="WYS49" s="9"/>
      <c r="WYT49" s="9"/>
      <c r="WYU49" s="9"/>
      <c r="WYV49" s="9"/>
      <c r="WYW49" s="9"/>
      <c r="WYX49" s="9"/>
      <c r="WYY49" s="9"/>
      <c r="WYZ49" s="9"/>
      <c r="WZA49" s="9"/>
      <c r="WZB49" s="9"/>
      <c r="WZC49" s="9"/>
      <c r="WZD49" s="9"/>
      <c r="WZE49" s="9"/>
      <c r="WZF49" s="9"/>
      <c r="WZG49" s="9"/>
      <c r="WZH49" s="9"/>
      <c r="WZI49" s="9"/>
      <c r="WZJ49" s="9"/>
      <c r="WZK49" s="9"/>
      <c r="WZL49" s="9"/>
      <c r="WZM49" s="9"/>
      <c r="WZN49" s="9"/>
      <c r="WZO49" s="9"/>
      <c r="WZP49" s="9"/>
      <c r="WZQ49" s="9"/>
      <c r="WZR49" s="9"/>
      <c r="WZS49" s="9"/>
      <c r="WZT49" s="9"/>
      <c r="WZU49" s="9"/>
      <c r="WZV49" s="9"/>
      <c r="WZW49" s="9"/>
      <c r="WZX49" s="9"/>
      <c r="WZY49" s="9"/>
      <c r="WZZ49" s="9"/>
      <c r="XAA49" s="9"/>
      <c r="XAB49" s="9"/>
      <c r="XAC49" s="9"/>
      <c r="XAD49" s="9"/>
      <c r="XAE49" s="9"/>
      <c r="XAF49" s="9"/>
      <c r="XAG49" s="9"/>
      <c r="XAH49" s="9"/>
      <c r="XAI49" s="9"/>
      <c r="XAJ49" s="9"/>
      <c r="XAK49" s="9"/>
      <c r="XAL49" s="9"/>
      <c r="XAM49" s="9"/>
      <c r="XAN49" s="9"/>
      <c r="XAO49" s="9"/>
      <c r="XAP49" s="9"/>
      <c r="XAQ49" s="9"/>
      <c r="XAR49" s="9"/>
      <c r="XAS49" s="9"/>
      <c r="XAT49" s="9"/>
      <c r="XAU49" s="9"/>
      <c r="XAV49" s="9"/>
      <c r="XAW49" s="9"/>
      <c r="XAX49" s="9"/>
      <c r="XAY49" s="9"/>
      <c r="XAZ49" s="9"/>
      <c r="XBA49" s="9"/>
      <c r="XBB49" s="9"/>
      <c r="XBC49" s="9"/>
      <c r="XBD49" s="9"/>
      <c r="XBE49" s="9"/>
      <c r="XBF49" s="9"/>
      <c r="XBG49" s="9"/>
      <c r="XBH49" s="9"/>
      <c r="XBI49" s="9"/>
      <c r="XBJ49" s="9"/>
      <c r="XBK49" s="9"/>
      <c r="XBL49" s="9"/>
      <c r="XBM49" s="9"/>
      <c r="XBN49" s="9"/>
      <c r="XBO49" s="9"/>
      <c r="XBP49" s="9"/>
      <c r="XBQ49" s="9"/>
      <c r="XBR49" s="9"/>
      <c r="XBS49" s="9"/>
      <c r="XBT49" s="9"/>
      <c r="XBU49" s="9"/>
      <c r="XBV49" s="9"/>
      <c r="XBW49" s="9"/>
      <c r="XBX49" s="9"/>
      <c r="XBY49" s="9"/>
      <c r="XBZ49" s="9"/>
      <c r="XCA49" s="9"/>
      <c r="XCB49" s="9"/>
      <c r="XCC49" s="9"/>
      <c r="XCD49" s="9"/>
      <c r="XCE49" s="9"/>
      <c r="XCF49" s="9"/>
      <c r="XCG49" s="9"/>
      <c r="XCH49" s="9"/>
      <c r="XCI49" s="9"/>
      <c r="XCJ49" s="9"/>
      <c r="XCK49" s="9"/>
      <c r="XCL49" s="9"/>
      <c r="XCM49" s="9"/>
      <c r="XCN49" s="9"/>
      <c r="XCO49" s="9"/>
      <c r="XCP49" s="9"/>
      <c r="XCQ49" s="9"/>
      <c r="XCR49" s="9"/>
      <c r="XCS49" s="9"/>
      <c r="XCT49" s="9"/>
      <c r="XCU49" s="9"/>
      <c r="XCV49" s="9"/>
      <c r="XCW49" s="9"/>
      <c r="XCX49" s="9"/>
      <c r="XCY49" s="9"/>
      <c r="XCZ49" s="9"/>
      <c r="XDA49" s="9"/>
      <c r="XDB49" s="9"/>
      <c r="XDC49" s="9"/>
      <c r="XDD49" s="9"/>
      <c r="XDE49" s="9"/>
      <c r="XDF49" s="9"/>
      <c r="XDG49" s="9"/>
      <c r="XDH49" s="9"/>
      <c r="XDI49" s="9"/>
      <c r="XDJ49" s="9"/>
      <c r="XDK49" s="9"/>
      <c r="XDL49" s="9"/>
      <c r="XDM49" s="9"/>
      <c r="XDN49" s="9"/>
      <c r="XDO49" s="9"/>
      <c r="XDP49" s="9"/>
      <c r="XDQ49" s="9"/>
      <c r="XDR49" s="9"/>
      <c r="XDS49" s="9"/>
      <c r="XDT49" s="9"/>
      <c r="XDU49" s="9"/>
      <c r="XDV49" s="9"/>
      <c r="XDW49" s="9"/>
      <c r="XDX49" s="9"/>
      <c r="XDY49" s="9"/>
      <c r="XDZ49" s="9"/>
      <c r="XEA49" s="9"/>
      <c r="XEB49" s="9"/>
      <c r="XEC49" s="9"/>
      <c r="XED49" s="9"/>
      <c r="XEE49" s="9"/>
      <c r="XEF49" s="9"/>
      <c r="XEG49" s="9"/>
      <c r="XEH49" s="9"/>
      <c r="XEI49" s="9"/>
      <c r="XEJ49" s="9"/>
      <c r="XEK49" s="9"/>
      <c r="XEL49" s="9"/>
      <c r="XEM49" s="9"/>
      <c r="XEN49" s="9"/>
      <c r="XEO49" s="9"/>
      <c r="XEP49" s="9"/>
      <c r="XEQ49" s="9"/>
      <c r="XER49" s="9"/>
      <c r="XES49" s="9"/>
      <c r="XET49" s="9"/>
      <c r="XEU49" s="9"/>
      <c r="XEV49" s="9"/>
      <c r="XEW49" s="9"/>
      <c r="XEX49" s="9"/>
      <c r="XEY49" s="9"/>
      <c r="XEZ49" s="9"/>
      <c r="XFA49" s="9"/>
      <c r="XFB49" s="9"/>
      <c r="XFC49" s="9"/>
    </row>
    <row r="50" spans="2:16383" s="4" customFormat="1" ht="8.25" hidden="1" customHeight="1" x14ac:dyDescent="0.3">
      <c r="B50" s="14"/>
      <c r="C50" s="10"/>
      <c r="D50" s="10"/>
      <c r="E50" s="10"/>
      <c r="F50" s="10"/>
      <c r="G50" s="12"/>
      <c r="H50" s="50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F50" s="9"/>
      <c r="AG50" s="9"/>
      <c r="AH50" s="9"/>
      <c r="AI50" s="9"/>
      <c r="AJ50" s="9"/>
      <c r="AK50" s="9"/>
      <c r="AL50" s="9"/>
      <c r="AM50" s="9"/>
      <c r="AN50" s="9"/>
      <c r="AO50" s="9"/>
      <c r="AP50" s="9"/>
      <c r="AQ50" s="9"/>
      <c r="AR50" s="9"/>
      <c r="AS50" s="9"/>
      <c r="AT50" s="9"/>
      <c r="AU50" s="9"/>
      <c r="AV50" s="9"/>
      <c r="AW50" s="9"/>
      <c r="AX50" s="9"/>
      <c r="AY50" s="9"/>
      <c r="AZ50" s="9"/>
      <c r="BA50" s="9"/>
      <c r="BB50" s="9"/>
      <c r="BC50" s="9"/>
      <c r="BD50" s="9"/>
      <c r="BE50" s="9"/>
      <c r="BF50" s="9"/>
      <c r="BG50" s="9"/>
      <c r="BH50" s="9"/>
      <c r="BI50" s="9"/>
      <c r="BJ50" s="9"/>
      <c r="BK50" s="9"/>
      <c r="BL50" s="9"/>
      <c r="BM50" s="9"/>
      <c r="BN50" s="9"/>
      <c r="BO50" s="9"/>
      <c r="BP50" s="9"/>
      <c r="BQ50" s="9"/>
      <c r="BR50" s="9"/>
      <c r="BS50" s="9"/>
      <c r="BT50" s="9"/>
      <c r="BU50" s="9"/>
      <c r="BV50" s="9"/>
      <c r="BW50" s="9"/>
      <c r="BX50" s="9"/>
      <c r="BY50" s="9"/>
      <c r="BZ50" s="9"/>
      <c r="CA50" s="9"/>
      <c r="CB50" s="9"/>
      <c r="CC50" s="9"/>
      <c r="CD50" s="9"/>
      <c r="CE50" s="9"/>
      <c r="CF50" s="9"/>
      <c r="CG50" s="9"/>
      <c r="CH50" s="9"/>
      <c r="CI50" s="9"/>
      <c r="CJ50" s="9"/>
      <c r="CK50" s="9"/>
      <c r="CL50" s="9"/>
      <c r="CM50" s="9"/>
      <c r="CN50" s="9"/>
      <c r="CO50" s="9"/>
      <c r="CP50" s="9"/>
      <c r="CQ50" s="9"/>
      <c r="CR50" s="9"/>
      <c r="CS50" s="9"/>
      <c r="CT50" s="9"/>
      <c r="CU50" s="9"/>
      <c r="CV50" s="9"/>
      <c r="CW50" s="9"/>
      <c r="CX50" s="9"/>
      <c r="CY50" s="9"/>
      <c r="CZ50" s="9"/>
      <c r="DA50" s="9"/>
      <c r="DB50" s="9"/>
      <c r="DC50" s="9"/>
      <c r="DD50" s="9"/>
      <c r="DE50" s="9"/>
      <c r="DF50" s="9"/>
      <c r="DG50" s="9"/>
      <c r="DH50" s="9"/>
      <c r="DI50" s="9"/>
      <c r="DJ50" s="9"/>
      <c r="DK50" s="9"/>
      <c r="DL50" s="9"/>
      <c r="DM50" s="9"/>
      <c r="DN50" s="9"/>
      <c r="DO50" s="9"/>
      <c r="DP50" s="9"/>
      <c r="DQ50" s="9"/>
      <c r="DR50" s="9"/>
      <c r="DS50" s="9"/>
      <c r="DT50" s="9"/>
      <c r="DU50" s="9"/>
      <c r="DV50" s="9"/>
      <c r="DW50" s="9"/>
      <c r="DX50" s="9"/>
      <c r="DY50" s="9"/>
      <c r="DZ50" s="9"/>
      <c r="EA50" s="9"/>
      <c r="EB50" s="9"/>
      <c r="EC50" s="9"/>
      <c r="ED50" s="9"/>
      <c r="EE50" s="9"/>
      <c r="EF50" s="9"/>
      <c r="EG50" s="9"/>
      <c r="EH50" s="9"/>
      <c r="EI50" s="9"/>
      <c r="EJ50" s="9"/>
      <c r="EK50" s="9"/>
      <c r="EL50" s="9"/>
      <c r="EM50" s="9"/>
      <c r="EN50" s="9"/>
      <c r="EO50" s="9"/>
      <c r="EP50" s="9"/>
      <c r="EQ50" s="9"/>
      <c r="ER50" s="9"/>
      <c r="ES50" s="9"/>
      <c r="ET50" s="9"/>
      <c r="EU50" s="9"/>
      <c r="EV50" s="9"/>
      <c r="EW50" s="9"/>
      <c r="EX50" s="9"/>
      <c r="EY50" s="9"/>
      <c r="EZ50" s="9"/>
      <c r="FA50" s="9"/>
      <c r="FB50" s="9"/>
      <c r="FC50" s="9"/>
      <c r="FD50" s="9"/>
      <c r="FE50" s="9"/>
      <c r="FF50" s="9"/>
      <c r="FG50" s="9"/>
      <c r="FH50" s="9"/>
      <c r="FI50" s="9"/>
      <c r="FJ50" s="9"/>
      <c r="FK50" s="9"/>
      <c r="FL50" s="9"/>
      <c r="FM50" s="9"/>
      <c r="FN50" s="9"/>
      <c r="FO50" s="9"/>
      <c r="FP50" s="9"/>
      <c r="FQ50" s="9"/>
      <c r="FR50" s="9"/>
      <c r="FS50" s="9"/>
      <c r="FT50" s="9"/>
      <c r="FU50" s="9"/>
      <c r="FV50" s="9"/>
      <c r="FW50" s="9"/>
      <c r="FX50" s="9"/>
      <c r="FY50" s="9"/>
      <c r="FZ50" s="9"/>
      <c r="GA50" s="9"/>
      <c r="GB50" s="9"/>
      <c r="GC50" s="9"/>
      <c r="GD50" s="9"/>
      <c r="GE50" s="9"/>
      <c r="GF50" s="9"/>
      <c r="GG50" s="9"/>
      <c r="GH50" s="9"/>
      <c r="GI50" s="9"/>
      <c r="GJ50" s="9"/>
      <c r="GK50" s="9"/>
      <c r="GL50" s="9"/>
      <c r="GM50" s="9"/>
      <c r="GN50" s="9"/>
      <c r="GO50" s="9"/>
      <c r="GP50" s="9"/>
      <c r="GQ50" s="9"/>
      <c r="GR50" s="9"/>
      <c r="GS50" s="9"/>
      <c r="GT50" s="9"/>
      <c r="GU50" s="9"/>
      <c r="GV50" s="9"/>
      <c r="GW50" s="9"/>
      <c r="GX50" s="9"/>
      <c r="GY50" s="9"/>
      <c r="GZ50" s="9"/>
      <c r="HA50" s="9"/>
      <c r="HB50" s="9"/>
      <c r="HC50" s="9"/>
      <c r="HD50" s="9"/>
      <c r="HE50" s="9"/>
      <c r="HF50" s="9"/>
      <c r="HG50" s="9"/>
      <c r="HH50" s="9"/>
      <c r="HI50" s="9"/>
      <c r="HJ50" s="9"/>
      <c r="HK50" s="9"/>
      <c r="HL50" s="9"/>
      <c r="HM50" s="9"/>
      <c r="HN50" s="9"/>
      <c r="HO50" s="9"/>
      <c r="HP50" s="9"/>
      <c r="HQ50" s="9"/>
      <c r="HR50" s="9"/>
      <c r="HS50" s="9"/>
      <c r="HT50" s="9"/>
      <c r="HU50" s="9"/>
      <c r="HV50" s="9"/>
      <c r="HW50" s="9"/>
      <c r="HX50" s="9"/>
      <c r="HY50" s="9"/>
      <c r="HZ50" s="9"/>
      <c r="IA50" s="9"/>
      <c r="IB50" s="9"/>
      <c r="IC50" s="9"/>
      <c r="ID50" s="9"/>
      <c r="IE50" s="9"/>
      <c r="IF50" s="9"/>
      <c r="IG50" s="9"/>
      <c r="IH50" s="9"/>
      <c r="II50" s="9"/>
      <c r="IJ50" s="9"/>
      <c r="IK50" s="9"/>
      <c r="IL50" s="9"/>
      <c r="IM50" s="9"/>
      <c r="IN50" s="9"/>
      <c r="IO50" s="9"/>
      <c r="IP50" s="9"/>
      <c r="IQ50" s="9"/>
      <c r="IR50" s="9"/>
      <c r="IS50" s="9"/>
      <c r="IT50" s="9"/>
      <c r="IU50" s="9"/>
      <c r="IV50" s="9"/>
      <c r="IW50" s="9"/>
      <c r="IX50" s="9"/>
      <c r="IY50" s="9"/>
      <c r="IZ50" s="9"/>
      <c r="JA50" s="9"/>
      <c r="JB50" s="9"/>
      <c r="JC50" s="9"/>
      <c r="JD50" s="9"/>
      <c r="JE50" s="9"/>
      <c r="JF50" s="9"/>
      <c r="JG50" s="9"/>
      <c r="JH50" s="9"/>
      <c r="JI50" s="9"/>
      <c r="JJ50" s="9"/>
      <c r="JK50" s="9"/>
      <c r="JL50" s="9"/>
      <c r="JM50" s="9"/>
      <c r="JN50" s="9"/>
      <c r="JO50" s="9"/>
      <c r="JP50" s="9"/>
      <c r="JQ50" s="9"/>
      <c r="JR50" s="9"/>
      <c r="JS50" s="9"/>
      <c r="JT50" s="9"/>
      <c r="JU50" s="9"/>
      <c r="JV50" s="9"/>
      <c r="JW50" s="9"/>
      <c r="JX50" s="9"/>
      <c r="JY50" s="9"/>
      <c r="JZ50" s="9"/>
      <c r="KA50" s="9"/>
      <c r="KB50" s="9"/>
      <c r="KC50" s="9"/>
      <c r="KD50" s="9"/>
      <c r="KE50" s="9"/>
      <c r="KF50" s="9"/>
      <c r="KG50" s="9"/>
      <c r="KH50" s="9"/>
      <c r="KI50" s="9"/>
      <c r="KJ50" s="9"/>
      <c r="KK50" s="9"/>
      <c r="KL50" s="9"/>
      <c r="KM50" s="9"/>
      <c r="KN50" s="9"/>
      <c r="KO50" s="9"/>
      <c r="KP50" s="9"/>
      <c r="KQ50" s="9"/>
      <c r="KR50" s="9"/>
      <c r="KS50" s="9"/>
      <c r="KT50" s="9"/>
      <c r="KU50" s="9"/>
      <c r="KV50" s="9"/>
      <c r="KW50" s="9"/>
      <c r="KX50" s="9"/>
      <c r="KY50" s="9"/>
      <c r="KZ50" s="9"/>
      <c r="LA50" s="9"/>
      <c r="LB50" s="9"/>
      <c r="LC50" s="9"/>
      <c r="LD50" s="9"/>
      <c r="LE50" s="9"/>
      <c r="LF50" s="9"/>
      <c r="LG50" s="9"/>
      <c r="LH50" s="9"/>
      <c r="LI50" s="9"/>
      <c r="LJ50" s="9"/>
      <c r="LK50" s="9"/>
      <c r="LL50" s="9"/>
      <c r="LM50" s="9"/>
      <c r="LN50" s="9"/>
      <c r="LO50" s="9"/>
      <c r="LP50" s="9"/>
      <c r="LQ50" s="9"/>
      <c r="LR50" s="9"/>
      <c r="LS50" s="9"/>
      <c r="LT50" s="9"/>
      <c r="LU50" s="9"/>
      <c r="LV50" s="9"/>
      <c r="LW50" s="9"/>
      <c r="LX50" s="9"/>
      <c r="LY50" s="9"/>
      <c r="LZ50" s="9"/>
      <c r="MA50" s="9"/>
      <c r="MB50" s="9"/>
      <c r="MC50" s="9"/>
      <c r="MD50" s="9"/>
      <c r="ME50" s="9"/>
      <c r="MF50" s="9"/>
      <c r="MG50" s="9"/>
      <c r="MH50" s="9"/>
      <c r="MI50" s="9"/>
      <c r="MJ50" s="9"/>
      <c r="MK50" s="9"/>
      <c r="ML50" s="9"/>
      <c r="MM50" s="9"/>
      <c r="MN50" s="9"/>
      <c r="MO50" s="9"/>
      <c r="MP50" s="9"/>
      <c r="MQ50" s="9"/>
      <c r="MR50" s="9"/>
      <c r="MS50" s="9"/>
      <c r="MT50" s="9"/>
      <c r="MU50" s="9"/>
      <c r="MV50" s="9"/>
      <c r="MW50" s="9"/>
      <c r="MX50" s="9"/>
      <c r="MY50" s="9"/>
      <c r="MZ50" s="9"/>
      <c r="NA50" s="9"/>
      <c r="NB50" s="9"/>
      <c r="NC50" s="9"/>
      <c r="ND50" s="9"/>
      <c r="NE50" s="9"/>
      <c r="NF50" s="9"/>
      <c r="NG50" s="9"/>
      <c r="NH50" s="9"/>
      <c r="NI50" s="9"/>
      <c r="NJ50" s="9"/>
      <c r="NK50" s="9"/>
      <c r="NL50" s="9"/>
      <c r="NM50" s="9"/>
      <c r="NN50" s="9"/>
      <c r="NO50" s="9"/>
      <c r="NP50" s="9"/>
      <c r="NQ50" s="9"/>
      <c r="NR50" s="9"/>
      <c r="NS50" s="9"/>
      <c r="NT50" s="9"/>
      <c r="NU50" s="9"/>
      <c r="NV50" s="9"/>
      <c r="NW50" s="9"/>
      <c r="NX50" s="9"/>
      <c r="NY50" s="9"/>
      <c r="NZ50" s="9"/>
      <c r="OA50" s="9"/>
      <c r="OB50" s="9"/>
      <c r="OC50" s="9"/>
      <c r="OD50" s="9"/>
      <c r="OE50" s="9"/>
      <c r="OF50" s="9"/>
      <c r="OG50" s="9"/>
      <c r="OH50" s="9"/>
      <c r="OI50" s="9"/>
      <c r="OJ50" s="9"/>
      <c r="OK50" s="9"/>
      <c r="OL50" s="9"/>
      <c r="OM50" s="9"/>
      <c r="ON50" s="9"/>
      <c r="OO50" s="9"/>
      <c r="OP50" s="9"/>
      <c r="OQ50" s="9"/>
      <c r="OR50" s="9"/>
      <c r="OS50" s="9"/>
      <c r="OT50" s="9"/>
      <c r="OU50" s="9"/>
      <c r="OV50" s="9"/>
      <c r="OW50" s="9"/>
      <c r="OX50" s="9"/>
      <c r="OY50" s="9"/>
      <c r="OZ50" s="9"/>
      <c r="PA50" s="9"/>
      <c r="PB50" s="9"/>
      <c r="PC50" s="9"/>
      <c r="PD50" s="9"/>
      <c r="PE50" s="9"/>
      <c r="PF50" s="9"/>
      <c r="PG50" s="9"/>
      <c r="PH50" s="9"/>
      <c r="PI50" s="9"/>
      <c r="PJ50" s="9"/>
      <c r="PK50" s="9"/>
      <c r="PL50" s="9"/>
      <c r="PM50" s="9"/>
      <c r="PN50" s="9"/>
      <c r="PO50" s="9"/>
      <c r="PP50" s="9"/>
      <c r="PQ50" s="9"/>
      <c r="PR50" s="9"/>
      <c r="PS50" s="9"/>
      <c r="PT50" s="9"/>
      <c r="PU50" s="9"/>
      <c r="PV50" s="9"/>
      <c r="PW50" s="9"/>
      <c r="PX50" s="9"/>
      <c r="PY50" s="9"/>
      <c r="PZ50" s="9"/>
      <c r="QA50" s="9"/>
      <c r="QB50" s="9"/>
      <c r="QC50" s="9"/>
      <c r="QD50" s="9"/>
      <c r="QE50" s="9"/>
      <c r="QF50" s="9"/>
      <c r="QG50" s="9"/>
      <c r="QH50" s="9"/>
      <c r="QI50" s="9"/>
      <c r="QJ50" s="9"/>
      <c r="QK50" s="9"/>
      <c r="QL50" s="9"/>
      <c r="QM50" s="9"/>
      <c r="QN50" s="9"/>
      <c r="QO50" s="9"/>
      <c r="QP50" s="9"/>
      <c r="QQ50" s="9"/>
      <c r="QR50" s="9"/>
      <c r="QS50" s="9"/>
      <c r="QT50" s="9"/>
      <c r="QU50" s="9"/>
      <c r="QV50" s="9"/>
      <c r="QW50" s="9"/>
      <c r="QX50" s="9"/>
      <c r="QY50" s="9"/>
      <c r="QZ50" s="9"/>
      <c r="RA50" s="9"/>
      <c r="RB50" s="9"/>
      <c r="RC50" s="9"/>
      <c r="RD50" s="9"/>
      <c r="RE50" s="9"/>
      <c r="RF50" s="9"/>
      <c r="RG50" s="9"/>
      <c r="RH50" s="9"/>
      <c r="RI50" s="9"/>
      <c r="RJ50" s="9"/>
      <c r="RK50" s="9"/>
      <c r="RL50" s="9"/>
      <c r="RM50" s="9"/>
      <c r="RN50" s="9"/>
      <c r="RO50" s="9"/>
      <c r="RP50" s="9"/>
      <c r="RQ50" s="9"/>
      <c r="RR50" s="9"/>
      <c r="RS50" s="9"/>
      <c r="RT50" s="9"/>
      <c r="RU50" s="9"/>
      <c r="RV50" s="9"/>
      <c r="RW50" s="9"/>
      <c r="RX50" s="9"/>
      <c r="RY50" s="9"/>
      <c r="RZ50" s="9"/>
      <c r="SA50" s="9"/>
      <c r="SB50" s="9"/>
      <c r="SC50" s="9"/>
      <c r="SD50" s="9"/>
      <c r="SE50" s="9"/>
      <c r="SF50" s="9"/>
      <c r="SG50" s="9"/>
      <c r="SH50" s="9"/>
      <c r="SI50" s="9"/>
      <c r="SJ50" s="9"/>
      <c r="SK50" s="9"/>
      <c r="SL50" s="9"/>
      <c r="SM50" s="9"/>
      <c r="SN50" s="9"/>
      <c r="SO50" s="9"/>
      <c r="SP50" s="9"/>
      <c r="SQ50" s="9"/>
      <c r="SR50" s="9"/>
      <c r="SS50" s="9"/>
      <c r="ST50" s="9"/>
      <c r="SU50" s="9"/>
      <c r="SV50" s="9"/>
      <c r="SW50" s="9"/>
      <c r="SX50" s="9"/>
      <c r="SY50" s="9"/>
      <c r="SZ50" s="9"/>
      <c r="TA50" s="9"/>
      <c r="TB50" s="9"/>
      <c r="TC50" s="9"/>
      <c r="TD50" s="9"/>
      <c r="TE50" s="9"/>
      <c r="TF50" s="9"/>
      <c r="TG50" s="9"/>
      <c r="TH50" s="9"/>
      <c r="TI50" s="9"/>
      <c r="TJ50" s="9"/>
      <c r="TK50" s="9"/>
      <c r="TL50" s="9"/>
      <c r="TM50" s="9"/>
      <c r="TN50" s="9"/>
      <c r="TO50" s="9"/>
      <c r="TP50" s="9"/>
      <c r="TQ50" s="9"/>
      <c r="TR50" s="9"/>
      <c r="TS50" s="9"/>
      <c r="TT50" s="9"/>
      <c r="TU50" s="9"/>
      <c r="TV50" s="9"/>
      <c r="TW50" s="9"/>
      <c r="TX50" s="9"/>
      <c r="TY50" s="9"/>
      <c r="TZ50" s="9"/>
      <c r="UA50" s="9"/>
      <c r="UB50" s="9"/>
      <c r="UC50" s="9"/>
      <c r="UD50" s="9"/>
      <c r="UE50" s="9"/>
      <c r="UF50" s="9"/>
      <c r="UG50" s="9"/>
      <c r="UH50" s="9"/>
      <c r="UI50" s="9"/>
      <c r="UJ50" s="9"/>
      <c r="UK50" s="9"/>
      <c r="UL50" s="9"/>
      <c r="UM50" s="9"/>
      <c r="UN50" s="9"/>
      <c r="UO50" s="9"/>
      <c r="UP50" s="9"/>
      <c r="UQ50" s="9"/>
      <c r="UR50" s="9"/>
      <c r="US50" s="9"/>
      <c r="UT50" s="9"/>
      <c r="UU50" s="9"/>
      <c r="UV50" s="9"/>
      <c r="UW50" s="9"/>
      <c r="UX50" s="9"/>
      <c r="UY50" s="9"/>
      <c r="UZ50" s="9"/>
      <c r="VA50" s="9"/>
      <c r="VB50" s="9"/>
      <c r="VC50" s="9"/>
      <c r="VD50" s="9"/>
      <c r="VE50" s="9"/>
      <c r="VF50" s="9"/>
      <c r="VG50" s="9"/>
      <c r="VH50" s="9"/>
      <c r="VI50" s="9"/>
      <c r="VJ50" s="9"/>
      <c r="VK50" s="9"/>
      <c r="VL50" s="9"/>
      <c r="VM50" s="9"/>
      <c r="VN50" s="9"/>
      <c r="VO50" s="9"/>
      <c r="VP50" s="9"/>
      <c r="VQ50" s="9"/>
      <c r="VR50" s="9"/>
      <c r="VS50" s="9"/>
      <c r="VT50" s="9"/>
      <c r="VU50" s="9"/>
      <c r="VV50" s="9"/>
      <c r="VW50" s="9"/>
      <c r="VX50" s="9"/>
      <c r="VY50" s="9"/>
      <c r="VZ50" s="9"/>
      <c r="WA50" s="9"/>
      <c r="WB50" s="9"/>
      <c r="WC50" s="9"/>
      <c r="WD50" s="9"/>
      <c r="WE50" s="9"/>
      <c r="WF50" s="9"/>
      <c r="WG50" s="9"/>
      <c r="WH50" s="9"/>
      <c r="WI50" s="9"/>
      <c r="WJ50" s="9"/>
      <c r="WK50" s="9"/>
      <c r="WL50" s="9"/>
      <c r="WM50" s="9"/>
      <c r="WN50" s="9"/>
      <c r="WO50" s="9"/>
      <c r="WP50" s="9"/>
      <c r="WQ50" s="9"/>
      <c r="WR50" s="9"/>
      <c r="WS50" s="9"/>
      <c r="WT50" s="9"/>
      <c r="WU50" s="9"/>
      <c r="WV50" s="9"/>
      <c r="WW50" s="9"/>
      <c r="WX50" s="9"/>
      <c r="WY50" s="9"/>
      <c r="WZ50" s="9"/>
      <c r="XA50" s="9"/>
      <c r="XB50" s="9"/>
      <c r="XC50" s="9"/>
      <c r="XD50" s="9"/>
      <c r="XE50" s="9"/>
      <c r="XF50" s="9"/>
      <c r="XG50" s="9"/>
      <c r="XH50" s="9"/>
      <c r="XI50" s="9"/>
      <c r="XJ50" s="9"/>
      <c r="XK50" s="9"/>
      <c r="XL50" s="9"/>
      <c r="XM50" s="9"/>
      <c r="XN50" s="9"/>
      <c r="XO50" s="9"/>
      <c r="XP50" s="9"/>
      <c r="XQ50" s="9"/>
      <c r="XR50" s="9"/>
      <c r="XS50" s="9"/>
      <c r="XT50" s="9"/>
      <c r="XU50" s="9"/>
      <c r="XV50" s="9"/>
      <c r="XW50" s="9"/>
      <c r="XX50" s="9"/>
      <c r="XY50" s="9"/>
      <c r="XZ50" s="9"/>
      <c r="YA50" s="9"/>
      <c r="YB50" s="9"/>
      <c r="YC50" s="9"/>
      <c r="YD50" s="9"/>
      <c r="YE50" s="9"/>
      <c r="YF50" s="9"/>
      <c r="YG50" s="9"/>
      <c r="YH50" s="9"/>
      <c r="YI50" s="9"/>
      <c r="YJ50" s="9"/>
      <c r="YK50" s="9"/>
      <c r="YL50" s="9"/>
      <c r="YM50" s="9"/>
      <c r="YN50" s="9"/>
      <c r="YO50" s="9"/>
      <c r="YP50" s="9"/>
      <c r="YQ50" s="9"/>
      <c r="YR50" s="9"/>
      <c r="YS50" s="9"/>
      <c r="YT50" s="9"/>
      <c r="YU50" s="9"/>
      <c r="YV50" s="9"/>
      <c r="YW50" s="9"/>
      <c r="YX50" s="9"/>
      <c r="YY50" s="9"/>
      <c r="YZ50" s="9"/>
      <c r="ZA50" s="9"/>
      <c r="ZB50" s="9"/>
      <c r="ZC50" s="9"/>
      <c r="ZD50" s="9"/>
      <c r="ZE50" s="9"/>
      <c r="ZF50" s="9"/>
      <c r="ZG50" s="9"/>
      <c r="ZH50" s="9"/>
      <c r="ZI50" s="9"/>
      <c r="ZJ50" s="9"/>
      <c r="ZK50" s="9"/>
      <c r="ZL50" s="9"/>
      <c r="ZM50" s="9"/>
      <c r="ZN50" s="9"/>
      <c r="ZO50" s="9"/>
      <c r="ZP50" s="9"/>
      <c r="ZQ50" s="9"/>
      <c r="ZR50" s="9"/>
      <c r="ZS50" s="9"/>
      <c r="ZT50" s="9"/>
      <c r="ZU50" s="9"/>
      <c r="ZV50" s="9"/>
      <c r="ZW50" s="9"/>
      <c r="ZX50" s="9"/>
      <c r="ZY50" s="9"/>
      <c r="ZZ50" s="9"/>
      <c r="AAA50" s="9"/>
      <c r="AAB50" s="9"/>
      <c r="AAC50" s="9"/>
      <c r="AAD50" s="9"/>
      <c r="AAE50" s="9"/>
      <c r="AAF50" s="9"/>
      <c r="AAG50" s="9"/>
      <c r="AAH50" s="9"/>
      <c r="AAI50" s="9"/>
      <c r="AAJ50" s="9"/>
      <c r="AAK50" s="9"/>
      <c r="AAL50" s="9"/>
      <c r="AAM50" s="9"/>
      <c r="AAN50" s="9"/>
      <c r="AAO50" s="9"/>
      <c r="AAP50" s="9"/>
      <c r="AAQ50" s="9"/>
      <c r="AAR50" s="9"/>
      <c r="AAS50" s="9"/>
      <c r="AAT50" s="9"/>
      <c r="AAU50" s="9"/>
      <c r="AAV50" s="9"/>
      <c r="AAW50" s="9"/>
      <c r="AAX50" s="9"/>
      <c r="AAY50" s="9"/>
      <c r="AAZ50" s="9"/>
      <c r="ABA50" s="9"/>
      <c r="ABB50" s="9"/>
      <c r="ABC50" s="9"/>
      <c r="ABD50" s="9"/>
      <c r="ABE50" s="9"/>
      <c r="ABF50" s="9"/>
      <c r="ABG50" s="9"/>
      <c r="ABH50" s="9"/>
      <c r="ABI50" s="9"/>
      <c r="ABJ50" s="9"/>
      <c r="ABK50" s="9"/>
      <c r="ABL50" s="9"/>
      <c r="ABM50" s="9"/>
      <c r="ABN50" s="9"/>
      <c r="ABO50" s="9"/>
      <c r="ABP50" s="9"/>
      <c r="ABQ50" s="9"/>
      <c r="ABR50" s="9"/>
      <c r="ABS50" s="9"/>
      <c r="ABT50" s="9"/>
      <c r="ABU50" s="9"/>
      <c r="ABV50" s="9"/>
      <c r="ABW50" s="9"/>
      <c r="ABX50" s="9"/>
      <c r="ABY50" s="9"/>
      <c r="ABZ50" s="9"/>
      <c r="ACA50" s="9"/>
      <c r="ACB50" s="9"/>
      <c r="ACC50" s="9"/>
      <c r="ACD50" s="9"/>
      <c r="ACE50" s="9"/>
      <c r="ACF50" s="9"/>
      <c r="ACG50" s="9"/>
      <c r="ACH50" s="9"/>
      <c r="ACI50" s="9"/>
      <c r="ACJ50" s="9"/>
      <c r="ACK50" s="9"/>
      <c r="ACL50" s="9"/>
      <c r="ACM50" s="9"/>
      <c r="ACN50" s="9"/>
      <c r="ACO50" s="9"/>
      <c r="ACP50" s="9"/>
      <c r="ACQ50" s="9"/>
      <c r="ACR50" s="9"/>
      <c r="ACS50" s="9"/>
      <c r="ACT50" s="9"/>
      <c r="ACU50" s="9"/>
      <c r="ACV50" s="9"/>
      <c r="ACW50" s="9"/>
      <c r="ACX50" s="9"/>
      <c r="ACY50" s="9"/>
      <c r="ACZ50" s="9"/>
      <c r="ADA50" s="9"/>
      <c r="ADB50" s="9"/>
      <c r="ADC50" s="9"/>
      <c r="ADD50" s="9"/>
      <c r="ADE50" s="9"/>
      <c r="ADF50" s="9"/>
      <c r="ADG50" s="9"/>
      <c r="ADH50" s="9"/>
      <c r="ADI50" s="9"/>
      <c r="ADJ50" s="9"/>
      <c r="ADK50" s="9"/>
      <c r="ADL50" s="9"/>
      <c r="ADM50" s="9"/>
      <c r="ADN50" s="9"/>
      <c r="ADO50" s="9"/>
      <c r="ADP50" s="9"/>
      <c r="ADQ50" s="9"/>
      <c r="ADR50" s="9"/>
      <c r="ADS50" s="9"/>
      <c r="ADT50" s="9"/>
      <c r="ADU50" s="9"/>
      <c r="ADV50" s="9"/>
      <c r="ADW50" s="9"/>
      <c r="ADX50" s="9"/>
      <c r="ADY50" s="9"/>
      <c r="ADZ50" s="9"/>
      <c r="AEA50" s="9"/>
      <c r="AEB50" s="9"/>
      <c r="AEC50" s="9"/>
      <c r="AED50" s="9"/>
      <c r="AEE50" s="9"/>
      <c r="AEF50" s="9"/>
      <c r="AEG50" s="9"/>
      <c r="AEH50" s="9"/>
      <c r="AEI50" s="9"/>
      <c r="AEJ50" s="9"/>
      <c r="AEK50" s="9"/>
      <c r="AEL50" s="9"/>
      <c r="AEM50" s="9"/>
      <c r="AEN50" s="9"/>
      <c r="AEO50" s="9"/>
      <c r="AEP50" s="9"/>
      <c r="AEQ50" s="9"/>
      <c r="AER50" s="9"/>
      <c r="AES50" s="9"/>
      <c r="AET50" s="9"/>
      <c r="AEU50" s="9"/>
      <c r="AEV50" s="9"/>
      <c r="AEW50" s="9"/>
      <c r="AEX50" s="9"/>
      <c r="AEY50" s="9"/>
      <c r="AEZ50" s="9"/>
      <c r="AFA50" s="9"/>
      <c r="AFB50" s="9"/>
      <c r="AFC50" s="9"/>
      <c r="AFD50" s="9"/>
      <c r="AFE50" s="9"/>
      <c r="AFF50" s="9"/>
      <c r="AFG50" s="9"/>
      <c r="AFH50" s="9"/>
      <c r="AFI50" s="9"/>
      <c r="AFJ50" s="9"/>
      <c r="AFK50" s="9"/>
      <c r="AFL50" s="9"/>
      <c r="AFM50" s="9"/>
      <c r="AFN50" s="9"/>
      <c r="AFO50" s="9"/>
      <c r="AFP50" s="9"/>
      <c r="AFQ50" s="9"/>
      <c r="AFR50" s="9"/>
      <c r="AFS50" s="9"/>
      <c r="AFT50" s="9"/>
      <c r="AFU50" s="9"/>
      <c r="AFV50" s="9"/>
      <c r="AFW50" s="9"/>
      <c r="AFX50" s="9"/>
      <c r="AFY50" s="9"/>
      <c r="AFZ50" s="9"/>
      <c r="AGA50" s="9"/>
      <c r="AGB50" s="9"/>
      <c r="AGC50" s="9"/>
      <c r="AGD50" s="9"/>
      <c r="AGE50" s="9"/>
      <c r="AGF50" s="9"/>
      <c r="AGG50" s="9"/>
      <c r="AGH50" s="9"/>
      <c r="AGI50" s="9"/>
      <c r="AGJ50" s="9"/>
      <c r="AGK50" s="9"/>
      <c r="AGL50" s="9"/>
      <c r="AGM50" s="9"/>
      <c r="AGN50" s="9"/>
      <c r="AGO50" s="9"/>
      <c r="AGP50" s="9"/>
      <c r="AGQ50" s="9"/>
      <c r="AGR50" s="9"/>
      <c r="AGS50" s="9"/>
      <c r="AGT50" s="9"/>
      <c r="AGU50" s="9"/>
      <c r="AGV50" s="9"/>
      <c r="AGW50" s="9"/>
      <c r="AGX50" s="9"/>
      <c r="AGY50" s="9"/>
      <c r="AGZ50" s="9"/>
      <c r="AHA50" s="9"/>
      <c r="AHB50" s="9"/>
      <c r="AHC50" s="9"/>
      <c r="AHD50" s="9"/>
      <c r="AHE50" s="9"/>
      <c r="AHF50" s="9"/>
      <c r="AHG50" s="9"/>
      <c r="AHH50" s="9"/>
      <c r="AHI50" s="9"/>
      <c r="AHJ50" s="9"/>
      <c r="AHK50" s="9"/>
      <c r="AHL50" s="9"/>
      <c r="AHM50" s="9"/>
      <c r="AHN50" s="9"/>
      <c r="AHO50" s="9"/>
      <c r="AHP50" s="9"/>
      <c r="AHQ50" s="9"/>
      <c r="AHR50" s="9"/>
      <c r="AHS50" s="9"/>
      <c r="AHT50" s="9"/>
      <c r="AHU50" s="9"/>
      <c r="AHV50" s="9"/>
      <c r="AHW50" s="9"/>
      <c r="AHX50" s="9"/>
      <c r="AHY50" s="9"/>
      <c r="AHZ50" s="9"/>
      <c r="AIA50" s="9"/>
      <c r="AIB50" s="9"/>
      <c r="AIC50" s="9"/>
      <c r="AID50" s="9"/>
      <c r="AIE50" s="9"/>
      <c r="AIF50" s="9"/>
      <c r="AIG50" s="9"/>
      <c r="AIH50" s="9"/>
      <c r="AII50" s="9"/>
      <c r="AIJ50" s="9"/>
      <c r="AIK50" s="9"/>
      <c r="AIL50" s="9"/>
      <c r="AIM50" s="9"/>
      <c r="AIN50" s="9"/>
      <c r="AIO50" s="9"/>
      <c r="AIP50" s="9"/>
      <c r="AIQ50" s="9"/>
      <c r="AIR50" s="9"/>
      <c r="AIS50" s="9"/>
      <c r="AIT50" s="9"/>
      <c r="AIU50" s="9"/>
      <c r="AIV50" s="9"/>
      <c r="AIW50" s="9"/>
      <c r="AIX50" s="9"/>
      <c r="AIY50" s="9"/>
      <c r="AIZ50" s="9"/>
      <c r="AJA50" s="9"/>
      <c r="AJB50" s="9"/>
      <c r="AJC50" s="9"/>
      <c r="AJD50" s="9"/>
      <c r="AJE50" s="9"/>
      <c r="AJF50" s="9"/>
      <c r="AJG50" s="9"/>
      <c r="AJH50" s="9"/>
      <c r="AJI50" s="9"/>
      <c r="AJJ50" s="9"/>
      <c r="AJK50" s="9"/>
      <c r="AJL50" s="9"/>
      <c r="AJM50" s="9"/>
      <c r="AJN50" s="9"/>
      <c r="AJO50" s="9"/>
      <c r="AJP50" s="9"/>
      <c r="AJQ50" s="9"/>
      <c r="AJR50" s="9"/>
      <c r="AJS50" s="9"/>
      <c r="AJT50" s="9"/>
      <c r="AJU50" s="9"/>
      <c r="AJV50" s="9"/>
      <c r="AJW50" s="9"/>
      <c r="AJX50" s="9"/>
      <c r="AJY50" s="9"/>
      <c r="AJZ50" s="9"/>
      <c r="AKA50" s="9"/>
      <c r="AKB50" s="9"/>
      <c r="AKC50" s="9"/>
      <c r="AKD50" s="9"/>
      <c r="AKE50" s="9"/>
      <c r="AKF50" s="9"/>
      <c r="AKG50" s="9"/>
      <c r="AKH50" s="9"/>
      <c r="AKI50" s="9"/>
      <c r="AKJ50" s="9"/>
      <c r="AKK50" s="9"/>
      <c r="AKL50" s="9"/>
      <c r="AKM50" s="9"/>
      <c r="AKN50" s="9"/>
      <c r="AKO50" s="9"/>
      <c r="AKP50" s="9"/>
      <c r="AKQ50" s="9"/>
      <c r="AKR50" s="9"/>
      <c r="AKS50" s="9"/>
      <c r="AKT50" s="9"/>
      <c r="AKU50" s="9"/>
      <c r="AKV50" s="9"/>
      <c r="AKW50" s="9"/>
      <c r="AKX50" s="9"/>
      <c r="AKY50" s="9"/>
      <c r="AKZ50" s="9"/>
      <c r="ALA50" s="9"/>
      <c r="ALB50" s="9"/>
      <c r="ALC50" s="9"/>
      <c r="ALD50" s="9"/>
      <c r="ALE50" s="9"/>
      <c r="ALF50" s="9"/>
      <c r="ALG50" s="9"/>
      <c r="ALH50" s="9"/>
      <c r="ALI50" s="9"/>
      <c r="ALJ50" s="9"/>
      <c r="ALK50" s="9"/>
      <c r="ALL50" s="9"/>
      <c r="ALM50" s="9"/>
      <c r="ALN50" s="9"/>
      <c r="ALO50" s="9"/>
      <c r="ALP50" s="9"/>
      <c r="ALQ50" s="9"/>
      <c r="ALR50" s="9"/>
      <c r="ALS50" s="9"/>
      <c r="ALT50" s="9"/>
      <c r="ALU50" s="9"/>
      <c r="ALV50" s="9"/>
      <c r="ALW50" s="9"/>
      <c r="ALX50" s="9"/>
      <c r="ALY50" s="9"/>
      <c r="ALZ50" s="9"/>
      <c r="AMA50" s="9"/>
      <c r="AMB50" s="9"/>
      <c r="AMC50" s="9"/>
      <c r="AMD50" s="9"/>
      <c r="AME50" s="9"/>
      <c r="AMF50" s="9"/>
      <c r="AMG50" s="9"/>
      <c r="AMH50" s="9"/>
      <c r="AMI50" s="9"/>
      <c r="AMJ50" s="9"/>
      <c r="AMK50" s="9"/>
      <c r="AML50" s="9"/>
      <c r="AMM50" s="9"/>
      <c r="AMN50" s="9"/>
      <c r="AMO50" s="9"/>
      <c r="AMP50" s="9"/>
      <c r="AMQ50" s="9"/>
      <c r="AMR50" s="9"/>
      <c r="AMS50" s="9"/>
      <c r="AMT50" s="9"/>
      <c r="AMU50" s="9"/>
      <c r="AMV50" s="9"/>
      <c r="AMW50" s="9"/>
      <c r="AMX50" s="9"/>
      <c r="AMY50" s="9"/>
      <c r="AMZ50" s="9"/>
      <c r="ANA50" s="9"/>
      <c r="ANB50" s="9"/>
      <c r="ANC50" s="9"/>
      <c r="AND50" s="9"/>
      <c r="ANE50" s="9"/>
      <c r="ANF50" s="9"/>
      <c r="ANG50" s="9"/>
      <c r="ANH50" s="9"/>
      <c r="ANI50" s="9"/>
      <c r="ANJ50" s="9"/>
      <c r="ANK50" s="9"/>
      <c r="ANL50" s="9"/>
      <c r="ANM50" s="9"/>
      <c r="ANN50" s="9"/>
      <c r="ANO50" s="9"/>
      <c r="ANP50" s="9"/>
      <c r="ANQ50" s="9"/>
      <c r="ANR50" s="9"/>
      <c r="ANS50" s="9"/>
      <c r="ANT50" s="9"/>
      <c r="ANU50" s="9"/>
      <c r="ANV50" s="9"/>
      <c r="ANW50" s="9"/>
      <c r="ANX50" s="9"/>
      <c r="ANY50" s="9"/>
      <c r="ANZ50" s="9"/>
      <c r="AOA50" s="9"/>
      <c r="AOB50" s="9"/>
      <c r="AOC50" s="9"/>
      <c r="AOD50" s="9"/>
      <c r="AOE50" s="9"/>
      <c r="AOF50" s="9"/>
      <c r="AOG50" s="9"/>
      <c r="AOH50" s="9"/>
      <c r="AOI50" s="9"/>
      <c r="AOJ50" s="9"/>
      <c r="AOK50" s="9"/>
      <c r="AOL50" s="9"/>
      <c r="AOM50" s="9"/>
      <c r="AON50" s="9"/>
      <c r="AOO50" s="9"/>
      <c r="AOP50" s="9"/>
      <c r="AOQ50" s="9"/>
      <c r="AOR50" s="9"/>
      <c r="AOS50" s="9"/>
      <c r="AOT50" s="9"/>
      <c r="AOU50" s="9"/>
      <c r="AOV50" s="9"/>
      <c r="AOW50" s="9"/>
      <c r="AOX50" s="9"/>
      <c r="AOY50" s="9"/>
      <c r="AOZ50" s="9"/>
      <c r="APA50" s="9"/>
      <c r="APB50" s="9"/>
      <c r="APC50" s="9"/>
      <c r="APD50" s="9"/>
      <c r="APE50" s="9"/>
      <c r="APF50" s="9"/>
      <c r="APG50" s="9"/>
      <c r="APH50" s="9"/>
      <c r="API50" s="9"/>
      <c r="APJ50" s="9"/>
      <c r="APK50" s="9"/>
      <c r="APL50" s="9"/>
      <c r="APM50" s="9"/>
      <c r="APN50" s="9"/>
      <c r="APO50" s="9"/>
      <c r="APP50" s="9"/>
      <c r="APQ50" s="9"/>
      <c r="APR50" s="9"/>
      <c r="APS50" s="9"/>
      <c r="APT50" s="9"/>
      <c r="APU50" s="9"/>
      <c r="APV50" s="9"/>
      <c r="APW50" s="9"/>
      <c r="APX50" s="9"/>
      <c r="APY50" s="9"/>
      <c r="APZ50" s="9"/>
      <c r="AQA50" s="9"/>
      <c r="AQB50" s="9"/>
      <c r="AQC50" s="9"/>
      <c r="AQD50" s="9"/>
      <c r="AQE50" s="9"/>
      <c r="AQF50" s="9"/>
      <c r="AQG50" s="9"/>
      <c r="AQH50" s="9"/>
      <c r="AQI50" s="9"/>
      <c r="AQJ50" s="9"/>
      <c r="AQK50" s="9"/>
      <c r="AQL50" s="9"/>
      <c r="AQM50" s="9"/>
      <c r="AQN50" s="9"/>
      <c r="AQO50" s="9"/>
      <c r="AQP50" s="9"/>
      <c r="AQQ50" s="9"/>
      <c r="AQR50" s="9"/>
      <c r="AQS50" s="9"/>
      <c r="AQT50" s="9"/>
      <c r="AQU50" s="9"/>
      <c r="AQV50" s="9"/>
      <c r="AQW50" s="9"/>
      <c r="AQX50" s="9"/>
      <c r="AQY50" s="9"/>
      <c r="AQZ50" s="9"/>
      <c r="ARA50" s="9"/>
      <c r="ARB50" s="9"/>
      <c r="ARC50" s="9"/>
      <c r="ARD50" s="9"/>
      <c r="ARE50" s="9"/>
      <c r="ARF50" s="9"/>
      <c r="ARG50" s="9"/>
      <c r="ARH50" s="9"/>
      <c r="ARI50" s="9"/>
      <c r="ARJ50" s="9"/>
      <c r="ARK50" s="9"/>
      <c r="ARL50" s="9"/>
      <c r="ARM50" s="9"/>
      <c r="ARN50" s="9"/>
      <c r="ARO50" s="9"/>
      <c r="ARP50" s="9"/>
      <c r="ARQ50" s="9"/>
      <c r="ARR50" s="9"/>
      <c r="ARS50" s="9"/>
      <c r="ART50" s="9"/>
      <c r="ARU50" s="9"/>
      <c r="ARV50" s="9"/>
      <c r="ARW50" s="9"/>
      <c r="ARX50" s="9"/>
      <c r="ARY50" s="9"/>
      <c r="ARZ50" s="9"/>
      <c r="ASA50" s="9"/>
      <c r="ASB50" s="9"/>
      <c r="ASC50" s="9"/>
      <c r="ASD50" s="9"/>
      <c r="ASE50" s="9"/>
      <c r="ASF50" s="9"/>
      <c r="ASG50" s="9"/>
      <c r="ASH50" s="9"/>
      <c r="ASI50" s="9"/>
      <c r="ASJ50" s="9"/>
      <c r="ASK50" s="9"/>
      <c r="ASL50" s="9"/>
      <c r="ASM50" s="9"/>
      <c r="ASN50" s="9"/>
      <c r="ASO50" s="9"/>
      <c r="ASP50" s="9"/>
      <c r="ASQ50" s="9"/>
      <c r="ASR50" s="9"/>
      <c r="ASS50" s="9"/>
      <c r="AST50" s="9"/>
      <c r="ASU50" s="9"/>
      <c r="ASV50" s="9"/>
      <c r="ASW50" s="9"/>
      <c r="ASX50" s="9"/>
      <c r="ASY50" s="9"/>
      <c r="ASZ50" s="9"/>
      <c r="ATA50" s="9"/>
      <c r="ATB50" s="9"/>
      <c r="ATC50" s="9"/>
      <c r="ATD50" s="9"/>
      <c r="ATE50" s="9"/>
      <c r="ATF50" s="9"/>
      <c r="ATG50" s="9"/>
      <c r="ATH50" s="9"/>
      <c r="ATI50" s="9"/>
      <c r="ATJ50" s="9"/>
      <c r="ATK50" s="9"/>
      <c r="ATL50" s="9"/>
      <c r="ATM50" s="9"/>
      <c r="ATN50" s="9"/>
      <c r="ATO50" s="9"/>
      <c r="ATP50" s="9"/>
      <c r="ATQ50" s="9"/>
      <c r="ATR50" s="9"/>
      <c r="ATS50" s="9"/>
      <c r="ATT50" s="9"/>
      <c r="ATU50" s="9"/>
      <c r="ATV50" s="9"/>
      <c r="ATW50" s="9"/>
      <c r="ATX50" s="9"/>
      <c r="ATY50" s="9"/>
      <c r="ATZ50" s="9"/>
      <c r="AUA50" s="9"/>
      <c r="AUB50" s="9"/>
      <c r="AUC50" s="9"/>
      <c r="AUD50" s="9"/>
      <c r="AUE50" s="9"/>
      <c r="AUF50" s="9"/>
      <c r="AUG50" s="9"/>
      <c r="AUH50" s="9"/>
      <c r="AUI50" s="9"/>
      <c r="AUJ50" s="9"/>
      <c r="AUK50" s="9"/>
      <c r="AUL50" s="9"/>
      <c r="AUM50" s="9"/>
      <c r="AUN50" s="9"/>
      <c r="AUO50" s="9"/>
      <c r="AUP50" s="9"/>
      <c r="AUQ50" s="9"/>
      <c r="AUR50" s="9"/>
      <c r="AUS50" s="9"/>
      <c r="AUT50" s="9"/>
      <c r="AUU50" s="9"/>
      <c r="AUV50" s="9"/>
      <c r="AUW50" s="9"/>
      <c r="AUX50" s="9"/>
      <c r="AUY50" s="9"/>
      <c r="AUZ50" s="9"/>
      <c r="AVA50" s="9"/>
      <c r="AVB50" s="9"/>
      <c r="AVC50" s="9"/>
      <c r="AVD50" s="9"/>
      <c r="AVE50" s="9"/>
      <c r="AVF50" s="9"/>
      <c r="AVG50" s="9"/>
      <c r="AVH50" s="9"/>
      <c r="AVI50" s="9"/>
      <c r="AVJ50" s="9"/>
      <c r="AVK50" s="9"/>
      <c r="AVL50" s="9"/>
      <c r="AVM50" s="9"/>
      <c r="AVN50" s="9"/>
      <c r="AVO50" s="9"/>
      <c r="AVP50" s="9"/>
      <c r="AVQ50" s="9"/>
      <c r="AVR50" s="9"/>
      <c r="AVS50" s="9"/>
      <c r="AVT50" s="9"/>
      <c r="AVU50" s="9"/>
      <c r="AVV50" s="9"/>
      <c r="AVW50" s="9"/>
      <c r="AVX50" s="9"/>
      <c r="AVY50" s="9"/>
      <c r="AVZ50" s="9"/>
      <c r="AWA50" s="9"/>
      <c r="AWB50" s="9"/>
      <c r="AWC50" s="9"/>
      <c r="AWD50" s="9"/>
      <c r="AWE50" s="9"/>
      <c r="AWF50" s="9"/>
      <c r="AWG50" s="9"/>
      <c r="AWH50" s="9"/>
      <c r="AWI50" s="9"/>
      <c r="AWJ50" s="9"/>
      <c r="AWK50" s="9"/>
      <c r="AWL50" s="9"/>
      <c r="AWM50" s="9"/>
      <c r="AWN50" s="9"/>
      <c r="AWO50" s="9"/>
      <c r="AWP50" s="9"/>
      <c r="AWQ50" s="9"/>
      <c r="AWR50" s="9"/>
      <c r="AWS50" s="9"/>
      <c r="AWT50" s="9"/>
      <c r="AWU50" s="9"/>
      <c r="AWV50" s="9"/>
      <c r="AWW50" s="9"/>
      <c r="AWX50" s="9"/>
      <c r="AWY50" s="9"/>
      <c r="AWZ50" s="9"/>
      <c r="AXA50" s="9"/>
      <c r="AXB50" s="9"/>
      <c r="AXC50" s="9"/>
      <c r="AXD50" s="9"/>
      <c r="AXE50" s="9"/>
      <c r="AXF50" s="9"/>
      <c r="AXG50" s="9"/>
      <c r="AXH50" s="9"/>
      <c r="AXI50" s="9"/>
      <c r="AXJ50" s="9"/>
      <c r="AXK50" s="9"/>
      <c r="AXL50" s="9"/>
      <c r="AXM50" s="9"/>
      <c r="AXN50" s="9"/>
      <c r="AXO50" s="9"/>
      <c r="AXP50" s="9"/>
      <c r="AXQ50" s="9"/>
      <c r="AXR50" s="9"/>
      <c r="AXS50" s="9"/>
      <c r="AXT50" s="9"/>
      <c r="AXU50" s="9"/>
      <c r="AXV50" s="9"/>
      <c r="AXW50" s="9"/>
      <c r="AXX50" s="9"/>
      <c r="AXY50" s="9"/>
      <c r="AXZ50" s="9"/>
      <c r="AYA50" s="9"/>
      <c r="AYB50" s="9"/>
      <c r="AYC50" s="9"/>
      <c r="AYD50" s="9"/>
      <c r="AYE50" s="9"/>
      <c r="AYF50" s="9"/>
      <c r="AYG50" s="9"/>
      <c r="AYH50" s="9"/>
      <c r="AYI50" s="9"/>
      <c r="AYJ50" s="9"/>
      <c r="AYK50" s="9"/>
      <c r="AYL50" s="9"/>
      <c r="AYM50" s="9"/>
      <c r="AYN50" s="9"/>
      <c r="AYO50" s="9"/>
      <c r="AYP50" s="9"/>
      <c r="AYQ50" s="9"/>
      <c r="AYR50" s="9"/>
      <c r="AYS50" s="9"/>
      <c r="AYT50" s="9"/>
      <c r="AYU50" s="9"/>
      <c r="AYV50" s="9"/>
      <c r="AYW50" s="9"/>
      <c r="AYX50" s="9"/>
      <c r="AYY50" s="9"/>
      <c r="AYZ50" s="9"/>
      <c r="AZA50" s="9"/>
      <c r="AZB50" s="9"/>
      <c r="AZC50" s="9"/>
      <c r="AZD50" s="9"/>
      <c r="AZE50" s="9"/>
      <c r="AZF50" s="9"/>
      <c r="AZG50" s="9"/>
      <c r="AZH50" s="9"/>
      <c r="AZI50" s="9"/>
      <c r="AZJ50" s="9"/>
      <c r="AZK50" s="9"/>
      <c r="AZL50" s="9"/>
      <c r="AZM50" s="9"/>
      <c r="AZN50" s="9"/>
      <c r="AZO50" s="9"/>
      <c r="AZP50" s="9"/>
      <c r="AZQ50" s="9"/>
      <c r="AZR50" s="9"/>
      <c r="AZS50" s="9"/>
      <c r="AZT50" s="9"/>
      <c r="AZU50" s="9"/>
      <c r="AZV50" s="9"/>
      <c r="AZW50" s="9"/>
      <c r="AZX50" s="9"/>
      <c r="AZY50" s="9"/>
      <c r="AZZ50" s="9"/>
      <c r="BAA50" s="9"/>
      <c r="BAB50" s="9"/>
      <c r="BAC50" s="9"/>
      <c r="BAD50" s="9"/>
      <c r="BAE50" s="9"/>
      <c r="BAF50" s="9"/>
      <c r="BAG50" s="9"/>
      <c r="BAH50" s="9"/>
      <c r="BAI50" s="9"/>
      <c r="BAJ50" s="9"/>
      <c r="BAK50" s="9"/>
      <c r="BAL50" s="9"/>
      <c r="BAM50" s="9"/>
      <c r="BAN50" s="9"/>
      <c r="BAO50" s="9"/>
      <c r="BAP50" s="9"/>
      <c r="BAQ50" s="9"/>
      <c r="BAR50" s="9"/>
      <c r="BAS50" s="9"/>
      <c r="BAT50" s="9"/>
      <c r="BAU50" s="9"/>
      <c r="BAV50" s="9"/>
      <c r="BAW50" s="9"/>
      <c r="BAX50" s="9"/>
      <c r="BAY50" s="9"/>
      <c r="BAZ50" s="9"/>
      <c r="BBA50" s="9"/>
      <c r="BBB50" s="9"/>
      <c r="BBC50" s="9"/>
      <c r="BBD50" s="9"/>
      <c r="BBE50" s="9"/>
      <c r="BBF50" s="9"/>
      <c r="BBG50" s="9"/>
      <c r="BBH50" s="9"/>
      <c r="BBI50" s="9"/>
      <c r="BBJ50" s="9"/>
      <c r="BBK50" s="9"/>
      <c r="BBL50" s="9"/>
      <c r="BBM50" s="9"/>
      <c r="BBN50" s="9"/>
      <c r="BBO50" s="9"/>
      <c r="BBP50" s="9"/>
      <c r="BBQ50" s="9"/>
      <c r="BBR50" s="9"/>
      <c r="BBS50" s="9"/>
      <c r="BBT50" s="9"/>
      <c r="BBU50" s="9"/>
      <c r="BBV50" s="9"/>
      <c r="BBW50" s="9"/>
      <c r="BBX50" s="9"/>
      <c r="BBY50" s="9"/>
      <c r="BBZ50" s="9"/>
      <c r="BCA50" s="9"/>
      <c r="BCB50" s="9"/>
      <c r="BCC50" s="9"/>
      <c r="BCD50" s="9"/>
      <c r="BCE50" s="9"/>
      <c r="BCF50" s="9"/>
      <c r="BCG50" s="9"/>
      <c r="BCH50" s="9"/>
      <c r="BCI50" s="9"/>
      <c r="BCJ50" s="9"/>
      <c r="BCK50" s="9"/>
      <c r="BCL50" s="9"/>
      <c r="BCM50" s="9"/>
      <c r="BCN50" s="9"/>
      <c r="BCO50" s="9"/>
      <c r="BCP50" s="9"/>
      <c r="BCQ50" s="9"/>
      <c r="BCR50" s="9"/>
      <c r="BCS50" s="9"/>
      <c r="BCT50" s="9"/>
      <c r="BCU50" s="9"/>
      <c r="BCV50" s="9"/>
      <c r="BCW50" s="9"/>
      <c r="BCX50" s="9"/>
      <c r="BCY50" s="9"/>
      <c r="BCZ50" s="9"/>
      <c r="BDA50" s="9"/>
      <c r="BDB50" s="9"/>
      <c r="BDC50" s="9"/>
      <c r="BDD50" s="9"/>
      <c r="BDE50" s="9"/>
      <c r="BDF50" s="9"/>
      <c r="BDG50" s="9"/>
      <c r="BDH50" s="9"/>
      <c r="BDI50" s="9"/>
      <c r="BDJ50" s="9"/>
      <c r="BDK50" s="9"/>
      <c r="BDL50" s="9"/>
      <c r="BDM50" s="9"/>
      <c r="BDN50" s="9"/>
      <c r="BDO50" s="9"/>
      <c r="BDP50" s="9"/>
      <c r="BDQ50" s="9"/>
      <c r="BDR50" s="9"/>
      <c r="BDS50" s="9"/>
      <c r="BDT50" s="9"/>
      <c r="BDU50" s="9"/>
      <c r="BDV50" s="9"/>
      <c r="BDW50" s="9"/>
      <c r="BDX50" s="9"/>
      <c r="BDY50" s="9"/>
      <c r="BDZ50" s="9"/>
      <c r="BEA50" s="9"/>
      <c r="BEB50" s="9"/>
      <c r="BEC50" s="9"/>
      <c r="BED50" s="9"/>
      <c r="BEE50" s="9"/>
      <c r="BEF50" s="9"/>
      <c r="BEG50" s="9"/>
      <c r="BEH50" s="9"/>
      <c r="BEI50" s="9"/>
      <c r="BEJ50" s="9"/>
      <c r="BEK50" s="9"/>
      <c r="BEL50" s="9"/>
      <c r="BEM50" s="9"/>
      <c r="BEN50" s="9"/>
      <c r="BEO50" s="9"/>
      <c r="BEP50" s="9"/>
      <c r="BEQ50" s="9"/>
      <c r="BER50" s="9"/>
      <c r="BES50" s="9"/>
      <c r="BET50" s="9"/>
      <c r="BEU50" s="9"/>
      <c r="BEV50" s="9"/>
      <c r="BEW50" s="9"/>
      <c r="BEX50" s="9"/>
      <c r="BEY50" s="9"/>
      <c r="BEZ50" s="9"/>
      <c r="BFA50" s="9"/>
      <c r="BFB50" s="9"/>
      <c r="BFC50" s="9"/>
      <c r="BFD50" s="9"/>
      <c r="BFE50" s="9"/>
      <c r="BFF50" s="9"/>
      <c r="BFG50" s="9"/>
      <c r="BFH50" s="9"/>
      <c r="BFI50" s="9"/>
      <c r="BFJ50" s="9"/>
      <c r="BFK50" s="9"/>
      <c r="BFL50" s="9"/>
      <c r="BFM50" s="9"/>
      <c r="BFN50" s="9"/>
      <c r="BFO50" s="9"/>
      <c r="BFP50" s="9"/>
      <c r="BFQ50" s="9"/>
      <c r="BFR50" s="9"/>
      <c r="BFS50" s="9"/>
      <c r="BFT50" s="9"/>
      <c r="BFU50" s="9"/>
      <c r="BFV50" s="9"/>
      <c r="BFW50" s="9"/>
      <c r="BFX50" s="9"/>
      <c r="BFY50" s="9"/>
      <c r="BFZ50" s="9"/>
      <c r="BGA50" s="9"/>
      <c r="BGB50" s="9"/>
      <c r="BGC50" s="9"/>
      <c r="BGD50" s="9"/>
      <c r="BGE50" s="9"/>
      <c r="BGF50" s="9"/>
      <c r="BGG50" s="9"/>
      <c r="BGH50" s="9"/>
      <c r="BGI50" s="9"/>
      <c r="BGJ50" s="9"/>
      <c r="BGK50" s="9"/>
      <c r="BGL50" s="9"/>
      <c r="BGM50" s="9"/>
      <c r="BGN50" s="9"/>
      <c r="BGO50" s="9"/>
      <c r="BGP50" s="9"/>
      <c r="BGQ50" s="9"/>
      <c r="BGR50" s="9"/>
      <c r="BGS50" s="9"/>
      <c r="BGT50" s="9"/>
      <c r="BGU50" s="9"/>
      <c r="BGV50" s="9"/>
      <c r="BGW50" s="9"/>
      <c r="BGX50" s="9"/>
      <c r="BGY50" s="9"/>
      <c r="BGZ50" s="9"/>
      <c r="BHA50" s="9"/>
      <c r="BHB50" s="9"/>
      <c r="BHC50" s="9"/>
      <c r="BHD50" s="9"/>
      <c r="BHE50" s="9"/>
      <c r="BHF50" s="9"/>
      <c r="BHG50" s="9"/>
      <c r="BHH50" s="9"/>
      <c r="BHI50" s="9"/>
      <c r="BHJ50" s="9"/>
      <c r="BHK50" s="9"/>
      <c r="BHL50" s="9"/>
      <c r="BHM50" s="9"/>
      <c r="BHN50" s="9"/>
      <c r="BHO50" s="9"/>
      <c r="BHP50" s="9"/>
      <c r="BHQ50" s="9"/>
      <c r="BHR50" s="9"/>
      <c r="BHS50" s="9"/>
      <c r="BHT50" s="9"/>
      <c r="BHU50" s="9"/>
      <c r="BHV50" s="9"/>
      <c r="BHW50" s="9"/>
      <c r="BHX50" s="9"/>
      <c r="BHY50" s="9"/>
      <c r="BHZ50" s="9"/>
      <c r="BIA50" s="9"/>
      <c r="BIB50" s="9"/>
      <c r="BIC50" s="9"/>
      <c r="BID50" s="9"/>
      <c r="BIE50" s="9"/>
      <c r="BIF50" s="9"/>
      <c r="BIG50" s="9"/>
      <c r="BIH50" s="9"/>
      <c r="BII50" s="9"/>
      <c r="BIJ50" s="9"/>
      <c r="BIK50" s="9"/>
      <c r="BIL50" s="9"/>
      <c r="BIM50" s="9"/>
      <c r="BIN50" s="9"/>
      <c r="BIO50" s="9"/>
      <c r="BIP50" s="9"/>
      <c r="BIQ50" s="9"/>
      <c r="BIR50" s="9"/>
      <c r="BIS50" s="9"/>
      <c r="BIT50" s="9"/>
      <c r="BIU50" s="9"/>
      <c r="BIV50" s="9"/>
      <c r="BIW50" s="9"/>
      <c r="BIX50" s="9"/>
      <c r="BIY50" s="9"/>
      <c r="BIZ50" s="9"/>
      <c r="BJA50" s="9"/>
      <c r="BJB50" s="9"/>
      <c r="BJC50" s="9"/>
      <c r="BJD50" s="9"/>
      <c r="BJE50" s="9"/>
      <c r="BJF50" s="9"/>
      <c r="BJG50" s="9"/>
      <c r="BJH50" s="9"/>
      <c r="BJI50" s="9"/>
      <c r="BJJ50" s="9"/>
      <c r="BJK50" s="9"/>
      <c r="BJL50" s="9"/>
      <c r="BJM50" s="9"/>
      <c r="BJN50" s="9"/>
      <c r="BJO50" s="9"/>
      <c r="BJP50" s="9"/>
      <c r="BJQ50" s="9"/>
      <c r="BJR50" s="9"/>
      <c r="BJS50" s="9"/>
      <c r="BJT50" s="9"/>
      <c r="BJU50" s="9"/>
      <c r="BJV50" s="9"/>
      <c r="BJW50" s="9"/>
      <c r="BJX50" s="9"/>
      <c r="BJY50" s="9"/>
      <c r="BJZ50" s="9"/>
      <c r="BKA50" s="9"/>
      <c r="BKB50" s="9"/>
      <c r="BKC50" s="9"/>
      <c r="BKD50" s="9"/>
      <c r="BKE50" s="9"/>
      <c r="BKF50" s="9"/>
      <c r="BKG50" s="9"/>
      <c r="BKH50" s="9"/>
      <c r="BKI50" s="9"/>
      <c r="BKJ50" s="9"/>
      <c r="BKK50" s="9"/>
      <c r="BKL50" s="9"/>
      <c r="BKM50" s="9"/>
      <c r="BKN50" s="9"/>
      <c r="BKO50" s="9"/>
      <c r="BKP50" s="9"/>
      <c r="BKQ50" s="9"/>
      <c r="BKR50" s="9"/>
      <c r="BKS50" s="9"/>
      <c r="BKT50" s="9"/>
      <c r="BKU50" s="9"/>
      <c r="BKV50" s="9"/>
      <c r="BKW50" s="9"/>
      <c r="BKX50" s="9"/>
      <c r="BKY50" s="9"/>
      <c r="BKZ50" s="9"/>
      <c r="BLA50" s="9"/>
      <c r="BLB50" s="9"/>
      <c r="BLC50" s="9"/>
      <c r="BLD50" s="9"/>
      <c r="BLE50" s="9"/>
      <c r="BLF50" s="9"/>
      <c r="BLG50" s="9"/>
      <c r="BLH50" s="9"/>
      <c r="BLI50" s="9"/>
      <c r="BLJ50" s="9"/>
      <c r="BLK50" s="9"/>
      <c r="BLL50" s="9"/>
      <c r="BLM50" s="9"/>
      <c r="BLN50" s="9"/>
      <c r="BLO50" s="9"/>
      <c r="BLP50" s="9"/>
      <c r="BLQ50" s="9"/>
      <c r="BLR50" s="9"/>
      <c r="BLS50" s="9"/>
      <c r="BLT50" s="9"/>
      <c r="BLU50" s="9"/>
      <c r="BLV50" s="9"/>
      <c r="BLW50" s="9"/>
      <c r="BLX50" s="9"/>
      <c r="BLY50" s="9"/>
      <c r="BLZ50" s="9"/>
      <c r="BMA50" s="9"/>
      <c r="BMB50" s="9"/>
      <c r="BMC50" s="9"/>
      <c r="BMD50" s="9"/>
      <c r="BME50" s="9"/>
      <c r="BMF50" s="9"/>
      <c r="BMG50" s="9"/>
      <c r="BMH50" s="9"/>
      <c r="BMI50" s="9"/>
      <c r="BMJ50" s="9"/>
      <c r="BMK50" s="9"/>
      <c r="BML50" s="9"/>
      <c r="BMM50" s="9"/>
      <c r="BMN50" s="9"/>
      <c r="BMO50" s="9"/>
      <c r="BMP50" s="9"/>
      <c r="BMQ50" s="9"/>
      <c r="BMR50" s="9"/>
      <c r="BMS50" s="9"/>
      <c r="BMT50" s="9"/>
      <c r="BMU50" s="9"/>
      <c r="BMV50" s="9"/>
      <c r="BMW50" s="9"/>
      <c r="BMX50" s="9"/>
      <c r="BMY50" s="9"/>
      <c r="BMZ50" s="9"/>
      <c r="BNA50" s="9"/>
      <c r="BNB50" s="9"/>
      <c r="BNC50" s="9"/>
      <c r="BND50" s="9"/>
      <c r="BNE50" s="9"/>
      <c r="BNF50" s="9"/>
      <c r="BNG50" s="9"/>
      <c r="BNH50" s="9"/>
      <c r="BNI50" s="9"/>
      <c r="BNJ50" s="9"/>
      <c r="BNK50" s="9"/>
      <c r="BNL50" s="9"/>
      <c r="BNM50" s="9"/>
      <c r="BNN50" s="9"/>
      <c r="BNO50" s="9"/>
      <c r="BNP50" s="9"/>
      <c r="BNQ50" s="9"/>
      <c r="BNR50" s="9"/>
      <c r="BNS50" s="9"/>
      <c r="BNT50" s="9"/>
      <c r="BNU50" s="9"/>
      <c r="BNV50" s="9"/>
      <c r="BNW50" s="9"/>
      <c r="BNX50" s="9"/>
      <c r="BNY50" s="9"/>
      <c r="BNZ50" s="9"/>
      <c r="BOA50" s="9"/>
      <c r="BOB50" s="9"/>
      <c r="BOC50" s="9"/>
      <c r="BOD50" s="9"/>
      <c r="BOE50" s="9"/>
      <c r="BOF50" s="9"/>
      <c r="BOG50" s="9"/>
      <c r="BOH50" s="9"/>
      <c r="BOI50" s="9"/>
      <c r="BOJ50" s="9"/>
      <c r="BOK50" s="9"/>
      <c r="BOL50" s="9"/>
      <c r="BOM50" s="9"/>
      <c r="BON50" s="9"/>
      <c r="BOO50" s="9"/>
      <c r="BOP50" s="9"/>
      <c r="BOQ50" s="9"/>
      <c r="BOR50" s="9"/>
      <c r="BOS50" s="9"/>
      <c r="BOT50" s="9"/>
      <c r="BOU50" s="9"/>
      <c r="BOV50" s="9"/>
      <c r="BOW50" s="9"/>
      <c r="BOX50" s="9"/>
      <c r="BOY50" s="9"/>
      <c r="BOZ50" s="9"/>
      <c r="BPA50" s="9"/>
      <c r="BPB50" s="9"/>
      <c r="BPC50" s="9"/>
      <c r="BPD50" s="9"/>
      <c r="BPE50" s="9"/>
      <c r="BPF50" s="9"/>
      <c r="BPG50" s="9"/>
      <c r="BPH50" s="9"/>
      <c r="BPI50" s="9"/>
      <c r="BPJ50" s="9"/>
      <c r="BPK50" s="9"/>
      <c r="BPL50" s="9"/>
      <c r="BPM50" s="9"/>
      <c r="BPN50" s="9"/>
      <c r="BPO50" s="9"/>
      <c r="BPP50" s="9"/>
      <c r="BPQ50" s="9"/>
      <c r="BPR50" s="9"/>
      <c r="BPS50" s="9"/>
      <c r="BPT50" s="9"/>
      <c r="BPU50" s="9"/>
      <c r="BPV50" s="9"/>
      <c r="BPW50" s="9"/>
      <c r="BPX50" s="9"/>
      <c r="BPY50" s="9"/>
      <c r="BPZ50" s="9"/>
      <c r="BQA50" s="9"/>
      <c r="BQB50" s="9"/>
      <c r="BQC50" s="9"/>
      <c r="BQD50" s="9"/>
      <c r="BQE50" s="9"/>
      <c r="BQF50" s="9"/>
      <c r="BQG50" s="9"/>
      <c r="BQH50" s="9"/>
      <c r="BQI50" s="9"/>
      <c r="BQJ50" s="9"/>
      <c r="BQK50" s="9"/>
      <c r="BQL50" s="9"/>
      <c r="BQM50" s="9"/>
      <c r="BQN50" s="9"/>
      <c r="BQO50" s="9"/>
      <c r="BQP50" s="9"/>
      <c r="BQQ50" s="9"/>
      <c r="BQR50" s="9"/>
      <c r="BQS50" s="9"/>
      <c r="BQT50" s="9"/>
      <c r="BQU50" s="9"/>
      <c r="BQV50" s="9"/>
      <c r="BQW50" s="9"/>
      <c r="BQX50" s="9"/>
      <c r="BQY50" s="9"/>
      <c r="BQZ50" s="9"/>
      <c r="BRA50" s="9"/>
      <c r="BRB50" s="9"/>
      <c r="BRC50" s="9"/>
      <c r="BRD50" s="9"/>
      <c r="BRE50" s="9"/>
      <c r="BRF50" s="9"/>
      <c r="BRG50" s="9"/>
      <c r="BRH50" s="9"/>
      <c r="BRI50" s="9"/>
      <c r="BRJ50" s="9"/>
      <c r="BRK50" s="9"/>
      <c r="BRL50" s="9"/>
      <c r="BRM50" s="9"/>
      <c r="BRN50" s="9"/>
      <c r="BRO50" s="9"/>
      <c r="BRP50" s="9"/>
      <c r="BRQ50" s="9"/>
      <c r="BRR50" s="9"/>
      <c r="BRS50" s="9"/>
      <c r="BRT50" s="9"/>
      <c r="BRU50" s="9"/>
      <c r="BRV50" s="9"/>
      <c r="BRW50" s="9"/>
      <c r="BRX50" s="9"/>
      <c r="BRY50" s="9"/>
      <c r="BRZ50" s="9"/>
      <c r="BSA50" s="9"/>
      <c r="BSB50" s="9"/>
      <c r="BSC50" s="9"/>
      <c r="BSD50" s="9"/>
      <c r="BSE50" s="9"/>
      <c r="BSF50" s="9"/>
      <c r="BSG50" s="9"/>
      <c r="BSH50" s="9"/>
      <c r="BSI50" s="9"/>
      <c r="BSJ50" s="9"/>
      <c r="BSK50" s="9"/>
      <c r="BSL50" s="9"/>
      <c r="BSM50" s="9"/>
      <c r="BSN50" s="9"/>
      <c r="BSO50" s="9"/>
      <c r="BSP50" s="9"/>
      <c r="BSQ50" s="9"/>
      <c r="BSR50" s="9"/>
      <c r="BSS50" s="9"/>
      <c r="BST50" s="9"/>
      <c r="BSU50" s="9"/>
      <c r="BSV50" s="9"/>
      <c r="BSW50" s="9"/>
      <c r="BSX50" s="9"/>
      <c r="BSY50" s="9"/>
      <c r="BSZ50" s="9"/>
      <c r="BTA50" s="9"/>
      <c r="BTB50" s="9"/>
      <c r="BTC50" s="9"/>
      <c r="BTD50" s="9"/>
      <c r="BTE50" s="9"/>
      <c r="BTF50" s="9"/>
      <c r="BTG50" s="9"/>
      <c r="BTH50" s="9"/>
      <c r="BTI50" s="9"/>
      <c r="BTJ50" s="9"/>
      <c r="BTK50" s="9"/>
      <c r="BTL50" s="9"/>
      <c r="BTM50" s="9"/>
      <c r="BTN50" s="9"/>
      <c r="BTO50" s="9"/>
      <c r="BTP50" s="9"/>
      <c r="BTQ50" s="9"/>
      <c r="BTR50" s="9"/>
      <c r="BTS50" s="9"/>
      <c r="BTT50" s="9"/>
      <c r="BTU50" s="9"/>
      <c r="BTV50" s="9"/>
      <c r="BTW50" s="9"/>
      <c r="BTX50" s="9"/>
      <c r="BTY50" s="9"/>
      <c r="BTZ50" s="9"/>
      <c r="BUA50" s="9"/>
      <c r="BUB50" s="9"/>
      <c r="BUC50" s="9"/>
      <c r="BUD50" s="9"/>
      <c r="BUE50" s="9"/>
      <c r="BUF50" s="9"/>
      <c r="BUG50" s="9"/>
      <c r="BUH50" s="9"/>
      <c r="BUI50" s="9"/>
      <c r="BUJ50" s="9"/>
      <c r="BUK50" s="9"/>
      <c r="BUL50" s="9"/>
      <c r="BUM50" s="9"/>
      <c r="BUN50" s="9"/>
      <c r="BUO50" s="9"/>
      <c r="BUP50" s="9"/>
      <c r="BUQ50" s="9"/>
      <c r="BUR50" s="9"/>
      <c r="BUS50" s="9"/>
      <c r="BUT50" s="9"/>
      <c r="BUU50" s="9"/>
      <c r="BUV50" s="9"/>
      <c r="BUW50" s="9"/>
      <c r="BUX50" s="9"/>
      <c r="BUY50" s="9"/>
      <c r="BUZ50" s="9"/>
      <c r="BVA50" s="9"/>
      <c r="BVB50" s="9"/>
      <c r="BVC50" s="9"/>
      <c r="BVD50" s="9"/>
      <c r="BVE50" s="9"/>
      <c r="BVF50" s="9"/>
      <c r="BVG50" s="9"/>
      <c r="BVH50" s="9"/>
      <c r="BVI50" s="9"/>
      <c r="BVJ50" s="9"/>
      <c r="BVK50" s="9"/>
      <c r="BVL50" s="9"/>
      <c r="BVM50" s="9"/>
      <c r="BVN50" s="9"/>
      <c r="BVO50" s="9"/>
      <c r="BVP50" s="9"/>
      <c r="BVQ50" s="9"/>
      <c r="BVR50" s="9"/>
      <c r="BVS50" s="9"/>
      <c r="BVT50" s="9"/>
      <c r="BVU50" s="9"/>
      <c r="BVV50" s="9"/>
      <c r="BVW50" s="9"/>
      <c r="BVX50" s="9"/>
      <c r="BVY50" s="9"/>
      <c r="BVZ50" s="9"/>
      <c r="BWA50" s="9"/>
      <c r="BWB50" s="9"/>
      <c r="BWC50" s="9"/>
      <c r="BWD50" s="9"/>
      <c r="BWE50" s="9"/>
      <c r="BWF50" s="9"/>
      <c r="BWG50" s="9"/>
      <c r="BWH50" s="9"/>
      <c r="BWI50" s="9"/>
      <c r="BWJ50" s="9"/>
      <c r="BWK50" s="9"/>
      <c r="BWL50" s="9"/>
      <c r="BWM50" s="9"/>
      <c r="BWN50" s="9"/>
      <c r="BWO50" s="9"/>
      <c r="BWP50" s="9"/>
      <c r="BWQ50" s="9"/>
      <c r="BWR50" s="9"/>
      <c r="BWS50" s="9"/>
      <c r="BWT50" s="9"/>
      <c r="BWU50" s="9"/>
      <c r="BWV50" s="9"/>
      <c r="BWW50" s="9"/>
      <c r="BWX50" s="9"/>
      <c r="BWY50" s="9"/>
      <c r="BWZ50" s="9"/>
      <c r="BXA50" s="9"/>
      <c r="BXB50" s="9"/>
      <c r="BXC50" s="9"/>
      <c r="BXD50" s="9"/>
      <c r="BXE50" s="9"/>
      <c r="BXF50" s="9"/>
      <c r="BXG50" s="9"/>
      <c r="BXH50" s="9"/>
      <c r="BXI50" s="9"/>
      <c r="BXJ50" s="9"/>
      <c r="BXK50" s="9"/>
      <c r="BXL50" s="9"/>
      <c r="BXM50" s="9"/>
      <c r="BXN50" s="9"/>
      <c r="BXO50" s="9"/>
      <c r="BXP50" s="9"/>
      <c r="BXQ50" s="9"/>
      <c r="BXR50" s="9"/>
      <c r="BXS50" s="9"/>
      <c r="BXT50" s="9"/>
      <c r="BXU50" s="9"/>
      <c r="BXV50" s="9"/>
      <c r="BXW50" s="9"/>
      <c r="BXX50" s="9"/>
      <c r="BXY50" s="9"/>
      <c r="BXZ50" s="9"/>
      <c r="BYA50" s="9"/>
      <c r="BYB50" s="9"/>
      <c r="BYC50" s="9"/>
      <c r="BYD50" s="9"/>
      <c r="BYE50" s="9"/>
      <c r="BYF50" s="9"/>
      <c r="BYG50" s="9"/>
      <c r="BYH50" s="9"/>
      <c r="BYI50" s="9"/>
      <c r="BYJ50" s="9"/>
      <c r="BYK50" s="9"/>
      <c r="BYL50" s="9"/>
      <c r="BYM50" s="9"/>
      <c r="BYN50" s="9"/>
      <c r="BYO50" s="9"/>
      <c r="BYP50" s="9"/>
      <c r="BYQ50" s="9"/>
      <c r="BYR50" s="9"/>
      <c r="BYS50" s="9"/>
      <c r="BYT50" s="9"/>
      <c r="BYU50" s="9"/>
      <c r="BYV50" s="9"/>
      <c r="BYW50" s="9"/>
      <c r="BYX50" s="9"/>
      <c r="BYY50" s="9"/>
      <c r="BYZ50" s="9"/>
      <c r="BZA50" s="9"/>
      <c r="BZB50" s="9"/>
      <c r="BZC50" s="9"/>
      <c r="BZD50" s="9"/>
      <c r="BZE50" s="9"/>
      <c r="BZF50" s="9"/>
      <c r="BZG50" s="9"/>
      <c r="BZH50" s="9"/>
      <c r="BZI50" s="9"/>
      <c r="BZJ50" s="9"/>
      <c r="BZK50" s="9"/>
      <c r="BZL50" s="9"/>
      <c r="BZM50" s="9"/>
      <c r="BZN50" s="9"/>
      <c r="BZO50" s="9"/>
      <c r="BZP50" s="9"/>
      <c r="BZQ50" s="9"/>
      <c r="BZR50" s="9"/>
      <c r="BZS50" s="9"/>
      <c r="BZT50" s="9"/>
      <c r="BZU50" s="9"/>
      <c r="BZV50" s="9"/>
      <c r="BZW50" s="9"/>
      <c r="BZX50" s="9"/>
      <c r="BZY50" s="9"/>
      <c r="BZZ50" s="9"/>
      <c r="CAA50" s="9"/>
      <c r="CAB50" s="9"/>
      <c r="CAC50" s="9"/>
      <c r="CAD50" s="9"/>
      <c r="CAE50" s="9"/>
      <c r="CAF50" s="9"/>
      <c r="CAG50" s="9"/>
      <c r="CAH50" s="9"/>
      <c r="CAI50" s="9"/>
      <c r="CAJ50" s="9"/>
      <c r="CAK50" s="9"/>
      <c r="CAL50" s="9"/>
      <c r="CAM50" s="9"/>
      <c r="CAN50" s="9"/>
      <c r="CAO50" s="9"/>
      <c r="CAP50" s="9"/>
      <c r="CAQ50" s="9"/>
      <c r="CAR50" s="9"/>
      <c r="CAS50" s="9"/>
      <c r="CAT50" s="9"/>
      <c r="CAU50" s="9"/>
      <c r="CAV50" s="9"/>
      <c r="CAW50" s="9"/>
      <c r="CAX50" s="9"/>
      <c r="CAY50" s="9"/>
      <c r="CAZ50" s="9"/>
      <c r="CBA50" s="9"/>
      <c r="CBB50" s="9"/>
      <c r="CBC50" s="9"/>
      <c r="CBD50" s="9"/>
      <c r="CBE50" s="9"/>
      <c r="CBF50" s="9"/>
      <c r="CBG50" s="9"/>
      <c r="CBH50" s="9"/>
      <c r="CBI50" s="9"/>
      <c r="CBJ50" s="9"/>
      <c r="CBK50" s="9"/>
      <c r="CBL50" s="9"/>
      <c r="CBM50" s="9"/>
      <c r="CBN50" s="9"/>
      <c r="CBO50" s="9"/>
      <c r="CBP50" s="9"/>
      <c r="CBQ50" s="9"/>
      <c r="CBR50" s="9"/>
      <c r="CBS50" s="9"/>
      <c r="CBT50" s="9"/>
      <c r="CBU50" s="9"/>
      <c r="CBV50" s="9"/>
      <c r="CBW50" s="9"/>
      <c r="CBX50" s="9"/>
      <c r="CBY50" s="9"/>
      <c r="CBZ50" s="9"/>
      <c r="CCA50" s="9"/>
      <c r="CCB50" s="9"/>
      <c r="CCC50" s="9"/>
      <c r="CCD50" s="9"/>
      <c r="CCE50" s="9"/>
      <c r="CCF50" s="9"/>
      <c r="CCG50" s="9"/>
      <c r="CCH50" s="9"/>
      <c r="CCI50" s="9"/>
      <c r="CCJ50" s="9"/>
      <c r="CCK50" s="9"/>
      <c r="CCL50" s="9"/>
      <c r="CCM50" s="9"/>
      <c r="CCN50" s="9"/>
      <c r="CCO50" s="9"/>
      <c r="CCP50" s="9"/>
      <c r="CCQ50" s="9"/>
      <c r="CCR50" s="9"/>
      <c r="CCS50" s="9"/>
      <c r="CCT50" s="9"/>
      <c r="CCU50" s="9"/>
      <c r="CCV50" s="9"/>
      <c r="CCW50" s="9"/>
      <c r="CCX50" s="9"/>
      <c r="CCY50" s="9"/>
      <c r="CCZ50" s="9"/>
      <c r="CDA50" s="9"/>
      <c r="CDB50" s="9"/>
      <c r="CDC50" s="9"/>
      <c r="CDD50" s="9"/>
      <c r="CDE50" s="9"/>
      <c r="CDF50" s="9"/>
      <c r="CDG50" s="9"/>
      <c r="CDH50" s="9"/>
      <c r="CDI50" s="9"/>
      <c r="CDJ50" s="9"/>
      <c r="CDK50" s="9"/>
      <c r="CDL50" s="9"/>
      <c r="CDM50" s="9"/>
      <c r="CDN50" s="9"/>
      <c r="CDO50" s="9"/>
      <c r="CDP50" s="9"/>
      <c r="CDQ50" s="9"/>
      <c r="CDR50" s="9"/>
      <c r="CDS50" s="9"/>
      <c r="CDT50" s="9"/>
      <c r="CDU50" s="9"/>
      <c r="CDV50" s="9"/>
      <c r="CDW50" s="9"/>
      <c r="CDX50" s="9"/>
      <c r="CDY50" s="9"/>
      <c r="CDZ50" s="9"/>
      <c r="CEA50" s="9"/>
      <c r="CEB50" s="9"/>
      <c r="CEC50" s="9"/>
      <c r="CED50" s="9"/>
      <c r="CEE50" s="9"/>
      <c r="CEF50" s="9"/>
      <c r="CEG50" s="9"/>
      <c r="CEH50" s="9"/>
      <c r="CEI50" s="9"/>
      <c r="CEJ50" s="9"/>
      <c r="CEK50" s="9"/>
      <c r="CEL50" s="9"/>
      <c r="CEM50" s="9"/>
      <c r="CEN50" s="9"/>
      <c r="CEO50" s="9"/>
      <c r="CEP50" s="9"/>
      <c r="CEQ50" s="9"/>
      <c r="CER50" s="9"/>
      <c r="CES50" s="9"/>
      <c r="CET50" s="9"/>
      <c r="CEU50" s="9"/>
      <c r="CEV50" s="9"/>
      <c r="CEW50" s="9"/>
      <c r="CEX50" s="9"/>
      <c r="CEY50" s="9"/>
      <c r="CEZ50" s="9"/>
      <c r="CFA50" s="9"/>
      <c r="CFB50" s="9"/>
      <c r="CFC50" s="9"/>
      <c r="CFD50" s="9"/>
      <c r="CFE50" s="9"/>
      <c r="CFF50" s="9"/>
      <c r="CFG50" s="9"/>
      <c r="CFH50" s="9"/>
      <c r="CFI50" s="9"/>
      <c r="CFJ50" s="9"/>
      <c r="CFK50" s="9"/>
      <c r="CFL50" s="9"/>
      <c r="CFM50" s="9"/>
      <c r="CFN50" s="9"/>
      <c r="CFO50" s="9"/>
      <c r="CFP50" s="9"/>
      <c r="CFQ50" s="9"/>
      <c r="CFR50" s="9"/>
      <c r="CFS50" s="9"/>
      <c r="CFT50" s="9"/>
      <c r="CFU50" s="9"/>
      <c r="CFV50" s="9"/>
      <c r="CFW50" s="9"/>
      <c r="CFX50" s="9"/>
      <c r="CFY50" s="9"/>
      <c r="CFZ50" s="9"/>
      <c r="CGA50" s="9"/>
      <c r="CGB50" s="9"/>
      <c r="CGC50" s="9"/>
      <c r="CGD50" s="9"/>
      <c r="CGE50" s="9"/>
      <c r="CGF50" s="9"/>
      <c r="CGG50" s="9"/>
      <c r="CGH50" s="9"/>
      <c r="CGI50" s="9"/>
      <c r="CGJ50" s="9"/>
      <c r="CGK50" s="9"/>
      <c r="CGL50" s="9"/>
      <c r="CGM50" s="9"/>
      <c r="CGN50" s="9"/>
      <c r="CGO50" s="9"/>
      <c r="CGP50" s="9"/>
      <c r="CGQ50" s="9"/>
      <c r="CGR50" s="9"/>
      <c r="CGS50" s="9"/>
      <c r="CGT50" s="9"/>
      <c r="CGU50" s="9"/>
      <c r="CGV50" s="9"/>
      <c r="CGW50" s="9"/>
      <c r="CGX50" s="9"/>
      <c r="CGY50" s="9"/>
      <c r="CGZ50" s="9"/>
      <c r="CHA50" s="9"/>
      <c r="CHB50" s="9"/>
      <c r="CHC50" s="9"/>
      <c r="CHD50" s="9"/>
      <c r="CHE50" s="9"/>
      <c r="CHF50" s="9"/>
      <c r="CHG50" s="9"/>
      <c r="CHH50" s="9"/>
      <c r="CHI50" s="9"/>
      <c r="CHJ50" s="9"/>
      <c r="CHK50" s="9"/>
      <c r="CHL50" s="9"/>
      <c r="CHM50" s="9"/>
      <c r="CHN50" s="9"/>
      <c r="CHO50" s="9"/>
      <c r="CHP50" s="9"/>
      <c r="CHQ50" s="9"/>
      <c r="CHR50" s="9"/>
      <c r="CHS50" s="9"/>
      <c r="CHT50" s="9"/>
      <c r="CHU50" s="9"/>
      <c r="CHV50" s="9"/>
      <c r="CHW50" s="9"/>
      <c r="CHX50" s="9"/>
      <c r="CHY50" s="9"/>
      <c r="CHZ50" s="9"/>
      <c r="CIA50" s="9"/>
      <c r="CIB50" s="9"/>
      <c r="CIC50" s="9"/>
      <c r="CID50" s="9"/>
      <c r="CIE50" s="9"/>
      <c r="CIF50" s="9"/>
      <c r="CIG50" s="9"/>
      <c r="CIH50" s="9"/>
      <c r="CII50" s="9"/>
      <c r="CIJ50" s="9"/>
      <c r="CIK50" s="9"/>
      <c r="CIL50" s="9"/>
      <c r="CIM50" s="9"/>
      <c r="CIN50" s="9"/>
      <c r="CIO50" s="9"/>
      <c r="CIP50" s="9"/>
      <c r="CIQ50" s="9"/>
      <c r="CIR50" s="9"/>
      <c r="CIS50" s="9"/>
      <c r="CIT50" s="9"/>
      <c r="CIU50" s="9"/>
      <c r="CIV50" s="9"/>
      <c r="CIW50" s="9"/>
      <c r="CIX50" s="9"/>
      <c r="CIY50" s="9"/>
      <c r="CIZ50" s="9"/>
      <c r="CJA50" s="9"/>
      <c r="CJB50" s="9"/>
      <c r="CJC50" s="9"/>
      <c r="CJD50" s="9"/>
      <c r="CJE50" s="9"/>
      <c r="CJF50" s="9"/>
      <c r="CJG50" s="9"/>
      <c r="CJH50" s="9"/>
      <c r="CJI50" s="9"/>
      <c r="CJJ50" s="9"/>
      <c r="CJK50" s="9"/>
      <c r="CJL50" s="9"/>
      <c r="CJM50" s="9"/>
      <c r="CJN50" s="9"/>
      <c r="CJO50" s="9"/>
      <c r="CJP50" s="9"/>
      <c r="CJQ50" s="9"/>
      <c r="CJR50" s="9"/>
      <c r="CJS50" s="9"/>
      <c r="CJT50" s="9"/>
      <c r="CJU50" s="9"/>
      <c r="CJV50" s="9"/>
      <c r="CJW50" s="9"/>
      <c r="CJX50" s="9"/>
      <c r="CJY50" s="9"/>
      <c r="CJZ50" s="9"/>
      <c r="CKA50" s="9"/>
      <c r="CKB50" s="9"/>
      <c r="CKC50" s="9"/>
      <c r="CKD50" s="9"/>
      <c r="CKE50" s="9"/>
      <c r="CKF50" s="9"/>
      <c r="CKG50" s="9"/>
      <c r="CKH50" s="9"/>
      <c r="CKI50" s="9"/>
      <c r="CKJ50" s="9"/>
      <c r="CKK50" s="9"/>
      <c r="CKL50" s="9"/>
      <c r="CKM50" s="9"/>
      <c r="CKN50" s="9"/>
      <c r="CKO50" s="9"/>
      <c r="CKP50" s="9"/>
      <c r="CKQ50" s="9"/>
      <c r="CKR50" s="9"/>
      <c r="CKS50" s="9"/>
      <c r="CKT50" s="9"/>
      <c r="CKU50" s="9"/>
      <c r="CKV50" s="9"/>
      <c r="CKW50" s="9"/>
      <c r="CKX50" s="9"/>
      <c r="CKY50" s="9"/>
      <c r="CKZ50" s="9"/>
      <c r="CLA50" s="9"/>
      <c r="CLB50" s="9"/>
      <c r="CLC50" s="9"/>
      <c r="CLD50" s="9"/>
      <c r="CLE50" s="9"/>
      <c r="CLF50" s="9"/>
      <c r="CLG50" s="9"/>
      <c r="CLH50" s="9"/>
      <c r="CLI50" s="9"/>
      <c r="CLJ50" s="9"/>
      <c r="CLK50" s="9"/>
      <c r="CLL50" s="9"/>
      <c r="CLM50" s="9"/>
      <c r="CLN50" s="9"/>
      <c r="CLO50" s="9"/>
      <c r="CLP50" s="9"/>
      <c r="CLQ50" s="9"/>
      <c r="CLR50" s="9"/>
      <c r="CLS50" s="9"/>
      <c r="CLT50" s="9"/>
      <c r="CLU50" s="9"/>
      <c r="CLV50" s="9"/>
      <c r="CLW50" s="9"/>
      <c r="CLX50" s="9"/>
      <c r="CLY50" s="9"/>
      <c r="CLZ50" s="9"/>
      <c r="CMA50" s="9"/>
      <c r="CMB50" s="9"/>
      <c r="CMC50" s="9"/>
      <c r="CMD50" s="9"/>
      <c r="CME50" s="9"/>
      <c r="CMF50" s="9"/>
      <c r="CMG50" s="9"/>
      <c r="CMH50" s="9"/>
      <c r="CMI50" s="9"/>
      <c r="CMJ50" s="9"/>
      <c r="CMK50" s="9"/>
      <c r="CML50" s="9"/>
      <c r="CMM50" s="9"/>
      <c r="CMN50" s="9"/>
      <c r="CMO50" s="9"/>
      <c r="CMP50" s="9"/>
      <c r="CMQ50" s="9"/>
      <c r="CMR50" s="9"/>
      <c r="CMS50" s="9"/>
      <c r="CMT50" s="9"/>
      <c r="CMU50" s="9"/>
      <c r="CMV50" s="9"/>
      <c r="CMW50" s="9"/>
      <c r="CMX50" s="9"/>
      <c r="CMY50" s="9"/>
      <c r="CMZ50" s="9"/>
      <c r="CNA50" s="9"/>
      <c r="CNB50" s="9"/>
      <c r="CNC50" s="9"/>
      <c r="CND50" s="9"/>
      <c r="CNE50" s="9"/>
      <c r="CNF50" s="9"/>
      <c r="CNG50" s="9"/>
      <c r="CNH50" s="9"/>
      <c r="CNI50" s="9"/>
      <c r="CNJ50" s="9"/>
      <c r="CNK50" s="9"/>
      <c r="CNL50" s="9"/>
      <c r="CNM50" s="9"/>
      <c r="CNN50" s="9"/>
      <c r="CNO50" s="9"/>
      <c r="CNP50" s="9"/>
      <c r="CNQ50" s="9"/>
      <c r="CNR50" s="9"/>
      <c r="CNS50" s="9"/>
      <c r="CNT50" s="9"/>
      <c r="CNU50" s="9"/>
      <c r="CNV50" s="9"/>
      <c r="CNW50" s="9"/>
      <c r="CNX50" s="9"/>
      <c r="CNY50" s="9"/>
      <c r="CNZ50" s="9"/>
      <c r="COA50" s="9"/>
      <c r="COB50" s="9"/>
      <c r="COC50" s="9"/>
      <c r="COD50" s="9"/>
      <c r="COE50" s="9"/>
      <c r="COF50" s="9"/>
      <c r="COG50" s="9"/>
      <c r="COH50" s="9"/>
      <c r="COI50" s="9"/>
      <c r="COJ50" s="9"/>
      <c r="COK50" s="9"/>
      <c r="COL50" s="9"/>
      <c r="COM50" s="9"/>
      <c r="CON50" s="9"/>
      <c r="COO50" s="9"/>
      <c r="COP50" s="9"/>
      <c r="COQ50" s="9"/>
      <c r="COR50" s="9"/>
      <c r="COS50" s="9"/>
      <c r="COT50" s="9"/>
      <c r="COU50" s="9"/>
      <c r="COV50" s="9"/>
      <c r="COW50" s="9"/>
      <c r="COX50" s="9"/>
      <c r="COY50" s="9"/>
      <c r="COZ50" s="9"/>
      <c r="CPA50" s="9"/>
      <c r="CPB50" s="9"/>
      <c r="CPC50" s="9"/>
      <c r="CPD50" s="9"/>
      <c r="CPE50" s="9"/>
      <c r="CPF50" s="9"/>
      <c r="CPG50" s="9"/>
      <c r="CPH50" s="9"/>
      <c r="CPI50" s="9"/>
      <c r="CPJ50" s="9"/>
      <c r="CPK50" s="9"/>
      <c r="CPL50" s="9"/>
      <c r="CPM50" s="9"/>
      <c r="CPN50" s="9"/>
      <c r="CPO50" s="9"/>
      <c r="CPP50" s="9"/>
      <c r="CPQ50" s="9"/>
      <c r="CPR50" s="9"/>
      <c r="CPS50" s="9"/>
      <c r="CPT50" s="9"/>
      <c r="CPU50" s="9"/>
      <c r="CPV50" s="9"/>
      <c r="CPW50" s="9"/>
      <c r="CPX50" s="9"/>
      <c r="CPY50" s="9"/>
      <c r="CPZ50" s="9"/>
      <c r="CQA50" s="9"/>
      <c r="CQB50" s="9"/>
      <c r="CQC50" s="9"/>
      <c r="CQD50" s="9"/>
      <c r="CQE50" s="9"/>
      <c r="CQF50" s="9"/>
      <c r="CQG50" s="9"/>
      <c r="CQH50" s="9"/>
      <c r="CQI50" s="9"/>
      <c r="CQJ50" s="9"/>
      <c r="CQK50" s="9"/>
      <c r="CQL50" s="9"/>
      <c r="CQM50" s="9"/>
      <c r="CQN50" s="9"/>
      <c r="CQO50" s="9"/>
      <c r="CQP50" s="9"/>
      <c r="CQQ50" s="9"/>
      <c r="CQR50" s="9"/>
      <c r="CQS50" s="9"/>
      <c r="CQT50" s="9"/>
      <c r="CQU50" s="9"/>
      <c r="CQV50" s="9"/>
      <c r="CQW50" s="9"/>
      <c r="CQX50" s="9"/>
      <c r="CQY50" s="9"/>
      <c r="CQZ50" s="9"/>
      <c r="CRA50" s="9"/>
      <c r="CRB50" s="9"/>
      <c r="CRC50" s="9"/>
      <c r="CRD50" s="9"/>
      <c r="CRE50" s="9"/>
      <c r="CRF50" s="9"/>
      <c r="CRG50" s="9"/>
      <c r="CRH50" s="9"/>
      <c r="CRI50" s="9"/>
      <c r="CRJ50" s="9"/>
      <c r="CRK50" s="9"/>
      <c r="CRL50" s="9"/>
      <c r="CRM50" s="9"/>
      <c r="CRN50" s="9"/>
      <c r="CRO50" s="9"/>
      <c r="CRP50" s="9"/>
      <c r="CRQ50" s="9"/>
      <c r="CRR50" s="9"/>
      <c r="CRS50" s="9"/>
      <c r="CRT50" s="9"/>
      <c r="CRU50" s="9"/>
      <c r="CRV50" s="9"/>
      <c r="CRW50" s="9"/>
      <c r="CRX50" s="9"/>
      <c r="CRY50" s="9"/>
      <c r="CRZ50" s="9"/>
      <c r="CSA50" s="9"/>
      <c r="CSB50" s="9"/>
      <c r="CSC50" s="9"/>
      <c r="CSD50" s="9"/>
      <c r="CSE50" s="9"/>
      <c r="CSF50" s="9"/>
      <c r="CSG50" s="9"/>
      <c r="CSH50" s="9"/>
      <c r="CSI50" s="9"/>
      <c r="CSJ50" s="9"/>
      <c r="CSK50" s="9"/>
      <c r="CSL50" s="9"/>
      <c r="CSM50" s="9"/>
      <c r="CSN50" s="9"/>
      <c r="CSO50" s="9"/>
      <c r="CSP50" s="9"/>
      <c r="CSQ50" s="9"/>
      <c r="CSR50" s="9"/>
      <c r="CSS50" s="9"/>
      <c r="CST50" s="9"/>
      <c r="CSU50" s="9"/>
      <c r="CSV50" s="9"/>
      <c r="CSW50" s="9"/>
      <c r="CSX50" s="9"/>
      <c r="CSY50" s="9"/>
      <c r="CSZ50" s="9"/>
      <c r="CTA50" s="9"/>
      <c r="CTB50" s="9"/>
      <c r="CTC50" s="9"/>
      <c r="CTD50" s="9"/>
      <c r="CTE50" s="9"/>
      <c r="CTF50" s="9"/>
      <c r="CTG50" s="9"/>
      <c r="CTH50" s="9"/>
      <c r="CTI50" s="9"/>
      <c r="CTJ50" s="9"/>
      <c r="CTK50" s="9"/>
      <c r="CTL50" s="9"/>
      <c r="CTM50" s="9"/>
      <c r="CTN50" s="9"/>
      <c r="CTO50" s="9"/>
      <c r="CTP50" s="9"/>
      <c r="CTQ50" s="9"/>
      <c r="CTR50" s="9"/>
      <c r="CTS50" s="9"/>
      <c r="CTT50" s="9"/>
      <c r="CTU50" s="9"/>
      <c r="CTV50" s="9"/>
      <c r="CTW50" s="9"/>
      <c r="CTX50" s="9"/>
      <c r="CTY50" s="9"/>
      <c r="CTZ50" s="9"/>
      <c r="CUA50" s="9"/>
      <c r="CUB50" s="9"/>
      <c r="CUC50" s="9"/>
      <c r="CUD50" s="9"/>
      <c r="CUE50" s="9"/>
      <c r="CUF50" s="9"/>
      <c r="CUG50" s="9"/>
      <c r="CUH50" s="9"/>
      <c r="CUI50" s="9"/>
      <c r="CUJ50" s="9"/>
      <c r="CUK50" s="9"/>
      <c r="CUL50" s="9"/>
      <c r="CUM50" s="9"/>
      <c r="CUN50" s="9"/>
      <c r="CUO50" s="9"/>
      <c r="CUP50" s="9"/>
      <c r="CUQ50" s="9"/>
      <c r="CUR50" s="9"/>
      <c r="CUS50" s="9"/>
      <c r="CUT50" s="9"/>
      <c r="CUU50" s="9"/>
      <c r="CUV50" s="9"/>
      <c r="CUW50" s="9"/>
      <c r="CUX50" s="9"/>
      <c r="CUY50" s="9"/>
      <c r="CUZ50" s="9"/>
      <c r="CVA50" s="9"/>
      <c r="CVB50" s="9"/>
      <c r="CVC50" s="9"/>
      <c r="CVD50" s="9"/>
      <c r="CVE50" s="9"/>
      <c r="CVF50" s="9"/>
      <c r="CVG50" s="9"/>
      <c r="CVH50" s="9"/>
      <c r="CVI50" s="9"/>
      <c r="CVJ50" s="9"/>
      <c r="CVK50" s="9"/>
      <c r="CVL50" s="9"/>
      <c r="CVM50" s="9"/>
      <c r="CVN50" s="9"/>
      <c r="CVO50" s="9"/>
      <c r="CVP50" s="9"/>
      <c r="CVQ50" s="9"/>
      <c r="CVR50" s="9"/>
      <c r="CVS50" s="9"/>
      <c r="CVT50" s="9"/>
      <c r="CVU50" s="9"/>
      <c r="CVV50" s="9"/>
      <c r="CVW50" s="9"/>
      <c r="CVX50" s="9"/>
      <c r="CVY50" s="9"/>
      <c r="CVZ50" s="9"/>
      <c r="CWA50" s="9"/>
      <c r="CWB50" s="9"/>
      <c r="CWC50" s="9"/>
      <c r="CWD50" s="9"/>
      <c r="CWE50" s="9"/>
      <c r="CWF50" s="9"/>
      <c r="CWG50" s="9"/>
      <c r="CWH50" s="9"/>
      <c r="CWI50" s="9"/>
      <c r="CWJ50" s="9"/>
      <c r="CWK50" s="9"/>
      <c r="CWL50" s="9"/>
      <c r="CWM50" s="9"/>
      <c r="CWN50" s="9"/>
      <c r="CWO50" s="9"/>
      <c r="CWP50" s="9"/>
      <c r="CWQ50" s="9"/>
      <c r="CWR50" s="9"/>
      <c r="CWS50" s="9"/>
      <c r="CWT50" s="9"/>
      <c r="CWU50" s="9"/>
      <c r="CWV50" s="9"/>
      <c r="CWW50" s="9"/>
      <c r="CWX50" s="9"/>
      <c r="CWY50" s="9"/>
      <c r="CWZ50" s="9"/>
      <c r="CXA50" s="9"/>
      <c r="CXB50" s="9"/>
      <c r="CXC50" s="9"/>
      <c r="CXD50" s="9"/>
      <c r="CXE50" s="9"/>
      <c r="CXF50" s="9"/>
      <c r="CXG50" s="9"/>
      <c r="CXH50" s="9"/>
      <c r="CXI50" s="9"/>
      <c r="CXJ50" s="9"/>
      <c r="CXK50" s="9"/>
      <c r="CXL50" s="9"/>
      <c r="CXM50" s="9"/>
      <c r="CXN50" s="9"/>
      <c r="CXO50" s="9"/>
      <c r="CXP50" s="9"/>
      <c r="CXQ50" s="9"/>
      <c r="CXR50" s="9"/>
      <c r="CXS50" s="9"/>
      <c r="CXT50" s="9"/>
      <c r="CXU50" s="9"/>
      <c r="CXV50" s="9"/>
      <c r="CXW50" s="9"/>
      <c r="CXX50" s="9"/>
      <c r="CXY50" s="9"/>
      <c r="CXZ50" s="9"/>
      <c r="CYA50" s="9"/>
      <c r="CYB50" s="9"/>
      <c r="CYC50" s="9"/>
      <c r="CYD50" s="9"/>
      <c r="CYE50" s="9"/>
      <c r="CYF50" s="9"/>
      <c r="CYG50" s="9"/>
      <c r="CYH50" s="9"/>
      <c r="CYI50" s="9"/>
      <c r="CYJ50" s="9"/>
      <c r="CYK50" s="9"/>
      <c r="CYL50" s="9"/>
      <c r="CYM50" s="9"/>
      <c r="CYN50" s="9"/>
      <c r="CYO50" s="9"/>
      <c r="CYP50" s="9"/>
      <c r="CYQ50" s="9"/>
      <c r="CYR50" s="9"/>
      <c r="CYS50" s="9"/>
      <c r="CYT50" s="9"/>
      <c r="CYU50" s="9"/>
      <c r="CYV50" s="9"/>
      <c r="CYW50" s="9"/>
      <c r="CYX50" s="9"/>
      <c r="CYY50" s="9"/>
      <c r="CYZ50" s="9"/>
      <c r="CZA50" s="9"/>
      <c r="CZB50" s="9"/>
      <c r="CZC50" s="9"/>
      <c r="CZD50" s="9"/>
      <c r="CZE50" s="9"/>
      <c r="CZF50" s="9"/>
      <c r="CZG50" s="9"/>
      <c r="CZH50" s="9"/>
      <c r="CZI50" s="9"/>
      <c r="CZJ50" s="9"/>
      <c r="CZK50" s="9"/>
      <c r="CZL50" s="9"/>
      <c r="CZM50" s="9"/>
      <c r="CZN50" s="9"/>
      <c r="CZO50" s="9"/>
      <c r="CZP50" s="9"/>
      <c r="CZQ50" s="9"/>
      <c r="CZR50" s="9"/>
      <c r="CZS50" s="9"/>
      <c r="CZT50" s="9"/>
      <c r="CZU50" s="9"/>
      <c r="CZV50" s="9"/>
      <c r="CZW50" s="9"/>
      <c r="CZX50" s="9"/>
      <c r="CZY50" s="9"/>
      <c r="CZZ50" s="9"/>
      <c r="DAA50" s="9"/>
      <c r="DAB50" s="9"/>
      <c r="DAC50" s="9"/>
      <c r="DAD50" s="9"/>
      <c r="DAE50" s="9"/>
      <c r="DAF50" s="9"/>
      <c r="DAG50" s="9"/>
      <c r="DAH50" s="9"/>
      <c r="DAI50" s="9"/>
      <c r="DAJ50" s="9"/>
      <c r="DAK50" s="9"/>
      <c r="DAL50" s="9"/>
      <c r="DAM50" s="9"/>
      <c r="DAN50" s="9"/>
      <c r="DAO50" s="9"/>
      <c r="DAP50" s="9"/>
      <c r="DAQ50" s="9"/>
      <c r="DAR50" s="9"/>
      <c r="DAS50" s="9"/>
      <c r="DAT50" s="9"/>
      <c r="DAU50" s="9"/>
      <c r="DAV50" s="9"/>
      <c r="DAW50" s="9"/>
      <c r="DAX50" s="9"/>
      <c r="DAY50" s="9"/>
      <c r="DAZ50" s="9"/>
      <c r="DBA50" s="9"/>
      <c r="DBB50" s="9"/>
      <c r="DBC50" s="9"/>
      <c r="DBD50" s="9"/>
      <c r="DBE50" s="9"/>
      <c r="DBF50" s="9"/>
      <c r="DBG50" s="9"/>
      <c r="DBH50" s="9"/>
      <c r="DBI50" s="9"/>
      <c r="DBJ50" s="9"/>
      <c r="DBK50" s="9"/>
      <c r="DBL50" s="9"/>
      <c r="DBM50" s="9"/>
      <c r="DBN50" s="9"/>
      <c r="DBO50" s="9"/>
      <c r="DBP50" s="9"/>
      <c r="DBQ50" s="9"/>
      <c r="DBR50" s="9"/>
      <c r="DBS50" s="9"/>
      <c r="DBT50" s="9"/>
      <c r="DBU50" s="9"/>
      <c r="DBV50" s="9"/>
      <c r="DBW50" s="9"/>
      <c r="DBX50" s="9"/>
      <c r="DBY50" s="9"/>
      <c r="DBZ50" s="9"/>
      <c r="DCA50" s="9"/>
      <c r="DCB50" s="9"/>
      <c r="DCC50" s="9"/>
      <c r="DCD50" s="9"/>
      <c r="DCE50" s="9"/>
      <c r="DCF50" s="9"/>
      <c r="DCG50" s="9"/>
      <c r="DCH50" s="9"/>
      <c r="DCI50" s="9"/>
      <c r="DCJ50" s="9"/>
      <c r="DCK50" s="9"/>
      <c r="DCL50" s="9"/>
      <c r="DCM50" s="9"/>
      <c r="DCN50" s="9"/>
      <c r="DCO50" s="9"/>
      <c r="DCP50" s="9"/>
      <c r="DCQ50" s="9"/>
      <c r="DCR50" s="9"/>
      <c r="DCS50" s="9"/>
      <c r="DCT50" s="9"/>
      <c r="DCU50" s="9"/>
      <c r="DCV50" s="9"/>
      <c r="DCW50" s="9"/>
      <c r="DCX50" s="9"/>
      <c r="DCY50" s="9"/>
      <c r="DCZ50" s="9"/>
      <c r="DDA50" s="9"/>
      <c r="DDB50" s="9"/>
      <c r="DDC50" s="9"/>
      <c r="DDD50" s="9"/>
      <c r="DDE50" s="9"/>
      <c r="DDF50" s="9"/>
      <c r="DDG50" s="9"/>
      <c r="DDH50" s="9"/>
      <c r="DDI50" s="9"/>
      <c r="DDJ50" s="9"/>
      <c r="DDK50" s="9"/>
      <c r="DDL50" s="9"/>
      <c r="DDM50" s="9"/>
      <c r="DDN50" s="9"/>
      <c r="DDO50" s="9"/>
      <c r="DDP50" s="9"/>
      <c r="DDQ50" s="9"/>
      <c r="DDR50" s="9"/>
      <c r="DDS50" s="9"/>
      <c r="DDT50" s="9"/>
      <c r="DDU50" s="9"/>
      <c r="DDV50" s="9"/>
      <c r="DDW50" s="9"/>
      <c r="DDX50" s="9"/>
      <c r="DDY50" s="9"/>
      <c r="DDZ50" s="9"/>
      <c r="DEA50" s="9"/>
      <c r="DEB50" s="9"/>
      <c r="DEC50" s="9"/>
      <c r="DED50" s="9"/>
      <c r="DEE50" s="9"/>
      <c r="DEF50" s="9"/>
      <c r="DEG50" s="9"/>
      <c r="DEH50" s="9"/>
      <c r="DEI50" s="9"/>
      <c r="DEJ50" s="9"/>
      <c r="DEK50" s="9"/>
      <c r="DEL50" s="9"/>
      <c r="DEM50" s="9"/>
      <c r="DEN50" s="9"/>
      <c r="DEO50" s="9"/>
      <c r="DEP50" s="9"/>
      <c r="DEQ50" s="9"/>
      <c r="DER50" s="9"/>
      <c r="DES50" s="9"/>
      <c r="DET50" s="9"/>
      <c r="DEU50" s="9"/>
      <c r="DEV50" s="9"/>
      <c r="DEW50" s="9"/>
      <c r="DEX50" s="9"/>
      <c r="DEY50" s="9"/>
      <c r="DEZ50" s="9"/>
      <c r="DFA50" s="9"/>
      <c r="DFB50" s="9"/>
      <c r="DFC50" s="9"/>
      <c r="DFD50" s="9"/>
      <c r="DFE50" s="9"/>
      <c r="DFF50" s="9"/>
      <c r="DFG50" s="9"/>
      <c r="DFH50" s="9"/>
      <c r="DFI50" s="9"/>
      <c r="DFJ50" s="9"/>
      <c r="DFK50" s="9"/>
      <c r="DFL50" s="9"/>
      <c r="DFM50" s="9"/>
      <c r="DFN50" s="9"/>
      <c r="DFO50" s="9"/>
      <c r="DFP50" s="9"/>
      <c r="DFQ50" s="9"/>
      <c r="DFR50" s="9"/>
      <c r="DFS50" s="9"/>
      <c r="DFT50" s="9"/>
      <c r="DFU50" s="9"/>
      <c r="DFV50" s="9"/>
      <c r="DFW50" s="9"/>
      <c r="DFX50" s="9"/>
      <c r="DFY50" s="9"/>
      <c r="DFZ50" s="9"/>
      <c r="DGA50" s="9"/>
      <c r="DGB50" s="9"/>
      <c r="DGC50" s="9"/>
      <c r="DGD50" s="9"/>
      <c r="DGE50" s="9"/>
      <c r="DGF50" s="9"/>
      <c r="DGG50" s="9"/>
      <c r="DGH50" s="9"/>
      <c r="DGI50" s="9"/>
      <c r="DGJ50" s="9"/>
      <c r="DGK50" s="9"/>
      <c r="DGL50" s="9"/>
      <c r="DGM50" s="9"/>
      <c r="DGN50" s="9"/>
      <c r="DGO50" s="9"/>
      <c r="DGP50" s="9"/>
      <c r="DGQ50" s="9"/>
      <c r="DGR50" s="9"/>
      <c r="DGS50" s="9"/>
      <c r="DGT50" s="9"/>
      <c r="DGU50" s="9"/>
      <c r="DGV50" s="9"/>
      <c r="DGW50" s="9"/>
      <c r="DGX50" s="9"/>
      <c r="DGY50" s="9"/>
      <c r="DGZ50" s="9"/>
      <c r="DHA50" s="9"/>
      <c r="DHB50" s="9"/>
      <c r="DHC50" s="9"/>
      <c r="DHD50" s="9"/>
      <c r="DHE50" s="9"/>
      <c r="DHF50" s="9"/>
      <c r="DHG50" s="9"/>
      <c r="DHH50" s="9"/>
      <c r="DHI50" s="9"/>
      <c r="DHJ50" s="9"/>
      <c r="DHK50" s="9"/>
      <c r="DHL50" s="9"/>
      <c r="DHM50" s="9"/>
      <c r="DHN50" s="9"/>
      <c r="DHO50" s="9"/>
      <c r="DHP50" s="9"/>
      <c r="DHQ50" s="9"/>
      <c r="DHR50" s="9"/>
      <c r="DHS50" s="9"/>
      <c r="DHT50" s="9"/>
      <c r="DHU50" s="9"/>
      <c r="DHV50" s="9"/>
      <c r="DHW50" s="9"/>
      <c r="DHX50" s="9"/>
      <c r="DHY50" s="9"/>
      <c r="DHZ50" s="9"/>
      <c r="DIA50" s="9"/>
      <c r="DIB50" s="9"/>
      <c r="DIC50" s="9"/>
      <c r="DID50" s="9"/>
      <c r="DIE50" s="9"/>
      <c r="DIF50" s="9"/>
      <c r="DIG50" s="9"/>
      <c r="DIH50" s="9"/>
      <c r="DII50" s="9"/>
      <c r="DIJ50" s="9"/>
      <c r="DIK50" s="9"/>
      <c r="DIL50" s="9"/>
      <c r="DIM50" s="9"/>
      <c r="DIN50" s="9"/>
      <c r="DIO50" s="9"/>
      <c r="DIP50" s="9"/>
      <c r="DIQ50" s="9"/>
      <c r="DIR50" s="9"/>
      <c r="DIS50" s="9"/>
      <c r="DIT50" s="9"/>
      <c r="DIU50" s="9"/>
      <c r="DIV50" s="9"/>
      <c r="DIW50" s="9"/>
      <c r="DIX50" s="9"/>
      <c r="DIY50" s="9"/>
      <c r="DIZ50" s="9"/>
      <c r="DJA50" s="9"/>
      <c r="DJB50" s="9"/>
      <c r="DJC50" s="9"/>
      <c r="DJD50" s="9"/>
      <c r="DJE50" s="9"/>
      <c r="DJF50" s="9"/>
      <c r="DJG50" s="9"/>
      <c r="DJH50" s="9"/>
      <c r="DJI50" s="9"/>
      <c r="DJJ50" s="9"/>
      <c r="DJK50" s="9"/>
      <c r="DJL50" s="9"/>
      <c r="DJM50" s="9"/>
      <c r="DJN50" s="9"/>
      <c r="DJO50" s="9"/>
      <c r="DJP50" s="9"/>
      <c r="DJQ50" s="9"/>
      <c r="DJR50" s="9"/>
      <c r="DJS50" s="9"/>
      <c r="DJT50" s="9"/>
      <c r="DJU50" s="9"/>
      <c r="DJV50" s="9"/>
      <c r="DJW50" s="9"/>
      <c r="DJX50" s="9"/>
      <c r="DJY50" s="9"/>
      <c r="DJZ50" s="9"/>
      <c r="DKA50" s="9"/>
      <c r="DKB50" s="9"/>
      <c r="DKC50" s="9"/>
      <c r="DKD50" s="9"/>
      <c r="DKE50" s="9"/>
      <c r="DKF50" s="9"/>
      <c r="DKG50" s="9"/>
      <c r="DKH50" s="9"/>
      <c r="DKI50" s="9"/>
      <c r="DKJ50" s="9"/>
      <c r="DKK50" s="9"/>
      <c r="DKL50" s="9"/>
      <c r="DKM50" s="9"/>
      <c r="DKN50" s="9"/>
      <c r="DKO50" s="9"/>
      <c r="DKP50" s="9"/>
      <c r="DKQ50" s="9"/>
      <c r="DKR50" s="9"/>
      <c r="DKS50" s="9"/>
      <c r="DKT50" s="9"/>
      <c r="DKU50" s="9"/>
      <c r="DKV50" s="9"/>
      <c r="DKW50" s="9"/>
      <c r="DKX50" s="9"/>
      <c r="DKY50" s="9"/>
      <c r="DKZ50" s="9"/>
      <c r="DLA50" s="9"/>
      <c r="DLB50" s="9"/>
      <c r="DLC50" s="9"/>
      <c r="DLD50" s="9"/>
      <c r="DLE50" s="9"/>
      <c r="DLF50" s="9"/>
      <c r="DLG50" s="9"/>
      <c r="DLH50" s="9"/>
      <c r="DLI50" s="9"/>
      <c r="DLJ50" s="9"/>
      <c r="DLK50" s="9"/>
      <c r="DLL50" s="9"/>
      <c r="DLM50" s="9"/>
      <c r="DLN50" s="9"/>
      <c r="DLO50" s="9"/>
      <c r="DLP50" s="9"/>
      <c r="DLQ50" s="9"/>
      <c r="DLR50" s="9"/>
      <c r="DLS50" s="9"/>
      <c r="DLT50" s="9"/>
      <c r="DLU50" s="9"/>
      <c r="DLV50" s="9"/>
      <c r="DLW50" s="9"/>
      <c r="DLX50" s="9"/>
      <c r="DLY50" s="9"/>
      <c r="DLZ50" s="9"/>
      <c r="DMA50" s="9"/>
      <c r="DMB50" s="9"/>
      <c r="DMC50" s="9"/>
      <c r="DMD50" s="9"/>
      <c r="DME50" s="9"/>
      <c r="DMF50" s="9"/>
      <c r="DMG50" s="9"/>
      <c r="DMH50" s="9"/>
      <c r="DMI50" s="9"/>
      <c r="DMJ50" s="9"/>
      <c r="DMK50" s="9"/>
      <c r="DML50" s="9"/>
      <c r="DMM50" s="9"/>
      <c r="DMN50" s="9"/>
      <c r="DMO50" s="9"/>
      <c r="DMP50" s="9"/>
      <c r="DMQ50" s="9"/>
      <c r="DMR50" s="9"/>
      <c r="DMS50" s="9"/>
      <c r="DMT50" s="9"/>
      <c r="DMU50" s="9"/>
      <c r="DMV50" s="9"/>
      <c r="DMW50" s="9"/>
      <c r="DMX50" s="9"/>
      <c r="DMY50" s="9"/>
      <c r="DMZ50" s="9"/>
      <c r="DNA50" s="9"/>
      <c r="DNB50" s="9"/>
      <c r="DNC50" s="9"/>
      <c r="DND50" s="9"/>
      <c r="DNE50" s="9"/>
      <c r="DNF50" s="9"/>
      <c r="DNG50" s="9"/>
      <c r="DNH50" s="9"/>
      <c r="DNI50" s="9"/>
      <c r="DNJ50" s="9"/>
      <c r="DNK50" s="9"/>
      <c r="DNL50" s="9"/>
      <c r="DNM50" s="9"/>
      <c r="DNN50" s="9"/>
      <c r="DNO50" s="9"/>
      <c r="DNP50" s="9"/>
      <c r="DNQ50" s="9"/>
      <c r="DNR50" s="9"/>
      <c r="DNS50" s="9"/>
      <c r="DNT50" s="9"/>
      <c r="DNU50" s="9"/>
      <c r="DNV50" s="9"/>
      <c r="DNW50" s="9"/>
      <c r="DNX50" s="9"/>
      <c r="DNY50" s="9"/>
      <c r="DNZ50" s="9"/>
      <c r="DOA50" s="9"/>
      <c r="DOB50" s="9"/>
      <c r="DOC50" s="9"/>
      <c r="DOD50" s="9"/>
      <c r="DOE50" s="9"/>
      <c r="DOF50" s="9"/>
      <c r="DOG50" s="9"/>
      <c r="DOH50" s="9"/>
      <c r="DOI50" s="9"/>
      <c r="DOJ50" s="9"/>
      <c r="DOK50" s="9"/>
      <c r="DOL50" s="9"/>
      <c r="DOM50" s="9"/>
      <c r="DON50" s="9"/>
      <c r="DOO50" s="9"/>
      <c r="DOP50" s="9"/>
      <c r="DOQ50" s="9"/>
      <c r="DOR50" s="9"/>
      <c r="DOS50" s="9"/>
      <c r="DOT50" s="9"/>
      <c r="DOU50" s="9"/>
      <c r="DOV50" s="9"/>
      <c r="DOW50" s="9"/>
      <c r="DOX50" s="9"/>
      <c r="DOY50" s="9"/>
      <c r="DOZ50" s="9"/>
      <c r="DPA50" s="9"/>
      <c r="DPB50" s="9"/>
      <c r="DPC50" s="9"/>
      <c r="DPD50" s="9"/>
      <c r="DPE50" s="9"/>
      <c r="DPF50" s="9"/>
      <c r="DPG50" s="9"/>
      <c r="DPH50" s="9"/>
      <c r="DPI50" s="9"/>
      <c r="DPJ50" s="9"/>
      <c r="DPK50" s="9"/>
      <c r="DPL50" s="9"/>
      <c r="DPM50" s="9"/>
      <c r="DPN50" s="9"/>
      <c r="DPO50" s="9"/>
      <c r="DPP50" s="9"/>
      <c r="DPQ50" s="9"/>
      <c r="DPR50" s="9"/>
      <c r="DPS50" s="9"/>
      <c r="DPT50" s="9"/>
      <c r="DPU50" s="9"/>
      <c r="DPV50" s="9"/>
      <c r="DPW50" s="9"/>
      <c r="DPX50" s="9"/>
      <c r="DPY50" s="9"/>
      <c r="DPZ50" s="9"/>
      <c r="DQA50" s="9"/>
      <c r="DQB50" s="9"/>
      <c r="DQC50" s="9"/>
      <c r="DQD50" s="9"/>
      <c r="DQE50" s="9"/>
      <c r="DQF50" s="9"/>
      <c r="DQG50" s="9"/>
      <c r="DQH50" s="9"/>
      <c r="DQI50" s="9"/>
      <c r="DQJ50" s="9"/>
      <c r="DQK50" s="9"/>
      <c r="DQL50" s="9"/>
      <c r="DQM50" s="9"/>
      <c r="DQN50" s="9"/>
      <c r="DQO50" s="9"/>
      <c r="DQP50" s="9"/>
      <c r="DQQ50" s="9"/>
      <c r="DQR50" s="9"/>
      <c r="DQS50" s="9"/>
      <c r="DQT50" s="9"/>
      <c r="DQU50" s="9"/>
      <c r="DQV50" s="9"/>
      <c r="DQW50" s="9"/>
      <c r="DQX50" s="9"/>
      <c r="DQY50" s="9"/>
      <c r="DQZ50" s="9"/>
      <c r="DRA50" s="9"/>
      <c r="DRB50" s="9"/>
      <c r="DRC50" s="9"/>
      <c r="DRD50" s="9"/>
      <c r="DRE50" s="9"/>
      <c r="DRF50" s="9"/>
      <c r="DRG50" s="9"/>
      <c r="DRH50" s="9"/>
      <c r="DRI50" s="9"/>
      <c r="DRJ50" s="9"/>
      <c r="DRK50" s="9"/>
      <c r="DRL50" s="9"/>
      <c r="DRM50" s="9"/>
      <c r="DRN50" s="9"/>
      <c r="DRO50" s="9"/>
      <c r="DRP50" s="9"/>
      <c r="DRQ50" s="9"/>
      <c r="DRR50" s="9"/>
      <c r="DRS50" s="9"/>
      <c r="DRT50" s="9"/>
      <c r="DRU50" s="9"/>
      <c r="DRV50" s="9"/>
      <c r="DRW50" s="9"/>
      <c r="DRX50" s="9"/>
      <c r="DRY50" s="9"/>
      <c r="DRZ50" s="9"/>
      <c r="DSA50" s="9"/>
      <c r="DSB50" s="9"/>
      <c r="DSC50" s="9"/>
      <c r="DSD50" s="9"/>
      <c r="DSE50" s="9"/>
      <c r="DSF50" s="9"/>
      <c r="DSG50" s="9"/>
      <c r="DSH50" s="9"/>
      <c r="DSI50" s="9"/>
      <c r="DSJ50" s="9"/>
      <c r="DSK50" s="9"/>
      <c r="DSL50" s="9"/>
      <c r="DSM50" s="9"/>
      <c r="DSN50" s="9"/>
      <c r="DSO50" s="9"/>
      <c r="DSP50" s="9"/>
      <c r="DSQ50" s="9"/>
      <c r="DSR50" s="9"/>
      <c r="DSS50" s="9"/>
      <c r="DST50" s="9"/>
      <c r="DSU50" s="9"/>
      <c r="DSV50" s="9"/>
      <c r="DSW50" s="9"/>
      <c r="DSX50" s="9"/>
      <c r="DSY50" s="9"/>
      <c r="DSZ50" s="9"/>
      <c r="DTA50" s="9"/>
      <c r="DTB50" s="9"/>
      <c r="DTC50" s="9"/>
      <c r="DTD50" s="9"/>
      <c r="DTE50" s="9"/>
      <c r="DTF50" s="9"/>
      <c r="DTG50" s="9"/>
      <c r="DTH50" s="9"/>
      <c r="DTI50" s="9"/>
      <c r="DTJ50" s="9"/>
      <c r="DTK50" s="9"/>
      <c r="DTL50" s="9"/>
      <c r="DTM50" s="9"/>
      <c r="DTN50" s="9"/>
      <c r="DTO50" s="9"/>
      <c r="DTP50" s="9"/>
      <c r="DTQ50" s="9"/>
      <c r="DTR50" s="9"/>
      <c r="DTS50" s="9"/>
      <c r="DTT50" s="9"/>
      <c r="DTU50" s="9"/>
      <c r="DTV50" s="9"/>
      <c r="DTW50" s="9"/>
      <c r="DTX50" s="9"/>
      <c r="DTY50" s="9"/>
      <c r="DTZ50" s="9"/>
      <c r="DUA50" s="9"/>
      <c r="DUB50" s="9"/>
      <c r="DUC50" s="9"/>
      <c r="DUD50" s="9"/>
      <c r="DUE50" s="9"/>
      <c r="DUF50" s="9"/>
      <c r="DUG50" s="9"/>
      <c r="DUH50" s="9"/>
      <c r="DUI50" s="9"/>
      <c r="DUJ50" s="9"/>
      <c r="DUK50" s="9"/>
      <c r="DUL50" s="9"/>
      <c r="DUM50" s="9"/>
      <c r="DUN50" s="9"/>
      <c r="DUO50" s="9"/>
      <c r="DUP50" s="9"/>
      <c r="DUQ50" s="9"/>
      <c r="DUR50" s="9"/>
      <c r="DUS50" s="9"/>
      <c r="DUT50" s="9"/>
      <c r="DUU50" s="9"/>
      <c r="DUV50" s="9"/>
      <c r="DUW50" s="9"/>
      <c r="DUX50" s="9"/>
      <c r="DUY50" s="9"/>
      <c r="DUZ50" s="9"/>
      <c r="DVA50" s="9"/>
      <c r="DVB50" s="9"/>
      <c r="DVC50" s="9"/>
      <c r="DVD50" s="9"/>
      <c r="DVE50" s="9"/>
      <c r="DVF50" s="9"/>
      <c r="DVG50" s="9"/>
      <c r="DVH50" s="9"/>
      <c r="DVI50" s="9"/>
      <c r="DVJ50" s="9"/>
      <c r="DVK50" s="9"/>
      <c r="DVL50" s="9"/>
      <c r="DVM50" s="9"/>
      <c r="DVN50" s="9"/>
      <c r="DVO50" s="9"/>
      <c r="DVP50" s="9"/>
      <c r="DVQ50" s="9"/>
      <c r="DVR50" s="9"/>
      <c r="DVS50" s="9"/>
      <c r="DVT50" s="9"/>
      <c r="DVU50" s="9"/>
      <c r="DVV50" s="9"/>
      <c r="DVW50" s="9"/>
      <c r="DVX50" s="9"/>
      <c r="DVY50" s="9"/>
      <c r="DVZ50" s="9"/>
      <c r="DWA50" s="9"/>
      <c r="DWB50" s="9"/>
      <c r="DWC50" s="9"/>
      <c r="DWD50" s="9"/>
      <c r="DWE50" s="9"/>
      <c r="DWF50" s="9"/>
      <c r="DWG50" s="9"/>
      <c r="DWH50" s="9"/>
      <c r="DWI50" s="9"/>
      <c r="DWJ50" s="9"/>
      <c r="DWK50" s="9"/>
      <c r="DWL50" s="9"/>
      <c r="DWM50" s="9"/>
      <c r="DWN50" s="9"/>
      <c r="DWO50" s="9"/>
      <c r="DWP50" s="9"/>
      <c r="DWQ50" s="9"/>
      <c r="DWR50" s="9"/>
      <c r="DWS50" s="9"/>
      <c r="DWT50" s="9"/>
      <c r="DWU50" s="9"/>
      <c r="DWV50" s="9"/>
      <c r="DWW50" s="9"/>
      <c r="DWX50" s="9"/>
      <c r="DWY50" s="9"/>
      <c r="DWZ50" s="9"/>
      <c r="DXA50" s="9"/>
      <c r="DXB50" s="9"/>
      <c r="DXC50" s="9"/>
      <c r="DXD50" s="9"/>
      <c r="DXE50" s="9"/>
      <c r="DXF50" s="9"/>
      <c r="DXG50" s="9"/>
      <c r="DXH50" s="9"/>
      <c r="DXI50" s="9"/>
      <c r="DXJ50" s="9"/>
      <c r="DXK50" s="9"/>
      <c r="DXL50" s="9"/>
      <c r="DXM50" s="9"/>
      <c r="DXN50" s="9"/>
      <c r="DXO50" s="9"/>
      <c r="DXP50" s="9"/>
      <c r="DXQ50" s="9"/>
      <c r="DXR50" s="9"/>
      <c r="DXS50" s="9"/>
      <c r="DXT50" s="9"/>
      <c r="DXU50" s="9"/>
      <c r="DXV50" s="9"/>
      <c r="DXW50" s="9"/>
      <c r="DXX50" s="9"/>
      <c r="DXY50" s="9"/>
      <c r="DXZ50" s="9"/>
      <c r="DYA50" s="9"/>
      <c r="DYB50" s="9"/>
      <c r="DYC50" s="9"/>
      <c r="DYD50" s="9"/>
      <c r="DYE50" s="9"/>
      <c r="DYF50" s="9"/>
      <c r="DYG50" s="9"/>
      <c r="DYH50" s="9"/>
      <c r="DYI50" s="9"/>
      <c r="DYJ50" s="9"/>
      <c r="DYK50" s="9"/>
      <c r="DYL50" s="9"/>
      <c r="DYM50" s="9"/>
      <c r="DYN50" s="9"/>
      <c r="DYO50" s="9"/>
      <c r="DYP50" s="9"/>
      <c r="DYQ50" s="9"/>
      <c r="DYR50" s="9"/>
      <c r="DYS50" s="9"/>
      <c r="DYT50" s="9"/>
      <c r="DYU50" s="9"/>
      <c r="DYV50" s="9"/>
      <c r="DYW50" s="9"/>
      <c r="DYX50" s="9"/>
      <c r="DYY50" s="9"/>
      <c r="DYZ50" s="9"/>
      <c r="DZA50" s="9"/>
      <c r="DZB50" s="9"/>
      <c r="DZC50" s="9"/>
      <c r="DZD50" s="9"/>
      <c r="DZE50" s="9"/>
      <c r="DZF50" s="9"/>
      <c r="DZG50" s="9"/>
      <c r="DZH50" s="9"/>
      <c r="DZI50" s="9"/>
      <c r="DZJ50" s="9"/>
      <c r="DZK50" s="9"/>
      <c r="DZL50" s="9"/>
      <c r="DZM50" s="9"/>
      <c r="DZN50" s="9"/>
      <c r="DZO50" s="9"/>
      <c r="DZP50" s="9"/>
      <c r="DZQ50" s="9"/>
      <c r="DZR50" s="9"/>
      <c r="DZS50" s="9"/>
      <c r="DZT50" s="9"/>
      <c r="DZU50" s="9"/>
      <c r="DZV50" s="9"/>
      <c r="DZW50" s="9"/>
      <c r="DZX50" s="9"/>
      <c r="DZY50" s="9"/>
      <c r="DZZ50" s="9"/>
      <c r="EAA50" s="9"/>
      <c r="EAB50" s="9"/>
      <c r="EAC50" s="9"/>
      <c r="EAD50" s="9"/>
      <c r="EAE50" s="9"/>
      <c r="EAF50" s="9"/>
      <c r="EAG50" s="9"/>
      <c r="EAH50" s="9"/>
      <c r="EAI50" s="9"/>
      <c r="EAJ50" s="9"/>
      <c r="EAK50" s="9"/>
      <c r="EAL50" s="9"/>
      <c r="EAM50" s="9"/>
      <c r="EAN50" s="9"/>
      <c r="EAO50" s="9"/>
      <c r="EAP50" s="9"/>
      <c r="EAQ50" s="9"/>
      <c r="EAR50" s="9"/>
      <c r="EAS50" s="9"/>
      <c r="EAT50" s="9"/>
      <c r="EAU50" s="9"/>
      <c r="EAV50" s="9"/>
      <c r="EAW50" s="9"/>
      <c r="EAX50" s="9"/>
      <c r="EAY50" s="9"/>
      <c r="EAZ50" s="9"/>
      <c r="EBA50" s="9"/>
      <c r="EBB50" s="9"/>
      <c r="EBC50" s="9"/>
      <c r="EBD50" s="9"/>
      <c r="EBE50" s="9"/>
      <c r="EBF50" s="9"/>
      <c r="EBG50" s="9"/>
      <c r="EBH50" s="9"/>
      <c r="EBI50" s="9"/>
      <c r="EBJ50" s="9"/>
      <c r="EBK50" s="9"/>
      <c r="EBL50" s="9"/>
      <c r="EBM50" s="9"/>
      <c r="EBN50" s="9"/>
      <c r="EBO50" s="9"/>
      <c r="EBP50" s="9"/>
      <c r="EBQ50" s="9"/>
      <c r="EBR50" s="9"/>
      <c r="EBS50" s="9"/>
      <c r="EBT50" s="9"/>
      <c r="EBU50" s="9"/>
      <c r="EBV50" s="9"/>
      <c r="EBW50" s="9"/>
      <c r="EBX50" s="9"/>
      <c r="EBY50" s="9"/>
      <c r="EBZ50" s="9"/>
      <c r="ECA50" s="9"/>
      <c r="ECB50" s="9"/>
      <c r="ECC50" s="9"/>
      <c r="ECD50" s="9"/>
      <c r="ECE50" s="9"/>
      <c r="ECF50" s="9"/>
      <c r="ECG50" s="9"/>
      <c r="ECH50" s="9"/>
      <c r="ECI50" s="9"/>
      <c r="ECJ50" s="9"/>
      <c r="ECK50" s="9"/>
      <c r="ECL50" s="9"/>
      <c r="ECM50" s="9"/>
      <c r="ECN50" s="9"/>
      <c r="ECO50" s="9"/>
      <c r="ECP50" s="9"/>
      <c r="ECQ50" s="9"/>
      <c r="ECR50" s="9"/>
      <c r="ECS50" s="9"/>
      <c r="ECT50" s="9"/>
      <c r="ECU50" s="9"/>
      <c r="ECV50" s="9"/>
      <c r="ECW50" s="9"/>
      <c r="ECX50" s="9"/>
      <c r="ECY50" s="9"/>
      <c r="ECZ50" s="9"/>
      <c r="EDA50" s="9"/>
      <c r="EDB50" s="9"/>
      <c r="EDC50" s="9"/>
      <c r="EDD50" s="9"/>
      <c r="EDE50" s="9"/>
      <c r="EDF50" s="9"/>
      <c r="EDG50" s="9"/>
      <c r="EDH50" s="9"/>
      <c r="EDI50" s="9"/>
      <c r="EDJ50" s="9"/>
      <c r="EDK50" s="9"/>
      <c r="EDL50" s="9"/>
      <c r="EDM50" s="9"/>
      <c r="EDN50" s="9"/>
      <c r="EDO50" s="9"/>
      <c r="EDP50" s="9"/>
      <c r="EDQ50" s="9"/>
      <c r="EDR50" s="9"/>
      <c r="EDS50" s="9"/>
      <c r="EDT50" s="9"/>
      <c r="EDU50" s="9"/>
      <c r="EDV50" s="9"/>
      <c r="EDW50" s="9"/>
      <c r="EDX50" s="9"/>
      <c r="EDY50" s="9"/>
      <c r="EDZ50" s="9"/>
      <c r="EEA50" s="9"/>
      <c r="EEB50" s="9"/>
      <c r="EEC50" s="9"/>
      <c r="EED50" s="9"/>
      <c r="EEE50" s="9"/>
      <c r="EEF50" s="9"/>
      <c r="EEG50" s="9"/>
      <c r="EEH50" s="9"/>
      <c r="EEI50" s="9"/>
      <c r="EEJ50" s="9"/>
      <c r="EEK50" s="9"/>
      <c r="EEL50" s="9"/>
      <c r="EEM50" s="9"/>
      <c r="EEN50" s="9"/>
      <c r="EEO50" s="9"/>
      <c r="EEP50" s="9"/>
      <c r="EEQ50" s="9"/>
      <c r="EER50" s="9"/>
      <c r="EES50" s="9"/>
      <c r="EET50" s="9"/>
      <c r="EEU50" s="9"/>
      <c r="EEV50" s="9"/>
      <c r="EEW50" s="9"/>
      <c r="EEX50" s="9"/>
      <c r="EEY50" s="9"/>
      <c r="EEZ50" s="9"/>
      <c r="EFA50" s="9"/>
      <c r="EFB50" s="9"/>
      <c r="EFC50" s="9"/>
      <c r="EFD50" s="9"/>
      <c r="EFE50" s="9"/>
      <c r="EFF50" s="9"/>
      <c r="EFG50" s="9"/>
      <c r="EFH50" s="9"/>
      <c r="EFI50" s="9"/>
      <c r="EFJ50" s="9"/>
      <c r="EFK50" s="9"/>
      <c r="EFL50" s="9"/>
      <c r="EFM50" s="9"/>
      <c r="EFN50" s="9"/>
      <c r="EFO50" s="9"/>
      <c r="EFP50" s="9"/>
      <c r="EFQ50" s="9"/>
      <c r="EFR50" s="9"/>
      <c r="EFS50" s="9"/>
      <c r="EFT50" s="9"/>
      <c r="EFU50" s="9"/>
      <c r="EFV50" s="9"/>
      <c r="EFW50" s="9"/>
      <c r="EFX50" s="9"/>
      <c r="EFY50" s="9"/>
      <c r="EFZ50" s="9"/>
      <c r="EGA50" s="9"/>
      <c r="EGB50" s="9"/>
      <c r="EGC50" s="9"/>
      <c r="EGD50" s="9"/>
      <c r="EGE50" s="9"/>
      <c r="EGF50" s="9"/>
      <c r="EGG50" s="9"/>
      <c r="EGH50" s="9"/>
      <c r="EGI50" s="9"/>
      <c r="EGJ50" s="9"/>
      <c r="EGK50" s="9"/>
      <c r="EGL50" s="9"/>
      <c r="EGM50" s="9"/>
      <c r="EGN50" s="9"/>
      <c r="EGO50" s="9"/>
      <c r="EGP50" s="9"/>
      <c r="EGQ50" s="9"/>
      <c r="EGR50" s="9"/>
      <c r="EGS50" s="9"/>
      <c r="EGT50" s="9"/>
      <c r="EGU50" s="9"/>
      <c r="EGV50" s="9"/>
      <c r="EGW50" s="9"/>
      <c r="EGX50" s="9"/>
      <c r="EGY50" s="9"/>
      <c r="EGZ50" s="9"/>
      <c r="EHA50" s="9"/>
      <c r="EHB50" s="9"/>
      <c r="EHC50" s="9"/>
      <c r="EHD50" s="9"/>
      <c r="EHE50" s="9"/>
      <c r="EHF50" s="9"/>
      <c r="EHG50" s="9"/>
      <c r="EHH50" s="9"/>
      <c r="EHI50" s="9"/>
      <c r="EHJ50" s="9"/>
      <c r="EHK50" s="9"/>
      <c r="EHL50" s="9"/>
      <c r="EHM50" s="9"/>
      <c r="EHN50" s="9"/>
      <c r="EHO50" s="9"/>
      <c r="EHP50" s="9"/>
      <c r="EHQ50" s="9"/>
      <c r="EHR50" s="9"/>
      <c r="EHS50" s="9"/>
      <c r="EHT50" s="9"/>
      <c r="EHU50" s="9"/>
      <c r="EHV50" s="9"/>
      <c r="EHW50" s="9"/>
      <c r="EHX50" s="9"/>
      <c r="EHY50" s="9"/>
      <c r="EHZ50" s="9"/>
      <c r="EIA50" s="9"/>
      <c r="EIB50" s="9"/>
      <c r="EIC50" s="9"/>
      <c r="EID50" s="9"/>
      <c r="EIE50" s="9"/>
      <c r="EIF50" s="9"/>
      <c r="EIG50" s="9"/>
      <c r="EIH50" s="9"/>
      <c r="EII50" s="9"/>
      <c r="EIJ50" s="9"/>
      <c r="EIK50" s="9"/>
      <c r="EIL50" s="9"/>
      <c r="EIM50" s="9"/>
      <c r="EIN50" s="9"/>
      <c r="EIO50" s="9"/>
      <c r="EIP50" s="9"/>
      <c r="EIQ50" s="9"/>
      <c r="EIR50" s="9"/>
      <c r="EIS50" s="9"/>
      <c r="EIT50" s="9"/>
      <c r="EIU50" s="9"/>
      <c r="EIV50" s="9"/>
      <c r="EIW50" s="9"/>
      <c r="EIX50" s="9"/>
      <c r="EIY50" s="9"/>
      <c r="EIZ50" s="9"/>
      <c r="EJA50" s="9"/>
      <c r="EJB50" s="9"/>
      <c r="EJC50" s="9"/>
      <c r="EJD50" s="9"/>
      <c r="EJE50" s="9"/>
      <c r="EJF50" s="9"/>
      <c r="EJG50" s="9"/>
      <c r="EJH50" s="9"/>
      <c r="EJI50" s="9"/>
      <c r="EJJ50" s="9"/>
      <c r="EJK50" s="9"/>
      <c r="EJL50" s="9"/>
      <c r="EJM50" s="9"/>
      <c r="EJN50" s="9"/>
      <c r="EJO50" s="9"/>
      <c r="EJP50" s="9"/>
      <c r="EJQ50" s="9"/>
      <c r="EJR50" s="9"/>
      <c r="EJS50" s="9"/>
      <c r="EJT50" s="9"/>
      <c r="EJU50" s="9"/>
      <c r="EJV50" s="9"/>
      <c r="EJW50" s="9"/>
      <c r="EJX50" s="9"/>
      <c r="EJY50" s="9"/>
      <c r="EJZ50" s="9"/>
      <c r="EKA50" s="9"/>
      <c r="EKB50" s="9"/>
      <c r="EKC50" s="9"/>
      <c r="EKD50" s="9"/>
      <c r="EKE50" s="9"/>
      <c r="EKF50" s="9"/>
      <c r="EKG50" s="9"/>
      <c r="EKH50" s="9"/>
      <c r="EKI50" s="9"/>
      <c r="EKJ50" s="9"/>
      <c r="EKK50" s="9"/>
      <c r="EKL50" s="9"/>
      <c r="EKM50" s="9"/>
      <c r="EKN50" s="9"/>
      <c r="EKO50" s="9"/>
      <c r="EKP50" s="9"/>
      <c r="EKQ50" s="9"/>
      <c r="EKR50" s="9"/>
      <c r="EKS50" s="9"/>
      <c r="EKT50" s="9"/>
      <c r="EKU50" s="9"/>
      <c r="EKV50" s="9"/>
      <c r="EKW50" s="9"/>
      <c r="EKX50" s="9"/>
      <c r="EKY50" s="9"/>
      <c r="EKZ50" s="9"/>
      <c r="ELA50" s="9"/>
      <c r="ELB50" s="9"/>
      <c r="ELC50" s="9"/>
      <c r="ELD50" s="9"/>
      <c r="ELE50" s="9"/>
      <c r="ELF50" s="9"/>
      <c r="ELG50" s="9"/>
      <c r="ELH50" s="9"/>
      <c r="ELI50" s="9"/>
      <c r="ELJ50" s="9"/>
      <c r="ELK50" s="9"/>
      <c r="ELL50" s="9"/>
      <c r="ELM50" s="9"/>
      <c r="ELN50" s="9"/>
      <c r="ELO50" s="9"/>
      <c r="ELP50" s="9"/>
      <c r="ELQ50" s="9"/>
      <c r="ELR50" s="9"/>
      <c r="ELS50" s="9"/>
      <c r="ELT50" s="9"/>
      <c r="ELU50" s="9"/>
      <c r="ELV50" s="9"/>
      <c r="ELW50" s="9"/>
      <c r="ELX50" s="9"/>
      <c r="ELY50" s="9"/>
      <c r="ELZ50" s="9"/>
      <c r="EMA50" s="9"/>
      <c r="EMB50" s="9"/>
      <c r="EMC50" s="9"/>
      <c r="EMD50" s="9"/>
      <c r="EME50" s="9"/>
      <c r="EMF50" s="9"/>
      <c r="EMG50" s="9"/>
      <c r="EMH50" s="9"/>
      <c r="EMI50" s="9"/>
      <c r="EMJ50" s="9"/>
      <c r="EMK50" s="9"/>
      <c r="EML50" s="9"/>
      <c r="EMM50" s="9"/>
      <c r="EMN50" s="9"/>
      <c r="EMO50" s="9"/>
      <c r="EMP50" s="9"/>
      <c r="EMQ50" s="9"/>
      <c r="EMR50" s="9"/>
      <c r="EMS50" s="9"/>
      <c r="EMT50" s="9"/>
      <c r="EMU50" s="9"/>
      <c r="EMV50" s="9"/>
      <c r="EMW50" s="9"/>
      <c r="EMX50" s="9"/>
      <c r="EMY50" s="9"/>
      <c r="EMZ50" s="9"/>
      <c r="ENA50" s="9"/>
      <c r="ENB50" s="9"/>
      <c r="ENC50" s="9"/>
      <c r="END50" s="9"/>
      <c r="ENE50" s="9"/>
      <c r="ENF50" s="9"/>
      <c r="ENG50" s="9"/>
      <c r="ENH50" s="9"/>
      <c r="ENI50" s="9"/>
      <c r="ENJ50" s="9"/>
      <c r="ENK50" s="9"/>
      <c r="ENL50" s="9"/>
      <c r="ENM50" s="9"/>
      <c r="ENN50" s="9"/>
      <c r="ENO50" s="9"/>
      <c r="ENP50" s="9"/>
      <c r="ENQ50" s="9"/>
      <c r="ENR50" s="9"/>
      <c r="ENS50" s="9"/>
      <c r="ENT50" s="9"/>
      <c r="ENU50" s="9"/>
      <c r="ENV50" s="9"/>
      <c r="ENW50" s="9"/>
      <c r="ENX50" s="9"/>
      <c r="ENY50" s="9"/>
      <c r="ENZ50" s="9"/>
      <c r="EOA50" s="9"/>
      <c r="EOB50" s="9"/>
      <c r="EOC50" s="9"/>
      <c r="EOD50" s="9"/>
      <c r="EOE50" s="9"/>
      <c r="EOF50" s="9"/>
      <c r="EOG50" s="9"/>
      <c r="EOH50" s="9"/>
      <c r="EOI50" s="9"/>
      <c r="EOJ50" s="9"/>
      <c r="EOK50" s="9"/>
      <c r="EOL50" s="9"/>
      <c r="EOM50" s="9"/>
      <c r="EON50" s="9"/>
      <c r="EOO50" s="9"/>
      <c r="EOP50" s="9"/>
      <c r="EOQ50" s="9"/>
      <c r="EOR50" s="9"/>
      <c r="EOS50" s="9"/>
      <c r="EOT50" s="9"/>
      <c r="EOU50" s="9"/>
      <c r="EOV50" s="9"/>
      <c r="EOW50" s="9"/>
      <c r="EOX50" s="9"/>
      <c r="EOY50" s="9"/>
      <c r="EOZ50" s="9"/>
      <c r="EPA50" s="9"/>
      <c r="EPB50" s="9"/>
      <c r="EPC50" s="9"/>
      <c r="EPD50" s="9"/>
      <c r="EPE50" s="9"/>
      <c r="EPF50" s="9"/>
      <c r="EPG50" s="9"/>
      <c r="EPH50" s="9"/>
      <c r="EPI50" s="9"/>
      <c r="EPJ50" s="9"/>
      <c r="EPK50" s="9"/>
      <c r="EPL50" s="9"/>
      <c r="EPM50" s="9"/>
      <c r="EPN50" s="9"/>
      <c r="EPO50" s="9"/>
      <c r="EPP50" s="9"/>
      <c r="EPQ50" s="9"/>
      <c r="EPR50" s="9"/>
      <c r="EPS50" s="9"/>
      <c r="EPT50" s="9"/>
      <c r="EPU50" s="9"/>
      <c r="EPV50" s="9"/>
      <c r="EPW50" s="9"/>
      <c r="EPX50" s="9"/>
      <c r="EPY50" s="9"/>
      <c r="EPZ50" s="9"/>
      <c r="EQA50" s="9"/>
      <c r="EQB50" s="9"/>
      <c r="EQC50" s="9"/>
      <c r="EQD50" s="9"/>
      <c r="EQE50" s="9"/>
      <c r="EQF50" s="9"/>
      <c r="EQG50" s="9"/>
      <c r="EQH50" s="9"/>
      <c r="EQI50" s="9"/>
      <c r="EQJ50" s="9"/>
      <c r="EQK50" s="9"/>
      <c r="EQL50" s="9"/>
      <c r="EQM50" s="9"/>
      <c r="EQN50" s="9"/>
      <c r="EQO50" s="9"/>
      <c r="EQP50" s="9"/>
      <c r="EQQ50" s="9"/>
      <c r="EQR50" s="9"/>
      <c r="EQS50" s="9"/>
      <c r="EQT50" s="9"/>
      <c r="EQU50" s="9"/>
      <c r="EQV50" s="9"/>
      <c r="EQW50" s="9"/>
      <c r="EQX50" s="9"/>
      <c r="EQY50" s="9"/>
      <c r="EQZ50" s="9"/>
      <c r="ERA50" s="9"/>
      <c r="ERB50" s="9"/>
      <c r="ERC50" s="9"/>
      <c r="ERD50" s="9"/>
      <c r="ERE50" s="9"/>
      <c r="ERF50" s="9"/>
      <c r="ERG50" s="9"/>
      <c r="ERH50" s="9"/>
      <c r="ERI50" s="9"/>
      <c r="ERJ50" s="9"/>
      <c r="ERK50" s="9"/>
      <c r="ERL50" s="9"/>
      <c r="ERM50" s="9"/>
      <c r="ERN50" s="9"/>
      <c r="ERO50" s="9"/>
      <c r="ERP50" s="9"/>
      <c r="ERQ50" s="9"/>
      <c r="ERR50" s="9"/>
      <c r="ERS50" s="9"/>
      <c r="ERT50" s="9"/>
      <c r="ERU50" s="9"/>
      <c r="ERV50" s="9"/>
      <c r="ERW50" s="9"/>
      <c r="ERX50" s="9"/>
      <c r="ERY50" s="9"/>
      <c r="ERZ50" s="9"/>
      <c r="ESA50" s="9"/>
      <c r="ESB50" s="9"/>
      <c r="ESC50" s="9"/>
      <c r="ESD50" s="9"/>
      <c r="ESE50" s="9"/>
      <c r="ESF50" s="9"/>
      <c r="ESG50" s="9"/>
      <c r="ESH50" s="9"/>
      <c r="ESI50" s="9"/>
      <c r="ESJ50" s="9"/>
      <c r="ESK50" s="9"/>
      <c r="ESL50" s="9"/>
      <c r="ESM50" s="9"/>
      <c r="ESN50" s="9"/>
      <c r="ESO50" s="9"/>
      <c r="ESP50" s="9"/>
      <c r="ESQ50" s="9"/>
      <c r="ESR50" s="9"/>
      <c r="ESS50" s="9"/>
      <c r="EST50" s="9"/>
      <c r="ESU50" s="9"/>
      <c r="ESV50" s="9"/>
      <c r="ESW50" s="9"/>
      <c r="ESX50" s="9"/>
      <c r="ESY50" s="9"/>
      <c r="ESZ50" s="9"/>
      <c r="ETA50" s="9"/>
      <c r="ETB50" s="9"/>
      <c r="ETC50" s="9"/>
      <c r="ETD50" s="9"/>
      <c r="ETE50" s="9"/>
      <c r="ETF50" s="9"/>
      <c r="ETG50" s="9"/>
      <c r="ETH50" s="9"/>
      <c r="ETI50" s="9"/>
      <c r="ETJ50" s="9"/>
      <c r="ETK50" s="9"/>
      <c r="ETL50" s="9"/>
      <c r="ETM50" s="9"/>
      <c r="ETN50" s="9"/>
      <c r="ETO50" s="9"/>
      <c r="ETP50" s="9"/>
      <c r="ETQ50" s="9"/>
      <c r="ETR50" s="9"/>
      <c r="ETS50" s="9"/>
      <c r="ETT50" s="9"/>
      <c r="ETU50" s="9"/>
      <c r="ETV50" s="9"/>
      <c r="ETW50" s="9"/>
      <c r="ETX50" s="9"/>
      <c r="ETY50" s="9"/>
      <c r="ETZ50" s="9"/>
      <c r="EUA50" s="9"/>
      <c r="EUB50" s="9"/>
      <c r="EUC50" s="9"/>
      <c r="EUD50" s="9"/>
      <c r="EUE50" s="9"/>
      <c r="EUF50" s="9"/>
      <c r="EUG50" s="9"/>
      <c r="EUH50" s="9"/>
      <c r="EUI50" s="9"/>
      <c r="EUJ50" s="9"/>
      <c r="EUK50" s="9"/>
      <c r="EUL50" s="9"/>
      <c r="EUM50" s="9"/>
      <c r="EUN50" s="9"/>
      <c r="EUO50" s="9"/>
      <c r="EUP50" s="9"/>
      <c r="EUQ50" s="9"/>
      <c r="EUR50" s="9"/>
      <c r="EUS50" s="9"/>
      <c r="EUT50" s="9"/>
      <c r="EUU50" s="9"/>
      <c r="EUV50" s="9"/>
      <c r="EUW50" s="9"/>
      <c r="EUX50" s="9"/>
      <c r="EUY50" s="9"/>
      <c r="EUZ50" s="9"/>
      <c r="EVA50" s="9"/>
      <c r="EVB50" s="9"/>
      <c r="EVC50" s="9"/>
      <c r="EVD50" s="9"/>
      <c r="EVE50" s="9"/>
      <c r="EVF50" s="9"/>
      <c r="EVG50" s="9"/>
      <c r="EVH50" s="9"/>
      <c r="EVI50" s="9"/>
      <c r="EVJ50" s="9"/>
      <c r="EVK50" s="9"/>
      <c r="EVL50" s="9"/>
      <c r="EVM50" s="9"/>
      <c r="EVN50" s="9"/>
      <c r="EVO50" s="9"/>
      <c r="EVP50" s="9"/>
      <c r="EVQ50" s="9"/>
      <c r="EVR50" s="9"/>
      <c r="EVS50" s="9"/>
      <c r="EVT50" s="9"/>
      <c r="EVU50" s="9"/>
      <c r="EVV50" s="9"/>
      <c r="EVW50" s="9"/>
      <c r="EVX50" s="9"/>
      <c r="EVY50" s="9"/>
      <c r="EVZ50" s="9"/>
      <c r="EWA50" s="9"/>
      <c r="EWB50" s="9"/>
      <c r="EWC50" s="9"/>
      <c r="EWD50" s="9"/>
      <c r="EWE50" s="9"/>
      <c r="EWF50" s="9"/>
      <c r="EWG50" s="9"/>
      <c r="EWH50" s="9"/>
      <c r="EWI50" s="9"/>
      <c r="EWJ50" s="9"/>
      <c r="EWK50" s="9"/>
      <c r="EWL50" s="9"/>
      <c r="EWM50" s="9"/>
      <c r="EWN50" s="9"/>
      <c r="EWO50" s="9"/>
      <c r="EWP50" s="9"/>
      <c r="EWQ50" s="9"/>
      <c r="EWR50" s="9"/>
      <c r="EWS50" s="9"/>
      <c r="EWT50" s="9"/>
      <c r="EWU50" s="9"/>
      <c r="EWV50" s="9"/>
      <c r="EWW50" s="9"/>
      <c r="EWX50" s="9"/>
      <c r="EWY50" s="9"/>
      <c r="EWZ50" s="9"/>
      <c r="EXA50" s="9"/>
      <c r="EXB50" s="9"/>
      <c r="EXC50" s="9"/>
      <c r="EXD50" s="9"/>
      <c r="EXE50" s="9"/>
      <c r="EXF50" s="9"/>
      <c r="EXG50" s="9"/>
      <c r="EXH50" s="9"/>
      <c r="EXI50" s="9"/>
      <c r="EXJ50" s="9"/>
      <c r="EXK50" s="9"/>
      <c r="EXL50" s="9"/>
      <c r="EXM50" s="9"/>
      <c r="EXN50" s="9"/>
      <c r="EXO50" s="9"/>
      <c r="EXP50" s="9"/>
      <c r="EXQ50" s="9"/>
      <c r="EXR50" s="9"/>
      <c r="EXS50" s="9"/>
      <c r="EXT50" s="9"/>
      <c r="EXU50" s="9"/>
      <c r="EXV50" s="9"/>
      <c r="EXW50" s="9"/>
      <c r="EXX50" s="9"/>
      <c r="EXY50" s="9"/>
      <c r="EXZ50" s="9"/>
      <c r="EYA50" s="9"/>
      <c r="EYB50" s="9"/>
      <c r="EYC50" s="9"/>
      <c r="EYD50" s="9"/>
      <c r="EYE50" s="9"/>
      <c r="EYF50" s="9"/>
      <c r="EYG50" s="9"/>
      <c r="EYH50" s="9"/>
      <c r="EYI50" s="9"/>
      <c r="EYJ50" s="9"/>
      <c r="EYK50" s="9"/>
      <c r="EYL50" s="9"/>
      <c r="EYM50" s="9"/>
      <c r="EYN50" s="9"/>
      <c r="EYO50" s="9"/>
      <c r="EYP50" s="9"/>
      <c r="EYQ50" s="9"/>
      <c r="EYR50" s="9"/>
      <c r="EYS50" s="9"/>
      <c r="EYT50" s="9"/>
      <c r="EYU50" s="9"/>
      <c r="EYV50" s="9"/>
      <c r="EYW50" s="9"/>
      <c r="EYX50" s="9"/>
      <c r="EYY50" s="9"/>
      <c r="EYZ50" s="9"/>
      <c r="EZA50" s="9"/>
      <c r="EZB50" s="9"/>
      <c r="EZC50" s="9"/>
      <c r="EZD50" s="9"/>
      <c r="EZE50" s="9"/>
      <c r="EZF50" s="9"/>
      <c r="EZG50" s="9"/>
      <c r="EZH50" s="9"/>
      <c r="EZI50" s="9"/>
      <c r="EZJ50" s="9"/>
      <c r="EZK50" s="9"/>
      <c r="EZL50" s="9"/>
      <c r="EZM50" s="9"/>
      <c r="EZN50" s="9"/>
      <c r="EZO50" s="9"/>
      <c r="EZP50" s="9"/>
      <c r="EZQ50" s="9"/>
      <c r="EZR50" s="9"/>
      <c r="EZS50" s="9"/>
      <c r="EZT50" s="9"/>
      <c r="EZU50" s="9"/>
      <c r="EZV50" s="9"/>
      <c r="EZW50" s="9"/>
      <c r="EZX50" s="9"/>
      <c r="EZY50" s="9"/>
      <c r="EZZ50" s="9"/>
      <c r="FAA50" s="9"/>
      <c r="FAB50" s="9"/>
      <c r="FAC50" s="9"/>
      <c r="FAD50" s="9"/>
      <c r="FAE50" s="9"/>
      <c r="FAF50" s="9"/>
      <c r="FAG50" s="9"/>
      <c r="FAH50" s="9"/>
      <c r="FAI50" s="9"/>
      <c r="FAJ50" s="9"/>
      <c r="FAK50" s="9"/>
      <c r="FAL50" s="9"/>
      <c r="FAM50" s="9"/>
      <c r="FAN50" s="9"/>
      <c r="FAO50" s="9"/>
      <c r="FAP50" s="9"/>
      <c r="FAQ50" s="9"/>
      <c r="FAR50" s="9"/>
      <c r="FAS50" s="9"/>
      <c r="FAT50" s="9"/>
      <c r="FAU50" s="9"/>
      <c r="FAV50" s="9"/>
      <c r="FAW50" s="9"/>
      <c r="FAX50" s="9"/>
      <c r="FAY50" s="9"/>
      <c r="FAZ50" s="9"/>
      <c r="FBA50" s="9"/>
      <c r="FBB50" s="9"/>
      <c r="FBC50" s="9"/>
      <c r="FBD50" s="9"/>
      <c r="FBE50" s="9"/>
      <c r="FBF50" s="9"/>
      <c r="FBG50" s="9"/>
      <c r="FBH50" s="9"/>
      <c r="FBI50" s="9"/>
      <c r="FBJ50" s="9"/>
      <c r="FBK50" s="9"/>
      <c r="FBL50" s="9"/>
      <c r="FBM50" s="9"/>
      <c r="FBN50" s="9"/>
      <c r="FBO50" s="9"/>
      <c r="FBP50" s="9"/>
      <c r="FBQ50" s="9"/>
      <c r="FBR50" s="9"/>
      <c r="FBS50" s="9"/>
      <c r="FBT50" s="9"/>
      <c r="FBU50" s="9"/>
      <c r="FBV50" s="9"/>
      <c r="FBW50" s="9"/>
      <c r="FBX50" s="9"/>
      <c r="FBY50" s="9"/>
      <c r="FBZ50" s="9"/>
      <c r="FCA50" s="9"/>
      <c r="FCB50" s="9"/>
      <c r="FCC50" s="9"/>
      <c r="FCD50" s="9"/>
      <c r="FCE50" s="9"/>
      <c r="FCF50" s="9"/>
      <c r="FCG50" s="9"/>
      <c r="FCH50" s="9"/>
      <c r="FCI50" s="9"/>
      <c r="FCJ50" s="9"/>
      <c r="FCK50" s="9"/>
      <c r="FCL50" s="9"/>
      <c r="FCM50" s="9"/>
      <c r="FCN50" s="9"/>
      <c r="FCO50" s="9"/>
      <c r="FCP50" s="9"/>
      <c r="FCQ50" s="9"/>
      <c r="FCR50" s="9"/>
      <c r="FCS50" s="9"/>
      <c r="FCT50" s="9"/>
      <c r="FCU50" s="9"/>
      <c r="FCV50" s="9"/>
      <c r="FCW50" s="9"/>
      <c r="FCX50" s="9"/>
      <c r="FCY50" s="9"/>
      <c r="FCZ50" s="9"/>
      <c r="FDA50" s="9"/>
      <c r="FDB50" s="9"/>
      <c r="FDC50" s="9"/>
      <c r="FDD50" s="9"/>
      <c r="FDE50" s="9"/>
      <c r="FDF50" s="9"/>
      <c r="FDG50" s="9"/>
      <c r="FDH50" s="9"/>
      <c r="FDI50" s="9"/>
      <c r="FDJ50" s="9"/>
      <c r="FDK50" s="9"/>
      <c r="FDL50" s="9"/>
      <c r="FDM50" s="9"/>
      <c r="FDN50" s="9"/>
      <c r="FDO50" s="9"/>
      <c r="FDP50" s="9"/>
      <c r="FDQ50" s="9"/>
      <c r="FDR50" s="9"/>
      <c r="FDS50" s="9"/>
      <c r="FDT50" s="9"/>
      <c r="FDU50" s="9"/>
      <c r="FDV50" s="9"/>
      <c r="FDW50" s="9"/>
      <c r="FDX50" s="9"/>
      <c r="FDY50" s="9"/>
      <c r="FDZ50" s="9"/>
      <c r="FEA50" s="9"/>
      <c r="FEB50" s="9"/>
      <c r="FEC50" s="9"/>
      <c r="FED50" s="9"/>
      <c r="FEE50" s="9"/>
      <c r="FEF50" s="9"/>
      <c r="FEG50" s="9"/>
      <c r="FEH50" s="9"/>
      <c r="FEI50" s="9"/>
      <c r="FEJ50" s="9"/>
      <c r="FEK50" s="9"/>
      <c r="FEL50" s="9"/>
      <c r="FEM50" s="9"/>
      <c r="FEN50" s="9"/>
      <c r="FEO50" s="9"/>
      <c r="FEP50" s="9"/>
      <c r="FEQ50" s="9"/>
      <c r="FER50" s="9"/>
      <c r="FES50" s="9"/>
      <c r="FET50" s="9"/>
      <c r="FEU50" s="9"/>
      <c r="FEV50" s="9"/>
      <c r="FEW50" s="9"/>
      <c r="FEX50" s="9"/>
      <c r="FEY50" s="9"/>
      <c r="FEZ50" s="9"/>
      <c r="FFA50" s="9"/>
      <c r="FFB50" s="9"/>
      <c r="FFC50" s="9"/>
      <c r="FFD50" s="9"/>
      <c r="FFE50" s="9"/>
      <c r="FFF50" s="9"/>
      <c r="FFG50" s="9"/>
      <c r="FFH50" s="9"/>
      <c r="FFI50" s="9"/>
      <c r="FFJ50" s="9"/>
      <c r="FFK50" s="9"/>
      <c r="FFL50" s="9"/>
      <c r="FFM50" s="9"/>
      <c r="FFN50" s="9"/>
      <c r="FFO50" s="9"/>
      <c r="FFP50" s="9"/>
      <c r="FFQ50" s="9"/>
      <c r="FFR50" s="9"/>
      <c r="FFS50" s="9"/>
      <c r="FFT50" s="9"/>
      <c r="FFU50" s="9"/>
      <c r="FFV50" s="9"/>
      <c r="FFW50" s="9"/>
      <c r="FFX50" s="9"/>
      <c r="FFY50" s="9"/>
      <c r="FFZ50" s="9"/>
      <c r="FGA50" s="9"/>
      <c r="FGB50" s="9"/>
      <c r="FGC50" s="9"/>
      <c r="FGD50" s="9"/>
      <c r="FGE50" s="9"/>
      <c r="FGF50" s="9"/>
      <c r="FGG50" s="9"/>
      <c r="FGH50" s="9"/>
      <c r="FGI50" s="9"/>
      <c r="FGJ50" s="9"/>
      <c r="FGK50" s="9"/>
      <c r="FGL50" s="9"/>
      <c r="FGM50" s="9"/>
      <c r="FGN50" s="9"/>
      <c r="FGO50" s="9"/>
      <c r="FGP50" s="9"/>
      <c r="FGQ50" s="9"/>
      <c r="FGR50" s="9"/>
      <c r="FGS50" s="9"/>
      <c r="FGT50" s="9"/>
      <c r="FGU50" s="9"/>
      <c r="FGV50" s="9"/>
      <c r="FGW50" s="9"/>
      <c r="FGX50" s="9"/>
      <c r="FGY50" s="9"/>
      <c r="FGZ50" s="9"/>
      <c r="FHA50" s="9"/>
      <c r="FHB50" s="9"/>
      <c r="FHC50" s="9"/>
      <c r="FHD50" s="9"/>
      <c r="FHE50" s="9"/>
      <c r="FHF50" s="9"/>
      <c r="FHG50" s="9"/>
      <c r="FHH50" s="9"/>
      <c r="FHI50" s="9"/>
      <c r="FHJ50" s="9"/>
      <c r="FHK50" s="9"/>
      <c r="FHL50" s="9"/>
      <c r="FHM50" s="9"/>
      <c r="FHN50" s="9"/>
      <c r="FHO50" s="9"/>
      <c r="FHP50" s="9"/>
      <c r="FHQ50" s="9"/>
      <c r="FHR50" s="9"/>
      <c r="FHS50" s="9"/>
      <c r="FHT50" s="9"/>
      <c r="FHU50" s="9"/>
      <c r="FHV50" s="9"/>
      <c r="FHW50" s="9"/>
      <c r="FHX50" s="9"/>
      <c r="FHY50" s="9"/>
      <c r="FHZ50" s="9"/>
      <c r="FIA50" s="9"/>
      <c r="FIB50" s="9"/>
      <c r="FIC50" s="9"/>
      <c r="FID50" s="9"/>
      <c r="FIE50" s="9"/>
      <c r="FIF50" s="9"/>
      <c r="FIG50" s="9"/>
      <c r="FIH50" s="9"/>
      <c r="FII50" s="9"/>
      <c r="FIJ50" s="9"/>
      <c r="FIK50" s="9"/>
      <c r="FIL50" s="9"/>
      <c r="FIM50" s="9"/>
      <c r="FIN50" s="9"/>
      <c r="FIO50" s="9"/>
      <c r="FIP50" s="9"/>
      <c r="FIQ50" s="9"/>
      <c r="FIR50" s="9"/>
      <c r="FIS50" s="9"/>
      <c r="FIT50" s="9"/>
      <c r="FIU50" s="9"/>
      <c r="FIV50" s="9"/>
      <c r="FIW50" s="9"/>
      <c r="FIX50" s="9"/>
      <c r="FIY50" s="9"/>
      <c r="FIZ50" s="9"/>
      <c r="FJA50" s="9"/>
      <c r="FJB50" s="9"/>
      <c r="FJC50" s="9"/>
      <c r="FJD50" s="9"/>
      <c r="FJE50" s="9"/>
      <c r="FJF50" s="9"/>
      <c r="FJG50" s="9"/>
      <c r="FJH50" s="9"/>
      <c r="FJI50" s="9"/>
      <c r="FJJ50" s="9"/>
      <c r="FJK50" s="9"/>
      <c r="FJL50" s="9"/>
      <c r="FJM50" s="9"/>
      <c r="FJN50" s="9"/>
      <c r="FJO50" s="9"/>
      <c r="FJP50" s="9"/>
      <c r="FJQ50" s="9"/>
      <c r="FJR50" s="9"/>
      <c r="FJS50" s="9"/>
      <c r="FJT50" s="9"/>
      <c r="FJU50" s="9"/>
      <c r="FJV50" s="9"/>
      <c r="FJW50" s="9"/>
      <c r="FJX50" s="9"/>
      <c r="FJY50" s="9"/>
      <c r="FJZ50" s="9"/>
      <c r="FKA50" s="9"/>
      <c r="FKB50" s="9"/>
      <c r="FKC50" s="9"/>
      <c r="FKD50" s="9"/>
      <c r="FKE50" s="9"/>
      <c r="FKF50" s="9"/>
      <c r="FKG50" s="9"/>
      <c r="FKH50" s="9"/>
      <c r="FKI50" s="9"/>
      <c r="FKJ50" s="9"/>
      <c r="FKK50" s="9"/>
      <c r="FKL50" s="9"/>
      <c r="FKM50" s="9"/>
      <c r="FKN50" s="9"/>
      <c r="FKO50" s="9"/>
      <c r="FKP50" s="9"/>
      <c r="FKQ50" s="9"/>
      <c r="FKR50" s="9"/>
      <c r="FKS50" s="9"/>
      <c r="FKT50" s="9"/>
      <c r="FKU50" s="9"/>
      <c r="FKV50" s="9"/>
      <c r="FKW50" s="9"/>
      <c r="FKX50" s="9"/>
      <c r="FKY50" s="9"/>
      <c r="FKZ50" s="9"/>
      <c r="FLA50" s="9"/>
      <c r="FLB50" s="9"/>
      <c r="FLC50" s="9"/>
      <c r="FLD50" s="9"/>
      <c r="FLE50" s="9"/>
      <c r="FLF50" s="9"/>
      <c r="FLG50" s="9"/>
      <c r="FLH50" s="9"/>
      <c r="FLI50" s="9"/>
      <c r="FLJ50" s="9"/>
      <c r="FLK50" s="9"/>
      <c r="FLL50" s="9"/>
      <c r="FLM50" s="9"/>
      <c r="FLN50" s="9"/>
      <c r="FLO50" s="9"/>
      <c r="FLP50" s="9"/>
      <c r="FLQ50" s="9"/>
      <c r="FLR50" s="9"/>
      <c r="FLS50" s="9"/>
      <c r="FLT50" s="9"/>
      <c r="FLU50" s="9"/>
      <c r="FLV50" s="9"/>
      <c r="FLW50" s="9"/>
      <c r="FLX50" s="9"/>
      <c r="FLY50" s="9"/>
      <c r="FLZ50" s="9"/>
      <c r="FMA50" s="9"/>
      <c r="FMB50" s="9"/>
      <c r="FMC50" s="9"/>
      <c r="FMD50" s="9"/>
      <c r="FME50" s="9"/>
      <c r="FMF50" s="9"/>
      <c r="FMG50" s="9"/>
      <c r="FMH50" s="9"/>
      <c r="FMI50" s="9"/>
      <c r="FMJ50" s="9"/>
      <c r="FMK50" s="9"/>
      <c r="FML50" s="9"/>
      <c r="FMM50" s="9"/>
      <c r="FMN50" s="9"/>
      <c r="FMO50" s="9"/>
      <c r="FMP50" s="9"/>
      <c r="FMQ50" s="9"/>
      <c r="FMR50" s="9"/>
      <c r="FMS50" s="9"/>
      <c r="FMT50" s="9"/>
      <c r="FMU50" s="9"/>
      <c r="FMV50" s="9"/>
      <c r="FMW50" s="9"/>
      <c r="FMX50" s="9"/>
      <c r="FMY50" s="9"/>
      <c r="FMZ50" s="9"/>
      <c r="FNA50" s="9"/>
      <c r="FNB50" s="9"/>
      <c r="FNC50" s="9"/>
      <c r="FND50" s="9"/>
      <c r="FNE50" s="9"/>
      <c r="FNF50" s="9"/>
      <c r="FNG50" s="9"/>
      <c r="FNH50" s="9"/>
      <c r="FNI50" s="9"/>
      <c r="FNJ50" s="9"/>
      <c r="FNK50" s="9"/>
      <c r="FNL50" s="9"/>
      <c r="FNM50" s="9"/>
      <c r="FNN50" s="9"/>
      <c r="FNO50" s="9"/>
      <c r="FNP50" s="9"/>
      <c r="FNQ50" s="9"/>
      <c r="FNR50" s="9"/>
      <c r="FNS50" s="9"/>
      <c r="FNT50" s="9"/>
      <c r="FNU50" s="9"/>
      <c r="FNV50" s="9"/>
      <c r="FNW50" s="9"/>
      <c r="FNX50" s="9"/>
      <c r="FNY50" s="9"/>
      <c r="FNZ50" s="9"/>
      <c r="FOA50" s="9"/>
      <c r="FOB50" s="9"/>
      <c r="FOC50" s="9"/>
      <c r="FOD50" s="9"/>
      <c r="FOE50" s="9"/>
      <c r="FOF50" s="9"/>
      <c r="FOG50" s="9"/>
      <c r="FOH50" s="9"/>
      <c r="FOI50" s="9"/>
      <c r="FOJ50" s="9"/>
      <c r="FOK50" s="9"/>
      <c r="FOL50" s="9"/>
      <c r="FOM50" s="9"/>
      <c r="FON50" s="9"/>
      <c r="FOO50" s="9"/>
      <c r="FOP50" s="9"/>
      <c r="FOQ50" s="9"/>
      <c r="FOR50" s="9"/>
      <c r="FOS50" s="9"/>
      <c r="FOT50" s="9"/>
      <c r="FOU50" s="9"/>
      <c r="FOV50" s="9"/>
      <c r="FOW50" s="9"/>
      <c r="FOX50" s="9"/>
      <c r="FOY50" s="9"/>
      <c r="FOZ50" s="9"/>
      <c r="FPA50" s="9"/>
      <c r="FPB50" s="9"/>
      <c r="FPC50" s="9"/>
      <c r="FPD50" s="9"/>
      <c r="FPE50" s="9"/>
      <c r="FPF50" s="9"/>
      <c r="FPG50" s="9"/>
      <c r="FPH50" s="9"/>
      <c r="FPI50" s="9"/>
      <c r="FPJ50" s="9"/>
      <c r="FPK50" s="9"/>
      <c r="FPL50" s="9"/>
      <c r="FPM50" s="9"/>
      <c r="FPN50" s="9"/>
      <c r="FPO50" s="9"/>
      <c r="FPP50" s="9"/>
      <c r="FPQ50" s="9"/>
      <c r="FPR50" s="9"/>
      <c r="FPS50" s="9"/>
      <c r="FPT50" s="9"/>
      <c r="FPU50" s="9"/>
      <c r="FPV50" s="9"/>
      <c r="FPW50" s="9"/>
      <c r="FPX50" s="9"/>
      <c r="FPY50" s="9"/>
      <c r="FPZ50" s="9"/>
      <c r="FQA50" s="9"/>
      <c r="FQB50" s="9"/>
      <c r="FQC50" s="9"/>
      <c r="FQD50" s="9"/>
      <c r="FQE50" s="9"/>
      <c r="FQF50" s="9"/>
      <c r="FQG50" s="9"/>
      <c r="FQH50" s="9"/>
      <c r="FQI50" s="9"/>
      <c r="FQJ50" s="9"/>
      <c r="FQK50" s="9"/>
      <c r="FQL50" s="9"/>
      <c r="FQM50" s="9"/>
      <c r="FQN50" s="9"/>
      <c r="FQO50" s="9"/>
      <c r="FQP50" s="9"/>
      <c r="FQQ50" s="9"/>
      <c r="FQR50" s="9"/>
      <c r="FQS50" s="9"/>
      <c r="FQT50" s="9"/>
      <c r="FQU50" s="9"/>
      <c r="FQV50" s="9"/>
      <c r="FQW50" s="9"/>
      <c r="FQX50" s="9"/>
      <c r="FQY50" s="9"/>
      <c r="FQZ50" s="9"/>
      <c r="FRA50" s="9"/>
      <c r="FRB50" s="9"/>
      <c r="FRC50" s="9"/>
      <c r="FRD50" s="9"/>
      <c r="FRE50" s="9"/>
      <c r="FRF50" s="9"/>
      <c r="FRG50" s="9"/>
      <c r="FRH50" s="9"/>
      <c r="FRI50" s="9"/>
      <c r="FRJ50" s="9"/>
      <c r="FRK50" s="9"/>
      <c r="FRL50" s="9"/>
      <c r="FRM50" s="9"/>
      <c r="FRN50" s="9"/>
      <c r="FRO50" s="9"/>
      <c r="FRP50" s="9"/>
      <c r="FRQ50" s="9"/>
      <c r="FRR50" s="9"/>
      <c r="FRS50" s="9"/>
      <c r="FRT50" s="9"/>
      <c r="FRU50" s="9"/>
      <c r="FRV50" s="9"/>
      <c r="FRW50" s="9"/>
      <c r="FRX50" s="9"/>
      <c r="FRY50" s="9"/>
      <c r="FRZ50" s="9"/>
      <c r="FSA50" s="9"/>
      <c r="FSB50" s="9"/>
      <c r="FSC50" s="9"/>
      <c r="FSD50" s="9"/>
      <c r="FSE50" s="9"/>
      <c r="FSF50" s="9"/>
      <c r="FSG50" s="9"/>
      <c r="FSH50" s="9"/>
      <c r="FSI50" s="9"/>
      <c r="FSJ50" s="9"/>
      <c r="FSK50" s="9"/>
      <c r="FSL50" s="9"/>
      <c r="FSM50" s="9"/>
      <c r="FSN50" s="9"/>
      <c r="FSO50" s="9"/>
      <c r="FSP50" s="9"/>
      <c r="FSQ50" s="9"/>
      <c r="FSR50" s="9"/>
      <c r="FSS50" s="9"/>
      <c r="FST50" s="9"/>
      <c r="FSU50" s="9"/>
      <c r="FSV50" s="9"/>
      <c r="FSW50" s="9"/>
      <c r="FSX50" s="9"/>
      <c r="FSY50" s="9"/>
      <c r="FSZ50" s="9"/>
      <c r="FTA50" s="9"/>
      <c r="FTB50" s="9"/>
      <c r="FTC50" s="9"/>
      <c r="FTD50" s="9"/>
      <c r="FTE50" s="9"/>
      <c r="FTF50" s="9"/>
      <c r="FTG50" s="9"/>
      <c r="FTH50" s="9"/>
      <c r="FTI50" s="9"/>
      <c r="FTJ50" s="9"/>
      <c r="FTK50" s="9"/>
      <c r="FTL50" s="9"/>
      <c r="FTM50" s="9"/>
      <c r="FTN50" s="9"/>
      <c r="FTO50" s="9"/>
      <c r="FTP50" s="9"/>
      <c r="FTQ50" s="9"/>
      <c r="FTR50" s="9"/>
      <c r="FTS50" s="9"/>
      <c r="FTT50" s="9"/>
      <c r="FTU50" s="9"/>
      <c r="FTV50" s="9"/>
      <c r="FTW50" s="9"/>
      <c r="FTX50" s="9"/>
      <c r="FTY50" s="9"/>
      <c r="FTZ50" s="9"/>
      <c r="FUA50" s="9"/>
      <c r="FUB50" s="9"/>
      <c r="FUC50" s="9"/>
      <c r="FUD50" s="9"/>
      <c r="FUE50" s="9"/>
      <c r="FUF50" s="9"/>
      <c r="FUG50" s="9"/>
      <c r="FUH50" s="9"/>
      <c r="FUI50" s="9"/>
      <c r="FUJ50" s="9"/>
      <c r="FUK50" s="9"/>
      <c r="FUL50" s="9"/>
      <c r="FUM50" s="9"/>
      <c r="FUN50" s="9"/>
      <c r="FUO50" s="9"/>
      <c r="FUP50" s="9"/>
      <c r="FUQ50" s="9"/>
      <c r="FUR50" s="9"/>
      <c r="FUS50" s="9"/>
      <c r="FUT50" s="9"/>
      <c r="FUU50" s="9"/>
      <c r="FUV50" s="9"/>
      <c r="FUW50" s="9"/>
      <c r="FUX50" s="9"/>
      <c r="FUY50" s="9"/>
      <c r="FUZ50" s="9"/>
      <c r="FVA50" s="9"/>
      <c r="FVB50" s="9"/>
      <c r="FVC50" s="9"/>
      <c r="FVD50" s="9"/>
      <c r="FVE50" s="9"/>
      <c r="FVF50" s="9"/>
      <c r="FVG50" s="9"/>
      <c r="FVH50" s="9"/>
      <c r="FVI50" s="9"/>
      <c r="FVJ50" s="9"/>
      <c r="FVK50" s="9"/>
      <c r="FVL50" s="9"/>
      <c r="FVM50" s="9"/>
      <c r="FVN50" s="9"/>
      <c r="FVO50" s="9"/>
      <c r="FVP50" s="9"/>
      <c r="FVQ50" s="9"/>
      <c r="FVR50" s="9"/>
      <c r="FVS50" s="9"/>
      <c r="FVT50" s="9"/>
      <c r="FVU50" s="9"/>
      <c r="FVV50" s="9"/>
      <c r="FVW50" s="9"/>
      <c r="FVX50" s="9"/>
      <c r="FVY50" s="9"/>
      <c r="FVZ50" s="9"/>
      <c r="FWA50" s="9"/>
      <c r="FWB50" s="9"/>
      <c r="FWC50" s="9"/>
      <c r="FWD50" s="9"/>
      <c r="FWE50" s="9"/>
      <c r="FWF50" s="9"/>
      <c r="FWG50" s="9"/>
      <c r="FWH50" s="9"/>
      <c r="FWI50" s="9"/>
      <c r="FWJ50" s="9"/>
      <c r="FWK50" s="9"/>
      <c r="FWL50" s="9"/>
      <c r="FWM50" s="9"/>
      <c r="FWN50" s="9"/>
      <c r="FWO50" s="9"/>
      <c r="FWP50" s="9"/>
      <c r="FWQ50" s="9"/>
      <c r="FWR50" s="9"/>
      <c r="FWS50" s="9"/>
      <c r="FWT50" s="9"/>
      <c r="FWU50" s="9"/>
      <c r="FWV50" s="9"/>
      <c r="FWW50" s="9"/>
      <c r="FWX50" s="9"/>
      <c r="FWY50" s="9"/>
      <c r="FWZ50" s="9"/>
      <c r="FXA50" s="9"/>
      <c r="FXB50" s="9"/>
      <c r="FXC50" s="9"/>
      <c r="FXD50" s="9"/>
      <c r="FXE50" s="9"/>
      <c r="FXF50" s="9"/>
      <c r="FXG50" s="9"/>
      <c r="FXH50" s="9"/>
      <c r="FXI50" s="9"/>
      <c r="FXJ50" s="9"/>
      <c r="FXK50" s="9"/>
      <c r="FXL50" s="9"/>
      <c r="FXM50" s="9"/>
      <c r="FXN50" s="9"/>
      <c r="FXO50" s="9"/>
      <c r="FXP50" s="9"/>
      <c r="FXQ50" s="9"/>
      <c r="FXR50" s="9"/>
      <c r="FXS50" s="9"/>
      <c r="FXT50" s="9"/>
      <c r="FXU50" s="9"/>
      <c r="FXV50" s="9"/>
      <c r="FXW50" s="9"/>
      <c r="FXX50" s="9"/>
      <c r="FXY50" s="9"/>
      <c r="FXZ50" s="9"/>
      <c r="FYA50" s="9"/>
      <c r="FYB50" s="9"/>
      <c r="FYC50" s="9"/>
      <c r="FYD50" s="9"/>
      <c r="FYE50" s="9"/>
      <c r="FYF50" s="9"/>
      <c r="FYG50" s="9"/>
      <c r="FYH50" s="9"/>
      <c r="FYI50" s="9"/>
      <c r="FYJ50" s="9"/>
      <c r="FYK50" s="9"/>
      <c r="FYL50" s="9"/>
      <c r="FYM50" s="9"/>
      <c r="FYN50" s="9"/>
      <c r="FYO50" s="9"/>
      <c r="FYP50" s="9"/>
      <c r="FYQ50" s="9"/>
      <c r="FYR50" s="9"/>
      <c r="FYS50" s="9"/>
      <c r="FYT50" s="9"/>
      <c r="FYU50" s="9"/>
      <c r="FYV50" s="9"/>
      <c r="FYW50" s="9"/>
      <c r="FYX50" s="9"/>
      <c r="FYY50" s="9"/>
      <c r="FYZ50" s="9"/>
      <c r="FZA50" s="9"/>
      <c r="FZB50" s="9"/>
      <c r="FZC50" s="9"/>
      <c r="FZD50" s="9"/>
      <c r="FZE50" s="9"/>
      <c r="FZF50" s="9"/>
      <c r="FZG50" s="9"/>
      <c r="FZH50" s="9"/>
      <c r="FZI50" s="9"/>
      <c r="FZJ50" s="9"/>
      <c r="FZK50" s="9"/>
      <c r="FZL50" s="9"/>
      <c r="FZM50" s="9"/>
      <c r="FZN50" s="9"/>
      <c r="FZO50" s="9"/>
      <c r="FZP50" s="9"/>
      <c r="FZQ50" s="9"/>
      <c r="FZR50" s="9"/>
      <c r="FZS50" s="9"/>
      <c r="FZT50" s="9"/>
      <c r="FZU50" s="9"/>
      <c r="FZV50" s="9"/>
      <c r="FZW50" s="9"/>
      <c r="FZX50" s="9"/>
      <c r="FZY50" s="9"/>
      <c r="FZZ50" s="9"/>
      <c r="GAA50" s="9"/>
      <c r="GAB50" s="9"/>
      <c r="GAC50" s="9"/>
      <c r="GAD50" s="9"/>
      <c r="GAE50" s="9"/>
      <c r="GAF50" s="9"/>
      <c r="GAG50" s="9"/>
      <c r="GAH50" s="9"/>
      <c r="GAI50" s="9"/>
      <c r="GAJ50" s="9"/>
      <c r="GAK50" s="9"/>
      <c r="GAL50" s="9"/>
      <c r="GAM50" s="9"/>
      <c r="GAN50" s="9"/>
      <c r="GAO50" s="9"/>
      <c r="GAP50" s="9"/>
      <c r="GAQ50" s="9"/>
      <c r="GAR50" s="9"/>
      <c r="GAS50" s="9"/>
      <c r="GAT50" s="9"/>
      <c r="GAU50" s="9"/>
      <c r="GAV50" s="9"/>
      <c r="GAW50" s="9"/>
      <c r="GAX50" s="9"/>
      <c r="GAY50" s="9"/>
      <c r="GAZ50" s="9"/>
      <c r="GBA50" s="9"/>
      <c r="GBB50" s="9"/>
      <c r="GBC50" s="9"/>
      <c r="GBD50" s="9"/>
      <c r="GBE50" s="9"/>
      <c r="GBF50" s="9"/>
      <c r="GBG50" s="9"/>
      <c r="GBH50" s="9"/>
      <c r="GBI50" s="9"/>
      <c r="GBJ50" s="9"/>
      <c r="GBK50" s="9"/>
      <c r="GBL50" s="9"/>
      <c r="GBM50" s="9"/>
      <c r="GBN50" s="9"/>
      <c r="GBO50" s="9"/>
      <c r="GBP50" s="9"/>
      <c r="GBQ50" s="9"/>
      <c r="GBR50" s="9"/>
      <c r="GBS50" s="9"/>
      <c r="GBT50" s="9"/>
      <c r="GBU50" s="9"/>
      <c r="GBV50" s="9"/>
      <c r="GBW50" s="9"/>
      <c r="GBX50" s="9"/>
      <c r="GBY50" s="9"/>
      <c r="GBZ50" s="9"/>
      <c r="GCA50" s="9"/>
      <c r="GCB50" s="9"/>
      <c r="GCC50" s="9"/>
      <c r="GCD50" s="9"/>
      <c r="GCE50" s="9"/>
      <c r="GCF50" s="9"/>
      <c r="GCG50" s="9"/>
      <c r="GCH50" s="9"/>
      <c r="GCI50" s="9"/>
      <c r="GCJ50" s="9"/>
      <c r="GCK50" s="9"/>
      <c r="GCL50" s="9"/>
      <c r="GCM50" s="9"/>
      <c r="GCN50" s="9"/>
      <c r="GCO50" s="9"/>
      <c r="GCP50" s="9"/>
      <c r="GCQ50" s="9"/>
      <c r="GCR50" s="9"/>
      <c r="GCS50" s="9"/>
      <c r="GCT50" s="9"/>
      <c r="GCU50" s="9"/>
      <c r="GCV50" s="9"/>
      <c r="GCW50" s="9"/>
      <c r="GCX50" s="9"/>
      <c r="GCY50" s="9"/>
      <c r="GCZ50" s="9"/>
      <c r="GDA50" s="9"/>
      <c r="GDB50" s="9"/>
      <c r="GDC50" s="9"/>
      <c r="GDD50" s="9"/>
      <c r="GDE50" s="9"/>
      <c r="GDF50" s="9"/>
      <c r="GDG50" s="9"/>
      <c r="GDH50" s="9"/>
      <c r="GDI50" s="9"/>
      <c r="GDJ50" s="9"/>
      <c r="GDK50" s="9"/>
      <c r="GDL50" s="9"/>
      <c r="GDM50" s="9"/>
      <c r="GDN50" s="9"/>
      <c r="GDO50" s="9"/>
      <c r="GDP50" s="9"/>
      <c r="GDQ50" s="9"/>
      <c r="GDR50" s="9"/>
      <c r="GDS50" s="9"/>
      <c r="GDT50" s="9"/>
      <c r="GDU50" s="9"/>
      <c r="GDV50" s="9"/>
      <c r="GDW50" s="9"/>
      <c r="GDX50" s="9"/>
      <c r="GDY50" s="9"/>
      <c r="GDZ50" s="9"/>
      <c r="GEA50" s="9"/>
      <c r="GEB50" s="9"/>
      <c r="GEC50" s="9"/>
      <c r="GED50" s="9"/>
      <c r="GEE50" s="9"/>
      <c r="GEF50" s="9"/>
      <c r="GEG50" s="9"/>
      <c r="GEH50" s="9"/>
      <c r="GEI50" s="9"/>
      <c r="GEJ50" s="9"/>
      <c r="GEK50" s="9"/>
      <c r="GEL50" s="9"/>
      <c r="GEM50" s="9"/>
      <c r="GEN50" s="9"/>
      <c r="GEO50" s="9"/>
      <c r="GEP50" s="9"/>
      <c r="GEQ50" s="9"/>
      <c r="GER50" s="9"/>
      <c r="GES50" s="9"/>
      <c r="GET50" s="9"/>
      <c r="GEU50" s="9"/>
      <c r="GEV50" s="9"/>
      <c r="GEW50" s="9"/>
      <c r="GEX50" s="9"/>
      <c r="GEY50" s="9"/>
      <c r="GEZ50" s="9"/>
      <c r="GFA50" s="9"/>
      <c r="GFB50" s="9"/>
      <c r="GFC50" s="9"/>
      <c r="GFD50" s="9"/>
      <c r="GFE50" s="9"/>
      <c r="GFF50" s="9"/>
      <c r="GFG50" s="9"/>
      <c r="GFH50" s="9"/>
      <c r="GFI50" s="9"/>
      <c r="GFJ50" s="9"/>
      <c r="GFK50" s="9"/>
      <c r="GFL50" s="9"/>
      <c r="GFM50" s="9"/>
      <c r="GFN50" s="9"/>
      <c r="GFO50" s="9"/>
      <c r="GFP50" s="9"/>
      <c r="GFQ50" s="9"/>
      <c r="GFR50" s="9"/>
      <c r="GFS50" s="9"/>
      <c r="GFT50" s="9"/>
      <c r="GFU50" s="9"/>
      <c r="GFV50" s="9"/>
      <c r="GFW50" s="9"/>
      <c r="GFX50" s="9"/>
      <c r="GFY50" s="9"/>
      <c r="GFZ50" s="9"/>
      <c r="GGA50" s="9"/>
      <c r="GGB50" s="9"/>
      <c r="GGC50" s="9"/>
      <c r="GGD50" s="9"/>
      <c r="GGE50" s="9"/>
      <c r="GGF50" s="9"/>
      <c r="GGG50" s="9"/>
      <c r="GGH50" s="9"/>
      <c r="GGI50" s="9"/>
      <c r="GGJ50" s="9"/>
      <c r="GGK50" s="9"/>
      <c r="GGL50" s="9"/>
      <c r="GGM50" s="9"/>
      <c r="GGN50" s="9"/>
      <c r="GGO50" s="9"/>
      <c r="GGP50" s="9"/>
      <c r="GGQ50" s="9"/>
      <c r="GGR50" s="9"/>
      <c r="GGS50" s="9"/>
      <c r="GGT50" s="9"/>
      <c r="GGU50" s="9"/>
      <c r="GGV50" s="9"/>
      <c r="GGW50" s="9"/>
      <c r="GGX50" s="9"/>
      <c r="GGY50" s="9"/>
      <c r="GGZ50" s="9"/>
      <c r="GHA50" s="9"/>
      <c r="GHB50" s="9"/>
      <c r="GHC50" s="9"/>
      <c r="GHD50" s="9"/>
      <c r="GHE50" s="9"/>
      <c r="GHF50" s="9"/>
      <c r="GHG50" s="9"/>
      <c r="GHH50" s="9"/>
      <c r="GHI50" s="9"/>
      <c r="GHJ50" s="9"/>
      <c r="GHK50" s="9"/>
      <c r="GHL50" s="9"/>
      <c r="GHM50" s="9"/>
      <c r="GHN50" s="9"/>
      <c r="GHO50" s="9"/>
      <c r="GHP50" s="9"/>
      <c r="GHQ50" s="9"/>
      <c r="GHR50" s="9"/>
      <c r="GHS50" s="9"/>
      <c r="GHT50" s="9"/>
      <c r="GHU50" s="9"/>
      <c r="GHV50" s="9"/>
      <c r="GHW50" s="9"/>
      <c r="GHX50" s="9"/>
      <c r="GHY50" s="9"/>
      <c r="GHZ50" s="9"/>
      <c r="GIA50" s="9"/>
      <c r="GIB50" s="9"/>
      <c r="GIC50" s="9"/>
      <c r="GID50" s="9"/>
      <c r="GIE50" s="9"/>
      <c r="GIF50" s="9"/>
      <c r="GIG50" s="9"/>
      <c r="GIH50" s="9"/>
      <c r="GII50" s="9"/>
      <c r="GIJ50" s="9"/>
      <c r="GIK50" s="9"/>
      <c r="GIL50" s="9"/>
      <c r="GIM50" s="9"/>
      <c r="GIN50" s="9"/>
      <c r="GIO50" s="9"/>
      <c r="GIP50" s="9"/>
      <c r="GIQ50" s="9"/>
      <c r="GIR50" s="9"/>
      <c r="GIS50" s="9"/>
      <c r="GIT50" s="9"/>
      <c r="GIU50" s="9"/>
      <c r="GIV50" s="9"/>
      <c r="GIW50" s="9"/>
      <c r="GIX50" s="9"/>
      <c r="GIY50" s="9"/>
      <c r="GIZ50" s="9"/>
      <c r="GJA50" s="9"/>
      <c r="GJB50" s="9"/>
      <c r="GJC50" s="9"/>
      <c r="GJD50" s="9"/>
      <c r="GJE50" s="9"/>
      <c r="GJF50" s="9"/>
      <c r="GJG50" s="9"/>
      <c r="GJH50" s="9"/>
      <c r="GJI50" s="9"/>
      <c r="GJJ50" s="9"/>
      <c r="GJK50" s="9"/>
      <c r="GJL50" s="9"/>
      <c r="GJM50" s="9"/>
      <c r="GJN50" s="9"/>
      <c r="GJO50" s="9"/>
      <c r="GJP50" s="9"/>
      <c r="GJQ50" s="9"/>
      <c r="GJR50" s="9"/>
      <c r="GJS50" s="9"/>
      <c r="GJT50" s="9"/>
      <c r="GJU50" s="9"/>
      <c r="GJV50" s="9"/>
      <c r="GJW50" s="9"/>
      <c r="GJX50" s="9"/>
      <c r="GJY50" s="9"/>
      <c r="GJZ50" s="9"/>
      <c r="GKA50" s="9"/>
      <c r="GKB50" s="9"/>
      <c r="GKC50" s="9"/>
      <c r="GKD50" s="9"/>
      <c r="GKE50" s="9"/>
      <c r="GKF50" s="9"/>
      <c r="GKG50" s="9"/>
      <c r="GKH50" s="9"/>
      <c r="GKI50" s="9"/>
      <c r="GKJ50" s="9"/>
      <c r="GKK50" s="9"/>
      <c r="GKL50" s="9"/>
      <c r="GKM50" s="9"/>
      <c r="GKN50" s="9"/>
      <c r="GKO50" s="9"/>
      <c r="GKP50" s="9"/>
      <c r="GKQ50" s="9"/>
      <c r="GKR50" s="9"/>
      <c r="GKS50" s="9"/>
      <c r="GKT50" s="9"/>
      <c r="GKU50" s="9"/>
      <c r="GKV50" s="9"/>
      <c r="GKW50" s="9"/>
      <c r="GKX50" s="9"/>
      <c r="GKY50" s="9"/>
      <c r="GKZ50" s="9"/>
      <c r="GLA50" s="9"/>
      <c r="GLB50" s="9"/>
      <c r="GLC50" s="9"/>
      <c r="GLD50" s="9"/>
      <c r="GLE50" s="9"/>
      <c r="GLF50" s="9"/>
      <c r="GLG50" s="9"/>
      <c r="GLH50" s="9"/>
      <c r="GLI50" s="9"/>
      <c r="GLJ50" s="9"/>
      <c r="GLK50" s="9"/>
      <c r="GLL50" s="9"/>
      <c r="GLM50" s="9"/>
      <c r="GLN50" s="9"/>
      <c r="GLO50" s="9"/>
      <c r="GLP50" s="9"/>
      <c r="GLQ50" s="9"/>
      <c r="GLR50" s="9"/>
      <c r="GLS50" s="9"/>
      <c r="GLT50" s="9"/>
      <c r="GLU50" s="9"/>
      <c r="GLV50" s="9"/>
      <c r="GLW50" s="9"/>
      <c r="GLX50" s="9"/>
      <c r="GLY50" s="9"/>
      <c r="GLZ50" s="9"/>
      <c r="GMA50" s="9"/>
      <c r="GMB50" s="9"/>
      <c r="GMC50" s="9"/>
      <c r="GMD50" s="9"/>
      <c r="GME50" s="9"/>
      <c r="GMF50" s="9"/>
      <c r="GMG50" s="9"/>
      <c r="GMH50" s="9"/>
      <c r="GMI50" s="9"/>
      <c r="GMJ50" s="9"/>
      <c r="GMK50" s="9"/>
      <c r="GML50" s="9"/>
      <c r="GMM50" s="9"/>
      <c r="GMN50" s="9"/>
      <c r="GMO50" s="9"/>
      <c r="GMP50" s="9"/>
      <c r="GMQ50" s="9"/>
      <c r="GMR50" s="9"/>
      <c r="GMS50" s="9"/>
      <c r="GMT50" s="9"/>
      <c r="GMU50" s="9"/>
      <c r="GMV50" s="9"/>
      <c r="GMW50" s="9"/>
      <c r="GMX50" s="9"/>
      <c r="GMY50" s="9"/>
      <c r="GMZ50" s="9"/>
      <c r="GNA50" s="9"/>
      <c r="GNB50" s="9"/>
      <c r="GNC50" s="9"/>
      <c r="GND50" s="9"/>
      <c r="GNE50" s="9"/>
      <c r="GNF50" s="9"/>
      <c r="GNG50" s="9"/>
      <c r="GNH50" s="9"/>
      <c r="GNI50" s="9"/>
      <c r="GNJ50" s="9"/>
      <c r="GNK50" s="9"/>
      <c r="GNL50" s="9"/>
      <c r="GNM50" s="9"/>
      <c r="GNN50" s="9"/>
      <c r="GNO50" s="9"/>
      <c r="GNP50" s="9"/>
      <c r="GNQ50" s="9"/>
      <c r="GNR50" s="9"/>
      <c r="GNS50" s="9"/>
      <c r="GNT50" s="9"/>
      <c r="GNU50" s="9"/>
      <c r="GNV50" s="9"/>
      <c r="GNW50" s="9"/>
      <c r="GNX50" s="9"/>
      <c r="GNY50" s="9"/>
      <c r="GNZ50" s="9"/>
      <c r="GOA50" s="9"/>
      <c r="GOB50" s="9"/>
      <c r="GOC50" s="9"/>
      <c r="GOD50" s="9"/>
      <c r="GOE50" s="9"/>
      <c r="GOF50" s="9"/>
      <c r="GOG50" s="9"/>
      <c r="GOH50" s="9"/>
      <c r="GOI50" s="9"/>
      <c r="GOJ50" s="9"/>
      <c r="GOK50" s="9"/>
      <c r="GOL50" s="9"/>
      <c r="GOM50" s="9"/>
      <c r="GON50" s="9"/>
      <c r="GOO50" s="9"/>
      <c r="GOP50" s="9"/>
      <c r="GOQ50" s="9"/>
      <c r="GOR50" s="9"/>
      <c r="GOS50" s="9"/>
      <c r="GOT50" s="9"/>
      <c r="GOU50" s="9"/>
      <c r="GOV50" s="9"/>
      <c r="GOW50" s="9"/>
      <c r="GOX50" s="9"/>
      <c r="GOY50" s="9"/>
      <c r="GOZ50" s="9"/>
      <c r="GPA50" s="9"/>
      <c r="GPB50" s="9"/>
      <c r="GPC50" s="9"/>
      <c r="GPD50" s="9"/>
      <c r="GPE50" s="9"/>
      <c r="GPF50" s="9"/>
      <c r="GPG50" s="9"/>
      <c r="GPH50" s="9"/>
      <c r="GPI50" s="9"/>
      <c r="GPJ50" s="9"/>
      <c r="GPK50" s="9"/>
      <c r="GPL50" s="9"/>
      <c r="GPM50" s="9"/>
      <c r="GPN50" s="9"/>
      <c r="GPO50" s="9"/>
      <c r="GPP50" s="9"/>
      <c r="GPQ50" s="9"/>
      <c r="GPR50" s="9"/>
      <c r="GPS50" s="9"/>
      <c r="GPT50" s="9"/>
      <c r="GPU50" s="9"/>
      <c r="GPV50" s="9"/>
      <c r="GPW50" s="9"/>
      <c r="GPX50" s="9"/>
      <c r="GPY50" s="9"/>
      <c r="GPZ50" s="9"/>
      <c r="GQA50" s="9"/>
      <c r="GQB50" s="9"/>
      <c r="GQC50" s="9"/>
      <c r="GQD50" s="9"/>
      <c r="GQE50" s="9"/>
      <c r="GQF50" s="9"/>
      <c r="GQG50" s="9"/>
      <c r="GQH50" s="9"/>
      <c r="GQI50" s="9"/>
      <c r="GQJ50" s="9"/>
      <c r="GQK50" s="9"/>
      <c r="GQL50" s="9"/>
      <c r="GQM50" s="9"/>
      <c r="GQN50" s="9"/>
      <c r="GQO50" s="9"/>
      <c r="GQP50" s="9"/>
      <c r="GQQ50" s="9"/>
      <c r="GQR50" s="9"/>
      <c r="GQS50" s="9"/>
      <c r="GQT50" s="9"/>
      <c r="GQU50" s="9"/>
      <c r="GQV50" s="9"/>
      <c r="GQW50" s="9"/>
      <c r="GQX50" s="9"/>
      <c r="GQY50" s="9"/>
      <c r="GQZ50" s="9"/>
      <c r="GRA50" s="9"/>
      <c r="GRB50" s="9"/>
      <c r="GRC50" s="9"/>
      <c r="GRD50" s="9"/>
      <c r="GRE50" s="9"/>
      <c r="GRF50" s="9"/>
      <c r="GRG50" s="9"/>
      <c r="GRH50" s="9"/>
      <c r="GRI50" s="9"/>
      <c r="GRJ50" s="9"/>
      <c r="GRK50" s="9"/>
      <c r="GRL50" s="9"/>
      <c r="GRM50" s="9"/>
      <c r="GRN50" s="9"/>
      <c r="GRO50" s="9"/>
      <c r="GRP50" s="9"/>
      <c r="GRQ50" s="9"/>
      <c r="GRR50" s="9"/>
      <c r="GRS50" s="9"/>
      <c r="GRT50" s="9"/>
      <c r="GRU50" s="9"/>
      <c r="GRV50" s="9"/>
      <c r="GRW50" s="9"/>
      <c r="GRX50" s="9"/>
      <c r="GRY50" s="9"/>
      <c r="GRZ50" s="9"/>
      <c r="GSA50" s="9"/>
      <c r="GSB50" s="9"/>
      <c r="GSC50" s="9"/>
      <c r="GSD50" s="9"/>
      <c r="GSE50" s="9"/>
      <c r="GSF50" s="9"/>
      <c r="GSG50" s="9"/>
      <c r="GSH50" s="9"/>
      <c r="GSI50" s="9"/>
      <c r="GSJ50" s="9"/>
      <c r="GSK50" s="9"/>
      <c r="GSL50" s="9"/>
      <c r="GSM50" s="9"/>
      <c r="GSN50" s="9"/>
      <c r="GSO50" s="9"/>
      <c r="GSP50" s="9"/>
      <c r="GSQ50" s="9"/>
      <c r="GSR50" s="9"/>
      <c r="GSS50" s="9"/>
      <c r="GST50" s="9"/>
      <c r="GSU50" s="9"/>
      <c r="GSV50" s="9"/>
      <c r="GSW50" s="9"/>
      <c r="GSX50" s="9"/>
      <c r="GSY50" s="9"/>
      <c r="GSZ50" s="9"/>
      <c r="GTA50" s="9"/>
      <c r="GTB50" s="9"/>
      <c r="GTC50" s="9"/>
      <c r="GTD50" s="9"/>
      <c r="GTE50" s="9"/>
      <c r="GTF50" s="9"/>
      <c r="GTG50" s="9"/>
      <c r="GTH50" s="9"/>
      <c r="GTI50" s="9"/>
      <c r="GTJ50" s="9"/>
      <c r="GTK50" s="9"/>
      <c r="GTL50" s="9"/>
      <c r="GTM50" s="9"/>
      <c r="GTN50" s="9"/>
      <c r="GTO50" s="9"/>
      <c r="GTP50" s="9"/>
      <c r="GTQ50" s="9"/>
      <c r="GTR50" s="9"/>
      <c r="GTS50" s="9"/>
      <c r="GTT50" s="9"/>
      <c r="GTU50" s="9"/>
      <c r="GTV50" s="9"/>
      <c r="GTW50" s="9"/>
      <c r="GTX50" s="9"/>
      <c r="GTY50" s="9"/>
      <c r="GTZ50" s="9"/>
      <c r="GUA50" s="9"/>
      <c r="GUB50" s="9"/>
      <c r="GUC50" s="9"/>
      <c r="GUD50" s="9"/>
      <c r="GUE50" s="9"/>
      <c r="GUF50" s="9"/>
      <c r="GUG50" s="9"/>
      <c r="GUH50" s="9"/>
      <c r="GUI50" s="9"/>
      <c r="GUJ50" s="9"/>
      <c r="GUK50" s="9"/>
      <c r="GUL50" s="9"/>
      <c r="GUM50" s="9"/>
      <c r="GUN50" s="9"/>
      <c r="GUO50" s="9"/>
      <c r="GUP50" s="9"/>
      <c r="GUQ50" s="9"/>
      <c r="GUR50" s="9"/>
      <c r="GUS50" s="9"/>
      <c r="GUT50" s="9"/>
      <c r="GUU50" s="9"/>
      <c r="GUV50" s="9"/>
      <c r="GUW50" s="9"/>
      <c r="GUX50" s="9"/>
      <c r="GUY50" s="9"/>
      <c r="GUZ50" s="9"/>
      <c r="GVA50" s="9"/>
      <c r="GVB50" s="9"/>
      <c r="GVC50" s="9"/>
      <c r="GVD50" s="9"/>
      <c r="GVE50" s="9"/>
      <c r="GVF50" s="9"/>
      <c r="GVG50" s="9"/>
      <c r="GVH50" s="9"/>
      <c r="GVI50" s="9"/>
      <c r="GVJ50" s="9"/>
      <c r="GVK50" s="9"/>
      <c r="GVL50" s="9"/>
      <c r="GVM50" s="9"/>
      <c r="GVN50" s="9"/>
      <c r="GVO50" s="9"/>
      <c r="GVP50" s="9"/>
      <c r="GVQ50" s="9"/>
      <c r="GVR50" s="9"/>
      <c r="GVS50" s="9"/>
      <c r="GVT50" s="9"/>
      <c r="GVU50" s="9"/>
      <c r="GVV50" s="9"/>
      <c r="GVW50" s="9"/>
      <c r="GVX50" s="9"/>
      <c r="GVY50" s="9"/>
      <c r="GVZ50" s="9"/>
      <c r="GWA50" s="9"/>
      <c r="GWB50" s="9"/>
      <c r="GWC50" s="9"/>
      <c r="GWD50" s="9"/>
      <c r="GWE50" s="9"/>
      <c r="GWF50" s="9"/>
      <c r="GWG50" s="9"/>
      <c r="GWH50" s="9"/>
      <c r="GWI50" s="9"/>
      <c r="GWJ50" s="9"/>
      <c r="GWK50" s="9"/>
      <c r="GWL50" s="9"/>
      <c r="GWM50" s="9"/>
      <c r="GWN50" s="9"/>
      <c r="GWO50" s="9"/>
      <c r="GWP50" s="9"/>
      <c r="GWQ50" s="9"/>
      <c r="GWR50" s="9"/>
      <c r="GWS50" s="9"/>
      <c r="GWT50" s="9"/>
      <c r="GWU50" s="9"/>
      <c r="GWV50" s="9"/>
      <c r="GWW50" s="9"/>
      <c r="GWX50" s="9"/>
      <c r="GWY50" s="9"/>
      <c r="GWZ50" s="9"/>
      <c r="GXA50" s="9"/>
      <c r="GXB50" s="9"/>
      <c r="GXC50" s="9"/>
      <c r="GXD50" s="9"/>
      <c r="GXE50" s="9"/>
      <c r="GXF50" s="9"/>
      <c r="GXG50" s="9"/>
      <c r="GXH50" s="9"/>
      <c r="GXI50" s="9"/>
      <c r="GXJ50" s="9"/>
      <c r="GXK50" s="9"/>
      <c r="GXL50" s="9"/>
      <c r="GXM50" s="9"/>
      <c r="GXN50" s="9"/>
      <c r="GXO50" s="9"/>
      <c r="GXP50" s="9"/>
      <c r="GXQ50" s="9"/>
      <c r="GXR50" s="9"/>
      <c r="GXS50" s="9"/>
      <c r="GXT50" s="9"/>
      <c r="GXU50" s="9"/>
      <c r="GXV50" s="9"/>
      <c r="GXW50" s="9"/>
      <c r="GXX50" s="9"/>
      <c r="GXY50" s="9"/>
      <c r="GXZ50" s="9"/>
      <c r="GYA50" s="9"/>
      <c r="GYB50" s="9"/>
      <c r="GYC50" s="9"/>
      <c r="GYD50" s="9"/>
      <c r="GYE50" s="9"/>
      <c r="GYF50" s="9"/>
      <c r="GYG50" s="9"/>
      <c r="GYH50" s="9"/>
      <c r="GYI50" s="9"/>
      <c r="GYJ50" s="9"/>
      <c r="GYK50" s="9"/>
      <c r="GYL50" s="9"/>
      <c r="GYM50" s="9"/>
      <c r="GYN50" s="9"/>
      <c r="GYO50" s="9"/>
      <c r="GYP50" s="9"/>
      <c r="GYQ50" s="9"/>
      <c r="GYR50" s="9"/>
      <c r="GYS50" s="9"/>
      <c r="GYT50" s="9"/>
      <c r="GYU50" s="9"/>
      <c r="GYV50" s="9"/>
      <c r="GYW50" s="9"/>
      <c r="GYX50" s="9"/>
      <c r="GYY50" s="9"/>
      <c r="GYZ50" s="9"/>
      <c r="GZA50" s="9"/>
      <c r="GZB50" s="9"/>
      <c r="GZC50" s="9"/>
      <c r="GZD50" s="9"/>
      <c r="GZE50" s="9"/>
      <c r="GZF50" s="9"/>
      <c r="GZG50" s="9"/>
      <c r="GZH50" s="9"/>
      <c r="GZI50" s="9"/>
      <c r="GZJ50" s="9"/>
      <c r="GZK50" s="9"/>
      <c r="GZL50" s="9"/>
      <c r="GZM50" s="9"/>
      <c r="GZN50" s="9"/>
      <c r="GZO50" s="9"/>
      <c r="GZP50" s="9"/>
      <c r="GZQ50" s="9"/>
      <c r="GZR50" s="9"/>
      <c r="GZS50" s="9"/>
      <c r="GZT50" s="9"/>
      <c r="GZU50" s="9"/>
      <c r="GZV50" s="9"/>
      <c r="GZW50" s="9"/>
      <c r="GZX50" s="9"/>
      <c r="GZY50" s="9"/>
      <c r="GZZ50" s="9"/>
      <c r="HAA50" s="9"/>
      <c r="HAB50" s="9"/>
      <c r="HAC50" s="9"/>
      <c r="HAD50" s="9"/>
      <c r="HAE50" s="9"/>
      <c r="HAF50" s="9"/>
      <c r="HAG50" s="9"/>
      <c r="HAH50" s="9"/>
      <c r="HAI50" s="9"/>
      <c r="HAJ50" s="9"/>
      <c r="HAK50" s="9"/>
      <c r="HAL50" s="9"/>
      <c r="HAM50" s="9"/>
      <c r="HAN50" s="9"/>
      <c r="HAO50" s="9"/>
      <c r="HAP50" s="9"/>
      <c r="HAQ50" s="9"/>
      <c r="HAR50" s="9"/>
      <c r="HAS50" s="9"/>
      <c r="HAT50" s="9"/>
      <c r="HAU50" s="9"/>
      <c r="HAV50" s="9"/>
      <c r="HAW50" s="9"/>
      <c r="HAX50" s="9"/>
      <c r="HAY50" s="9"/>
      <c r="HAZ50" s="9"/>
      <c r="HBA50" s="9"/>
      <c r="HBB50" s="9"/>
      <c r="HBC50" s="9"/>
      <c r="HBD50" s="9"/>
      <c r="HBE50" s="9"/>
      <c r="HBF50" s="9"/>
      <c r="HBG50" s="9"/>
      <c r="HBH50" s="9"/>
      <c r="HBI50" s="9"/>
      <c r="HBJ50" s="9"/>
      <c r="HBK50" s="9"/>
      <c r="HBL50" s="9"/>
      <c r="HBM50" s="9"/>
      <c r="HBN50" s="9"/>
      <c r="HBO50" s="9"/>
      <c r="HBP50" s="9"/>
      <c r="HBQ50" s="9"/>
      <c r="HBR50" s="9"/>
      <c r="HBS50" s="9"/>
      <c r="HBT50" s="9"/>
      <c r="HBU50" s="9"/>
      <c r="HBV50" s="9"/>
      <c r="HBW50" s="9"/>
      <c r="HBX50" s="9"/>
      <c r="HBY50" s="9"/>
      <c r="HBZ50" s="9"/>
      <c r="HCA50" s="9"/>
      <c r="HCB50" s="9"/>
      <c r="HCC50" s="9"/>
      <c r="HCD50" s="9"/>
      <c r="HCE50" s="9"/>
      <c r="HCF50" s="9"/>
      <c r="HCG50" s="9"/>
      <c r="HCH50" s="9"/>
      <c r="HCI50" s="9"/>
      <c r="HCJ50" s="9"/>
      <c r="HCK50" s="9"/>
      <c r="HCL50" s="9"/>
      <c r="HCM50" s="9"/>
      <c r="HCN50" s="9"/>
      <c r="HCO50" s="9"/>
      <c r="HCP50" s="9"/>
      <c r="HCQ50" s="9"/>
      <c r="HCR50" s="9"/>
      <c r="HCS50" s="9"/>
      <c r="HCT50" s="9"/>
      <c r="HCU50" s="9"/>
      <c r="HCV50" s="9"/>
      <c r="HCW50" s="9"/>
      <c r="HCX50" s="9"/>
      <c r="HCY50" s="9"/>
      <c r="HCZ50" s="9"/>
      <c r="HDA50" s="9"/>
      <c r="HDB50" s="9"/>
      <c r="HDC50" s="9"/>
      <c r="HDD50" s="9"/>
      <c r="HDE50" s="9"/>
      <c r="HDF50" s="9"/>
      <c r="HDG50" s="9"/>
      <c r="HDH50" s="9"/>
      <c r="HDI50" s="9"/>
      <c r="HDJ50" s="9"/>
      <c r="HDK50" s="9"/>
      <c r="HDL50" s="9"/>
      <c r="HDM50" s="9"/>
      <c r="HDN50" s="9"/>
      <c r="HDO50" s="9"/>
      <c r="HDP50" s="9"/>
      <c r="HDQ50" s="9"/>
      <c r="HDR50" s="9"/>
      <c r="HDS50" s="9"/>
      <c r="HDT50" s="9"/>
      <c r="HDU50" s="9"/>
      <c r="HDV50" s="9"/>
      <c r="HDW50" s="9"/>
      <c r="HDX50" s="9"/>
      <c r="HDY50" s="9"/>
      <c r="HDZ50" s="9"/>
      <c r="HEA50" s="9"/>
      <c r="HEB50" s="9"/>
      <c r="HEC50" s="9"/>
      <c r="HED50" s="9"/>
      <c r="HEE50" s="9"/>
      <c r="HEF50" s="9"/>
      <c r="HEG50" s="9"/>
      <c r="HEH50" s="9"/>
      <c r="HEI50" s="9"/>
      <c r="HEJ50" s="9"/>
      <c r="HEK50" s="9"/>
      <c r="HEL50" s="9"/>
      <c r="HEM50" s="9"/>
      <c r="HEN50" s="9"/>
      <c r="HEO50" s="9"/>
      <c r="HEP50" s="9"/>
      <c r="HEQ50" s="9"/>
      <c r="HER50" s="9"/>
      <c r="HES50" s="9"/>
      <c r="HET50" s="9"/>
      <c r="HEU50" s="9"/>
      <c r="HEV50" s="9"/>
      <c r="HEW50" s="9"/>
      <c r="HEX50" s="9"/>
      <c r="HEY50" s="9"/>
      <c r="HEZ50" s="9"/>
      <c r="HFA50" s="9"/>
      <c r="HFB50" s="9"/>
      <c r="HFC50" s="9"/>
      <c r="HFD50" s="9"/>
      <c r="HFE50" s="9"/>
      <c r="HFF50" s="9"/>
      <c r="HFG50" s="9"/>
      <c r="HFH50" s="9"/>
      <c r="HFI50" s="9"/>
      <c r="HFJ50" s="9"/>
      <c r="HFK50" s="9"/>
      <c r="HFL50" s="9"/>
      <c r="HFM50" s="9"/>
      <c r="HFN50" s="9"/>
      <c r="HFO50" s="9"/>
      <c r="HFP50" s="9"/>
      <c r="HFQ50" s="9"/>
      <c r="HFR50" s="9"/>
      <c r="HFS50" s="9"/>
      <c r="HFT50" s="9"/>
      <c r="HFU50" s="9"/>
      <c r="HFV50" s="9"/>
      <c r="HFW50" s="9"/>
      <c r="HFX50" s="9"/>
      <c r="HFY50" s="9"/>
      <c r="HFZ50" s="9"/>
      <c r="HGA50" s="9"/>
      <c r="HGB50" s="9"/>
      <c r="HGC50" s="9"/>
      <c r="HGD50" s="9"/>
      <c r="HGE50" s="9"/>
      <c r="HGF50" s="9"/>
      <c r="HGG50" s="9"/>
      <c r="HGH50" s="9"/>
      <c r="HGI50" s="9"/>
      <c r="HGJ50" s="9"/>
      <c r="HGK50" s="9"/>
      <c r="HGL50" s="9"/>
      <c r="HGM50" s="9"/>
      <c r="HGN50" s="9"/>
      <c r="HGO50" s="9"/>
      <c r="HGP50" s="9"/>
      <c r="HGQ50" s="9"/>
      <c r="HGR50" s="9"/>
      <c r="HGS50" s="9"/>
      <c r="HGT50" s="9"/>
      <c r="HGU50" s="9"/>
      <c r="HGV50" s="9"/>
      <c r="HGW50" s="9"/>
      <c r="HGX50" s="9"/>
      <c r="HGY50" s="9"/>
      <c r="HGZ50" s="9"/>
      <c r="HHA50" s="9"/>
      <c r="HHB50" s="9"/>
      <c r="HHC50" s="9"/>
      <c r="HHD50" s="9"/>
      <c r="HHE50" s="9"/>
      <c r="HHF50" s="9"/>
      <c r="HHG50" s="9"/>
      <c r="HHH50" s="9"/>
      <c r="HHI50" s="9"/>
      <c r="HHJ50" s="9"/>
      <c r="HHK50" s="9"/>
      <c r="HHL50" s="9"/>
      <c r="HHM50" s="9"/>
      <c r="HHN50" s="9"/>
      <c r="HHO50" s="9"/>
      <c r="HHP50" s="9"/>
      <c r="HHQ50" s="9"/>
      <c r="HHR50" s="9"/>
      <c r="HHS50" s="9"/>
      <c r="HHT50" s="9"/>
      <c r="HHU50" s="9"/>
      <c r="HHV50" s="9"/>
      <c r="HHW50" s="9"/>
      <c r="HHX50" s="9"/>
      <c r="HHY50" s="9"/>
      <c r="HHZ50" s="9"/>
      <c r="HIA50" s="9"/>
      <c r="HIB50" s="9"/>
      <c r="HIC50" s="9"/>
      <c r="HID50" s="9"/>
      <c r="HIE50" s="9"/>
      <c r="HIF50" s="9"/>
      <c r="HIG50" s="9"/>
      <c r="HIH50" s="9"/>
      <c r="HII50" s="9"/>
      <c r="HIJ50" s="9"/>
      <c r="HIK50" s="9"/>
      <c r="HIL50" s="9"/>
      <c r="HIM50" s="9"/>
      <c r="HIN50" s="9"/>
      <c r="HIO50" s="9"/>
      <c r="HIP50" s="9"/>
      <c r="HIQ50" s="9"/>
      <c r="HIR50" s="9"/>
      <c r="HIS50" s="9"/>
      <c r="HIT50" s="9"/>
      <c r="HIU50" s="9"/>
      <c r="HIV50" s="9"/>
      <c r="HIW50" s="9"/>
      <c r="HIX50" s="9"/>
      <c r="HIY50" s="9"/>
      <c r="HIZ50" s="9"/>
      <c r="HJA50" s="9"/>
      <c r="HJB50" s="9"/>
      <c r="HJC50" s="9"/>
      <c r="HJD50" s="9"/>
      <c r="HJE50" s="9"/>
      <c r="HJF50" s="9"/>
      <c r="HJG50" s="9"/>
      <c r="HJH50" s="9"/>
      <c r="HJI50" s="9"/>
      <c r="HJJ50" s="9"/>
      <c r="HJK50" s="9"/>
      <c r="HJL50" s="9"/>
      <c r="HJM50" s="9"/>
      <c r="HJN50" s="9"/>
      <c r="HJO50" s="9"/>
      <c r="HJP50" s="9"/>
      <c r="HJQ50" s="9"/>
      <c r="HJR50" s="9"/>
      <c r="HJS50" s="9"/>
      <c r="HJT50" s="9"/>
      <c r="HJU50" s="9"/>
      <c r="HJV50" s="9"/>
      <c r="HJW50" s="9"/>
      <c r="HJX50" s="9"/>
      <c r="HJY50" s="9"/>
      <c r="HJZ50" s="9"/>
      <c r="HKA50" s="9"/>
      <c r="HKB50" s="9"/>
      <c r="HKC50" s="9"/>
      <c r="HKD50" s="9"/>
      <c r="HKE50" s="9"/>
      <c r="HKF50" s="9"/>
      <c r="HKG50" s="9"/>
      <c r="HKH50" s="9"/>
      <c r="HKI50" s="9"/>
      <c r="HKJ50" s="9"/>
      <c r="HKK50" s="9"/>
      <c r="HKL50" s="9"/>
      <c r="HKM50" s="9"/>
      <c r="HKN50" s="9"/>
      <c r="HKO50" s="9"/>
      <c r="HKP50" s="9"/>
      <c r="HKQ50" s="9"/>
      <c r="HKR50" s="9"/>
      <c r="HKS50" s="9"/>
      <c r="HKT50" s="9"/>
      <c r="HKU50" s="9"/>
      <c r="HKV50" s="9"/>
      <c r="HKW50" s="9"/>
      <c r="HKX50" s="9"/>
      <c r="HKY50" s="9"/>
      <c r="HKZ50" s="9"/>
      <c r="HLA50" s="9"/>
      <c r="HLB50" s="9"/>
      <c r="HLC50" s="9"/>
      <c r="HLD50" s="9"/>
      <c r="HLE50" s="9"/>
      <c r="HLF50" s="9"/>
      <c r="HLG50" s="9"/>
      <c r="HLH50" s="9"/>
      <c r="HLI50" s="9"/>
      <c r="HLJ50" s="9"/>
      <c r="HLK50" s="9"/>
      <c r="HLL50" s="9"/>
      <c r="HLM50" s="9"/>
      <c r="HLN50" s="9"/>
      <c r="HLO50" s="9"/>
      <c r="HLP50" s="9"/>
      <c r="HLQ50" s="9"/>
      <c r="HLR50" s="9"/>
      <c r="HLS50" s="9"/>
      <c r="HLT50" s="9"/>
      <c r="HLU50" s="9"/>
      <c r="HLV50" s="9"/>
      <c r="HLW50" s="9"/>
      <c r="HLX50" s="9"/>
      <c r="HLY50" s="9"/>
      <c r="HLZ50" s="9"/>
      <c r="HMA50" s="9"/>
      <c r="HMB50" s="9"/>
      <c r="HMC50" s="9"/>
      <c r="HMD50" s="9"/>
      <c r="HME50" s="9"/>
      <c r="HMF50" s="9"/>
      <c r="HMG50" s="9"/>
      <c r="HMH50" s="9"/>
      <c r="HMI50" s="9"/>
      <c r="HMJ50" s="9"/>
      <c r="HMK50" s="9"/>
      <c r="HML50" s="9"/>
      <c r="HMM50" s="9"/>
      <c r="HMN50" s="9"/>
      <c r="HMO50" s="9"/>
      <c r="HMP50" s="9"/>
      <c r="HMQ50" s="9"/>
      <c r="HMR50" s="9"/>
      <c r="HMS50" s="9"/>
      <c r="HMT50" s="9"/>
      <c r="HMU50" s="9"/>
      <c r="HMV50" s="9"/>
      <c r="HMW50" s="9"/>
      <c r="HMX50" s="9"/>
      <c r="HMY50" s="9"/>
      <c r="HMZ50" s="9"/>
      <c r="HNA50" s="9"/>
      <c r="HNB50" s="9"/>
      <c r="HNC50" s="9"/>
      <c r="HND50" s="9"/>
      <c r="HNE50" s="9"/>
      <c r="HNF50" s="9"/>
      <c r="HNG50" s="9"/>
      <c r="HNH50" s="9"/>
      <c r="HNI50" s="9"/>
      <c r="HNJ50" s="9"/>
      <c r="HNK50" s="9"/>
      <c r="HNL50" s="9"/>
      <c r="HNM50" s="9"/>
      <c r="HNN50" s="9"/>
      <c r="HNO50" s="9"/>
      <c r="HNP50" s="9"/>
      <c r="HNQ50" s="9"/>
      <c r="HNR50" s="9"/>
      <c r="HNS50" s="9"/>
      <c r="HNT50" s="9"/>
      <c r="HNU50" s="9"/>
      <c r="HNV50" s="9"/>
      <c r="HNW50" s="9"/>
      <c r="HNX50" s="9"/>
      <c r="HNY50" s="9"/>
      <c r="HNZ50" s="9"/>
      <c r="HOA50" s="9"/>
      <c r="HOB50" s="9"/>
      <c r="HOC50" s="9"/>
      <c r="HOD50" s="9"/>
      <c r="HOE50" s="9"/>
      <c r="HOF50" s="9"/>
      <c r="HOG50" s="9"/>
      <c r="HOH50" s="9"/>
      <c r="HOI50" s="9"/>
      <c r="HOJ50" s="9"/>
      <c r="HOK50" s="9"/>
      <c r="HOL50" s="9"/>
      <c r="HOM50" s="9"/>
      <c r="HON50" s="9"/>
      <c r="HOO50" s="9"/>
      <c r="HOP50" s="9"/>
      <c r="HOQ50" s="9"/>
      <c r="HOR50" s="9"/>
      <c r="HOS50" s="9"/>
      <c r="HOT50" s="9"/>
      <c r="HOU50" s="9"/>
      <c r="HOV50" s="9"/>
      <c r="HOW50" s="9"/>
      <c r="HOX50" s="9"/>
      <c r="HOY50" s="9"/>
      <c r="HOZ50" s="9"/>
      <c r="HPA50" s="9"/>
      <c r="HPB50" s="9"/>
      <c r="HPC50" s="9"/>
      <c r="HPD50" s="9"/>
      <c r="HPE50" s="9"/>
      <c r="HPF50" s="9"/>
      <c r="HPG50" s="9"/>
      <c r="HPH50" s="9"/>
      <c r="HPI50" s="9"/>
      <c r="HPJ50" s="9"/>
      <c r="HPK50" s="9"/>
      <c r="HPL50" s="9"/>
      <c r="HPM50" s="9"/>
      <c r="HPN50" s="9"/>
      <c r="HPO50" s="9"/>
      <c r="HPP50" s="9"/>
      <c r="HPQ50" s="9"/>
      <c r="HPR50" s="9"/>
      <c r="HPS50" s="9"/>
      <c r="HPT50" s="9"/>
      <c r="HPU50" s="9"/>
      <c r="HPV50" s="9"/>
      <c r="HPW50" s="9"/>
      <c r="HPX50" s="9"/>
      <c r="HPY50" s="9"/>
      <c r="HPZ50" s="9"/>
      <c r="HQA50" s="9"/>
      <c r="HQB50" s="9"/>
      <c r="HQC50" s="9"/>
      <c r="HQD50" s="9"/>
      <c r="HQE50" s="9"/>
      <c r="HQF50" s="9"/>
      <c r="HQG50" s="9"/>
      <c r="HQH50" s="9"/>
      <c r="HQI50" s="9"/>
      <c r="HQJ50" s="9"/>
      <c r="HQK50" s="9"/>
      <c r="HQL50" s="9"/>
      <c r="HQM50" s="9"/>
      <c r="HQN50" s="9"/>
      <c r="HQO50" s="9"/>
      <c r="HQP50" s="9"/>
      <c r="HQQ50" s="9"/>
      <c r="HQR50" s="9"/>
      <c r="HQS50" s="9"/>
      <c r="HQT50" s="9"/>
      <c r="HQU50" s="9"/>
      <c r="HQV50" s="9"/>
      <c r="HQW50" s="9"/>
      <c r="HQX50" s="9"/>
      <c r="HQY50" s="9"/>
      <c r="HQZ50" s="9"/>
      <c r="HRA50" s="9"/>
      <c r="HRB50" s="9"/>
      <c r="HRC50" s="9"/>
      <c r="HRD50" s="9"/>
      <c r="HRE50" s="9"/>
      <c r="HRF50" s="9"/>
      <c r="HRG50" s="9"/>
      <c r="HRH50" s="9"/>
      <c r="HRI50" s="9"/>
      <c r="HRJ50" s="9"/>
      <c r="HRK50" s="9"/>
      <c r="HRL50" s="9"/>
      <c r="HRM50" s="9"/>
      <c r="HRN50" s="9"/>
      <c r="HRO50" s="9"/>
      <c r="HRP50" s="9"/>
      <c r="HRQ50" s="9"/>
      <c r="HRR50" s="9"/>
      <c r="HRS50" s="9"/>
      <c r="HRT50" s="9"/>
      <c r="HRU50" s="9"/>
      <c r="HRV50" s="9"/>
      <c r="HRW50" s="9"/>
      <c r="HRX50" s="9"/>
      <c r="HRY50" s="9"/>
      <c r="HRZ50" s="9"/>
      <c r="HSA50" s="9"/>
      <c r="HSB50" s="9"/>
      <c r="HSC50" s="9"/>
      <c r="HSD50" s="9"/>
      <c r="HSE50" s="9"/>
      <c r="HSF50" s="9"/>
      <c r="HSG50" s="9"/>
      <c r="HSH50" s="9"/>
      <c r="HSI50" s="9"/>
      <c r="HSJ50" s="9"/>
      <c r="HSK50" s="9"/>
      <c r="HSL50" s="9"/>
      <c r="HSM50" s="9"/>
      <c r="HSN50" s="9"/>
      <c r="HSO50" s="9"/>
      <c r="HSP50" s="9"/>
      <c r="HSQ50" s="9"/>
      <c r="HSR50" s="9"/>
      <c r="HSS50" s="9"/>
      <c r="HST50" s="9"/>
      <c r="HSU50" s="9"/>
      <c r="HSV50" s="9"/>
      <c r="HSW50" s="9"/>
      <c r="HSX50" s="9"/>
      <c r="HSY50" s="9"/>
      <c r="HSZ50" s="9"/>
      <c r="HTA50" s="9"/>
      <c r="HTB50" s="9"/>
      <c r="HTC50" s="9"/>
      <c r="HTD50" s="9"/>
      <c r="HTE50" s="9"/>
      <c r="HTF50" s="9"/>
      <c r="HTG50" s="9"/>
      <c r="HTH50" s="9"/>
      <c r="HTI50" s="9"/>
      <c r="HTJ50" s="9"/>
      <c r="HTK50" s="9"/>
      <c r="HTL50" s="9"/>
      <c r="HTM50" s="9"/>
      <c r="HTN50" s="9"/>
      <c r="HTO50" s="9"/>
      <c r="HTP50" s="9"/>
      <c r="HTQ50" s="9"/>
      <c r="HTR50" s="9"/>
      <c r="HTS50" s="9"/>
      <c r="HTT50" s="9"/>
      <c r="HTU50" s="9"/>
      <c r="HTV50" s="9"/>
      <c r="HTW50" s="9"/>
      <c r="HTX50" s="9"/>
      <c r="HTY50" s="9"/>
      <c r="HTZ50" s="9"/>
      <c r="HUA50" s="9"/>
      <c r="HUB50" s="9"/>
      <c r="HUC50" s="9"/>
      <c r="HUD50" s="9"/>
      <c r="HUE50" s="9"/>
      <c r="HUF50" s="9"/>
      <c r="HUG50" s="9"/>
      <c r="HUH50" s="9"/>
      <c r="HUI50" s="9"/>
      <c r="HUJ50" s="9"/>
      <c r="HUK50" s="9"/>
      <c r="HUL50" s="9"/>
      <c r="HUM50" s="9"/>
      <c r="HUN50" s="9"/>
      <c r="HUO50" s="9"/>
      <c r="HUP50" s="9"/>
      <c r="HUQ50" s="9"/>
      <c r="HUR50" s="9"/>
      <c r="HUS50" s="9"/>
      <c r="HUT50" s="9"/>
      <c r="HUU50" s="9"/>
      <c r="HUV50" s="9"/>
      <c r="HUW50" s="9"/>
      <c r="HUX50" s="9"/>
      <c r="HUY50" s="9"/>
      <c r="HUZ50" s="9"/>
      <c r="HVA50" s="9"/>
      <c r="HVB50" s="9"/>
      <c r="HVC50" s="9"/>
      <c r="HVD50" s="9"/>
      <c r="HVE50" s="9"/>
      <c r="HVF50" s="9"/>
      <c r="HVG50" s="9"/>
      <c r="HVH50" s="9"/>
      <c r="HVI50" s="9"/>
      <c r="HVJ50" s="9"/>
      <c r="HVK50" s="9"/>
      <c r="HVL50" s="9"/>
      <c r="HVM50" s="9"/>
      <c r="HVN50" s="9"/>
      <c r="HVO50" s="9"/>
      <c r="HVP50" s="9"/>
      <c r="HVQ50" s="9"/>
      <c r="HVR50" s="9"/>
      <c r="HVS50" s="9"/>
      <c r="HVT50" s="9"/>
      <c r="HVU50" s="9"/>
      <c r="HVV50" s="9"/>
      <c r="HVW50" s="9"/>
      <c r="HVX50" s="9"/>
      <c r="HVY50" s="9"/>
      <c r="HVZ50" s="9"/>
      <c r="HWA50" s="9"/>
      <c r="HWB50" s="9"/>
      <c r="HWC50" s="9"/>
      <c r="HWD50" s="9"/>
      <c r="HWE50" s="9"/>
      <c r="HWF50" s="9"/>
      <c r="HWG50" s="9"/>
      <c r="HWH50" s="9"/>
      <c r="HWI50" s="9"/>
      <c r="HWJ50" s="9"/>
      <c r="HWK50" s="9"/>
      <c r="HWL50" s="9"/>
      <c r="HWM50" s="9"/>
      <c r="HWN50" s="9"/>
      <c r="HWO50" s="9"/>
      <c r="HWP50" s="9"/>
      <c r="HWQ50" s="9"/>
      <c r="HWR50" s="9"/>
      <c r="HWS50" s="9"/>
      <c r="HWT50" s="9"/>
      <c r="HWU50" s="9"/>
      <c r="HWV50" s="9"/>
      <c r="HWW50" s="9"/>
      <c r="HWX50" s="9"/>
      <c r="HWY50" s="9"/>
      <c r="HWZ50" s="9"/>
      <c r="HXA50" s="9"/>
      <c r="HXB50" s="9"/>
      <c r="HXC50" s="9"/>
      <c r="HXD50" s="9"/>
      <c r="HXE50" s="9"/>
      <c r="HXF50" s="9"/>
      <c r="HXG50" s="9"/>
      <c r="HXH50" s="9"/>
      <c r="HXI50" s="9"/>
      <c r="HXJ50" s="9"/>
      <c r="HXK50" s="9"/>
      <c r="HXL50" s="9"/>
      <c r="HXM50" s="9"/>
      <c r="HXN50" s="9"/>
      <c r="HXO50" s="9"/>
      <c r="HXP50" s="9"/>
      <c r="HXQ50" s="9"/>
      <c r="HXR50" s="9"/>
      <c r="HXS50" s="9"/>
      <c r="HXT50" s="9"/>
      <c r="HXU50" s="9"/>
      <c r="HXV50" s="9"/>
      <c r="HXW50" s="9"/>
      <c r="HXX50" s="9"/>
      <c r="HXY50" s="9"/>
      <c r="HXZ50" s="9"/>
      <c r="HYA50" s="9"/>
      <c r="HYB50" s="9"/>
      <c r="HYC50" s="9"/>
      <c r="HYD50" s="9"/>
      <c r="HYE50" s="9"/>
      <c r="HYF50" s="9"/>
      <c r="HYG50" s="9"/>
      <c r="HYH50" s="9"/>
      <c r="HYI50" s="9"/>
      <c r="HYJ50" s="9"/>
      <c r="HYK50" s="9"/>
      <c r="HYL50" s="9"/>
      <c r="HYM50" s="9"/>
      <c r="HYN50" s="9"/>
      <c r="HYO50" s="9"/>
      <c r="HYP50" s="9"/>
      <c r="HYQ50" s="9"/>
      <c r="HYR50" s="9"/>
      <c r="HYS50" s="9"/>
      <c r="HYT50" s="9"/>
      <c r="HYU50" s="9"/>
      <c r="HYV50" s="9"/>
      <c r="HYW50" s="9"/>
      <c r="HYX50" s="9"/>
      <c r="HYY50" s="9"/>
      <c r="HYZ50" s="9"/>
      <c r="HZA50" s="9"/>
      <c r="HZB50" s="9"/>
      <c r="HZC50" s="9"/>
      <c r="HZD50" s="9"/>
      <c r="HZE50" s="9"/>
      <c r="HZF50" s="9"/>
      <c r="HZG50" s="9"/>
      <c r="HZH50" s="9"/>
      <c r="HZI50" s="9"/>
      <c r="HZJ50" s="9"/>
      <c r="HZK50" s="9"/>
      <c r="HZL50" s="9"/>
      <c r="HZM50" s="9"/>
      <c r="HZN50" s="9"/>
      <c r="HZO50" s="9"/>
      <c r="HZP50" s="9"/>
      <c r="HZQ50" s="9"/>
      <c r="HZR50" s="9"/>
      <c r="HZS50" s="9"/>
      <c r="HZT50" s="9"/>
      <c r="HZU50" s="9"/>
      <c r="HZV50" s="9"/>
      <c r="HZW50" s="9"/>
      <c r="HZX50" s="9"/>
      <c r="HZY50" s="9"/>
      <c r="HZZ50" s="9"/>
      <c r="IAA50" s="9"/>
      <c r="IAB50" s="9"/>
      <c r="IAC50" s="9"/>
      <c r="IAD50" s="9"/>
      <c r="IAE50" s="9"/>
      <c r="IAF50" s="9"/>
      <c r="IAG50" s="9"/>
      <c r="IAH50" s="9"/>
      <c r="IAI50" s="9"/>
      <c r="IAJ50" s="9"/>
      <c r="IAK50" s="9"/>
      <c r="IAL50" s="9"/>
      <c r="IAM50" s="9"/>
      <c r="IAN50" s="9"/>
      <c r="IAO50" s="9"/>
      <c r="IAP50" s="9"/>
      <c r="IAQ50" s="9"/>
      <c r="IAR50" s="9"/>
      <c r="IAS50" s="9"/>
      <c r="IAT50" s="9"/>
      <c r="IAU50" s="9"/>
      <c r="IAV50" s="9"/>
      <c r="IAW50" s="9"/>
      <c r="IAX50" s="9"/>
      <c r="IAY50" s="9"/>
      <c r="IAZ50" s="9"/>
      <c r="IBA50" s="9"/>
      <c r="IBB50" s="9"/>
      <c r="IBC50" s="9"/>
      <c r="IBD50" s="9"/>
      <c r="IBE50" s="9"/>
      <c r="IBF50" s="9"/>
      <c r="IBG50" s="9"/>
      <c r="IBH50" s="9"/>
      <c r="IBI50" s="9"/>
      <c r="IBJ50" s="9"/>
      <c r="IBK50" s="9"/>
      <c r="IBL50" s="9"/>
      <c r="IBM50" s="9"/>
      <c r="IBN50" s="9"/>
      <c r="IBO50" s="9"/>
      <c r="IBP50" s="9"/>
      <c r="IBQ50" s="9"/>
      <c r="IBR50" s="9"/>
      <c r="IBS50" s="9"/>
      <c r="IBT50" s="9"/>
      <c r="IBU50" s="9"/>
      <c r="IBV50" s="9"/>
      <c r="IBW50" s="9"/>
      <c r="IBX50" s="9"/>
      <c r="IBY50" s="9"/>
      <c r="IBZ50" s="9"/>
      <c r="ICA50" s="9"/>
      <c r="ICB50" s="9"/>
      <c r="ICC50" s="9"/>
      <c r="ICD50" s="9"/>
      <c r="ICE50" s="9"/>
      <c r="ICF50" s="9"/>
      <c r="ICG50" s="9"/>
      <c r="ICH50" s="9"/>
      <c r="ICI50" s="9"/>
      <c r="ICJ50" s="9"/>
      <c r="ICK50" s="9"/>
      <c r="ICL50" s="9"/>
      <c r="ICM50" s="9"/>
      <c r="ICN50" s="9"/>
      <c r="ICO50" s="9"/>
      <c r="ICP50" s="9"/>
      <c r="ICQ50" s="9"/>
      <c r="ICR50" s="9"/>
      <c r="ICS50" s="9"/>
      <c r="ICT50" s="9"/>
      <c r="ICU50" s="9"/>
      <c r="ICV50" s="9"/>
      <c r="ICW50" s="9"/>
      <c r="ICX50" s="9"/>
      <c r="ICY50" s="9"/>
      <c r="ICZ50" s="9"/>
      <c r="IDA50" s="9"/>
      <c r="IDB50" s="9"/>
      <c r="IDC50" s="9"/>
      <c r="IDD50" s="9"/>
      <c r="IDE50" s="9"/>
      <c r="IDF50" s="9"/>
      <c r="IDG50" s="9"/>
      <c r="IDH50" s="9"/>
      <c r="IDI50" s="9"/>
      <c r="IDJ50" s="9"/>
      <c r="IDK50" s="9"/>
      <c r="IDL50" s="9"/>
      <c r="IDM50" s="9"/>
      <c r="IDN50" s="9"/>
      <c r="IDO50" s="9"/>
      <c r="IDP50" s="9"/>
      <c r="IDQ50" s="9"/>
      <c r="IDR50" s="9"/>
      <c r="IDS50" s="9"/>
      <c r="IDT50" s="9"/>
      <c r="IDU50" s="9"/>
      <c r="IDV50" s="9"/>
      <c r="IDW50" s="9"/>
      <c r="IDX50" s="9"/>
      <c r="IDY50" s="9"/>
      <c r="IDZ50" s="9"/>
      <c r="IEA50" s="9"/>
      <c r="IEB50" s="9"/>
      <c r="IEC50" s="9"/>
      <c r="IED50" s="9"/>
      <c r="IEE50" s="9"/>
      <c r="IEF50" s="9"/>
      <c r="IEG50" s="9"/>
      <c r="IEH50" s="9"/>
      <c r="IEI50" s="9"/>
      <c r="IEJ50" s="9"/>
      <c r="IEK50" s="9"/>
      <c r="IEL50" s="9"/>
      <c r="IEM50" s="9"/>
      <c r="IEN50" s="9"/>
      <c r="IEO50" s="9"/>
      <c r="IEP50" s="9"/>
      <c r="IEQ50" s="9"/>
      <c r="IER50" s="9"/>
      <c r="IES50" s="9"/>
      <c r="IET50" s="9"/>
      <c r="IEU50" s="9"/>
      <c r="IEV50" s="9"/>
      <c r="IEW50" s="9"/>
      <c r="IEX50" s="9"/>
      <c r="IEY50" s="9"/>
      <c r="IEZ50" s="9"/>
      <c r="IFA50" s="9"/>
      <c r="IFB50" s="9"/>
      <c r="IFC50" s="9"/>
      <c r="IFD50" s="9"/>
      <c r="IFE50" s="9"/>
      <c r="IFF50" s="9"/>
      <c r="IFG50" s="9"/>
      <c r="IFH50" s="9"/>
      <c r="IFI50" s="9"/>
      <c r="IFJ50" s="9"/>
      <c r="IFK50" s="9"/>
      <c r="IFL50" s="9"/>
      <c r="IFM50" s="9"/>
      <c r="IFN50" s="9"/>
      <c r="IFO50" s="9"/>
      <c r="IFP50" s="9"/>
      <c r="IFQ50" s="9"/>
      <c r="IFR50" s="9"/>
      <c r="IFS50" s="9"/>
      <c r="IFT50" s="9"/>
      <c r="IFU50" s="9"/>
      <c r="IFV50" s="9"/>
      <c r="IFW50" s="9"/>
      <c r="IFX50" s="9"/>
      <c r="IFY50" s="9"/>
      <c r="IFZ50" s="9"/>
      <c r="IGA50" s="9"/>
      <c r="IGB50" s="9"/>
      <c r="IGC50" s="9"/>
      <c r="IGD50" s="9"/>
      <c r="IGE50" s="9"/>
      <c r="IGF50" s="9"/>
      <c r="IGG50" s="9"/>
      <c r="IGH50" s="9"/>
      <c r="IGI50" s="9"/>
      <c r="IGJ50" s="9"/>
      <c r="IGK50" s="9"/>
      <c r="IGL50" s="9"/>
      <c r="IGM50" s="9"/>
      <c r="IGN50" s="9"/>
      <c r="IGO50" s="9"/>
      <c r="IGP50" s="9"/>
      <c r="IGQ50" s="9"/>
      <c r="IGR50" s="9"/>
      <c r="IGS50" s="9"/>
      <c r="IGT50" s="9"/>
      <c r="IGU50" s="9"/>
      <c r="IGV50" s="9"/>
      <c r="IGW50" s="9"/>
      <c r="IGX50" s="9"/>
      <c r="IGY50" s="9"/>
      <c r="IGZ50" s="9"/>
      <c r="IHA50" s="9"/>
      <c r="IHB50" s="9"/>
      <c r="IHC50" s="9"/>
      <c r="IHD50" s="9"/>
      <c r="IHE50" s="9"/>
      <c r="IHF50" s="9"/>
      <c r="IHG50" s="9"/>
      <c r="IHH50" s="9"/>
      <c r="IHI50" s="9"/>
      <c r="IHJ50" s="9"/>
      <c r="IHK50" s="9"/>
      <c r="IHL50" s="9"/>
      <c r="IHM50" s="9"/>
      <c r="IHN50" s="9"/>
      <c r="IHO50" s="9"/>
      <c r="IHP50" s="9"/>
      <c r="IHQ50" s="9"/>
      <c r="IHR50" s="9"/>
      <c r="IHS50" s="9"/>
      <c r="IHT50" s="9"/>
      <c r="IHU50" s="9"/>
      <c r="IHV50" s="9"/>
      <c r="IHW50" s="9"/>
      <c r="IHX50" s="9"/>
      <c r="IHY50" s="9"/>
      <c r="IHZ50" s="9"/>
      <c r="IIA50" s="9"/>
      <c r="IIB50" s="9"/>
      <c r="IIC50" s="9"/>
      <c r="IID50" s="9"/>
      <c r="IIE50" s="9"/>
      <c r="IIF50" s="9"/>
      <c r="IIG50" s="9"/>
      <c r="IIH50" s="9"/>
      <c r="III50" s="9"/>
      <c r="IIJ50" s="9"/>
      <c r="IIK50" s="9"/>
      <c r="IIL50" s="9"/>
      <c r="IIM50" s="9"/>
      <c r="IIN50" s="9"/>
      <c r="IIO50" s="9"/>
      <c r="IIP50" s="9"/>
      <c r="IIQ50" s="9"/>
      <c r="IIR50" s="9"/>
      <c r="IIS50" s="9"/>
      <c r="IIT50" s="9"/>
      <c r="IIU50" s="9"/>
      <c r="IIV50" s="9"/>
      <c r="IIW50" s="9"/>
      <c r="IIX50" s="9"/>
      <c r="IIY50" s="9"/>
      <c r="IIZ50" s="9"/>
      <c r="IJA50" s="9"/>
      <c r="IJB50" s="9"/>
      <c r="IJC50" s="9"/>
      <c r="IJD50" s="9"/>
      <c r="IJE50" s="9"/>
      <c r="IJF50" s="9"/>
      <c r="IJG50" s="9"/>
      <c r="IJH50" s="9"/>
      <c r="IJI50" s="9"/>
      <c r="IJJ50" s="9"/>
      <c r="IJK50" s="9"/>
      <c r="IJL50" s="9"/>
      <c r="IJM50" s="9"/>
      <c r="IJN50" s="9"/>
      <c r="IJO50" s="9"/>
      <c r="IJP50" s="9"/>
      <c r="IJQ50" s="9"/>
      <c r="IJR50" s="9"/>
      <c r="IJS50" s="9"/>
      <c r="IJT50" s="9"/>
      <c r="IJU50" s="9"/>
      <c r="IJV50" s="9"/>
      <c r="IJW50" s="9"/>
      <c r="IJX50" s="9"/>
      <c r="IJY50" s="9"/>
      <c r="IJZ50" s="9"/>
      <c r="IKA50" s="9"/>
      <c r="IKB50" s="9"/>
      <c r="IKC50" s="9"/>
      <c r="IKD50" s="9"/>
      <c r="IKE50" s="9"/>
      <c r="IKF50" s="9"/>
      <c r="IKG50" s="9"/>
      <c r="IKH50" s="9"/>
      <c r="IKI50" s="9"/>
      <c r="IKJ50" s="9"/>
      <c r="IKK50" s="9"/>
      <c r="IKL50" s="9"/>
      <c r="IKM50" s="9"/>
      <c r="IKN50" s="9"/>
      <c r="IKO50" s="9"/>
      <c r="IKP50" s="9"/>
      <c r="IKQ50" s="9"/>
      <c r="IKR50" s="9"/>
      <c r="IKS50" s="9"/>
      <c r="IKT50" s="9"/>
      <c r="IKU50" s="9"/>
      <c r="IKV50" s="9"/>
      <c r="IKW50" s="9"/>
      <c r="IKX50" s="9"/>
      <c r="IKY50" s="9"/>
      <c r="IKZ50" s="9"/>
      <c r="ILA50" s="9"/>
      <c r="ILB50" s="9"/>
      <c r="ILC50" s="9"/>
      <c r="ILD50" s="9"/>
      <c r="ILE50" s="9"/>
      <c r="ILF50" s="9"/>
      <c r="ILG50" s="9"/>
      <c r="ILH50" s="9"/>
      <c r="ILI50" s="9"/>
      <c r="ILJ50" s="9"/>
      <c r="ILK50" s="9"/>
      <c r="ILL50" s="9"/>
      <c r="ILM50" s="9"/>
      <c r="ILN50" s="9"/>
      <c r="ILO50" s="9"/>
      <c r="ILP50" s="9"/>
      <c r="ILQ50" s="9"/>
      <c r="ILR50" s="9"/>
      <c r="ILS50" s="9"/>
      <c r="ILT50" s="9"/>
      <c r="ILU50" s="9"/>
      <c r="ILV50" s="9"/>
      <c r="ILW50" s="9"/>
      <c r="ILX50" s="9"/>
      <c r="ILY50" s="9"/>
      <c r="ILZ50" s="9"/>
      <c r="IMA50" s="9"/>
      <c r="IMB50" s="9"/>
      <c r="IMC50" s="9"/>
      <c r="IMD50" s="9"/>
      <c r="IME50" s="9"/>
      <c r="IMF50" s="9"/>
      <c r="IMG50" s="9"/>
      <c r="IMH50" s="9"/>
      <c r="IMI50" s="9"/>
      <c r="IMJ50" s="9"/>
      <c r="IMK50" s="9"/>
      <c r="IML50" s="9"/>
      <c r="IMM50" s="9"/>
      <c r="IMN50" s="9"/>
      <c r="IMO50" s="9"/>
      <c r="IMP50" s="9"/>
      <c r="IMQ50" s="9"/>
      <c r="IMR50" s="9"/>
      <c r="IMS50" s="9"/>
      <c r="IMT50" s="9"/>
      <c r="IMU50" s="9"/>
      <c r="IMV50" s="9"/>
      <c r="IMW50" s="9"/>
      <c r="IMX50" s="9"/>
      <c r="IMY50" s="9"/>
      <c r="IMZ50" s="9"/>
      <c r="INA50" s="9"/>
      <c r="INB50" s="9"/>
      <c r="INC50" s="9"/>
      <c r="IND50" s="9"/>
      <c r="INE50" s="9"/>
      <c r="INF50" s="9"/>
      <c r="ING50" s="9"/>
      <c r="INH50" s="9"/>
      <c r="INI50" s="9"/>
      <c r="INJ50" s="9"/>
      <c r="INK50" s="9"/>
      <c r="INL50" s="9"/>
      <c r="INM50" s="9"/>
      <c r="INN50" s="9"/>
      <c r="INO50" s="9"/>
      <c r="INP50" s="9"/>
      <c r="INQ50" s="9"/>
      <c r="INR50" s="9"/>
      <c r="INS50" s="9"/>
      <c r="INT50" s="9"/>
      <c r="INU50" s="9"/>
      <c r="INV50" s="9"/>
      <c r="INW50" s="9"/>
      <c r="INX50" s="9"/>
      <c r="INY50" s="9"/>
      <c r="INZ50" s="9"/>
      <c r="IOA50" s="9"/>
      <c r="IOB50" s="9"/>
      <c r="IOC50" s="9"/>
      <c r="IOD50" s="9"/>
      <c r="IOE50" s="9"/>
      <c r="IOF50" s="9"/>
      <c r="IOG50" s="9"/>
      <c r="IOH50" s="9"/>
      <c r="IOI50" s="9"/>
      <c r="IOJ50" s="9"/>
      <c r="IOK50" s="9"/>
      <c r="IOL50" s="9"/>
      <c r="IOM50" s="9"/>
      <c r="ION50" s="9"/>
      <c r="IOO50" s="9"/>
      <c r="IOP50" s="9"/>
      <c r="IOQ50" s="9"/>
      <c r="IOR50" s="9"/>
      <c r="IOS50" s="9"/>
      <c r="IOT50" s="9"/>
      <c r="IOU50" s="9"/>
      <c r="IOV50" s="9"/>
      <c r="IOW50" s="9"/>
      <c r="IOX50" s="9"/>
      <c r="IOY50" s="9"/>
      <c r="IOZ50" s="9"/>
      <c r="IPA50" s="9"/>
      <c r="IPB50" s="9"/>
      <c r="IPC50" s="9"/>
      <c r="IPD50" s="9"/>
      <c r="IPE50" s="9"/>
      <c r="IPF50" s="9"/>
      <c r="IPG50" s="9"/>
      <c r="IPH50" s="9"/>
      <c r="IPI50" s="9"/>
      <c r="IPJ50" s="9"/>
      <c r="IPK50" s="9"/>
      <c r="IPL50" s="9"/>
      <c r="IPM50" s="9"/>
      <c r="IPN50" s="9"/>
      <c r="IPO50" s="9"/>
      <c r="IPP50" s="9"/>
      <c r="IPQ50" s="9"/>
      <c r="IPR50" s="9"/>
      <c r="IPS50" s="9"/>
      <c r="IPT50" s="9"/>
      <c r="IPU50" s="9"/>
      <c r="IPV50" s="9"/>
      <c r="IPW50" s="9"/>
      <c r="IPX50" s="9"/>
      <c r="IPY50" s="9"/>
      <c r="IPZ50" s="9"/>
      <c r="IQA50" s="9"/>
      <c r="IQB50" s="9"/>
      <c r="IQC50" s="9"/>
      <c r="IQD50" s="9"/>
      <c r="IQE50" s="9"/>
      <c r="IQF50" s="9"/>
      <c r="IQG50" s="9"/>
      <c r="IQH50" s="9"/>
      <c r="IQI50" s="9"/>
      <c r="IQJ50" s="9"/>
      <c r="IQK50" s="9"/>
      <c r="IQL50" s="9"/>
      <c r="IQM50" s="9"/>
      <c r="IQN50" s="9"/>
      <c r="IQO50" s="9"/>
      <c r="IQP50" s="9"/>
      <c r="IQQ50" s="9"/>
      <c r="IQR50" s="9"/>
      <c r="IQS50" s="9"/>
      <c r="IQT50" s="9"/>
      <c r="IQU50" s="9"/>
      <c r="IQV50" s="9"/>
      <c r="IQW50" s="9"/>
      <c r="IQX50" s="9"/>
      <c r="IQY50" s="9"/>
      <c r="IQZ50" s="9"/>
      <c r="IRA50" s="9"/>
      <c r="IRB50" s="9"/>
      <c r="IRC50" s="9"/>
      <c r="IRD50" s="9"/>
      <c r="IRE50" s="9"/>
      <c r="IRF50" s="9"/>
      <c r="IRG50" s="9"/>
      <c r="IRH50" s="9"/>
      <c r="IRI50" s="9"/>
      <c r="IRJ50" s="9"/>
      <c r="IRK50" s="9"/>
      <c r="IRL50" s="9"/>
      <c r="IRM50" s="9"/>
      <c r="IRN50" s="9"/>
      <c r="IRO50" s="9"/>
      <c r="IRP50" s="9"/>
      <c r="IRQ50" s="9"/>
      <c r="IRR50" s="9"/>
      <c r="IRS50" s="9"/>
      <c r="IRT50" s="9"/>
      <c r="IRU50" s="9"/>
      <c r="IRV50" s="9"/>
      <c r="IRW50" s="9"/>
      <c r="IRX50" s="9"/>
      <c r="IRY50" s="9"/>
      <c r="IRZ50" s="9"/>
      <c r="ISA50" s="9"/>
      <c r="ISB50" s="9"/>
      <c r="ISC50" s="9"/>
      <c r="ISD50" s="9"/>
      <c r="ISE50" s="9"/>
      <c r="ISF50" s="9"/>
      <c r="ISG50" s="9"/>
      <c r="ISH50" s="9"/>
      <c r="ISI50" s="9"/>
      <c r="ISJ50" s="9"/>
      <c r="ISK50" s="9"/>
      <c r="ISL50" s="9"/>
      <c r="ISM50" s="9"/>
      <c r="ISN50" s="9"/>
      <c r="ISO50" s="9"/>
      <c r="ISP50" s="9"/>
      <c r="ISQ50" s="9"/>
      <c r="ISR50" s="9"/>
      <c r="ISS50" s="9"/>
      <c r="IST50" s="9"/>
      <c r="ISU50" s="9"/>
      <c r="ISV50" s="9"/>
      <c r="ISW50" s="9"/>
      <c r="ISX50" s="9"/>
      <c r="ISY50" s="9"/>
      <c r="ISZ50" s="9"/>
      <c r="ITA50" s="9"/>
      <c r="ITB50" s="9"/>
      <c r="ITC50" s="9"/>
      <c r="ITD50" s="9"/>
      <c r="ITE50" s="9"/>
      <c r="ITF50" s="9"/>
      <c r="ITG50" s="9"/>
      <c r="ITH50" s="9"/>
      <c r="ITI50" s="9"/>
      <c r="ITJ50" s="9"/>
      <c r="ITK50" s="9"/>
      <c r="ITL50" s="9"/>
      <c r="ITM50" s="9"/>
      <c r="ITN50" s="9"/>
      <c r="ITO50" s="9"/>
      <c r="ITP50" s="9"/>
      <c r="ITQ50" s="9"/>
      <c r="ITR50" s="9"/>
      <c r="ITS50" s="9"/>
      <c r="ITT50" s="9"/>
      <c r="ITU50" s="9"/>
      <c r="ITV50" s="9"/>
      <c r="ITW50" s="9"/>
      <c r="ITX50" s="9"/>
      <c r="ITY50" s="9"/>
      <c r="ITZ50" s="9"/>
      <c r="IUA50" s="9"/>
      <c r="IUB50" s="9"/>
      <c r="IUC50" s="9"/>
      <c r="IUD50" s="9"/>
      <c r="IUE50" s="9"/>
      <c r="IUF50" s="9"/>
      <c r="IUG50" s="9"/>
      <c r="IUH50" s="9"/>
      <c r="IUI50" s="9"/>
      <c r="IUJ50" s="9"/>
      <c r="IUK50" s="9"/>
      <c r="IUL50" s="9"/>
      <c r="IUM50" s="9"/>
      <c r="IUN50" s="9"/>
      <c r="IUO50" s="9"/>
      <c r="IUP50" s="9"/>
      <c r="IUQ50" s="9"/>
      <c r="IUR50" s="9"/>
      <c r="IUS50" s="9"/>
      <c r="IUT50" s="9"/>
      <c r="IUU50" s="9"/>
      <c r="IUV50" s="9"/>
      <c r="IUW50" s="9"/>
      <c r="IUX50" s="9"/>
      <c r="IUY50" s="9"/>
      <c r="IUZ50" s="9"/>
      <c r="IVA50" s="9"/>
      <c r="IVB50" s="9"/>
      <c r="IVC50" s="9"/>
      <c r="IVD50" s="9"/>
      <c r="IVE50" s="9"/>
      <c r="IVF50" s="9"/>
      <c r="IVG50" s="9"/>
      <c r="IVH50" s="9"/>
      <c r="IVI50" s="9"/>
      <c r="IVJ50" s="9"/>
      <c r="IVK50" s="9"/>
      <c r="IVL50" s="9"/>
      <c r="IVM50" s="9"/>
      <c r="IVN50" s="9"/>
      <c r="IVO50" s="9"/>
      <c r="IVP50" s="9"/>
      <c r="IVQ50" s="9"/>
      <c r="IVR50" s="9"/>
      <c r="IVS50" s="9"/>
      <c r="IVT50" s="9"/>
      <c r="IVU50" s="9"/>
      <c r="IVV50" s="9"/>
      <c r="IVW50" s="9"/>
      <c r="IVX50" s="9"/>
      <c r="IVY50" s="9"/>
      <c r="IVZ50" s="9"/>
      <c r="IWA50" s="9"/>
      <c r="IWB50" s="9"/>
      <c r="IWC50" s="9"/>
      <c r="IWD50" s="9"/>
      <c r="IWE50" s="9"/>
      <c r="IWF50" s="9"/>
      <c r="IWG50" s="9"/>
      <c r="IWH50" s="9"/>
      <c r="IWI50" s="9"/>
      <c r="IWJ50" s="9"/>
      <c r="IWK50" s="9"/>
      <c r="IWL50" s="9"/>
      <c r="IWM50" s="9"/>
      <c r="IWN50" s="9"/>
      <c r="IWO50" s="9"/>
      <c r="IWP50" s="9"/>
      <c r="IWQ50" s="9"/>
      <c r="IWR50" s="9"/>
      <c r="IWS50" s="9"/>
      <c r="IWT50" s="9"/>
      <c r="IWU50" s="9"/>
      <c r="IWV50" s="9"/>
      <c r="IWW50" s="9"/>
      <c r="IWX50" s="9"/>
      <c r="IWY50" s="9"/>
      <c r="IWZ50" s="9"/>
      <c r="IXA50" s="9"/>
      <c r="IXB50" s="9"/>
      <c r="IXC50" s="9"/>
      <c r="IXD50" s="9"/>
      <c r="IXE50" s="9"/>
      <c r="IXF50" s="9"/>
      <c r="IXG50" s="9"/>
      <c r="IXH50" s="9"/>
      <c r="IXI50" s="9"/>
      <c r="IXJ50" s="9"/>
      <c r="IXK50" s="9"/>
      <c r="IXL50" s="9"/>
      <c r="IXM50" s="9"/>
      <c r="IXN50" s="9"/>
      <c r="IXO50" s="9"/>
      <c r="IXP50" s="9"/>
      <c r="IXQ50" s="9"/>
      <c r="IXR50" s="9"/>
      <c r="IXS50" s="9"/>
      <c r="IXT50" s="9"/>
      <c r="IXU50" s="9"/>
      <c r="IXV50" s="9"/>
      <c r="IXW50" s="9"/>
      <c r="IXX50" s="9"/>
      <c r="IXY50" s="9"/>
      <c r="IXZ50" s="9"/>
      <c r="IYA50" s="9"/>
      <c r="IYB50" s="9"/>
      <c r="IYC50" s="9"/>
      <c r="IYD50" s="9"/>
      <c r="IYE50" s="9"/>
      <c r="IYF50" s="9"/>
      <c r="IYG50" s="9"/>
      <c r="IYH50" s="9"/>
      <c r="IYI50" s="9"/>
      <c r="IYJ50" s="9"/>
      <c r="IYK50" s="9"/>
      <c r="IYL50" s="9"/>
      <c r="IYM50" s="9"/>
      <c r="IYN50" s="9"/>
      <c r="IYO50" s="9"/>
      <c r="IYP50" s="9"/>
      <c r="IYQ50" s="9"/>
      <c r="IYR50" s="9"/>
      <c r="IYS50" s="9"/>
      <c r="IYT50" s="9"/>
      <c r="IYU50" s="9"/>
      <c r="IYV50" s="9"/>
      <c r="IYW50" s="9"/>
      <c r="IYX50" s="9"/>
      <c r="IYY50" s="9"/>
      <c r="IYZ50" s="9"/>
      <c r="IZA50" s="9"/>
      <c r="IZB50" s="9"/>
      <c r="IZC50" s="9"/>
      <c r="IZD50" s="9"/>
      <c r="IZE50" s="9"/>
      <c r="IZF50" s="9"/>
      <c r="IZG50" s="9"/>
      <c r="IZH50" s="9"/>
      <c r="IZI50" s="9"/>
      <c r="IZJ50" s="9"/>
      <c r="IZK50" s="9"/>
      <c r="IZL50" s="9"/>
      <c r="IZM50" s="9"/>
      <c r="IZN50" s="9"/>
      <c r="IZO50" s="9"/>
      <c r="IZP50" s="9"/>
      <c r="IZQ50" s="9"/>
      <c r="IZR50" s="9"/>
      <c r="IZS50" s="9"/>
      <c r="IZT50" s="9"/>
      <c r="IZU50" s="9"/>
      <c r="IZV50" s="9"/>
      <c r="IZW50" s="9"/>
      <c r="IZX50" s="9"/>
      <c r="IZY50" s="9"/>
      <c r="IZZ50" s="9"/>
      <c r="JAA50" s="9"/>
      <c r="JAB50" s="9"/>
      <c r="JAC50" s="9"/>
      <c r="JAD50" s="9"/>
      <c r="JAE50" s="9"/>
      <c r="JAF50" s="9"/>
      <c r="JAG50" s="9"/>
      <c r="JAH50" s="9"/>
      <c r="JAI50" s="9"/>
      <c r="JAJ50" s="9"/>
      <c r="JAK50" s="9"/>
      <c r="JAL50" s="9"/>
      <c r="JAM50" s="9"/>
      <c r="JAN50" s="9"/>
      <c r="JAO50" s="9"/>
      <c r="JAP50" s="9"/>
      <c r="JAQ50" s="9"/>
      <c r="JAR50" s="9"/>
      <c r="JAS50" s="9"/>
      <c r="JAT50" s="9"/>
      <c r="JAU50" s="9"/>
      <c r="JAV50" s="9"/>
      <c r="JAW50" s="9"/>
      <c r="JAX50" s="9"/>
      <c r="JAY50" s="9"/>
      <c r="JAZ50" s="9"/>
      <c r="JBA50" s="9"/>
      <c r="JBB50" s="9"/>
      <c r="JBC50" s="9"/>
      <c r="JBD50" s="9"/>
      <c r="JBE50" s="9"/>
      <c r="JBF50" s="9"/>
      <c r="JBG50" s="9"/>
      <c r="JBH50" s="9"/>
      <c r="JBI50" s="9"/>
      <c r="JBJ50" s="9"/>
      <c r="JBK50" s="9"/>
      <c r="JBL50" s="9"/>
      <c r="JBM50" s="9"/>
      <c r="JBN50" s="9"/>
      <c r="JBO50" s="9"/>
      <c r="JBP50" s="9"/>
      <c r="JBQ50" s="9"/>
      <c r="JBR50" s="9"/>
      <c r="JBS50" s="9"/>
      <c r="JBT50" s="9"/>
      <c r="JBU50" s="9"/>
      <c r="JBV50" s="9"/>
      <c r="JBW50" s="9"/>
      <c r="JBX50" s="9"/>
      <c r="JBY50" s="9"/>
      <c r="JBZ50" s="9"/>
      <c r="JCA50" s="9"/>
      <c r="JCB50" s="9"/>
      <c r="JCC50" s="9"/>
      <c r="JCD50" s="9"/>
      <c r="JCE50" s="9"/>
      <c r="JCF50" s="9"/>
      <c r="JCG50" s="9"/>
      <c r="JCH50" s="9"/>
      <c r="JCI50" s="9"/>
      <c r="JCJ50" s="9"/>
      <c r="JCK50" s="9"/>
      <c r="JCL50" s="9"/>
      <c r="JCM50" s="9"/>
      <c r="JCN50" s="9"/>
      <c r="JCO50" s="9"/>
      <c r="JCP50" s="9"/>
      <c r="JCQ50" s="9"/>
      <c r="JCR50" s="9"/>
      <c r="JCS50" s="9"/>
      <c r="JCT50" s="9"/>
      <c r="JCU50" s="9"/>
      <c r="JCV50" s="9"/>
      <c r="JCW50" s="9"/>
      <c r="JCX50" s="9"/>
      <c r="JCY50" s="9"/>
      <c r="JCZ50" s="9"/>
      <c r="JDA50" s="9"/>
      <c r="JDB50" s="9"/>
      <c r="JDC50" s="9"/>
      <c r="JDD50" s="9"/>
      <c r="JDE50" s="9"/>
      <c r="JDF50" s="9"/>
      <c r="JDG50" s="9"/>
      <c r="JDH50" s="9"/>
      <c r="JDI50" s="9"/>
      <c r="JDJ50" s="9"/>
      <c r="JDK50" s="9"/>
      <c r="JDL50" s="9"/>
      <c r="JDM50" s="9"/>
      <c r="JDN50" s="9"/>
      <c r="JDO50" s="9"/>
      <c r="JDP50" s="9"/>
      <c r="JDQ50" s="9"/>
      <c r="JDR50" s="9"/>
      <c r="JDS50" s="9"/>
      <c r="JDT50" s="9"/>
      <c r="JDU50" s="9"/>
      <c r="JDV50" s="9"/>
      <c r="JDW50" s="9"/>
      <c r="JDX50" s="9"/>
      <c r="JDY50" s="9"/>
      <c r="JDZ50" s="9"/>
      <c r="JEA50" s="9"/>
      <c r="JEB50" s="9"/>
      <c r="JEC50" s="9"/>
      <c r="JED50" s="9"/>
      <c r="JEE50" s="9"/>
      <c r="JEF50" s="9"/>
      <c r="JEG50" s="9"/>
      <c r="JEH50" s="9"/>
      <c r="JEI50" s="9"/>
      <c r="JEJ50" s="9"/>
      <c r="JEK50" s="9"/>
      <c r="JEL50" s="9"/>
      <c r="JEM50" s="9"/>
      <c r="JEN50" s="9"/>
      <c r="JEO50" s="9"/>
      <c r="JEP50" s="9"/>
      <c r="JEQ50" s="9"/>
      <c r="JER50" s="9"/>
      <c r="JES50" s="9"/>
      <c r="JET50" s="9"/>
      <c r="JEU50" s="9"/>
      <c r="JEV50" s="9"/>
      <c r="JEW50" s="9"/>
      <c r="JEX50" s="9"/>
      <c r="JEY50" s="9"/>
      <c r="JEZ50" s="9"/>
      <c r="JFA50" s="9"/>
      <c r="JFB50" s="9"/>
      <c r="JFC50" s="9"/>
      <c r="JFD50" s="9"/>
      <c r="JFE50" s="9"/>
      <c r="JFF50" s="9"/>
      <c r="JFG50" s="9"/>
      <c r="JFH50" s="9"/>
      <c r="JFI50" s="9"/>
      <c r="JFJ50" s="9"/>
      <c r="JFK50" s="9"/>
      <c r="JFL50" s="9"/>
      <c r="JFM50" s="9"/>
      <c r="JFN50" s="9"/>
      <c r="JFO50" s="9"/>
      <c r="JFP50" s="9"/>
      <c r="JFQ50" s="9"/>
      <c r="JFR50" s="9"/>
      <c r="JFS50" s="9"/>
      <c r="JFT50" s="9"/>
      <c r="JFU50" s="9"/>
      <c r="JFV50" s="9"/>
      <c r="JFW50" s="9"/>
      <c r="JFX50" s="9"/>
      <c r="JFY50" s="9"/>
      <c r="JFZ50" s="9"/>
      <c r="JGA50" s="9"/>
      <c r="JGB50" s="9"/>
      <c r="JGC50" s="9"/>
      <c r="JGD50" s="9"/>
      <c r="JGE50" s="9"/>
      <c r="JGF50" s="9"/>
      <c r="JGG50" s="9"/>
      <c r="JGH50" s="9"/>
      <c r="JGI50" s="9"/>
      <c r="JGJ50" s="9"/>
      <c r="JGK50" s="9"/>
      <c r="JGL50" s="9"/>
      <c r="JGM50" s="9"/>
      <c r="JGN50" s="9"/>
      <c r="JGO50" s="9"/>
      <c r="JGP50" s="9"/>
      <c r="JGQ50" s="9"/>
      <c r="JGR50" s="9"/>
      <c r="JGS50" s="9"/>
      <c r="JGT50" s="9"/>
      <c r="JGU50" s="9"/>
      <c r="JGV50" s="9"/>
      <c r="JGW50" s="9"/>
      <c r="JGX50" s="9"/>
      <c r="JGY50" s="9"/>
      <c r="JGZ50" s="9"/>
      <c r="JHA50" s="9"/>
      <c r="JHB50" s="9"/>
      <c r="JHC50" s="9"/>
      <c r="JHD50" s="9"/>
      <c r="JHE50" s="9"/>
      <c r="JHF50" s="9"/>
      <c r="JHG50" s="9"/>
      <c r="JHH50" s="9"/>
      <c r="JHI50" s="9"/>
      <c r="JHJ50" s="9"/>
      <c r="JHK50" s="9"/>
      <c r="JHL50" s="9"/>
      <c r="JHM50" s="9"/>
      <c r="JHN50" s="9"/>
      <c r="JHO50" s="9"/>
      <c r="JHP50" s="9"/>
      <c r="JHQ50" s="9"/>
      <c r="JHR50" s="9"/>
      <c r="JHS50" s="9"/>
      <c r="JHT50" s="9"/>
      <c r="JHU50" s="9"/>
      <c r="JHV50" s="9"/>
      <c r="JHW50" s="9"/>
      <c r="JHX50" s="9"/>
      <c r="JHY50" s="9"/>
      <c r="JHZ50" s="9"/>
      <c r="JIA50" s="9"/>
      <c r="JIB50" s="9"/>
      <c r="JIC50" s="9"/>
      <c r="JID50" s="9"/>
      <c r="JIE50" s="9"/>
      <c r="JIF50" s="9"/>
      <c r="JIG50" s="9"/>
      <c r="JIH50" s="9"/>
      <c r="JII50" s="9"/>
      <c r="JIJ50" s="9"/>
      <c r="JIK50" s="9"/>
      <c r="JIL50" s="9"/>
      <c r="JIM50" s="9"/>
      <c r="JIN50" s="9"/>
      <c r="JIO50" s="9"/>
      <c r="JIP50" s="9"/>
      <c r="JIQ50" s="9"/>
      <c r="JIR50" s="9"/>
      <c r="JIS50" s="9"/>
      <c r="JIT50" s="9"/>
      <c r="JIU50" s="9"/>
      <c r="JIV50" s="9"/>
      <c r="JIW50" s="9"/>
      <c r="JIX50" s="9"/>
      <c r="JIY50" s="9"/>
      <c r="JIZ50" s="9"/>
      <c r="JJA50" s="9"/>
      <c r="JJB50" s="9"/>
      <c r="JJC50" s="9"/>
      <c r="JJD50" s="9"/>
      <c r="JJE50" s="9"/>
      <c r="JJF50" s="9"/>
      <c r="JJG50" s="9"/>
      <c r="JJH50" s="9"/>
      <c r="JJI50" s="9"/>
      <c r="JJJ50" s="9"/>
      <c r="JJK50" s="9"/>
      <c r="JJL50" s="9"/>
      <c r="JJM50" s="9"/>
      <c r="JJN50" s="9"/>
      <c r="JJO50" s="9"/>
      <c r="JJP50" s="9"/>
      <c r="JJQ50" s="9"/>
      <c r="JJR50" s="9"/>
      <c r="JJS50" s="9"/>
      <c r="JJT50" s="9"/>
      <c r="JJU50" s="9"/>
      <c r="JJV50" s="9"/>
      <c r="JJW50" s="9"/>
      <c r="JJX50" s="9"/>
      <c r="JJY50" s="9"/>
      <c r="JJZ50" s="9"/>
      <c r="JKA50" s="9"/>
      <c r="JKB50" s="9"/>
      <c r="JKC50" s="9"/>
      <c r="JKD50" s="9"/>
      <c r="JKE50" s="9"/>
      <c r="JKF50" s="9"/>
      <c r="JKG50" s="9"/>
      <c r="JKH50" s="9"/>
      <c r="JKI50" s="9"/>
      <c r="JKJ50" s="9"/>
      <c r="JKK50" s="9"/>
      <c r="JKL50" s="9"/>
      <c r="JKM50" s="9"/>
      <c r="JKN50" s="9"/>
      <c r="JKO50" s="9"/>
      <c r="JKP50" s="9"/>
      <c r="JKQ50" s="9"/>
      <c r="JKR50" s="9"/>
      <c r="JKS50" s="9"/>
      <c r="JKT50" s="9"/>
      <c r="JKU50" s="9"/>
      <c r="JKV50" s="9"/>
      <c r="JKW50" s="9"/>
      <c r="JKX50" s="9"/>
      <c r="JKY50" s="9"/>
      <c r="JKZ50" s="9"/>
      <c r="JLA50" s="9"/>
      <c r="JLB50" s="9"/>
      <c r="JLC50" s="9"/>
      <c r="JLD50" s="9"/>
      <c r="JLE50" s="9"/>
      <c r="JLF50" s="9"/>
      <c r="JLG50" s="9"/>
      <c r="JLH50" s="9"/>
      <c r="JLI50" s="9"/>
      <c r="JLJ50" s="9"/>
      <c r="JLK50" s="9"/>
      <c r="JLL50" s="9"/>
      <c r="JLM50" s="9"/>
      <c r="JLN50" s="9"/>
      <c r="JLO50" s="9"/>
      <c r="JLP50" s="9"/>
      <c r="JLQ50" s="9"/>
      <c r="JLR50" s="9"/>
      <c r="JLS50" s="9"/>
      <c r="JLT50" s="9"/>
      <c r="JLU50" s="9"/>
      <c r="JLV50" s="9"/>
      <c r="JLW50" s="9"/>
      <c r="JLX50" s="9"/>
      <c r="JLY50" s="9"/>
      <c r="JLZ50" s="9"/>
      <c r="JMA50" s="9"/>
      <c r="JMB50" s="9"/>
      <c r="JMC50" s="9"/>
      <c r="JMD50" s="9"/>
      <c r="JME50" s="9"/>
      <c r="JMF50" s="9"/>
      <c r="JMG50" s="9"/>
      <c r="JMH50" s="9"/>
      <c r="JMI50" s="9"/>
      <c r="JMJ50" s="9"/>
      <c r="JMK50" s="9"/>
      <c r="JML50" s="9"/>
      <c r="JMM50" s="9"/>
      <c r="JMN50" s="9"/>
      <c r="JMO50" s="9"/>
      <c r="JMP50" s="9"/>
      <c r="JMQ50" s="9"/>
      <c r="JMR50" s="9"/>
      <c r="JMS50" s="9"/>
      <c r="JMT50" s="9"/>
      <c r="JMU50" s="9"/>
      <c r="JMV50" s="9"/>
      <c r="JMW50" s="9"/>
      <c r="JMX50" s="9"/>
      <c r="JMY50" s="9"/>
      <c r="JMZ50" s="9"/>
      <c r="JNA50" s="9"/>
      <c r="JNB50" s="9"/>
      <c r="JNC50" s="9"/>
      <c r="JND50" s="9"/>
      <c r="JNE50" s="9"/>
      <c r="JNF50" s="9"/>
      <c r="JNG50" s="9"/>
      <c r="JNH50" s="9"/>
      <c r="JNI50" s="9"/>
      <c r="JNJ50" s="9"/>
      <c r="JNK50" s="9"/>
      <c r="JNL50" s="9"/>
      <c r="JNM50" s="9"/>
      <c r="JNN50" s="9"/>
      <c r="JNO50" s="9"/>
      <c r="JNP50" s="9"/>
      <c r="JNQ50" s="9"/>
      <c r="JNR50" s="9"/>
      <c r="JNS50" s="9"/>
      <c r="JNT50" s="9"/>
      <c r="JNU50" s="9"/>
      <c r="JNV50" s="9"/>
      <c r="JNW50" s="9"/>
      <c r="JNX50" s="9"/>
      <c r="JNY50" s="9"/>
      <c r="JNZ50" s="9"/>
      <c r="JOA50" s="9"/>
      <c r="JOB50" s="9"/>
      <c r="JOC50" s="9"/>
      <c r="JOD50" s="9"/>
      <c r="JOE50" s="9"/>
      <c r="JOF50" s="9"/>
      <c r="JOG50" s="9"/>
      <c r="JOH50" s="9"/>
      <c r="JOI50" s="9"/>
      <c r="JOJ50" s="9"/>
      <c r="JOK50" s="9"/>
      <c r="JOL50" s="9"/>
      <c r="JOM50" s="9"/>
      <c r="JON50" s="9"/>
      <c r="JOO50" s="9"/>
      <c r="JOP50" s="9"/>
      <c r="JOQ50" s="9"/>
      <c r="JOR50" s="9"/>
      <c r="JOS50" s="9"/>
      <c r="JOT50" s="9"/>
      <c r="JOU50" s="9"/>
      <c r="JOV50" s="9"/>
      <c r="JOW50" s="9"/>
      <c r="JOX50" s="9"/>
      <c r="JOY50" s="9"/>
      <c r="JOZ50" s="9"/>
      <c r="JPA50" s="9"/>
      <c r="JPB50" s="9"/>
      <c r="JPC50" s="9"/>
      <c r="JPD50" s="9"/>
      <c r="JPE50" s="9"/>
      <c r="JPF50" s="9"/>
      <c r="JPG50" s="9"/>
      <c r="JPH50" s="9"/>
      <c r="JPI50" s="9"/>
      <c r="JPJ50" s="9"/>
      <c r="JPK50" s="9"/>
      <c r="JPL50" s="9"/>
      <c r="JPM50" s="9"/>
      <c r="JPN50" s="9"/>
      <c r="JPO50" s="9"/>
      <c r="JPP50" s="9"/>
      <c r="JPQ50" s="9"/>
      <c r="JPR50" s="9"/>
      <c r="JPS50" s="9"/>
      <c r="JPT50" s="9"/>
      <c r="JPU50" s="9"/>
      <c r="JPV50" s="9"/>
      <c r="JPW50" s="9"/>
      <c r="JPX50" s="9"/>
      <c r="JPY50" s="9"/>
      <c r="JPZ50" s="9"/>
      <c r="JQA50" s="9"/>
      <c r="JQB50" s="9"/>
      <c r="JQC50" s="9"/>
      <c r="JQD50" s="9"/>
      <c r="JQE50" s="9"/>
      <c r="JQF50" s="9"/>
      <c r="JQG50" s="9"/>
      <c r="JQH50" s="9"/>
      <c r="JQI50" s="9"/>
      <c r="JQJ50" s="9"/>
      <c r="JQK50" s="9"/>
      <c r="JQL50" s="9"/>
      <c r="JQM50" s="9"/>
      <c r="JQN50" s="9"/>
      <c r="JQO50" s="9"/>
      <c r="JQP50" s="9"/>
      <c r="JQQ50" s="9"/>
      <c r="JQR50" s="9"/>
      <c r="JQS50" s="9"/>
      <c r="JQT50" s="9"/>
      <c r="JQU50" s="9"/>
      <c r="JQV50" s="9"/>
      <c r="JQW50" s="9"/>
      <c r="JQX50" s="9"/>
      <c r="JQY50" s="9"/>
      <c r="JQZ50" s="9"/>
      <c r="JRA50" s="9"/>
      <c r="JRB50" s="9"/>
      <c r="JRC50" s="9"/>
      <c r="JRD50" s="9"/>
      <c r="JRE50" s="9"/>
      <c r="JRF50" s="9"/>
      <c r="JRG50" s="9"/>
      <c r="JRH50" s="9"/>
      <c r="JRI50" s="9"/>
      <c r="JRJ50" s="9"/>
      <c r="JRK50" s="9"/>
      <c r="JRL50" s="9"/>
      <c r="JRM50" s="9"/>
      <c r="JRN50" s="9"/>
      <c r="JRO50" s="9"/>
      <c r="JRP50" s="9"/>
      <c r="JRQ50" s="9"/>
      <c r="JRR50" s="9"/>
      <c r="JRS50" s="9"/>
      <c r="JRT50" s="9"/>
      <c r="JRU50" s="9"/>
      <c r="JRV50" s="9"/>
      <c r="JRW50" s="9"/>
      <c r="JRX50" s="9"/>
      <c r="JRY50" s="9"/>
      <c r="JRZ50" s="9"/>
      <c r="JSA50" s="9"/>
      <c r="JSB50" s="9"/>
      <c r="JSC50" s="9"/>
      <c r="JSD50" s="9"/>
      <c r="JSE50" s="9"/>
      <c r="JSF50" s="9"/>
      <c r="JSG50" s="9"/>
      <c r="JSH50" s="9"/>
      <c r="JSI50" s="9"/>
      <c r="JSJ50" s="9"/>
      <c r="JSK50" s="9"/>
      <c r="JSL50" s="9"/>
      <c r="JSM50" s="9"/>
      <c r="JSN50" s="9"/>
      <c r="JSO50" s="9"/>
      <c r="JSP50" s="9"/>
      <c r="JSQ50" s="9"/>
      <c r="JSR50" s="9"/>
      <c r="JSS50" s="9"/>
      <c r="JST50" s="9"/>
      <c r="JSU50" s="9"/>
      <c r="JSV50" s="9"/>
      <c r="JSW50" s="9"/>
      <c r="JSX50" s="9"/>
      <c r="JSY50" s="9"/>
      <c r="JSZ50" s="9"/>
      <c r="JTA50" s="9"/>
      <c r="JTB50" s="9"/>
      <c r="JTC50" s="9"/>
      <c r="JTD50" s="9"/>
      <c r="JTE50" s="9"/>
      <c r="JTF50" s="9"/>
      <c r="JTG50" s="9"/>
      <c r="JTH50" s="9"/>
      <c r="JTI50" s="9"/>
      <c r="JTJ50" s="9"/>
      <c r="JTK50" s="9"/>
      <c r="JTL50" s="9"/>
      <c r="JTM50" s="9"/>
      <c r="JTN50" s="9"/>
      <c r="JTO50" s="9"/>
      <c r="JTP50" s="9"/>
      <c r="JTQ50" s="9"/>
      <c r="JTR50" s="9"/>
      <c r="JTS50" s="9"/>
      <c r="JTT50" s="9"/>
      <c r="JTU50" s="9"/>
      <c r="JTV50" s="9"/>
      <c r="JTW50" s="9"/>
      <c r="JTX50" s="9"/>
      <c r="JTY50" s="9"/>
      <c r="JTZ50" s="9"/>
      <c r="JUA50" s="9"/>
      <c r="JUB50" s="9"/>
      <c r="JUC50" s="9"/>
      <c r="JUD50" s="9"/>
      <c r="JUE50" s="9"/>
      <c r="JUF50" s="9"/>
      <c r="JUG50" s="9"/>
      <c r="JUH50" s="9"/>
      <c r="JUI50" s="9"/>
      <c r="JUJ50" s="9"/>
      <c r="JUK50" s="9"/>
      <c r="JUL50" s="9"/>
      <c r="JUM50" s="9"/>
      <c r="JUN50" s="9"/>
      <c r="JUO50" s="9"/>
      <c r="JUP50" s="9"/>
      <c r="JUQ50" s="9"/>
      <c r="JUR50" s="9"/>
      <c r="JUS50" s="9"/>
      <c r="JUT50" s="9"/>
      <c r="JUU50" s="9"/>
      <c r="JUV50" s="9"/>
      <c r="JUW50" s="9"/>
      <c r="JUX50" s="9"/>
      <c r="JUY50" s="9"/>
      <c r="JUZ50" s="9"/>
      <c r="JVA50" s="9"/>
      <c r="JVB50" s="9"/>
      <c r="JVC50" s="9"/>
      <c r="JVD50" s="9"/>
      <c r="JVE50" s="9"/>
      <c r="JVF50" s="9"/>
      <c r="JVG50" s="9"/>
      <c r="JVH50" s="9"/>
      <c r="JVI50" s="9"/>
      <c r="JVJ50" s="9"/>
      <c r="JVK50" s="9"/>
      <c r="JVL50" s="9"/>
      <c r="JVM50" s="9"/>
      <c r="JVN50" s="9"/>
      <c r="JVO50" s="9"/>
      <c r="JVP50" s="9"/>
      <c r="JVQ50" s="9"/>
      <c r="JVR50" s="9"/>
      <c r="JVS50" s="9"/>
      <c r="JVT50" s="9"/>
      <c r="JVU50" s="9"/>
      <c r="JVV50" s="9"/>
      <c r="JVW50" s="9"/>
      <c r="JVX50" s="9"/>
      <c r="JVY50" s="9"/>
      <c r="JVZ50" s="9"/>
      <c r="JWA50" s="9"/>
      <c r="JWB50" s="9"/>
      <c r="JWC50" s="9"/>
      <c r="JWD50" s="9"/>
      <c r="JWE50" s="9"/>
      <c r="JWF50" s="9"/>
      <c r="JWG50" s="9"/>
      <c r="JWH50" s="9"/>
      <c r="JWI50" s="9"/>
      <c r="JWJ50" s="9"/>
      <c r="JWK50" s="9"/>
      <c r="JWL50" s="9"/>
      <c r="JWM50" s="9"/>
      <c r="JWN50" s="9"/>
      <c r="JWO50" s="9"/>
      <c r="JWP50" s="9"/>
      <c r="JWQ50" s="9"/>
      <c r="JWR50" s="9"/>
      <c r="JWS50" s="9"/>
      <c r="JWT50" s="9"/>
      <c r="JWU50" s="9"/>
      <c r="JWV50" s="9"/>
      <c r="JWW50" s="9"/>
      <c r="JWX50" s="9"/>
      <c r="JWY50" s="9"/>
      <c r="JWZ50" s="9"/>
      <c r="JXA50" s="9"/>
      <c r="JXB50" s="9"/>
      <c r="JXC50" s="9"/>
      <c r="JXD50" s="9"/>
      <c r="JXE50" s="9"/>
      <c r="JXF50" s="9"/>
      <c r="JXG50" s="9"/>
      <c r="JXH50" s="9"/>
      <c r="JXI50" s="9"/>
      <c r="JXJ50" s="9"/>
      <c r="JXK50" s="9"/>
      <c r="JXL50" s="9"/>
      <c r="JXM50" s="9"/>
      <c r="JXN50" s="9"/>
      <c r="JXO50" s="9"/>
      <c r="JXP50" s="9"/>
      <c r="JXQ50" s="9"/>
      <c r="JXR50" s="9"/>
      <c r="JXS50" s="9"/>
      <c r="JXT50" s="9"/>
      <c r="JXU50" s="9"/>
      <c r="JXV50" s="9"/>
      <c r="JXW50" s="9"/>
      <c r="JXX50" s="9"/>
      <c r="JXY50" s="9"/>
      <c r="JXZ50" s="9"/>
      <c r="JYA50" s="9"/>
      <c r="JYB50" s="9"/>
      <c r="JYC50" s="9"/>
      <c r="JYD50" s="9"/>
      <c r="JYE50" s="9"/>
      <c r="JYF50" s="9"/>
      <c r="JYG50" s="9"/>
      <c r="JYH50" s="9"/>
      <c r="JYI50" s="9"/>
      <c r="JYJ50" s="9"/>
      <c r="JYK50" s="9"/>
      <c r="JYL50" s="9"/>
      <c r="JYM50" s="9"/>
      <c r="JYN50" s="9"/>
      <c r="JYO50" s="9"/>
      <c r="JYP50" s="9"/>
      <c r="JYQ50" s="9"/>
      <c r="JYR50" s="9"/>
      <c r="JYS50" s="9"/>
      <c r="JYT50" s="9"/>
      <c r="JYU50" s="9"/>
      <c r="JYV50" s="9"/>
      <c r="JYW50" s="9"/>
      <c r="JYX50" s="9"/>
      <c r="JYY50" s="9"/>
      <c r="JYZ50" s="9"/>
      <c r="JZA50" s="9"/>
      <c r="JZB50" s="9"/>
      <c r="JZC50" s="9"/>
      <c r="JZD50" s="9"/>
      <c r="JZE50" s="9"/>
      <c r="JZF50" s="9"/>
      <c r="JZG50" s="9"/>
      <c r="JZH50" s="9"/>
      <c r="JZI50" s="9"/>
      <c r="JZJ50" s="9"/>
      <c r="JZK50" s="9"/>
      <c r="JZL50" s="9"/>
      <c r="JZM50" s="9"/>
      <c r="JZN50" s="9"/>
      <c r="JZO50" s="9"/>
      <c r="JZP50" s="9"/>
      <c r="JZQ50" s="9"/>
      <c r="JZR50" s="9"/>
      <c r="JZS50" s="9"/>
      <c r="JZT50" s="9"/>
      <c r="JZU50" s="9"/>
      <c r="JZV50" s="9"/>
      <c r="JZW50" s="9"/>
      <c r="JZX50" s="9"/>
      <c r="JZY50" s="9"/>
      <c r="JZZ50" s="9"/>
      <c r="KAA50" s="9"/>
      <c r="KAB50" s="9"/>
      <c r="KAC50" s="9"/>
      <c r="KAD50" s="9"/>
      <c r="KAE50" s="9"/>
      <c r="KAF50" s="9"/>
      <c r="KAG50" s="9"/>
      <c r="KAH50" s="9"/>
      <c r="KAI50" s="9"/>
      <c r="KAJ50" s="9"/>
      <c r="KAK50" s="9"/>
      <c r="KAL50" s="9"/>
      <c r="KAM50" s="9"/>
      <c r="KAN50" s="9"/>
      <c r="KAO50" s="9"/>
      <c r="KAP50" s="9"/>
      <c r="KAQ50" s="9"/>
      <c r="KAR50" s="9"/>
      <c r="KAS50" s="9"/>
      <c r="KAT50" s="9"/>
      <c r="KAU50" s="9"/>
      <c r="KAV50" s="9"/>
      <c r="KAW50" s="9"/>
      <c r="KAX50" s="9"/>
      <c r="KAY50" s="9"/>
      <c r="KAZ50" s="9"/>
      <c r="KBA50" s="9"/>
      <c r="KBB50" s="9"/>
      <c r="KBC50" s="9"/>
      <c r="KBD50" s="9"/>
      <c r="KBE50" s="9"/>
      <c r="KBF50" s="9"/>
      <c r="KBG50" s="9"/>
      <c r="KBH50" s="9"/>
      <c r="KBI50" s="9"/>
      <c r="KBJ50" s="9"/>
      <c r="KBK50" s="9"/>
      <c r="KBL50" s="9"/>
      <c r="KBM50" s="9"/>
      <c r="KBN50" s="9"/>
      <c r="KBO50" s="9"/>
      <c r="KBP50" s="9"/>
      <c r="KBQ50" s="9"/>
      <c r="KBR50" s="9"/>
      <c r="KBS50" s="9"/>
      <c r="KBT50" s="9"/>
      <c r="KBU50" s="9"/>
      <c r="KBV50" s="9"/>
      <c r="KBW50" s="9"/>
      <c r="KBX50" s="9"/>
      <c r="KBY50" s="9"/>
      <c r="KBZ50" s="9"/>
      <c r="KCA50" s="9"/>
      <c r="KCB50" s="9"/>
      <c r="KCC50" s="9"/>
      <c r="KCD50" s="9"/>
      <c r="KCE50" s="9"/>
      <c r="KCF50" s="9"/>
      <c r="KCG50" s="9"/>
      <c r="KCH50" s="9"/>
      <c r="KCI50" s="9"/>
      <c r="KCJ50" s="9"/>
      <c r="KCK50" s="9"/>
      <c r="KCL50" s="9"/>
      <c r="KCM50" s="9"/>
      <c r="KCN50" s="9"/>
      <c r="KCO50" s="9"/>
      <c r="KCP50" s="9"/>
      <c r="KCQ50" s="9"/>
      <c r="KCR50" s="9"/>
      <c r="KCS50" s="9"/>
      <c r="KCT50" s="9"/>
      <c r="KCU50" s="9"/>
      <c r="KCV50" s="9"/>
      <c r="KCW50" s="9"/>
      <c r="KCX50" s="9"/>
      <c r="KCY50" s="9"/>
      <c r="KCZ50" s="9"/>
      <c r="KDA50" s="9"/>
      <c r="KDB50" s="9"/>
      <c r="KDC50" s="9"/>
      <c r="KDD50" s="9"/>
      <c r="KDE50" s="9"/>
      <c r="KDF50" s="9"/>
      <c r="KDG50" s="9"/>
      <c r="KDH50" s="9"/>
      <c r="KDI50" s="9"/>
      <c r="KDJ50" s="9"/>
      <c r="KDK50" s="9"/>
      <c r="KDL50" s="9"/>
      <c r="KDM50" s="9"/>
      <c r="KDN50" s="9"/>
      <c r="KDO50" s="9"/>
      <c r="KDP50" s="9"/>
      <c r="KDQ50" s="9"/>
      <c r="KDR50" s="9"/>
      <c r="KDS50" s="9"/>
      <c r="KDT50" s="9"/>
      <c r="KDU50" s="9"/>
      <c r="KDV50" s="9"/>
      <c r="KDW50" s="9"/>
      <c r="KDX50" s="9"/>
      <c r="KDY50" s="9"/>
      <c r="KDZ50" s="9"/>
      <c r="KEA50" s="9"/>
      <c r="KEB50" s="9"/>
      <c r="KEC50" s="9"/>
      <c r="KED50" s="9"/>
      <c r="KEE50" s="9"/>
      <c r="KEF50" s="9"/>
      <c r="KEG50" s="9"/>
      <c r="KEH50" s="9"/>
      <c r="KEI50" s="9"/>
      <c r="KEJ50" s="9"/>
      <c r="KEK50" s="9"/>
      <c r="KEL50" s="9"/>
      <c r="KEM50" s="9"/>
      <c r="KEN50" s="9"/>
      <c r="KEO50" s="9"/>
      <c r="KEP50" s="9"/>
      <c r="KEQ50" s="9"/>
      <c r="KER50" s="9"/>
      <c r="KES50" s="9"/>
      <c r="KET50" s="9"/>
      <c r="KEU50" s="9"/>
      <c r="KEV50" s="9"/>
      <c r="KEW50" s="9"/>
      <c r="KEX50" s="9"/>
      <c r="KEY50" s="9"/>
      <c r="KEZ50" s="9"/>
      <c r="KFA50" s="9"/>
      <c r="KFB50" s="9"/>
      <c r="KFC50" s="9"/>
      <c r="KFD50" s="9"/>
      <c r="KFE50" s="9"/>
      <c r="KFF50" s="9"/>
      <c r="KFG50" s="9"/>
      <c r="KFH50" s="9"/>
      <c r="KFI50" s="9"/>
      <c r="KFJ50" s="9"/>
      <c r="KFK50" s="9"/>
      <c r="KFL50" s="9"/>
      <c r="KFM50" s="9"/>
      <c r="KFN50" s="9"/>
      <c r="KFO50" s="9"/>
      <c r="KFP50" s="9"/>
      <c r="KFQ50" s="9"/>
      <c r="KFR50" s="9"/>
      <c r="KFS50" s="9"/>
      <c r="KFT50" s="9"/>
      <c r="KFU50" s="9"/>
      <c r="KFV50" s="9"/>
      <c r="KFW50" s="9"/>
      <c r="KFX50" s="9"/>
      <c r="KFY50" s="9"/>
      <c r="KFZ50" s="9"/>
      <c r="KGA50" s="9"/>
      <c r="KGB50" s="9"/>
      <c r="KGC50" s="9"/>
      <c r="KGD50" s="9"/>
      <c r="KGE50" s="9"/>
      <c r="KGF50" s="9"/>
      <c r="KGG50" s="9"/>
      <c r="KGH50" s="9"/>
      <c r="KGI50" s="9"/>
      <c r="KGJ50" s="9"/>
      <c r="KGK50" s="9"/>
      <c r="KGL50" s="9"/>
      <c r="KGM50" s="9"/>
      <c r="KGN50" s="9"/>
      <c r="KGO50" s="9"/>
      <c r="KGP50" s="9"/>
      <c r="KGQ50" s="9"/>
      <c r="KGR50" s="9"/>
      <c r="KGS50" s="9"/>
      <c r="KGT50" s="9"/>
      <c r="KGU50" s="9"/>
      <c r="KGV50" s="9"/>
      <c r="KGW50" s="9"/>
      <c r="KGX50" s="9"/>
      <c r="KGY50" s="9"/>
      <c r="KGZ50" s="9"/>
      <c r="KHA50" s="9"/>
      <c r="KHB50" s="9"/>
      <c r="KHC50" s="9"/>
      <c r="KHD50" s="9"/>
      <c r="KHE50" s="9"/>
      <c r="KHF50" s="9"/>
      <c r="KHG50" s="9"/>
      <c r="KHH50" s="9"/>
      <c r="KHI50" s="9"/>
      <c r="KHJ50" s="9"/>
      <c r="KHK50" s="9"/>
      <c r="KHL50" s="9"/>
      <c r="KHM50" s="9"/>
      <c r="KHN50" s="9"/>
      <c r="KHO50" s="9"/>
      <c r="KHP50" s="9"/>
      <c r="KHQ50" s="9"/>
      <c r="KHR50" s="9"/>
      <c r="KHS50" s="9"/>
      <c r="KHT50" s="9"/>
      <c r="KHU50" s="9"/>
      <c r="KHV50" s="9"/>
      <c r="KHW50" s="9"/>
      <c r="KHX50" s="9"/>
      <c r="KHY50" s="9"/>
      <c r="KHZ50" s="9"/>
      <c r="KIA50" s="9"/>
      <c r="KIB50" s="9"/>
      <c r="KIC50" s="9"/>
      <c r="KID50" s="9"/>
      <c r="KIE50" s="9"/>
      <c r="KIF50" s="9"/>
      <c r="KIG50" s="9"/>
      <c r="KIH50" s="9"/>
      <c r="KII50" s="9"/>
      <c r="KIJ50" s="9"/>
      <c r="KIK50" s="9"/>
      <c r="KIL50" s="9"/>
      <c r="KIM50" s="9"/>
      <c r="KIN50" s="9"/>
      <c r="KIO50" s="9"/>
      <c r="KIP50" s="9"/>
      <c r="KIQ50" s="9"/>
      <c r="KIR50" s="9"/>
      <c r="KIS50" s="9"/>
      <c r="KIT50" s="9"/>
      <c r="KIU50" s="9"/>
      <c r="KIV50" s="9"/>
      <c r="KIW50" s="9"/>
      <c r="KIX50" s="9"/>
      <c r="KIY50" s="9"/>
      <c r="KIZ50" s="9"/>
      <c r="KJA50" s="9"/>
      <c r="KJB50" s="9"/>
      <c r="KJC50" s="9"/>
      <c r="KJD50" s="9"/>
      <c r="KJE50" s="9"/>
      <c r="KJF50" s="9"/>
      <c r="KJG50" s="9"/>
      <c r="KJH50" s="9"/>
      <c r="KJI50" s="9"/>
      <c r="KJJ50" s="9"/>
      <c r="KJK50" s="9"/>
      <c r="KJL50" s="9"/>
      <c r="KJM50" s="9"/>
      <c r="KJN50" s="9"/>
      <c r="KJO50" s="9"/>
      <c r="KJP50" s="9"/>
      <c r="KJQ50" s="9"/>
      <c r="KJR50" s="9"/>
      <c r="KJS50" s="9"/>
      <c r="KJT50" s="9"/>
      <c r="KJU50" s="9"/>
      <c r="KJV50" s="9"/>
      <c r="KJW50" s="9"/>
      <c r="KJX50" s="9"/>
      <c r="KJY50" s="9"/>
      <c r="KJZ50" s="9"/>
      <c r="KKA50" s="9"/>
      <c r="KKB50" s="9"/>
      <c r="KKC50" s="9"/>
      <c r="KKD50" s="9"/>
      <c r="KKE50" s="9"/>
      <c r="KKF50" s="9"/>
      <c r="KKG50" s="9"/>
      <c r="KKH50" s="9"/>
      <c r="KKI50" s="9"/>
      <c r="KKJ50" s="9"/>
      <c r="KKK50" s="9"/>
      <c r="KKL50" s="9"/>
      <c r="KKM50" s="9"/>
      <c r="KKN50" s="9"/>
      <c r="KKO50" s="9"/>
      <c r="KKP50" s="9"/>
      <c r="KKQ50" s="9"/>
      <c r="KKR50" s="9"/>
      <c r="KKS50" s="9"/>
      <c r="KKT50" s="9"/>
      <c r="KKU50" s="9"/>
      <c r="KKV50" s="9"/>
      <c r="KKW50" s="9"/>
      <c r="KKX50" s="9"/>
      <c r="KKY50" s="9"/>
      <c r="KKZ50" s="9"/>
      <c r="KLA50" s="9"/>
      <c r="KLB50" s="9"/>
      <c r="KLC50" s="9"/>
      <c r="KLD50" s="9"/>
      <c r="KLE50" s="9"/>
      <c r="KLF50" s="9"/>
      <c r="KLG50" s="9"/>
      <c r="KLH50" s="9"/>
      <c r="KLI50" s="9"/>
      <c r="KLJ50" s="9"/>
      <c r="KLK50" s="9"/>
      <c r="KLL50" s="9"/>
      <c r="KLM50" s="9"/>
      <c r="KLN50" s="9"/>
      <c r="KLO50" s="9"/>
      <c r="KLP50" s="9"/>
      <c r="KLQ50" s="9"/>
      <c r="KLR50" s="9"/>
      <c r="KLS50" s="9"/>
      <c r="KLT50" s="9"/>
      <c r="KLU50" s="9"/>
      <c r="KLV50" s="9"/>
      <c r="KLW50" s="9"/>
      <c r="KLX50" s="9"/>
      <c r="KLY50" s="9"/>
      <c r="KLZ50" s="9"/>
      <c r="KMA50" s="9"/>
      <c r="KMB50" s="9"/>
      <c r="KMC50" s="9"/>
      <c r="KMD50" s="9"/>
      <c r="KME50" s="9"/>
      <c r="KMF50" s="9"/>
      <c r="KMG50" s="9"/>
      <c r="KMH50" s="9"/>
      <c r="KMI50" s="9"/>
      <c r="KMJ50" s="9"/>
      <c r="KMK50" s="9"/>
      <c r="KML50" s="9"/>
      <c r="KMM50" s="9"/>
      <c r="KMN50" s="9"/>
      <c r="KMO50" s="9"/>
      <c r="KMP50" s="9"/>
      <c r="KMQ50" s="9"/>
      <c r="KMR50" s="9"/>
      <c r="KMS50" s="9"/>
      <c r="KMT50" s="9"/>
      <c r="KMU50" s="9"/>
      <c r="KMV50" s="9"/>
      <c r="KMW50" s="9"/>
      <c r="KMX50" s="9"/>
      <c r="KMY50" s="9"/>
      <c r="KMZ50" s="9"/>
      <c r="KNA50" s="9"/>
      <c r="KNB50" s="9"/>
      <c r="KNC50" s="9"/>
      <c r="KND50" s="9"/>
      <c r="KNE50" s="9"/>
      <c r="KNF50" s="9"/>
      <c r="KNG50" s="9"/>
      <c r="KNH50" s="9"/>
      <c r="KNI50" s="9"/>
      <c r="KNJ50" s="9"/>
      <c r="KNK50" s="9"/>
      <c r="KNL50" s="9"/>
      <c r="KNM50" s="9"/>
      <c r="KNN50" s="9"/>
      <c r="KNO50" s="9"/>
      <c r="KNP50" s="9"/>
      <c r="KNQ50" s="9"/>
      <c r="KNR50" s="9"/>
      <c r="KNS50" s="9"/>
      <c r="KNT50" s="9"/>
      <c r="KNU50" s="9"/>
      <c r="KNV50" s="9"/>
      <c r="KNW50" s="9"/>
      <c r="KNX50" s="9"/>
      <c r="KNY50" s="9"/>
      <c r="KNZ50" s="9"/>
      <c r="KOA50" s="9"/>
      <c r="KOB50" s="9"/>
      <c r="KOC50" s="9"/>
      <c r="KOD50" s="9"/>
      <c r="KOE50" s="9"/>
      <c r="KOF50" s="9"/>
      <c r="KOG50" s="9"/>
      <c r="KOH50" s="9"/>
      <c r="KOI50" s="9"/>
      <c r="KOJ50" s="9"/>
      <c r="KOK50" s="9"/>
      <c r="KOL50" s="9"/>
      <c r="KOM50" s="9"/>
      <c r="KON50" s="9"/>
      <c r="KOO50" s="9"/>
      <c r="KOP50" s="9"/>
      <c r="KOQ50" s="9"/>
      <c r="KOR50" s="9"/>
      <c r="KOS50" s="9"/>
      <c r="KOT50" s="9"/>
      <c r="KOU50" s="9"/>
      <c r="KOV50" s="9"/>
      <c r="KOW50" s="9"/>
      <c r="KOX50" s="9"/>
      <c r="KOY50" s="9"/>
      <c r="KOZ50" s="9"/>
      <c r="KPA50" s="9"/>
      <c r="KPB50" s="9"/>
      <c r="KPC50" s="9"/>
      <c r="KPD50" s="9"/>
      <c r="KPE50" s="9"/>
      <c r="KPF50" s="9"/>
      <c r="KPG50" s="9"/>
      <c r="KPH50" s="9"/>
      <c r="KPI50" s="9"/>
      <c r="KPJ50" s="9"/>
      <c r="KPK50" s="9"/>
      <c r="KPL50" s="9"/>
      <c r="KPM50" s="9"/>
      <c r="KPN50" s="9"/>
      <c r="KPO50" s="9"/>
      <c r="KPP50" s="9"/>
      <c r="KPQ50" s="9"/>
      <c r="KPR50" s="9"/>
      <c r="KPS50" s="9"/>
      <c r="KPT50" s="9"/>
      <c r="KPU50" s="9"/>
      <c r="KPV50" s="9"/>
      <c r="KPW50" s="9"/>
      <c r="KPX50" s="9"/>
      <c r="KPY50" s="9"/>
      <c r="KPZ50" s="9"/>
      <c r="KQA50" s="9"/>
      <c r="KQB50" s="9"/>
      <c r="KQC50" s="9"/>
      <c r="KQD50" s="9"/>
      <c r="KQE50" s="9"/>
      <c r="KQF50" s="9"/>
      <c r="KQG50" s="9"/>
      <c r="KQH50" s="9"/>
      <c r="KQI50" s="9"/>
      <c r="KQJ50" s="9"/>
      <c r="KQK50" s="9"/>
      <c r="KQL50" s="9"/>
      <c r="KQM50" s="9"/>
      <c r="KQN50" s="9"/>
      <c r="KQO50" s="9"/>
      <c r="KQP50" s="9"/>
      <c r="KQQ50" s="9"/>
      <c r="KQR50" s="9"/>
      <c r="KQS50" s="9"/>
      <c r="KQT50" s="9"/>
      <c r="KQU50" s="9"/>
      <c r="KQV50" s="9"/>
      <c r="KQW50" s="9"/>
      <c r="KQX50" s="9"/>
      <c r="KQY50" s="9"/>
      <c r="KQZ50" s="9"/>
      <c r="KRA50" s="9"/>
      <c r="KRB50" s="9"/>
      <c r="KRC50" s="9"/>
      <c r="KRD50" s="9"/>
      <c r="KRE50" s="9"/>
      <c r="KRF50" s="9"/>
      <c r="KRG50" s="9"/>
      <c r="KRH50" s="9"/>
      <c r="KRI50" s="9"/>
      <c r="KRJ50" s="9"/>
      <c r="KRK50" s="9"/>
      <c r="KRL50" s="9"/>
      <c r="KRM50" s="9"/>
      <c r="KRN50" s="9"/>
      <c r="KRO50" s="9"/>
      <c r="KRP50" s="9"/>
      <c r="KRQ50" s="9"/>
      <c r="KRR50" s="9"/>
      <c r="KRS50" s="9"/>
      <c r="KRT50" s="9"/>
      <c r="KRU50" s="9"/>
      <c r="KRV50" s="9"/>
      <c r="KRW50" s="9"/>
      <c r="KRX50" s="9"/>
      <c r="KRY50" s="9"/>
      <c r="KRZ50" s="9"/>
      <c r="KSA50" s="9"/>
      <c r="KSB50" s="9"/>
      <c r="KSC50" s="9"/>
      <c r="KSD50" s="9"/>
      <c r="KSE50" s="9"/>
      <c r="KSF50" s="9"/>
      <c r="KSG50" s="9"/>
      <c r="KSH50" s="9"/>
      <c r="KSI50" s="9"/>
      <c r="KSJ50" s="9"/>
      <c r="KSK50" s="9"/>
      <c r="KSL50" s="9"/>
      <c r="KSM50" s="9"/>
      <c r="KSN50" s="9"/>
      <c r="KSO50" s="9"/>
      <c r="KSP50" s="9"/>
      <c r="KSQ50" s="9"/>
      <c r="KSR50" s="9"/>
      <c r="KSS50" s="9"/>
      <c r="KST50" s="9"/>
      <c r="KSU50" s="9"/>
      <c r="KSV50" s="9"/>
      <c r="KSW50" s="9"/>
      <c r="KSX50" s="9"/>
      <c r="KSY50" s="9"/>
      <c r="KSZ50" s="9"/>
      <c r="KTA50" s="9"/>
      <c r="KTB50" s="9"/>
      <c r="KTC50" s="9"/>
      <c r="KTD50" s="9"/>
      <c r="KTE50" s="9"/>
      <c r="KTF50" s="9"/>
      <c r="KTG50" s="9"/>
      <c r="KTH50" s="9"/>
      <c r="KTI50" s="9"/>
      <c r="KTJ50" s="9"/>
      <c r="KTK50" s="9"/>
      <c r="KTL50" s="9"/>
      <c r="KTM50" s="9"/>
      <c r="KTN50" s="9"/>
      <c r="KTO50" s="9"/>
      <c r="KTP50" s="9"/>
      <c r="KTQ50" s="9"/>
      <c r="KTR50" s="9"/>
      <c r="KTS50" s="9"/>
      <c r="KTT50" s="9"/>
      <c r="KTU50" s="9"/>
      <c r="KTV50" s="9"/>
      <c r="KTW50" s="9"/>
      <c r="KTX50" s="9"/>
      <c r="KTY50" s="9"/>
      <c r="KTZ50" s="9"/>
      <c r="KUA50" s="9"/>
      <c r="KUB50" s="9"/>
      <c r="KUC50" s="9"/>
      <c r="KUD50" s="9"/>
      <c r="KUE50" s="9"/>
      <c r="KUF50" s="9"/>
      <c r="KUG50" s="9"/>
      <c r="KUH50" s="9"/>
      <c r="KUI50" s="9"/>
      <c r="KUJ50" s="9"/>
      <c r="KUK50" s="9"/>
      <c r="KUL50" s="9"/>
      <c r="KUM50" s="9"/>
      <c r="KUN50" s="9"/>
      <c r="KUO50" s="9"/>
      <c r="KUP50" s="9"/>
      <c r="KUQ50" s="9"/>
      <c r="KUR50" s="9"/>
      <c r="KUS50" s="9"/>
      <c r="KUT50" s="9"/>
      <c r="KUU50" s="9"/>
      <c r="KUV50" s="9"/>
      <c r="KUW50" s="9"/>
      <c r="KUX50" s="9"/>
      <c r="KUY50" s="9"/>
      <c r="KUZ50" s="9"/>
      <c r="KVA50" s="9"/>
      <c r="KVB50" s="9"/>
      <c r="KVC50" s="9"/>
      <c r="KVD50" s="9"/>
      <c r="KVE50" s="9"/>
      <c r="KVF50" s="9"/>
      <c r="KVG50" s="9"/>
      <c r="KVH50" s="9"/>
      <c r="KVI50" s="9"/>
      <c r="KVJ50" s="9"/>
      <c r="KVK50" s="9"/>
      <c r="KVL50" s="9"/>
      <c r="KVM50" s="9"/>
      <c r="KVN50" s="9"/>
      <c r="KVO50" s="9"/>
      <c r="KVP50" s="9"/>
      <c r="KVQ50" s="9"/>
      <c r="KVR50" s="9"/>
      <c r="KVS50" s="9"/>
      <c r="KVT50" s="9"/>
      <c r="KVU50" s="9"/>
      <c r="KVV50" s="9"/>
      <c r="KVW50" s="9"/>
      <c r="KVX50" s="9"/>
      <c r="KVY50" s="9"/>
      <c r="KVZ50" s="9"/>
      <c r="KWA50" s="9"/>
      <c r="KWB50" s="9"/>
      <c r="KWC50" s="9"/>
      <c r="KWD50" s="9"/>
      <c r="KWE50" s="9"/>
      <c r="KWF50" s="9"/>
      <c r="KWG50" s="9"/>
      <c r="KWH50" s="9"/>
      <c r="KWI50" s="9"/>
      <c r="KWJ50" s="9"/>
      <c r="KWK50" s="9"/>
      <c r="KWL50" s="9"/>
      <c r="KWM50" s="9"/>
      <c r="KWN50" s="9"/>
      <c r="KWO50" s="9"/>
      <c r="KWP50" s="9"/>
      <c r="KWQ50" s="9"/>
      <c r="KWR50" s="9"/>
      <c r="KWS50" s="9"/>
      <c r="KWT50" s="9"/>
      <c r="KWU50" s="9"/>
      <c r="KWV50" s="9"/>
      <c r="KWW50" s="9"/>
      <c r="KWX50" s="9"/>
      <c r="KWY50" s="9"/>
      <c r="KWZ50" s="9"/>
      <c r="KXA50" s="9"/>
      <c r="KXB50" s="9"/>
      <c r="KXC50" s="9"/>
      <c r="KXD50" s="9"/>
      <c r="KXE50" s="9"/>
      <c r="KXF50" s="9"/>
      <c r="KXG50" s="9"/>
      <c r="KXH50" s="9"/>
      <c r="KXI50" s="9"/>
      <c r="KXJ50" s="9"/>
      <c r="KXK50" s="9"/>
      <c r="KXL50" s="9"/>
      <c r="KXM50" s="9"/>
      <c r="KXN50" s="9"/>
      <c r="KXO50" s="9"/>
      <c r="KXP50" s="9"/>
      <c r="KXQ50" s="9"/>
      <c r="KXR50" s="9"/>
      <c r="KXS50" s="9"/>
      <c r="KXT50" s="9"/>
      <c r="KXU50" s="9"/>
      <c r="KXV50" s="9"/>
      <c r="KXW50" s="9"/>
      <c r="KXX50" s="9"/>
      <c r="KXY50" s="9"/>
      <c r="KXZ50" s="9"/>
      <c r="KYA50" s="9"/>
      <c r="KYB50" s="9"/>
      <c r="KYC50" s="9"/>
      <c r="KYD50" s="9"/>
      <c r="KYE50" s="9"/>
      <c r="KYF50" s="9"/>
      <c r="KYG50" s="9"/>
      <c r="KYH50" s="9"/>
      <c r="KYI50" s="9"/>
      <c r="KYJ50" s="9"/>
      <c r="KYK50" s="9"/>
      <c r="KYL50" s="9"/>
      <c r="KYM50" s="9"/>
      <c r="KYN50" s="9"/>
      <c r="KYO50" s="9"/>
      <c r="KYP50" s="9"/>
      <c r="KYQ50" s="9"/>
      <c r="KYR50" s="9"/>
      <c r="KYS50" s="9"/>
      <c r="KYT50" s="9"/>
      <c r="KYU50" s="9"/>
      <c r="KYV50" s="9"/>
      <c r="KYW50" s="9"/>
      <c r="KYX50" s="9"/>
      <c r="KYY50" s="9"/>
      <c r="KYZ50" s="9"/>
      <c r="KZA50" s="9"/>
      <c r="KZB50" s="9"/>
      <c r="KZC50" s="9"/>
      <c r="KZD50" s="9"/>
      <c r="KZE50" s="9"/>
      <c r="KZF50" s="9"/>
      <c r="KZG50" s="9"/>
      <c r="KZH50" s="9"/>
      <c r="KZI50" s="9"/>
      <c r="KZJ50" s="9"/>
      <c r="KZK50" s="9"/>
      <c r="KZL50" s="9"/>
      <c r="KZM50" s="9"/>
      <c r="KZN50" s="9"/>
      <c r="KZO50" s="9"/>
      <c r="KZP50" s="9"/>
      <c r="KZQ50" s="9"/>
      <c r="KZR50" s="9"/>
      <c r="KZS50" s="9"/>
      <c r="KZT50" s="9"/>
      <c r="KZU50" s="9"/>
      <c r="KZV50" s="9"/>
      <c r="KZW50" s="9"/>
      <c r="KZX50" s="9"/>
      <c r="KZY50" s="9"/>
      <c r="KZZ50" s="9"/>
      <c r="LAA50" s="9"/>
      <c r="LAB50" s="9"/>
      <c r="LAC50" s="9"/>
      <c r="LAD50" s="9"/>
      <c r="LAE50" s="9"/>
      <c r="LAF50" s="9"/>
      <c r="LAG50" s="9"/>
      <c r="LAH50" s="9"/>
      <c r="LAI50" s="9"/>
      <c r="LAJ50" s="9"/>
      <c r="LAK50" s="9"/>
      <c r="LAL50" s="9"/>
      <c r="LAM50" s="9"/>
      <c r="LAN50" s="9"/>
      <c r="LAO50" s="9"/>
      <c r="LAP50" s="9"/>
      <c r="LAQ50" s="9"/>
      <c r="LAR50" s="9"/>
      <c r="LAS50" s="9"/>
      <c r="LAT50" s="9"/>
      <c r="LAU50" s="9"/>
      <c r="LAV50" s="9"/>
      <c r="LAW50" s="9"/>
      <c r="LAX50" s="9"/>
      <c r="LAY50" s="9"/>
      <c r="LAZ50" s="9"/>
      <c r="LBA50" s="9"/>
      <c r="LBB50" s="9"/>
      <c r="LBC50" s="9"/>
      <c r="LBD50" s="9"/>
      <c r="LBE50" s="9"/>
      <c r="LBF50" s="9"/>
      <c r="LBG50" s="9"/>
      <c r="LBH50" s="9"/>
      <c r="LBI50" s="9"/>
      <c r="LBJ50" s="9"/>
      <c r="LBK50" s="9"/>
      <c r="LBL50" s="9"/>
      <c r="LBM50" s="9"/>
      <c r="LBN50" s="9"/>
      <c r="LBO50" s="9"/>
      <c r="LBP50" s="9"/>
      <c r="LBQ50" s="9"/>
      <c r="LBR50" s="9"/>
      <c r="LBS50" s="9"/>
      <c r="LBT50" s="9"/>
      <c r="LBU50" s="9"/>
      <c r="LBV50" s="9"/>
      <c r="LBW50" s="9"/>
      <c r="LBX50" s="9"/>
      <c r="LBY50" s="9"/>
      <c r="LBZ50" s="9"/>
      <c r="LCA50" s="9"/>
      <c r="LCB50" s="9"/>
      <c r="LCC50" s="9"/>
      <c r="LCD50" s="9"/>
      <c r="LCE50" s="9"/>
      <c r="LCF50" s="9"/>
      <c r="LCG50" s="9"/>
      <c r="LCH50" s="9"/>
      <c r="LCI50" s="9"/>
      <c r="LCJ50" s="9"/>
      <c r="LCK50" s="9"/>
      <c r="LCL50" s="9"/>
      <c r="LCM50" s="9"/>
      <c r="LCN50" s="9"/>
      <c r="LCO50" s="9"/>
      <c r="LCP50" s="9"/>
      <c r="LCQ50" s="9"/>
      <c r="LCR50" s="9"/>
      <c r="LCS50" s="9"/>
      <c r="LCT50" s="9"/>
      <c r="LCU50" s="9"/>
      <c r="LCV50" s="9"/>
      <c r="LCW50" s="9"/>
      <c r="LCX50" s="9"/>
      <c r="LCY50" s="9"/>
      <c r="LCZ50" s="9"/>
      <c r="LDA50" s="9"/>
      <c r="LDB50" s="9"/>
      <c r="LDC50" s="9"/>
      <c r="LDD50" s="9"/>
      <c r="LDE50" s="9"/>
      <c r="LDF50" s="9"/>
      <c r="LDG50" s="9"/>
      <c r="LDH50" s="9"/>
      <c r="LDI50" s="9"/>
      <c r="LDJ50" s="9"/>
      <c r="LDK50" s="9"/>
      <c r="LDL50" s="9"/>
      <c r="LDM50" s="9"/>
      <c r="LDN50" s="9"/>
      <c r="LDO50" s="9"/>
      <c r="LDP50" s="9"/>
      <c r="LDQ50" s="9"/>
      <c r="LDR50" s="9"/>
      <c r="LDS50" s="9"/>
      <c r="LDT50" s="9"/>
      <c r="LDU50" s="9"/>
      <c r="LDV50" s="9"/>
      <c r="LDW50" s="9"/>
      <c r="LDX50" s="9"/>
      <c r="LDY50" s="9"/>
      <c r="LDZ50" s="9"/>
      <c r="LEA50" s="9"/>
      <c r="LEB50" s="9"/>
      <c r="LEC50" s="9"/>
      <c r="LED50" s="9"/>
      <c r="LEE50" s="9"/>
      <c r="LEF50" s="9"/>
      <c r="LEG50" s="9"/>
      <c r="LEH50" s="9"/>
      <c r="LEI50" s="9"/>
      <c r="LEJ50" s="9"/>
      <c r="LEK50" s="9"/>
      <c r="LEL50" s="9"/>
      <c r="LEM50" s="9"/>
      <c r="LEN50" s="9"/>
      <c r="LEO50" s="9"/>
      <c r="LEP50" s="9"/>
      <c r="LEQ50" s="9"/>
      <c r="LER50" s="9"/>
      <c r="LES50" s="9"/>
      <c r="LET50" s="9"/>
      <c r="LEU50" s="9"/>
      <c r="LEV50" s="9"/>
      <c r="LEW50" s="9"/>
      <c r="LEX50" s="9"/>
      <c r="LEY50" s="9"/>
      <c r="LEZ50" s="9"/>
      <c r="LFA50" s="9"/>
      <c r="LFB50" s="9"/>
      <c r="LFC50" s="9"/>
      <c r="LFD50" s="9"/>
      <c r="LFE50" s="9"/>
      <c r="LFF50" s="9"/>
      <c r="LFG50" s="9"/>
      <c r="LFH50" s="9"/>
      <c r="LFI50" s="9"/>
      <c r="LFJ50" s="9"/>
      <c r="LFK50" s="9"/>
      <c r="LFL50" s="9"/>
      <c r="LFM50" s="9"/>
      <c r="LFN50" s="9"/>
      <c r="LFO50" s="9"/>
      <c r="LFP50" s="9"/>
      <c r="LFQ50" s="9"/>
      <c r="LFR50" s="9"/>
      <c r="LFS50" s="9"/>
      <c r="LFT50" s="9"/>
      <c r="LFU50" s="9"/>
      <c r="LFV50" s="9"/>
      <c r="LFW50" s="9"/>
      <c r="LFX50" s="9"/>
      <c r="LFY50" s="9"/>
      <c r="LFZ50" s="9"/>
      <c r="LGA50" s="9"/>
      <c r="LGB50" s="9"/>
      <c r="LGC50" s="9"/>
      <c r="LGD50" s="9"/>
      <c r="LGE50" s="9"/>
      <c r="LGF50" s="9"/>
      <c r="LGG50" s="9"/>
      <c r="LGH50" s="9"/>
      <c r="LGI50" s="9"/>
      <c r="LGJ50" s="9"/>
      <c r="LGK50" s="9"/>
      <c r="LGL50" s="9"/>
      <c r="LGM50" s="9"/>
      <c r="LGN50" s="9"/>
      <c r="LGO50" s="9"/>
      <c r="LGP50" s="9"/>
      <c r="LGQ50" s="9"/>
      <c r="LGR50" s="9"/>
      <c r="LGS50" s="9"/>
      <c r="LGT50" s="9"/>
      <c r="LGU50" s="9"/>
      <c r="LGV50" s="9"/>
      <c r="LGW50" s="9"/>
      <c r="LGX50" s="9"/>
      <c r="LGY50" s="9"/>
      <c r="LGZ50" s="9"/>
      <c r="LHA50" s="9"/>
      <c r="LHB50" s="9"/>
      <c r="LHC50" s="9"/>
      <c r="LHD50" s="9"/>
      <c r="LHE50" s="9"/>
      <c r="LHF50" s="9"/>
      <c r="LHG50" s="9"/>
      <c r="LHH50" s="9"/>
      <c r="LHI50" s="9"/>
      <c r="LHJ50" s="9"/>
      <c r="LHK50" s="9"/>
      <c r="LHL50" s="9"/>
      <c r="LHM50" s="9"/>
      <c r="LHN50" s="9"/>
      <c r="LHO50" s="9"/>
      <c r="LHP50" s="9"/>
      <c r="LHQ50" s="9"/>
      <c r="LHR50" s="9"/>
      <c r="LHS50" s="9"/>
      <c r="LHT50" s="9"/>
      <c r="LHU50" s="9"/>
      <c r="LHV50" s="9"/>
      <c r="LHW50" s="9"/>
      <c r="LHX50" s="9"/>
      <c r="LHY50" s="9"/>
      <c r="LHZ50" s="9"/>
      <c r="LIA50" s="9"/>
      <c r="LIB50" s="9"/>
      <c r="LIC50" s="9"/>
      <c r="LID50" s="9"/>
      <c r="LIE50" s="9"/>
      <c r="LIF50" s="9"/>
      <c r="LIG50" s="9"/>
      <c r="LIH50" s="9"/>
      <c r="LII50" s="9"/>
      <c r="LIJ50" s="9"/>
      <c r="LIK50" s="9"/>
      <c r="LIL50" s="9"/>
      <c r="LIM50" s="9"/>
      <c r="LIN50" s="9"/>
      <c r="LIO50" s="9"/>
      <c r="LIP50" s="9"/>
      <c r="LIQ50" s="9"/>
      <c r="LIR50" s="9"/>
      <c r="LIS50" s="9"/>
      <c r="LIT50" s="9"/>
      <c r="LIU50" s="9"/>
      <c r="LIV50" s="9"/>
      <c r="LIW50" s="9"/>
      <c r="LIX50" s="9"/>
      <c r="LIY50" s="9"/>
      <c r="LIZ50" s="9"/>
      <c r="LJA50" s="9"/>
      <c r="LJB50" s="9"/>
      <c r="LJC50" s="9"/>
      <c r="LJD50" s="9"/>
      <c r="LJE50" s="9"/>
      <c r="LJF50" s="9"/>
      <c r="LJG50" s="9"/>
      <c r="LJH50" s="9"/>
      <c r="LJI50" s="9"/>
      <c r="LJJ50" s="9"/>
      <c r="LJK50" s="9"/>
      <c r="LJL50" s="9"/>
      <c r="LJM50" s="9"/>
      <c r="LJN50" s="9"/>
      <c r="LJO50" s="9"/>
      <c r="LJP50" s="9"/>
      <c r="LJQ50" s="9"/>
      <c r="LJR50" s="9"/>
      <c r="LJS50" s="9"/>
      <c r="LJT50" s="9"/>
      <c r="LJU50" s="9"/>
      <c r="LJV50" s="9"/>
      <c r="LJW50" s="9"/>
      <c r="LJX50" s="9"/>
      <c r="LJY50" s="9"/>
      <c r="LJZ50" s="9"/>
      <c r="LKA50" s="9"/>
      <c r="LKB50" s="9"/>
      <c r="LKC50" s="9"/>
      <c r="LKD50" s="9"/>
      <c r="LKE50" s="9"/>
      <c r="LKF50" s="9"/>
      <c r="LKG50" s="9"/>
      <c r="LKH50" s="9"/>
      <c r="LKI50" s="9"/>
      <c r="LKJ50" s="9"/>
      <c r="LKK50" s="9"/>
      <c r="LKL50" s="9"/>
      <c r="LKM50" s="9"/>
      <c r="LKN50" s="9"/>
      <c r="LKO50" s="9"/>
      <c r="LKP50" s="9"/>
      <c r="LKQ50" s="9"/>
      <c r="LKR50" s="9"/>
      <c r="LKS50" s="9"/>
      <c r="LKT50" s="9"/>
      <c r="LKU50" s="9"/>
      <c r="LKV50" s="9"/>
      <c r="LKW50" s="9"/>
      <c r="LKX50" s="9"/>
      <c r="LKY50" s="9"/>
      <c r="LKZ50" s="9"/>
      <c r="LLA50" s="9"/>
      <c r="LLB50" s="9"/>
      <c r="LLC50" s="9"/>
      <c r="LLD50" s="9"/>
      <c r="LLE50" s="9"/>
      <c r="LLF50" s="9"/>
      <c r="LLG50" s="9"/>
      <c r="LLH50" s="9"/>
      <c r="LLI50" s="9"/>
      <c r="LLJ50" s="9"/>
      <c r="LLK50" s="9"/>
      <c r="LLL50" s="9"/>
      <c r="LLM50" s="9"/>
      <c r="LLN50" s="9"/>
      <c r="LLO50" s="9"/>
      <c r="LLP50" s="9"/>
      <c r="LLQ50" s="9"/>
      <c r="LLR50" s="9"/>
      <c r="LLS50" s="9"/>
      <c r="LLT50" s="9"/>
      <c r="LLU50" s="9"/>
      <c r="LLV50" s="9"/>
      <c r="LLW50" s="9"/>
      <c r="LLX50" s="9"/>
      <c r="LLY50" s="9"/>
      <c r="LLZ50" s="9"/>
      <c r="LMA50" s="9"/>
      <c r="LMB50" s="9"/>
      <c r="LMC50" s="9"/>
      <c r="LMD50" s="9"/>
      <c r="LME50" s="9"/>
      <c r="LMF50" s="9"/>
      <c r="LMG50" s="9"/>
      <c r="LMH50" s="9"/>
      <c r="LMI50" s="9"/>
      <c r="LMJ50" s="9"/>
      <c r="LMK50" s="9"/>
      <c r="LML50" s="9"/>
      <c r="LMM50" s="9"/>
      <c r="LMN50" s="9"/>
      <c r="LMO50" s="9"/>
      <c r="LMP50" s="9"/>
      <c r="LMQ50" s="9"/>
      <c r="LMR50" s="9"/>
      <c r="LMS50" s="9"/>
      <c r="LMT50" s="9"/>
      <c r="LMU50" s="9"/>
      <c r="LMV50" s="9"/>
      <c r="LMW50" s="9"/>
      <c r="LMX50" s="9"/>
      <c r="LMY50" s="9"/>
      <c r="LMZ50" s="9"/>
      <c r="LNA50" s="9"/>
      <c r="LNB50" s="9"/>
      <c r="LNC50" s="9"/>
      <c r="LND50" s="9"/>
      <c r="LNE50" s="9"/>
      <c r="LNF50" s="9"/>
      <c r="LNG50" s="9"/>
      <c r="LNH50" s="9"/>
      <c r="LNI50" s="9"/>
      <c r="LNJ50" s="9"/>
      <c r="LNK50" s="9"/>
      <c r="LNL50" s="9"/>
      <c r="LNM50" s="9"/>
      <c r="LNN50" s="9"/>
      <c r="LNO50" s="9"/>
      <c r="LNP50" s="9"/>
      <c r="LNQ50" s="9"/>
      <c r="LNR50" s="9"/>
      <c r="LNS50" s="9"/>
      <c r="LNT50" s="9"/>
      <c r="LNU50" s="9"/>
      <c r="LNV50" s="9"/>
      <c r="LNW50" s="9"/>
      <c r="LNX50" s="9"/>
      <c r="LNY50" s="9"/>
      <c r="LNZ50" s="9"/>
      <c r="LOA50" s="9"/>
      <c r="LOB50" s="9"/>
      <c r="LOC50" s="9"/>
      <c r="LOD50" s="9"/>
      <c r="LOE50" s="9"/>
      <c r="LOF50" s="9"/>
      <c r="LOG50" s="9"/>
      <c r="LOH50" s="9"/>
      <c r="LOI50" s="9"/>
      <c r="LOJ50" s="9"/>
      <c r="LOK50" s="9"/>
      <c r="LOL50" s="9"/>
      <c r="LOM50" s="9"/>
      <c r="LON50" s="9"/>
      <c r="LOO50" s="9"/>
      <c r="LOP50" s="9"/>
      <c r="LOQ50" s="9"/>
      <c r="LOR50" s="9"/>
      <c r="LOS50" s="9"/>
      <c r="LOT50" s="9"/>
      <c r="LOU50" s="9"/>
      <c r="LOV50" s="9"/>
      <c r="LOW50" s="9"/>
      <c r="LOX50" s="9"/>
      <c r="LOY50" s="9"/>
      <c r="LOZ50" s="9"/>
      <c r="LPA50" s="9"/>
      <c r="LPB50" s="9"/>
      <c r="LPC50" s="9"/>
      <c r="LPD50" s="9"/>
      <c r="LPE50" s="9"/>
      <c r="LPF50" s="9"/>
      <c r="LPG50" s="9"/>
      <c r="LPH50" s="9"/>
      <c r="LPI50" s="9"/>
      <c r="LPJ50" s="9"/>
      <c r="LPK50" s="9"/>
      <c r="LPL50" s="9"/>
      <c r="LPM50" s="9"/>
      <c r="LPN50" s="9"/>
      <c r="LPO50" s="9"/>
      <c r="LPP50" s="9"/>
      <c r="LPQ50" s="9"/>
      <c r="LPR50" s="9"/>
      <c r="LPS50" s="9"/>
      <c r="LPT50" s="9"/>
      <c r="LPU50" s="9"/>
      <c r="LPV50" s="9"/>
      <c r="LPW50" s="9"/>
      <c r="LPX50" s="9"/>
      <c r="LPY50" s="9"/>
      <c r="LPZ50" s="9"/>
      <c r="LQA50" s="9"/>
      <c r="LQB50" s="9"/>
      <c r="LQC50" s="9"/>
      <c r="LQD50" s="9"/>
      <c r="LQE50" s="9"/>
      <c r="LQF50" s="9"/>
      <c r="LQG50" s="9"/>
      <c r="LQH50" s="9"/>
      <c r="LQI50" s="9"/>
      <c r="LQJ50" s="9"/>
      <c r="LQK50" s="9"/>
      <c r="LQL50" s="9"/>
      <c r="LQM50" s="9"/>
      <c r="LQN50" s="9"/>
      <c r="LQO50" s="9"/>
      <c r="LQP50" s="9"/>
      <c r="LQQ50" s="9"/>
      <c r="LQR50" s="9"/>
      <c r="LQS50" s="9"/>
      <c r="LQT50" s="9"/>
      <c r="LQU50" s="9"/>
      <c r="LQV50" s="9"/>
      <c r="LQW50" s="9"/>
      <c r="LQX50" s="9"/>
      <c r="LQY50" s="9"/>
      <c r="LQZ50" s="9"/>
      <c r="LRA50" s="9"/>
      <c r="LRB50" s="9"/>
      <c r="LRC50" s="9"/>
      <c r="LRD50" s="9"/>
      <c r="LRE50" s="9"/>
      <c r="LRF50" s="9"/>
      <c r="LRG50" s="9"/>
      <c r="LRH50" s="9"/>
      <c r="LRI50" s="9"/>
      <c r="LRJ50" s="9"/>
      <c r="LRK50" s="9"/>
      <c r="LRL50" s="9"/>
      <c r="LRM50" s="9"/>
      <c r="LRN50" s="9"/>
      <c r="LRO50" s="9"/>
      <c r="LRP50" s="9"/>
      <c r="LRQ50" s="9"/>
      <c r="LRR50" s="9"/>
      <c r="LRS50" s="9"/>
      <c r="LRT50" s="9"/>
      <c r="LRU50" s="9"/>
      <c r="LRV50" s="9"/>
      <c r="LRW50" s="9"/>
      <c r="LRX50" s="9"/>
      <c r="LRY50" s="9"/>
      <c r="LRZ50" s="9"/>
      <c r="LSA50" s="9"/>
      <c r="LSB50" s="9"/>
      <c r="LSC50" s="9"/>
      <c r="LSD50" s="9"/>
      <c r="LSE50" s="9"/>
      <c r="LSF50" s="9"/>
      <c r="LSG50" s="9"/>
      <c r="LSH50" s="9"/>
      <c r="LSI50" s="9"/>
      <c r="LSJ50" s="9"/>
      <c r="LSK50" s="9"/>
      <c r="LSL50" s="9"/>
      <c r="LSM50" s="9"/>
      <c r="LSN50" s="9"/>
      <c r="LSO50" s="9"/>
      <c r="LSP50" s="9"/>
      <c r="LSQ50" s="9"/>
      <c r="LSR50" s="9"/>
      <c r="LSS50" s="9"/>
      <c r="LST50" s="9"/>
      <c r="LSU50" s="9"/>
      <c r="LSV50" s="9"/>
      <c r="LSW50" s="9"/>
      <c r="LSX50" s="9"/>
      <c r="LSY50" s="9"/>
      <c r="LSZ50" s="9"/>
      <c r="LTA50" s="9"/>
      <c r="LTB50" s="9"/>
      <c r="LTC50" s="9"/>
      <c r="LTD50" s="9"/>
      <c r="LTE50" s="9"/>
      <c r="LTF50" s="9"/>
      <c r="LTG50" s="9"/>
      <c r="LTH50" s="9"/>
      <c r="LTI50" s="9"/>
      <c r="LTJ50" s="9"/>
      <c r="LTK50" s="9"/>
      <c r="LTL50" s="9"/>
      <c r="LTM50" s="9"/>
      <c r="LTN50" s="9"/>
      <c r="LTO50" s="9"/>
      <c r="LTP50" s="9"/>
      <c r="LTQ50" s="9"/>
      <c r="LTR50" s="9"/>
      <c r="LTS50" s="9"/>
      <c r="LTT50" s="9"/>
      <c r="LTU50" s="9"/>
      <c r="LTV50" s="9"/>
      <c r="LTW50" s="9"/>
      <c r="LTX50" s="9"/>
      <c r="LTY50" s="9"/>
      <c r="LTZ50" s="9"/>
      <c r="LUA50" s="9"/>
      <c r="LUB50" s="9"/>
      <c r="LUC50" s="9"/>
      <c r="LUD50" s="9"/>
      <c r="LUE50" s="9"/>
      <c r="LUF50" s="9"/>
      <c r="LUG50" s="9"/>
      <c r="LUH50" s="9"/>
      <c r="LUI50" s="9"/>
      <c r="LUJ50" s="9"/>
      <c r="LUK50" s="9"/>
      <c r="LUL50" s="9"/>
      <c r="LUM50" s="9"/>
      <c r="LUN50" s="9"/>
      <c r="LUO50" s="9"/>
      <c r="LUP50" s="9"/>
      <c r="LUQ50" s="9"/>
      <c r="LUR50" s="9"/>
      <c r="LUS50" s="9"/>
      <c r="LUT50" s="9"/>
      <c r="LUU50" s="9"/>
      <c r="LUV50" s="9"/>
      <c r="LUW50" s="9"/>
      <c r="LUX50" s="9"/>
      <c r="LUY50" s="9"/>
      <c r="LUZ50" s="9"/>
      <c r="LVA50" s="9"/>
      <c r="LVB50" s="9"/>
      <c r="LVC50" s="9"/>
      <c r="LVD50" s="9"/>
      <c r="LVE50" s="9"/>
      <c r="LVF50" s="9"/>
      <c r="LVG50" s="9"/>
      <c r="LVH50" s="9"/>
      <c r="LVI50" s="9"/>
      <c r="LVJ50" s="9"/>
      <c r="LVK50" s="9"/>
      <c r="LVL50" s="9"/>
      <c r="LVM50" s="9"/>
      <c r="LVN50" s="9"/>
      <c r="LVO50" s="9"/>
      <c r="LVP50" s="9"/>
      <c r="LVQ50" s="9"/>
      <c r="LVR50" s="9"/>
      <c r="LVS50" s="9"/>
      <c r="LVT50" s="9"/>
      <c r="LVU50" s="9"/>
      <c r="LVV50" s="9"/>
      <c r="LVW50" s="9"/>
      <c r="LVX50" s="9"/>
      <c r="LVY50" s="9"/>
      <c r="LVZ50" s="9"/>
      <c r="LWA50" s="9"/>
      <c r="LWB50" s="9"/>
      <c r="LWC50" s="9"/>
      <c r="LWD50" s="9"/>
      <c r="LWE50" s="9"/>
      <c r="LWF50" s="9"/>
      <c r="LWG50" s="9"/>
      <c r="LWH50" s="9"/>
      <c r="LWI50" s="9"/>
      <c r="LWJ50" s="9"/>
      <c r="LWK50" s="9"/>
      <c r="LWL50" s="9"/>
      <c r="LWM50" s="9"/>
      <c r="LWN50" s="9"/>
      <c r="LWO50" s="9"/>
      <c r="LWP50" s="9"/>
      <c r="LWQ50" s="9"/>
      <c r="LWR50" s="9"/>
      <c r="LWS50" s="9"/>
      <c r="LWT50" s="9"/>
      <c r="LWU50" s="9"/>
      <c r="LWV50" s="9"/>
      <c r="LWW50" s="9"/>
      <c r="LWX50" s="9"/>
      <c r="LWY50" s="9"/>
      <c r="LWZ50" s="9"/>
      <c r="LXA50" s="9"/>
      <c r="LXB50" s="9"/>
      <c r="LXC50" s="9"/>
      <c r="LXD50" s="9"/>
      <c r="LXE50" s="9"/>
      <c r="LXF50" s="9"/>
      <c r="LXG50" s="9"/>
      <c r="LXH50" s="9"/>
      <c r="LXI50" s="9"/>
      <c r="LXJ50" s="9"/>
      <c r="LXK50" s="9"/>
      <c r="LXL50" s="9"/>
      <c r="LXM50" s="9"/>
      <c r="LXN50" s="9"/>
      <c r="LXO50" s="9"/>
      <c r="LXP50" s="9"/>
      <c r="LXQ50" s="9"/>
      <c r="LXR50" s="9"/>
      <c r="LXS50" s="9"/>
      <c r="LXT50" s="9"/>
      <c r="LXU50" s="9"/>
      <c r="LXV50" s="9"/>
      <c r="LXW50" s="9"/>
      <c r="LXX50" s="9"/>
      <c r="LXY50" s="9"/>
      <c r="LXZ50" s="9"/>
      <c r="LYA50" s="9"/>
      <c r="LYB50" s="9"/>
      <c r="LYC50" s="9"/>
      <c r="LYD50" s="9"/>
      <c r="LYE50" s="9"/>
      <c r="LYF50" s="9"/>
      <c r="LYG50" s="9"/>
      <c r="LYH50" s="9"/>
      <c r="LYI50" s="9"/>
      <c r="LYJ50" s="9"/>
      <c r="LYK50" s="9"/>
      <c r="LYL50" s="9"/>
      <c r="LYM50" s="9"/>
      <c r="LYN50" s="9"/>
      <c r="LYO50" s="9"/>
      <c r="LYP50" s="9"/>
      <c r="LYQ50" s="9"/>
      <c r="LYR50" s="9"/>
      <c r="LYS50" s="9"/>
      <c r="LYT50" s="9"/>
      <c r="LYU50" s="9"/>
      <c r="LYV50" s="9"/>
      <c r="LYW50" s="9"/>
      <c r="LYX50" s="9"/>
      <c r="LYY50" s="9"/>
      <c r="LYZ50" s="9"/>
      <c r="LZA50" s="9"/>
      <c r="LZB50" s="9"/>
      <c r="LZC50" s="9"/>
      <c r="LZD50" s="9"/>
      <c r="LZE50" s="9"/>
      <c r="LZF50" s="9"/>
      <c r="LZG50" s="9"/>
      <c r="LZH50" s="9"/>
      <c r="LZI50" s="9"/>
      <c r="LZJ50" s="9"/>
      <c r="LZK50" s="9"/>
      <c r="LZL50" s="9"/>
      <c r="LZM50" s="9"/>
      <c r="LZN50" s="9"/>
      <c r="LZO50" s="9"/>
      <c r="LZP50" s="9"/>
      <c r="LZQ50" s="9"/>
      <c r="LZR50" s="9"/>
      <c r="LZS50" s="9"/>
      <c r="LZT50" s="9"/>
      <c r="LZU50" s="9"/>
      <c r="LZV50" s="9"/>
      <c r="LZW50" s="9"/>
      <c r="LZX50" s="9"/>
      <c r="LZY50" s="9"/>
      <c r="LZZ50" s="9"/>
      <c r="MAA50" s="9"/>
      <c r="MAB50" s="9"/>
      <c r="MAC50" s="9"/>
      <c r="MAD50" s="9"/>
      <c r="MAE50" s="9"/>
      <c r="MAF50" s="9"/>
      <c r="MAG50" s="9"/>
      <c r="MAH50" s="9"/>
      <c r="MAI50" s="9"/>
      <c r="MAJ50" s="9"/>
      <c r="MAK50" s="9"/>
      <c r="MAL50" s="9"/>
      <c r="MAM50" s="9"/>
      <c r="MAN50" s="9"/>
      <c r="MAO50" s="9"/>
      <c r="MAP50" s="9"/>
      <c r="MAQ50" s="9"/>
      <c r="MAR50" s="9"/>
      <c r="MAS50" s="9"/>
      <c r="MAT50" s="9"/>
      <c r="MAU50" s="9"/>
      <c r="MAV50" s="9"/>
      <c r="MAW50" s="9"/>
      <c r="MAX50" s="9"/>
      <c r="MAY50" s="9"/>
      <c r="MAZ50" s="9"/>
      <c r="MBA50" s="9"/>
      <c r="MBB50" s="9"/>
      <c r="MBC50" s="9"/>
      <c r="MBD50" s="9"/>
      <c r="MBE50" s="9"/>
      <c r="MBF50" s="9"/>
      <c r="MBG50" s="9"/>
      <c r="MBH50" s="9"/>
      <c r="MBI50" s="9"/>
      <c r="MBJ50" s="9"/>
      <c r="MBK50" s="9"/>
      <c r="MBL50" s="9"/>
      <c r="MBM50" s="9"/>
      <c r="MBN50" s="9"/>
      <c r="MBO50" s="9"/>
      <c r="MBP50" s="9"/>
      <c r="MBQ50" s="9"/>
      <c r="MBR50" s="9"/>
      <c r="MBS50" s="9"/>
      <c r="MBT50" s="9"/>
      <c r="MBU50" s="9"/>
      <c r="MBV50" s="9"/>
      <c r="MBW50" s="9"/>
      <c r="MBX50" s="9"/>
      <c r="MBY50" s="9"/>
      <c r="MBZ50" s="9"/>
      <c r="MCA50" s="9"/>
      <c r="MCB50" s="9"/>
      <c r="MCC50" s="9"/>
      <c r="MCD50" s="9"/>
      <c r="MCE50" s="9"/>
      <c r="MCF50" s="9"/>
      <c r="MCG50" s="9"/>
      <c r="MCH50" s="9"/>
      <c r="MCI50" s="9"/>
      <c r="MCJ50" s="9"/>
      <c r="MCK50" s="9"/>
      <c r="MCL50" s="9"/>
      <c r="MCM50" s="9"/>
      <c r="MCN50" s="9"/>
      <c r="MCO50" s="9"/>
      <c r="MCP50" s="9"/>
      <c r="MCQ50" s="9"/>
      <c r="MCR50" s="9"/>
      <c r="MCS50" s="9"/>
      <c r="MCT50" s="9"/>
      <c r="MCU50" s="9"/>
      <c r="MCV50" s="9"/>
      <c r="MCW50" s="9"/>
      <c r="MCX50" s="9"/>
      <c r="MCY50" s="9"/>
      <c r="MCZ50" s="9"/>
      <c r="MDA50" s="9"/>
      <c r="MDB50" s="9"/>
      <c r="MDC50" s="9"/>
      <c r="MDD50" s="9"/>
      <c r="MDE50" s="9"/>
      <c r="MDF50" s="9"/>
      <c r="MDG50" s="9"/>
      <c r="MDH50" s="9"/>
      <c r="MDI50" s="9"/>
      <c r="MDJ50" s="9"/>
      <c r="MDK50" s="9"/>
      <c r="MDL50" s="9"/>
      <c r="MDM50" s="9"/>
      <c r="MDN50" s="9"/>
      <c r="MDO50" s="9"/>
      <c r="MDP50" s="9"/>
      <c r="MDQ50" s="9"/>
      <c r="MDR50" s="9"/>
      <c r="MDS50" s="9"/>
      <c r="MDT50" s="9"/>
      <c r="MDU50" s="9"/>
      <c r="MDV50" s="9"/>
      <c r="MDW50" s="9"/>
      <c r="MDX50" s="9"/>
      <c r="MDY50" s="9"/>
      <c r="MDZ50" s="9"/>
      <c r="MEA50" s="9"/>
      <c r="MEB50" s="9"/>
      <c r="MEC50" s="9"/>
      <c r="MED50" s="9"/>
      <c r="MEE50" s="9"/>
      <c r="MEF50" s="9"/>
      <c r="MEG50" s="9"/>
      <c r="MEH50" s="9"/>
      <c r="MEI50" s="9"/>
      <c r="MEJ50" s="9"/>
      <c r="MEK50" s="9"/>
      <c r="MEL50" s="9"/>
      <c r="MEM50" s="9"/>
      <c r="MEN50" s="9"/>
      <c r="MEO50" s="9"/>
      <c r="MEP50" s="9"/>
      <c r="MEQ50" s="9"/>
      <c r="MER50" s="9"/>
      <c r="MES50" s="9"/>
      <c r="MET50" s="9"/>
      <c r="MEU50" s="9"/>
      <c r="MEV50" s="9"/>
      <c r="MEW50" s="9"/>
      <c r="MEX50" s="9"/>
      <c r="MEY50" s="9"/>
      <c r="MEZ50" s="9"/>
      <c r="MFA50" s="9"/>
      <c r="MFB50" s="9"/>
      <c r="MFC50" s="9"/>
      <c r="MFD50" s="9"/>
      <c r="MFE50" s="9"/>
      <c r="MFF50" s="9"/>
      <c r="MFG50" s="9"/>
      <c r="MFH50" s="9"/>
      <c r="MFI50" s="9"/>
      <c r="MFJ50" s="9"/>
      <c r="MFK50" s="9"/>
      <c r="MFL50" s="9"/>
      <c r="MFM50" s="9"/>
      <c r="MFN50" s="9"/>
      <c r="MFO50" s="9"/>
      <c r="MFP50" s="9"/>
      <c r="MFQ50" s="9"/>
      <c r="MFR50" s="9"/>
      <c r="MFS50" s="9"/>
      <c r="MFT50" s="9"/>
      <c r="MFU50" s="9"/>
      <c r="MFV50" s="9"/>
      <c r="MFW50" s="9"/>
      <c r="MFX50" s="9"/>
      <c r="MFY50" s="9"/>
      <c r="MFZ50" s="9"/>
      <c r="MGA50" s="9"/>
      <c r="MGB50" s="9"/>
      <c r="MGC50" s="9"/>
      <c r="MGD50" s="9"/>
      <c r="MGE50" s="9"/>
      <c r="MGF50" s="9"/>
      <c r="MGG50" s="9"/>
      <c r="MGH50" s="9"/>
      <c r="MGI50" s="9"/>
      <c r="MGJ50" s="9"/>
      <c r="MGK50" s="9"/>
      <c r="MGL50" s="9"/>
      <c r="MGM50" s="9"/>
      <c r="MGN50" s="9"/>
      <c r="MGO50" s="9"/>
      <c r="MGP50" s="9"/>
      <c r="MGQ50" s="9"/>
      <c r="MGR50" s="9"/>
      <c r="MGS50" s="9"/>
      <c r="MGT50" s="9"/>
      <c r="MGU50" s="9"/>
      <c r="MGV50" s="9"/>
      <c r="MGW50" s="9"/>
      <c r="MGX50" s="9"/>
      <c r="MGY50" s="9"/>
      <c r="MGZ50" s="9"/>
      <c r="MHA50" s="9"/>
      <c r="MHB50" s="9"/>
      <c r="MHC50" s="9"/>
      <c r="MHD50" s="9"/>
      <c r="MHE50" s="9"/>
      <c r="MHF50" s="9"/>
      <c r="MHG50" s="9"/>
      <c r="MHH50" s="9"/>
      <c r="MHI50" s="9"/>
      <c r="MHJ50" s="9"/>
      <c r="MHK50" s="9"/>
      <c r="MHL50" s="9"/>
      <c r="MHM50" s="9"/>
      <c r="MHN50" s="9"/>
      <c r="MHO50" s="9"/>
      <c r="MHP50" s="9"/>
      <c r="MHQ50" s="9"/>
      <c r="MHR50" s="9"/>
      <c r="MHS50" s="9"/>
      <c r="MHT50" s="9"/>
      <c r="MHU50" s="9"/>
      <c r="MHV50" s="9"/>
      <c r="MHW50" s="9"/>
      <c r="MHX50" s="9"/>
      <c r="MHY50" s="9"/>
      <c r="MHZ50" s="9"/>
      <c r="MIA50" s="9"/>
      <c r="MIB50" s="9"/>
      <c r="MIC50" s="9"/>
      <c r="MID50" s="9"/>
      <c r="MIE50" s="9"/>
      <c r="MIF50" s="9"/>
      <c r="MIG50" s="9"/>
      <c r="MIH50" s="9"/>
      <c r="MII50" s="9"/>
      <c r="MIJ50" s="9"/>
      <c r="MIK50" s="9"/>
      <c r="MIL50" s="9"/>
      <c r="MIM50" s="9"/>
      <c r="MIN50" s="9"/>
      <c r="MIO50" s="9"/>
      <c r="MIP50" s="9"/>
      <c r="MIQ50" s="9"/>
      <c r="MIR50" s="9"/>
      <c r="MIS50" s="9"/>
      <c r="MIT50" s="9"/>
      <c r="MIU50" s="9"/>
      <c r="MIV50" s="9"/>
      <c r="MIW50" s="9"/>
      <c r="MIX50" s="9"/>
      <c r="MIY50" s="9"/>
      <c r="MIZ50" s="9"/>
      <c r="MJA50" s="9"/>
      <c r="MJB50" s="9"/>
      <c r="MJC50" s="9"/>
      <c r="MJD50" s="9"/>
      <c r="MJE50" s="9"/>
      <c r="MJF50" s="9"/>
      <c r="MJG50" s="9"/>
      <c r="MJH50" s="9"/>
      <c r="MJI50" s="9"/>
      <c r="MJJ50" s="9"/>
      <c r="MJK50" s="9"/>
      <c r="MJL50" s="9"/>
      <c r="MJM50" s="9"/>
      <c r="MJN50" s="9"/>
      <c r="MJO50" s="9"/>
      <c r="MJP50" s="9"/>
      <c r="MJQ50" s="9"/>
      <c r="MJR50" s="9"/>
      <c r="MJS50" s="9"/>
      <c r="MJT50" s="9"/>
      <c r="MJU50" s="9"/>
      <c r="MJV50" s="9"/>
      <c r="MJW50" s="9"/>
      <c r="MJX50" s="9"/>
      <c r="MJY50" s="9"/>
      <c r="MJZ50" s="9"/>
      <c r="MKA50" s="9"/>
      <c r="MKB50" s="9"/>
      <c r="MKC50" s="9"/>
      <c r="MKD50" s="9"/>
      <c r="MKE50" s="9"/>
      <c r="MKF50" s="9"/>
      <c r="MKG50" s="9"/>
      <c r="MKH50" s="9"/>
      <c r="MKI50" s="9"/>
      <c r="MKJ50" s="9"/>
      <c r="MKK50" s="9"/>
      <c r="MKL50" s="9"/>
      <c r="MKM50" s="9"/>
      <c r="MKN50" s="9"/>
      <c r="MKO50" s="9"/>
      <c r="MKP50" s="9"/>
      <c r="MKQ50" s="9"/>
      <c r="MKR50" s="9"/>
      <c r="MKS50" s="9"/>
      <c r="MKT50" s="9"/>
      <c r="MKU50" s="9"/>
      <c r="MKV50" s="9"/>
      <c r="MKW50" s="9"/>
      <c r="MKX50" s="9"/>
      <c r="MKY50" s="9"/>
      <c r="MKZ50" s="9"/>
      <c r="MLA50" s="9"/>
      <c r="MLB50" s="9"/>
      <c r="MLC50" s="9"/>
      <c r="MLD50" s="9"/>
      <c r="MLE50" s="9"/>
      <c r="MLF50" s="9"/>
      <c r="MLG50" s="9"/>
      <c r="MLH50" s="9"/>
      <c r="MLI50" s="9"/>
      <c r="MLJ50" s="9"/>
      <c r="MLK50" s="9"/>
      <c r="MLL50" s="9"/>
      <c r="MLM50" s="9"/>
      <c r="MLN50" s="9"/>
      <c r="MLO50" s="9"/>
      <c r="MLP50" s="9"/>
      <c r="MLQ50" s="9"/>
      <c r="MLR50" s="9"/>
      <c r="MLS50" s="9"/>
      <c r="MLT50" s="9"/>
      <c r="MLU50" s="9"/>
      <c r="MLV50" s="9"/>
      <c r="MLW50" s="9"/>
      <c r="MLX50" s="9"/>
      <c r="MLY50" s="9"/>
      <c r="MLZ50" s="9"/>
      <c r="MMA50" s="9"/>
      <c r="MMB50" s="9"/>
      <c r="MMC50" s="9"/>
      <c r="MMD50" s="9"/>
      <c r="MME50" s="9"/>
      <c r="MMF50" s="9"/>
      <c r="MMG50" s="9"/>
      <c r="MMH50" s="9"/>
      <c r="MMI50" s="9"/>
      <c r="MMJ50" s="9"/>
      <c r="MMK50" s="9"/>
      <c r="MML50" s="9"/>
      <c r="MMM50" s="9"/>
      <c r="MMN50" s="9"/>
      <c r="MMO50" s="9"/>
      <c r="MMP50" s="9"/>
      <c r="MMQ50" s="9"/>
      <c r="MMR50" s="9"/>
      <c r="MMS50" s="9"/>
      <c r="MMT50" s="9"/>
      <c r="MMU50" s="9"/>
      <c r="MMV50" s="9"/>
      <c r="MMW50" s="9"/>
      <c r="MMX50" s="9"/>
      <c r="MMY50" s="9"/>
      <c r="MMZ50" s="9"/>
      <c r="MNA50" s="9"/>
      <c r="MNB50" s="9"/>
      <c r="MNC50" s="9"/>
      <c r="MND50" s="9"/>
      <c r="MNE50" s="9"/>
      <c r="MNF50" s="9"/>
      <c r="MNG50" s="9"/>
      <c r="MNH50" s="9"/>
      <c r="MNI50" s="9"/>
      <c r="MNJ50" s="9"/>
      <c r="MNK50" s="9"/>
      <c r="MNL50" s="9"/>
      <c r="MNM50" s="9"/>
      <c r="MNN50" s="9"/>
      <c r="MNO50" s="9"/>
      <c r="MNP50" s="9"/>
      <c r="MNQ50" s="9"/>
      <c r="MNR50" s="9"/>
      <c r="MNS50" s="9"/>
      <c r="MNT50" s="9"/>
      <c r="MNU50" s="9"/>
      <c r="MNV50" s="9"/>
      <c r="MNW50" s="9"/>
      <c r="MNX50" s="9"/>
      <c r="MNY50" s="9"/>
      <c r="MNZ50" s="9"/>
      <c r="MOA50" s="9"/>
      <c r="MOB50" s="9"/>
      <c r="MOC50" s="9"/>
      <c r="MOD50" s="9"/>
      <c r="MOE50" s="9"/>
      <c r="MOF50" s="9"/>
      <c r="MOG50" s="9"/>
      <c r="MOH50" s="9"/>
      <c r="MOI50" s="9"/>
      <c r="MOJ50" s="9"/>
      <c r="MOK50" s="9"/>
      <c r="MOL50" s="9"/>
      <c r="MOM50" s="9"/>
      <c r="MON50" s="9"/>
      <c r="MOO50" s="9"/>
      <c r="MOP50" s="9"/>
      <c r="MOQ50" s="9"/>
      <c r="MOR50" s="9"/>
      <c r="MOS50" s="9"/>
      <c r="MOT50" s="9"/>
      <c r="MOU50" s="9"/>
      <c r="MOV50" s="9"/>
      <c r="MOW50" s="9"/>
      <c r="MOX50" s="9"/>
      <c r="MOY50" s="9"/>
      <c r="MOZ50" s="9"/>
      <c r="MPA50" s="9"/>
      <c r="MPB50" s="9"/>
      <c r="MPC50" s="9"/>
      <c r="MPD50" s="9"/>
      <c r="MPE50" s="9"/>
      <c r="MPF50" s="9"/>
      <c r="MPG50" s="9"/>
      <c r="MPH50" s="9"/>
      <c r="MPI50" s="9"/>
      <c r="MPJ50" s="9"/>
      <c r="MPK50" s="9"/>
      <c r="MPL50" s="9"/>
      <c r="MPM50" s="9"/>
      <c r="MPN50" s="9"/>
      <c r="MPO50" s="9"/>
      <c r="MPP50" s="9"/>
      <c r="MPQ50" s="9"/>
      <c r="MPR50" s="9"/>
      <c r="MPS50" s="9"/>
      <c r="MPT50" s="9"/>
      <c r="MPU50" s="9"/>
      <c r="MPV50" s="9"/>
      <c r="MPW50" s="9"/>
      <c r="MPX50" s="9"/>
      <c r="MPY50" s="9"/>
      <c r="MPZ50" s="9"/>
      <c r="MQA50" s="9"/>
      <c r="MQB50" s="9"/>
      <c r="MQC50" s="9"/>
      <c r="MQD50" s="9"/>
      <c r="MQE50" s="9"/>
      <c r="MQF50" s="9"/>
      <c r="MQG50" s="9"/>
      <c r="MQH50" s="9"/>
      <c r="MQI50" s="9"/>
      <c r="MQJ50" s="9"/>
      <c r="MQK50" s="9"/>
      <c r="MQL50" s="9"/>
      <c r="MQM50" s="9"/>
      <c r="MQN50" s="9"/>
      <c r="MQO50" s="9"/>
      <c r="MQP50" s="9"/>
      <c r="MQQ50" s="9"/>
      <c r="MQR50" s="9"/>
      <c r="MQS50" s="9"/>
      <c r="MQT50" s="9"/>
      <c r="MQU50" s="9"/>
      <c r="MQV50" s="9"/>
      <c r="MQW50" s="9"/>
      <c r="MQX50" s="9"/>
      <c r="MQY50" s="9"/>
      <c r="MQZ50" s="9"/>
      <c r="MRA50" s="9"/>
      <c r="MRB50" s="9"/>
      <c r="MRC50" s="9"/>
      <c r="MRD50" s="9"/>
      <c r="MRE50" s="9"/>
      <c r="MRF50" s="9"/>
      <c r="MRG50" s="9"/>
      <c r="MRH50" s="9"/>
      <c r="MRI50" s="9"/>
      <c r="MRJ50" s="9"/>
      <c r="MRK50" s="9"/>
      <c r="MRL50" s="9"/>
      <c r="MRM50" s="9"/>
      <c r="MRN50" s="9"/>
      <c r="MRO50" s="9"/>
      <c r="MRP50" s="9"/>
      <c r="MRQ50" s="9"/>
      <c r="MRR50" s="9"/>
      <c r="MRS50" s="9"/>
      <c r="MRT50" s="9"/>
      <c r="MRU50" s="9"/>
      <c r="MRV50" s="9"/>
      <c r="MRW50" s="9"/>
      <c r="MRX50" s="9"/>
      <c r="MRY50" s="9"/>
      <c r="MRZ50" s="9"/>
      <c r="MSA50" s="9"/>
      <c r="MSB50" s="9"/>
      <c r="MSC50" s="9"/>
      <c r="MSD50" s="9"/>
      <c r="MSE50" s="9"/>
      <c r="MSF50" s="9"/>
      <c r="MSG50" s="9"/>
      <c r="MSH50" s="9"/>
      <c r="MSI50" s="9"/>
      <c r="MSJ50" s="9"/>
      <c r="MSK50" s="9"/>
      <c r="MSL50" s="9"/>
      <c r="MSM50" s="9"/>
      <c r="MSN50" s="9"/>
      <c r="MSO50" s="9"/>
      <c r="MSP50" s="9"/>
      <c r="MSQ50" s="9"/>
      <c r="MSR50" s="9"/>
      <c r="MSS50" s="9"/>
      <c r="MST50" s="9"/>
      <c r="MSU50" s="9"/>
      <c r="MSV50" s="9"/>
      <c r="MSW50" s="9"/>
      <c r="MSX50" s="9"/>
      <c r="MSY50" s="9"/>
      <c r="MSZ50" s="9"/>
      <c r="MTA50" s="9"/>
      <c r="MTB50" s="9"/>
      <c r="MTC50" s="9"/>
      <c r="MTD50" s="9"/>
      <c r="MTE50" s="9"/>
      <c r="MTF50" s="9"/>
      <c r="MTG50" s="9"/>
      <c r="MTH50" s="9"/>
      <c r="MTI50" s="9"/>
      <c r="MTJ50" s="9"/>
      <c r="MTK50" s="9"/>
      <c r="MTL50" s="9"/>
      <c r="MTM50" s="9"/>
      <c r="MTN50" s="9"/>
      <c r="MTO50" s="9"/>
      <c r="MTP50" s="9"/>
      <c r="MTQ50" s="9"/>
      <c r="MTR50" s="9"/>
      <c r="MTS50" s="9"/>
      <c r="MTT50" s="9"/>
      <c r="MTU50" s="9"/>
      <c r="MTV50" s="9"/>
      <c r="MTW50" s="9"/>
      <c r="MTX50" s="9"/>
      <c r="MTY50" s="9"/>
      <c r="MTZ50" s="9"/>
      <c r="MUA50" s="9"/>
      <c r="MUB50" s="9"/>
      <c r="MUC50" s="9"/>
      <c r="MUD50" s="9"/>
      <c r="MUE50" s="9"/>
      <c r="MUF50" s="9"/>
      <c r="MUG50" s="9"/>
      <c r="MUH50" s="9"/>
      <c r="MUI50" s="9"/>
      <c r="MUJ50" s="9"/>
      <c r="MUK50" s="9"/>
      <c r="MUL50" s="9"/>
      <c r="MUM50" s="9"/>
      <c r="MUN50" s="9"/>
      <c r="MUO50" s="9"/>
      <c r="MUP50" s="9"/>
      <c r="MUQ50" s="9"/>
      <c r="MUR50" s="9"/>
      <c r="MUS50" s="9"/>
      <c r="MUT50" s="9"/>
      <c r="MUU50" s="9"/>
      <c r="MUV50" s="9"/>
      <c r="MUW50" s="9"/>
      <c r="MUX50" s="9"/>
      <c r="MUY50" s="9"/>
      <c r="MUZ50" s="9"/>
      <c r="MVA50" s="9"/>
      <c r="MVB50" s="9"/>
      <c r="MVC50" s="9"/>
      <c r="MVD50" s="9"/>
      <c r="MVE50" s="9"/>
      <c r="MVF50" s="9"/>
      <c r="MVG50" s="9"/>
      <c r="MVH50" s="9"/>
      <c r="MVI50" s="9"/>
      <c r="MVJ50" s="9"/>
      <c r="MVK50" s="9"/>
      <c r="MVL50" s="9"/>
      <c r="MVM50" s="9"/>
      <c r="MVN50" s="9"/>
      <c r="MVO50" s="9"/>
      <c r="MVP50" s="9"/>
      <c r="MVQ50" s="9"/>
      <c r="MVR50" s="9"/>
      <c r="MVS50" s="9"/>
      <c r="MVT50" s="9"/>
      <c r="MVU50" s="9"/>
      <c r="MVV50" s="9"/>
      <c r="MVW50" s="9"/>
      <c r="MVX50" s="9"/>
      <c r="MVY50" s="9"/>
      <c r="MVZ50" s="9"/>
      <c r="MWA50" s="9"/>
      <c r="MWB50" s="9"/>
      <c r="MWC50" s="9"/>
      <c r="MWD50" s="9"/>
      <c r="MWE50" s="9"/>
      <c r="MWF50" s="9"/>
      <c r="MWG50" s="9"/>
      <c r="MWH50" s="9"/>
      <c r="MWI50" s="9"/>
      <c r="MWJ50" s="9"/>
      <c r="MWK50" s="9"/>
      <c r="MWL50" s="9"/>
      <c r="MWM50" s="9"/>
      <c r="MWN50" s="9"/>
      <c r="MWO50" s="9"/>
      <c r="MWP50" s="9"/>
      <c r="MWQ50" s="9"/>
      <c r="MWR50" s="9"/>
      <c r="MWS50" s="9"/>
      <c r="MWT50" s="9"/>
      <c r="MWU50" s="9"/>
      <c r="MWV50" s="9"/>
      <c r="MWW50" s="9"/>
      <c r="MWX50" s="9"/>
      <c r="MWY50" s="9"/>
      <c r="MWZ50" s="9"/>
      <c r="MXA50" s="9"/>
      <c r="MXB50" s="9"/>
      <c r="MXC50" s="9"/>
      <c r="MXD50" s="9"/>
      <c r="MXE50" s="9"/>
      <c r="MXF50" s="9"/>
      <c r="MXG50" s="9"/>
      <c r="MXH50" s="9"/>
      <c r="MXI50" s="9"/>
      <c r="MXJ50" s="9"/>
      <c r="MXK50" s="9"/>
      <c r="MXL50" s="9"/>
      <c r="MXM50" s="9"/>
      <c r="MXN50" s="9"/>
      <c r="MXO50" s="9"/>
      <c r="MXP50" s="9"/>
      <c r="MXQ50" s="9"/>
      <c r="MXR50" s="9"/>
      <c r="MXS50" s="9"/>
      <c r="MXT50" s="9"/>
      <c r="MXU50" s="9"/>
      <c r="MXV50" s="9"/>
      <c r="MXW50" s="9"/>
      <c r="MXX50" s="9"/>
      <c r="MXY50" s="9"/>
      <c r="MXZ50" s="9"/>
      <c r="MYA50" s="9"/>
      <c r="MYB50" s="9"/>
      <c r="MYC50" s="9"/>
      <c r="MYD50" s="9"/>
      <c r="MYE50" s="9"/>
      <c r="MYF50" s="9"/>
      <c r="MYG50" s="9"/>
      <c r="MYH50" s="9"/>
      <c r="MYI50" s="9"/>
      <c r="MYJ50" s="9"/>
      <c r="MYK50" s="9"/>
      <c r="MYL50" s="9"/>
      <c r="MYM50" s="9"/>
      <c r="MYN50" s="9"/>
      <c r="MYO50" s="9"/>
      <c r="MYP50" s="9"/>
      <c r="MYQ50" s="9"/>
      <c r="MYR50" s="9"/>
      <c r="MYS50" s="9"/>
      <c r="MYT50" s="9"/>
      <c r="MYU50" s="9"/>
      <c r="MYV50" s="9"/>
      <c r="MYW50" s="9"/>
      <c r="MYX50" s="9"/>
      <c r="MYY50" s="9"/>
      <c r="MYZ50" s="9"/>
      <c r="MZA50" s="9"/>
      <c r="MZB50" s="9"/>
      <c r="MZC50" s="9"/>
      <c r="MZD50" s="9"/>
      <c r="MZE50" s="9"/>
      <c r="MZF50" s="9"/>
      <c r="MZG50" s="9"/>
      <c r="MZH50" s="9"/>
      <c r="MZI50" s="9"/>
      <c r="MZJ50" s="9"/>
      <c r="MZK50" s="9"/>
      <c r="MZL50" s="9"/>
      <c r="MZM50" s="9"/>
      <c r="MZN50" s="9"/>
      <c r="MZO50" s="9"/>
      <c r="MZP50" s="9"/>
      <c r="MZQ50" s="9"/>
      <c r="MZR50" s="9"/>
      <c r="MZS50" s="9"/>
      <c r="MZT50" s="9"/>
      <c r="MZU50" s="9"/>
      <c r="MZV50" s="9"/>
      <c r="MZW50" s="9"/>
      <c r="MZX50" s="9"/>
      <c r="MZY50" s="9"/>
      <c r="MZZ50" s="9"/>
      <c r="NAA50" s="9"/>
      <c r="NAB50" s="9"/>
      <c r="NAC50" s="9"/>
      <c r="NAD50" s="9"/>
      <c r="NAE50" s="9"/>
      <c r="NAF50" s="9"/>
      <c r="NAG50" s="9"/>
      <c r="NAH50" s="9"/>
      <c r="NAI50" s="9"/>
      <c r="NAJ50" s="9"/>
      <c r="NAK50" s="9"/>
      <c r="NAL50" s="9"/>
      <c r="NAM50" s="9"/>
      <c r="NAN50" s="9"/>
      <c r="NAO50" s="9"/>
      <c r="NAP50" s="9"/>
      <c r="NAQ50" s="9"/>
      <c r="NAR50" s="9"/>
      <c r="NAS50" s="9"/>
      <c r="NAT50" s="9"/>
      <c r="NAU50" s="9"/>
      <c r="NAV50" s="9"/>
      <c r="NAW50" s="9"/>
      <c r="NAX50" s="9"/>
      <c r="NAY50" s="9"/>
      <c r="NAZ50" s="9"/>
      <c r="NBA50" s="9"/>
      <c r="NBB50" s="9"/>
      <c r="NBC50" s="9"/>
      <c r="NBD50" s="9"/>
      <c r="NBE50" s="9"/>
      <c r="NBF50" s="9"/>
      <c r="NBG50" s="9"/>
      <c r="NBH50" s="9"/>
      <c r="NBI50" s="9"/>
      <c r="NBJ50" s="9"/>
      <c r="NBK50" s="9"/>
      <c r="NBL50" s="9"/>
      <c r="NBM50" s="9"/>
      <c r="NBN50" s="9"/>
      <c r="NBO50" s="9"/>
      <c r="NBP50" s="9"/>
      <c r="NBQ50" s="9"/>
      <c r="NBR50" s="9"/>
      <c r="NBS50" s="9"/>
      <c r="NBT50" s="9"/>
      <c r="NBU50" s="9"/>
      <c r="NBV50" s="9"/>
      <c r="NBW50" s="9"/>
      <c r="NBX50" s="9"/>
      <c r="NBY50" s="9"/>
      <c r="NBZ50" s="9"/>
      <c r="NCA50" s="9"/>
      <c r="NCB50" s="9"/>
      <c r="NCC50" s="9"/>
      <c r="NCD50" s="9"/>
      <c r="NCE50" s="9"/>
      <c r="NCF50" s="9"/>
      <c r="NCG50" s="9"/>
      <c r="NCH50" s="9"/>
      <c r="NCI50" s="9"/>
      <c r="NCJ50" s="9"/>
      <c r="NCK50" s="9"/>
      <c r="NCL50" s="9"/>
      <c r="NCM50" s="9"/>
      <c r="NCN50" s="9"/>
      <c r="NCO50" s="9"/>
      <c r="NCP50" s="9"/>
      <c r="NCQ50" s="9"/>
      <c r="NCR50" s="9"/>
      <c r="NCS50" s="9"/>
      <c r="NCT50" s="9"/>
      <c r="NCU50" s="9"/>
      <c r="NCV50" s="9"/>
      <c r="NCW50" s="9"/>
      <c r="NCX50" s="9"/>
      <c r="NCY50" s="9"/>
      <c r="NCZ50" s="9"/>
      <c r="NDA50" s="9"/>
      <c r="NDB50" s="9"/>
      <c r="NDC50" s="9"/>
      <c r="NDD50" s="9"/>
      <c r="NDE50" s="9"/>
      <c r="NDF50" s="9"/>
      <c r="NDG50" s="9"/>
      <c r="NDH50" s="9"/>
      <c r="NDI50" s="9"/>
      <c r="NDJ50" s="9"/>
      <c r="NDK50" s="9"/>
      <c r="NDL50" s="9"/>
      <c r="NDM50" s="9"/>
      <c r="NDN50" s="9"/>
      <c r="NDO50" s="9"/>
      <c r="NDP50" s="9"/>
      <c r="NDQ50" s="9"/>
      <c r="NDR50" s="9"/>
      <c r="NDS50" s="9"/>
      <c r="NDT50" s="9"/>
      <c r="NDU50" s="9"/>
      <c r="NDV50" s="9"/>
      <c r="NDW50" s="9"/>
      <c r="NDX50" s="9"/>
      <c r="NDY50" s="9"/>
      <c r="NDZ50" s="9"/>
      <c r="NEA50" s="9"/>
      <c r="NEB50" s="9"/>
      <c r="NEC50" s="9"/>
      <c r="NED50" s="9"/>
      <c r="NEE50" s="9"/>
      <c r="NEF50" s="9"/>
      <c r="NEG50" s="9"/>
      <c r="NEH50" s="9"/>
      <c r="NEI50" s="9"/>
      <c r="NEJ50" s="9"/>
      <c r="NEK50" s="9"/>
      <c r="NEL50" s="9"/>
      <c r="NEM50" s="9"/>
      <c r="NEN50" s="9"/>
      <c r="NEO50" s="9"/>
      <c r="NEP50" s="9"/>
      <c r="NEQ50" s="9"/>
      <c r="NER50" s="9"/>
      <c r="NES50" s="9"/>
      <c r="NET50" s="9"/>
      <c r="NEU50" s="9"/>
      <c r="NEV50" s="9"/>
      <c r="NEW50" s="9"/>
      <c r="NEX50" s="9"/>
      <c r="NEY50" s="9"/>
      <c r="NEZ50" s="9"/>
      <c r="NFA50" s="9"/>
      <c r="NFB50" s="9"/>
      <c r="NFC50" s="9"/>
      <c r="NFD50" s="9"/>
      <c r="NFE50" s="9"/>
      <c r="NFF50" s="9"/>
      <c r="NFG50" s="9"/>
      <c r="NFH50" s="9"/>
      <c r="NFI50" s="9"/>
      <c r="NFJ50" s="9"/>
      <c r="NFK50" s="9"/>
      <c r="NFL50" s="9"/>
      <c r="NFM50" s="9"/>
      <c r="NFN50" s="9"/>
      <c r="NFO50" s="9"/>
      <c r="NFP50" s="9"/>
      <c r="NFQ50" s="9"/>
      <c r="NFR50" s="9"/>
      <c r="NFS50" s="9"/>
      <c r="NFT50" s="9"/>
      <c r="NFU50" s="9"/>
      <c r="NFV50" s="9"/>
      <c r="NFW50" s="9"/>
      <c r="NFX50" s="9"/>
      <c r="NFY50" s="9"/>
      <c r="NFZ50" s="9"/>
      <c r="NGA50" s="9"/>
      <c r="NGB50" s="9"/>
      <c r="NGC50" s="9"/>
      <c r="NGD50" s="9"/>
      <c r="NGE50" s="9"/>
      <c r="NGF50" s="9"/>
      <c r="NGG50" s="9"/>
      <c r="NGH50" s="9"/>
      <c r="NGI50" s="9"/>
      <c r="NGJ50" s="9"/>
      <c r="NGK50" s="9"/>
      <c r="NGL50" s="9"/>
      <c r="NGM50" s="9"/>
      <c r="NGN50" s="9"/>
      <c r="NGO50" s="9"/>
      <c r="NGP50" s="9"/>
      <c r="NGQ50" s="9"/>
      <c r="NGR50" s="9"/>
      <c r="NGS50" s="9"/>
      <c r="NGT50" s="9"/>
      <c r="NGU50" s="9"/>
      <c r="NGV50" s="9"/>
      <c r="NGW50" s="9"/>
      <c r="NGX50" s="9"/>
      <c r="NGY50" s="9"/>
      <c r="NGZ50" s="9"/>
      <c r="NHA50" s="9"/>
      <c r="NHB50" s="9"/>
      <c r="NHC50" s="9"/>
      <c r="NHD50" s="9"/>
      <c r="NHE50" s="9"/>
      <c r="NHF50" s="9"/>
      <c r="NHG50" s="9"/>
      <c r="NHH50" s="9"/>
      <c r="NHI50" s="9"/>
      <c r="NHJ50" s="9"/>
      <c r="NHK50" s="9"/>
      <c r="NHL50" s="9"/>
      <c r="NHM50" s="9"/>
      <c r="NHN50" s="9"/>
      <c r="NHO50" s="9"/>
      <c r="NHP50" s="9"/>
      <c r="NHQ50" s="9"/>
      <c r="NHR50" s="9"/>
      <c r="NHS50" s="9"/>
      <c r="NHT50" s="9"/>
      <c r="NHU50" s="9"/>
      <c r="NHV50" s="9"/>
      <c r="NHW50" s="9"/>
      <c r="NHX50" s="9"/>
      <c r="NHY50" s="9"/>
      <c r="NHZ50" s="9"/>
      <c r="NIA50" s="9"/>
      <c r="NIB50" s="9"/>
      <c r="NIC50" s="9"/>
      <c r="NID50" s="9"/>
      <c r="NIE50" s="9"/>
      <c r="NIF50" s="9"/>
      <c r="NIG50" s="9"/>
      <c r="NIH50" s="9"/>
      <c r="NII50" s="9"/>
      <c r="NIJ50" s="9"/>
      <c r="NIK50" s="9"/>
      <c r="NIL50" s="9"/>
      <c r="NIM50" s="9"/>
      <c r="NIN50" s="9"/>
      <c r="NIO50" s="9"/>
      <c r="NIP50" s="9"/>
      <c r="NIQ50" s="9"/>
      <c r="NIR50" s="9"/>
      <c r="NIS50" s="9"/>
      <c r="NIT50" s="9"/>
      <c r="NIU50" s="9"/>
      <c r="NIV50" s="9"/>
      <c r="NIW50" s="9"/>
      <c r="NIX50" s="9"/>
      <c r="NIY50" s="9"/>
      <c r="NIZ50" s="9"/>
      <c r="NJA50" s="9"/>
      <c r="NJB50" s="9"/>
      <c r="NJC50" s="9"/>
      <c r="NJD50" s="9"/>
      <c r="NJE50" s="9"/>
      <c r="NJF50" s="9"/>
      <c r="NJG50" s="9"/>
      <c r="NJH50" s="9"/>
      <c r="NJI50" s="9"/>
      <c r="NJJ50" s="9"/>
      <c r="NJK50" s="9"/>
      <c r="NJL50" s="9"/>
      <c r="NJM50" s="9"/>
      <c r="NJN50" s="9"/>
      <c r="NJO50" s="9"/>
      <c r="NJP50" s="9"/>
      <c r="NJQ50" s="9"/>
      <c r="NJR50" s="9"/>
      <c r="NJS50" s="9"/>
      <c r="NJT50" s="9"/>
      <c r="NJU50" s="9"/>
      <c r="NJV50" s="9"/>
      <c r="NJW50" s="9"/>
      <c r="NJX50" s="9"/>
      <c r="NJY50" s="9"/>
      <c r="NJZ50" s="9"/>
      <c r="NKA50" s="9"/>
      <c r="NKB50" s="9"/>
      <c r="NKC50" s="9"/>
      <c r="NKD50" s="9"/>
      <c r="NKE50" s="9"/>
      <c r="NKF50" s="9"/>
      <c r="NKG50" s="9"/>
      <c r="NKH50" s="9"/>
      <c r="NKI50" s="9"/>
      <c r="NKJ50" s="9"/>
      <c r="NKK50" s="9"/>
      <c r="NKL50" s="9"/>
      <c r="NKM50" s="9"/>
      <c r="NKN50" s="9"/>
      <c r="NKO50" s="9"/>
      <c r="NKP50" s="9"/>
      <c r="NKQ50" s="9"/>
      <c r="NKR50" s="9"/>
      <c r="NKS50" s="9"/>
      <c r="NKT50" s="9"/>
      <c r="NKU50" s="9"/>
      <c r="NKV50" s="9"/>
      <c r="NKW50" s="9"/>
      <c r="NKX50" s="9"/>
      <c r="NKY50" s="9"/>
      <c r="NKZ50" s="9"/>
      <c r="NLA50" s="9"/>
      <c r="NLB50" s="9"/>
      <c r="NLC50" s="9"/>
      <c r="NLD50" s="9"/>
      <c r="NLE50" s="9"/>
      <c r="NLF50" s="9"/>
      <c r="NLG50" s="9"/>
      <c r="NLH50" s="9"/>
      <c r="NLI50" s="9"/>
      <c r="NLJ50" s="9"/>
      <c r="NLK50" s="9"/>
      <c r="NLL50" s="9"/>
      <c r="NLM50" s="9"/>
      <c r="NLN50" s="9"/>
      <c r="NLO50" s="9"/>
      <c r="NLP50" s="9"/>
      <c r="NLQ50" s="9"/>
      <c r="NLR50" s="9"/>
      <c r="NLS50" s="9"/>
      <c r="NLT50" s="9"/>
      <c r="NLU50" s="9"/>
      <c r="NLV50" s="9"/>
      <c r="NLW50" s="9"/>
      <c r="NLX50" s="9"/>
      <c r="NLY50" s="9"/>
      <c r="NLZ50" s="9"/>
      <c r="NMA50" s="9"/>
      <c r="NMB50" s="9"/>
      <c r="NMC50" s="9"/>
      <c r="NMD50" s="9"/>
      <c r="NME50" s="9"/>
      <c r="NMF50" s="9"/>
      <c r="NMG50" s="9"/>
      <c r="NMH50" s="9"/>
      <c r="NMI50" s="9"/>
      <c r="NMJ50" s="9"/>
      <c r="NMK50" s="9"/>
      <c r="NML50" s="9"/>
      <c r="NMM50" s="9"/>
      <c r="NMN50" s="9"/>
      <c r="NMO50" s="9"/>
      <c r="NMP50" s="9"/>
      <c r="NMQ50" s="9"/>
      <c r="NMR50" s="9"/>
      <c r="NMS50" s="9"/>
      <c r="NMT50" s="9"/>
      <c r="NMU50" s="9"/>
      <c r="NMV50" s="9"/>
      <c r="NMW50" s="9"/>
      <c r="NMX50" s="9"/>
      <c r="NMY50" s="9"/>
      <c r="NMZ50" s="9"/>
      <c r="NNA50" s="9"/>
      <c r="NNB50" s="9"/>
      <c r="NNC50" s="9"/>
      <c r="NND50" s="9"/>
      <c r="NNE50" s="9"/>
      <c r="NNF50" s="9"/>
      <c r="NNG50" s="9"/>
      <c r="NNH50" s="9"/>
      <c r="NNI50" s="9"/>
      <c r="NNJ50" s="9"/>
      <c r="NNK50" s="9"/>
      <c r="NNL50" s="9"/>
      <c r="NNM50" s="9"/>
      <c r="NNN50" s="9"/>
      <c r="NNO50" s="9"/>
      <c r="NNP50" s="9"/>
      <c r="NNQ50" s="9"/>
      <c r="NNR50" s="9"/>
      <c r="NNS50" s="9"/>
      <c r="NNT50" s="9"/>
      <c r="NNU50" s="9"/>
      <c r="NNV50" s="9"/>
      <c r="NNW50" s="9"/>
      <c r="NNX50" s="9"/>
      <c r="NNY50" s="9"/>
      <c r="NNZ50" s="9"/>
      <c r="NOA50" s="9"/>
      <c r="NOB50" s="9"/>
      <c r="NOC50" s="9"/>
      <c r="NOD50" s="9"/>
      <c r="NOE50" s="9"/>
      <c r="NOF50" s="9"/>
      <c r="NOG50" s="9"/>
      <c r="NOH50" s="9"/>
      <c r="NOI50" s="9"/>
      <c r="NOJ50" s="9"/>
      <c r="NOK50" s="9"/>
      <c r="NOL50" s="9"/>
      <c r="NOM50" s="9"/>
      <c r="NON50" s="9"/>
      <c r="NOO50" s="9"/>
      <c r="NOP50" s="9"/>
      <c r="NOQ50" s="9"/>
      <c r="NOR50" s="9"/>
      <c r="NOS50" s="9"/>
      <c r="NOT50" s="9"/>
      <c r="NOU50" s="9"/>
      <c r="NOV50" s="9"/>
      <c r="NOW50" s="9"/>
      <c r="NOX50" s="9"/>
      <c r="NOY50" s="9"/>
      <c r="NOZ50" s="9"/>
      <c r="NPA50" s="9"/>
      <c r="NPB50" s="9"/>
      <c r="NPC50" s="9"/>
      <c r="NPD50" s="9"/>
      <c r="NPE50" s="9"/>
      <c r="NPF50" s="9"/>
      <c r="NPG50" s="9"/>
      <c r="NPH50" s="9"/>
      <c r="NPI50" s="9"/>
      <c r="NPJ50" s="9"/>
      <c r="NPK50" s="9"/>
      <c r="NPL50" s="9"/>
      <c r="NPM50" s="9"/>
      <c r="NPN50" s="9"/>
      <c r="NPO50" s="9"/>
      <c r="NPP50" s="9"/>
      <c r="NPQ50" s="9"/>
      <c r="NPR50" s="9"/>
      <c r="NPS50" s="9"/>
      <c r="NPT50" s="9"/>
      <c r="NPU50" s="9"/>
      <c r="NPV50" s="9"/>
      <c r="NPW50" s="9"/>
      <c r="NPX50" s="9"/>
      <c r="NPY50" s="9"/>
      <c r="NPZ50" s="9"/>
      <c r="NQA50" s="9"/>
      <c r="NQB50" s="9"/>
      <c r="NQC50" s="9"/>
      <c r="NQD50" s="9"/>
      <c r="NQE50" s="9"/>
      <c r="NQF50" s="9"/>
      <c r="NQG50" s="9"/>
      <c r="NQH50" s="9"/>
      <c r="NQI50" s="9"/>
      <c r="NQJ50" s="9"/>
      <c r="NQK50" s="9"/>
      <c r="NQL50" s="9"/>
      <c r="NQM50" s="9"/>
      <c r="NQN50" s="9"/>
      <c r="NQO50" s="9"/>
      <c r="NQP50" s="9"/>
      <c r="NQQ50" s="9"/>
      <c r="NQR50" s="9"/>
      <c r="NQS50" s="9"/>
      <c r="NQT50" s="9"/>
      <c r="NQU50" s="9"/>
      <c r="NQV50" s="9"/>
      <c r="NQW50" s="9"/>
      <c r="NQX50" s="9"/>
      <c r="NQY50" s="9"/>
      <c r="NQZ50" s="9"/>
      <c r="NRA50" s="9"/>
      <c r="NRB50" s="9"/>
      <c r="NRC50" s="9"/>
      <c r="NRD50" s="9"/>
      <c r="NRE50" s="9"/>
      <c r="NRF50" s="9"/>
      <c r="NRG50" s="9"/>
      <c r="NRH50" s="9"/>
      <c r="NRI50" s="9"/>
      <c r="NRJ50" s="9"/>
      <c r="NRK50" s="9"/>
      <c r="NRL50" s="9"/>
      <c r="NRM50" s="9"/>
      <c r="NRN50" s="9"/>
      <c r="NRO50" s="9"/>
      <c r="NRP50" s="9"/>
      <c r="NRQ50" s="9"/>
      <c r="NRR50" s="9"/>
      <c r="NRS50" s="9"/>
      <c r="NRT50" s="9"/>
      <c r="NRU50" s="9"/>
      <c r="NRV50" s="9"/>
      <c r="NRW50" s="9"/>
      <c r="NRX50" s="9"/>
      <c r="NRY50" s="9"/>
      <c r="NRZ50" s="9"/>
      <c r="NSA50" s="9"/>
      <c r="NSB50" s="9"/>
      <c r="NSC50" s="9"/>
      <c r="NSD50" s="9"/>
      <c r="NSE50" s="9"/>
      <c r="NSF50" s="9"/>
      <c r="NSG50" s="9"/>
      <c r="NSH50" s="9"/>
      <c r="NSI50" s="9"/>
      <c r="NSJ50" s="9"/>
      <c r="NSK50" s="9"/>
      <c r="NSL50" s="9"/>
      <c r="NSM50" s="9"/>
      <c r="NSN50" s="9"/>
      <c r="NSO50" s="9"/>
      <c r="NSP50" s="9"/>
      <c r="NSQ50" s="9"/>
      <c r="NSR50" s="9"/>
      <c r="NSS50" s="9"/>
      <c r="NST50" s="9"/>
      <c r="NSU50" s="9"/>
      <c r="NSV50" s="9"/>
      <c r="NSW50" s="9"/>
      <c r="NSX50" s="9"/>
      <c r="NSY50" s="9"/>
      <c r="NSZ50" s="9"/>
      <c r="NTA50" s="9"/>
      <c r="NTB50" s="9"/>
      <c r="NTC50" s="9"/>
      <c r="NTD50" s="9"/>
      <c r="NTE50" s="9"/>
      <c r="NTF50" s="9"/>
      <c r="NTG50" s="9"/>
      <c r="NTH50" s="9"/>
      <c r="NTI50" s="9"/>
      <c r="NTJ50" s="9"/>
      <c r="NTK50" s="9"/>
      <c r="NTL50" s="9"/>
      <c r="NTM50" s="9"/>
      <c r="NTN50" s="9"/>
      <c r="NTO50" s="9"/>
      <c r="NTP50" s="9"/>
      <c r="NTQ50" s="9"/>
      <c r="NTR50" s="9"/>
      <c r="NTS50" s="9"/>
      <c r="NTT50" s="9"/>
      <c r="NTU50" s="9"/>
      <c r="NTV50" s="9"/>
      <c r="NTW50" s="9"/>
      <c r="NTX50" s="9"/>
      <c r="NTY50" s="9"/>
      <c r="NTZ50" s="9"/>
      <c r="NUA50" s="9"/>
      <c r="NUB50" s="9"/>
      <c r="NUC50" s="9"/>
      <c r="NUD50" s="9"/>
      <c r="NUE50" s="9"/>
      <c r="NUF50" s="9"/>
      <c r="NUG50" s="9"/>
      <c r="NUH50" s="9"/>
      <c r="NUI50" s="9"/>
      <c r="NUJ50" s="9"/>
      <c r="NUK50" s="9"/>
      <c r="NUL50" s="9"/>
      <c r="NUM50" s="9"/>
      <c r="NUN50" s="9"/>
      <c r="NUO50" s="9"/>
      <c r="NUP50" s="9"/>
      <c r="NUQ50" s="9"/>
      <c r="NUR50" s="9"/>
      <c r="NUS50" s="9"/>
      <c r="NUT50" s="9"/>
      <c r="NUU50" s="9"/>
      <c r="NUV50" s="9"/>
      <c r="NUW50" s="9"/>
      <c r="NUX50" s="9"/>
      <c r="NUY50" s="9"/>
      <c r="NUZ50" s="9"/>
      <c r="NVA50" s="9"/>
      <c r="NVB50" s="9"/>
      <c r="NVC50" s="9"/>
      <c r="NVD50" s="9"/>
      <c r="NVE50" s="9"/>
      <c r="NVF50" s="9"/>
      <c r="NVG50" s="9"/>
      <c r="NVH50" s="9"/>
      <c r="NVI50" s="9"/>
      <c r="NVJ50" s="9"/>
      <c r="NVK50" s="9"/>
      <c r="NVL50" s="9"/>
      <c r="NVM50" s="9"/>
      <c r="NVN50" s="9"/>
      <c r="NVO50" s="9"/>
      <c r="NVP50" s="9"/>
      <c r="NVQ50" s="9"/>
      <c r="NVR50" s="9"/>
      <c r="NVS50" s="9"/>
      <c r="NVT50" s="9"/>
      <c r="NVU50" s="9"/>
      <c r="NVV50" s="9"/>
      <c r="NVW50" s="9"/>
      <c r="NVX50" s="9"/>
      <c r="NVY50" s="9"/>
      <c r="NVZ50" s="9"/>
      <c r="NWA50" s="9"/>
      <c r="NWB50" s="9"/>
      <c r="NWC50" s="9"/>
      <c r="NWD50" s="9"/>
      <c r="NWE50" s="9"/>
      <c r="NWF50" s="9"/>
      <c r="NWG50" s="9"/>
      <c r="NWH50" s="9"/>
      <c r="NWI50" s="9"/>
      <c r="NWJ50" s="9"/>
      <c r="NWK50" s="9"/>
      <c r="NWL50" s="9"/>
      <c r="NWM50" s="9"/>
      <c r="NWN50" s="9"/>
      <c r="NWO50" s="9"/>
      <c r="NWP50" s="9"/>
      <c r="NWQ50" s="9"/>
      <c r="NWR50" s="9"/>
      <c r="NWS50" s="9"/>
      <c r="NWT50" s="9"/>
      <c r="NWU50" s="9"/>
      <c r="NWV50" s="9"/>
      <c r="NWW50" s="9"/>
      <c r="NWX50" s="9"/>
      <c r="NWY50" s="9"/>
      <c r="NWZ50" s="9"/>
      <c r="NXA50" s="9"/>
      <c r="NXB50" s="9"/>
      <c r="NXC50" s="9"/>
      <c r="NXD50" s="9"/>
      <c r="NXE50" s="9"/>
      <c r="NXF50" s="9"/>
      <c r="NXG50" s="9"/>
      <c r="NXH50" s="9"/>
      <c r="NXI50" s="9"/>
      <c r="NXJ50" s="9"/>
      <c r="NXK50" s="9"/>
      <c r="NXL50" s="9"/>
      <c r="NXM50" s="9"/>
      <c r="NXN50" s="9"/>
      <c r="NXO50" s="9"/>
      <c r="NXP50" s="9"/>
      <c r="NXQ50" s="9"/>
      <c r="NXR50" s="9"/>
      <c r="NXS50" s="9"/>
      <c r="NXT50" s="9"/>
      <c r="NXU50" s="9"/>
      <c r="NXV50" s="9"/>
      <c r="NXW50" s="9"/>
      <c r="NXX50" s="9"/>
      <c r="NXY50" s="9"/>
      <c r="NXZ50" s="9"/>
      <c r="NYA50" s="9"/>
      <c r="NYB50" s="9"/>
      <c r="NYC50" s="9"/>
      <c r="NYD50" s="9"/>
      <c r="NYE50" s="9"/>
      <c r="NYF50" s="9"/>
      <c r="NYG50" s="9"/>
      <c r="NYH50" s="9"/>
      <c r="NYI50" s="9"/>
      <c r="NYJ50" s="9"/>
      <c r="NYK50" s="9"/>
      <c r="NYL50" s="9"/>
      <c r="NYM50" s="9"/>
      <c r="NYN50" s="9"/>
      <c r="NYO50" s="9"/>
      <c r="NYP50" s="9"/>
      <c r="NYQ50" s="9"/>
      <c r="NYR50" s="9"/>
      <c r="NYS50" s="9"/>
      <c r="NYT50" s="9"/>
      <c r="NYU50" s="9"/>
      <c r="NYV50" s="9"/>
      <c r="NYW50" s="9"/>
      <c r="NYX50" s="9"/>
      <c r="NYY50" s="9"/>
      <c r="NYZ50" s="9"/>
      <c r="NZA50" s="9"/>
      <c r="NZB50" s="9"/>
      <c r="NZC50" s="9"/>
      <c r="NZD50" s="9"/>
      <c r="NZE50" s="9"/>
      <c r="NZF50" s="9"/>
      <c r="NZG50" s="9"/>
      <c r="NZH50" s="9"/>
      <c r="NZI50" s="9"/>
      <c r="NZJ50" s="9"/>
      <c r="NZK50" s="9"/>
      <c r="NZL50" s="9"/>
      <c r="NZM50" s="9"/>
      <c r="NZN50" s="9"/>
      <c r="NZO50" s="9"/>
      <c r="NZP50" s="9"/>
      <c r="NZQ50" s="9"/>
      <c r="NZR50" s="9"/>
      <c r="NZS50" s="9"/>
      <c r="NZT50" s="9"/>
      <c r="NZU50" s="9"/>
      <c r="NZV50" s="9"/>
      <c r="NZW50" s="9"/>
      <c r="NZX50" s="9"/>
      <c r="NZY50" s="9"/>
      <c r="NZZ50" s="9"/>
      <c r="OAA50" s="9"/>
      <c r="OAB50" s="9"/>
      <c r="OAC50" s="9"/>
      <c r="OAD50" s="9"/>
      <c r="OAE50" s="9"/>
      <c r="OAF50" s="9"/>
      <c r="OAG50" s="9"/>
      <c r="OAH50" s="9"/>
      <c r="OAI50" s="9"/>
      <c r="OAJ50" s="9"/>
      <c r="OAK50" s="9"/>
      <c r="OAL50" s="9"/>
      <c r="OAM50" s="9"/>
      <c r="OAN50" s="9"/>
      <c r="OAO50" s="9"/>
      <c r="OAP50" s="9"/>
      <c r="OAQ50" s="9"/>
      <c r="OAR50" s="9"/>
      <c r="OAS50" s="9"/>
      <c r="OAT50" s="9"/>
      <c r="OAU50" s="9"/>
      <c r="OAV50" s="9"/>
      <c r="OAW50" s="9"/>
      <c r="OAX50" s="9"/>
      <c r="OAY50" s="9"/>
      <c r="OAZ50" s="9"/>
      <c r="OBA50" s="9"/>
      <c r="OBB50" s="9"/>
      <c r="OBC50" s="9"/>
      <c r="OBD50" s="9"/>
      <c r="OBE50" s="9"/>
      <c r="OBF50" s="9"/>
      <c r="OBG50" s="9"/>
      <c r="OBH50" s="9"/>
      <c r="OBI50" s="9"/>
      <c r="OBJ50" s="9"/>
      <c r="OBK50" s="9"/>
      <c r="OBL50" s="9"/>
      <c r="OBM50" s="9"/>
      <c r="OBN50" s="9"/>
      <c r="OBO50" s="9"/>
      <c r="OBP50" s="9"/>
      <c r="OBQ50" s="9"/>
      <c r="OBR50" s="9"/>
      <c r="OBS50" s="9"/>
      <c r="OBT50" s="9"/>
      <c r="OBU50" s="9"/>
      <c r="OBV50" s="9"/>
      <c r="OBW50" s="9"/>
      <c r="OBX50" s="9"/>
      <c r="OBY50" s="9"/>
      <c r="OBZ50" s="9"/>
      <c r="OCA50" s="9"/>
      <c r="OCB50" s="9"/>
      <c r="OCC50" s="9"/>
      <c r="OCD50" s="9"/>
      <c r="OCE50" s="9"/>
      <c r="OCF50" s="9"/>
      <c r="OCG50" s="9"/>
      <c r="OCH50" s="9"/>
      <c r="OCI50" s="9"/>
      <c r="OCJ50" s="9"/>
      <c r="OCK50" s="9"/>
      <c r="OCL50" s="9"/>
      <c r="OCM50" s="9"/>
      <c r="OCN50" s="9"/>
      <c r="OCO50" s="9"/>
      <c r="OCP50" s="9"/>
      <c r="OCQ50" s="9"/>
      <c r="OCR50" s="9"/>
      <c r="OCS50" s="9"/>
      <c r="OCT50" s="9"/>
      <c r="OCU50" s="9"/>
      <c r="OCV50" s="9"/>
      <c r="OCW50" s="9"/>
      <c r="OCX50" s="9"/>
      <c r="OCY50" s="9"/>
      <c r="OCZ50" s="9"/>
      <c r="ODA50" s="9"/>
      <c r="ODB50" s="9"/>
      <c r="ODC50" s="9"/>
      <c r="ODD50" s="9"/>
      <c r="ODE50" s="9"/>
      <c r="ODF50" s="9"/>
      <c r="ODG50" s="9"/>
      <c r="ODH50" s="9"/>
      <c r="ODI50" s="9"/>
      <c r="ODJ50" s="9"/>
      <c r="ODK50" s="9"/>
      <c r="ODL50" s="9"/>
      <c r="ODM50" s="9"/>
      <c r="ODN50" s="9"/>
      <c r="ODO50" s="9"/>
      <c r="ODP50" s="9"/>
      <c r="ODQ50" s="9"/>
      <c r="ODR50" s="9"/>
      <c r="ODS50" s="9"/>
      <c r="ODT50" s="9"/>
      <c r="ODU50" s="9"/>
      <c r="ODV50" s="9"/>
      <c r="ODW50" s="9"/>
      <c r="ODX50" s="9"/>
      <c r="ODY50" s="9"/>
      <c r="ODZ50" s="9"/>
      <c r="OEA50" s="9"/>
      <c r="OEB50" s="9"/>
      <c r="OEC50" s="9"/>
      <c r="OED50" s="9"/>
      <c r="OEE50" s="9"/>
      <c r="OEF50" s="9"/>
      <c r="OEG50" s="9"/>
      <c r="OEH50" s="9"/>
      <c r="OEI50" s="9"/>
      <c r="OEJ50" s="9"/>
      <c r="OEK50" s="9"/>
      <c r="OEL50" s="9"/>
      <c r="OEM50" s="9"/>
      <c r="OEN50" s="9"/>
      <c r="OEO50" s="9"/>
      <c r="OEP50" s="9"/>
      <c r="OEQ50" s="9"/>
      <c r="OER50" s="9"/>
      <c r="OES50" s="9"/>
      <c r="OET50" s="9"/>
      <c r="OEU50" s="9"/>
      <c r="OEV50" s="9"/>
      <c r="OEW50" s="9"/>
      <c r="OEX50" s="9"/>
      <c r="OEY50" s="9"/>
      <c r="OEZ50" s="9"/>
      <c r="OFA50" s="9"/>
      <c r="OFB50" s="9"/>
      <c r="OFC50" s="9"/>
      <c r="OFD50" s="9"/>
      <c r="OFE50" s="9"/>
      <c r="OFF50" s="9"/>
      <c r="OFG50" s="9"/>
      <c r="OFH50" s="9"/>
      <c r="OFI50" s="9"/>
      <c r="OFJ50" s="9"/>
      <c r="OFK50" s="9"/>
      <c r="OFL50" s="9"/>
      <c r="OFM50" s="9"/>
      <c r="OFN50" s="9"/>
      <c r="OFO50" s="9"/>
      <c r="OFP50" s="9"/>
      <c r="OFQ50" s="9"/>
      <c r="OFR50" s="9"/>
      <c r="OFS50" s="9"/>
      <c r="OFT50" s="9"/>
      <c r="OFU50" s="9"/>
      <c r="OFV50" s="9"/>
      <c r="OFW50" s="9"/>
      <c r="OFX50" s="9"/>
      <c r="OFY50" s="9"/>
      <c r="OFZ50" s="9"/>
      <c r="OGA50" s="9"/>
      <c r="OGB50" s="9"/>
      <c r="OGC50" s="9"/>
      <c r="OGD50" s="9"/>
      <c r="OGE50" s="9"/>
      <c r="OGF50" s="9"/>
      <c r="OGG50" s="9"/>
      <c r="OGH50" s="9"/>
      <c r="OGI50" s="9"/>
      <c r="OGJ50" s="9"/>
      <c r="OGK50" s="9"/>
      <c r="OGL50" s="9"/>
      <c r="OGM50" s="9"/>
      <c r="OGN50" s="9"/>
      <c r="OGO50" s="9"/>
      <c r="OGP50" s="9"/>
      <c r="OGQ50" s="9"/>
      <c r="OGR50" s="9"/>
      <c r="OGS50" s="9"/>
      <c r="OGT50" s="9"/>
      <c r="OGU50" s="9"/>
      <c r="OGV50" s="9"/>
      <c r="OGW50" s="9"/>
      <c r="OGX50" s="9"/>
      <c r="OGY50" s="9"/>
      <c r="OGZ50" s="9"/>
      <c r="OHA50" s="9"/>
      <c r="OHB50" s="9"/>
      <c r="OHC50" s="9"/>
      <c r="OHD50" s="9"/>
      <c r="OHE50" s="9"/>
      <c r="OHF50" s="9"/>
      <c r="OHG50" s="9"/>
      <c r="OHH50" s="9"/>
      <c r="OHI50" s="9"/>
      <c r="OHJ50" s="9"/>
      <c r="OHK50" s="9"/>
      <c r="OHL50" s="9"/>
      <c r="OHM50" s="9"/>
      <c r="OHN50" s="9"/>
      <c r="OHO50" s="9"/>
      <c r="OHP50" s="9"/>
      <c r="OHQ50" s="9"/>
      <c r="OHR50" s="9"/>
      <c r="OHS50" s="9"/>
      <c r="OHT50" s="9"/>
      <c r="OHU50" s="9"/>
      <c r="OHV50" s="9"/>
      <c r="OHW50" s="9"/>
      <c r="OHX50" s="9"/>
      <c r="OHY50" s="9"/>
      <c r="OHZ50" s="9"/>
      <c r="OIA50" s="9"/>
      <c r="OIB50" s="9"/>
      <c r="OIC50" s="9"/>
      <c r="OID50" s="9"/>
      <c r="OIE50" s="9"/>
      <c r="OIF50" s="9"/>
      <c r="OIG50" s="9"/>
      <c r="OIH50" s="9"/>
      <c r="OII50" s="9"/>
      <c r="OIJ50" s="9"/>
      <c r="OIK50" s="9"/>
      <c r="OIL50" s="9"/>
      <c r="OIM50" s="9"/>
      <c r="OIN50" s="9"/>
      <c r="OIO50" s="9"/>
      <c r="OIP50" s="9"/>
      <c r="OIQ50" s="9"/>
      <c r="OIR50" s="9"/>
      <c r="OIS50" s="9"/>
      <c r="OIT50" s="9"/>
      <c r="OIU50" s="9"/>
      <c r="OIV50" s="9"/>
      <c r="OIW50" s="9"/>
      <c r="OIX50" s="9"/>
      <c r="OIY50" s="9"/>
      <c r="OIZ50" s="9"/>
      <c r="OJA50" s="9"/>
      <c r="OJB50" s="9"/>
      <c r="OJC50" s="9"/>
      <c r="OJD50" s="9"/>
      <c r="OJE50" s="9"/>
      <c r="OJF50" s="9"/>
      <c r="OJG50" s="9"/>
      <c r="OJH50" s="9"/>
      <c r="OJI50" s="9"/>
      <c r="OJJ50" s="9"/>
      <c r="OJK50" s="9"/>
      <c r="OJL50" s="9"/>
      <c r="OJM50" s="9"/>
      <c r="OJN50" s="9"/>
      <c r="OJO50" s="9"/>
      <c r="OJP50" s="9"/>
      <c r="OJQ50" s="9"/>
      <c r="OJR50" s="9"/>
      <c r="OJS50" s="9"/>
      <c r="OJT50" s="9"/>
      <c r="OJU50" s="9"/>
      <c r="OJV50" s="9"/>
      <c r="OJW50" s="9"/>
      <c r="OJX50" s="9"/>
      <c r="OJY50" s="9"/>
      <c r="OJZ50" s="9"/>
      <c r="OKA50" s="9"/>
      <c r="OKB50" s="9"/>
      <c r="OKC50" s="9"/>
      <c r="OKD50" s="9"/>
      <c r="OKE50" s="9"/>
      <c r="OKF50" s="9"/>
      <c r="OKG50" s="9"/>
      <c r="OKH50" s="9"/>
      <c r="OKI50" s="9"/>
      <c r="OKJ50" s="9"/>
      <c r="OKK50" s="9"/>
      <c r="OKL50" s="9"/>
      <c r="OKM50" s="9"/>
      <c r="OKN50" s="9"/>
      <c r="OKO50" s="9"/>
      <c r="OKP50" s="9"/>
      <c r="OKQ50" s="9"/>
      <c r="OKR50" s="9"/>
      <c r="OKS50" s="9"/>
      <c r="OKT50" s="9"/>
      <c r="OKU50" s="9"/>
      <c r="OKV50" s="9"/>
      <c r="OKW50" s="9"/>
      <c r="OKX50" s="9"/>
      <c r="OKY50" s="9"/>
      <c r="OKZ50" s="9"/>
      <c r="OLA50" s="9"/>
      <c r="OLB50" s="9"/>
      <c r="OLC50" s="9"/>
      <c r="OLD50" s="9"/>
      <c r="OLE50" s="9"/>
      <c r="OLF50" s="9"/>
      <c r="OLG50" s="9"/>
      <c r="OLH50" s="9"/>
      <c r="OLI50" s="9"/>
      <c r="OLJ50" s="9"/>
      <c r="OLK50" s="9"/>
      <c r="OLL50" s="9"/>
      <c r="OLM50" s="9"/>
      <c r="OLN50" s="9"/>
      <c r="OLO50" s="9"/>
      <c r="OLP50" s="9"/>
      <c r="OLQ50" s="9"/>
      <c r="OLR50" s="9"/>
      <c r="OLS50" s="9"/>
      <c r="OLT50" s="9"/>
      <c r="OLU50" s="9"/>
      <c r="OLV50" s="9"/>
      <c r="OLW50" s="9"/>
      <c r="OLX50" s="9"/>
      <c r="OLY50" s="9"/>
      <c r="OLZ50" s="9"/>
      <c r="OMA50" s="9"/>
      <c r="OMB50" s="9"/>
      <c r="OMC50" s="9"/>
      <c r="OMD50" s="9"/>
      <c r="OME50" s="9"/>
      <c r="OMF50" s="9"/>
      <c r="OMG50" s="9"/>
      <c r="OMH50" s="9"/>
      <c r="OMI50" s="9"/>
      <c r="OMJ50" s="9"/>
      <c r="OMK50" s="9"/>
      <c r="OML50" s="9"/>
      <c r="OMM50" s="9"/>
      <c r="OMN50" s="9"/>
      <c r="OMO50" s="9"/>
      <c r="OMP50" s="9"/>
      <c r="OMQ50" s="9"/>
      <c r="OMR50" s="9"/>
      <c r="OMS50" s="9"/>
      <c r="OMT50" s="9"/>
      <c r="OMU50" s="9"/>
      <c r="OMV50" s="9"/>
      <c r="OMW50" s="9"/>
      <c r="OMX50" s="9"/>
      <c r="OMY50" s="9"/>
      <c r="OMZ50" s="9"/>
      <c r="ONA50" s="9"/>
      <c r="ONB50" s="9"/>
      <c r="ONC50" s="9"/>
      <c r="OND50" s="9"/>
      <c r="ONE50" s="9"/>
      <c r="ONF50" s="9"/>
      <c r="ONG50" s="9"/>
      <c r="ONH50" s="9"/>
      <c r="ONI50" s="9"/>
      <c r="ONJ50" s="9"/>
      <c r="ONK50" s="9"/>
      <c r="ONL50" s="9"/>
      <c r="ONM50" s="9"/>
      <c r="ONN50" s="9"/>
      <c r="ONO50" s="9"/>
      <c r="ONP50" s="9"/>
      <c r="ONQ50" s="9"/>
      <c r="ONR50" s="9"/>
      <c r="ONS50" s="9"/>
      <c r="ONT50" s="9"/>
      <c r="ONU50" s="9"/>
      <c r="ONV50" s="9"/>
      <c r="ONW50" s="9"/>
      <c r="ONX50" s="9"/>
      <c r="ONY50" s="9"/>
      <c r="ONZ50" s="9"/>
      <c r="OOA50" s="9"/>
      <c r="OOB50" s="9"/>
      <c r="OOC50" s="9"/>
      <c r="OOD50" s="9"/>
      <c r="OOE50" s="9"/>
      <c r="OOF50" s="9"/>
      <c r="OOG50" s="9"/>
      <c r="OOH50" s="9"/>
      <c r="OOI50" s="9"/>
      <c r="OOJ50" s="9"/>
      <c r="OOK50" s="9"/>
      <c r="OOL50" s="9"/>
      <c r="OOM50" s="9"/>
      <c r="OON50" s="9"/>
      <c r="OOO50" s="9"/>
      <c r="OOP50" s="9"/>
      <c r="OOQ50" s="9"/>
      <c r="OOR50" s="9"/>
      <c r="OOS50" s="9"/>
      <c r="OOT50" s="9"/>
      <c r="OOU50" s="9"/>
      <c r="OOV50" s="9"/>
      <c r="OOW50" s="9"/>
      <c r="OOX50" s="9"/>
      <c r="OOY50" s="9"/>
      <c r="OOZ50" s="9"/>
      <c r="OPA50" s="9"/>
      <c r="OPB50" s="9"/>
      <c r="OPC50" s="9"/>
      <c r="OPD50" s="9"/>
      <c r="OPE50" s="9"/>
      <c r="OPF50" s="9"/>
      <c r="OPG50" s="9"/>
      <c r="OPH50" s="9"/>
      <c r="OPI50" s="9"/>
      <c r="OPJ50" s="9"/>
      <c r="OPK50" s="9"/>
      <c r="OPL50" s="9"/>
      <c r="OPM50" s="9"/>
      <c r="OPN50" s="9"/>
      <c r="OPO50" s="9"/>
      <c r="OPP50" s="9"/>
      <c r="OPQ50" s="9"/>
      <c r="OPR50" s="9"/>
      <c r="OPS50" s="9"/>
      <c r="OPT50" s="9"/>
      <c r="OPU50" s="9"/>
      <c r="OPV50" s="9"/>
      <c r="OPW50" s="9"/>
      <c r="OPX50" s="9"/>
      <c r="OPY50" s="9"/>
      <c r="OPZ50" s="9"/>
      <c r="OQA50" s="9"/>
      <c r="OQB50" s="9"/>
      <c r="OQC50" s="9"/>
      <c r="OQD50" s="9"/>
      <c r="OQE50" s="9"/>
      <c r="OQF50" s="9"/>
      <c r="OQG50" s="9"/>
      <c r="OQH50" s="9"/>
      <c r="OQI50" s="9"/>
      <c r="OQJ50" s="9"/>
      <c r="OQK50" s="9"/>
      <c r="OQL50" s="9"/>
      <c r="OQM50" s="9"/>
      <c r="OQN50" s="9"/>
      <c r="OQO50" s="9"/>
      <c r="OQP50" s="9"/>
      <c r="OQQ50" s="9"/>
      <c r="OQR50" s="9"/>
      <c r="OQS50" s="9"/>
      <c r="OQT50" s="9"/>
      <c r="OQU50" s="9"/>
      <c r="OQV50" s="9"/>
      <c r="OQW50" s="9"/>
      <c r="OQX50" s="9"/>
      <c r="OQY50" s="9"/>
      <c r="OQZ50" s="9"/>
      <c r="ORA50" s="9"/>
      <c r="ORB50" s="9"/>
      <c r="ORC50" s="9"/>
      <c r="ORD50" s="9"/>
      <c r="ORE50" s="9"/>
      <c r="ORF50" s="9"/>
      <c r="ORG50" s="9"/>
      <c r="ORH50" s="9"/>
      <c r="ORI50" s="9"/>
      <c r="ORJ50" s="9"/>
      <c r="ORK50" s="9"/>
      <c r="ORL50" s="9"/>
      <c r="ORM50" s="9"/>
      <c r="ORN50" s="9"/>
      <c r="ORO50" s="9"/>
      <c r="ORP50" s="9"/>
      <c r="ORQ50" s="9"/>
      <c r="ORR50" s="9"/>
      <c r="ORS50" s="9"/>
      <c r="ORT50" s="9"/>
      <c r="ORU50" s="9"/>
      <c r="ORV50" s="9"/>
      <c r="ORW50" s="9"/>
      <c r="ORX50" s="9"/>
      <c r="ORY50" s="9"/>
      <c r="ORZ50" s="9"/>
      <c r="OSA50" s="9"/>
      <c r="OSB50" s="9"/>
      <c r="OSC50" s="9"/>
      <c r="OSD50" s="9"/>
      <c r="OSE50" s="9"/>
      <c r="OSF50" s="9"/>
      <c r="OSG50" s="9"/>
      <c r="OSH50" s="9"/>
      <c r="OSI50" s="9"/>
      <c r="OSJ50" s="9"/>
      <c r="OSK50" s="9"/>
      <c r="OSL50" s="9"/>
      <c r="OSM50" s="9"/>
      <c r="OSN50" s="9"/>
      <c r="OSO50" s="9"/>
      <c r="OSP50" s="9"/>
      <c r="OSQ50" s="9"/>
      <c r="OSR50" s="9"/>
      <c r="OSS50" s="9"/>
      <c r="OST50" s="9"/>
      <c r="OSU50" s="9"/>
      <c r="OSV50" s="9"/>
      <c r="OSW50" s="9"/>
      <c r="OSX50" s="9"/>
      <c r="OSY50" s="9"/>
      <c r="OSZ50" s="9"/>
      <c r="OTA50" s="9"/>
      <c r="OTB50" s="9"/>
      <c r="OTC50" s="9"/>
      <c r="OTD50" s="9"/>
      <c r="OTE50" s="9"/>
      <c r="OTF50" s="9"/>
      <c r="OTG50" s="9"/>
      <c r="OTH50" s="9"/>
      <c r="OTI50" s="9"/>
      <c r="OTJ50" s="9"/>
      <c r="OTK50" s="9"/>
      <c r="OTL50" s="9"/>
      <c r="OTM50" s="9"/>
      <c r="OTN50" s="9"/>
      <c r="OTO50" s="9"/>
      <c r="OTP50" s="9"/>
      <c r="OTQ50" s="9"/>
      <c r="OTR50" s="9"/>
      <c r="OTS50" s="9"/>
      <c r="OTT50" s="9"/>
      <c r="OTU50" s="9"/>
      <c r="OTV50" s="9"/>
      <c r="OTW50" s="9"/>
      <c r="OTX50" s="9"/>
      <c r="OTY50" s="9"/>
      <c r="OTZ50" s="9"/>
      <c r="OUA50" s="9"/>
      <c r="OUB50" s="9"/>
      <c r="OUC50" s="9"/>
      <c r="OUD50" s="9"/>
      <c r="OUE50" s="9"/>
      <c r="OUF50" s="9"/>
      <c r="OUG50" s="9"/>
      <c r="OUH50" s="9"/>
      <c r="OUI50" s="9"/>
      <c r="OUJ50" s="9"/>
      <c r="OUK50" s="9"/>
      <c r="OUL50" s="9"/>
      <c r="OUM50" s="9"/>
      <c r="OUN50" s="9"/>
      <c r="OUO50" s="9"/>
      <c r="OUP50" s="9"/>
      <c r="OUQ50" s="9"/>
      <c r="OUR50" s="9"/>
      <c r="OUS50" s="9"/>
      <c r="OUT50" s="9"/>
      <c r="OUU50" s="9"/>
      <c r="OUV50" s="9"/>
      <c r="OUW50" s="9"/>
      <c r="OUX50" s="9"/>
      <c r="OUY50" s="9"/>
      <c r="OUZ50" s="9"/>
      <c r="OVA50" s="9"/>
      <c r="OVB50" s="9"/>
      <c r="OVC50" s="9"/>
      <c r="OVD50" s="9"/>
      <c r="OVE50" s="9"/>
      <c r="OVF50" s="9"/>
      <c r="OVG50" s="9"/>
      <c r="OVH50" s="9"/>
      <c r="OVI50" s="9"/>
      <c r="OVJ50" s="9"/>
      <c r="OVK50" s="9"/>
      <c r="OVL50" s="9"/>
      <c r="OVM50" s="9"/>
      <c r="OVN50" s="9"/>
      <c r="OVO50" s="9"/>
      <c r="OVP50" s="9"/>
      <c r="OVQ50" s="9"/>
      <c r="OVR50" s="9"/>
      <c r="OVS50" s="9"/>
      <c r="OVT50" s="9"/>
      <c r="OVU50" s="9"/>
      <c r="OVV50" s="9"/>
      <c r="OVW50" s="9"/>
      <c r="OVX50" s="9"/>
      <c r="OVY50" s="9"/>
      <c r="OVZ50" s="9"/>
      <c r="OWA50" s="9"/>
      <c r="OWB50" s="9"/>
      <c r="OWC50" s="9"/>
      <c r="OWD50" s="9"/>
      <c r="OWE50" s="9"/>
      <c r="OWF50" s="9"/>
      <c r="OWG50" s="9"/>
      <c r="OWH50" s="9"/>
      <c r="OWI50" s="9"/>
      <c r="OWJ50" s="9"/>
      <c r="OWK50" s="9"/>
      <c r="OWL50" s="9"/>
      <c r="OWM50" s="9"/>
      <c r="OWN50" s="9"/>
      <c r="OWO50" s="9"/>
      <c r="OWP50" s="9"/>
      <c r="OWQ50" s="9"/>
      <c r="OWR50" s="9"/>
      <c r="OWS50" s="9"/>
      <c r="OWT50" s="9"/>
      <c r="OWU50" s="9"/>
      <c r="OWV50" s="9"/>
      <c r="OWW50" s="9"/>
      <c r="OWX50" s="9"/>
      <c r="OWY50" s="9"/>
      <c r="OWZ50" s="9"/>
      <c r="OXA50" s="9"/>
      <c r="OXB50" s="9"/>
      <c r="OXC50" s="9"/>
      <c r="OXD50" s="9"/>
      <c r="OXE50" s="9"/>
      <c r="OXF50" s="9"/>
      <c r="OXG50" s="9"/>
      <c r="OXH50" s="9"/>
      <c r="OXI50" s="9"/>
      <c r="OXJ50" s="9"/>
      <c r="OXK50" s="9"/>
      <c r="OXL50" s="9"/>
      <c r="OXM50" s="9"/>
      <c r="OXN50" s="9"/>
      <c r="OXO50" s="9"/>
      <c r="OXP50" s="9"/>
      <c r="OXQ50" s="9"/>
      <c r="OXR50" s="9"/>
      <c r="OXS50" s="9"/>
      <c r="OXT50" s="9"/>
      <c r="OXU50" s="9"/>
      <c r="OXV50" s="9"/>
      <c r="OXW50" s="9"/>
      <c r="OXX50" s="9"/>
      <c r="OXY50" s="9"/>
      <c r="OXZ50" s="9"/>
      <c r="OYA50" s="9"/>
      <c r="OYB50" s="9"/>
      <c r="OYC50" s="9"/>
      <c r="OYD50" s="9"/>
      <c r="OYE50" s="9"/>
      <c r="OYF50" s="9"/>
      <c r="OYG50" s="9"/>
      <c r="OYH50" s="9"/>
      <c r="OYI50" s="9"/>
      <c r="OYJ50" s="9"/>
      <c r="OYK50" s="9"/>
      <c r="OYL50" s="9"/>
      <c r="OYM50" s="9"/>
      <c r="OYN50" s="9"/>
      <c r="OYO50" s="9"/>
      <c r="OYP50" s="9"/>
      <c r="OYQ50" s="9"/>
      <c r="OYR50" s="9"/>
      <c r="OYS50" s="9"/>
      <c r="OYT50" s="9"/>
      <c r="OYU50" s="9"/>
      <c r="OYV50" s="9"/>
      <c r="OYW50" s="9"/>
      <c r="OYX50" s="9"/>
      <c r="OYY50" s="9"/>
      <c r="OYZ50" s="9"/>
      <c r="OZA50" s="9"/>
      <c r="OZB50" s="9"/>
      <c r="OZC50" s="9"/>
      <c r="OZD50" s="9"/>
      <c r="OZE50" s="9"/>
      <c r="OZF50" s="9"/>
      <c r="OZG50" s="9"/>
      <c r="OZH50" s="9"/>
      <c r="OZI50" s="9"/>
      <c r="OZJ50" s="9"/>
      <c r="OZK50" s="9"/>
      <c r="OZL50" s="9"/>
      <c r="OZM50" s="9"/>
      <c r="OZN50" s="9"/>
      <c r="OZO50" s="9"/>
      <c r="OZP50" s="9"/>
      <c r="OZQ50" s="9"/>
      <c r="OZR50" s="9"/>
      <c r="OZS50" s="9"/>
      <c r="OZT50" s="9"/>
      <c r="OZU50" s="9"/>
      <c r="OZV50" s="9"/>
      <c r="OZW50" s="9"/>
      <c r="OZX50" s="9"/>
      <c r="OZY50" s="9"/>
      <c r="OZZ50" s="9"/>
      <c r="PAA50" s="9"/>
      <c r="PAB50" s="9"/>
      <c r="PAC50" s="9"/>
      <c r="PAD50" s="9"/>
      <c r="PAE50" s="9"/>
      <c r="PAF50" s="9"/>
      <c r="PAG50" s="9"/>
      <c r="PAH50" s="9"/>
      <c r="PAI50" s="9"/>
      <c r="PAJ50" s="9"/>
      <c r="PAK50" s="9"/>
      <c r="PAL50" s="9"/>
      <c r="PAM50" s="9"/>
      <c r="PAN50" s="9"/>
      <c r="PAO50" s="9"/>
      <c r="PAP50" s="9"/>
      <c r="PAQ50" s="9"/>
      <c r="PAR50" s="9"/>
      <c r="PAS50" s="9"/>
      <c r="PAT50" s="9"/>
      <c r="PAU50" s="9"/>
      <c r="PAV50" s="9"/>
      <c r="PAW50" s="9"/>
      <c r="PAX50" s="9"/>
      <c r="PAY50" s="9"/>
      <c r="PAZ50" s="9"/>
      <c r="PBA50" s="9"/>
      <c r="PBB50" s="9"/>
      <c r="PBC50" s="9"/>
      <c r="PBD50" s="9"/>
      <c r="PBE50" s="9"/>
      <c r="PBF50" s="9"/>
      <c r="PBG50" s="9"/>
      <c r="PBH50" s="9"/>
      <c r="PBI50" s="9"/>
      <c r="PBJ50" s="9"/>
      <c r="PBK50" s="9"/>
      <c r="PBL50" s="9"/>
      <c r="PBM50" s="9"/>
      <c r="PBN50" s="9"/>
      <c r="PBO50" s="9"/>
      <c r="PBP50" s="9"/>
      <c r="PBQ50" s="9"/>
      <c r="PBR50" s="9"/>
      <c r="PBS50" s="9"/>
      <c r="PBT50" s="9"/>
      <c r="PBU50" s="9"/>
      <c r="PBV50" s="9"/>
      <c r="PBW50" s="9"/>
      <c r="PBX50" s="9"/>
      <c r="PBY50" s="9"/>
      <c r="PBZ50" s="9"/>
      <c r="PCA50" s="9"/>
      <c r="PCB50" s="9"/>
      <c r="PCC50" s="9"/>
      <c r="PCD50" s="9"/>
      <c r="PCE50" s="9"/>
      <c r="PCF50" s="9"/>
      <c r="PCG50" s="9"/>
      <c r="PCH50" s="9"/>
      <c r="PCI50" s="9"/>
      <c r="PCJ50" s="9"/>
      <c r="PCK50" s="9"/>
      <c r="PCL50" s="9"/>
      <c r="PCM50" s="9"/>
      <c r="PCN50" s="9"/>
      <c r="PCO50" s="9"/>
      <c r="PCP50" s="9"/>
      <c r="PCQ50" s="9"/>
      <c r="PCR50" s="9"/>
      <c r="PCS50" s="9"/>
      <c r="PCT50" s="9"/>
      <c r="PCU50" s="9"/>
      <c r="PCV50" s="9"/>
      <c r="PCW50" s="9"/>
      <c r="PCX50" s="9"/>
      <c r="PCY50" s="9"/>
      <c r="PCZ50" s="9"/>
      <c r="PDA50" s="9"/>
      <c r="PDB50" s="9"/>
      <c r="PDC50" s="9"/>
      <c r="PDD50" s="9"/>
      <c r="PDE50" s="9"/>
      <c r="PDF50" s="9"/>
      <c r="PDG50" s="9"/>
      <c r="PDH50" s="9"/>
      <c r="PDI50" s="9"/>
      <c r="PDJ50" s="9"/>
      <c r="PDK50" s="9"/>
      <c r="PDL50" s="9"/>
      <c r="PDM50" s="9"/>
      <c r="PDN50" s="9"/>
      <c r="PDO50" s="9"/>
      <c r="PDP50" s="9"/>
      <c r="PDQ50" s="9"/>
      <c r="PDR50" s="9"/>
      <c r="PDS50" s="9"/>
      <c r="PDT50" s="9"/>
      <c r="PDU50" s="9"/>
      <c r="PDV50" s="9"/>
      <c r="PDW50" s="9"/>
      <c r="PDX50" s="9"/>
      <c r="PDY50" s="9"/>
      <c r="PDZ50" s="9"/>
      <c r="PEA50" s="9"/>
      <c r="PEB50" s="9"/>
      <c r="PEC50" s="9"/>
      <c r="PED50" s="9"/>
      <c r="PEE50" s="9"/>
      <c r="PEF50" s="9"/>
      <c r="PEG50" s="9"/>
      <c r="PEH50" s="9"/>
      <c r="PEI50" s="9"/>
      <c r="PEJ50" s="9"/>
      <c r="PEK50" s="9"/>
      <c r="PEL50" s="9"/>
      <c r="PEM50" s="9"/>
      <c r="PEN50" s="9"/>
      <c r="PEO50" s="9"/>
      <c r="PEP50" s="9"/>
      <c r="PEQ50" s="9"/>
      <c r="PER50" s="9"/>
      <c r="PES50" s="9"/>
      <c r="PET50" s="9"/>
      <c r="PEU50" s="9"/>
      <c r="PEV50" s="9"/>
      <c r="PEW50" s="9"/>
      <c r="PEX50" s="9"/>
      <c r="PEY50" s="9"/>
      <c r="PEZ50" s="9"/>
      <c r="PFA50" s="9"/>
      <c r="PFB50" s="9"/>
      <c r="PFC50" s="9"/>
      <c r="PFD50" s="9"/>
      <c r="PFE50" s="9"/>
      <c r="PFF50" s="9"/>
      <c r="PFG50" s="9"/>
      <c r="PFH50" s="9"/>
      <c r="PFI50" s="9"/>
      <c r="PFJ50" s="9"/>
      <c r="PFK50" s="9"/>
      <c r="PFL50" s="9"/>
      <c r="PFM50" s="9"/>
      <c r="PFN50" s="9"/>
      <c r="PFO50" s="9"/>
      <c r="PFP50" s="9"/>
      <c r="PFQ50" s="9"/>
      <c r="PFR50" s="9"/>
      <c r="PFS50" s="9"/>
      <c r="PFT50" s="9"/>
      <c r="PFU50" s="9"/>
      <c r="PFV50" s="9"/>
      <c r="PFW50" s="9"/>
      <c r="PFX50" s="9"/>
      <c r="PFY50" s="9"/>
      <c r="PFZ50" s="9"/>
      <c r="PGA50" s="9"/>
      <c r="PGB50" s="9"/>
      <c r="PGC50" s="9"/>
      <c r="PGD50" s="9"/>
      <c r="PGE50" s="9"/>
      <c r="PGF50" s="9"/>
      <c r="PGG50" s="9"/>
      <c r="PGH50" s="9"/>
      <c r="PGI50" s="9"/>
      <c r="PGJ50" s="9"/>
      <c r="PGK50" s="9"/>
      <c r="PGL50" s="9"/>
      <c r="PGM50" s="9"/>
      <c r="PGN50" s="9"/>
      <c r="PGO50" s="9"/>
      <c r="PGP50" s="9"/>
      <c r="PGQ50" s="9"/>
      <c r="PGR50" s="9"/>
      <c r="PGS50" s="9"/>
      <c r="PGT50" s="9"/>
      <c r="PGU50" s="9"/>
      <c r="PGV50" s="9"/>
      <c r="PGW50" s="9"/>
      <c r="PGX50" s="9"/>
      <c r="PGY50" s="9"/>
      <c r="PGZ50" s="9"/>
      <c r="PHA50" s="9"/>
      <c r="PHB50" s="9"/>
      <c r="PHC50" s="9"/>
      <c r="PHD50" s="9"/>
      <c r="PHE50" s="9"/>
      <c r="PHF50" s="9"/>
      <c r="PHG50" s="9"/>
      <c r="PHH50" s="9"/>
      <c r="PHI50" s="9"/>
      <c r="PHJ50" s="9"/>
      <c r="PHK50" s="9"/>
      <c r="PHL50" s="9"/>
      <c r="PHM50" s="9"/>
      <c r="PHN50" s="9"/>
      <c r="PHO50" s="9"/>
      <c r="PHP50" s="9"/>
      <c r="PHQ50" s="9"/>
      <c r="PHR50" s="9"/>
      <c r="PHS50" s="9"/>
      <c r="PHT50" s="9"/>
      <c r="PHU50" s="9"/>
      <c r="PHV50" s="9"/>
      <c r="PHW50" s="9"/>
      <c r="PHX50" s="9"/>
      <c r="PHY50" s="9"/>
      <c r="PHZ50" s="9"/>
      <c r="PIA50" s="9"/>
      <c r="PIB50" s="9"/>
      <c r="PIC50" s="9"/>
      <c r="PID50" s="9"/>
      <c r="PIE50" s="9"/>
      <c r="PIF50" s="9"/>
      <c r="PIG50" s="9"/>
      <c r="PIH50" s="9"/>
      <c r="PII50" s="9"/>
      <c r="PIJ50" s="9"/>
      <c r="PIK50" s="9"/>
      <c r="PIL50" s="9"/>
      <c r="PIM50" s="9"/>
      <c r="PIN50" s="9"/>
      <c r="PIO50" s="9"/>
      <c r="PIP50" s="9"/>
      <c r="PIQ50" s="9"/>
      <c r="PIR50" s="9"/>
      <c r="PIS50" s="9"/>
      <c r="PIT50" s="9"/>
      <c r="PIU50" s="9"/>
      <c r="PIV50" s="9"/>
      <c r="PIW50" s="9"/>
      <c r="PIX50" s="9"/>
      <c r="PIY50" s="9"/>
      <c r="PIZ50" s="9"/>
      <c r="PJA50" s="9"/>
      <c r="PJB50" s="9"/>
      <c r="PJC50" s="9"/>
      <c r="PJD50" s="9"/>
      <c r="PJE50" s="9"/>
      <c r="PJF50" s="9"/>
      <c r="PJG50" s="9"/>
      <c r="PJH50" s="9"/>
      <c r="PJI50" s="9"/>
      <c r="PJJ50" s="9"/>
      <c r="PJK50" s="9"/>
      <c r="PJL50" s="9"/>
      <c r="PJM50" s="9"/>
      <c r="PJN50" s="9"/>
      <c r="PJO50" s="9"/>
      <c r="PJP50" s="9"/>
      <c r="PJQ50" s="9"/>
      <c r="PJR50" s="9"/>
      <c r="PJS50" s="9"/>
      <c r="PJT50" s="9"/>
      <c r="PJU50" s="9"/>
      <c r="PJV50" s="9"/>
      <c r="PJW50" s="9"/>
      <c r="PJX50" s="9"/>
      <c r="PJY50" s="9"/>
      <c r="PJZ50" s="9"/>
      <c r="PKA50" s="9"/>
      <c r="PKB50" s="9"/>
      <c r="PKC50" s="9"/>
      <c r="PKD50" s="9"/>
      <c r="PKE50" s="9"/>
      <c r="PKF50" s="9"/>
      <c r="PKG50" s="9"/>
      <c r="PKH50" s="9"/>
      <c r="PKI50" s="9"/>
      <c r="PKJ50" s="9"/>
      <c r="PKK50" s="9"/>
      <c r="PKL50" s="9"/>
      <c r="PKM50" s="9"/>
      <c r="PKN50" s="9"/>
      <c r="PKO50" s="9"/>
      <c r="PKP50" s="9"/>
      <c r="PKQ50" s="9"/>
      <c r="PKR50" s="9"/>
      <c r="PKS50" s="9"/>
      <c r="PKT50" s="9"/>
      <c r="PKU50" s="9"/>
      <c r="PKV50" s="9"/>
      <c r="PKW50" s="9"/>
      <c r="PKX50" s="9"/>
      <c r="PKY50" s="9"/>
      <c r="PKZ50" s="9"/>
      <c r="PLA50" s="9"/>
      <c r="PLB50" s="9"/>
      <c r="PLC50" s="9"/>
      <c r="PLD50" s="9"/>
      <c r="PLE50" s="9"/>
      <c r="PLF50" s="9"/>
      <c r="PLG50" s="9"/>
      <c r="PLH50" s="9"/>
      <c r="PLI50" s="9"/>
      <c r="PLJ50" s="9"/>
      <c r="PLK50" s="9"/>
      <c r="PLL50" s="9"/>
      <c r="PLM50" s="9"/>
      <c r="PLN50" s="9"/>
      <c r="PLO50" s="9"/>
      <c r="PLP50" s="9"/>
      <c r="PLQ50" s="9"/>
      <c r="PLR50" s="9"/>
      <c r="PLS50" s="9"/>
      <c r="PLT50" s="9"/>
      <c r="PLU50" s="9"/>
      <c r="PLV50" s="9"/>
      <c r="PLW50" s="9"/>
      <c r="PLX50" s="9"/>
      <c r="PLY50" s="9"/>
      <c r="PLZ50" s="9"/>
      <c r="PMA50" s="9"/>
      <c r="PMB50" s="9"/>
      <c r="PMC50" s="9"/>
      <c r="PMD50" s="9"/>
      <c r="PME50" s="9"/>
      <c r="PMF50" s="9"/>
      <c r="PMG50" s="9"/>
      <c r="PMH50" s="9"/>
      <c r="PMI50" s="9"/>
      <c r="PMJ50" s="9"/>
      <c r="PMK50" s="9"/>
      <c r="PML50" s="9"/>
      <c r="PMM50" s="9"/>
      <c r="PMN50" s="9"/>
      <c r="PMO50" s="9"/>
      <c r="PMP50" s="9"/>
      <c r="PMQ50" s="9"/>
      <c r="PMR50" s="9"/>
      <c r="PMS50" s="9"/>
      <c r="PMT50" s="9"/>
      <c r="PMU50" s="9"/>
      <c r="PMV50" s="9"/>
      <c r="PMW50" s="9"/>
      <c r="PMX50" s="9"/>
      <c r="PMY50" s="9"/>
      <c r="PMZ50" s="9"/>
      <c r="PNA50" s="9"/>
      <c r="PNB50" s="9"/>
      <c r="PNC50" s="9"/>
      <c r="PND50" s="9"/>
      <c r="PNE50" s="9"/>
      <c r="PNF50" s="9"/>
      <c r="PNG50" s="9"/>
      <c r="PNH50" s="9"/>
      <c r="PNI50" s="9"/>
      <c r="PNJ50" s="9"/>
      <c r="PNK50" s="9"/>
      <c r="PNL50" s="9"/>
      <c r="PNM50" s="9"/>
      <c r="PNN50" s="9"/>
      <c r="PNO50" s="9"/>
      <c r="PNP50" s="9"/>
      <c r="PNQ50" s="9"/>
      <c r="PNR50" s="9"/>
      <c r="PNS50" s="9"/>
      <c r="PNT50" s="9"/>
      <c r="PNU50" s="9"/>
      <c r="PNV50" s="9"/>
      <c r="PNW50" s="9"/>
      <c r="PNX50" s="9"/>
      <c r="PNY50" s="9"/>
      <c r="PNZ50" s="9"/>
      <c r="POA50" s="9"/>
      <c r="POB50" s="9"/>
      <c r="POC50" s="9"/>
      <c r="POD50" s="9"/>
      <c r="POE50" s="9"/>
      <c r="POF50" s="9"/>
      <c r="POG50" s="9"/>
      <c r="POH50" s="9"/>
      <c r="POI50" s="9"/>
      <c r="POJ50" s="9"/>
      <c r="POK50" s="9"/>
      <c r="POL50" s="9"/>
      <c r="POM50" s="9"/>
      <c r="PON50" s="9"/>
      <c r="POO50" s="9"/>
      <c r="POP50" s="9"/>
      <c r="POQ50" s="9"/>
      <c r="POR50" s="9"/>
      <c r="POS50" s="9"/>
      <c r="POT50" s="9"/>
      <c r="POU50" s="9"/>
      <c r="POV50" s="9"/>
      <c r="POW50" s="9"/>
      <c r="POX50" s="9"/>
      <c r="POY50" s="9"/>
      <c r="POZ50" s="9"/>
      <c r="PPA50" s="9"/>
      <c r="PPB50" s="9"/>
      <c r="PPC50" s="9"/>
      <c r="PPD50" s="9"/>
      <c r="PPE50" s="9"/>
      <c r="PPF50" s="9"/>
      <c r="PPG50" s="9"/>
      <c r="PPH50" s="9"/>
      <c r="PPI50" s="9"/>
      <c r="PPJ50" s="9"/>
      <c r="PPK50" s="9"/>
      <c r="PPL50" s="9"/>
      <c r="PPM50" s="9"/>
      <c r="PPN50" s="9"/>
      <c r="PPO50" s="9"/>
      <c r="PPP50" s="9"/>
      <c r="PPQ50" s="9"/>
      <c r="PPR50" s="9"/>
      <c r="PPS50" s="9"/>
      <c r="PPT50" s="9"/>
      <c r="PPU50" s="9"/>
      <c r="PPV50" s="9"/>
      <c r="PPW50" s="9"/>
      <c r="PPX50" s="9"/>
      <c r="PPY50" s="9"/>
      <c r="PPZ50" s="9"/>
      <c r="PQA50" s="9"/>
      <c r="PQB50" s="9"/>
      <c r="PQC50" s="9"/>
      <c r="PQD50" s="9"/>
      <c r="PQE50" s="9"/>
      <c r="PQF50" s="9"/>
      <c r="PQG50" s="9"/>
      <c r="PQH50" s="9"/>
      <c r="PQI50" s="9"/>
      <c r="PQJ50" s="9"/>
      <c r="PQK50" s="9"/>
      <c r="PQL50" s="9"/>
      <c r="PQM50" s="9"/>
      <c r="PQN50" s="9"/>
      <c r="PQO50" s="9"/>
      <c r="PQP50" s="9"/>
      <c r="PQQ50" s="9"/>
      <c r="PQR50" s="9"/>
      <c r="PQS50" s="9"/>
      <c r="PQT50" s="9"/>
      <c r="PQU50" s="9"/>
      <c r="PQV50" s="9"/>
      <c r="PQW50" s="9"/>
      <c r="PQX50" s="9"/>
      <c r="PQY50" s="9"/>
      <c r="PQZ50" s="9"/>
      <c r="PRA50" s="9"/>
      <c r="PRB50" s="9"/>
      <c r="PRC50" s="9"/>
      <c r="PRD50" s="9"/>
      <c r="PRE50" s="9"/>
      <c r="PRF50" s="9"/>
      <c r="PRG50" s="9"/>
      <c r="PRH50" s="9"/>
      <c r="PRI50" s="9"/>
      <c r="PRJ50" s="9"/>
      <c r="PRK50" s="9"/>
      <c r="PRL50" s="9"/>
      <c r="PRM50" s="9"/>
      <c r="PRN50" s="9"/>
      <c r="PRO50" s="9"/>
      <c r="PRP50" s="9"/>
      <c r="PRQ50" s="9"/>
      <c r="PRR50" s="9"/>
      <c r="PRS50" s="9"/>
      <c r="PRT50" s="9"/>
      <c r="PRU50" s="9"/>
      <c r="PRV50" s="9"/>
      <c r="PRW50" s="9"/>
      <c r="PRX50" s="9"/>
      <c r="PRY50" s="9"/>
      <c r="PRZ50" s="9"/>
      <c r="PSA50" s="9"/>
      <c r="PSB50" s="9"/>
      <c r="PSC50" s="9"/>
      <c r="PSD50" s="9"/>
      <c r="PSE50" s="9"/>
      <c r="PSF50" s="9"/>
      <c r="PSG50" s="9"/>
      <c r="PSH50" s="9"/>
      <c r="PSI50" s="9"/>
      <c r="PSJ50" s="9"/>
      <c r="PSK50" s="9"/>
      <c r="PSL50" s="9"/>
      <c r="PSM50" s="9"/>
      <c r="PSN50" s="9"/>
      <c r="PSO50" s="9"/>
      <c r="PSP50" s="9"/>
      <c r="PSQ50" s="9"/>
      <c r="PSR50" s="9"/>
      <c r="PSS50" s="9"/>
      <c r="PST50" s="9"/>
      <c r="PSU50" s="9"/>
      <c r="PSV50" s="9"/>
      <c r="PSW50" s="9"/>
      <c r="PSX50" s="9"/>
      <c r="PSY50" s="9"/>
      <c r="PSZ50" s="9"/>
      <c r="PTA50" s="9"/>
      <c r="PTB50" s="9"/>
      <c r="PTC50" s="9"/>
      <c r="PTD50" s="9"/>
      <c r="PTE50" s="9"/>
      <c r="PTF50" s="9"/>
      <c r="PTG50" s="9"/>
      <c r="PTH50" s="9"/>
      <c r="PTI50" s="9"/>
      <c r="PTJ50" s="9"/>
      <c r="PTK50" s="9"/>
      <c r="PTL50" s="9"/>
      <c r="PTM50" s="9"/>
      <c r="PTN50" s="9"/>
      <c r="PTO50" s="9"/>
      <c r="PTP50" s="9"/>
      <c r="PTQ50" s="9"/>
      <c r="PTR50" s="9"/>
      <c r="PTS50" s="9"/>
      <c r="PTT50" s="9"/>
      <c r="PTU50" s="9"/>
      <c r="PTV50" s="9"/>
      <c r="PTW50" s="9"/>
      <c r="PTX50" s="9"/>
      <c r="PTY50" s="9"/>
      <c r="PTZ50" s="9"/>
      <c r="PUA50" s="9"/>
      <c r="PUB50" s="9"/>
      <c r="PUC50" s="9"/>
      <c r="PUD50" s="9"/>
      <c r="PUE50" s="9"/>
      <c r="PUF50" s="9"/>
      <c r="PUG50" s="9"/>
      <c r="PUH50" s="9"/>
      <c r="PUI50" s="9"/>
      <c r="PUJ50" s="9"/>
      <c r="PUK50" s="9"/>
      <c r="PUL50" s="9"/>
      <c r="PUM50" s="9"/>
      <c r="PUN50" s="9"/>
      <c r="PUO50" s="9"/>
      <c r="PUP50" s="9"/>
      <c r="PUQ50" s="9"/>
      <c r="PUR50" s="9"/>
      <c r="PUS50" s="9"/>
      <c r="PUT50" s="9"/>
      <c r="PUU50" s="9"/>
      <c r="PUV50" s="9"/>
      <c r="PUW50" s="9"/>
      <c r="PUX50" s="9"/>
      <c r="PUY50" s="9"/>
      <c r="PUZ50" s="9"/>
      <c r="PVA50" s="9"/>
      <c r="PVB50" s="9"/>
      <c r="PVC50" s="9"/>
      <c r="PVD50" s="9"/>
      <c r="PVE50" s="9"/>
      <c r="PVF50" s="9"/>
      <c r="PVG50" s="9"/>
      <c r="PVH50" s="9"/>
      <c r="PVI50" s="9"/>
      <c r="PVJ50" s="9"/>
      <c r="PVK50" s="9"/>
      <c r="PVL50" s="9"/>
      <c r="PVM50" s="9"/>
      <c r="PVN50" s="9"/>
      <c r="PVO50" s="9"/>
      <c r="PVP50" s="9"/>
      <c r="PVQ50" s="9"/>
      <c r="PVR50" s="9"/>
      <c r="PVS50" s="9"/>
      <c r="PVT50" s="9"/>
      <c r="PVU50" s="9"/>
      <c r="PVV50" s="9"/>
      <c r="PVW50" s="9"/>
      <c r="PVX50" s="9"/>
      <c r="PVY50" s="9"/>
      <c r="PVZ50" s="9"/>
      <c r="PWA50" s="9"/>
      <c r="PWB50" s="9"/>
      <c r="PWC50" s="9"/>
      <c r="PWD50" s="9"/>
      <c r="PWE50" s="9"/>
      <c r="PWF50" s="9"/>
      <c r="PWG50" s="9"/>
      <c r="PWH50" s="9"/>
      <c r="PWI50" s="9"/>
      <c r="PWJ50" s="9"/>
      <c r="PWK50" s="9"/>
      <c r="PWL50" s="9"/>
      <c r="PWM50" s="9"/>
      <c r="PWN50" s="9"/>
      <c r="PWO50" s="9"/>
      <c r="PWP50" s="9"/>
      <c r="PWQ50" s="9"/>
      <c r="PWR50" s="9"/>
      <c r="PWS50" s="9"/>
      <c r="PWT50" s="9"/>
      <c r="PWU50" s="9"/>
      <c r="PWV50" s="9"/>
      <c r="PWW50" s="9"/>
      <c r="PWX50" s="9"/>
      <c r="PWY50" s="9"/>
      <c r="PWZ50" s="9"/>
      <c r="PXA50" s="9"/>
      <c r="PXB50" s="9"/>
      <c r="PXC50" s="9"/>
      <c r="PXD50" s="9"/>
      <c r="PXE50" s="9"/>
      <c r="PXF50" s="9"/>
      <c r="PXG50" s="9"/>
      <c r="PXH50" s="9"/>
      <c r="PXI50" s="9"/>
      <c r="PXJ50" s="9"/>
      <c r="PXK50" s="9"/>
      <c r="PXL50" s="9"/>
      <c r="PXM50" s="9"/>
      <c r="PXN50" s="9"/>
      <c r="PXO50" s="9"/>
      <c r="PXP50" s="9"/>
      <c r="PXQ50" s="9"/>
      <c r="PXR50" s="9"/>
      <c r="PXS50" s="9"/>
      <c r="PXT50" s="9"/>
      <c r="PXU50" s="9"/>
      <c r="PXV50" s="9"/>
      <c r="PXW50" s="9"/>
      <c r="PXX50" s="9"/>
      <c r="PXY50" s="9"/>
      <c r="PXZ50" s="9"/>
      <c r="PYA50" s="9"/>
      <c r="PYB50" s="9"/>
      <c r="PYC50" s="9"/>
      <c r="PYD50" s="9"/>
      <c r="PYE50" s="9"/>
      <c r="PYF50" s="9"/>
      <c r="PYG50" s="9"/>
      <c r="PYH50" s="9"/>
      <c r="PYI50" s="9"/>
      <c r="PYJ50" s="9"/>
      <c r="PYK50" s="9"/>
      <c r="PYL50" s="9"/>
      <c r="PYM50" s="9"/>
      <c r="PYN50" s="9"/>
      <c r="PYO50" s="9"/>
      <c r="PYP50" s="9"/>
      <c r="PYQ50" s="9"/>
      <c r="PYR50" s="9"/>
      <c r="PYS50" s="9"/>
      <c r="PYT50" s="9"/>
      <c r="PYU50" s="9"/>
      <c r="PYV50" s="9"/>
      <c r="PYW50" s="9"/>
      <c r="PYX50" s="9"/>
      <c r="PYY50" s="9"/>
      <c r="PYZ50" s="9"/>
      <c r="PZA50" s="9"/>
      <c r="PZB50" s="9"/>
      <c r="PZC50" s="9"/>
      <c r="PZD50" s="9"/>
      <c r="PZE50" s="9"/>
      <c r="PZF50" s="9"/>
      <c r="PZG50" s="9"/>
      <c r="PZH50" s="9"/>
      <c r="PZI50" s="9"/>
      <c r="PZJ50" s="9"/>
      <c r="PZK50" s="9"/>
      <c r="PZL50" s="9"/>
      <c r="PZM50" s="9"/>
      <c r="PZN50" s="9"/>
      <c r="PZO50" s="9"/>
      <c r="PZP50" s="9"/>
      <c r="PZQ50" s="9"/>
      <c r="PZR50" s="9"/>
      <c r="PZS50" s="9"/>
      <c r="PZT50" s="9"/>
      <c r="PZU50" s="9"/>
      <c r="PZV50" s="9"/>
      <c r="PZW50" s="9"/>
      <c r="PZX50" s="9"/>
      <c r="PZY50" s="9"/>
      <c r="PZZ50" s="9"/>
      <c r="QAA50" s="9"/>
      <c r="QAB50" s="9"/>
      <c r="QAC50" s="9"/>
      <c r="QAD50" s="9"/>
      <c r="QAE50" s="9"/>
      <c r="QAF50" s="9"/>
      <c r="QAG50" s="9"/>
      <c r="QAH50" s="9"/>
      <c r="QAI50" s="9"/>
      <c r="QAJ50" s="9"/>
      <c r="QAK50" s="9"/>
      <c r="QAL50" s="9"/>
      <c r="QAM50" s="9"/>
      <c r="QAN50" s="9"/>
      <c r="QAO50" s="9"/>
      <c r="QAP50" s="9"/>
      <c r="QAQ50" s="9"/>
      <c r="QAR50" s="9"/>
      <c r="QAS50" s="9"/>
      <c r="QAT50" s="9"/>
      <c r="QAU50" s="9"/>
      <c r="QAV50" s="9"/>
      <c r="QAW50" s="9"/>
      <c r="QAX50" s="9"/>
      <c r="QAY50" s="9"/>
      <c r="QAZ50" s="9"/>
      <c r="QBA50" s="9"/>
      <c r="QBB50" s="9"/>
      <c r="QBC50" s="9"/>
      <c r="QBD50" s="9"/>
      <c r="QBE50" s="9"/>
      <c r="QBF50" s="9"/>
      <c r="QBG50" s="9"/>
      <c r="QBH50" s="9"/>
      <c r="QBI50" s="9"/>
      <c r="QBJ50" s="9"/>
      <c r="QBK50" s="9"/>
      <c r="QBL50" s="9"/>
      <c r="QBM50" s="9"/>
      <c r="QBN50" s="9"/>
      <c r="QBO50" s="9"/>
      <c r="QBP50" s="9"/>
      <c r="QBQ50" s="9"/>
      <c r="QBR50" s="9"/>
      <c r="QBS50" s="9"/>
      <c r="QBT50" s="9"/>
      <c r="QBU50" s="9"/>
      <c r="QBV50" s="9"/>
      <c r="QBW50" s="9"/>
      <c r="QBX50" s="9"/>
      <c r="QBY50" s="9"/>
      <c r="QBZ50" s="9"/>
      <c r="QCA50" s="9"/>
      <c r="QCB50" s="9"/>
      <c r="QCC50" s="9"/>
      <c r="QCD50" s="9"/>
      <c r="QCE50" s="9"/>
      <c r="QCF50" s="9"/>
      <c r="QCG50" s="9"/>
      <c r="QCH50" s="9"/>
      <c r="QCI50" s="9"/>
      <c r="QCJ50" s="9"/>
      <c r="QCK50" s="9"/>
      <c r="QCL50" s="9"/>
      <c r="QCM50" s="9"/>
      <c r="QCN50" s="9"/>
      <c r="QCO50" s="9"/>
      <c r="QCP50" s="9"/>
      <c r="QCQ50" s="9"/>
      <c r="QCR50" s="9"/>
      <c r="QCS50" s="9"/>
      <c r="QCT50" s="9"/>
      <c r="QCU50" s="9"/>
      <c r="QCV50" s="9"/>
      <c r="QCW50" s="9"/>
      <c r="QCX50" s="9"/>
      <c r="QCY50" s="9"/>
      <c r="QCZ50" s="9"/>
      <c r="QDA50" s="9"/>
      <c r="QDB50" s="9"/>
      <c r="QDC50" s="9"/>
      <c r="QDD50" s="9"/>
      <c r="QDE50" s="9"/>
      <c r="QDF50" s="9"/>
      <c r="QDG50" s="9"/>
      <c r="QDH50" s="9"/>
      <c r="QDI50" s="9"/>
      <c r="QDJ50" s="9"/>
      <c r="QDK50" s="9"/>
      <c r="QDL50" s="9"/>
      <c r="QDM50" s="9"/>
      <c r="QDN50" s="9"/>
      <c r="QDO50" s="9"/>
      <c r="QDP50" s="9"/>
      <c r="QDQ50" s="9"/>
      <c r="QDR50" s="9"/>
      <c r="QDS50" s="9"/>
      <c r="QDT50" s="9"/>
      <c r="QDU50" s="9"/>
      <c r="QDV50" s="9"/>
      <c r="QDW50" s="9"/>
      <c r="QDX50" s="9"/>
      <c r="QDY50" s="9"/>
      <c r="QDZ50" s="9"/>
      <c r="QEA50" s="9"/>
      <c r="QEB50" s="9"/>
      <c r="QEC50" s="9"/>
      <c r="QED50" s="9"/>
      <c r="QEE50" s="9"/>
      <c r="QEF50" s="9"/>
      <c r="QEG50" s="9"/>
      <c r="QEH50" s="9"/>
      <c r="QEI50" s="9"/>
      <c r="QEJ50" s="9"/>
      <c r="QEK50" s="9"/>
      <c r="QEL50" s="9"/>
      <c r="QEM50" s="9"/>
      <c r="QEN50" s="9"/>
      <c r="QEO50" s="9"/>
      <c r="QEP50" s="9"/>
      <c r="QEQ50" s="9"/>
      <c r="QER50" s="9"/>
      <c r="QES50" s="9"/>
      <c r="QET50" s="9"/>
      <c r="QEU50" s="9"/>
      <c r="QEV50" s="9"/>
      <c r="QEW50" s="9"/>
      <c r="QEX50" s="9"/>
      <c r="QEY50" s="9"/>
      <c r="QEZ50" s="9"/>
      <c r="QFA50" s="9"/>
      <c r="QFB50" s="9"/>
      <c r="QFC50" s="9"/>
      <c r="QFD50" s="9"/>
      <c r="QFE50" s="9"/>
      <c r="QFF50" s="9"/>
      <c r="QFG50" s="9"/>
      <c r="QFH50" s="9"/>
      <c r="QFI50" s="9"/>
      <c r="QFJ50" s="9"/>
      <c r="QFK50" s="9"/>
      <c r="QFL50" s="9"/>
      <c r="QFM50" s="9"/>
      <c r="QFN50" s="9"/>
      <c r="QFO50" s="9"/>
      <c r="QFP50" s="9"/>
      <c r="QFQ50" s="9"/>
      <c r="QFR50" s="9"/>
      <c r="QFS50" s="9"/>
      <c r="QFT50" s="9"/>
      <c r="QFU50" s="9"/>
      <c r="QFV50" s="9"/>
      <c r="QFW50" s="9"/>
      <c r="QFX50" s="9"/>
      <c r="QFY50" s="9"/>
      <c r="QFZ50" s="9"/>
      <c r="QGA50" s="9"/>
      <c r="QGB50" s="9"/>
      <c r="QGC50" s="9"/>
      <c r="QGD50" s="9"/>
      <c r="QGE50" s="9"/>
      <c r="QGF50" s="9"/>
      <c r="QGG50" s="9"/>
      <c r="QGH50" s="9"/>
      <c r="QGI50" s="9"/>
      <c r="QGJ50" s="9"/>
      <c r="QGK50" s="9"/>
      <c r="QGL50" s="9"/>
      <c r="QGM50" s="9"/>
      <c r="QGN50" s="9"/>
      <c r="QGO50" s="9"/>
      <c r="QGP50" s="9"/>
      <c r="QGQ50" s="9"/>
      <c r="QGR50" s="9"/>
      <c r="QGS50" s="9"/>
      <c r="QGT50" s="9"/>
      <c r="QGU50" s="9"/>
      <c r="QGV50" s="9"/>
      <c r="QGW50" s="9"/>
      <c r="QGX50" s="9"/>
      <c r="QGY50" s="9"/>
      <c r="QGZ50" s="9"/>
      <c r="QHA50" s="9"/>
      <c r="QHB50" s="9"/>
      <c r="QHC50" s="9"/>
      <c r="QHD50" s="9"/>
      <c r="QHE50" s="9"/>
      <c r="QHF50" s="9"/>
      <c r="QHG50" s="9"/>
      <c r="QHH50" s="9"/>
      <c r="QHI50" s="9"/>
      <c r="QHJ50" s="9"/>
      <c r="QHK50" s="9"/>
      <c r="QHL50" s="9"/>
      <c r="QHM50" s="9"/>
      <c r="QHN50" s="9"/>
      <c r="QHO50" s="9"/>
      <c r="QHP50" s="9"/>
      <c r="QHQ50" s="9"/>
      <c r="QHR50" s="9"/>
      <c r="QHS50" s="9"/>
      <c r="QHT50" s="9"/>
      <c r="QHU50" s="9"/>
      <c r="QHV50" s="9"/>
      <c r="QHW50" s="9"/>
      <c r="QHX50" s="9"/>
      <c r="QHY50" s="9"/>
      <c r="QHZ50" s="9"/>
      <c r="QIA50" s="9"/>
      <c r="QIB50" s="9"/>
      <c r="QIC50" s="9"/>
      <c r="QID50" s="9"/>
      <c r="QIE50" s="9"/>
      <c r="QIF50" s="9"/>
      <c r="QIG50" s="9"/>
      <c r="QIH50" s="9"/>
      <c r="QII50" s="9"/>
      <c r="QIJ50" s="9"/>
      <c r="QIK50" s="9"/>
      <c r="QIL50" s="9"/>
      <c r="QIM50" s="9"/>
      <c r="QIN50" s="9"/>
      <c r="QIO50" s="9"/>
      <c r="QIP50" s="9"/>
      <c r="QIQ50" s="9"/>
      <c r="QIR50" s="9"/>
      <c r="QIS50" s="9"/>
      <c r="QIT50" s="9"/>
      <c r="QIU50" s="9"/>
      <c r="QIV50" s="9"/>
      <c r="QIW50" s="9"/>
      <c r="QIX50" s="9"/>
      <c r="QIY50" s="9"/>
      <c r="QIZ50" s="9"/>
      <c r="QJA50" s="9"/>
      <c r="QJB50" s="9"/>
      <c r="QJC50" s="9"/>
      <c r="QJD50" s="9"/>
      <c r="QJE50" s="9"/>
      <c r="QJF50" s="9"/>
      <c r="QJG50" s="9"/>
      <c r="QJH50" s="9"/>
      <c r="QJI50" s="9"/>
      <c r="QJJ50" s="9"/>
      <c r="QJK50" s="9"/>
      <c r="QJL50" s="9"/>
      <c r="QJM50" s="9"/>
      <c r="QJN50" s="9"/>
      <c r="QJO50" s="9"/>
      <c r="QJP50" s="9"/>
      <c r="QJQ50" s="9"/>
      <c r="QJR50" s="9"/>
      <c r="QJS50" s="9"/>
      <c r="QJT50" s="9"/>
      <c r="QJU50" s="9"/>
      <c r="QJV50" s="9"/>
      <c r="QJW50" s="9"/>
      <c r="QJX50" s="9"/>
      <c r="QJY50" s="9"/>
      <c r="QJZ50" s="9"/>
      <c r="QKA50" s="9"/>
      <c r="QKB50" s="9"/>
      <c r="QKC50" s="9"/>
      <c r="QKD50" s="9"/>
      <c r="QKE50" s="9"/>
      <c r="QKF50" s="9"/>
      <c r="QKG50" s="9"/>
      <c r="QKH50" s="9"/>
      <c r="QKI50" s="9"/>
      <c r="QKJ50" s="9"/>
      <c r="QKK50" s="9"/>
      <c r="QKL50" s="9"/>
      <c r="QKM50" s="9"/>
      <c r="QKN50" s="9"/>
      <c r="QKO50" s="9"/>
      <c r="QKP50" s="9"/>
      <c r="QKQ50" s="9"/>
      <c r="QKR50" s="9"/>
      <c r="QKS50" s="9"/>
      <c r="QKT50" s="9"/>
      <c r="QKU50" s="9"/>
      <c r="QKV50" s="9"/>
      <c r="QKW50" s="9"/>
      <c r="QKX50" s="9"/>
      <c r="QKY50" s="9"/>
      <c r="QKZ50" s="9"/>
      <c r="QLA50" s="9"/>
      <c r="QLB50" s="9"/>
      <c r="QLC50" s="9"/>
      <c r="QLD50" s="9"/>
      <c r="QLE50" s="9"/>
      <c r="QLF50" s="9"/>
      <c r="QLG50" s="9"/>
      <c r="QLH50" s="9"/>
      <c r="QLI50" s="9"/>
      <c r="QLJ50" s="9"/>
      <c r="QLK50" s="9"/>
      <c r="QLL50" s="9"/>
      <c r="QLM50" s="9"/>
      <c r="QLN50" s="9"/>
      <c r="QLO50" s="9"/>
      <c r="QLP50" s="9"/>
      <c r="QLQ50" s="9"/>
      <c r="QLR50" s="9"/>
      <c r="QLS50" s="9"/>
      <c r="QLT50" s="9"/>
      <c r="QLU50" s="9"/>
      <c r="QLV50" s="9"/>
      <c r="QLW50" s="9"/>
      <c r="QLX50" s="9"/>
      <c r="QLY50" s="9"/>
      <c r="QLZ50" s="9"/>
      <c r="QMA50" s="9"/>
      <c r="QMB50" s="9"/>
      <c r="QMC50" s="9"/>
      <c r="QMD50" s="9"/>
      <c r="QME50" s="9"/>
      <c r="QMF50" s="9"/>
      <c r="QMG50" s="9"/>
      <c r="QMH50" s="9"/>
      <c r="QMI50" s="9"/>
      <c r="QMJ50" s="9"/>
      <c r="QMK50" s="9"/>
      <c r="QML50" s="9"/>
      <c r="QMM50" s="9"/>
      <c r="QMN50" s="9"/>
      <c r="QMO50" s="9"/>
      <c r="QMP50" s="9"/>
      <c r="QMQ50" s="9"/>
      <c r="QMR50" s="9"/>
      <c r="QMS50" s="9"/>
      <c r="QMT50" s="9"/>
      <c r="QMU50" s="9"/>
      <c r="QMV50" s="9"/>
      <c r="QMW50" s="9"/>
      <c r="QMX50" s="9"/>
      <c r="QMY50" s="9"/>
      <c r="QMZ50" s="9"/>
      <c r="QNA50" s="9"/>
      <c r="QNB50" s="9"/>
      <c r="QNC50" s="9"/>
      <c r="QND50" s="9"/>
      <c r="QNE50" s="9"/>
      <c r="QNF50" s="9"/>
      <c r="QNG50" s="9"/>
      <c r="QNH50" s="9"/>
      <c r="QNI50" s="9"/>
      <c r="QNJ50" s="9"/>
      <c r="QNK50" s="9"/>
      <c r="QNL50" s="9"/>
      <c r="QNM50" s="9"/>
      <c r="QNN50" s="9"/>
      <c r="QNO50" s="9"/>
      <c r="QNP50" s="9"/>
      <c r="QNQ50" s="9"/>
      <c r="QNR50" s="9"/>
      <c r="QNS50" s="9"/>
      <c r="QNT50" s="9"/>
      <c r="QNU50" s="9"/>
      <c r="QNV50" s="9"/>
      <c r="QNW50" s="9"/>
      <c r="QNX50" s="9"/>
      <c r="QNY50" s="9"/>
      <c r="QNZ50" s="9"/>
      <c r="QOA50" s="9"/>
      <c r="QOB50" s="9"/>
      <c r="QOC50" s="9"/>
      <c r="QOD50" s="9"/>
      <c r="QOE50" s="9"/>
      <c r="QOF50" s="9"/>
      <c r="QOG50" s="9"/>
      <c r="QOH50" s="9"/>
      <c r="QOI50" s="9"/>
      <c r="QOJ50" s="9"/>
      <c r="QOK50" s="9"/>
      <c r="QOL50" s="9"/>
      <c r="QOM50" s="9"/>
      <c r="QON50" s="9"/>
      <c r="QOO50" s="9"/>
      <c r="QOP50" s="9"/>
      <c r="QOQ50" s="9"/>
      <c r="QOR50" s="9"/>
      <c r="QOS50" s="9"/>
      <c r="QOT50" s="9"/>
      <c r="QOU50" s="9"/>
      <c r="QOV50" s="9"/>
      <c r="QOW50" s="9"/>
      <c r="QOX50" s="9"/>
      <c r="QOY50" s="9"/>
      <c r="QOZ50" s="9"/>
      <c r="QPA50" s="9"/>
      <c r="QPB50" s="9"/>
      <c r="QPC50" s="9"/>
      <c r="QPD50" s="9"/>
      <c r="QPE50" s="9"/>
      <c r="QPF50" s="9"/>
      <c r="QPG50" s="9"/>
      <c r="QPH50" s="9"/>
      <c r="QPI50" s="9"/>
      <c r="QPJ50" s="9"/>
      <c r="QPK50" s="9"/>
      <c r="QPL50" s="9"/>
      <c r="QPM50" s="9"/>
      <c r="QPN50" s="9"/>
      <c r="QPO50" s="9"/>
      <c r="QPP50" s="9"/>
      <c r="QPQ50" s="9"/>
      <c r="QPR50" s="9"/>
      <c r="QPS50" s="9"/>
      <c r="QPT50" s="9"/>
      <c r="QPU50" s="9"/>
      <c r="QPV50" s="9"/>
      <c r="QPW50" s="9"/>
      <c r="QPX50" s="9"/>
      <c r="QPY50" s="9"/>
      <c r="QPZ50" s="9"/>
      <c r="QQA50" s="9"/>
      <c r="QQB50" s="9"/>
      <c r="QQC50" s="9"/>
      <c r="QQD50" s="9"/>
      <c r="QQE50" s="9"/>
      <c r="QQF50" s="9"/>
      <c r="QQG50" s="9"/>
      <c r="QQH50" s="9"/>
      <c r="QQI50" s="9"/>
      <c r="QQJ50" s="9"/>
      <c r="QQK50" s="9"/>
      <c r="QQL50" s="9"/>
      <c r="QQM50" s="9"/>
      <c r="QQN50" s="9"/>
      <c r="QQO50" s="9"/>
      <c r="QQP50" s="9"/>
      <c r="QQQ50" s="9"/>
      <c r="QQR50" s="9"/>
      <c r="QQS50" s="9"/>
      <c r="QQT50" s="9"/>
      <c r="QQU50" s="9"/>
      <c r="QQV50" s="9"/>
      <c r="QQW50" s="9"/>
      <c r="QQX50" s="9"/>
      <c r="QQY50" s="9"/>
      <c r="QQZ50" s="9"/>
      <c r="QRA50" s="9"/>
      <c r="QRB50" s="9"/>
      <c r="QRC50" s="9"/>
      <c r="QRD50" s="9"/>
      <c r="QRE50" s="9"/>
      <c r="QRF50" s="9"/>
      <c r="QRG50" s="9"/>
      <c r="QRH50" s="9"/>
      <c r="QRI50" s="9"/>
      <c r="QRJ50" s="9"/>
      <c r="QRK50" s="9"/>
      <c r="QRL50" s="9"/>
      <c r="QRM50" s="9"/>
      <c r="QRN50" s="9"/>
      <c r="QRO50" s="9"/>
      <c r="QRP50" s="9"/>
      <c r="QRQ50" s="9"/>
      <c r="QRR50" s="9"/>
      <c r="QRS50" s="9"/>
      <c r="QRT50" s="9"/>
      <c r="QRU50" s="9"/>
      <c r="QRV50" s="9"/>
      <c r="QRW50" s="9"/>
      <c r="QRX50" s="9"/>
      <c r="QRY50" s="9"/>
      <c r="QRZ50" s="9"/>
      <c r="QSA50" s="9"/>
      <c r="QSB50" s="9"/>
      <c r="QSC50" s="9"/>
      <c r="QSD50" s="9"/>
      <c r="QSE50" s="9"/>
      <c r="QSF50" s="9"/>
      <c r="QSG50" s="9"/>
      <c r="QSH50" s="9"/>
      <c r="QSI50" s="9"/>
      <c r="QSJ50" s="9"/>
      <c r="QSK50" s="9"/>
      <c r="QSL50" s="9"/>
      <c r="QSM50" s="9"/>
      <c r="QSN50" s="9"/>
      <c r="QSO50" s="9"/>
      <c r="QSP50" s="9"/>
      <c r="QSQ50" s="9"/>
      <c r="QSR50" s="9"/>
      <c r="QSS50" s="9"/>
      <c r="QST50" s="9"/>
      <c r="QSU50" s="9"/>
      <c r="QSV50" s="9"/>
      <c r="QSW50" s="9"/>
      <c r="QSX50" s="9"/>
      <c r="QSY50" s="9"/>
      <c r="QSZ50" s="9"/>
      <c r="QTA50" s="9"/>
      <c r="QTB50" s="9"/>
      <c r="QTC50" s="9"/>
      <c r="QTD50" s="9"/>
      <c r="QTE50" s="9"/>
      <c r="QTF50" s="9"/>
      <c r="QTG50" s="9"/>
      <c r="QTH50" s="9"/>
      <c r="QTI50" s="9"/>
      <c r="QTJ50" s="9"/>
      <c r="QTK50" s="9"/>
      <c r="QTL50" s="9"/>
      <c r="QTM50" s="9"/>
      <c r="QTN50" s="9"/>
      <c r="QTO50" s="9"/>
      <c r="QTP50" s="9"/>
      <c r="QTQ50" s="9"/>
      <c r="QTR50" s="9"/>
      <c r="QTS50" s="9"/>
      <c r="QTT50" s="9"/>
      <c r="QTU50" s="9"/>
      <c r="QTV50" s="9"/>
      <c r="QTW50" s="9"/>
      <c r="QTX50" s="9"/>
      <c r="QTY50" s="9"/>
      <c r="QTZ50" s="9"/>
      <c r="QUA50" s="9"/>
      <c r="QUB50" s="9"/>
      <c r="QUC50" s="9"/>
      <c r="QUD50" s="9"/>
      <c r="QUE50" s="9"/>
      <c r="QUF50" s="9"/>
      <c r="QUG50" s="9"/>
      <c r="QUH50" s="9"/>
      <c r="QUI50" s="9"/>
      <c r="QUJ50" s="9"/>
      <c r="QUK50" s="9"/>
      <c r="QUL50" s="9"/>
      <c r="QUM50" s="9"/>
      <c r="QUN50" s="9"/>
      <c r="QUO50" s="9"/>
      <c r="QUP50" s="9"/>
      <c r="QUQ50" s="9"/>
      <c r="QUR50" s="9"/>
      <c r="QUS50" s="9"/>
      <c r="QUT50" s="9"/>
      <c r="QUU50" s="9"/>
      <c r="QUV50" s="9"/>
      <c r="QUW50" s="9"/>
      <c r="QUX50" s="9"/>
      <c r="QUY50" s="9"/>
      <c r="QUZ50" s="9"/>
      <c r="QVA50" s="9"/>
      <c r="QVB50" s="9"/>
      <c r="QVC50" s="9"/>
      <c r="QVD50" s="9"/>
      <c r="QVE50" s="9"/>
      <c r="QVF50" s="9"/>
      <c r="QVG50" s="9"/>
      <c r="QVH50" s="9"/>
      <c r="QVI50" s="9"/>
      <c r="QVJ50" s="9"/>
      <c r="QVK50" s="9"/>
      <c r="QVL50" s="9"/>
      <c r="QVM50" s="9"/>
      <c r="QVN50" s="9"/>
      <c r="QVO50" s="9"/>
      <c r="QVP50" s="9"/>
      <c r="QVQ50" s="9"/>
      <c r="QVR50" s="9"/>
      <c r="QVS50" s="9"/>
      <c r="QVT50" s="9"/>
      <c r="QVU50" s="9"/>
      <c r="QVV50" s="9"/>
      <c r="QVW50" s="9"/>
      <c r="QVX50" s="9"/>
      <c r="QVY50" s="9"/>
      <c r="QVZ50" s="9"/>
      <c r="QWA50" s="9"/>
      <c r="QWB50" s="9"/>
      <c r="QWC50" s="9"/>
      <c r="QWD50" s="9"/>
      <c r="QWE50" s="9"/>
      <c r="QWF50" s="9"/>
      <c r="QWG50" s="9"/>
      <c r="QWH50" s="9"/>
      <c r="QWI50" s="9"/>
      <c r="QWJ50" s="9"/>
      <c r="QWK50" s="9"/>
      <c r="QWL50" s="9"/>
      <c r="QWM50" s="9"/>
      <c r="QWN50" s="9"/>
      <c r="QWO50" s="9"/>
      <c r="QWP50" s="9"/>
      <c r="QWQ50" s="9"/>
      <c r="QWR50" s="9"/>
      <c r="QWS50" s="9"/>
      <c r="QWT50" s="9"/>
      <c r="QWU50" s="9"/>
      <c r="QWV50" s="9"/>
      <c r="QWW50" s="9"/>
      <c r="QWX50" s="9"/>
      <c r="QWY50" s="9"/>
      <c r="QWZ50" s="9"/>
      <c r="QXA50" s="9"/>
      <c r="QXB50" s="9"/>
      <c r="QXC50" s="9"/>
      <c r="QXD50" s="9"/>
      <c r="QXE50" s="9"/>
      <c r="QXF50" s="9"/>
      <c r="QXG50" s="9"/>
      <c r="QXH50" s="9"/>
      <c r="QXI50" s="9"/>
      <c r="QXJ50" s="9"/>
      <c r="QXK50" s="9"/>
      <c r="QXL50" s="9"/>
      <c r="QXM50" s="9"/>
      <c r="QXN50" s="9"/>
      <c r="QXO50" s="9"/>
      <c r="QXP50" s="9"/>
      <c r="QXQ50" s="9"/>
      <c r="QXR50" s="9"/>
      <c r="QXS50" s="9"/>
      <c r="QXT50" s="9"/>
      <c r="QXU50" s="9"/>
      <c r="QXV50" s="9"/>
      <c r="QXW50" s="9"/>
      <c r="QXX50" s="9"/>
      <c r="QXY50" s="9"/>
      <c r="QXZ50" s="9"/>
      <c r="QYA50" s="9"/>
      <c r="QYB50" s="9"/>
      <c r="QYC50" s="9"/>
      <c r="QYD50" s="9"/>
      <c r="QYE50" s="9"/>
      <c r="QYF50" s="9"/>
      <c r="QYG50" s="9"/>
      <c r="QYH50" s="9"/>
      <c r="QYI50" s="9"/>
      <c r="QYJ50" s="9"/>
      <c r="QYK50" s="9"/>
      <c r="QYL50" s="9"/>
      <c r="QYM50" s="9"/>
      <c r="QYN50" s="9"/>
      <c r="QYO50" s="9"/>
      <c r="QYP50" s="9"/>
      <c r="QYQ50" s="9"/>
      <c r="QYR50" s="9"/>
      <c r="QYS50" s="9"/>
      <c r="QYT50" s="9"/>
      <c r="QYU50" s="9"/>
      <c r="QYV50" s="9"/>
      <c r="QYW50" s="9"/>
      <c r="QYX50" s="9"/>
      <c r="QYY50" s="9"/>
      <c r="QYZ50" s="9"/>
      <c r="QZA50" s="9"/>
      <c r="QZB50" s="9"/>
      <c r="QZC50" s="9"/>
      <c r="QZD50" s="9"/>
      <c r="QZE50" s="9"/>
      <c r="QZF50" s="9"/>
      <c r="QZG50" s="9"/>
      <c r="QZH50" s="9"/>
      <c r="QZI50" s="9"/>
      <c r="QZJ50" s="9"/>
      <c r="QZK50" s="9"/>
      <c r="QZL50" s="9"/>
      <c r="QZM50" s="9"/>
      <c r="QZN50" s="9"/>
      <c r="QZO50" s="9"/>
      <c r="QZP50" s="9"/>
      <c r="QZQ50" s="9"/>
      <c r="QZR50" s="9"/>
      <c r="QZS50" s="9"/>
      <c r="QZT50" s="9"/>
      <c r="QZU50" s="9"/>
      <c r="QZV50" s="9"/>
      <c r="QZW50" s="9"/>
      <c r="QZX50" s="9"/>
      <c r="QZY50" s="9"/>
      <c r="QZZ50" s="9"/>
      <c r="RAA50" s="9"/>
      <c r="RAB50" s="9"/>
      <c r="RAC50" s="9"/>
      <c r="RAD50" s="9"/>
      <c r="RAE50" s="9"/>
      <c r="RAF50" s="9"/>
      <c r="RAG50" s="9"/>
      <c r="RAH50" s="9"/>
      <c r="RAI50" s="9"/>
      <c r="RAJ50" s="9"/>
      <c r="RAK50" s="9"/>
      <c r="RAL50" s="9"/>
      <c r="RAM50" s="9"/>
      <c r="RAN50" s="9"/>
      <c r="RAO50" s="9"/>
      <c r="RAP50" s="9"/>
      <c r="RAQ50" s="9"/>
      <c r="RAR50" s="9"/>
      <c r="RAS50" s="9"/>
      <c r="RAT50" s="9"/>
      <c r="RAU50" s="9"/>
      <c r="RAV50" s="9"/>
      <c r="RAW50" s="9"/>
      <c r="RAX50" s="9"/>
      <c r="RAY50" s="9"/>
      <c r="RAZ50" s="9"/>
      <c r="RBA50" s="9"/>
      <c r="RBB50" s="9"/>
      <c r="RBC50" s="9"/>
      <c r="RBD50" s="9"/>
      <c r="RBE50" s="9"/>
      <c r="RBF50" s="9"/>
      <c r="RBG50" s="9"/>
      <c r="RBH50" s="9"/>
      <c r="RBI50" s="9"/>
      <c r="RBJ50" s="9"/>
      <c r="RBK50" s="9"/>
      <c r="RBL50" s="9"/>
      <c r="RBM50" s="9"/>
      <c r="RBN50" s="9"/>
      <c r="RBO50" s="9"/>
      <c r="RBP50" s="9"/>
      <c r="RBQ50" s="9"/>
      <c r="RBR50" s="9"/>
      <c r="RBS50" s="9"/>
      <c r="RBT50" s="9"/>
      <c r="RBU50" s="9"/>
      <c r="RBV50" s="9"/>
      <c r="RBW50" s="9"/>
      <c r="RBX50" s="9"/>
      <c r="RBY50" s="9"/>
      <c r="RBZ50" s="9"/>
      <c r="RCA50" s="9"/>
      <c r="RCB50" s="9"/>
      <c r="RCC50" s="9"/>
      <c r="RCD50" s="9"/>
      <c r="RCE50" s="9"/>
      <c r="RCF50" s="9"/>
      <c r="RCG50" s="9"/>
      <c r="RCH50" s="9"/>
      <c r="RCI50" s="9"/>
      <c r="RCJ50" s="9"/>
      <c r="RCK50" s="9"/>
      <c r="RCL50" s="9"/>
      <c r="RCM50" s="9"/>
      <c r="RCN50" s="9"/>
      <c r="RCO50" s="9"/>
      <c r="RCP50" s="9"/>
      <c r="RCQ50" s="9"/>
      <c r="RCR50" s="9"/>
      <c r="RCS50" s="9"/>
      <c r="RCT50" s="9"/>
      <c r="RCU50" s="9"/>
      <c r="RCV50" s="9"/>
      <c r="RCW50" s="9"/>
      <c r="RCX50" s="9"/>
      <c r="RCY50" s="9"/>
      <c r="RCZ50" s="9"/>
      <c r="RDA50" s="9"/>
      <c r="RDB50" s="9"/>
      <c r="RDC50" s="9"/>
      <c r="RDD50" s="9"/>
      <c r="RDE50" s="9"/>
      <c r="RDF50" s="9"/>
      <c r="RDG50" s="9"/>
      <c r="RDH50" s="9"/>
      <c r="RDI50" s="9"/>
      <c r="RDJ50" s="9"/>
      <c r="RDK50" s="9"/>
      <c r="RDL50" s="9"/>
      <c r="RDM50" s="9"/>
      <c r="RDN50" s="9"/>
      <c r="RDO50" s="9"/>
      <c r="RDP50" s="9"/>
      <c r="RDQ50" s="9"/>
      <c r="RDR50" s="9"/>
      <c r="RDS50" s="9"/>
      <c r="RDT50" s="9"/>
      <c r="RDU50" s="9"/>
      <c r="RDV50" s="9"/>
      <c r="RDW50" s="9"/>
      <c r="RDX50" s="9"/>
      <c r="RDY50" s="9"/>
      <c r="RDZ50" s="9"/>
      <c r="REA50" s="9"/>
      <c r="REB50" s="9"/>
      <c r="REC50" s="9"/>
      <c r="RED50" s="9"/>
      <c r="REE50" s="9"/>
      <c r="REF50" s="9"/>
      <c r="REG50" s="9"/>
      <c r="REH50" s="9"/>
      <c r="REI50" s="9"/>
      <c r="REJ50" s="9"/>
      <c r="REK50" s="9"/>
      <c r="REL50" s="9"/>
      <c r="REM50" s="9"/>
      <c r="REN50" s="9"/>
      <c r="REO50" s="9"/>
      <c r="REP50" s="9"/>
      <c r="REQ50" s="9"/>
      <c r="RER50" s="9"/>
      <c r="RES50" s="9"/>
      <c r="RET50" s="9"/>
      <c r="REU50" s="9"/>
      <c r="REV50" s="9"/>
      <c r="REW50" s="9"/>
      <c r="REX50" s="9"/>
      <c r="REY50" s="9"/>
      <c r="REZ50" s="9"/>
      <c r="RFA50" s="9"/>
      <c r="RFB50" s="9"/>
      <c r="RFC50" s="9"/>
      <c r="RFD50" s="9"/>
      <c r="RFE50" s="9"/>
      <c r="RFF50" s="9"/>
      <c r="RFG50" s="9"/>
      <c r="RFH50" s="9"/>
      <c r="RFI50" s="9"/>
      <c r="RFJ50" s="9"/>
      <c r="RFK50" s="9"/>
      <c r="RFL50" s="9"/>
      <c r="RFM50" s="9"/>
      <c r="RFN50" s="9"/>
      <c r="RFO50" s="9"/>
      <c r="RFP50" s="9"/>
      <c r="RFQ50" s="9"/>
      <c r="RFR50" s="9"/>
      <c r="RFS50" s="9"/>
      <c r="RFT50" s="9"/>
      <c r="RFU50" s="9"/>
      <c r="RFV50" s="9"/>
      <c r="RFW50" s="9"/>
      <c r="RFX50" s="9"/>
      <c r="RFY50" s="9"/>
      <c r="RFZ50" s="9"/>
      <c r="RGA50" s="9"/>
      <c r="RGB50" s="9"/>
      <c r="RGC50" s="9"/>
      <c r="RGD50" s="9"/>
      <c r="RGE50" s="9"/>
      <c r="RGF50" s="9"/>
      <c r="RGG50" s="9"/>
      <c r="RGH50" s="9"/>
      <c r="RGI50" s="9"/>
      <c r="RGJ50" s="9"/>
      <c r="RGK50" s="9"/>
      <c r="RGL50" s="9"/>
      <c r="RGM50" s="9"/>
      <c r="RGN50" s="9"/>
      <c r="RGO50" s="9"/>
      <c r="RGP50" s="9"/>
      <c r="RGQ50" s="9"/>
      <c r="RGR50" s="9"/>
      <c r="RGS50" s="9"/>
      <c r="RGT50" s="9"/>
      <c r="RGU50" s="9"/>
      <c r="RGV50" s="9"/>
      <c r="RGW50" s="9"/>
      <c r="RGX50" s="9"/>
      <c r="RGY50" s="9"/>
      <c r="RGZ50" s="9"/>
      <c r="RHA50" s="9"/>
      <c r="RHB50" s="9"/>
      <c r="RHC50" s="9"/>
      <c r="RHD50" s="9"/>
      <c r="RHE50" s="9"/>
      <c r="RHF50" s="9"/>
      <c r="RHG50" s="9"/>
      <c r="RHH50" s="9"/>
      <c r="RHI50" s="9"/>
      <c r="RHJ50" s="9"/>
      <c r="RHK50" s="9"/>
      <c r="RHL50" s="9"/>
      <c r="RHM50" s="9"/>
      <c r="RHN50" s="9"/>
      <c r="RHO50" s="9"/>
      <c r="RHP50" s="9"/>
      <c r="RHQ50" s="9"/>
      <c r="RHR50" s="9"/>
      <c r="RHS50" s="9"/>
      <c r="RHT50" s="9"/>
      <c r="RHU50" s="9"/>
      <c r="RHV50" s="9"/>
      <c r="RHW50" s="9"/>
      <c r="RHX50" s="9"/>
      <c r="RHY50" s="9"/>
      <c r="RHZ50" s="9"/>
      <c r="RIA50" s="9"/>
      <c r="RIB50" s="9"/>
      <c r="RIC50" s="9"/>
      <c r="RID50" s="9"/>
      <c r="RIE50" s="9"/>
      <c r="RIF50" s="9"/>
      <c r="RIG50" s="9"/>
      <c r="RIH50" s="9"/>
      <c r="RII50" s="9"/>
      <c r="RIJ50" s="9"/>
      <c r="RIK50" s="9"/>
      <c r="RIL50" s="9"/>
      <c r="RIM50" s="9"/>
      <c r="RIN50" s="9"/>
      <c r="RIO50" s="9"/>
      <c r="RIP50" s="9"/>
      <c r="RIQ50" s="9"/>
      <c r="RIR50" s="9"/>
      <c r="RIS50" s="9"/>
      <c r="RIT50" s="9"/>
      <c r="RIU50" s="9"/>
      <c r="RIV50" s="9"/>
      <c r="RIW50" s="9"/>
      <c r="RIX50" s="9"/>
      <c r="RIY50" s="9"/>
      <c r="RIZ50" s="9"/>
      <c r="RJA50" s="9"/>
      <c r="RJB50" s="9"/>
      <c r="RJC50" s="9"/>
      <c r="RJD50" s="9"/>
      <c r="RJE50" s="9"/>
      <c r="RJF50" s="9"/>
      <c r="RJG50" s="9"/>
      <c r="RJH50" s="9"/>
      <c r="RJI50" s="9"/>
      <c r="RJJ50" s="9"/>
      <c r="RJK50" s="9"/>
      <c r="RJL50" s="9"/>
      <c r="RJM50" s="9"/>
      <c r="RJN50" s="9"/>
      <c r="RJO50" s="9"/>
      <c r="RJP50" s="9"/>
      <c r="RJQ50" s="9"/>
      <c r="RJR50" s="9"/>
      <c r="RJS50" s="9"/>
      <c r="RJT50" s="9"/>
      <c r="RJU50" s="9"/>
      <c r="RJV50" s="9"/>
      <c r="RJW50" s="9"/>
      <c r="RJX50" s="9"/>
      <c r="RJY50" s="9"/>
      <c r="RJZ50" s="9"/>
      <c r="RKA50" s="9"/>
      <c r="RKB50" s="9"/>
      <c r="RKC50" s="9"/>
      <c r="RKD50" s="9"/>
      <c r="RKE50" s="9"/>
      <c r="RKF50" s="9"/>
      <c r="RKG50" s="9"/>
      <c r="RKH50" s="9"/>
      <c r="RKI50" s="9"/>
      <c r="RKJ50" s="9"/>
      <c r="RKK50" s="9"/>
      <c r="RKL50" s="9"/>
      <c r="RKM50" s="9"/>
      <c r="RKN50" s="9"/>
      <c r="RKO50" s="9"/>
      <c r="RKP50" s="9"/>
      <c r="RKQ50" s="9"/>
      <c r="RKR50" s="9"/>
      <c r="RKS50" s="9"/>
      <c r="RKT50" s="9"/>
      <c r="RKU50" s="9"/>
      <c r="RKV50" s="9"/>
      <c r="RKW50" s="9"/>
      <c r="RKX50" s="9"/>
      <c r="RKY50" s="9"/>
      <c r="RKZ50" s="9"/>
      <c r="RLA50" s="9"/>
      <c r="RLB50" s="9"/>
      <c r="RLC50" s="9"/>
      <c r="RLD50" s="9"/>
      <c r="RLE50" s="9"/>
      <c r="RLF50" s="9"/>
      <c r="RLG50" s="9"/>
      <c r="RLH50" s="9"/>
      <c r="RLI50" s="9"/>
      <c r="RLJ50" s="9"/>
      <c r="RLK50" s="9"/>
      <c r="RLL50" s="9"/>
      <c r="RLM50" s="9"/>
      <c r="RLN50" s="9"/>
      <c r="RLO50" s="9"/>
      <c r="RLP50" s="9"/>
      <c r="RLQ50" s="9"/>
      <c r="RLR50" s="9"/>
      <c r="RLS50" s="9"/>
      <c r="RLT50" s="9"/>
      <c r="RLU50" s="9"/>
      <c r="RLV50" s="9"/>
      <c r="RLW50" s="9"/>
      <c r="RLX50" s="9"/>
      <c r="RLY50" s="9"/>
      <c r="RLZ50" s="9"/>
      <c r="RMA50" s="9"/>
      <c r="RMB50" s="9"/>
      <c r="RMC50" s="9"/>
      <c r="RMD50" s="9"/>
      <c r="RME50" s="9"/>
      <c r="RMF50" s="9"/>
      <c r="RMG50" s="9"/>
      <c r="RMH50" s="9"/>
      <c r="RMI50" s="9"/>
      <c r="RMJ50" s="9"/>
      <c r="RMK50" s="9"/>
      <c r="RML50" s="9"/>
      <c r="RMM50" s="9"/>
      <c r="RMN50" s="9"/>
      <c r="RMO50" s="9"/>
      <c r="RMP50" s="9"/>
      <c r="RMQ50" s="9"/>
      <c r="RMR50" s="9"/>
      <c r="RMS50" s="9"/>
      <c r="RMT50" s="9"/>
      <c r="RMU50" s="9"/>
      <c r="RMV50" s="9"/>
      <c r="RMW50" s="9"/>
      <c r="RMX50" s="9"/>
      <c r="RMY50" s="9"/>
      <c r="RMZ50" s="9"/>
      <c r="RNA50" s="9"/>
      <c r="RNB50" s="9"/>
      <c r="RNC50" s="9"/>
      <c r="RND50" s="9"/>
      <c r="RNE50" s="9"/>
      <c r="RNF50" s="9"/>
      <c r="RNG50" s="9"/>
      <c r="RNH50" s="9"/>
      <c r="RNI50" s="9"/>
      <c r="RNJ50" s="9"/>
      <c r="RNK50" s="9"/>
      <c r="RNL50" s="9"/>
      <c r="RNM50" s="9"/>
      <c r="RNN50" s="9"/>
      <c r="RNO50" s="9"/>
      <c r="RNP50" s="9"/>
      <c r="RNQ50" s="9"/>
      <c r="RNR50" s="9"/>
      <c r="RNS50" s="9"/>
      <c r="RNT50" s="9"/>
      <c r="RNU50" s="9"/>
      <c r="RNV50" s="9"/>
      <c r="RNW50" s="9"/>
      <c r="RNX50" s="9"/>
      <c r="RNY50" s="9"/>
      <c r="RNZ50" s="9"/>
      <c r="ROA50" s="9"/>
      <c r="ROB50" s="9"/>
      <c r="ROC50" s="9"/>
      <c r="ROD50" s="9"/>
      <c r="ROE50" s="9"/>
      <c r="ROF50" s="9"/>
      <c r="ROG50" s="9"/>
      <c r="ROH50" s="9"/>
      <c r="ROI50" s="9"/>
      <c r="ROJ50" s="9"/>
      <c r="ROK50" s="9"/>
      <c r="ROL50" s="9"/>
      <c r="ROM50" s="9"/>
      <c r="RON50" s="9"/>
      <c r="ROO50" s="9"/>
      <c r="ROP50" s="9"/>
      <c r="ROQ50" s="9"/>
      <c r="ROR50" s="9"/>
      <c r="ROS50" s="9"/>
      <c r="ROT50" s="9"/>
      <c r="ROU50" s="9"/>
      <c r="ROV50" s="9"/>
      <c r="ROW50" s="9"/>
      <c r="ROX50" s="9"/>
      <c r="ROY50" s="9"/>
      <c r="ROZ50" s="9"/>
      <c r="RPA50" s="9"/>
      <c r="RPB50" s="9"/>
      <c r="RPC50" s="9"/>
      <c r="RPD50" s="9"/>
      <c r="RPE50" s="9"/>
      <c r="RPF50" s="9"/>
      <c r="RPG50" s="9"/>
      <c r="RPH50" s="9"/>
      <c r="RPI50" s="9"/>
      <c r="RPJ50" s="9"/>
      <c r="RPK50" s="9"/>
      <c r="RPL50" s="9"/>
      <c r="RPM50" s="9"/>
      <c r="RPN50" s="9"/>
      <c r="RPO50" s="9"/>
      <c r="RPP50" s="9"/>
      <c r="RPQ50" s="9"/>
      <c r="RPR50" s="9"/>
      <c r="RPS50" s="9"/>
      <c r="RPT50" s="9"/>
      <c r="RPU50" s="9"/>
      <c r="RPV50" s="9"/>
      <c r="RPW50" s="9"/>
      <c r="RPX50" s="9"/>
      <c r="RPY50" s="9"/>
      <c r="RPZ50" s="9"/>
      <c r="RQA50" s="9"/>
      <c r="RQB50" s="9"/>
      <c r="RQC50" s="9"/>
      <c r="RQD50" s="9"/>
      <c r="RQE50" s="9"/>
      <c r="RQF50" s="9"/>
      <c r="RQG50" s="9"/>
      <c r="RQH50" s="9"/>
      <c r="RQI50" s="9"/>
      <c r="RQJ50" s="9"/>
      <c r="RQK50" s="9"/>
      <c r="RQL50" s="9"/>
      <c r="RQM50" s="9"/>
      <c r="RQN50" s="9"/>
      <c r="RQO50" s="9"/>
      <c r="RQP50" s="9"/>
      <c r="RQQ50" s="9"/>
      <c r="RQR50" s="9"/>
      <c r="RQS50" s="9"/>
      <c r="RQT50" s="9"/>
      <c r="RQU50" s="9"/>
      <c r="RQV50" s="9"/>
      <c r="RQW50" s="9"/>
      <c r="RQX50" s="9"/>
      <c r="RQY50" s="9"/>
      <c r="RQZ50" s="9"/>
      <c r="RRA50" s="9"/>
      <c r="RRB50" s="9"/>
      <c r="RRC50" s="9"/>
      <c r="RRD50" s="9"/>
      <c r="RRE50" s="9"/>
      <c r="RRF50" s="9"/>
      <c r="RRG50" s="9"/>
      <c r="RRH50" s="9"/>
      <c r="RRI50" s="9"/>
      <c r="RRJ50" s="9"/>
      <c r="RRK50" s="9"/>
      <c r="RRL50" s="9"/>
      <c r="RRM50" s="9"/>
      <c r="RRN50" s="9"/>
      <c r="RRO50" s="9"/>
      <c r="RRP50" s="9"/>
      <c r="RRQ50" s="9"/>
      <c r="RRR50" s="9"/>
      <c r="RRS50" s="9"/>
      <c r="RRT50" s="9"/>
      <c r="RRU50" s="9"/>
      <c r="RRV50" s="9"/>
      <c r="RRW50" s="9"/>
      <c r="RRX50" s="9"/>
      <c r="RRY50" s="9"/>
      <c r="RRZ50" s="9"/>
      <c r="RSA50" s="9"/>
      <c r="RSB50" s="9"/>
      <c r="RSC50" s="9"/>
      <c r="RSD50" s="9"/>
      <c r="RSE50" s="9"/>
      <c r="RSF50" s="9"/>
      <c r="RSG50" s="9"/>
      <c r="RSH50" s="9"/>
      <c r="RSI50" s="9"/>
      <c r="RSJ50" s="9"/>
      <c r="RSK50" s="9"/>
      <c r="RSL50" s="9"/>
      <c r="RSM50" s="9"/>
      <c r="RSN50" s="9"/>
      <c r="RSO50" s="9"/>
      <c r="RSP50" s="9"/>
      <c r="RSQ50" s="9"/>
      <c r="RSR50" s="9"/>
      <c r="RSS50" s="9"/>
      <c r="RST50" s="9"/>
      <c r="RSU50" s="9"/>
      <c r="RSV50" s="9"/>
      <c r="RSW50" s="9"/>
      <c r="RSX50" s="9"/>
      <c r="RSY50" s="9"/>
      <c r="RSZ50" s="9"/>
      <c r="RTA50" s="9"/>
      <c r="RTB50" s="9"/>
      <c r="RTC50" s="9"/>
      <c r="RTD50" s="9"/>
      <c r="RTE50" s="9"/>
      <c r="RTF50" s="9"/>
      <c r="RTG50" s="9"/>
      <c r="RTH50" s="9"/>
      <c r="RTI50" s="9"/>
      <c r="RTJ50" s="9"/>
      <c r="RTK50" s="9"/>
      <c r="RTL50" s="9"/>
      <c r="RTM50" s="9"/>
      <c r="RTN50" s="9"/>
      <c r="RTO50" s="9"/>
      <c r="RTP50" s="9"/>
      <c r="RTQ50" s="9"/>
      <c r="RTR50" s="9"/>
      <c r="RTS50" s="9"/>
      <c r="RTT50" s="9"/>
      <c r="RTU50" s="9"/>
      <c r="RTV50" s="9"/>
      <c r="RTW50" s="9"/>
      <c r="RTX50" s="9"/>
      <c r="RTY50" s="9"/>
      <c r="RTZ50" s="9"/>
      <c r="RUA50" s="9"/>
      <c r="RUB50" s="9"/>
      <c r="RUC50" s="9"/>
      <c r="RUD50" s="9"/>
      <c r="RUE50" s="9"/>
      <c r="RUF50" s="9"/>
      <c r="RUG50" s="9"/>
      <c r="RUH50" s="9"/>
      <c r="RUI50" s="9"/>
      <c r="RUJ50" s="9"/>
      <c r="RUK50" s="9"/>
      <c r="RUL50" s="9"/>
      <c r="RUM50" s="9"/>
      <c r="RUN50" s="9"/>
      <c r="RUO50" s="9"/>
      <c r="RUP50" s="9"/>
      <c r="RUQ50" s="9"/>
      <c r="RUR50" s="9"/>
      <c r="RUS50" s="9"/>
      <c r="RUT50" s="9"/>
      <c r="RUU50" s="9"/>
      <c r="RUV50" s="9"/>
      <c r="RUW50" s="9"/>
      <c r="RUX50" s="9"/>
      <c r="RUY50" s="9"/>
      <c r="RUZ50" s="9"/>
      <c r="RVA50" s="9"/>
      <c r="RVB50" s="9"/>
      <c r="RVC50" s="9"/>
      <c r="RVD50" s="9"/>
      <c r="RVE50" s="9"/>
      <c r="RVF50" s="9"/>
      <c r="RVG50" s="9"/>
      <c r="RVH50" s="9"/>
      <c r="RVI50" s="9"/>
      <c r="RVJ50" s="9"/>
      <c r="RVK50" s="9"/>
      <c r="RVL50" s="9"/>
      <c r="RVM50" s="9"/>
      <c r="RVN50" s="9"/>
      <c r="RVO50" s="9"/>
      <c r="RVP50" s="9"/>
      <c r="RVQ50" s="9"/>
      <c r="RVR50" s="9"/>
      <c r="RVS50" s="9"/>
      <c r="RVT50" s="9"/>
      <c r="RVU50" s="9"/>
      <c r="RVV50" s="9"/>
      <c r="RVW50" s="9"/>
      <c r="RVX50" s="9"/>
      <c r="RVY50" s="9"/>
      <c r="RVZ50" s="9"/>
      <c r="RWA50" s="9"/>
      <c r="RWB50" s="9"/>
      <c r="RWC50" s="9"/>
      <c r="RWD50" s="9"/>
      <c r="RWE50" s="9"/>
      <c r="RWF50" s="9"/>
      <c r="RWG50" s="9"/>
      <c r="RWH50" s="9"/>
      <c r="RWI50" s="9"/>
      <c r="RWJ50" s="9"/>
      <c r="RWK50" s="9"/>
      <c r="RWL50" s="9"/>
      <c r="RWM50" s="9"/>
      <c r="RWN50" s="9"/>
      <c r="RWO50" s="9"/>
      <c r="RWP50" s="9"/>
      <c r="RWQ50" s="9"/>
      <c r="RWR50" s="9"/>
      <c r="RWS50" s="9"/>
      <c r="RWT50" s="9"/>
      <c r="RWU50" s="9"/>
      <c r="RWV50" s="9"/>
      <c r="RWW50" s="9"/>
      <c r="RWX50" s="9"/>
      <c r="RWY50" s="9"/>
      <c r="RWZ50" s="9"/>
      <c r="RXA50" s="9"/>
      <c r="RXB50" s="9"/>
      <c r="RXC50" s="9"/>
      <c r="RXD50" s="9"/>
      <c r="RXE50" s="9"/>
      <c r="RXF50" s="9"/>
      <c r="RXG50" s="9"/>
      <c r="RXH50" s="9"/>
      <c r="RXI50" s="9"/>
      <c r="RXJ50" s="9"/>
      <c r="RXK50" s="9"/>
      <c r="RXL50" s="9"/>
      <c r="RXM50" s="9"/>
      <c r="RXN50" s="9"/>
      <c r="RXO50" s="9"/>
      <c r="RXP50" s="9"/>
      <c r="RXQ50" s="9"/>
      <c r="RXR50" s="9"/>
      <c r="RXS50" s="9"/>
      <c r="RXT50" s="9"/>
      <c r="RXU50" s="9"/>
      <c r="RXV50" s="9"/>
      <c r="RXW50" s="9"/>
      <c r="RXX50" s="9"/>
      <c r="RXY50" s="9"/>
      <c r="RXZ50" s="9"/>
      <c r="RYA50" s="9"/>
      <c r="RYB50" s="9"/>
      <c r="RYC50" s="9"/>
      <c r="RYD50" s="9"/>
      <c r="RYE50" s="9"/>
      <c r="RYF50" s="9"/>
      <c r="RYG50" s="9"/>
      <c r="RYH50" s="9"/>
      <c r="RYI50" s="9"/>
      <c r="RYJ50" s="9"/>
      <c r="RYK50" s="9"/>
      <c r="RYL50" s="9"/>
      <c r="RYM50" s="9"/>
      <c r="RYN50" s="9"/>
      <c r="RYO50" s="9"/>
      <c r="RYP50" s="9"/>
      <c r="RYQ50" s="9"/>
      <c r="RYR50" s="9"/>
      <c r="RYS50" s="9"/>
      <c r="RYT50" s="9"/>
      <c r="RYU50" s="9"/>
      <c r="RYV50" s="9"/>
      <c r="RYW50" s="9"/>
      <c r="RYX50" s="9"/>
      <c r="RYY50" s="9"/>
      <c r="RYZ50" s="9"/>
      <c r="RZA50" s="9"/>
      <c r="RZB50" s="9"/>
      <c r="RZC50" s="9"/>
      <c r="RZD50" s="9"/>
      <c r="RZE50" s="9"/>
      <c r="RZF50" s="9"/>
      <c r="RZG50" s="9"/>
      <c r="RZH50" s="9"/>
      <c r="RZI50" s="9"/>
      <c r="RZJ50" s="9"/>
      <c r="RZK50" s="9"/>
      <c r="RZL50" s="9"/>
      <c r="RZM50" s="9"/>
      <c r="RZN50" s="9"/>
      <c r="RZO50" s="9"/>
      <c r="RZP50" s="9"/>
      <c r="RZQ50" s="9"/>
      <c r="RZR50" s="9"/>
      <c r="RZS50" s="9"/>
      <c r="RZT50" s="9"/>
      <c r="RZU50" s="9"/>
      <c r="RZV50" s="9"/>
      <c r="RZW50" s="9"/>
      <c r="RZX50" s="9"/>
      <c r="RZY50" s="9"/>
      <c r="RZZ50" s="9"/>
      <c r="SAA50" s="9"/>
      <c r="SAB50" s="9"/>
      <c r="SAC50" s="9"/>
      <c r="SAD50" s="9"/>
      <c r="SAE50" s="9"/>
      <c r="SAF50" s="9"/>
      <c r="SAG50" s="9"/>
      <c r="SAH50" s="9"/>
      <c r="SAI50" s="9"/>
      <c r="SAJ50" s="9"/>
      <c r="SAK50" s="9"/>
      <c r="SAL50" s="9"/>
      <c r="SAM50" s="9"/>
      <c r="SAN50" s="9"/>
      <c r="SAO50" s="9"/>
      <c r="SAP50" s="9"/>
      <c r="SAQ50" s="9"/>
      <c r="SAR50" s="9"/>
      <c r="SAS50" s="9"/>
      <c r="SAT50" s="9"/>
      <c r="SAU50" s="9"/>
      <c r="SAV50" s="9"/>
      <c r="SAW50" s="9"/>
      <c r="SAX50" s="9"/>
      <c r="SAY50" s="9"/>
      <c r="SAZ50" s="9"/>
      <c r="SBA50" s="9"/>
      <c r="SBB50" s="9"/>
      <c r="SBC50" s="9"/>
      <c r="SBD50" s="9"/>
      <c r="SBE50" s="9"/>
      <c r="SBF50" s="9"/>
      <c r="SBG50" s="9"/>
      <c r="SBH50" s="9"/>
      <c r="SBI50" s="9"/>
      <c r="SBJ50" s="9"/>
      <c r="SBK50" s="9"/>
      <c r="SBL50" s="9"/>
      <c r="SBM50" s="9"/>
      <c r="SBN50" s="9"/>
      <c r="SBO50" s="9"/>
      <c r="SBP50" s="9"/>
      <c r="SBQ50" s="9"/>
      <c r="SBR50" s="9"/>
      <c r="SBS50" s="9"/>
      <c r="SBT50" s="9"/>
      <c r="SBU50" s="9"/>
      <c r="SBV50" s="9"/>
      <c r="SBW50" s="9"/>
      <c r="SBX50" s="9"/>
      <c r="SBY50" s="9"/>
      <c r="SBZ50" s="9"/>
      <c r="SCA50" s="9"/>
      <c r="SCB50" s="9"/>
      <c r="SCC50" s="9"/>
      <c r="SCD50" s="9"/>
      <c r="SCE50" s="9"/>
      <c r="SCF50" s="9"/>
      <c r="SCG50" s="9"/>
      <c r="SCH50" s="9"/>
      <c r="SCI50" s="9"/>
      <c r="SCJ50" s="9"/>
      <c r="SCK50" s="9"/>
      <c r="SCL50" s="9"/>
      <c r="SCM50" s="9"/>
      <c r="SCN50" s="9"/>
      <c r="SCO50" s="9"/>
      <c r="SCP50" s="9"/>
      <c r="SCQ50" s="9"/>
      <c r="SCR50" s="9"/>
      <c r="SCS50" s="9"/>
      <c r="SCT50" s="9"/>
      <c r="SCU50" s="9"/>
      <c r="SCV50" s="9"/>
      <c r="SCW50" s="9"/>
      <c r="SCX50" s="9"/>
      <c r="SCY50" s="9"/>
      <c r="SCZ50" s="9"/>
      <c r="SDA50" s="9"/>
      <c r="SDB50" s="9"/>
      <c r="SDC50" s="9"/>
      <c r="SDD50" s="9"/>
      <c r="SDE50" s="9"/>
      <c r="SDF50" s="9"/>
      <c r="SDG50" s="9"/>
      <c r="SDH50" s="9"/>
      <c r="SDI50" s="9"/>
      <c r="SDJ50" s="9"/>
      <c r="SDK50" s="9"/>
      <c r="SDL50" s="9"/>
      <c r="SDM50" s="9"/>
      <c r="SDN50" s="9"/>
      <c r="SDO50" s="9"/>
      <c r="SDP50" s="9"/>
      <c r="SDQ50" s="9"/>
      <c r="SDR50" s="9"/>
      <c r="SDS50" s="9"/>
      <c r="SDT50" s="9"/>
      <c r="SDU50" s="9"/>
      <c r="SDV50" s="9"/>
      <c r="SDW50" s="9"/>
      <c r="SDX50" s="9"/>
      <c r="SDY50" s="9"/>
      <c r="SDZ50" s="9"/>
      <c r="SEA50" s="9"/>
      <c r="SEB50" s="9"/>
      <c r="SEC50" s="9"/>
      <c r="SED50" s="9"/>
      <c r="SEE50" s="9"/>
      <c r="SEF50" s="9"/>
      <c r="SEG50" s="9"/>
      <c r="SEH50" s="9"/>
      <c r="SEI50" s="9"/>
      <c r="SEJ50" s="9"/>
      <c r="SEK50" s="9"/>
      <c r="SEL50" s="9"/>
      <c r="SEM50" s="9"/>
      <c r="SEN50" s="9"/>
      <c r="SEO50" s="9"/>
      <c r="SEP50" s="9"/>
      <c r="SEQ50" s="9"/>
      <c r="SER50" s="9"/>
      <c r="SES50" s="9"/>
      <c r="SET50" s="9"/>
      <c r="SEU50" s="9"/>
      <c r="SEV50" s="9"/>
      <c r="SEW50" s="9"/>
      <c r="SEX50" s="9"/>
      <c r="SEY50" s="9"/>
      <c r="SEZ50" s="9"/>
      <c r="SFA50" s="9"/>
      <c r="SFB50" s="9"/>
      <c r="SFC50" s="9"/>
      <c r="SFD50" s="9"/>
      <c r="SFE50" s="9"/>
      <c r="SFF50" s="9"/>
      <c r="SFG50" s="9"/>
      <c r="SFH50" s="9"/>
      <c r="SFI50" s="9"/>
      <c r="SFJ50" s="9"/>
      <c r="SFK50" s="9"/>
      <c r="SFL50" s="9"/>
      <c r="SFM50" s="9"/>
      <c r="SFN50" s="9"/>
      <c r="SFO50" s="9"/>
      <c r="SFP50" s="9"/>
      <c r="SFQ50" s="9"/>
      <c r="SFR50" s="9"/>
      <c r="SFS50" s="9"/>
      <c r="SFT50" s="9"/>
      <c r="SFU50" s="9"/>
      <c r="SFV50" s="9"/>
      <c r="SFW50" s="9"/>
      <c r="SFX50" s="9"/>
      <c r="SFY50" s="9"/>
      <c r="SFZ50" s="9"/>
      <c r="SGA50" s="9"/>
      <c r="SGB50" s="9"/>
      <c r="SGC50" s="9"/>
      <c r="SGD50" s="9"/>
      <c r="SGE50" s="9"/>
      <c r="SGF50" s="9"/>
      <c r="SGG50" s="9"/>
      <c r="SGH50" s="9"/>
      <c r="SGI50" s="9"/>
      <c r="SGJ50" s="9"/>
      <c r="SGK50" s="9"/>
      <c r="SGL50" s="9"/>
      <c r="SGM50" s="9"/>
      <c r="SGN50" s="9"/>
      <c r="SGO50" s="9"/>
      <c r="SGP50" s="9"/>
      <c r="SGQ50" s="9"/>
      <c r="SGR50" s="9"/>
      <c r="SGS50" s="9"/>
      <c r="SGT50" s="9"/>
      <c r="SGU50" s="9"/>
      <c r="SGV50" s="9"/>
      <c r="SGW50" s="9"/>
      <c r="SGX50" s="9"/>
      <c r="SGY50" s="9"/>
      <c r="SGZ50" s="9"/>
      <c r="SHA50" s="9"/>
      <c r="SHB50" s="9"/>
      <c r="SHC50" s="9"/>
      <c r="SHD50" s="9"/>
      <c r="SHE50" s="9"/>
      <c r="SHF50" s="9"/>
      <c r="SHG50" s="9"/>
      <c r="SHH50" s="9"/>
      <c r="SHI50" s="9"/>
      <c r="SHJ50" s="9"/>
      <c r="SHK50" s="9"/>
      <c r="SHL50" s="9"/>
      <c r="SHM50" s="9"/>
      <c r="SHN50" s="9"/>
      <c r="SHO50" s="9"/>
      <c r="SHP50" s="9"/>
      <c r="SHQ50" s="9"/>
      <c r="SHR50" s="9"/>
      <c r="SHS50" s="9"/>
      <c r="SHT50" s="9"/>
      <c r="SHU50" s="9"/>
      <c r="SHV50" s="9"/>
      <c r="SHW50" s="9"/>
      <c r="SHX50" s="9"/>
      <c r="SHY50" s="9"/>
      <c r="SHZ50" s="9"/>
      <c r="SIA50" s="9"/>
      <c r="SIB50" s="9"/>
      <c r="SIC50" s="9"/>
      <c r="SID50" s="9"/>
      <c r="SIE50" s="9"/>
      <c r="SIF50" s="9"/>
      <c r="SIG50" s="9"/>
      <c r="SIH50" s="9"/>
      <c r="SII50" s="9"/>
      <c r="SIJ50" s="9"/>
      <c r="SIK50" s="9"/>
      <c r="SIL50" s="9"/>
      <c r="SIM50" s="9"/>
      <c r="SIN50" s="9"/>
      <c r="SIO50" s="9"/>
      <c r="SIP50" s="9"/>
      <c r="SIQ50" s="9"/>
      <c r="SIR50" s="9"/>
      <c r="SIS50" s="9"/>
      <c r="SIT50" s="9"/>
      <c r="SIU50" s="9"/>
      <c r="SIV50" s="9"/>
      <c r="SIW50" s="9"/>
      <c r="SIX50" s="9"/>
      <c r="SIY50" s="9"/>
      <c r="SIZ50" s="9"/>
      <c r="SJA50" s="9"/>
      <c r="SJB50" s="9"/>
      <c r="SJC50" s="9"/>
      <c r="SJD50" s="9"/>
      <c r="SJE50" s="9"/>
      <c r="SJF50" s="9"/>
      <c r="SJG50" s="9"/>
      <c r="SJH50" s="9"/>
      <c r="SJI50" s="9"/>
      <c r="SJJ50" s="9"/>
      <c r="SJK50" s="9"/>
      <c r="SJL50" s="9"/>
      <c r="SJM50" s="9"/>
      <c r="SJN50" s="9"/>
      <c r="SJO50" s="9"/>
      <c r="SJP50" s="9"/>
      <c r="SJQ50" s="9"/>
      <c r="SJR50" s="9"/>
      <c r="SJS50" s="9"/>
      <c r="SJT50" s="9"/>
      <c r="SJU50" s="9"/>
      <c r="SJV50" s="9"/>
      <c r="SJW50" s="9"/>
      <c r="SJX50" s="9"/>
      <c r="SJY50" s="9"/>
      <c r="SJZ50" s="9"/>
      <c r="SKA50" s="9"/>
      <c r="SKB50" s="9"/>
      <c r="SKC50" s="9"/>
      <c r="SKD50" s="9"/>
      <c r="SKE50" s="9"/>
      <c r="SKF50" s="9"/>
      <c r="SKG50" s="9"/>
      <c r="SKH50" s="9"/>
      <c r="SKI50" s="9"/>
      <c r="SKJ50" s="9"/>
      <c r="SKK50" s="9"/>
      <c r="SKL50" s="9"/>
      <c r="SKM50" s="9"/>
      <c r="SKN50" s="9"/>
      <c r="SKO50" s="9"/>
      <c r="SKP50" s="9"/>
      <c r="SKQ50" s="9"/>
      <c r="SKR50" s="9"/>
      <c r="SKS50" s="9"/>
      <c r="SKT50" s="9"/>
      <c r="SKU50" s="9"/>
      <c r="SKV50" s="9"/>
      <c r="SKW50" s="9"/>
      <c r="SKX50" s="9"/>
      <c r="SKY50" s="9"/>
      <c r="SKZ50" s="9"/>
      <c r="SLA50" s="9"/>
      <c r="SLB50" s="9"/>
      <c r="SLC50" s="9"/>
      <c r="SLD50" s="9"/>
      <c r="SLE50" s="9"/>
      <c r="SLF50" s="9"/>
      <c r="SLG50" s="9"/>
      <c r="SLH50" s="9"/>
      <c r="SLI50" s="9"/>
      <c r="SLJ50" s="9"/>
      <c r="SLK50" s="9"/>
      <c r="SLL50" s="9"/>
      <c r="SLM50" s="9"/>
      <c r="SLN50" s="9"/>
      <c r="SLO50" s="9"/>
      <c r="SLP50" s="9"/>
      <c r="SLQ50" s="9"/>
      <c r="SLR50" s="9"/>
      <c r="SLS50" s="9"/>
      <c r="SLT50" s="9"/>
      <c r="SLU50" s="9"/>
      <c r="SLV50" s="9"/>
      <c r="SLW50" s="9"/>
      <c r="SLX50" s="9"/>
      <c r="SLY50" s="9"/>
      <c r="SLZ50" s="9"/>
      <c r="SMA50" s="9"/>
      <c r="SMB50" s="9"/>
      <c r="SMC50" s="9"/>
      <c r="SMD50" s="9"/>
      <c r="SME50" s="9"/>
      <c r="SMF50" s="9"/>
      <c r="SMG50" s="9"/>
      <c r="SMH50" s="9"/>
      <c r="SMI50" s="9"/>
      <c r="SMJ50" s="9"/>
      <c r="SMK50" s="9"/>
      <c r="SML50" s="9"/>
      <c r="SMM50" s="9"/>
      <c r="SMN50" s="9"/>
      <c r="SMO50" s="9"/>
      <c r="SMP50" s="9"/>
      <c r="SMQ50" s="9"/>
      <c r="SMR50" s="9"/>
      <c r="SMS50" s="9"/>
      <c r="SMT50" s="9"/>
      <c r="SMU50" s="9"/>
      <c r="SMV50" s="9"/>
      <c r="SMW50" s="9"/>
      <c r="SMX50" s="9"/>
      <c r="SMY50" s="9"/>
      <c r="SMZ50" s="9"/>
      <c r="SNA50" s="9"/>
      <c r="SNB50" s="9"/>
      <c r="SNC50" s="9"/>
      <c r="SND50" s="9"/>
      <c r="SNE50" s="9"/>
      <c r="SNF50" s="9"/>
      <c r="SNG50" s="9"/>
      <c r="SNH50" s="9"/>
      <c r="SNI50" s="9"/>
      <c r="SNJ50" s="9"/>
      <c r="SNK50" s="9"/>
      <c r="SNL50" s="9"/>
      <c r="SNM50" s="9"/>
      <c r="SNN50" s="9"/>
      <c r="SNO50" s="9"/>
      <c r="SNP50" s="9"/>
      <c r="SNQ50" s="9"/>
      <c r="SNR50" s="9"/>
      <c r="SNS50" s="9"/>
      <c r="SNT50" s="9"/>
      <c r="SNU50" s="9"/>
      <c r="SNV50" s="9"/>
      <c r="SNW50" s="9"/>
      <c r="SNX50" s="9"/>
      <c r="SNY50" s="9"/>
      <c r="SNZ50" s="9"/>
      <c r="SOA50" s="9"/>
      <c r="SOB50" s="9"/>
      <c r="SOC50" s="9"/>
      <c r="SOD50" s="9"/>
      <c r="SOE50" s="9"/>
      <c r="SOF50" s="9"/>
      <c r="SOG50" s="9"/>
      <c r="SOH50" s="9"/>
      <c r="SOI50" s="9"/>
      <c r="SOJ50" s="9"/>
      <c r="SOK50" s="9"/>
      <c r="SOL50" s="9"/>
      <c r="SOM50" s="9"/>
      <c r="SON50" s="9"/>
      <c r="SOO50" s="9"/>
      <c r="SOP50" s="9"/>
      <c r="SOQ50" s="9"/>
      <c r="SOR50" s="9"/>
      <c r="SOS50" s="9"/>
      <c r="SOT50" s="9"/>
      <c r="SOU50" s="9"/>
      <c r="SOV50" s="9"/>
      <c r="SOW50" s="9"/>
      <c r="SOX50" s="9"/>
      <c r="SOY50" s="9"/>
      <c r="SOZ50" s="9"/>
      <c r="SPA50" s="9"/>
      <c r="SPB50" s="9"/>
      <c r="SPC50" s="9"/>
      <c r="SPD50" s="9"/>
      <c r="SPE50" s="9"/>
      <c r="SPF50" s="9"/>
      <c r="SPG50" s="9"/>
      <c r="SPH50" s="9"/>
      <c r="SPI50" s="9"/>
      <c r="SPJ50" s="9"/>
      <c r="SPK50" s="9"/>
      <c r="SPL50" s="9"/>
      <c r="SPM50" s="9"/>
      <c r="SPN50" s="9"/>
      <c r="SPO50" s="9"/>
      <c r="SPP50" s="9"/>
      <c r="SPQ50" s="9"/>
      <c r="SPR50" s="9"/>
      <c r="SPS50" s="9"/>
      <c r="SPT50" s="9"/>
      <c r="SPU50" s="9"/>
      <c r="SPV50" s="9"/>
      <c r="SPW50" s="9"/>
      <c r="SPX50" s="9"/>
      <c r="SPY50" s="9"/>
      <c r="SPZ50" s="9"/>
      <c r="SQA50" s="9"/>
      <c r="SQB50" s="9"/>
      <c r="SQC50" s="9"/>
      <c r="SQD50" s="9"/>
      <c r="SQE50" s="9"/>
      <c r="SQF50" s="9"/>
      <c r="SQG50" s="9"/>
      <c r="SQH50" s="9"/>
      <c r="SQI50" s="9"/>
      <c r="SQJ50" s="9"/>
      <c r="SQK50" s="9"/>
      <c r="SQL50" s="9"/>
      <c r="SQM50" s="9"/>
      <c r="SQN50" s="9"/>
      <c r="SQO50" s="9"/>
      <c r="SQP50" s="9"/>
      <c r="SQQ50" s="9"/>
      <c r="SQR50" s="9"/>
      <c r="SQS50" s="9"/>
      <c r="SQT50" s="9"/>
      <c r="SQU50" s="9"/>
      <c r="SQV50" s="9"/>
      <c r="SQW50" s="9"/>
      <c r="SQX50" s="9"/>
      <c r="SQY50" s="9"/>
      <c r="SQZ50" s="9"/>
      <c r="SRA50" s="9"/>
      <c r="SRB50" s="9"/>
      <c r="SRC50" s="9"/>
      <c r="SRD50" s="9"/>
      <c r="SRE50" s="9"/>
      <c r="SRF50" s="9"/>
      <c r="SRG50" s="9"/>
      <c r="SRH50" s="9"/>
      <c r="SRI50" s="9"/>
      <c r="SRJ50" s="9"/>
      <c r="SRK50" s="9"/>
      <c r="SRL50" s="9"/>
      <c r="SRM50" s="9"/>
      <c r="SRN50" s="9"/>
      <c r="SRO50" s="9"/>
      <c r="SRP50" s="9"/>
      <c r="SRQ50" s="9"/>
      <c r="SRR50" s="9"/>
      <c r="SRS50" s="9"/>
      <c r="SRT50" s="9"/>
      <c r="SRU50" s="9"/>
      <c r="SRV50" s="9"/>
      <c r="SRW50" s="9"/>
      <c r="SRX50" s="9"/>
      <c r="SRY50" s="9"/>
      <c r="SRZ50" s="9"/>
      <c r="SSA50" s="9"/>
      <c r="SSB50" s="9"/>
      <c r="SSC50" s="9"/>
      <c r="SSD50" s="9"/>
      <c r="SSE50" s="9"/>
      <c r="SSF50" s="9"/>
      <c r="SSG50" s="9"/>
      <c r="SSH50" s="9"/>
      <c r="SSI50" s="9"/>
      <c r="SSJ50" s="9"/>
      <c r="SSK50" s="9"/>
      <c r="SSL50" s="9"/>
      <c r="SSM50" s="9"/>
      <c r="SSN50" s="9"/>
      <c r="SSO50" s="9"/>
      <c r="SSP50" s="9"/>
      <c r="SSQ50" s="9"/>
      <c r="SSR50" s="9"/>
      <c r="SSS50" s="9"/>
      <c r="SST50" s="9"/>
      <c r="SSU50" s="9"/>
      <c r="SSV50" s="9"/>
      <c r="SSW50" s="9"/>
      <c r="SSX50" s="9"/>
      <c r="SSY50" s="9"/>
      <c r="SSZ50" s="9"/>
      <c r="STA50" s="9"/>
      <c r="STB50" s="9"/>
      <c r="STC50" s="9"/>
      <c r="STD50" s="9"/>
      <c r="STE50" s="9"/>
      <c r="STF50" s="9"/>
      <c r="STG50" s="9"/>
      <c r="STH50" s="9"/>
      <c r="STI50" s="9"/>
      <c r="STJ50" s="9"/>
      <c r="STK50" s="9"/>
      <c r="STL50" s="9"/>
      <c r="STM50" s="9"/>
      <c r="STN50" s="9"/>
      <c r="STO50" s="9"/>
      <c r="STP50" s="9"/>
      <c r="STQ50" s="9"/>
      <c r="STR50" s="9"/>
      <c r="STS50" s="9"/>
      <c r="STT50" s="9"/>
      <c r="STU50" s="9"/>
      <c r="STV50" s="9"/>
      <c r="STW50" s="9"/>
      <c r="STX50" s="9"/>
      <c r="STY50" s="9"/>
      <c r="STZ50" s="9"/>
      <c r="SUA50" s="9"/>
      <c r="SUB50" s="9"/>
      <c r="SUC50" s="9"/>
      <c r="SUD50" s="9"/>
      <c r="SUE50" s="9"/>
      <c r="SUF50" s="9"/>
      <c r="SUG50" s="9"/>
      <c r="SUH50" s="9"/>
      <c r="SUI50" s="9"/>
      <c r="SUJ50" s="9"/>
      <c r="SUK50" s="9"/>
      <c r="SUL50" s="9"/>
      <c r="SUM50" s="9"/>
      <c r="SUN50" s="9"/>
      <c r="SUO50" s="9"/>
      <c r="SUP50" s="9"/>
      <c r="SUQ50" s="9"/>
      <c r="SUR50" s="9"/>
      <c r="SUS50" s="9"/>
      <c r="SUT50" s="9"/>
      <c r="SUU50" s="9"/>
      <c r="SUV50" s="9"/>
      <c r="SUW50" s="9"/>
      <c r="SUX50" s="9"/>
      <c r="SUY50" s="9"/>
      <c r="SUZ50" s="9"/>
      <c r="SVA50" s="9"/>
      <c r="SVB50" s="9"/>
      <c r="SVC50" s="9"/>
      <c r="SVD50" s="9"/>
      <c r="SVE50" s="9"/>
      <c r="SVF50" s="9"/>
      <c r="SVG50" s="9"/>
      <c r="SVH50" s="9"/>
      <c r="SVI50" s="9"/>
      <c r="SVJ50" s="9"/>
      <c r="SVK50" s="9"/>
      <c r="SVL50" s="9"/>
      <c r="SVM50" s="9"/>
      <c r="SVN50" s="9"/>
      <c r="SVO50" s="9"/>
      <c r="SVP50" s="9"/>
      <c r="SVQ50" s="9"/>
      <c r="SVR50" s="9"/>
      <c r="SVS50" s="9"/>
      <c r="SVT50" s="9"/>
      <c r="SVU50" s="9"/>
      <c r="SVV50" s="9"/>
      <c r="SVW50" s="9"/>
      <c r="SVX50" s="9"/>
      <c r="SVY50" s="9"/>
      <c r="SVZ50" s="9"/>
      <c r="SWA50" s="9"/>
      <c r="SWB50" s="9"/>
      <c r="SWC50" s="9"/>
      <c r="SWD50" s="9"/>
      <c r="SWE50" s="9"/>
      <c r="SWF50" s="9"/>
      <c r="SWG50" s="9"/>
      <c r="SWH50" s="9"/>
      <c r="SWI50" s="9"/>
      <c r="SWJ50" s="9"/>
      <c r="SWK50" s="9"/>
      <c r="SWL50" s="9"/>
      <c r="SWM50" s="9"/>
      <c r="SWN50" s="9"/>
      <c r="SWO50" s="9"/>
      <c r="SWP50" s="9"/>
      <c r="SWQ50" s="9"/>
      <c r="SWR50" s="9"/>
      <c r="SWS50" s="9"/>
      <c r="SWT50" s="9"/>
      <c r="SWU50" s="9"/>
      <c r="SWV50" s="9"/>
      <c r="SWW50" s="9"/>
      <c r="SWX50" s="9"/>
      <c r="SWY50" s="9"/>
      <c r="SWZ50" s="9"/>
      <c r="SXA50" s="9"/>
      <c r="SXB50" s="9"/>
      <c r="SXC50" s="9"/>
      <c r="SXD50" s="9"/>
      <c r="SXE50" s="9"/>
      <c r="SXF50" s="9"/>
      <c r="SXG50" s="9"/>
      <c r="SXH50" s="9"/>
      <c r="SXI50" s="9"/>
      <c r="SXJ50" s="9"/>
      <c r="SXK50" s="9"/>
      <c r="SXL50" s="9"/>
      <c r="SXM50" s="9"/>
      <c r="SXN50" s="9"/>
      <c r="SXO50" s="9"/>
      <c r="SXP50" s="9"/>
      <c r="SXQ50" s="9"/>
      <c r="SXR50" s="9"/>
      <c r="SXS50" s="9"/>
      <c r="SXT50" s="9"/>
      <c r="SXU50" s="9"/>
      <c r="SXV50" s="9"/>
      <c r="SXW50" s="9"/>
      <c r="SXX50" s="9"/>
      <c r="SXY50" s="9"/>
      <c r="SXZ50" s="9"/>
      <c r="SYA50" s="9"/>
      <c r="SYB50" s="9"/>
      <c r="SYC50" s="9"/>
      <c r="SYD50" s="9"/>
      <c r="SYE50" s="9"/>
      <c r="SYF50" s="9"/>
      <c r="SYG50" s="9"/>
      <c r="SYH50" s="9"/>
      <c r="SYI50" s="9"/>
      <c r="SYJ50" s="9"/>
      <c r="SYK50" s="9"/>
      <c r="SYL50" s="9"/>
      <c r="SYM50" s="9"/>
      <c r="SYN50" s="9"/>
      <c r="SYO50" s="9"/>
      <c r="SYP50" s="9"/>
      <c r="SYQ50" s="9"/>
      <c r="SYR50" s="9"/>
      <c r="SYS50" s="9"/>
      <c r="SYT50" s="9"/>
      <c r="SYU50" s="9"/>
      <c r="SYV50" s="9"/>
      <c r="SYW50" s="9"/>
      <c r="SYX50" s="9"/>
      <c r="SYY50" s="9"/>
      <c r="SYZ50" s="9"/>
      <c r="SZA50" s="9"/>
      <c r="SZB50" s="9"/>
      <c r="SZC50" s="9"/>
      <c r="SZD50" s="9"/>
      <c r="SZE50" s="9"/>
      <c r="SZF50" s="9"/>
      <c r="SZG50" s="9"/>
      <c r="SZH50" s="9"/>
      <c r="SZI50" s="9"/>
      <c r="SZJ50" s="9"/>
      <c r="SZK50" s="9"/>
      <c r="SZL50" s="9"/>
      <c r="SZM50" s="9"/>
      <c r="SZN50" s="9"/>
      <c r="SZO50" s="9"/>
      <c r="SZP50" s="9"/>
      <c r="SZQ50" s="9"/>
      <c r="SZR50" s="9"/>
      <c r="SZS50" s="9"/>
      <c r="SZT50" s="9"/>
      <c r="SZU50" s="9"/>
      <c r="SZV50" s="9"/>
      <c r="SZW50" s="9"/>
      <c r="SZX50" s="9"/>
      <c r="SZY50" s="9"/>
      <c r="SZZ50" s="9"/>
      <c r="TAA50" s="9"/>
      <c r="TAB50" s="9"/>
      <c r="TAC50" s="9"/>
      <c r="TAD50" s="9"/>
      <c r="TAE50" s="9"/>
      <c r="TAF50" s="9"/>
      <c r="TAG50" s="9"/>
      <c r="TAH50" s="9"/>
      <c r="TAI50" s="9"/>
      <c r="TAJ50" s="9"/>
      <c r="TAK50" s="9"/>
      <c r="TAL50" s="9"/>
      <c r="TAM50" s="9"/>
      <c r="TAN50" s="9"/>
      <c r="TAO50" s="9"/>
      <c r="TAP50" s="9"/>
      <c r="TAQ50" s="9"/>
      <c r="TAR50" s="9"/>
      <c r="TAS50" s="9"/>
      <c r="TAT50" s="9"/>
      <c r="TAU50" s="9"/>
      <c r="TAV50" s="9"/>
      <c r="TAW50" s="9"/>
      <c r="TAX50" s="9"/>
      <c r="TAY50" s="9"/>
      <c r="TAZ50" s="9"/>
      <c r="TBA50" s="9"/>
      <c r="TBB50" s="9"/>
      <c r="TBC50" s="9"/>
      <c r="TBD50" s="9"/>
      <c r="TBE50" s="9"/>
      <c r="TBF50" s="9"/>
      <c r="TBG50" s="9"/>
      <c r="TBH50" s="9"/>
      <c r="TBI50" s="9"/>
      <c r="TBJ50" s="9"/>
      <c r="TBK50" s="9"/>
      <c r="TBL50" s="9"/>
      <c r="TBM50" s="9"/>
      <c r="TBN50" s="9"/>
      <c r="TBO50" s="9"/>
      <c r="TBP50" s="9"/>
      <c r="TBQ50" s="9"/>
      <c r="TBR50" s="9"/>
      <c r="TBS50" s="9"/>
      <c r="TBT50" s="9"/>
      <c r="TBU50" s="9"/>
      <c r="TBV50" s="9"/>
      <c r="TBW50" s="9"/>
      <c r="TBX50" s="9"/>
      <c r="TBY50" s="9"/>
      <c r="TBZ50" s="9"/>
      <c r="TCA50" s="9"/>
      <c r="TCB50" s="9"/>
      <c r="TCC50" s="9"/>
      <c r="TCD50" s="9"/>
      <c r="TCE50" s="9"/>
      <c r="TCF50" s="9"/>
      <c r="TCG50" s="9"/>
      <c r="TCH50" s="9"/>
      <c r="TCI50" s="9"/>
      <c r="TCJ50" s="9"/>
      <c r="TCK50" s="9"/>
      <c r="TCL50" s="9"/>
      <c r="TCM50" s="9"/>
      <c r="TCN50" s="9"/>
      <c r="TCO50" s="9"/>
      <c r="TCP50" s="9"/>
      <c r="TCQ50" s="9"/>
      <c r="TCR50" s="9"/>
      <c r="TCS50" s="9"/>
      <c r="TCT50" s="9"/>
      <c r="TCU50" s="9"/>
      <c r="TCV50" s="9"/>
      <c r="TCW50" s="9"/>
      <c r="TCX50" s="9"/>
      <c r="TCY50" s="9"/>
      <c r="TCZ50" s="9"/>
      <c r="TDA50" s="9"/>
      <c r="TDB50" s="9"/>
      <c r="TDC50" s="9"/>
      <c r="TDD50" s="9"/>
      <c r="TDE50" s="9"/>
      <c r="TDF50" s="9"/>
      <c r="TDG50" s="9"/>
      <c r="TDH50" s="9"/>
      <c r="TDI50" s="9"/>
      <c r="TDJ50" s="9"/>
      <c r="TDK50" s="9"/>
      <c r="TDL50" s="9"/>
      <c r="TDM50" s="9"/>
      <c r="TDN50" s="9"/>
      <c r="TDO50" s="9"/>
      <c r="TDP50" s="9"/>
      <c r="TDQ50" s="9"/>
      <c r="TDR50" s="9"/>
      <c r="TDS50" s="9"/>
      <c r="TDT50" s="9"/>
      <c r="TDU50" s="9"/>
      <c r="TDV50" s="9"/>
      <c r="TDW50" s="9"/>
      <c r="TDX50" s="9"/>
      <c r="TDY50" s="9"/>
      <c r="TDZ50" s="9"/>
      <c r="TEA50" s="9"/>
      <c r="TEB50" s="9"/>
      <c r="TEC50" s="9"/>
      <c r="TED50" s="9"/>
      <c r="TEE50" s="9"/>
      <c r="TEF50" s="9"/>
      <c r="TEG50" s="9"/>
      <c r="TEH50" s="9"/>
      <c r="TEI50" s="9"/>
      <c r="TEJ50" s="9"/>
      <c r="TEK50" s="9"/>
      <c r="TEL50" s="9"/>
      <c r="TEM50" s="9"/>
      <c r="TEN50" s="9"/>
      <c r="TEO50" s="9"/>
      <c r="TEP50" s="9"/>
      <c r="TEQ50" s="9"/>
      <c r="TER50" s="9"/>
      <c r="TES50" s="9"/>
      <c r="TET50" s="9"/>
      <c r="TEU50" s="9"/>
      <c r="TEV50" s="9"/>
      <c r="TEW50" s="9"/>
      <c r="TEX50" s="9"/>
      <c r="TEY50" s="9"/>
      <c r="TEZ50" s="9"/>
      <c r="TFA50" s="9"/>
      <c r="TFB50" s="9"/>
      <c r="TFC50" s="9"/>
      <c r="TFD50" s="9"/>
      <c r="TFE50" s="9"/>
      <c r="TFF50" s="9"/>
      <c r="TFG50" s="9"/>
      <c r="TFH50" s="9"/>
      <c r="TFI50" s="9"/>
      <c r="TFJ50" s="9"/>
      <c r="TFK50" s="9"/>
      <c r="TFL50" s="9"/>
      <c r="TFM50" s="9"/>
      <c r="TFN50" s="9"/>
      <c r="TFO50" s="9"/>
      <c r="TFP50" s="9"/>
      <c r="TFQ50" s="9"/>
      <c r="TFR50" s="9"/>
      <c r="TFS50" s="9"/>
      <c r="TFT50" s="9"/>
      <c r="TFU50" s="9"/>
      <c r="TFV50" s="9"/>
      <c r="TFW50" s="9"/>
      <c r="TFX50" s="9"/>
      <c r="TFY50" s="9"/>
      <c r="TFZ50" s="9"/>
      <c r="TGA50" s="9"/>
      <c r="TGB50" s="9"/>
      <c r="TGC50" s="9"/>
      <c r="TGD50" s="9"/>
      <c r="TGE50" s="9"/>
      <c r="TGF50" s="9"/>
      <c r="TGG50" s="9"/>
      <c r="TGH50" s="9"/>
      <c r="TGI50" s="9"/>
      <c r="TGJ50" s="9"/>
      <c r="TGK50" s="9"/>
      <c r="TGL50" s="9"/>
      <c r="TGM50" s="9"/>
      <c r="TGN50" s="9"/>
      <c r="TGO50" s="9"/>
      <c r="TGP50" s="9"/>
      <c r="TGQ50" s="9"/>
      <c r="TGR50" s="9"/>
      <c r="TGS50" s="9"/>
      <c r="TGT50" s="9"/>
      <c r="TGU50" s="9"/>
      <c r="TGV50" s="9"/>
      <c r="TGW50" s="9"/>
      <c r="TGX50" s="9"/>
      <c r="TGY50" s="9"/>
      <c r="TGZ50" s="9"/>
      <c r="THA50" s="9"/>
      <c r="THB50" s="9"/>
      <c r="THC50" s="9"/>
      <c r="THD50" s="9"/>
      <c r="THE50" s="9"/>
      <c r="THF50" s="9"/>
      <c r="THG50" s="9"/>
      <c r="THH50" s="9"/>
      <c r="THI50" s="9"/>
      <c r="THJ50" s="9"/>
      <c r="THK50" s="9"/>
      <c r="THL50" s="9"/>
      <c r="THM50" s="9"/>
      <c r="THN50" s="9"/>
      <c r="THO50" s="9"/>
      <c r="THP50" s="9"/>
      <c r="THQ50" s="9"/>
      <c r="THR50" s="9"/>
      <c r="THS50" s="9"/>
      <c r="THT50" s="9"/>
      <c r="THU50" s="9"/>
      <c r="THV50" s="9"/>
      <c r="THW50" s="9"/>
      <c r="THX50" s="9"/>
      <c r="THY50" s="9"/>
      <c r="THZ50" s="9"/>
      <c r="TIA50" s="9"/>
      <c r="TIB50" s="9"/>
      <c r="TIC50" s="9"/>
      <c r="TID50" s="9"/>
      <c r="TIE50" s="9"/>
      <c r="TIF50" s="9"/>
      <c r="TIG50" s="9"/>
      <c r="TIH50" s="9"/>
      <c r="TII50" s="9"/>
      <c r="TIJ50" s="9"/>
      <c r="TIK50" s="9"/>
      <c r="TIL50" s="9"/>
      <c r="TIM50" s="9"/>
      <c r="TIN50" s="9"/>
      <c r="TIO50" s="9"/>
      <c r="TIP50" s="9"/>
      <c r="TIQ50" s="9"/>
      <c r="TIR50" s="9"/>
      <c r="TIS50" s="9"/>
      <c r="TIT50" s="9"/>
      <c r="TIU50" s="9"/>
      <c r="TIV50" s="9"/>
      <c r="TIW50" s="9"/>
      <c r="TIX50" s="9"/>
      <c r="TIY50" s="9"/>
      <c r="TIZ50" s="9"/>
      <c r="TJA50" s="9"/>
      <c r="TJB50" s="9"/>
      <c r="TJC50" s="9"/>
      <c r="TJD50" s="9"/>
      <c r="TJE50" s="9"/>
      <c r="TJF50" s="9"/>
      <c r="TJG50" s="9"/>
      <c r="TJH50" s="9"/>
      <c r="TJI50" s="9"/>
      <c r="TJJ50" s="9"/>
      <c r="TJK50" s="9"/>
      <c r="TJL50" s="9"/>
      <c r="TJM50" s="9"/>
      <c r="TJN50" s="9"/>
      <c r="TJO50" s="9"/>
      <c r="TJP50" s="9"/>
      <c r="TJQ50" s="9"/>
      <c r="TJR50" s="9"/>
      <c r="TJS50" s="9"/>
      <c r="TJT50" s="9"/>
      <c r="TJU50" s="9"/>
      <c r="TJV50" s="9"/>
      <c r="TJW50" s="9"/>
      <c r="TJX50" s="9"/>
      <c r="TJY50" s="9"/>
      <c r="TJZ50" s="9"/>
      <c r="TKA50" s="9"/>
      <c r="TKB50" s="9"/>
      <c r="TKC50" s="9"/>
      <c r="TKD50" s="9"/>
      <c r="TKE50" s="9"/>
      <c r="TKF50" s="9"/>
      <c r="TKG50" s="9"/>
      <c r="TKH50" s="9"/>
      <c r="TKI50" s="9"/>
      <c r="TKJ50" s="9"/>
      <c r="TKK50" s="9"/>
      <c r="TKL50" s="9"/>
      <c r="TKM50" s="9"/>
      <c r="TKN50" s="9"/>
      <c r="TKO50" s="9"/>
      <c r="TKP50" s="9"/>
      <c r="TKQ50" s="9"/>
      <c r="TKR50" s="9"/>
      <c r="TKS50" s="9"/>
      <c r="TKT50" s="9"/>
      <c r="TKU50" s="9"/>
      <c r="TKV50" s="9"/>
      <c r="TKW50" s="9"/>
      <c r="TKX50" s="9"/>
      <c r="TKY50" s="9"/>
      <c r="TKZ50" s="9"/>
      <c r="TLA50" s="9"/>
      <c r="TLB50" s="9"/>
      <c r="TLC50" s="9"/>
      <c r="TLD50" s="9"/>
      <c r="TLE50" s="9"/>
      <c r="TLF50" s="9"/>
      <c r="TLG50" s="9"/>
      <c r="TLH50" s="9"/>
      <c r="TLI50" s="9"/>
      <c r="TLJ50" s="9"/>
      <c r="TLK50" s="9"/>
      <c r="TLL50" s="9"/>
      <c r="TLM50" s="9"/>
      <c r="TLN50" s="9"/>
      <c r="TLO50" s="9"/>
      <c r="TLP50" s="9"/>
      <c r="TLQ50" s="9"/>
      <c r="TLR50" s="9"/>
      <c r="TLS50" s="9"/>
      <c r="TLT50" s="9"/>
      <c r="TLU50" s="9"/>
      <c r="TLV50" s="9"/>
      <c r="TLW50" s="9"/>
      <c r="TLX50" s="9"/>
      <c r="TLY50" s="9"/>
      <c r="TLZ50" s="9"/>
      <c r="TMA50" s="9"/>
      <c r="TMB50" s="9"/>
      <c r="TMC50" s="9"/>
      <c r="TMD50" s="9"/>
      <c r="TME50" s="9"/>
      <c r="TMF50" s="9"/>
      <c r="TMG50" s="9"/>
      <c r="TMH50" s="9"/>
      <c r="TMI50" s="9"/>
      <c r="TMJ50" s="9"/>
      <c r="TMK50" s="9"/>
      <c r="TML50" s="9"/>
      <c r="TMM50" s="9"/>
      <c r="TMN50" s="9"/>
      <c r="TMO50" s="9"/>
      <c r="TMP50" s="9"/>
      <c r="TMQ50" s="9"/>
      <c r="TMR50" s="9"/>
      <c r="TMS50" s="9"/>
      <c r="TMT50" s="9"/>
      <c r="TMU50" s="9"/>
      <c r="TMV50" s="9"/>
      <c r="TMW50" s="9"/>
      <c r="TMX50" s="9"/>
      <c r="TMY50" s="9"/>
      <c r="TMZ50" s="9"/>
      <c r="TNA50" s="9"/>
      <c r="TNB50" s="9"/>
      <c r="TNC50" s="9"/>
      <c r="TND50" s="9"/>
      <c r="TNE50" s="9"/>
      <c r="TNF50" s="9"/>
      <c r="TNG50" s="9"/>
      <c r="TNH50" s="9"/>
      <c r="TNI50" s="9"/>
      <c r="TNJ50" s="9"/>
      <c r="TNK50" s="9"/>
      <c r="TNL50" s="9"/>
      <c r="TNM50" s="9"/>
      <c r="TNN50" s="9"/>
      <c r="TNO50" s="9"/>
      <c r="TNP50" s="9"/>
      <c r="TNQ50" s="9"/>
      <c r="TNR50" s="9"/>
      <c r="TNS50" s="9"/>
      <c r="TNT50" s="9"/>
      <c r="TNU50" s="9"/>
      <c r="TNV50" s="9"/>
      <c r="TNW50" s="9"/>
      <c r="TNX50" s="9"/>
      <c r="TNY50" s="9"/>
      <c r="TNZ50" s="9"/>
      <c r="TOA50" s="9"/>
      <c r="TOB50" s="9"/>
      <c r="TOC50" s="9"/>
      <c r="TOD50" s="9"/>
      <c r="TOE50" s="9"/>
      <c r="TOF50" s="9"/>
      <c r="TOG50" s="9"/>
      <c r="TOH50" s="9"/>
      <c r="TOI50" s="9"/>
      <c r="TOJ50" s="9"/>
      <c r="TOK50" s="9"/>
      <c r="TOL50" s="9"/>
      <c r="TOM50" s="9"/>
      <c r="TON50" s="9"/>
      <c r="TOO50" s="9"/>
      <c r="TOP50" s="9"/>
      <c r="TOQ50" s="9"/>
      <c r="TOR50" s="9"/>
      <c r="TOS50" s="9"/>
      <c r="TOT50" s="9"/>
      <c r="TOU50" s="9"/>
      <c r="TOV50" s="9"/>
      <c r="TOW50" s="9"/>
      <c r="TOX50" s="9"/>
      <c r="TOY50" s="9"/>
      <c r="TOZ50" s="9"/>
      <c r="TPA50" s="9"/>
      <c r="TPB50" s="9"/>
      <c r="TPC50" s="9"/>
      <c r="TPD50" s="9"/>
      <c r="TPE50" s="9"/>
      <c r="TPF50" s="9"/>
      <c r="TPG50" s="9"/>
      <c r="TPH50" s="9"/>
      <c r="TPI50" s="9"/>
      <c r="TPJ50" s="9"/>
      <c r="TPK50" s="9"/>
      <c r="TPL50" s="9"/>
      <c r="TPM50" s="9"/>
      <c r="TPN50" s="9"/>
      <c r="TPO50" s="9"/>
      <c r="TPP50" s="9"/>
      <c r="TPQ50" s="9"/>
      <c r="TPR50" s="9"/>
      <c r="TPS50" s="9"/>
      <c r="TPT50" s="9"/>
      <c r="TPU50" s="9"/>
      <c r="TPV50" s="9"/>
      <c r="TPW50" s="9"/>
      <c r="TPX50" s="9"/>
      <c r="TPY50" s="9"/>
      <c r="TPZ50" s="9"/>
      <c r="TQA50" s="9"/>
      <c r="TQB50" s="9"/>
      <c r="TQC50" s="9"/>
      <c r="TQD50" s="9"/>
      <c r="TQE50" s="9"/>
      <c r="TQF50" s="9"/>
      <c r="TQG50" s="9"/>
      <c r="TQH50" s="9"/>
      <c r="TQI50" s="9"/>
      <c r="TQJ50" s="9"/>
      <c r="TQK50" s="9"/>
      <c r="TQL50" s="9"/>
      <c r="TQM50" s="9"/>
      <c r="TQN50" s="9"/>
      <c r="TQO50" s="9"/>
      <c r="TQP50" s="9"/>
      <c r="TQQ50" s="9"/>
      <c r="TQR50" s="9"/>
      <c r="TQS50" s="9"/>
      <c r="TQT50" s="9"/>
      <c r="TQU50" s="9"/>
      <c r="TQV50" s="9"/>
      <c r="TQW50" s="9"/>
      <c r="TQX50" s="9"/>
      <c r="TQY50" s="9"/>
      <c r="TQZ50" s="9"/>
      <c r="TRA50" s="9"/>
      <c r="TRB50" s="9"/>
      <c r="TRC50" s="9"/>
      <c r="TRD50" s="9"/>
      <c r="TRE50" s="9"/>
      <c r="TRF50" s="9"/>
      <c r="TRG50" s="9"/>
      <c r="TRH50" s="9"/>
      <c r="TRI50" s="9"/>
      <c r="TRJ50" s="9"/>
      <c r="TRK50" s="9"/>
      <c r="TRL50" s="9"/>
      <c r="TRM50" s="9"/>
      <c r="TRN50" s="9"/>
      <c r="TRO50" s="9"/>
      <c r="TRP50" s="9"/>
      <c r="TRQ50" s="9"/>
      <c r="TRR50" s="9"/>
      <c r="TRS50" s="9"/>
      <c r="TRT50" s="9"/>
      <c r="TRU50" s="9"/>
      <c r="TRV50" s="9"/>
      <c r="TRW50" s="9"/>
      <c r="TRX50" s="9"/>
      <c r="TRY50" s="9"/>
      <c r="TRZ50" s="9"/>
      <c r="TSA50" s="9"/>
      <c r="TSB50" s="9"/>
      <c r="TSC50" s="9"/>
      <c r="TSD50" s="9"/>
      <c r="TSE50" s="9"/>
      <c r="TSF50" s="9"/>
      <c r="TSG50" s="9"/>
      <c r="TSH50" s="9"/>
      <c r="TSI50" s="9"/>
      <c r="TSJ50" s="9"/>
      <c r="TSK50" s="9"/>
      <c r="TSL50" s="9"/>
      <c r="TSM50" s="9"/>
      <c r="TSN50" s="9"/>
      <c r="TSO50" s="9"/>
      <c r="TSP50" s="9"/>
      <c r="TSQ50" s="9"/>
      <c r="TSR50" s="9"/>
      <c r="TSS50" s="9"/>
      <c r="TST50" s="9"/>
      <c r="TSU50" s="9"/>
      <c r="TSV50" s="9"/>
      <c r="TSW50" s="9"/>
      <c r="TSX50" s="9"/>
      <c r="TSY50" s="9"/>
      <c r="TSZ50" s="9"/>
      <c r="TTA50" s="9"/>
      <c r="TTB50" s="9"/>
      <c r="TTC50" s="9"/>
      <c r="TTD50" s="9"/>
      <c r="TTE50" s="9"/>
      <c r="TTF50" s="9"/>
      <c r="TTG50" s="9"/>
      <c r="TTH50" s="9"/>
      <c r="TTI50" s="9"/>
      <c r="TTJ50" s="9"/>
      <c r="TTK50" s="9"/>
      <c r="TTL50" s="9"/>
      <c r="TTM50" s="9"/>
      <c r="TTN50" s="9"/>
      <c r="TTO50" s="9"/>
      <c r="TTP50" s="9"/>
      <c r="TTQ50" s="9"/>
      <c r="TTR50" s="9"/>
      <c r="TTS50" s="9"/>
      <c r="TTT50" s="9"/>
      <c r="TTU50" s="9"/>
      <c r="TTV50" s="9"/>
      <c r="TTW50" s="9"/>
      <c r="TTX50" s="9"/>
      <c r="TTY50" s="9"/>
      <c r="TTZ50" s="9"/>
      <c r="TUA50" s="9"/>
      <c r="TUB50" s="9"/>
      <c r="TUC50" s="9"/>
      <c r="TUD50" s="9"/>
      <c r="TUE50" s="9"/>
      <c r="TUF50" s="9"/>
      <c r="TUG50" s="9"/>
      <c r="TUH50" s="9"/>
      <c r="TUI50" s="9"/>
      <c r="TUJ50" s="9"/>
      <c r="TUK50" s="9"/>
      <c r="TUL50" s="9"/>
      <c r="TUM50" s="9"/>
      <c r="TUN50" s="9"/>
      <c r="TUO50" s="9"/>
      <c r="TUP50" s="9"/>
      <c r="TUQ50" s="9"/>
      <c r="TUR50" s="9"/>
      <c r="TUS50" s="9"/>
      <c r="TUT50" s="9"/>
      <c r="TUU50" s="9"/>
      <c r="TUV50" s="9"/>
      <c r="TUW50" s="9"/>
      <c r="TUX50" s="9"/>
      <c r="TUY50" s="9"/>
      <c r="TUZ50" s="9"/>
      <c r="TVA50" s="9"/>
      <c r="TVB50" s="9"/>
      <c r="TVC50" s="9"/>
      <c r="TVD50" s="9"/>
      <c r="TVE50" s="9"/>
      <c r="TVF50" s="9"/>
      <c r="TVG50" s="9"/>
      <c r="TVH50" s="9"/>
      <c r="TVI50" s="9"/>
      <c r="TVJ50" s="9"/>
      <c r="TVK50" s="9"/>
      <c r="TVL50" s="9"/>
      <c r="TVM50" s="9"/>
      <c r="TVN50" s="9"/>
      <c r="TVO50" s="9"/>
      <c r="TVP50" s="9"/>
      <c r="TVQ50" s="9"/>
      <c r="TVR50" s="9"/>
      <c r="TVS50" s="9"/>
      <c r="TVT50" s="9"/>
      <c r="TVU50" s="9"/>
      <c r="TVV50" s="9"/>
      <c r="TVW50" s="9"/>
      <c r="TVX50" s="9"/>
      <c r="TVY50" s="9"/>
      <c r="TVZ50" s="9"/>
      <c r="TWA50" s="9"/>
      <c r="TWB50" s="9"/>
      <c r="TWC50" s="9"/>
      <c r="TWD50" s="9"/>
      <c r="TWE50" s="9"/>
      <c r="TWF50" s="9"/>
      <c r="TWG50" s="9"/>
      <c r="TWH50" s="9"/>
      <c r="TWI50" s="9"/>
      <c r="TWJ50" s="9"/>
      <c r="TWK50" s="9"/>
      <c r="TWL50" s="9"/>
      <c r="TWM50" s="9"/>
      <c r="TWN50" s="9"/>
      <c r="TWO50" s="9"/>
      <c r="TWP50" s="9"/>
      <c r="TWQ50" s="9"/>
      <c r="TWR50" s="9"/>
      <c r="TWS50" s="9"/>
      <c r="TWT50" s="9"/>
      <c r="TWU50" s="9"/>
      <c r="TWV50" s="9"/>
      <c r="TWW50" s="9"/>
      <c r="TWX50" s="9"/>
      <c r="TWY50" s="9"/>
      <c r="TWZ50" s="9"/>
      <c r="TXA50" s="9"/>
      <c r="TXB50" s="9"/>
      <c r="TXC50" s="9"/>
      <c r="TXD50" s="9"/>
      <c r="TXE50" s="9"/>
      <c r="TXF50" s="9"/>
      <c r="TXG50" s="9"/>
      <c r="TXH50" s="9"/>
      <c r="TXI50" s="9"/>
      <c r="TXJ50" s="9"/>
      <c r="TXK50" s="9"/>
      <c r="TXL50" s="9"/>
      <c r="TXM50" s="9"/>
      <c r="TXN50" s="9"/>
      <c r="TXO50" s="9"/>
      <c r="TXP50" s="9"/>
      <c r="TXQ50" s="9"/>
      <c r="TXR50" s="9"/>
      <c r="TXS50" s="9"/>
      <c r="TXT50" s="9"/>
      <c r="TXU50" s="9"/>
      <c r="TXV50" s="9"/>
      <c r="TXW50" s="9"/>
      <c r="TXX50" s="9"/>
      <c r="TXY50" s="9"/>
      <c r="TXZ50" s="9"/>
      <c r="TYA50" s="9"/>
      <c r="TYB50" s="9"/>
      <c r="TYC50" s="9"/>
      <c r="TYD50" s="9"/>
      <c r="TYE50" s="9"/>
      <c r="TYF50" s="9"/>
      <c r="TYG50" s="9"/>
      <c r="TYH50" s="9"/>
      <c r="TYI50" s="9"/>
      <c r="TYJ50" s="9"/>
      <c r="TYK50" s="9"/>
      <c r="TYL50" s="9"/>
      <c r="TYM50" s="9"/>
      <c r="TYN50" s="9"/>
      <c r="TYO50" s="9"/>
      <c r="TYP50" s="9"/>
      <c r="TYQ50" s="9"/>
      <c r="TYR50" s="9"/>
      <c r="TYS50" s="9"/>
      <c r="TYT50" s="9"/>
      <c r="TYU50" s="9"/>
      <c r="TYV50" s="9"/>
      <c r="TYW50" s="9"/>
      <c r="TYX50" s="9"/>
      <c r="TYY50" s="9"/>
      <c r="TYZ50" s="9"/>
      <c r="TZA50" s="9"/>
      <c r="TZB50" s="9"/>
      <c r="TZC50" s="9"/>
      <c r="TZD50" s="9"/>
      <c r="TZE50" s="9"/>
      <c r="TZF50" s="9"/>
      <c r="TZG50" s="9"/>
      <c r="TZH50" s="9"/>
      <c r="TZI50" s="9"/>
      <c r="TZJ50" s="9"/>
      <c r="TZK50" s="9"/>
      <c r="TZL50" s="9"/>
      <c r="TZM50" s="9"/>
      <c r="TZN50" s="9"/>
      <c r="TZO50" s="9"/>
      <c r="TZP50" s="9"/>
      <c r="TZQ50" s="9"/>
      <c r="TZR50" s="9"/>
      <c r="TZS50" s="9"/>
      <c r="TZT50" s="9"/>
      <c r="TZU50" s="9"/>
      <c r="TZV50" s="9"/>
      <c r="TZW50" s="9"/>
      <c r="TZX50" s="9"/>
      <c r="TZY50" s="9"/>
      <c r="TZZ50" s="9"/>
      <c r="UAA50" s="9"/>
      <c r="UAB50" s="9"/>
      <c r="UAC50" s="9"/>
      <c r="UAD50" s="9"/>
      <c r="UAE50" s="9"/>
      <c r="UAF50" s="9"/>
      <c r="UAG50" s="9"/>
      <c r="UAH50" s="9"/>
      <c r="UAI50" s="9"/>
      <c r="UAJ50" s="9"/>
      <c r="UAK50" s="9"/>
      <c r="UAL50" s="9"/>
      <c r="UAM50" s="9"/>
      <c r="UAN50" s="9"/>
      <c r="UAO50" s="9"/>
      <c r="UAP50" s="9"/>
      <c r="UAQ50" s="9"/>
      <c r="UAR50" s="9"/>
      <c r="UAS50" s="9"/>
      <c r="UAT50" s="9"/>
      <c r="UAU50" s="9"/>
      <c r="UAV50" s="9"/>
      <c r="UAW50" s="9"/>
      <c r="UAX50" s="9"/>
      <c r="UAY50" s="9"/>
      <c r="UAZ50" s="9"/>
      <c r="UBA50" s="9"/>
      <c r="UBB50" s="9"/>
      <c r="UBC50" s="9"/>
      <c r="UBD50" s="9"/>
      <c r="UBE50" s="9"/>
      <c r="UBF50" s="9"/>
      <c r="UBG50" s="9"/>
      <c r="UBH50" s="9"/>
      <c r="UBI50" s="9"/>
      <c r="UBJ50" s="9"/>
      <c r="UBK50" s="9"/>
      <c r="UBL50" s="9"/>
      <c r="UBM50" s="9"/>
      <c r="UBN50" s="9"/>
      <c r="UBO50" s="9"/>
      <c r="UBP50" s="9"/>
      <c r="UBQ50" s="9"/>
      <c r="UBR50" s="9"/>
      <c r="UBS50" s="9"/>
      <c r="UBT50" s="9"/>
      <c r="UBU50" s="9"/>
      <c r="UBV50" s="9"/>
      <c r="UBW50" s="9"/>
      <c r="UBX50" s="9"/>
      <c r="UBY50" s="9"/>
      <c r="UBZ50" s="9"/>
      <c r="UCA50" s="9"/>
      <c r="UCB50" s="9"/>
      <c r="UCC50" s="9"/>
      <c r="UCD50" s="9"/>
      <c r="UCE50" s="9"/>
      <c r="UCF50" s="9"/>
      <c r="UCG50" s="9"/>
      <c r="UCH50" s="9"/>
      <c r="UCI50" s="9"/>
      <c r="UCJ50" s="9"/>
      <c r="UCK50" s="9"/>
      <c r="UCL50" s="9"/>
      <c r="UCM50" s="9"/>
      <c r="UCN50" s="9"/>
      <c r="UCO50" s="9"/>
      <c r="UCP50" s="9"/>
      <c r="UCQ50" s="9"/>
      <c r="UCR50" s="9"/>
      <c r="UCS50" s="9"/>
      <c r="UCT50" s="9"/>
      <c r="UCU50" s="9"/>
      <c r="UCV50" s="9"/>
      <c r="UCW50" s="9"/>
      <c r="UCX50" s="9"/>
      <c r="UCY50" s="9"/>
      <c r="UCZ50" s="9"/>
      <c r="UDA50" s="9"/>
      <c r="UDB50" s="9"/>
      <c r="UDC50" s="9"/>
      <c r="UDD50" s="9"/>
      <c r="UDE50" s="9"/>
      <c r="UDF50" s="9"/>
      <c r="UDG50" s="9"/>
      <c r="UDH50" s="9"/>
      <c r="UDI50" s="9"/>
      <c r="UDJ50" s="9"/>
      <c r="UDK50" s="9"/>
      <c r="UDL50" s="9"/>
      <c r="UDM50" s="9"/>
      <c r="UDN50" s="9"/>
      <c r="UDO50" s="9"/>
      <c r="UDP50" s="9"/>
      <c r="UDQ50" s="9"/>
      <c r="UDR50" s="9"/>
      <c r="UDS50" s="9"/>
      <c r="UDT50" s="9"/>
      <c r="UDU50" s="9"/>
      <c r="UDV50" s="9"/>
      <c r="UDW50" s="9"/>
      <c r="UDX50" s="9"/>
      <c r="UDY50" s="9"/>
      <c r="UDZ50" s="9"/>
      <c r="UEA50" s="9"/>
      <c r="UEB50" s="9"/>
      <c r="UEC50" s="9"/>
      <c r="UED50" s="9"/>
      <c r="UEE50" s="9"/>
      <c r="UEF50" s="9"/>
      <c r="UEG50" s="9"/>
      <c r="UEH50" s="9"/>
      <c r="UEI50" s="9"/>
      <c r="UEJ50" s="9"/>
      <c r="UEK50" s="9"/>
      <c r="UEL50" s="9"/>
      <c r="UEM50" s="9"/>
      <c r="UEN50" s="9"/>
      <c r="UEO50" s="9"/>
      <c r="UEP50" s="9"/>
      <c r="UEQ50" s="9"/>
      <c r="UER50" s="9"/>
      <c r="UES50" s="9"/>
      <c r="UET50" s="9"/>
      <c r="UEU50" s="9"/>
      <c r="UEV50" s="9"/>
      <c r="UEW50" s="9"/>
      <c r="UEX50" s="9"/>
      <c r="UEY50" s="9"/>
      <c r="UEZ50" s="9"/>
      <c r="UFA50" s="9"/>
      <c r="UFB50" s="9"/>
      <c r="UFC50" s="9"/>
      <c r="UFD50" s="9"/>
      <c r="UFE50" s="9"/>
      <c r="UFF50" s="9"/>
      <c r="UFG50" s="9"/>
      <c r="UFH50" s="9"/>
      <c r="UFI50" s="9"/>
      <c r="UFJ50" s="9"/>
      <c r="UFK50" s="9"/>
      <c r="UFL50" s="9"/>
      <c r="UFM50" s="9"/>
      <c r="UFN50" s="9"/>
      <c r="UFO50" s="9"/>
      <c r="UFP50" s="9"/>
      <c r="UFQ50" s="9"/>
      <c r="UFR50" s="9"/>
      <c r="UFS50" s="9"/>
      <c r="UFT50" s="9"/>
      <c r="UFU50" s="9"/>
      <c r="UFV50" s="9"/>
      <c r="UFW50" s="9"/>
      <c r="UFX50" s="9"/>
      <c r="UFY50" s="9"/>
      <c r="UFZ50" s="9"/>
      <c r="UGA50" s="9"/>
      <c r="UGB50" s="9"/>
      <c r="UGC50" s="9"/>
      <c r="UGD50" s="9"/>
      <c r="UGE50" s="9"/>
      <c r="UGF50" s="9"/>
      <c r="UGG50" s="9"/>
      <c r="UGH50" s="9"/>
      <c r="UGI50" s="9"/>
      <c r="UGJ50" s="9"/>
      <c r="UGK50" s="9"/>
      <c r="UGL50" s="9"/>
      <c r="UGM50" s="9"/>
      <c r="UGN50" s="9"/>
      <c r="UGO50" s="9"/>
      <c r="UGP50" s="9"/>
      <c r="UGQ50" s="9"/>
      <c r="UGR50" s="9"/>
      <c r="UGS50" s="9"/>
      <c r="UGT50" s="9"/>
      <c r="UGU50" s="9"/>
      <c r="UGV50" s="9"/>
      <c r="UGW50" s="9"/>
      <c r="UGX50" s="9"/>
      <c r="UGY50" s="9"/>
      <c r="UGZ50" s="9"/>
      <c r="UHA50" s="9"/>
      <c r="UHB50" s="9"/>
      <c r="UHC50" s="9"/>
      <c r="UHD50" s="9"/>
      <c r="UHE50" s="9"/>
      <c r="UHF50" s="9"/>
      <c r="UHG50" s="9"/>
      <c r="UHH50" s="9"/>
      <c r="UHI50" s="9"/>
      <c r="UHJ50" s="9"/>
      <c r="UHK50" s="9"/>
      <c r="UHL50" s="9"/>
      <c r="UHM50" s="9"/>
      <c r="UHN50" s="9"/>
      <c r="UHO50" s="9"/>
      <c r="UHP50" s="9"/>
      <c r="UHQ50" s="9"/>
      <c r="UHR50" s="9"/>
      <c r="UHS50" s="9"/>
      <c r="UHT50" s="9"/>
      <c r="UHU50" s="9"/>
      <c r="UHV50" s="9"/>
      <c r="UHW50" s="9"/>
      <c r="UHX50" s="9"/>
      <c r="UHY50" s="9"/>
      <c r="UHZ50" s="9"/>
      <c r="UIA50" s="9"/>
      <c r="UIB50" s="9"/>
      <c r="UIC50" s="9"/>
      <c r="UID50" s="9"/>
      <c r="UIE50" s="9"/>
      <c r="UIF50" s="9"/>
      <c r="UIG50" s="9"/>
      <c r="UIH50" s="9"/>
      <c r="UII50" s="9"/>
      <c r="UIJ50" s="9"/>
      <c r="UIK50" s="9"/>
      <c r="UIL50" s="9"/>
      <c r="UIM50" s="9"/>
      <c r="UIN50" s="9"/>
      <c r="UIO50" s="9"/>
      <c r="UIP50" s="9"/>
      <c r="UIQ50" s="9"/>
      <c r="UIR50" s="9"/>
      <c r="UIS50" s="9"/>
      <c r="UIT50" s="9"/>
      <c r="UIU50" s="9"/>
      <c r="UIV50" s="9"/>
      <c r="UIW50" s="9"/>
      <c r="UIX50" s="9"/>
      <c r="UIY50" s="9"/>
      <c r="UIZ50" s="9"/>
      <c r="UJA50" s="9"/>
      <c r="UJB50" s="9"/>
      <c r="UJC50" s="9"/>
      <c r="UJD50" s="9"/>
      <c r="UJE50" s="9"/>
      <c r="UJF50" s="9"/>
      <c r="UJG50" s="9"/>
      <c r="UJH50" s="9"/>
      <c r="UJI50" s="9"/>
      <c r="UJJ50" s="9"/>
      <c r="UJK50" s="9"/>
      <c r="UJL50" s="9"/>
      <c r="UJM50" s="9"/>
      <c r="UJN50" s="9"/>
      <c r="UJO50" s="9"/>
      <c r="UJP50" s="9"/>
      <c r="UJQ50" s="9"/>
      <c r="UJR50" s="9"/>
      <c r="UJS50" s="9"/>
      <c r="UJT50" s="9"/>
      <c r="UJU50" s="9"/>
      <c r="UJV50" s="9"/>
      <c r="UJW50" s="9"/>
      <c r="UJX50" s="9"/>
      <c r="UJY50" s="9"/>
      <c r="UJZ50" s="9"/>
      <c r="UKA50" s="9"/>
      <c r="UKB50" s="9"/>
      <c r="UKC50" s="9"/>
      <c r="UKD50" s="9"/>
      <c r="UKE50" s="9"/>
      <c r="UKF50" s="9"/>
      <c r="UKG50" s="9"/>
      <c r="UKH50" s="9"/>
      <c r="UKI50" s="9"/>
      <c r="UKJ50" s="9"/>
      <c r="UKK50" s="9"/>
      <c r="UKL50" s="9"/>
      <c r="UKM50" s="9"/>
      <c r="UKN50" s="9"/>
      <c r="UKO50" s="9"/>
      <c r="UKP50" s="9"/>
      <c r="UKQ50" s="9"/>
      <c r="UKR50" s="9"/>
      <c r="UKS50" s="9"/>
      <c r="UKT50" s="9"/>
      <c r="UKU50" s="9"/>
      <c r="UKV50" s="9"/>
      <c r="UKW50" s="9"/>
      <c r="UKX50" s="9"/>
      <c r="UKY50" s="9"/>
      <c r="UKZ50" s="9"/>
      <c r="ULA50" s="9"/>
      <c r="ULB50" s="9"/>
      <c r="ULC50" s="9"/>
      <c r="ULD50" s="9"/>
      <c r="ULE50" s="9"/>
      <c r="ULF50" s="9"/>
      <c r="ULG50" s="9"/>
      <c r="ULH50" s="9"/>
      <c r="ULI50" s="9"/>
      <c r="ULJ50" s="9"/>
      <c r="ULK50" s="9"/>
      <c r="ULL50" s="9"/>
      <c r="ULM50" s="9"/>
      <c r="ULN50" s="9"/>
      <c r="ULO50" s="9"/>
      <c r="ULP50" s="9"/>
      <c r="ULQ50" s="9"/>
      <c r="ULR50" s="9"/>
      <c r="ULS50" s="9"/>
      <c r="ULT50" s="9"/>
      <c r="ULU50" s="9"/>
      <c r="ULV50" s="9"/>
      <c r="ULW50" s="9"/>
      <c r="ULX50" s="9"/>
      <c r="ULY50" s="9"/>
      <c r="ULZ50" s="9"/>
      <c r="UMA50" s="9"/>
      <c r="UMB50" s="9"/>
      <c r="UMC50" s="9"/>
      <c r="UMD50" s="9"/>
      <c r="UME50" s="9"/>
      <c r="UMF50" s="9"/>
      <c r="UMG50" s="9"/>
      <c r="UMH50" s="9"/>
      <c r="UMI50" s="9"/>
      <c r="UMJ50" s="9"/>
      <c r="UMK50" s="9"/>
      <c r="UML50" s="9"/>
      <c r="UMM50" s="9"/>
      <c r="UMN50" s="9"/>
      <c r="UMO50" s="9"/>
      <c r="UMP50" s="9"/>
      <c r="UMQ50" s="9"/>
      <c r="UMR50" s="9"/>
      <c r="UMS50" s="9"/>
      <c r="UMT50" s="9"/>
      <c r="UMU50" s="9"/>
      <c r="UMV50" s="9"/>
      <c r="UMW50" s="9"/>
      <c r="UMX50" s="9"/>
      <c r="UMY50" s="9"/>
      <c r="UMZ50" s="9"/>
      <c r="UNA50" s="9"/>
      <c r="UNB50" s="9"/>
      <c r="UNC50" s="9"/>
      <c r="UND50" s="9"/>
      <c r="UNE50" s="9"/>
      <c r="UNF50" s="9"/>
      <c r="UNG50" s="9"/>
      <c r="UNH50" s="9"/>
      <c r="UNI50" s="9"/>
      <c r="UNJ50" s="9"/>
      <c r="UNK50" s="9"/>
      <c r="UNL50" s="9"/>
      <c r="UNM50" s="9"/>
      <c r="UNN50" s="9"/>
      <c r="UNO50" s="9"/>
      <c r="UNP50" s="9"/>
      <c r="UNQ50" s="9"/>
      <c r="UNR50" s="9"/>
      <c r="UNS50" s="9"/>
      <c r="UNT50" s="9"/>
      <c r="UNU50" s="9"/>
      <c r="UNV50" s="9"/>
      <c r="UNW50" s="9"/>
      <c r="UNX50" s="9"/>
      <c r="UNY50" s="9"/>
      <c r="UNZ50" s="9"/>
      <c r="UOA50" s="9"/>
      <c r="UOB50" s="9"/>
      <c r="UOC50" s="9"/>
      <c r="UOD50" s="9"/>
      <c r="UOE50" s="9"/>
      <c r="UOF50" s="9"/>
      <c r="UOG50" s="9"/>
      <c r="UOH50" s="9"/>
      <c r="UOI50" s="9"/>
      <c r="UOJ50" s="9"/>
      <c r="UOK50" s="9"/>
      <c r="UOL50" s="9"/>
      <c r="UOM50" s="9"/>
      <c r="UON50" s="9"/>
      <c r="UOO50" s="9"/>
      <c r="UOP50" s="9"/>
      <c r="UOQ50" s="9"/>
      <c r="UOR50" s="9"/>
      <c r="UOS50" s="9"/>
      <c r="UOT50" s="9"/>
      <c r="UOU50" s="9"/>
      <c r="UOV50" s="9"/>
      <c r="UOW50" s="9"/>
      <c r="UOX50" s="9"/>
      <c r="UOY50" s="9"/>
      <c r="UOZ50" s="9"/>
      <c r="UPA50" s="9"/>
      <c r="UPB50" s="9"/>
      <c r="UPC50" s="9"/>
      <c r="UPD50" s="9"/>
      <c r="UPE50" s="9"/>
      <c r="UPF50" s="9"/>
      <c r="UPG50" s="9"/>
      <c r="UPH50" s="9"/>
      <c r="UPI50" s="9"/>
      <c r="UPJ50" s="9"/>
      <c r="UPK50" s="9"/>
      <c r="UPL50" s="9"/>
      <c r="UPM50" s="9"/>
      <c r="UPN50" s="9"/>
      <c r="UPO50" s="9"/>
      <c r="UPP50" s="9"/>
      <c r="UPQ50" s="9"/>
      <c r="UPR50" s="9"/>
      <c r="UPS50" s="9"/>
      <c r="UPT50" s="9"/>
      <c r="UPU50" s="9"/>
      <c r="UPV50" s="9"/>
      <c r="UPW50" s="9"/>
      <c r="UPX50" s="9"/>
      <c r="UPY50" s="9"/>
      <c r="UPZ50" s="9"/>
      <c r="UQA50" s="9"/>
      <c r="UQB50" s="9"/>
      <c r="UQC50" s="9"/>
      <c r="UQD50" s="9"/>
      <c r="UQE50" s="9"/>
      <c r="UQF50" s="9"/>
      <c r="UQG50" s="9"/>
      <c r="UQH50" s="9"/>
      <c r="UQI50" s="9"/>
      <c r="UQJ50" s="9"/>
      <c r="UQK50" s="9"/>
      <c r="UQL50" s="9"/>
      <c r="UQM50" s="9"/>
      <c r="UQN50" s="9"/>
      <c r="UQO50" s="9"/>
      <c r="UQP50" s="9"/>
      <c r="UQQ50" s="9"/>
      <c r="UQR50" s="9"/>
      <c r="UQS50" s="9"/>
      <c r="UQT50" s="9"/>
      <c r="UQU50" s="9"/>
      <c r="UQV50" s="9"/>
      <c r="UQW50" s="9"/>
      <c r="UQX50" s="9"/>
      <c r="UQY50" s="9"/>
      <c r="UQZ50" s="9"/>
      <c r="URA50" s="9"/>
      <c r="URB50" s="9"/>
      <c r="URC50" s="9"/>
      <c r="URD50" s="9"/>
      <c r="URE50" s="9"/>
      <c r="URF50" s="9"/>
      <c r="URG50" s="9"/>
      <c r="URH50" s="9"/>
      <c r="URI50" s="9"/>
      <c r="URJ50" s="9"/>
      <c r="URK50" s="9"/>
      <c r="URL50" s="9"/>
      <c r="URM50" s="9"/>
      <c r="URN50" s="9"/>
      <c r="URO50" s="9"/>
      <c r="URP50" s="9"/>
      <c r="URQ50" s="9"/>
      <c r="URR50" s="9"/>
      <c r="URS50" s="9"/>
      <c r="URT50" s="9"/>
      <c r="URU50" s="9"/>
      <c r="URV50" s="9"/>
      <c r="URW50" s="9"/>
      <c r="URX50" s="9"/>
      <c r="URY50" s="9"/>
      <c r="URZ50" s="9"/>
      <c r="USA50" s="9"/>
      <c r="USB50" s="9"/>
      <c r="USC50" s="9"/>
      <c r="USD50" s="9"/>
      <c r="USE50" s="9"/>
      <c r="USF50" s="9"/>
      <c r="USG50" s="9"/>
      <c r="USH50" s="9"/>
      <c r="USI50" s="9"/>
      <c r="USJ50" s="9"/>
      <c r="USK50" s="9"/>
      <c r="USL50" s="9"/>
      <c r="USM50" s="9"/>
      <c r="USN50" s="9"/>
      <c r="USO50" s="9"/>
      <c r="USP50" s="9"/>
      <c r="USQ50" s="9"/>
      <c r="USR50" s="9"/>
      <c r="USS50" s="9"/>
      <c r="UST50" s="9"/>
      <c r="USU50" s="9"/>
      <c r="USV50" s="9"/>
      <c r="USW50" s="9"/>
      <c r="USX50" s="9"/>
      <c r="USY50" s="9"/>
      <c r="USZ50" s="9"/>
      <c r="UTA50" s="9"/>
      <c r="UTB50" s="9"/>
      <c r="UTC50" s="9"/>
      <c r="UTD50" s="9"/>
      <c r="UTE50" s="9"/>
      <c r="UTF50" s="9"/>
      <c r="UTG50" s="9"/>
      <c r="UTH50" s="9"/>
      <c r="UTI50" s="9"/>
      <c r="UTJ50" s="9"/>
      <c r="UTK50" s="9"/>
      <c r="UTL50" s="9"/>
      <c r="UTM50" s="9"/>
      <c r="UTN50" s="9"/>
      <c r="UTO50" s="9"/>
      <c r="UTP50" s="9"/>
      <c r="UTQ50" s="9"/>
      <c r="UTR50" s="9"/>
      <c r="UTS50" s="9"/>
      <c r="UTT50" s="9"/>
      <c r="UTU50" s="9"/>
      <c r="UTV50" s="9"/>
      <c r="UTW50" s="9"/>
      <c r="UTX50" s="9"/>
      <c r="UTY50" s="9"/>
      <c r="UTZ50" s="9"/>
      <c r="UUA50" s="9"/>
      <c r="UUB50" s="9"/>
      <c r="UUC50" s="9"/>
      <c r="UUD50" s="9"/>
      <c r="UUE50" s="9"/>
      <c r="UUF50" s="9"/>
      <c r="UUG50" s="9"/>
      <c r="UUH50" s="9"/>
      <c r="UUI50" s="9"/>
      <c r="UUJ50" s="9"/>
      <c r="UUK50" s="9"/>
      <c r="UUL50" s="9"/>
      <c r="UUM50" s="9"/>
      <c r="UUN50" s="9"/>
      <c r="UUO50" s="9"/>
      <c r="UUP50" s="9"/>
      <c r="UUQ50" s="9"/>
      <c r="UUR50" s="9"/>
      <c r="UUS50" s="9"/>
      <c r="UUT50" s="9"/>
      <c r="UUU50" s="9"/>
      <c r="UUV50" s="9"/>
      <c r="UUW50" s="9"/>
      <c r="UUX50" s="9"/>
      <c r="UUY50" s="9"/>
      <c r="UUZ50" s="9"/>
      <c r="UVA50" s="9"/>
      <c r="UVB50" s="9"/>
      <c r="UVC50" s="9"/>
      <c r="UVD50" s="9"/>
      <c r="UVE50" s="9"/>
      <c r="UVF50" s="9"/>
      <c r="UVG50" s="9"/>
      <c r="UVH50" s="9"/>
      <c r="UVI50" s="9"/>
      <c r="UVJ50" s="9"/>
      <c r="UVK50" s="9"/>
      <c r="UVL50" s="9"/>
      <c r="UVM50" s="9"/>
      <c r="UVN50" s="9"/>
      <c r="UVO50" s="9"/>
      <c r="UVP50" s="9"/>
      <c r="UVQ50" s="9"/>
      <c r="UVR50" s="9"/>
      <c r="UVS50" s="9"/>
      <c r="UVT50" s="9"/>
      <c r="UVU50" s="9"/>
      <c r="UVV50" s="9"/>
      <c r="UVW50" s="9"/>
      <c r="UVX50" s="9"/>
      <c r="UVY50" s="9"/>
      <c r="UVZ50" s="9"/>
      <c r="UWA50" s="9"/>
      <c r="UWB50" s="9"/>
      <c r="UWC50" s="9"/>
      <c r="UWD50" s="9"/>
      <c r="UWE50" s="9"/>
      <c r="UWF50" s="9"/>
      <c r="UWG50" s="9"/>
      <c r="UWH50" s="9"/>
      <c r="UWI50" s="9"/>
      <c r="UWJ50" s="9"/>
      <c r="UWK50" s="9"/>
      <c r="UWL50" s="9"/>
      <c r="UWM50" s="9"/>
      <c r="UWN50" s="9"/>
      <c r="UWO50" s="9"/>
      <c r="UWP50" s="9"/>
      <c r="UWQ50" s="9"/>
      <c r="UWR50" s="9"/>
      <c r="UWS50" s="9"/>
      <c r="UWT50" s="9"/>
      <c r="UWU50" s="9"/>
      <c r="UWV50" s="9"/>
      <c r="UWW50" s="9"/>
      <c r="UWX50" s="9"/>
      <c r="UWY50" s="9"/>
      <c r="UWZ50" s="9"/>
      <c r="UXA50" s="9"/>
      <c r="UXB50" s="9"/>
      <c r="UXC50" s="9"/>
      <c r="UXD50" s="9"/>
      <c r="UXE50" s="9"/>
      <c r="UXF50" s="9"/>
      <c r="UXG50" s="9"/>
      <c r="UXH50" s="9"/>
      <c r="UXI50" s="9"/>
      <c r="UXJ50" s="9"/>
      <c r="UXK50" s="9"/>
      <c r="UXL50" s="9"/>
      <c r="UXM50" s="9"/>
      <c r="UXN50" s="9"/>
      <c r="UXO50" s="9"/>
      <c r="UXP50" s="9"/>
      <c r="UXQ50" s="9"/>
      <c r="UXR50" s="9"/>
      <c r="UXS50" s="9"/>
      <c r="UXT50" s="9"/>
      <c r="UXU50" s="9"/>
      <c r="UXV50" s="9"/>
      <c r="UXW50" s="9"/>
      <c r="UXX50" s="9"/>
      <c r="UXY50" s="9"/>
      <c r="UXZ50" s="9"/>
      <c r="UYA50" s="9"/>
      <c r="UYB50" s="9"/>
      <c r="UYC50" s="9"/>
      <c r="UYD50" s="9"/>
      <c r="UYE50" s="9"/>
      <c r="UYF50" s="9"/>
      <c r="UYG50" s="9"/>
      <c r="UYH50" s="9"/>
      <c r="UYI50" s="9"/>
      <c r="UYJ50" s="9"/>
      <c r="UYK50" s="9"/>
      <c r="UYL50" s="9"/>
      <c r="UYM50" s="9"/>
      <c r="UYN50" s="9"/>
      <c r="UYO50" s="9"/>
      <c r="UYP50" s="9"/>
      <c r="UYQ50" s="9"/>
      <c r="UYR50" s="9"/>
      <c r="UYS50" s="9"/>
      <c r="UYT50" s="9"/>
      <c r="UYU50" s="9"/>
      <c r="UYV50" s="9"/>
      <c r="UYW50" s="9"/>
      <c r="UYX50" s="9"/>
      <c r="UYY50" s="9"/>
      <c r="UYZ50" s="9"/>
      <c r="UZA50" s="9"/>
      <c r="UZB50" s="9"/>
      <c r="UZC50" s="9"/>
      <c r="UZD50" s="9"/>
      <c r="UZE50" s="9"/>
      <c r="UZF50" s="9"/>
      <c r="UZG50" s="9"/>
      <c r="UZH50" s="9"/>
      <c r="UZI50" s="9"/>
      <c r="UZJ50" s="9"/>
      <c r="UZK50" s="9"/>
      <c r="UZL50" s="9"/>
      <c r="UZM50" s="9"/>
      <c r="UZN50" s="9"/>
      <c r="UZO50" s="9"/>
      <c r="UZP50" s="9"/>
      <c r="UZQ50" s="9"/>
      <c r="UZR50" s="9"/>
      <c r="UZS50" s="9"/>
      <c r="UZT50" s="9"/>
      <c r="UZU50" s="9"/>
      <c r="UZV50" s="9"/>
      <c r="UZW50" s="9"/>
      <c r="UZX50" s="9"/>
      <c r="UZY50" s="9"/>
      <c r="UZZ50" s="9"/>
      <c r="VAA50" s="9"/>
      <c r="VAB50" s="9"/>
      <c r="VAC50" s="9"/>
      <c r="VAD50" s="9"/>
      <c r="VAE50" s="9"/>
      <c r="VAF50" s="9"/>
      <c r="VAG50" s="9"/>
      <c r="VAH50" s="9"/>
      <c r="VAI50" s="9"/>
      <c r="VAJ50" s="9"/>
      <c r="VAK50" s="9"/>
      <c r="VAL50" s="9"/>
      <c r="VAM50" s="9"/>
      <c r="VAN50" s="9"/>
      <c r="VAO50" s="9"/>
      <c r="VAP50" s="9"/>
      <c r="VAQ50" s="9"/>
      <c r="VAR50" s="9"/>
      <c r="VAS50" s="9"/>
      <c r="VAT50" s="9"/>
      <c r="VAU50" s="9"/>
      <c r="VAV50" s="9"/>
      <c r="VAW50" s="9"/>
      <c r="VAX50" s="9"/>
      <c r="VAY50" s="9"/>
      <c r="VAZ50" s="9"/>
      <c r="VBA50" s="9"/>
      <c r="VBB50" s="9"/>
      <c r="VBC50" s="9"/>
      <c r="VBD50" s="9"/>
      <c r="VBE50" s="9"/>
      <c r="VBF50" s="9"/>
      <c r="VBG50" s="9"/>
      <c r="VBH50" s="9"/>
      <c r="VBI50" s="9"/>
      <c r="VBJ50" s="9"/>
      <c r="VBK50" s="9"/>
      <c r="VBL50" s="9"/>
      <c r="VBM50" s="9"/>
      <c r="VBN50" s="9"/>
      <c r="VBO50" s="9"/>
      <c r="VBP50" s="9"/>
      <c r="VBQ50" s="9"/>
      <c r="VBR50" s="9"/>
      <c r="VBS50" s="9"/>
      <c r="VBT50" s="9"/>
      <c r="VBU50" s="9"/>
      <c r="VBV50" s="9"/>
      <c r="VBW50" s="9"/>
      <c r="VBX50" s="9"/>
      <c r="VBY50" s="9"/>
      <c r="VBZ50" s="9"/>
      <c r="VCA50" s="9"/>
      <c r="VCB50" s="9"/>
      <c r="VCC50" s="9"/>
      <c r="VCD50" s="9"/>
      <c r="VCE50" s="9"/>
      <c r="VCF50" s="9"/>
      <c r="VCG50" s="9"/>
      <c r="VCH50" s="9"/>
      <c r="VCI50" s="9"/>
      <c r="VCJ50" s="9"/>
      <c r="VCK50" s="9"/>
      <c r="VCL50" s="9"/>
      <c r="VCM50" s="9"/>
      <c r="VCN50" s="9"/>
      <c r="VCO50" s="9"/>
      <c r="VCP50" s="9"/>
      <c r="VCQ50" s="9"/>
      <c r="VCR50" s="9"/>
      <c r="VCS50" s="9"/>
      <c r="VCT50" s="9"/>
      <c r="VCU50" s="9"/>
      <c r="VCV50" s="9"/>
      <c r="VCW50" s="9"/>
      <c r="VCX50" s="9"/>
      <c r="VCY50" s="9"/>
      <c r="VCZ50" s="9"/>
      <c r="VDA50" s="9"/>
      <c r="VDB50" s="9"/>
      <c r="VDC50" s="9"/>
      <c r="VDD50" s="9"/>
      <c r="VDE50" s="9"/>
      <c r="VDF50" s="9"/>
      <c r="VDG50" s="9"/>
      <c r="VDH50" s="9"/>
      <c r="VDI50" s="9"/>
      <c r="VDJ50" s="9"/>
      <c r="VDK50" s="9"/>
      <c r="VDL50" s="9"/>
      <c r="VDM50" s="9"/>
      <c r="VDN50" s="9"/>
      <c r="VDO50" s="9"/>
      <c r="VDP50" s="9"/>
      <c r="VDQ50" s="9"/>
      <c r="VDR50" s="9"/>
      <c r="VDS50" s="9"/>
      <c r="VDT50" s="9"/>
      <c r="VDU50" s="9"/>
      <c r="VDV50" s="9"/>
      <c r="VDW50" s="9"/>
      <c r="VDX50" s="9"/>
      <c r="VDY50" s="9"/>
      <c r="VDZ50" s="9"/>
      <c r="VEA50" s="9"/>
      <c r="VEB50" s="9"/>
      <c r="VEC50" s="9"/>
      <c r="VED50" s="9"/>
      <c r="VEE50" s="9"/>
      <c r="VEF50" s="9"/>
      <c r="VEG50" s="9"/>
      <c r="VEH50" s="9"/>
      <c r="VEI50" s="9"/>
      <c r="VEJ50" s="9"/>
      <c r="VEK50" s="9"/>
      <c r="VEL50" s="9"/>
      <c r="VEM50" s="9"/>
      <c r="VEN50" s="9"/>
      <c r="VEO50" s="9"/>
      <c r="VEP50" s="9"/>
      <c r="VEQ50" s="9"/>
      <c r="VER50" s="9"/>
      <c r="VES50" s="9"/>
      <c r="VET50" s="9"/>
      <c r="VEU50" s="9"/>
      <c r="VEV50" s="9"/>
      <c r="VEW50" s="9"/>
      <c r="VEX50" s="9"/>
      <c r="VEY50" s="9"/>
      <c r="VEZ50" s="9"/>
      <c r="VFA50" s="9"/>
      <c r="VFB50" s="9"/>
      <c r="VFC50" s="9"/>
      <c r="VFD50" s="9"/>
      <c r="VFE50" s="9"/>
      <c r="VFF50" s="9"/>
      <c r="VFG50" s="9"/>
      <c r="VFH50" s="9"/>
      <c r="VFI50" s="9"/>
      <c r="VFJ50" s="9"/>
      <c r="VFK50" s="9"/>
      <c r="VFL50" s="9"/>
      <c r="VFM50" s="9"/>
      <c r="VFN50" s="9"/>
      <c r="VFO50" s="9"/>
      <c r="VFP50" s="9"/>
      <c r="VFQ50" s="9"/>
      <c r="VFR50" s="9"/>
      <c r="VFS50" s="9"/>
      <c r="VFT50" s="9"/>
      <c r="VFU50" s="9"/>
      <c r="VFV50" s="9"/>
      <c r="VFW50" s="9"/>
      <c r="VFX50" s="9"/>
      <c r="VFY50" s="9"/>
      <c r="VFZ50" s="9"/>
      <c r="VGA50" s="9"/>
      <c r="VGB50" s="9"/>
      <c r="VGC50" s="9"/>
      <c r="VGD50" s="9"/>
      <c r="VGE50" s="9"/>
      <c r="VGF50" s="9"/>
      <c r="VGG50" s="9"/>
      <c r="VGH50" s="9"/>
      <c r="VGI50" s="9"/>
      <c r="VGJ50" s="9"/>
      <c r="VGK50" s="9"/>
      <c r="VGL50" s="9"/>
      <c r="VGM50" s="9"/>
      <c r="VGN50" s="9"/>
      <c r="VGO50" s="9"/>
      <c r="VGP50" s="9"/>
      <c r="VGQ50" s="9"/>
      <c r="VGR50" s="9"/>
      <c r="VGS50" s="9"/>
      <c r="VGT50" s="9"/>
      <c r="VGU50" s="9"/>
      <c r="VGV50" s="9"/>
      <c r="VGW50" s="9"/>
      <c r="VGX50" s="9"/>
      <c r="VGY50" s="9"/>
      <c r="VGZ50" s="9"/>
      <c r="VHA50" s="9"/>
      <c r="VHB50" s="9"/>
      <c r="VHC50" s="9"/>
      <c r="VHD50" s="9"/>
      <c r="VHE50" s="9"/>
      <c r="VHF50" s="9"/>
      <c r="VHG50" s="9"/>
      <c r="VHH50" s="9"/>
      <c r="VHI50" s="9"/>
      <c r="VHJ50" s="9"/>
      <c r="VHK50" s="9"/>
      <c r="VHL50" s="9"/>
      <c r="VHM50" s="9"/>
      <c r="VHN50" s="9"/>
      <c r="VHO50" s="9"/>
      <c r="VHP50" s="9"/>
      <c r="VHQ50" s="9"/>
      <c r="VHR50" s="9"/>
      <c r="VHS50" s="9"/>
      <c r="VHT50" s="9"/>
      <c r="VHU50" s="9"/>
      <c r="VHV50" s="9"/>
      <c r="VHW50" s="9"/>
      <c r="VHX50" s="9"/>
      <c r="VHY50" s="9"/>
      <c r="VHZ50" s="9"/>
      <c r="VIA50" s="9"/>
      <c r="VIB50" s="9"/>
      <c r="VIC50" s="9"/>
      <c r="VID50" s="9"/>
      <c r="VIE50" s="9"/>
      <c r="VIF50" s="9"/>
      <c r="VIG50" s="9"/>
      <c r="VIH50" s="9"/>
      <c r="VII50" s="9"/>
      <c r="VIJ50" s="9"/>
      <c r="VIK50" s="9"/>
      <c r="VIL50" s="9"/>
      <c r="VIM50" s="9"/>
      <c r="VIN50" s="9"/>
      <c r="VIO50" s="9"/>
      <c r="VIP50" s="9"/>
      <c r="VIQ50" s="9"/>
      <c r="VIR50" s="9"/>
      <c r="VIS50" s="9"/>
      <c r="VIT50" s="9"/>
      <c r="VIU50" s="9"/>
      <c r="VIV50" s="9"/>
      <c r="VIW50" s="9"/>
      <c r="VIX50" s="9"/>
      <c r="VIY50" s="9"/>
      <c r="VIZ50" s="9"/>
      <c r="VJA50" s="9"/>
      <c r="VJB50" s="9"/>
      <c r="VJC50" s="9"/>
      <c r="VJD50" s="9"/>
      <c r="VJE50" s="9"/>
      <c r="VJF50" s="9"/>
      <c r="VJG50" s="9"/>
      <c r="VJH50" s="9"/>
      <c r="VJI50" s="9"/>
      <c r="VJJ50" s="9"/>
      <c r="VJK50" s="9"/>
      <c r="VJL50" s="9"/>
      <c r="VJM50" s="9"/>
      <c r="VJN50" s="9"/>
      <c r="VJO50" s="9"/>
      <c r="VJP50" s="9"/>
      <c r="VJQ50" s="9"/>
      <c r="VJR50" s="9"/>
      <c r="VJS50" s="9"/>
      <c r="VJT50" s="9"/>
      <c r="VJU50" s="9"/>
      <c r="VJV50" s="9"/>
      <c r="VJW50" s="9"/>
      <c r="VJX50" s="9"/>
      <c r="VJY50" s="9"/>
      <c r="VJZ50" s="9"/>
      <c r="VKA50" s="9"/>
      <c r="VKB50" s="9"/>
      <c r="VKC50" s="9"/>
      <c r="VKD50" s="9"/>
      <c r="VKE50" s="9"/>
      <c r="VKF50" s="9"/>
      <c r="VKG50" s="9"/>
      <c r="VKH50" s="9"/>
      <c r="VKI50" s="9"/>
      <c r="VKJ50" s="9"/>
      <c r="VKK50" s="9"/>
      <c r="VKL50" s="9"/>
      <c r="VKM50" s="9"/>
      <c r="VKN50" s="9"/>
      <c r="VKO50" s="9"/>
      <c r="VKP50" s="9"/>
      <c r="VKQ50" s="9"/>
      <c r="VKR50" s="9"/>
      <c r="VKS50" s="9"/>
      <c r="VKT50" s="9"/>
      <c r="VKU50" s="9"/>
      <c r="VKV50" s="9"/>
      <c r="VKW50" s="9"/>
      <c r="VKX50" s="9"/>
      <c r="VKY50" s="9"/>
      <c r="VKZ50" s="9"/>
      <c r="VLA50" s="9"/>
      <c r="VLB50" s="9"/>
      <c r="VLC50" s="9"/>
      <c r="VLD50" s="9"/>
      <c r="VLE50" s="9"/>
      <c r="VLF50" s="9"/>
      <c r="VLG50" s="9"/>
      <c r="VLH50" s="9"/>
      <c r="VLI50" s="9"/>
      <c r="VLJ50" s="9"/>
      <c r="VLK50" s="9"/>
      <c r="VLL50" s="9"/>
      <c r="VLM50" s="9"/>
      <c r="VLN50" s="9"/>
      <c r="VLO50" s="9"/>
      <c r="VLP50" s="9"/>
      <c r="VLQ50" s="9"/>
      <c r="VLR50" s="9"/>
      <c r="VLS50" s="9"/>
      <c r="VLT50" s="9"/>
      <c r="VLU50" s="9"/>
      <c r="VLV50" s="9"/>
      <c r="VLW50" s="9"/>
      <c r="VLX50" s="9"/>
      <c r="VLY50" s="9"/>
      <c r="VLZ50" s="9"/>
      <c r="VMA50" s="9"/>
      <c r="VMB50" s="9"/>
      <c r="VMC50" s="9"/>
      <c r="VMD50" s="9"/>
      <c r="VME50" s="9"/>
      <c r="VMF50" s="9"/>
      <c r="VMG50" s="9"/>
      <c r="VMH50" s="9"/>
      <c r="VMI50" s="9"/>
      <c r="VMJ50" s="9"/>
      <c r="VMK50" s="9"/>
      <c r="VML50" s="9"/>
      <c r="VMM50" s="9"/>
      <c r="VMN50" s="9"/>
      <c r="VMO50" s="9"/>
      <c r="VMP50" s="9"/>
      <c r="VMQ50" s="9"/>
      <c r="VMR50" s="9"/>
      <c r="VMS50" s="9"/>
      <c r="VMT50" s="9"/>
      <c r="VMU50" s="9"/>
      <c r="VMV50" s="9"/>
      <c r="VMW50" s="9"/>
      <c r="VMX50" s="9"/>
      <c r="VMY50" s="9"/>
      <c r="VMZ50" s="9"/>
      <c r="VNA50" s="9"/>
      <c r="VNB50" s="9"/>
      <c r="VNC50" s="9"/>
      <c r="VND50" s="9"/>
      <c r="VNE50" s="9"/>
      <c r="VNF50" s="9"/>
      <c r="VNG50" s="9"/>
      <c r="VNH50" s="9"/>
      <c r="VNI50" s="9"/>
      <c r="VNJ50" s="9"/>
      <c r="VNK50" s="9"/>
      <c r="VNL50" s="9"/>
      <c r="VNM50" s="9"/>
      <c r="VNN50" s="9"/>
      <c r="VNO50" s="9"/>
      <c r="VNP50" s="9"/>
      <c r="VNQ50" s="9"/>
      <c r="VNR50" s="9"/>
      <c r="VNS50" s="9"/>
      <c r="VNT50" s="9"/>
      <c r="VNU50" s="9"/>
      <c r="VNV50" s="9"/>
      <c r="VNW50" s="9"/>
      <c r="VNX50" s="9"/>
      <c r="VNY50" s="9"/>
      <c r="VNZ50" s="9"/>
      <c r="VOA50" s="9"/>
      <c r="VOB50" s="9"/>
      <c r="VOC50" s="9"/>
      <c r="VOD50" s="9"/>
      <c r="VOE50" s="9"/>
      <c r="VOF50" s="9"/>
      <c r="VOG50" s="9"/>
      <c r="VOH50" s="9"/>
      <c r="VOI50" s="9"/>
      <c r="VOJ50" s="9"/>
      <c r="VOK50" s="9"/>
      <c r="VOL50" s="9"/>
      <c r="VOM50" s="9"/>
      <c r="VON50" s="9"/>
      <c r="VOO50" s="9"/>
      <c r="VOP50" s="9"/>
      <c r="VOQ50" s="9"/>
      <c r="VOR50" s="9"/>
      <c r="VOS50" s="9"/>
      <c r="VOT50" s="9"/>
      <c r="VOU50" s="9"/>
      <c r="VOV50" s="9"/>
      <c r="VOW50" s="9"/>
      <c r="VOX50" s="9"/>
      <c r="VOY50" s="9"/>
      <c r="VOZ50" s="9"/>
      <c r="VPA50" s="9"/>
      <c r="VPB50" s="9"/>
      <c r="VPC50" s="9"/>
      <c r="VPD50" s="9"/>
      <c r="VPE50" s="9"/>
      <c r="VPF50" s="9"/>
      <c r="VPG50" s="9"/>
      <c r="VPH50" s="9"/>
      <c r="VPI50" s="9"/>
      <c r="VPJ50" s="9"/>
      <c r="VPK50" s="9"/>
      <c r="VPL50" s="9"/>
      <c r="VPM50" s="9"/>
      <c r="VPN50" s="9"/>
      <c r="VPO50" s="9"/>
      <c r="VPP50" s="9"/>
      <c r="VPQ50" s="9"/>
      <c r="VPR50" s="9"/>
      <c r="VPS50" s="9"/>
      <c r="VPT50" s="9"/>
      <c r="VPU50" s="9"/>
      <c r="VPV50" s="9"/>
      <c r="VPW50" s="9"/>
      <c r="VPX50" s="9"/>
      <c r="VPY50" s="9"/>
      <c r="VPZ50" s="9"/>
      <c r="VQA50" s="9"/>
      <c r="VQB50" s="9"/>
      <c r="VQC50" s="9"/>
      <c r="VQD50" s="9"/>
      <c r="VQE50" s="9"/>
      <c r="VQF50" s="9"/>
      <c r="VQG50" s="9"/>
      <c r="VQH50" s="9"/>
      <c r="VQI50" s="9"/>
      <c r="VQJ50" s="9"/>
      <c r="VQK50" s="9"/>
      <c r="VQL50" s="9"/>
      <c r="VQM50" s="9"/>
      <c r="VQN50" s="9"/>
      <c r="VQO50" s="9"/>
      <c r="VQP50" s="9"/>
      <c r="VQQ50" s="9"/>
      <c r="VQR50" s="9"/>
      <c r="VQS50" s="9"/>
      <c r="VQT50" s="9"/>
      <c r="VQU50" s="9"/>
      <c r="VQV50" s="9"/>
      <c r="VQW50" s="9"/>
      <c r="VQX50" s="9"/>
      <c r="VQY50" s="9"/>
      <c r="VQZ50" s="9"/>
      <c r="VRA50" s="9"/>
      <c r="VRB50" s="9"/>
      <c r="VRC50" s="9"/>
      <c r="VRD50" s="9"/>
      <c r="VRE50" s="9"/>
      <c r="VRF50" s="9"/>
      <c r="VRG50" s="9"/>
      <c r="VRH50" s="9"/>
      <c r="VRI50" s="9"/>
      <c r="VRJ50" s="9"/>
      <c r="VRK50" s="9"/>
      <c r="VRL50" s="9"/>
      <c r="VRM50" s="9"/>
      <c r="VRN50" s="9"/>
      <c r="VRO50" s="9"/>
      <c r="VRP50" s="9"/>
      <c r="VRQ50" s="9"/>
      <c r="VRR50" s="9"/>
      <c r="VRS50" s="9"/>
      <c r="VRT50" s="9"/>
      <c r="VRU50" s="9"/>
      <c r="VRV50" s="9"/>
      <c r="VRW50" s="9"/>
      <c r="VRX50" s="9"/>
      <c r="VRY50" s="9"/>
      <c r="VRZ50" s="9"/>
      <c r="VSA50" s="9"/>
      <c r="VSB50" s="9"/>
      <c r="VSC50" s="9"/>
      <c r="VSD50" s="9"/>
      <c r="VSE50" s="9"/>
      <c r="VSF50" s="9"/>
      <c r="VSG50" s="9"/>
      <c r="VSH50" s="9"/>
      <c r="VSI50" s="9"/>
      <c r="VSJ50" s="9"/>
      <c r="VSK50" s="9"/>
      <c r="VSL50" s="9"/>
      <c r="VSM50" s="9"/>
      <c r="VSN50" s="9"/>
      <c r="VSO50" s="9"/>
      <c r="VSP50" s="9"/>
      <c r="VSQ50" s="9"/>
      <c r="VSR50" s="9"/>
      <c r="VSS50" s="9"/>
      <c r="VST50" s="9"/>
      <c r="VSU50" s="9"/>
      <c r="VSV50" s="9"/>
      <c r="VSW50" s="9"/>
      <c r="VSX50" s="9"/>
      <c r="VSY50" s="9"/>
      <c r="VSZ50" s="9"/>
      <c r="VTA50" s="9"/>
      <c r="VTB50" s="9"/>
      <c r="VTC50" s="9"/>
      <c r="VTD50" s="9"/>
      <c r="VTE50" s="9"/>
      <c r="VTF50" s="9"/>
      <c r="VTG50" s="9"/>
      <c r="VTH50" s="9"/>
      <c r="VTI50" s="9"/>
      <c r="VTJ50" s="9"/>
      <c r="VTK50" s="9"/>
      <c r="VTL50" s="9"/>
      <c r="VTM50" s="9"/>
      <c r="VTN50" s="9"/>
      <c r="VTO50" s="9"/>
      <c r="VTP50" s="9"/>
      <c r="VTQ50" s="9"/>
      <c r="VTR50" s="9"/>
      <c r="VTS50" s="9"/>
      <c r="VTT50" s="9"/>
      <c r="VTU50" s="9"/>
      <c r="VTV50" s="9"/>
      <c r="VTW50" s="9"/>
      <c r="VTX50" s="9"/>
      <c r="VTY50" s="9"/>
      <c r="VTZ50" s="9"/>
      <c r="VUA50" s="9"/>
      <c r="VUB50" s="9"/>
      <c r="VUC50" s="9"/>
      <c r="VUD50" s="9"/>
      <c r="VUE50" s="9"/>
      <c r="VUF50" s="9"/>
      <c r="VUG50" s="9"/>
      <c r="VUH50" s="9"/>
      <c r="VUI50" s="9"/>
      <c r="VUJ50" s="9"/>
      <c r="VUK50" s="9"/>
      <c r="VUL50" s="9"/>
      <c r="VUM50" s="9"/>
      <c r="VUN50" s="9"/>
      <c r="VUO50" s="9"/>
      <c r="VUP50" s="9"/>
      <c r="VUQ50" s="9"/>
      <c r="VUR50" s="9"/>
      <c r="VUS50" s="9"/>
      <c r="VUT50" s="9"/>
      <c r="VUU50" s="9"/>
      <c r="VUV50" s="9"/>
      <c r="VUW50" s="9"/>
      <c r="VUX50" s="9"/>
      <c r="VUY50" s="9"/>
      <c r="VUZ50" s="9"/>
      <c r="VVA50" s="9"/>
      <c r="VVB50" s="9"/>
      <c r="VVC50" s="9"/>
      <c r="VVD50" s="9"/>
      <c r="VVE50" s="9"/>
      <c r="VVF50" s="9"/>
      <c r="VVG50" s="9"/>
      <c r="VVH50" s="9"/>
      <c r="VVI50" s="9"/>
      <c r="VVJ50" s="9"/>
      <c r="VVK50" s="9"/>
      <c r="VVL50" s="9"/>
      <c r="VVM50" s="9"/>
      <c r="VVN50" s="9"/>
      <c r="VVO50" s="9"/>
      <c r="VVP50" s="9"/>
      <c r="VVQ50" s="9"/>
      <c r="VVR50" s="9"/>
      <c r="VVS50" s="9"/>
      <c r="VVT50" s="9"/>
      <c r="VVU50" s="9"/>
      <c r="VVV50" s="9"/>
      <c r="VVW50" s="9"/>
      <c r="VVX50" s="9"/>
      <c r="VVY50" s="9"/>
      <c r="VVZ50" s="9"/>
      <c r="VWA50" s="9"/>
      <c r="VWB50" s="9"/>
      <c r="VWC50" s="9"/>
      <c r="VWD50" s="9"/>
      <c r="VWE50" s="9"/>
      <c r="VWF50" s="9"/>
      <c r="VWG50" s="9"/>
      <c r="VWH50" s="9"/>
      <c r="VWI50" s="9"/>
      <c r="VWJ50" s="9"/>
      <c r="VWK50" s="9"/>
      <c r="VWL50" s="9"/>
      <c r="VWM50" s="9"/>
      <c r="VWN50" s="9"/>
      <c r="VWO50" s="9"/>
      <c r="VWP50" s="9"/>
      <c r="VWQ50" s="9"/>
      <c r="VWR50" s="9"/>
      <c r="VWS50" s="9"/>
      <c r="VWT50" s="9"/>
      <c r="VWU50" s="9"/>
      <c r="VWV50" s="9"/>
      <c r="VWW50" s="9"/>
      <c r="VWX50" s="9"/>
      <c r="VWY50" s="9"/>
      <c r="VWZ50" s="9"/>
      <c r="VXA50" s="9"/>
      <c r="VXB50" s="9"/>
      <c r="VXC50" s="9"/>
      <c r="VXD50" s="9"/>
      <c r="VXE50" s="9"/>
      <c r="VXF50" s="9"/>
      <c r="VXG50" s="9"/>
      <c r="VXH50" s="9"/>
      <c r="VXI50" s="9"/>
      <c r="VXJ50" s="9"/>
      <c r="VXK50" s="9"/>
      <c r="VXL50" s="9"/>
      <c r="VXM50" s="9"/>
      <c r="VXN50" s="9"/>
      <c r="VXO50" s="9"/>
      <c r="VXP50" s="9"/>
      <c r="VXQ50" s="9"/>
      <c r="VXR50" s="9"/>
      <c r="VXS50" s="9"/>
      <c r="VXT50" s="9"/>
      <c r="VXU50" s="9"/>
      <c r="VXV50" s="9"/>
      <c r="VXW50" s="9"/>
      <c r="VXX50" s="9"/>
      <c r="VXY50" s="9"/>
      <c r="VXZ50" s="9"/>
      <c r="VYA50" s="9"/>
      <c r="VYB50" s="9"/>
      <c r="VYC50" s="9"/>
      <c r="VYD50" s="9"/>
      <c r="VYE50" s="9"/>
      <c r="VYF50" s="9"/>
      <c r="VYG50" s="9"/>
      <c r="VYH50" s="9"/>
      <c r="VYI50" s="9"/>
      <c r="VYJ50" s="9"/>
      <c r="VYK50" s="9"/>
      <c r="VYL50" s="9"/>
      <c r="VYM50" s="9"/>
      <c r="VYN50" s="9"/>
      <c r="VYO50" s="9"/>
      <c r="VYP50" s="9"/>
      <c r="VYQ50" s="9"/>
      <c r="VYR50" s="9"/>
      <c r="VYS50" s="9"/>
      <c r="VYT50" s="9"/>
      <c r="VYU50" s="9"/>
      <c r="VYV50" s="9"/>
      <c r="VYW50" s="9"/>
      <c r="VYX50" s="9"/>
      <c r="VYY50" s="9"/>
      <c r="VYZ50" s="9"/>
      <c r="VZA50" s="9"/>
      <c r="VZB50" s="9"/>
      <c r="VZC50" s="9"/>
      <c r="VZD50" s="9"/>
      <c r="VZE50" s="9"/>
      <c r="VZF50" s="9"/>
      <c r="VZG50" s="9"/>
      <c r="VZH50" s="9"/>
      <c r="VZI50" s="9"/>
      <c r="VZJ50" s="9"/>
      <c r="VZK50" s="9"/>
      <c r="VZL50" s="9"/>
      <c r="VZM50" s="9"/>
      <c r="VZN50" s="9"/>
      <c r="VZO50" s="9"/>
      <c r="VZP50" s="9"/>
      <c r="VZQ50" s="9"/>
      <c r="VZR50" s="9"/>
      <c r="VZS50" s="9"/>
      <c r="VZT50" s="9"/>
      <c r="VZU50" s="9"/>
      <c r="VZV50" s="9"/>
      <c r="VZW50" s="9"/>
      <c r="VZX50" s="9"/>
      <c r="VZY50" s="9"/>
      <c r="VZZ50" s="9"/>
      <c r="WAA50" s="9"/>
      <c r="WAB50" s="9"/>
      <c r="WAC50" s="9"/>
      <c r="WAD50" s="9"/>
      <c r="WAE50" s="9"/>
      <c r="WAF50" s="9"/>
      <c r="WAG50" s="9"/>
      <c r="WAH50" s="9"/>
      <c r="WAI50" s="9"/>
      <c r="WAJ50" s="9"/>
      <c r="WAK50" s="9"/>
      <c r="WAL50" s="9"/>
      <c r="WAM50" s="9"/>
      <c r="WAN50" s="9"/>
      <c r="WAO50" s="9"/>
      <c r="WAP50" s="9"/>
      <c r="WAQ50" s="9"/>
      <c r="WAR50" s="9"/>
      <c r="WAS50" s="9"/>
      <c r="WAT50" s="9"/>
      <c r="WAU50" s="9"/>
      <c r="WAV50" s="9"/>
      <c r="WAW50" s="9"/>
      <c r="WAX50" s="9"/>
      <c r="WAY50" s="9"/>
      <c r="WAZ50" s="9"/>
      <c r="WBA50" s="9"/>
      <c r="WBB50" s="9"/>
      <c r="WBC50" s="9"/>
      <c r="WBD50" s="9"/>
      <c r="WBE50" s="9"/>
      <c r="WBF50" s="9"/>
      <c r="WBG50" s="9"/>
      <c r="WBH50" s="9"/>
      <c r="WBI50" s="9"/>
      <c r="WBJ50" s="9"/>
      <c r="WBK50" s="9"/>
      <c r="WBL50" s="9"/>
      <c r="WBM50" s="9"/>
      <c r="WBN50" s="9"/>
      <c r="WBO50" s="9"/>
      <c r="WBP50" s="9"/>
      <c r="WBQ50" s="9"/>
      <c r="WBR50" s="9"/>
      <c r="WBS50" s="9"/>
      <c r="WBT50" s="9"/>
      <c r="WBU50" s="9"/>
      <c r="WBV50" s="9"/>
      <c r="WBW50" s="9"/>
      <c r="WBX50" s="9"/>
      <c r="WBY50" s="9"/>
      <c r="WBZ50" s="9"/>
      <c r="WCA50" s="9"/>
      <c r="WCB50" s="9"/>
      <c r="WCC50" s="9"/>
      <c r="WCD50" s="9"/>
      <c r="WCE50" s="9"/>
      <c r="WCF50" s="9"/>
      <c r="WCG50" s="9"/>
      <c r="WCH50" s="9"/>
      <c r="WCI50" s="9"/>
      <c r="WCJ50" s="9"/>
      <c r="WCK50" s="9"/>
      <c r="WCL50" s="9"/>
      <c r="WCM50" s="9"/>
      <c r="WCN50" s="9"/>
      <c r="WCO50" s="9"/>
      <c r="WCP50" s="9"/>
      <c r="WCQ50" s="9"/>
      <c r="WCR50" s="9"/>
      <c r="WCS50" s="9"/>
      <c r="WCT50" s="9"/>
      <c r="WCU50" s="9"/>
      <c r="WCV50" s="9"/>
      <c r="WCW50" s="9"/>
      <c r="WCX50" s="9"/>
      <c r="WCY50" s="9"/>
      <c r="WCZ50" s="9"/>
      <c r="WDA50" s="9"/>
      <c r="WDB50" s="9"/>
      <c r="WDC50" s="9"/>
      <c r="WDD50" s="9"/>
      <c r="WDE50" s="9"/>
      <c r="WDF50" s="9"/>
      <c r="WDG50" s="9"/>
      <c r="WDH50" s="9"/>
      <c r="WDI50" s="9"/>
      <c r="WDJ50" s="9"/>
      <c r="WDK50" s="9"/>
      <c r="WDL50" s="9"/>
      <c r="WDM50" s="9"/>
      <c r="WDN50" s="9"/>
      <c r="WDO50" s="9"/>
      <c r="WDP50" s="9"/>
      <c r="WDQ50" s="9"/>
      <c r="WDR50" s="9"/>
      <c r="WDS50" s="9"/>
      <c r="WDT50" s="9"/>
      <c r="WDU50" s="9"/>
      <c r="WDV50" s="9"/>
      <c r="WDW50" s="9"/>
      <c r="WDX50" s="9"/>
      <c r="WDY50" s="9"/>
      <c r="WDZ50" s="9"/>
      <c r="WEA50" s="9"/>
      <c r="WEB50" s="9"/>
      <c r="WEC50" s="9"/>
      <c r="WED50" s="9"/>
      <c r="WEE50" s="9"/>
      <c r="WEF50" s="9"/>
      <c r="WEG50" s="9"/>
      <c r="WEH50" s="9"/>
      <c r="WEI50" s="9"/>
      <c r="WEJ50" s="9"/>
      <c r="WEK50" s="9"/>
      <c r="WEL50" s="9"/>
      <c r="WEM50" s="9"/>
      <c r="WEN50" s="9"/>
      <c r="WEO50" s="9"/>
      <c r="WEP50" s="9"/>
      <c r="WEQ50" s="9"/>
      <c r="WER50" s="9"/>
      <c r="WES50" s="9"/>
      <c r="WET50" s="9"/>
      <c r="WEU50" s="9"/>
      <c r="WEV50" s="9"/>
      <c r="WEW50" s="9"/>
      <c r="WEX50" s="9"/>
      <c r="WEY50" s="9"/>
      <c r="WEZ50" s="9"/>
      <c r="WFA50" s="9"/>
      <c r="WFB50" s="9"/>
      <c r="WFC50" s="9"/>
      <c r="WFD50" s="9"/>
      <c r="WFE50" s="9"/>
      <c r="WFF50" s="9"/>
      <c r="WFG50" s="9"/>
      <c r="WFH50" s="9"/>
      <c r="WFI50" s="9"/>
      <c r="WFJ50" s="9"/>
      <c r="WFK50" s="9"/>
      <c r="WFL50" s="9"/>
      <c r="WFM50" s="9"/>
      <c r="WFN50" s="9"/>
      <c r="WFO50" s="9"/>
      <c r="WFP50" s="9"/>
      <c r="WFQ50" s="9"/>
      <c r="WFR50" s="9"/>
      <c r="WFS50" s="9"/>
      <c r="WFT50" s="9"/>
      <c r="WFU50" s="9"/>
      <c r="WFV50" s="9"/>
      <c r="WFW50" s="9"/>
      <c r="WFX50" s="9"/>
      <c r="WFY50" s="9"/>
      <c r="WFZ50" s="9"/>
      <c r="WGA50" s="9"/>
      <c r="WGB50" s="9"/>
      <c r="WGC50" s="9"/>
      <c r="WGD50" s="9"/>
      <c r="WGE50" s="9"/>
      <c r="WGF50" s="9"/>
      <c r="WGG50" s="9"/>
      <c r="WGH50" s="9"/>
      <c r="WGI50" s="9"/>
      <c r="WGJ50" s="9"/>
      <c r="WGK50" s="9"/>
      <c r="WGL50" s="9"/>
      <c r="WGM50" s="9"/>
      <c r="WGN50" s="9"/>
      <c r="WGO50" s="9"/>
      <c r="WGP50" s="9"/>
      <c r="WGQ50" s="9"/>
      <c r="WGR50" s="9"/>
      <c r="WGS50" s="9"/>
      <c r="WGT50" s="9"/>
      <c r="WGU50" s="9"/>
      <c r="WGV50" s="9"/>
      <c r="WGW50" s="9"/>
      <c r="WGX50" s="9"/>
      <c r="WGY50" s="9"/>
      <c r="WGZ50" s="9"/>
      <c r="WHA50" s="9"/>
      <c r="WHB50" s="9"/>
      <c r="WHC50" s="9"/>
      <c r="WHD50" s="9"/>
      <c r="WHE50" s="9"/>
      <c r="WHF50" s="9"/>
      <c r="WHG50" s="9"/>
      <c r="WHH50" s="9"/>
      <c r="WHI50" s="9"/>
      <c r="WHJ50" s="9"/>
      <c r="WHK50" s="9"/>
      <c r="WHL50" s="9"/>
      <c r="WHM50" s="9"/>
      <c r="WHN50" s="9"/>
      <c r="WHO50" s="9"/>
      <c r="WHP50" s="9"/>
      <c r="WHQ50" s="9"/>
      <c r="WHR50" s="9"/>
      <c r="WHS50" s="9"/>
      <c r="WHT50" s="9"/>
      <c r="WHU50" s="9"/>
      <c r="WHV50" s="9"/>
      <c r="WHW50" s="9"/>
      <c r="WHX50" s="9"/>
      <c r="WHY50" s="9"/>
      <c r="WHZ50" s="9"/>
      <c r="WIA50" s="9"/>
      <c r="WIB50" s="9"/>
      <c r="WIC50" s="9"/>
      <c r="WID50" s="9"/>
      <c r="WIE50" s="9"/>
      <c r="WIF50" s="9"/>
      <c r="WIG50" s="9"/>
      <c r="WIH50" s="9"/>
      <c r="WII50" s="9"/>
      <c r="WIJ50" s="9"/>
      <c r="WIK50" s="9"/>
      <c r="WIL50" s="9"/>
      <c r="WIM50" s="9"/>
      <c r="WIN50" s="9"/>
      <c r="WIO50" s="9"/>
      <c r="WIP50" s="9"/>
      <c r="WIQ50" s="9"/>
      <c r="WIR50" s="9"/>
      <c r="WIS50" s="9"/>
      <c r="WIT50" s="9"/>
      <c r="WIU50" s="9"/>
      <c r="WIV50" s="9"/>
      <c r="WIW50" s="9"/>
      <c r="WIX50" s="9"/>
      <c r="WIY50" s="9"/>
      <c r="WIZ50" s="9"/>
      <c r="WJA50" s="9"/>
      <c r="WJB50" s="9"/>
      <c r="WJC50" s="9"/>
      <c r="WJD50" s="9"/>
      <c r="WJE50" s="9"/>
      <c r="WJF50" s="9"/>
      <c r="WJG50" s="9"/>
      <c r="WJH50" s="9"/>
      <c r="WJI50" s="9"/>
      <c r="WJJ50" s="9"/>
      <c r="WJK50" s="9"/>
      <c r="WJL50" s="9"/>
      <c r="WJM50" s="9"/>
      <c r="WJN50" s="9"/>
      <c r="WJO50" s="9"/>
      <c r="WJP50" s="9"/>
      <c r="WJQ50" s="9"/>
      <c r="WJR50" s="9"/>
      <c r="WJS50" s="9"/>
      <c r="WJT50" s="9"/>
      <c r="WJU50" s="9"/>
      <c r="WJV50" s="9"/>
      <c r="WJW50" s="9"/>
      <c r="WJX50" s="9"/>
      <c r="WJY50" s="9"/>
      <c r="WJZ50" s="9"/>
      <c r="WKA50" s="9"/>
      <c r="WKB50" s="9"/>
      <c r="WKC50" s="9"/>
      <c r="WKD50" s="9"/>
      <c r="WKE50" s="9"/>
      <c r="WKF50" s="9"/>
      <c r="WKG50" s="9"/>
      <c r="WKH50" s="9"/>
      <c r="WKI50" s="9"/>
      <c r="WKJ50" s="9"/>
      <c r="WKK50" s="9"/>
      <c r="WKL50" s="9"/>
      <c r="WKM50" s="9"/>
      <c r="WKN50" s="9"/>
      <c r="WKO50" s="9"/>
      <c r="WKP50" s="9"/>
      <c r="WKQ50" s="9"/>
      <c r="WKR50" s="9"/>
      <c r="WKS50" s="9"/>
      <c r="WKT50" s="9"/>
      <c r="WKU50" s="9"/>
      <c r="WKV50" s="9"/>
      <c r="WKW50" s="9"/>
      <c r="WKX50" s="9"/>
      <c r="WKY50" s="9"/>
      <c r="WKZ50" s="9"/>
      <c r="WLA50" s="9"/>
      <c r="WLB50" s="9"/>
      <c r="WLC50" s="9"/>
      <c r="WLD50" s="9"/>
      <c r="WLE50" s="9"/>
      <c r="WLF50" s="9"/>
      <c r="WLG50" s="9"/>
      <c r="WLH50" s="9"/>
      <c r="WLI50" s="9"/>
      <c r="WLJ50" s="9"/>
      <c r="WLK50" s="9"/>
      <c r="WLL50" s="9"/>
      <c r="WLM50" s="9"/>
      <c r="WLN50" s="9"/>
      <c r="WLO50" s="9"/>
      <c r="WLP50" s="9"/>
      <c r="WLQ50" s="9"/>
      <c r="WLR50" s="9"/>
      <c r="WLS50" s="9"/>
      <c r="WLT50" s="9"/>
      <c r="WLU50" s="9"/>
      <c r="WLV50" s="9"/>
      <c r="WLW50" s="9"/>
      <c r="WLX50" s="9"/>
      <c r="WLY50" s="9"/>
      <c r="WLZ50" s="9"/>
      <c r="WMA50" s="9"/>
      <c r="WMB50" s="9"/>
      <c r="WMC50" s="9"/>
      <c r="WMD50" s="9"/>
      <c r="WME50" s="9"/>
      <c r="WMF50" s="9"/>
      <c r="WMG50" s="9"/>
      <c r="WMH50" s="9"/>
      <c r="WMI50" s="9"/>
      <c r="WMJ50" s="9"/>
      <c r="WMK50" s="9"/>
      <c r="WML50" s="9"/>
      <c r="WMM50" s="9"/>
      <c r="WMN50" s="9"/>
      <c r="WMO50" s="9"/>
      <c r="WMP50" s="9"/>
      <c r="WMQ50" s="9"/>
      <c r="WMR50" s="9"/>
      <c r="WMS50" s="9"/>
      <c r="WMT50" s="9"/>
      <c r="WMU50" s="9"/>
      <c r="WMV50" s="9"/>
      <c r="WMW50" s="9"/>
      <c r="WMX50" s="9"/>
      <c r="WMY50" s="9"/>
      <c r="WMZ50" s="9"/>
      <c r="WNA50" s="9"/>
      <c r="WNB50" s="9"/>
      <c r="WNC50" s="9"/>
      <c r="WND50" s="9"/>
      <c r="WNE50" s="9"/>
      <c r="WNF50" s="9"/>
      <c r="WNG50" s="9"/>
      <c r="WNH50" s="9"/>
      <c r="WNI50" s="9"/>
      <c r="WNJ50" s="9"/>
      <c r="WNK50" s="9"/>
      <c r="WNL50" s="9"/>
      <c r="WNM50" s="9"/>
      <c r="WNN50" s="9"/>
      <c r="WNO50" s="9"/>
      <c r="WNP50" s="9"/>
      <c r="WNQ50" s="9"/>
      <c r="WNR50" s="9"/>
      <c r="WNS50" s="9"/>
      <c r="WNT50" s="9"/>
      <c r="WNU50" s="9"/>
      <c r="WNV50" s="9"/>
      <c r="WNW50" s="9"/>
      <c r="WNX50" s="9"/>
      <c r="WNY50" s="9"/>
      <c r="WNZ50" s="9"/>
      <c r="WOA50" s="9"/>
      <c r="WOB50" s="9"/>
      <c r="WOC50" s="9"/>
      <c r="WOD50" s="9"/>
      <c r="WOE50" s="9"/>
      <c r="WOF50" s="9"/>
      <c r="WOG50" s="9"/>
      <c r="WOH50" s="9"/>
      <c r="WOI50" s="9"/>
      <c r="WOJ50" s="9"/>
      <c r="WOK50" s="9"/>
      <c r="WOL50" s="9"/>
      <c r="WOM50" s="9"/>
      <c r="WON50" s="9"/>
      <c r="WOO50" s="9"/>
      <c r="WOP50" s="9"/>
      <c r="WOQ50" s="9"/>
      <c r="WOR50" s="9"/>
      <c r="WOS50" s="9"/>
      <c r="WOT50" s="9"/>
      <c r="WOU50" s="9"/>
      <c r="WOV50" s="9"/>
      <c r="WOW50" s="9"/>
      <c r="WOX50" s="9"/>
      <c r="WOY50" s="9"/>
      <c r="WOZ50" s="9"/>
      <c r="WPA50" s="9"/>
      <c r="WPB50" s="9"/>
      <c r="WPC50" s="9"/>
      <c r="WPD50" s="9"/>
      <c r="WPE50" s="9"/>
      <c r="WPF50" s="9"/>
      <c r="WPG50" s="9"/>
      <c r="WPH50" s="9"/>
      <c r="WPI50" s="9"/>
      <c r="WPJ50" s="9"/>
      <c r="WPK50" s="9"/>
      <c r="WPL50" s="9"/>
      <c r="WPM50" s="9"/>
      <c r="WPN50" s="9"/>
      <c r="WPO50" s="9"/>
      <c r="WPP50" s="9"/>
      <c r="WPQ50" s="9"/>
      <c r="WPR50" s="9"/>
      <c r="WPS50" s="9"/>
      <c r="WPT50" s="9"/>
      <c r="WPU50" s="9"/>
      <c r="WPV50" s="9"/>
      <c r="WPW50" s="9"/>
      <c r="WPX50" s="9"/>
      <c r="WPY50" s="9"/>
      <c r="WPZ50" s="9"/>
      <c r="WQA50" s="9"/>
      <c r="WQB50" s="9"/>
      <c r="WQC50" s="9"/>
      <c r="WQD50" s="9"/>
      <c r="WQE50" s="9"/>
      <c r="WQF50" s="9"/>
      <c r="WQG50" s="9"/>
      <c r="WQH50" s="9"/>
      <c r="WQI50" s="9"/>
      <c r="WQJ50" s="9"/>
      <c r="WQK50" s="9"/>
      <c r="WQL50" s="9"/>
      <c r="WQM50" s="9"/>
      <c r="WQN50" s="9"/>
      <c r="WQO50" s="9"/>
      <c r="WQP50" s="9"/>
      <c r="WQQ50" s="9"/>
      <c r="WQR50" s="9"/>
      <c r="WQS50" s="9"/>
      <c r="WQT50" s="9"/>
      <c r="WQU50" s="9"/>
      <c r="WQV50" s="9"/>
      <c r="WQW50" s="9"/>
      <c r="WQX50" s="9"/>
      <c r="WQY50" s="9"/>
      <c r="WQZ50" s="9"/>
      <c r="WRA50" s="9"/>
      <c r="WRB50" s="9"/>
      <c r="WRC50" s="9"/>
      <c r="WRD50" s="9"/>
      <c r="WRE50" s="9"/>
      <c r="WRF50" s="9"/>
      <c r="WRG50" s="9"/>
      <c r="WRH50" s="9"/>
      <c r="WRI50" s="9"/>
      <c r="WRJ50" s="9"/>
      <c r="WRK50" s="9"/>
      <c r="WRL50" s="9"/>
      <c r="WRM50" s="9"/>
      <c r="WRN50" s="9"/>
      <c r="WRO50" s="9"/>
      <c r="WRP50" s="9"/>
      <c r="WRQ50" s="9"/>
      <c r="WRR50" s="9"/>
      <c r="WRS50" s="9"/>
      <c r="WRT50" s="9"/>
      <c r="WRU50" s="9"/>
      <c r="WRV50" s="9"/>
      <c r="WRW50" s="9"/>
      <c r="WRX50" s="9"/>
      <c r="WRY50" s="9"/>
      <c r="WRZ50" s="9"/>
      <c r="WSA50" s="9"/>
      <c r="WSB50" s="9"/>
      <c r="WSC50" s="9"/>
      <c r="WSD50" s="9"/>
      <c r="WSE50" s="9"/>
      <c r="WSF50" s="9"/>
      <c r="WSG50" s="9"/>
      <c r="WSH50" s="9"/>
      <c r="WSI50" s="9"/>
      <c r="WSJ50" s="9"/>
      <c r="WSK50" s="9"/>
      <c r="WSL50" s="9"/>
      <c r="WSM50" s="9"/>
      <c r="WSN50" s="9"/>
      <c r="WSO50" s="9"/>
      <c r="WSP50" s="9"/>
      <c r="WSQ50" s="9"/>
      <c r="WSR50" s="9"/>
      <c r="WSS50" s="9"/>
      <c r="WST50" s="9"/>
      <c r="WSU50" s="9"/>
      <c r="WSV50" s="9"/>
      <c r="WSW50" s="9"/>
      <c r="WSX50" s="9"/>
      <c r="WSY50" s="9"/>
      <c r="WSZ50" s="9"/>
      <c r="WTA50" s="9"/>
      <c r="WTB50" s="9"/>
      <c r="WTC50" s="9"/>
      <c r="WTD50" s="9"/>
      <c r="WTE50" s="9"/>
      <c r="WTF50" s="9"/>
      <c r="WTG50" s="9"/>
      <c r="WTH50" s="9"/>
      <c r="WTI50" s="9"/>
      <c r="WTJ50" s="9"/>
      <c r="WTK50" s="9"/>
      <c r="WTL50" s="9"/>
      <c r="WTM50" s="9"/>
      <c r="WTN50" s="9"/>
      <c r="WTO50" s="9"/>
      <c r="WTP50" s="9"/>
      <c r="WTQ50" s="9"/>
      <c r="WTR50" s="9"/>
      <c r="WTS50" s="9"/>
      <c r="WTT50" s="9"/>
      <c r="WTU50" s="9"/>
      <c r="WTV50" s="9"/>
      <c r="WTW50" s="9"/>
      <c r="WTX50" s="9"/>
      <c r="WTY50" s="9"/>
      <c r="WTZ50" s="9"/>
      <c r="WUA50" s="9"/>
      <c r="WUB50" s="9"/>
      <c r="WUC50" s="9"/>
      <c r="WUD50" s="9"/>
      <c r="WUE50" s="9"/>
      <c r="WUF50" s="9"/>
      <c r="WUG50" s="9"/>
      <c r="WUH50" s="9"/>
      <c r="WUI50" s="9"/>
      <c r="WUJ50" s="9"/>
      <c r="WUK50" s="9"/>
      <c r="WUL50" s="9"/>
      <c r="WUM50" s="9"/>
      <c r="WUN50" s="9"/>
      <c r="WUO50" s="9"/>
      <c r="WUP50" s="9"/>
      <c r="WUQ50" s="9"/>
      <c r="WUR50" s="9"/>
      <c r="WUS50" s="9"/>
      <c r="WUT50" s="9"/>
      <c r="WUU50" s="9"/>
      <c r="WUV50" s="9"/>
      <c r="WUW50" s="9"/>
      <c r="WUX50" s="9"/>
      <c r="WUY50" s="9"/>
      <c r="WUZ50" s="9"/>
      <c r="WVA50" s="9"/>
      <c r="WVB50" s="9"/>
      <c r="WVC50" s="9"/>
      <c r="WVD50" s="9"/>
      <c r="WVE50" s="9"/>
      <c r="WVF50" s="9"/>
      <c r="WVG50" s="9"/>
      <c r="WVH50" s="9"/>
      <c r="WVI50" s="9"/>
      <c r="WVJ50" s="9"/>
      <c r="WVK50" s="9"/>
      <c r="WVL50" s="9"/>
      <c r="WVM50" s="9"/>
      <c r="WVN50" s="9"/>
      <c r="WVO50" s="9"/>
      <c r="WVP50" s="9"/>
      <c r="WVQ50" s="9"/>
      <c r="WVR50" s="9"/>
      <c r="WVS50" s="9"/>
      <c r="WVT50" s="9"/>
      <c r="WVU50" s="9"/>
      <c r="WVV50" s="9"/>
      <c r="WVW50" s="9"/>
      <c r="WVX50" s="9"/>
      <c r="WVY50" s="9"/>
      <c r="WVZ50" s="9"/>
      <c r="WWA50" s="9"/>
      <c r="WWB50" s="9"/>
      <c r="WWC50" s="9"/>
      <c r="WWD50" s="9"/>
      <c r="WWE50" s="9"/>
      <c r="WWF50" s="9"/>
      <c r="WWG50" s="9"/>
      <c r="WWH50" s="9"/>
      <c r="WWI50" s="9"/>
      <c r="WWJ50" s="9"/>
      <c r="WWK50" s="9"/>
      <c r="WWL50" s="9"/>
      <c r="WWM50" s="9"/>
      <c r="WWN50" s="9"/>
      <c r="WWO50" s="9"/>
      <c r="WWP50" s="9"/>
      <c r="WWQ50" s="9"/>
      <c r="WWR50" s="9"/>
      <c r="WWS50" s="9"/>
      <c r="WWT50" s="9"/>
      <c r="WWU50" s="9"/>
      <c r="WWV50" s="9"/>
      <c r="WWW50" s="9"/>
      <c r="WWX50" s="9"/>
      <c r="WWY50" s="9"/>
      <c r="WWZ50" s="9"/>
      <c r="WXA50" s="9"/>
      <c r="WXB50" s="9"/>
      <c r="WXC50" s="9"/>
      <c r="WXD50" s="9"/>
      <c r="WXE50" s="9"/>
      <c r="WXF50" s="9"/>
      <c r="WXG50" s="9"/>
      <c r="WXH50" s="9"/>
      <c r="WXI50" s="9"/>
      <c r="WXJ50" s="9"/>
      <c r="WXK50" s="9"/>
      <c r="WXL50" s="9"/>
      <c r="WXM50" s="9"/>
      <c r="WXN50" s="9"/>
      <c r="WXO50" s="9"/>
      <c r="WXP50" s="9"/>
      <c r="WXQ50" s="9"/>
      <c r="WXR50" s="9"/>
      <c r="WXS50" s="9"/>
      <c r="WXT50" s="9"/>
      <c r="WXU50" s="9"/>
      <c r="WXV50" s="9"/>
      <c r="WXW50" s="9"/>
      <c r="WXX50" s="9"/>
      <c r="WXY50" s="9"/>
      <c r="WXZ50" s="9"/>
      <c r="WYA50" s="9"/>
      <c r="WYB50" s="9"/>
      <c r="WYC50" s="9"/>
      <c r="WYD50" s="9"/>
      <c r="WYE50" s="9"/>
      <c r="WYF50" s="9"/>
      <c r="WYG50" s="9"/>
      <c r="WYH50" s="9"/>
      <c r="WYI50" s="9"/>
      <c r="WYJ50" s="9"/>
      <c r="WYK50" s="9"/>
      <c r="WYL50" s="9"/>
      <c r="WYM50" s="9"/>
      <c r="WYN50" s="9"/>
      <c r="WYO50" s="9"/>
      <c r="WYP50" s="9"/>
      <c r="WYQ50" s="9"/>
      <c r="WYR50" s="9"/>
      <c r="WYS50" s="9"/>
      <c r="WYT50" s="9"/>
      <c r="WYU50" s="9"/>
      <c r="WYV50" s="9"/>
      <c r="WYW50" s="9"/>
      <c r="WYX50" s="9"/>
      <c r="WYY50" s="9"/>
      <c r="WYZ50" s="9"/>
      <c r="WZA50" s="9"/>
      <c r="WZB50" s="9"/>
      <c r="WZC50" s="9"/>
      <c r="WZD50" s="9"/>
      <c r="WZE50" s="9"/>
      <c r="WZF50" s="9"/>
      <c r="WZG50" s="9"/>
      <c r="WZH50" s="9"/>
      <c r="WZI50" s="9"/>
      <c r="WZJ50" s="9"/>
      <c r="WZK50" s="9"/>
      <c r="WZL50" s="9"/>
      <c r="WZM50" s="9"/>
      <c r="WZN50" s="9"/>
      <c r="WZO50" s="9"/>
      <c r="WZP50" s="9"/>
      <c r="WZQ50" s="9"/>
      <c r="WZR50" s="9"/>
      <c r="WZS50" s="9"/>
      <c r="WZT50" s="9"/>
      <c r="WZU50" s="9"/>
      <c r="WZV50" s="9"/>
      <c r="WZW50" s="9"/>
      <c r="WZX50" s="9"/>
      <c r="WZY50" s="9"/>
      <c r="WZZ50" s="9"/>
      <c r="XAA50" s="9"/>
      <c r="XAB50" s="9"/>
      <c r="XAC50" s="9"/>
      <c r="XAD50" s="9"/>
      <c r="XAE50" s="9"/>
      <c r="XAF50" s="9"/>
      <c r="XAG50" s="9"/>
      <c r="XAH50" s="9"/>
      <c r="XAI50" s="9"/>
      <c r="XAJ50" s="9"/>
      <c r="XAK50" s="9"/>
      <c r="XAL50" s="9"/>
      <c r="XAM50" s="9"/>
      <c r="XAN50" s="9"/>
      <c r="XAO50" s="9"/>
      <c r="XAP50" s="9"/>
      <c r="XAQ50" s="9"/>
      <c r="XAR50" s="9"/>
      <c r="XAS50" s="9"/>
      <c r="XAT50" s="9"/>
      <c r="XAU50" s="9"/>
      <c r="XAV50" s="9"/>
      <c r="XAW50" s="9"/>
      <c r="XAX50" s="9"/>
      <c r="XAY50" s="9"/>
      <c r="XAZ50" s="9"/>
      <c r="XBA50" s="9"/>
      <c r="XBB50" s="9"/>
      <c r="XBC50" s="9"/>
      <c r="XBD50" s="9"/>
      <c r="XBE50" s="9"/>
      <c r="XBF50" s="9"/>
      <c r="XBG50" s="9"/>
      <c r="XBH50" s="9"/>
      <c r="XBI50" s="9"/>
      <c r="XBJ50" s="9"/>
      <c r="XBK50" s="9"/>
      <c r="XBL50" s="9"/>
      <c r="XBM50" s="9"/>
      <c r="XBN50" s="9"/>
      <c r="XBO50" s="9"/>
      <c r="XBP50" s="9"/>
      <c r="XBQ50" s="9"/>
      <c r="XBR50" s="9"/>
      <c r="XBS50" s="9"/>
      <c r="XBT50" s="9"/>
      <c r="XBU50" s="9"/>
      <c r="XBV50" s="9"/>
      <c r="XBW50" s="9"/>
      <c r="XBX50" s="9"/>
      <c r="XBY50" s="9"/>
      <c r="XBZ50" s="9"/>
      <c r="XCA50" s="9"/>
      <c r="XCB50" s="9"/>
      <c r="XCC50" s="9"/>
      <c r="XCD50" s="9"/>
      <c r="XCE50" s="9"/>
      <c r="XCF50" s="9"/>
      <c r="XCG50" s="9"/>
      <c r="XCH50" s="9"/>
      <c r="XCI50" s="9"/>
      <c r="XCJ50" s="9"/>
      <c r="XCK50" s="9"/>
      <c r="XCL50" s="9"/>
      <c r="XCM50" s="9"/>
      <c r="XCN50" s="9"/>
      <c r="XCO50" s="9"/>
      <c r="XCP50" s="9"/>
      <c r="XCQ50" s="9"/>
      <c r="XCR50" s="9"/>
      <c r="XCS50" s="9"/>
      <c r="XCT50" s="9"/>
      <c r="XCU50" s="9"/>
      <c r="XCV50" s="9"/>
      <c r="XCW50" s="9"/>
      <c r="XCX50" s="9"/>
      <c r="XCY50" s="9"/>
      <c r="XCZ50" s="9"/>
      <c r="XDA50" s="9"/>
      <c r="XDB50" s="9"/>
      <c r="XDC50" s="9"/>
      <c r="XDD50" s="9"/>
      <c r="XDE50" s="9"/>
      <c r="XDF50" s="9"/>
      <c r="XDG50" s="9"/>
      <c r="XDH50" s="9"/>
      <c r="XDI50" s="9"/>
      <c r="XDJ50" s="9"/>
      <c r="XDK50" s="9"/>
      <c r="XDL50" s="9"/>
      <c r="XDM50" s="9"/>
      <c r="XDN50" s="9"/>
      <c r="XDO50" s="9"/>
      <c r="XDP50" s="9"/>
      <c r="XDQ50" s="9"/>
      <c r="XDR50" s="9"/>
      <c r="XDS50" s="9"/>
      <c r="XDT50" s="9"/>
      <c r="XDU50" s="9"/>
      <c r="XDV50" s="9"/>
      <c r="XDW50" s="9"/>
      <c r="XDX50" s="9"/>
      <c r="XDY50" s="9"/>
      <c r="XDZ50" s="9"/>
      <c r="XEA50" s="9"/>
      <c r="XEB50" s="9"/>
      <c r="XEC50" s="9"/>
      <c r="XED50" s="9"/>
      <c r="XEE50" s="9"/>
      <c r="XEF50" s="9"/>
      <c r="XEG50" s="9"/>
      <c r="XEH50" s="9"/>
      <c r="XEI50" s="9"/>
      <c r="XEJ50" s="9"/>
      <c r="XEK50" s="9"/>
      <c r="XEL50" s="9"/>
      <c r="XEM50" s="9"/>
      <c r="XEN50" s="9"/>
      <c r="XEO50" s="9"/>
      <c r="XEP50" s="9"/>
      <c r="XEQ50" s="9"/>
      <c r="XER50" s="9"/>
      <c r="XES50" s="9"/>
      <c r="XET50" s="9"/>
      <c r="XEU50" s="9"/>
      <c r="XEV50" s="9"/>
      <c r="XEW50" s="9"/>
      <c r="XEX50" s="9"/>
      <c r="XEY50" s="9"/>
      <c r="XEZ50" s="9"/>
      <c r="XFA50" s="9"/>
      <c r="XFB50" s="9"/>
      <c r="XFC50" s="9"/>
    </row>
    <row r="51" spans="2:16383" s="4" customFormat="1" hidden="1" x14ac:dyDescent="0.3">
      <c r="B51" s="14"/>
      <c r="C51" s="13"/>
      <c r="D51" s="10"/>
      <c r="E51" s="10"/>
      <c r="F51" s="10"/>
      <c r="G51" s="12"/>
      <c r="H51" s="50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  <c r="AC51" s="9"/>
      <c r="AD51" s="9"/>
      <c r="AE51" s="9"/>
      <c r="AF51" s="9"/>
      <c r="AG51" s="9"/>
      <c r="AH51" s="9"/>
      <c r="AI51" s="9"/>
      <c r="AJ51" s="9"/>
      <c r="AK51" s="9"/>
      <c r="AL51" s="9"/>
      <c r="AM51" s="9"/>
      <c r="AN51" s="9"/>
      <c r="AO51" s="9"/>
      <c r="AP51" s="9"/>
      <c r="AQ51" s="9"/>
      <c r="AR51" s="9"/>
      <c r="AS51" s="9"/>
      <c r="AT51" s="9"/>
      <c r="AU51" s="9"/>
      <c r="AV51" s="9"/>
      <c r="AW51" s="9"/>
      <c r="AX51" s="9"/>
      <c r="AY51" s="9"/>
      <c r="AZ51" s="9"/>
      <c r="BA51" s="9"/>
      <c r="BB51" s="9"/>
      <c r="BC51" s="9"/>
      <c r="BD51" s="9"/>
      <c r="BE51" s="9"/>
      <c r="BF51" s="9"/>
      <c r="BG51" s="9"/>
      <c r="BH51" s="9"/>
      <c r="BI51" s="9"/>
      <c r="BJ51" s="9"/>
      <c r="BK51" s="9"/>
      <c r="BL51" s="9"/>
      <c r="BM51" s="9"/>
      <c r="BN51" s="9"/>
      <c r="BO51" s="9"/>
      <c r="BP51" s="9"/>
      <c r="BQ51" s="9"/>
      <c r="BR51" s="9"/>
      <c r="BS51" s="9"/>
      <c r="BT51" s="9"/>
      <c r="BU51" s="9"/>
      <c r="BV51" s="9"/>
      <c r="BW51" s="9"/>
      <c r="BX51" s="9"/>
      <c r="BY51" s="9"/>
      <c r="BZ51" s="9"/>
      <c r="CA51" s="9"/>
      <c r="CB51" s="9"/>
      <c r="CC51" s="9"/>
      <c r="CD51" s="9"/>
      <c r="CE51" s="9"/>
      <c r="CF51" s="9"/>
      <c r="CG51" s="9"/>
      <c r="CH51" s="9"/>
      <c r="CI51" s="9"/>
      <c r="CJ51" s="9"/>
      <c r="CK51" s="9"/>
      <c r="CL51" s="9"/>
      <c r="CM51" s="9"/>
      <c r="CN51" s="9"/>
      <c r="CO51" s="9"/>
      <c r="CP51" s="9"/>
      <c r="CQ51" s="9"/>
      <c r="CR51" s="9"/>
      <c r="CS51" s="9"/>
      <c r="CT51" s="9"/>
      <c r="CU51" s="9"/>
      <c r="CV51" s="9"/>
      <c r="CW51" s="9"/>
      <c r="CX51" s="9"/>
      <c r="CY51" s="9"/>
      <c r="CZ51" s="9"/>
      <c r="DA51" s="9"/>
      <c r="DB51" s="9"/>
      <c r="DC51" s="9"/>
      <c r="DD51" s="9"/>
      <c r="DE51" s="9"/>
      <c r="DF51" s="9"/>
      <c r="DG51" s="9"/>
      <c r="DH51" s="9"/>
      <c r="DI51" s="9"/>
      <c r="DJ51" s="9"/>
      <c r="DK51" s="9"/>
      <c r="DL51" s="9"/>
      <c r="DM51" s="9"/>
      <c r="DN51" s="9"/>
      <c r="DO51" s="9"/>
      <c r="DP51" s="9"/>
      <c r="DQ51" s="9"/>
      <c r="DR51" s="9"/>
      <c r="DS51" s="9"/>
      <c r="DT51" s="9"/>
      <c r="DU51" s="9"/>
      <c r="DV51" s="9"/>
      <c r="DW51" s="9"/>
      <c r="DX51" s="9"/>
      <c r="DY51" s="9"/>
      <c r="DZ51" s="9"/>
      <c r="EA51" s="9"/>
      <c r="EB51" s="9"/>
      <c r="EC51" s="9"/>
      <c r="ED51" s="9"/>
      <c r="EE51" s="9"/>
      <c r="EF51" s="9"/>
      <c r="EG51" s="9"/>
      <c r="EH51" s="9"/>
      <c r="EI51" s="9"/>
      <c r="EJ51" s="9"/>
      <c r="EK51" s="9"/>
      <c r="EL51" s="9"/>
      <c r="EM51" s="9"/>
      <c r="EN51" s="9"/>
      <c r="EO51" s="9"/>
      <c r="EP51" s="9"/>
      <c r="EQ51" s="9"/>
      <c r="ER51" s="9"/>
      <c r="ES51" s="9"/>
      <c r="ET51" s="9"/>
      <c r="EU51" s="9"/>
      <c r="EV51" s="9"/>
      <c r="EW51" s="9"/>
      <c r="EX51" s="9"/>
      <c r="EY51" s="9"/>
      <c r="EZ51" s="9"/>
      <c r="FA51" s="9"/>
      <c r="FB51" s="9"/>
      <c r="FC51" s="9"/>
      <c r="FD51" s="9"/>
      <c r="FE51" s="9"/>
      <c r="FF51" s="9"/>
      <c r="FG51" s="9"/>
      <c r="FH51" s="9"/>
      <c r="FI51" s="9"/>
      <c r="FJ51" s="9"/>
      <c r="FK51" s="9"/>
      <c r="FL51" s="9"/>
      <c r="FM51" s="9"/>
      <c r="FN51" s="9"/>
      <c r="FO51" s="9"/>
      <c r="FP51" s="9"/>
      <c r="FQ51" s="9"/>
      <c r="FR51" s="9"/>
      <c r="FS51" s="9"/>
      <c r="FT51" s="9"/>
      <c r="FU51" s="9"/>
      <c r="FV51" s="9"/>
      <c r="FW51" s="9"/>
      <c r="FX51" s="9"/>
      <c r="FY51" s="9"/>
      <c r="FZ51" s="9"/>
      <c r="GA51" s="9"/>
      <c r="GB51" s="9"/>
      <c r="GC51" s="9"/>
      <c r="GD51" s="9"/>
      <c r="GE51" s="9"/>
      <c r="GF51" s="9"/>
      <c r="GG51" s="9"/>
      <c r="GH51" s="9"/>
      <c r="GI51" s="9"/>
      <c r="GJ51" s="9"/>
      <c r="GK51" s="9"/>
      <c r="GL51" s="9"/>
      <c r="GM51" s="9"/>
      <c r="GN51" s="9"/>
      <c r="GO51" s="9"/>
      <c r="GP51" s="9"/>
      <c r="GQ51" s="9"/>
      <c r="GR51" s="9"/>
      <c r="GS51" s="9"/>
      <c r="GT51" s="9"/>
      <c r="GU51" s="9"/>
      <c r="GV51" s="9"/>
      <c r="GW51" s="9"/>
      <c r="GX51" s="9"/>
      <c r="GY51" s="9"/>
      <c r="GZ51" s="9"/>
      <c r="HA51" s="9"/>
      <c r="HB51" s="9"/>
      <c r="HC51" s="9"/>
      <c r="HD51" s="9"/>
      <c r="HE51" s="9"/>
      <c r="HF51" s="9"/>
      <c r="HG51" s="9"/>
      <c r="HH51" s="9"/>
      <c r="HI51" s="9"/>
      <c r="HJ51" s="9"/>
      <c r="HK51" s="9"/>
      <c r="HL51" s="9"/>
      <c r="HM51" s="9"/>
      <c r="HN51" s="9"/>
      <c r="HO51" s="9"/>
      <c r="HP51" s="9"/>
      <c r="HQ51" s="9"/>
      <c r="HR51" s="9"/>
      <c r="HS51" s="9"/>
      <c r="HT51" s="9"/>
      <c r="HU51" s="9"/>
      <c r="HV51" s="9"/>
      <c r="HW51" s="9"/>
      <c r="HX51" s="9"/>
      <c r="HY51" s="9"/>
      <c r="HZ51" s="9"/>
      <c r="IA51" s="9"/>
      <c r="IB51" s="9"/>
      <c r="IC51" s="9"/>
      <c r="ID51" s="9"/>
      <c r="IE51" s="9"/>
      <c r="IF51" s="9"/>
      <c r="IG51" s="9"/>
      <c r="IH51" s="9"/>
      <c r="II51" s="9"/>
      <c r="IJ51" s="9"/>
      <c r="IK51" s="9"/>
      <c r="IL51" s="9"/>
      <c r="IM51" s="9"/>
      <c r="IN51" s="9"/>
      <c r="IO51" s="9"/>
      <c r="IP51" s="9"/>
      <c r="IQ51" s="9"/>
      <c r="IR51" s="9"/>
      <c r="IS51" s="9"/>
      <c r="IT51" s="9"/>
      <c r="IU51" s="9"/>
      <c r="IV51" s="9"/>
      <c r="IW51" s="9"/>
      <c r="IX51" s="9"/>
      <c r="IY51" s="9"/>
      <c r="IZ51" s="9"/>
      <c r="JA51" s="9"/>
      <c r="JB51" s="9"/>
      <c r="JC51" s="9"/>
      <c r="JD51" s="9"/>
      <c r="JE51" s="9"/>
      <c r="JF51" s="9"/>
      <c r="JG51" s="9"/>
      <c r="JH51" s="9"/>
      <c r="JI51" s="9"/>
      <c r="JJ51" s="9"/>
      <c r="JK51" s="9"/>
      <c r="JL51" s="9"/>
      <c r="JM51" s="9"/>
      <c r="JN51" s="9"/>
      <c r="JO51" s="9"/>
      <c r="JP51" s="9"/>
      <c r="JQ51" s="9"/>
      <c r="JR51" s="9"/>
      <c r="JS51" s="9"/>
      <c r="JT51" s="9"/>
      <c r="JU51" s="9"/>
      <c r="JV51" s="9"/>
      <c r="JW51" s="9"/>
      <c r="JX51" s="9"/>
      <c r="JY51" s="9"/>
      <c r="JZ51" s="9"/>
      <c r="KA51" s="9"/>
      <c r="KB51" s="9"/>
      <c r="KC51" s="9"/>
      <c r="KD51" s="9"/>
      <c r="KE51" s="9"/>
      <c r="KF51" s="9"/>
      <c r="KG51" s="9"/>
      <c r="KH51" s="9"/>
      <c r="KI51" s="9"/>
      <c r="KJ51" s="9"/>
      <c r="KK51" s="9"/>
      <c r="KL51" s="9"/>
      <c r="KM51" s="9"/>
      <c r="KN51" s="9"/>
      <c r="KO51" s="9"/>
      <c r="KP51" s="9"/>
      <c r="KQ51" s="9"/>
      <c r="KR51" s="9"/>
      <c r="KS51" s="9"/>
      <c r="KT51" s="9"/>
      <c r="KU51" s="9"/>
      <c r="KV51" s="9"/>
      <c r="KW51" s="9"/>
      <c r="KX51" s="9"/>
      <c r="KY51" s="9"/>
      <c r="KZ51" s="9"/>
      <c r="LA51" s="9"/>
      <c r="LB51" s="9"/>
      <c r="LC51" s="9"/>
      <c r="LD51" s="9"/>
      <c r="LE51" s="9"/>
      <c r="LF51" s="9"/>
      <c r="LG51" s="9"/>
      <c r="LH51" s="9"/>
      <c r="LI51" s="9"/>
      <c r="LJ51" s="9"/>
      <c r="LK51" s="9"/>
      <c r="LL51" s="9"/>
      <c r="LM51" s="9"/>
      <c r="LN51" s="9"/>
      <c r="LO51" s="9"/>
      <c r="LP51" s="9"/>
      <c r="LQ51" s="9"/>
      <c r="LR51" s="9"/>
      <c r="LS51" s="9"/>
      <c r="LT51" s="9"/>
      <c r="LU51" s="9"/>
      <c r="LV51" s="9"/>
      <c r="LW51" s="9"/>
      <c r="LX51" s="9"/>
      <c r="LY51" s="9"/>
      <c r="LZ51" s="9"/>
      <c r="MA51" s="9"/>
      <c r="MB51" s="9"/>
      <c r="MC51" s="9"/>
      <c r="MD51" s="9"/>
      <c r="ME51" s="9"/>
      <c r="MF51" s="9"/>
      <c r="MG51" s="9"/>
      <c r="MH51" s="9"/>
      <c r="MI51" s="9"/>
      <c r="MJ51" s="9"/>
      <c r="MK51" s="9"/>
      <c r="ML51" s="9"/>
      <c r="MM51" s="9"/>
      <c r="MN51" s="9"/>
      <c r="MO51" s="9"/>
      <c r="MP51" s="9"/>
      <c r="MQ51" s="9"/>
      <c r="MR51" s="9"/>
      <c r="MS51" s="9"/>
      <c r="MT51" s="9"/>
      <c r="MU51" s="9"/>
      <c r="MV51" s="9"/>
      <c r="MW51" s="9"/>
      <c r="MX51" s="9"/>
      <c r="MY51" s="9"/>
      <c r="MZ51" s="9"/>
      <c r="NA51" s="9"/>
      <c r="NB51" s="9"/>
      <c r="NC51" s="9"/>
      <c r="ND51" s="9"/>
      <c r="NE51" s="9"/>
      <c r="NF51" s="9"/>
      <c r="NG51" s="9"/>
      <c r="NH51" s="9"/>
      <c r="NI51" s="9"/>
      <c r="NJ51" s="9"/>
      <c r="NK51" s="9"/>
      <c r="NL51" s="9"/>
      <c r="NM51" s="9"/>
      <c r="NN51" s="9"/>
      <c r="NO51" s="9"/>
      <c r="NP51" s="9"/>
      <c r="NQ51" s="9"/>
      <c r="NR51" s="9"/>
      <c r="NS51" s="9"/>
      <c r="NT51" s="9"/>
      <c r="NU51" s="9"/>
      <c r="NV51" s="9"/>
      <c r="NW51" s="9"/>
      <c r="NX51" s="9"/>
      <c r="NY51" s="9"/>
      <c r="NZ51" s="9"/>
      <c r="OA51" s="9"/>
      <c r="OB51" s="9"/>
      <c r="OC51" s="9"/>
      <c r="OD51" s="9"/>
      <c r="OE51" s="9"/>
      <c r="OF51" s="9"/>
      <c r="OG51" s="9"/>
      <c r="OH51" s="9"/>
      <c r="OI51" s="9"/>
      <c r="OJ51" s="9"/>
      <c r="OK51" s="9"/>
      <c r="OL51" s="9"/>
      <c r="OM51" s="9"/>
      <c r="ON51" s="9"/>
      <c r="OO51" s="9"/>
      <c r="OP51" s="9"/>
      <c r="OQ51" s="9"/>
      <c r="OR51" s="9"/>
      <c r="OS51" s="9"/>
      <c r="OT51" s="9"/>
      <c r="OU51" s="9"/>
      <c r="OV51" s="9"/>
      <c r="OW51" s="9"/>
      <c r="OX51" s="9"/>
      <c r="OY51" s="9"/>
      <c r="OZ51" s="9"/>
      <c r="PA51" s="9"/>
      <c r="PB51" s="9"/>
      <c r="PC51" s="9"/>
      <c r="PD51" s="9"/>
      <c r="PE51" s="9"/>
      <c r="PF51" s="9"/>
      <c r="PG51" s="9"/>
      <c r="PH51" s="9"/>
      <c r="PI51" s="9"/>
      <c r="PJ51" s="9"/>
      <c r="PK51" s="9"/>
      <c r="PL51" s="9"/>
      <c r="PM51" s="9"/>
      <c r="PN51" s="9"/>
      <c r="PO51" s="9"/>
      <c r="PP51" s="9"/>
      <c r="PQ51" s="9"/>
      <c r="PR51" s="9"/>
      <c r="PS51" s="9"/>
      <c r="PT51" s="9"/>
      <c r="PU51" s="9"/>
      <c r="PV51" s="9"/>
      <c r="PW51" s="9"/>
      <c r="PX51" s="9"/>
      <c r="PY51" s="9"/>
      <c r="PZ51" s="9"/>
      <c r="QA51" s="9"/>
      <c r="QB51" s="9"/>
      <c r="QC51" s="9"/>
      <c r="QD51" s="9"/>
      <c r="QE51" s="9"/>
      <c r="QF51" s="9"/>
      <c r="QG51" s="9"/>
      <c r="QH51" s="9"/>
      <c r="QI51" s="9"/>
      <c r="QJ51" s="9"/>
      <c r="QK51" s="9"/>
      <c r="QL51" s="9"/>
      <c r="QM51" s="9"/>
      <c r="QN51" s="9"/>
      <c r="QO51" s="9"/>
      <c r="QP51" s="9"/>
      <c r="QQ51" s="9"/>
      <c r="QR51" s="9"/>
      <c r="QS51" s="9"/>
      <c r="QT51" s="9"/>
      <c r="QU51" s="9"/>
      <c r="QV51" s="9"/>
      <c r="QW51" s="9"/>
      <c r="QX51" s="9"/>
      <c r="QY51" s="9"/>
      <c r="QZ51" s="9"/>
      <c r="RA51" s="9"/>
      <c r="RB51" s="9"/>
      <c r="RC51" s="9"/>
      <c r="RD51" s="9"/>
      <c r="RE51" s="9"/>
      <c r="RF51" s="9"/>
      <c r="RG51" s="9"/>
      <c r="RH51" s="9"/>
      <c r="RI51" s="9"/>
      <c r="RJ51" s="9"/>
      <c r="RK51" s="9"/>
      <c r="RL51" s="9"/>
      <c r="RM51" s="9"/>
      <c r="RN51" s="9"/>
      <c r="RO51" s="9"/>
      <c r="RP51" s="9"/>
      <c r="RQ51" s="9"/>
      <c r="RR51" s="9"/>
      <c r="RS51" s="9"/>
      <c r="RT51" s="9"/>
      <c r="RU51" s="9"/>
      <c r="RV51" s="9"/>
      <c r="RW51" s="9"/>
      <c r="RX51" s="9"/>
      <c r="RY51" s="9"/>
      <c r="RZ51" s="9"/>
      <c r="SA51" s="9"/>
      <c r="SB51" s="9"/>
      <c r="SC51" s="9"/>
      <c r="SD51" s="9"/>
      <c r="SE51" s="9"/>
      <c r="SF51" s="9"/>
      <c r="SG51" s="9"/>
      <c r="SH51" s="9"/>
      <c r="SI51" s="9"/>
      <c r="SJ51" s="9"/>
      <c r="SK51" s="9"/>
      <c r="SL51" s="9"/>
      <c r="SM51" s="9"/>
      <c r="SN51" s="9"/>
      <c r="SO51" s="9"/>
      <c r="SP51" s="9"/>
      <c r="SQ51" s="9"/>
      <c r="SR51" s="9"/>
      <c r="SS51" s="9"/>
      <c r="ST51" s="9"/>
      <c r="SU51" s="9"/>
      <c r="SV51" s="9"/>
      <c r="SW51" s="9"/>
      <c r="SX51" s="9"/>
      <c r="SY51" s="9"/>
      <c r="SZ51" s="9"/>
      <c r="TA51" s="9"/>
      <c r="TB51" s="9"/>
      <c r="TC51" s="9"/>
      <c r="TD51" s="9"/>
      <c r="TE51" s="9"/>
      <c r="TF51" s="9"/>
      <c r="TG51" s="9"/>
      <c r="TH51" s="9"/>
      <c r="TI51" s="9"/>
      <c r="TJ51" s="9"/>
      <c r="TK51" s="9"/>
      <c r="TL51" s="9"/>
      <c r="TM51" s="9"/>
      <c r="TN51" s="9"/>
      <c r="TO51" s="9"/>
      <c r="TP51" s="9"/>
      <c r="TQ51" s="9"/>
      <c r="TR51" s="9"/>
      <c r="TS51" s="9"/>
      <c r="TT51" s="9"/>
      <c r="TU51" s="9"/>
      <c r="TV51" s="9"/>
      <c r="TW51" s="9"/>
      <c r="TX51" s="9"/>
      <c r="TY51" s="9"/>
      <c r="TZ51" s="9"/>
      <c r="UA51" s="9"/>
      <c r="UB51" s="9"/>
      <c r="UC51" s="9"/>
      <c r="UD51" s="9"/>
      <c r="UE51" s="9"/>
      <c r="UF51" s="9"/>
      <c r="UG51" s="9"/>
      <c r="UH51" s="9"/>
      <c r="UI51" s="9"/>
      <c r="UJ51" s="9"/>
      <c r="UK51" s="9"/>
      <c r="UL51" s="9"/>
      <c r="UM51" s="9"/>
      <c r="UN51" s="9"/>
      <c r="UO51" s="9"/>
      <c r="UP51" s="9"/>
      <c r="UQ51" s="9"/>
      <c r="UR51" s="9"/>
      <c r="US51" s="9"/>
      <c r="UT51" s="9"/>
      <c r="UU51" s="9"/>
      <c r="UV51" s="9"/>
      <c r="UW51" s="9"/>
      <c r="UX51" s="9"/>
      <c r="UY51" s="9"/>
      <c r="UZ51" s="9"/>
      <c r="VA51" s="9"/>
      <c r="VB51" s="9"/>
      <c r="VC51" s="9"/>
      <c r="VD51" s="9"/>
      <c r="VE51" s="9"/>
      <c r="VF51" s="9"/>
      <c r="VG51" s="9"/>
      <c r="VH51" s="9"/>
      <c r="VI51" s="9"/>
      <c r="VJ51" s="9"/>
      <c r="VK51" s="9"/>
      <c r="VL51" s="9"/>
      <c r="VM51" s="9"/>
      <c r="VN51" s="9"/>
      <c r="VO51" s="9"/>
      <c r="VP51" s="9"/>
      <c r="VQ51" s="9"/>
      <c r="VR51" s="9"/>
      <c r="VS51" s="9"/>
      <c r="VT51" s="9"/>
      <c r="VU51" s="9"/>
      <c r="VV51" s="9"/>
      <c r="VW51" s="9"/>
      <c r="VX51" s="9"/>
      <c r="VY51" s="9"/>
      <c r="VZ51" s="9"/>
      <c r="WA51" s="9"/>
      <c r="WB51" s="9"/>
      <c r="WC51" s="9"/>
      <c r="WD51" s="9"/>
      <c r="WE51" s="9"/>
      <c r="WF51" s="9"/>
      <c r="WG51" s="9"/>
      <c r="WH51" s="9"/>
      <c r="WI51" s="9"/>
      <c r="WJ51" s="9"/>
      <c r="WK51" s="9"/>
      <c r="WL51" s="9"/>
      <c r="WM51" s="9"/>
      <c r="WN51" s="9"/>
      <c r="WO51" s="9"/>
      <c r="WP51" s="9"/>
      <c r="WQ51" s="9"/>
      <c r="WR51" s="9"/>
      <c r="WS51" s="9"/>
      <c r="WT51" s="9"/>
      <c r="WU51" s="9"/>
      <c r="WV51" s="9"/>
      <c r="WW51" s="9"/>
      <c r="WX51" s="9"/>
      <c r="WY51" s="9"/>
      <c r="WZ51" s="9"/>
      <c r="XA51" s="9"/>
      <c r="XB51" s="9"/>
      <c r="XC51" s="9"/>
      <c r="XD51" s="9"/>
      <c r="XE51" s="9"/>
      <c r="XF51" s="9"/>
      <c r="XG51" s="9"/>
      <c r="XH51" s="9"/>
      <c r="XI51" s="9"/>
      <c r="XJ51" s="9"/>
      <c r="XK51" s="9"/>
      <c r="XL51" s="9"/>
      <c r="XM51" s="9"/>
      <c r="XN51" s="9"/>
      <c r="XO51" s="9"/>
      <c r="XP51" s="9"/>
      <c r="XQ51" s="9"/>
      <c r="XR51" s="9"/>
      <c r="XS51" s="9"/>
      <c r="XT51" s="9"/>
      <c r="XU51" s="9"/>
      <c r="XV51" s="9"/>
      <c r="XW51" s="9"/>
      <c r="XX51" s="9"/>
      <c r="XY51" s="9"/>
      <c r="XZ51" s="9"/>
      <c r="YA51" s="9"/>
      <c r="YB51" s="9"/>
      <c r="YC51" s="9"/>
      <c r="YD51" s="9"/>
      <c r="YE51" s="9"/>
      <c r="YF51" s="9"/>
      <c r="YG51" s="9"/>
      <c r="YH51" s="9"/>
      <c r="YI51" s="9"/>
      <c r="YJ51" s="9"/>
      <c r="YK51" s="9"/>
      <c r="YL51" s="9"/>
      <c r="YM51" s="9"/>
      <c r="YN51" s="9"/>
      <c r="YO51" s="9"/>
      <c r="YP51" s="9"/>
      <c r="YQ51" s="9"/>
      <c r="YR51" s="9"/>
      <c r="YS51" s="9"/>
      <c r="YT51" s="9"/>
      <c r="YU51" s="9"/>
      <c r="YV51" s="9"/>
      <c r="YW51" s="9"/>
      <c r="YX51" s="9"/>
      <c r="YY51" s="9"/>
      <c r="YZ51" s="9"/>
      <c r="ZA51" s="9"/>
      <c r="ZB51" s="9"/>
      <c r="ZC51" s="9"/>
      <c r="ZD51" s="9"/>
      <c r="ZE51" s="9"/>
      <c r="ZF51" s="9"/>
      <c r="ZG51" s="9"/>
      <c r="ZH51" s="9"/>
      <c r="ZI51" s="9"/>
      <c r="ZJ51" s="9"/>
      <c r="ZK51" s="9"/>
      <c r="ZL51" s="9"/>
      <c r="ZM51" s="9"/>
      <c r="ZN51" s="9"/>
      <c r="ZO51" s="9"/>
      <c r="ZP51" s="9"/>
      <c r="ZQ51" s="9"/>
      <c r="ZR51" s="9"/>
      <c r="ZS51" s="9"/>
      <c r="ZT51" s="9"/>
      <c r="ZU51" s="9"/>
      <c r="ZV51" s="9"/>
      <c r="ZW51" s="9"/>
      <c r="ZX51" s="9"/>
      <c r="ZY51" s="9"/>
      <c r="ZZ51" s="9"/>
      <c r="AAA51" s="9"/>
      <c r="AAB51" s="9"/>
      <c r="AAC51" s="9"/>
      <c r="AAD51" s="9"/>
      <c r="AAE51" s="9"/>
      <c r="AAF51" s="9"/>
      <c r="AAG51" s="9"/>
      <c r="AAH51" s="9"/>
      <c r="AAI51" s="9"/>
      <c r="AAJ51" s="9"/>
      <c r="AAK51" s="9"/>
      <c r="AAL51" s="9"/>
      <c r="AAM51" s="9"/>
      <c r="AAN51" s="9"/>
      <c r="AAO51" s="9"/>
      <c r="AAP51" s="9"/>
      <c r="AAQ51" s="9"/>
      <c r="AAR51" s="9"/>
      <c r="AAS51" s="9"/>
      <c r="AAT51" s="9"/>
      <c r="AAU51" s="9"/>
      <c r="AAV51" s="9"/>
      <c r="AAW51" s="9"/>
      <c r="AAX51" s="9"/>
      <c r="AAY51" s="9"/>
      <c r="AAZ51" s="9"/>
      <c r="ABA51" s="9"/>
      <c r="ABB51" s="9"/>
      <c r="ABC51" s="9"/>
      <c r="ABD51" s="9"/>
      <c r="ABE51" s="9"/>
      <c r="ABF51" s="9"/>
      <c r="ABG51" s="9"/>
      <c r="ABH51" s="9"/>
      <c r="ABI51" s="9"/>
      <c r="ABJ51" s="9"/>
      <c r="ABK51" s="9"/>
      <c r="ABL51" s="9"/>
      <c r="ABM51" s="9"/>
      <c r="ABN51" s="9"/>
      <c r="ABO51" s="9"/>
      <c r="ABP51" s="9"/>
      <c r="ABQ51" s="9"/>
      <c r="ABR51" s="9"/>
      <c r="ABS51" s="9"/>
      <c r="ABT51" s="9"/>
      <c r="ABU51" s="9"/>
      <c r="ABV51" s="9"/>
      <c r="ABW51" s="9"/>
      <c r="ABX51" s="9"/>
      <c r="ABY51" s="9"/>
      <c r="ABZ51" s="9"/>
      <c r="ACA51" s="9"/>
      <c r="ACB51" s="9"/>
      <c r="ACC51" s="9"/>
      <c r="ACD51" s="9"/>
      <c r="ACE51" s="9"/>
      <c r="ACF51" s="9"/>
      <c r="ACG51" s="9"/>
      <c r="ACH51" s="9"/>
      <c r="ACI51" s="9"/>
      <c r="ACJ51" s="9"/>
      <c r="ACK51" s="9"/>
      <c r="ACL51" s="9"/>
      <c r="ACM51" s="9"/>
      <c r="ACN51" s="9"/>
      <c r="ACO51" s="9"/>
      <c r="ACP51" s="9"/>
      <c r="ACQ51" s="9"/>
      <c r="ACR51" s="9"/>
      <c r="ACS51" s="9"/>
      <c r="ACT51" s="9"/>
      <c r="ACU51" s="9"/>
      <c r="ACV51" s="9"/>
      <c r="ACW51" s="9"/>
      <c r="ACX51" s="9"/>
      <c r="ACY51" s="9"/>
      <c r="ACZ51" s="9"/>
      <c r="ADA51" s="9"/>
      <c r="ADB51" s="9"/>
      <c r="ADC51" s="9"/>
      <c r="ADD51" s="9"/>
      <c r="ADE51" s="9"/>
      <c r="ADF51" s="9"/>
      <c r="ADG51" s="9"/>
      <c r="ADH51" s="9"/>
      <c r="ADI51" s="9"/>
      <c r="ADJ51" s="9"/>
      <c r="ADK51" s="9"/>
      <c r="ADL51" s="9"/>
      <c r="ADM51" s="9"/>
      <c r="ADN51" s="9"/>
      <c r="ADO51" s="9"/>
      <c r="ADP51" s="9"/>
      <c r="ADQ51" s="9"/>
      <c r="ADR51" s="9"/>
      <c r="ADS51" s="9"/>
      <c r="ADT51" s="9"/>
      <c r="ADU51" s="9"/>
      <c r="ADV51" s="9"/>
      <c r="ADW51" s="9"/>
      <c r="ADX51" s="9"/>
      <c r="ADY51" s="9"/>
      <c r="ADZ51" s="9"/>
      <c r="AEA51" s="9"/>
      <c r="AEB51" s="9"/>
      <c r="AEC51" s="9"/>
      <c r="AED51" s="9"/>
      <c r="AEE51" s="9"/>
      <c r="AEF51" s="9"/>
      <c r="AEG51" s="9"/>
      <c r="AEH51" s="9"/>
      <c r="AEI51" s="9"/>
      <c r="AEJ51" s="9"/>
      <c r="AEK51" s="9"/>
      <c r="AEL51" s="9"/>
      <c r="AEM51" s="9"/>
      <c r="AEN51" s="9"/>
      <c r="AEO51" s="9"/>
      <c r="AEP51" s="9"/>
      <c r="AEQ51" s="9"/>
      <c r="AER51" s="9"/>
      <c r="AES51" s="9"/>
      <c r="AET51" s="9"/>
      <c r="AEU51" s="9"/>
      <c r="AEV51" s="9"/>
      <c r="AEW51" s="9"/>
      <c r="AEX51" s="9"/>
      <c r="AEY51" s="9"/>
      <c r="AEZ51" s="9"/>
      <c r="AFA51" s="9"/>
      <c r="AFB51" s="9"/>
      <c r="AFC51" s="9"/>
      <c r="AFD51" s="9"/>
      <c r="AFE51" s="9"/>
      <c r="AFF51" s="9"/>
      <c r="AFG51" s="9"/>
      <c r="AFH51" s="9"/>
      <c r="AFI51" s="9"/>
      <c r="AFJ51" s="9"/>
      <c r="AFK51" s="9"/>
      <c r="AFL51" s="9"/>
      <c r="AFM51" s="9"/>
      <c r="AFN51" s="9"/>
      <c r="AFO51" s="9"/>
      <c r="AFP51" s="9"/>
      <c r="AFQ51" s="9"/>
      <c r="AFR51" s="9"/>
      <c r="AFS51" s="9"/>
      <c r="AFT51" s="9"/>
      <c r="AFU51" s="9"/>
      <c r="AFV51" s="9"/>
      <c r="AFW51" s="9"/>
      <c r="AFX51" s="9"/>
      <c r="AFY51" s="9"/>
      <c r="AFZ51" s="9"/>
      <c r="AGA51" s="9"/>
      <c r="AGB51" s="9"/>
      <c r="AGC51" s="9"/>
      <c r="AGD51" s="9"/>
      <c r="AGE51" s="9"/>
      <c r="AGF51" s="9"/>
      <c r="AGG51" s="9"/>
      <c r="AGH51" s="9"/>
      <c r="AGI51" s="9"/>
      <c r="AGJ51" s="9"/>
      <c r="AGK51" s="9"/>
      <c r="AGL51" s="9"/>
      <c r="AGM51" s="9"/>
      <c r="AGN51" s="9"/>
      <c r="AGO51" s="9"/>
      <c r="AGP51" s="9"/>
      <c r="AGQ51" s="9"/>
      <c r="AGR51" s="9"/>
      <c r="AGS51" s="9"/>
      <c r="AGT51" s="9"/>
      <c r="AGU51" s="9"/>
      <c r="AGV51" s="9"/>
      <c r="AGW51" s="9"/>
      <c r="AGX51" s="9"/>
      <c r="AGY51" s="9"/>
      <c r="AGZ51" s="9"/>
      <c r="AHA51" s="9"/>
      <c r="AHB51" s="9"/>
      <c r="AHC51" s="9"/>
      <c r="AHD51" s="9"/>
      <c r="AHE51" s="9"/>
      <c r="AHF51" s="9"/>
      <c r="AHG51" s="9"/>
      <c r="AHH51" s="9"/>
      <c r="AHI51" s="9"/>
      <c r="AHJ51" s="9"/>
      <c r="AHK51" s="9"/>
      <c r="AHL51" s="9"/>
      <c r="AHM51" s="9"/>
      <c r="AHN51" s="9"/>
      <c r="AHO51" s="9"/>
      <c r="AHP51" s="9"/>
      <c r="AHQ51" s="9"/>
      <c r="AHR51" s="9"/>
      <c r="AHS51" s="9"/>
      <c r="AHT51" s="9"/>
      <c r="AHU51" s="9"/>
      <c r="AHV51" s="9"/>
      <c r="AHW51" s="9"/>
      <c r="AHX51" s="9"/>
      <c r="AHY51" s="9"/>
      <c r="AHZ51" s="9"/>
      <c r="AIA51" s="9"/>
      <c r="AIB51" s="9"/>
      <c r="AIC51" s="9"/>
      <c r="AID51" s="9"/>
      <c r="AIE51" s="9"/>
      <c r="AIF51" s="9"/>
      <c r="AIG51" s="9"/>
      <c r="AIH51" s="9"/>
      <c r="AII51" s="9"/>
      <c r="AIJ51" s="9"/>
      <c r="AIK51" s="9"/>
      <c r="AIL51" s="9"/>
      <c r="AIM51" s="9"/>
      <c r="AIN51" s="9"/>
      <c r="AIO51" s="9"/>
      <c r="AIP51" s="9"/>
      <c r="AIQ51" s="9"/>
      <c r="AIR51" s="9"/>
      <c r="AIS51" s="9"/>
      <c r="AIT51" s="9"/>
      <c r="AIU51" s="9"/>
      <c r="AIV51" s="9"/>
      <c r="AIW51" s="9"/>
      <c r="AIX51" s="9"/>
      <c r="AIY51" s="9"/>
      <c r="AIZ51" s="9"/>
      <c r="AJA51" s="9"/>
      <c r="AJB51" s="9"/>
      <c r="AJC51" s="9"/>
      <c r="AJD51" s="9"/>
      <c r="AJE51" s="9"/>
      <c r="AJF51" s="9"/>
      <c r="AJG51" s="9"/>
      <c r="AJH51" s="9"/>
      <c r="AJI51" s="9"/>
      <c r="AJJ51" s="9"/>
      <c r="AJK51" s="9"/>
      <c r="AJL51" s="9"/>
      <c r="AJM51" s="9"/>
      <c r="AJN51" s="9"/>
      <c r="AJO51" s="9"/>
      <c r="AJP51" s="9"/>
      <c r="AJQ51" s="9"/>
      <c r="AJR51" s="9"/>
      <c r="AJS51" s="9"/>
      <c r="AJT51" s="9"/>
      <c r="AJU51" s="9"/>
      <c r="AJV51" s="9"/>
      <c r="AJW51" s="9"/>
      <c r="AJX51" s="9"/>
      <c r="AJY51" s="9"/>
      <c r="AJZ51" s="9"/>
      <c r="AKA51" s="9"/>
      <c r="AKB51" s="9"/>
      <c r="AKC51" s="9"/>
      <c r="AKD51" s="9"/>
      <c r="AKE51" s="9"/>
      <c r="AKF51" s="9"/>
      <c r="AKG51" s="9"/>
      <c r="AKH51" s="9"/>
      <c r="AKI51" s="9"/>
      <c r="AKJ51" s="9"/>
      <c r="AKK51" s="9"/>
      <c r="AKL51" s="9"/>
      <c r="AKM51" s="9"/>
      <c r="AKN51" s="9"/>
      <c r="AKO51" s="9"/>
      <c r="AKP51" s="9"/>
      <c r="AKQ51" s="9"/>
      <c r="AKR51" s="9"/>
      <c r="AKS51" s="9"/>
      <c r="AKT51" s="9"/>
      <c r="AKU51" s="9"/>
      <c r="AKV51" s="9"/>
      <c r="AKW51" s="9"/>
      <c r="AKX51" s="9"/>
      <c r="AKY51" s="9"/>
      <c r="AKZ51" s="9"/>
      <c r="ALA51" s="9"/>
      <c r="ALB51" s="9"/>
      <c r="ALC51" s="9"/>
      <c r="ALD51" s="9"/>
      <c r="ALE51" s="9"/>
      <c r="ALF51" s="9"/>
      <c r="ALG51" s="9"/>
      <c r="ALH51" s="9"/>
      <c r="ALI51" s="9"/>
      <c r="ALJ51" s="9"/>
      <c r="ALK51" s="9"/>
      <c r="ALL51" s="9"/>
      <c r="ALM51" s="9"/>
      <c r="ALN51" s="9"/>
      <c r="ALO51" s="9"/>
      <c r="ALP51" s="9"/>
      <c r="ALQ51" s="9"/>
      <c r="ALR51" s="9"/>
      <c r="ALS51" s="9"/>
      <c r="ALT51" s="9"/>
      <c r="ALU51" s="9"/>
      <c r="ALV51" s="9"/>
      <c r="ALW51" s="9"/>
      <c r="ALX51" s="9"/>
      <c r="ALY51" s="9"/>
      <c r="ALZ51" s="9"/>
      <c r="AMA51" s="9"/>
      <c r="AMB51" s="9"/>
      <c r="AMC51" s="9"/>
      <c r="AMD51" s="9"/>
      <c r="AME51" s="9"/>
      <c r="AMF51" s="9"/>
      <c r="AMG51" s="9"/>
      <c r="AMH51" s="9"/>
      <c r="AMI51" s="9"/>
      <c r="AMJ51" s="9"/>
      <c r="AMK51" s="9"/>
      <c r="AML51" s="9"/>
      <c r="AMM51" s="9"/>
      <c r="AMN51" s="9"/>
      <c r="AMO51" s="9"/>
      <c r="AMP51" s="9"/>
      <c r="AMQ51" s="9"/>
      <c r="AMR51" s="9"/>
      <c r="AMS51" s="9"/>
      <c r="AMT51" s="9"/>
      <c r="AMU51" s="9"/>
      <c r="AMV51" s="9"/>
      <c r="AMW51" s="9"/>
      <c r="AMX51" s="9"/>
      <c r="AMY51" s="9"/>
      <c r="AMZ51" s="9"/>
      <c r="ANA51" s="9"/>
      <c r="ANB51" s="9"/>
      <c r="ANC51" s="9"/>
      <c r="AND51" s="9"/>
      <c r="ANE51" s="9"/>
      <c r="ANF51" s="9"/>
      <c r="ANG51" s="9"/>
      <c r="ANH51" s="9"/>
      <c r="ANI51" s="9"/>
      <c r="ANJ51" s="9"/>
      <c r="ANK51" s="9"/>
      <c r="ANL51" s="9"/>
      <c r="ANM51" s="9"/>
      <c r="ANN51" s="9"/>
      <c r="ANO51" s="9"/>
      <c r="ANP51" s="9"/>
      <c r="ANQ51" s="9"/>
      <c r="ANR51" s="9"/>
      <c r="ANS51" s="9"/>
      <c r="ANT51" s="9"/>
      <c r="ANU51" s="9"/>
      <c r="ANV51" s="9"/>
      <c r="ANW51" s="9"/>
      <c r="ANX51" s="9"/>
      <c r="ANY51" s="9"/>
      <c r="ANZ51" s="9"/>
      <c r="AOA51" s="9"/>
      <c r="AOB51" s="9"/>
      <c r="AOC51" s="9"/>
      <c r="AOD51" s="9"/>
      <c r="AOE51" s="9"/>
      <c r="AOF51" s="9"/>
      <c r="AOG51" s="9"/>
      <c r="AOH51" s="9"/>
      <c r="AOI51" s="9"/>
      <c r="AOJ51" s="9"/>
      <c r="AOK51" s="9"/>
      <c r="AOL51" s="9"/>
      <c r="AOM51" s="9"/>
      <c r="AON51" s="9"/>
      <c r="AOO51" s="9"/>
      <c r="AOP51" s="9"/>
      <c r="AOQ51" s="9"/>
      <c r="AOR51" s="9"/>
      <c r="AOS51" s="9"/>
      <c r="AOT51" s="9"/>
      <c r="AOU51" s="9"/>
      <c r="AOV51" s="9"/>
      <c r="AOW51" s="9"/>
      <c r="AOX51" s="9"/>
      <c r="AOY51" s="9"/>
      <c r="AOZ51" s="9"/>
      <c r="APA51" s="9"/>
      <c r="APB51" s="9"/>
      <c r="APC51" s="9"/>
      <c r="APD51" s="9"/>
      <c r="APE51" s="9"/>
      <c r="APF51" s="9"/>
      <c r="APG51" s="9"/>
      <c r="APH51" s="9"/>
      <c r="API51" s="9"/>
      <c r="APJ51" s="9"/>
      <c r="APK51" s="9"/>
      <c r="APL51" s="9"/>
      <c r="APM51" s="9"/>
      <c r="APN51" s="9"/>
      <c r="APO51" s="9"/>
      <c r="APP51" s="9"/>
      <c r="APQ51" s="9"/>
      <c r="APR51" s="9"/>
      <c r="APS51" s="9"/>
      <c r="APT51" s="9"/>
      <c r="APU51" s="9"/>
      <c r="APV51" s="9"/>
      <c r="APW51" s="9"/>
      <c r="APX51" s="9"/>
      <c r="APY51" s="9"/>
      <c r="APZ51" s="9"/>
      <c r="AQA51" s="9"/>
      <c r="AQB51" s="9"/>
      <c r="AQC51" s="9"/>
      <c r="AQD51" s="9"/>
      <c r="AQE51" s="9"/>
      <c r="AQF51" s="9"/>
      <c r="AQG51" s="9"/>
      <c r="AQH51" s="9"/>
      <c r="AQI51" s="9"/>
      <c r="AQJ51" s="9"/>
      <c r="AQK51" s="9"/>
      <c r="AQL51" s="9"/>
      <c r="AQM51" s="9"/>
      <c r="AQN51" s="9"/>
      <c r="AQO51" s="9"/>
      <c r="AQP51" s="9"/>
      <c r="AQQ51" s="9"/>
      <c r="AQR51" s="9"/>
      <c r="AQS51" s="9"/>
      <c r="AQT51" s="9"/>
      <c r="AQU51" s="9"/>
      <c r="AQV51" s="9"/>
      <c r="AQW51" s="9"/>
      <c r="AQX51" s="9"/>
      <c r="AQY51" s="9"/>
      <c r="AQZ51" s="9"/>
      <c r="ARA51" s="9"/>
      <c r="ARB51" s="9"/>
      <c r="ARC51" s="9"/>
      <c r="ARD51" s="9"/>
      <c r="ARE51" s="9"/>
      <c r="ARF51" s="9"/>
      <c r="ARG51" s="9"/>
      <c r="ARH51" s="9"/>
      <c r="ARI51" s="9"/>
      <c r="ARJ51" s="9"/>
      <c r="ARK51" s="9"/>
      <c r="ARL51" s="9"/>
      <c r="ARM51" s="9"/>
      <c r="ARN51" s="9"/>
      <c r="ARO51" s="9"/>
      <c r="ARP51" s="9"/>
      <c r="ARQ51" s="9"/>
      <c r="ARR51" s="9"/>
      <c r="ARS51" s="9"/>
      <c r="ART51" s="9"/>
      <c r="ARU51" s="9"/>
      <c r="ARV51" s="9"/>
      <c r="ARW51" s="9"/>
      <c r="ARX51" s="9"/>
      <c r="ARY51" s="9"/>
      <c r="ARZ51" s="9"/>
      <c r="ASA51" s="9"/>
      <c r="ASB51" s="9"/>
      <c r="ASC51" s="9"/>
      <c r="ASD51" s="9"/>
      <c r="ASE51" s="9"/>
      <c r="ASF51" s="9"/>
      <c r="ASG51" s="9"/>
      <c r="ASH51" s="9"/>
      <c r="ASI51" s="9"/>
      <c r="ASJ51" s="9"/>
      <c r="ASK51" s="9"/>
      <c r="ASL51" s="9"/>
      <c r="ASM51" s="9"/>
      <c r="ASN51" s="9"/>
      <c r="ASO51" s="9"/>
      <c r="ASP51" s="9"/>
      <c r="ASQ51" s="9"/>
      <c r="ASR51" s="9"/>
      <c r="ASS51" s="9"/>
      <c r="AST51" s="9"/>
      <c r="ASU51" s="9"/>
      <c r="ASV51" s="9"/>
      <c r="ASW51" s="9"/>
      <c r="ASX51" s="9"/>
      <c r="ASY51" s="9"/>
      <c r="ASZ51" s="9"/>
      <c r="ATA51" s="9"/>
      <c r="ATB51" s="9"/>
      <c r="ATC51" s="9"/>
      <c r="ATD51" s="9"/>
      <c r="ATE51" s="9"/>
      <c r="ATF51" s="9"/>
      <c r="ATG51" s="9"/>
      <c r="ATH51" s="9"/>
      <c r="ATI51" s="9"/>
      <c r="ATJ51" s="9"/>
      <c r="ATK51" s="9"/>
      <c r="ATL51" s="9"/>
      <c r="ATM51" s="9"/>
      <c r="ATN51" s="9"/>
      <c r="ATO51" s="9"/>
      <c r="ATP51" s="9"/>
      <c r="ATQ51" s="9"/>
      <c r="ATR51" s="9"/>
      <c r="ATS51" s="9"/>
      <c r="ATT51" s="9"/>
      <c r="ATU51" s="9"/>
      <c r="ATV51" s="9"/>
      <c r="ATW51" s="9"/>
      <c r="ATX51" s="9"/>
      <c r="ATY51" s="9"/>
      <c r="ATZ51" s="9"/>
      <c r="AUA51" s="9"/>
      <c r="AUB51" s="9"/>
      <c r="AUC51" s="9"/>
      <c r="AUD51" s="9"/>
      <c r="AUE51" s="9"/>
      <c r="AUF51" s="9"/>
      <c r="AUG51" s="9"/>
      <c r="AUH51" s="9"/>
      <c r="AUI51" s="9"/>
      <c r="AUJ51" s="9"/>
      <c r="AUK51" s="9"/>
      <c r="AUL51" s="9"/>
      <c r="AUM51" s="9"/>
      <c r="AUN51" s="9"/>
      <c r="AUO51" s="9"/>
      <c r="AUP51" s="9"/>
      <c r="AUQ51" s="9"/>
      <c r="AUR51" s="9"/>
      <c r="AUS51" s="9"/>
      <c r="AUT51" s="9"/>
      <c r="AUU51" s="9"/>
      <c r="AUV51" s="9"/>
      <c r="AUW51" s="9"/>
      <c r="AUX51" s="9"/>
      <c r="AUY51" s="9"/>
      <c r="AUZ51" s="9"/>
      <c r="AVA51" s="9"/>
      <c r="AVB51" s="9"/>
      <c r="AVC51" s="9"/>
      <c r="AVD51" s="9"/>
      <c r="AVE51" s="9"/>
      <c r="AVF51" s="9"/>
      <c r="AVG51" s="9"/>
      <c r="AVH51" s="9"/>
      <c r="AVI51" s="9"/>
      <c r="AVJ51" s="9"/>
      <c r="AVK51" s="9"/>
      <c r="AVL51" s="9"/>
      <c r="AVM51" s="9"/>
      <c r="AVN51" s="9"/>
      <c r="AVO51" s="9"/>
      <c r="AVP51" s="9"/>
      <c r="AVQ51" s="9"/>
      <c r="AVR51" s="9"/>
      <c r="AVS51" s="9"/>
      <c r="AVT51" s="9"/>
      <c r="AVU51" s="9"/>
      <c r="AVV51" s="9"/>
      <c r="AVW51" s="9"/>
      <c r="AVX51" s="9"/>
      <c r="AVY51" s="9"/>
      <c r="AVZ51" s="9"/>
      <c r="AWA51" s="9"/>
      <c r="AWB51" s="9"/>
      <c r="AWC51" s="9"/>
      <c r="AWD51" s="9"/>
      <c r="AWE51" s="9"/>
      <c r="AWF51" s="9"/>
      <c r="AWG51" s="9"/>
      <c r="AWH51" s="9"/>
      <c r="AWI51" s="9"/>
      <c r="AWJ51" s="9"/>
      <c r="AWK51" s="9"/>
      <c r="AWL51" s="9"/>
      <c r="AWM51" s="9"/>
      <c r="AWN51" s="9"/>
      <c r="AWO51" s="9"/>
      <c r="AWP51" s="9"/>
      <c r="AWQ51" s="9"/>
      <c r="AWR51" s="9"/>
      <c r="AWS51" s="9"/>
      <c r="AWT51" s="9"/>
      <c r="AWU51" s="9"/>
      <c r="AWV51" s="9"/>
      <c r="AWW51" s="9"/>
      <c r="AWX51" s="9"/>
      <c r="AWY51" s="9"/>
      <c r="AWZ51" s="9"/>
      <c r="AXA51" s="9"/>
      <c r="AXB51" s="9"/>
      <c r="AXC51" s="9"/>
      <c r="AXD51" s="9"/>
      <c r="AXE51" s="9"/>
      <c r="AXF51" s="9"/>
      <c r="AXG51" s="9"/>
      <c r="AXH51" s="9"/>
      <c r="AXI51" s="9"/>
      <c r="AXJ51" s="9"/>
      <c r="AXK51" s="9"/>
      <c r="AXL51" s="9"/>
      <c r="AXM51" s="9"/>
      <c r="AXN51" s="9"/>
      <c r="AXO51" s="9"/>
      <c r="AXP51" s="9"/>
      <c r="AXQ51" s="9"/>
      <c r="AXR51" s="9"/>
      <c r="AXS51" s="9"/>
      <c r="AXT51" s="9"/>
      <c r="AXU51" s="9"/>
      <c r="AXV51" s="9"/>
      <c r="AXW51" s="9"/>
      <c r="AXX51" s="9"/>
      <c r="AXY51" s="9"/>
      <c r="AXZ51" s="9"/>
      <c r="AYA51" s="9"/>
      <c r="AYB51" s="9"/>
      <c r="AYC51" s="9"/>
      <c r="AYD51" s="9"/>
      <c r="AYE51" s="9"/>
      <c r="AYF51" s="9"/>
      <c r="AYG51" s="9"/>
      <c r="AYH51" s="9"/>
      <c r="AYI51" s="9"/>
      <c r="AYJ51" s="9"/>
      <c r="AYK51" s="9"/>
      <c r="AYL51" s="9"/>
      <c r="AYM51" s="9"/>
      <c r="AYN51" s="9"/>
      <c r="AYO51" s="9"/>
      <c r="AYP51" s="9"/>
      <c r="AYQ51" s="9"/>
      <c r="AYR51" s="9"/>
      <c r="AYS51" s="9"/>
      <c r="AYT51" s="9"/>
      <c r="AYU51" s="9"/>
      <c r="AYV51" s="9"/>
      <c r="AYW51" s="9"/>
      <c r="AYX51" s="9"/>
      <c r="AYY51" s="9"/>
      <c r="AYZ51" s="9"/>
      <c r="AZA51" s="9"/>
      <c r="AZB51" s="9"/>
      <c r="AZC51" s="9"/>
      <c r="AZD51" s="9"/>
      <c r="AZE51" s="9"/>
      <c r="AZF51" s="9"/>
      <c r="AZG51" s="9"/>
      <c r="AZH51" s="9"/>
      <c r="AZI51" s="9"/>
      <c r="AZJ51" s="9"/>
      <c r="AZK51" s="9"/>
      <c r="AZL51" s="9"/>
      <c r="AZM51" s="9"/>
      <c r="AZN51" s="9"/>
      <c r="AZO51" s="9"/>
      <c r="AZP51" s="9"/>
      <c r="AZQ51" s="9"/>
      <c r="AZR51" s="9"/>
      <c r="AZS51" s="9"/>
      <c r="AZT51" s="9"/>
      <c r="AZU51" s="9"/>
      <c r="AZV51" s="9"/>
      <c r="AZW51" s="9"/>
      <c r="AZX51" s="9"/>
      <c r="AZY51" s="9"/>
      <c r="AZZ51" s="9"/>
      <c r="BAA51" s="9"/>
      <c r="BAB51" s="9"/>
      <c r="BAC51" s="9"/>
      <c r="BAD51" s="9"/>
      <c r="BAE51" s="9"/>
      <c r="BAF51" s="9"/>
      <c r="BAG51" s="9"/>
      <c r="BAH51" s="9"/>
      <c r="BAI51" s="9"/>
      <c r="BAJ51" s="9"/>
      <c r="BAK51" s="9"/>
      <c r="BAL51" s="9"/>
      <c r="BAM51" s="9"/>
      <c r="BAN51" s="9"/>
      <c r="BAO51" s="9"/>
      <c r="BAP51" s="9"/>
      <c r="BAQ51" s="9"/>
      <c r="BAR51" s="9"/>
      <c r="BAS51" s="9"/>
      <c r="BAT51" s="9"/>
      <c r="BAU51" s="9"/>
      <c r="BAV51" s="9"/>
      <c r="BAW51" s="9"/>
      <c r="BAX51" s="9"/>
      <c r="BAY51" s="9"/>
      <c r="BAZ51" s="9"/>
      <c r="BBA51" s="9"/>
      <c r="BBB51" s="9"/>
      <c r="BBC51" s="9"/>
      <c r="BBD51" s="9"/>
      <c r="BBE51" s="9"/>
      <c r="BBF51" s="9"/>
      <c r="BBG51" s="9"/>
      <c r="BBH51" s="9"/>
      <c r="BBI51" s="9"/>
      <c r="BBJ51" s="9"/>
      <c r="BBK51" s="9"/>
      <c r="BBL51" s="9"/>
      <c r="BBM51" s="9"/>
      <c r="BBN51" s="9"/>
      <c r="BBO51" s="9"/>
      <c r="BBP51" s="9"/>
      <c r="BBQ51" s="9"/>
      <c r="BBR51" s="9"/>
      <c r="BBS51" s="9"/>
      <c r="BBT51" s="9"/>
      <c r="BBU51" s="9"/>
      <c r="BBV51" s="9"/>
      <c r="BBW51" s="9"/>
      <c r="BBX51" s="9"/>
      <c r="BBY51" s="9"/>
      <c r="BBZ51" s="9"/>
      <c r="BCA51" s="9"/>
      <c r="BCB51" s="9"/>
      <c r="BCC51" s="9"/>
      <c r="BCD51" s="9"/>
      <c r="BCE51" s="9"/>
      <c r="BCF51" s="9"/>
      <c r="BCG51" s="9"/>
      <c r="BCH51" s="9"/>
      <c r="BCI51" s="9"/>
      <c r="BCJ51" s="9"/>
      <c r="BCK51" s="9"/>
      <c r="BCL51" s="9"/>
      <c r="BCM51" s="9"/>
      <c r="BCN51" s="9"/>
      <c r="BCO51" s="9"/>
      <c r="BCP51" s="9"/>
      <c r="BCQ51" s="9"/>
      <c r="BCR51" s="9"/>
      <c r="BCS51" s="9"/>
      <c r="BCT51" s="9"/>
      <c r="BCU51" s="9"/>
      <c r="BCV51" s="9"/>
      <c r="BCW51" s="9"/>
      <c r="BCX51" s="9"/>
      <c r="BCY51" s="9"/>
      <c r="BCZ51" s="9"/>
      <c r="BDA51" s="9"/>
      <c r="BDB51" s="9"/>
      <c r="BDC51" s="9"/>
      <c r="BDD51" s="9"/>
      <c r="BDE51" s="9"/>
      <c r="BDF51" s="9"/>
      <c r="BDG51" s="9"/>
      <c r="BDH51" s="9"/>
      <c r="BDI51" s="9"/>
      <c r="BDJ51" s="9"/>
      <c r="BDK51" s="9"/>
      <c r="BDL51" s="9"/>
      <c r="BDM51" s="9"/>
      <c r="BDN51" s="9"/>
      <c r="BDO51" s="9"/>
      <c r="BDP51" s="9"/>
      <c r="BDQ51" s="9"/>
      <c r="BDR51" s="9"/>
      <c r="BDS51" s="9"/>
      <c r="BDT51" s="9"/>
      <c r="BDU51" s="9"/>
      <c r="BDV51" s="9"/>
      <c r="BDW51" s="9"/>
      <c r="BDX51" s="9"/>
      <c r="BDY51" s="9"/>
      <c r="BDZ51" s="9"/>
      <c r="BEA51" s="9"/>
      <c r="BEB51" s="9"/>
      <c r="BEC51" s="9"/>
      <c r="BED51" s="9"/>
      <c r="BEE51" s="9"/>
      <c r="BEF51" s="9"/>
      <c r="BEG51" s="9"/>
      <c r="BEH51" s="9"/>
      <c r="BEI51" s="9"/>
      <c r="BEJ51" s="9"/>
      <c r="BEK51" s="9"/>
      <c r="BEL51" s="9"/>
      <c r="BEM51" s="9"/>
      <c r="BEN51" s="9"/>
      <c r="BEO51" s="9"/>
      <c r="BEP51" s="9"/>
      <c r="BEQ51" s="9"/>
      <c r="BER51" s="9"/>
      <c r="BES51" s="9"/>
      <c r="BET51" s="9"/>
      <c r="BEU51" s="9"/>
      <c r="BEV51" s="9"/>
      <c r="BEW51" s="9"/>
      <c r="BEX51" s="9"/>
      <c r="BEY51" s="9"/>
      <c r="BEZ51" s="9"/>
      <c r="BFA51" s="9"/>
      <c r="BFB51" s="9"/>
      <c r="BFC51" s="9"/>
      <c r="BFD51" s="9"/>
      <c r="BFE51" s="9"/>
      <c r="BFF51" s="9"/>
      <c r="BFG51" s="9"/>
      <c r="BFH51" s="9"/>
      <c r="BFI51" s="9"/>
      <c r="BFJ51" s="9"/>
      <c r="BFK51" s="9"/>
      <c r="BFL51" s="9"/>
      <c r="BFM51" s="9"/>
      <c r="BFN51" s="9"/>
      <c r="BFO51" s="9"/>
      <c r="BFP51" s="9"/>
      <c r="BFQ51" s="9"/>
      <c r="BFR51" s="9"/>
      <c r="BFS51" s="9"/>
      <c r="BFT51" s="9"/>
      <c r="BFU51" s="9"/>
      <c r="BFV51" s="9"/>
      <c r="BFW51" s="9"/>
      <c r="BFX51" s="9"/>
      <c r="BFY51" s="9"/>
      <c r="BFZ51" s="9"/>
      <c r="BGA51" s="9"/>
      <c r="BGB51" s="9"/>
      <c r="BGC51" s="9"/>
      <c r="BGD51" s="9"/>
      <c r="BGE51" s="9"/>
      <c r="BGF51" s="9"/>
      <c r="BGG51" s="9"/>
      <c r="BGH51" s="9"/>
      <c r="BGI51" s="9"/>
      <c r="BGJ51" s="9"/>
      <c r="BGK51" s="9"/>
      <c r="BGL51" s="9"/>
      <c r="BGM51" s="9"/>
      <c r="BGN51" s="9"/>
      <c r="BGO51" s="9"/>
      <c r="BGP51" s="9"/>
      <c r="BGQ51" s="9"/>
      <c r="BGR51" s="9"/>
      <c r="BGS51" s="9"/>
      <c r="BGT51" s="9"/>
      <c r="BGU51" s="9"/>
      <c r="BGV51" s="9"/>
      <c r="BGW51" s="9"/>
      <c r="BGX51" s="9"/>
      <c r="BGY51" s="9"/>
      <c r="BGZ51" s="9"/>
      <c r="BHA51" s="9"/>
      <c r="BHB51" s="9"/>
      <c r="BHC51" s="9"/>
      <c r="BHD51" s="9"/>
      <c r="BHE51" s="9"/>
      <c r="BHF51" s="9"/>
      <c r="BHG51" s="9"/>
      <c r="BHH51" s="9"/>
      <c r="BHI51" s="9"/>
      <c r="BHJ51" s="9"/>
      <c r="BHK51" s="9"/>
      <c r="BHL51" s="9"/>
      <c r="BHM51" s="9"/>
      <c r="BHN51" s="9"/>
      <c r="BHO51" s="9"/>
      <c r="BHP51" s="9"/>
      <c r="BHQ51" s="9"/>
      <c r="BHR51" s="9"/>
      <c r="BHS51" s="9"/>
      <c r="BHT51" s="9"/>
      <c r="BHU51" s="9"/>
      <c r="BHV51" s="9"/>
      <c r="BHW51" s="9"/>
      <c r="BHX51" s="9"/>
      <c r="BHY51" s="9"/>
      <c r="BHZ51" s="9"/>
      <c r="BIA51" s="9"/>
      <c r="BIB51" s="9"/>
      <c r="BIC51" s="9"/>
      <c r="BID51" s="9"/>
      <c r="BIE51" s="9"/>
      <c r="BIF51" s="9"/>
      <c r="BIG51" s="9"/>
      <c r="BIH51" s="9"/>
      <c r="BII51" s="9"/>
      <c r="BIJ51" s="9"/>
      <c r="BIK51" s="9"/>
      <c r="BIL51" s="9"/>
      <c r="BIM51" s="9"/>
      <c r="BIN51" s="9"/>
      <c r="BIO51" s="9"/>
      <c r="BIP51" s="9"/>
      <c r="BIQ51" s="9"/>
      <c r="BIR51" s="9"/>
      <c r="BIS51" s="9"/>
      <c r="BIT51" s="9"/>
      <c r="BIU51" s="9"/>
      <c r="BIV51" s="9"/>
      <c r="BIW51" s="9"/>
      <c r="BIX51" s="9"/>
      <c r="BIY51" s="9"/>
      <c r="BIZ51" s="9"/>
      <c r="BJA51" s="9"/>
      <c r="BJB51" s="9"/>
      <c r="BJC51" s="9"/>
      <c r="BJD51" s="9"/>
      <c r="BJE51" s="9"/>
      <c r="BJF51" s="9"/>
      <c r="BJG51" s="9"/>
      <c r="BJH51" s="9"/>
      <c r="BJI51" s="9"/>
      <c r="BJJ51" s="9"/>
      <c r="BJK51" s="9"/>
      <c r="BJL51" s="9"/>
      <c r="BJM51" s="9"/>
      <c r="BJN51" s="9"/>
      <c r="BJO51" s="9"/>
      <c r="BJP51" s="9"/>
      <c r="BJQ51" s="9"/>
      <c r="BJR51" s="9"/>
      <c r="BJS51" s="9"/>
      <c r="BJT51" s="9"/>
      <c r="BJU51" s="9"/>
      <c r="BJV51" s="9"/>
      <c r="BJW51" s="9"/>
      <c r="BJX51" s="9"/>
      <c r="BJY51" s="9"/>
      <c r="BJZ51" s="9"/>
      <c r="BKA51" s="9"/>
      <c r="BKB51" s="9"/>
      <c r="BKC51" s="9"/>
      <c r="BKD51" s="9"/>
      <c r="BKE51" s="9"/>
      <c r="BKF51" s="9"/>
      <c r="BKG51" s="9"/>
      <c r="BKH51" s="9"/>
      <c r="BKI51" s="9"/>
      <c r="BKJ51" s="9"/>
      <c r="BKK51" s="9"/>
      <c r="BKL51" s="9"/>
      <c r="BKM51" s="9"/>
      <c r="BKN51" s="9"/>
      <c r="BKO51" s="9"/>
      <c r="BKP51" s="9"/>
      <c r="BKQ51" s="9"/>
      <c r="BKR51" s="9"/>
      <c r="BKS51" s="9"/>
      <c r="BKT51" s="9"/>
      <c r="BKU51" s="9"/>
      <c r="BKV51" s="9"/>
      <c r="BKW51" s="9"/>
      <c r="BKX51" s="9"/>
      <c r="BKY51" s="9"/>
      <c r="BKZ51" s="9"/>
      <c r="BLA51" s="9"/>
      <c r="BLB51" s="9"/>
      <c r="BLC51" s="9"/>
      <c r="BLD51" s="9"/>
      <c r="BLE51" s="9"/>
      <c r="BLF51" s="9"/>
      <c r="BLG51" s="9"/>
      <c r="BLH51" s="9"/>
      <c r="BLI51" s="9"/>
      <c r="BLJ51" s="9"/>
      <c r="BLK51" s="9"/>
      <c r="BLL51" s="9"/>
      <c r="BLM51" s="9"/>
      <c r="BLN51" s="9"/>
      <c r="BLO51" s="9"/>
      <c r="BLP51" s="9"/>
      <c r="BLQ51" s="9"/>
      <c r="BLR51" s="9"/>
      <c r="BLS51" s="9"/>
      <c r="BLT51" s="9"/>
      <c r="BLU51" s="9"/>
      <c r="BLV51" s="9"/>
      <c r="BLW51" s="9"/>
      <c r="BLX51" s="9"/>
      <c r="BLY51" s="9"/>
      <c r="BLZ51" s="9"/>
      <c r="BMA51" s="9"/>
      <c r="BMB51" s="9"/>
      <c r="BMC51" s="9"/>
      <c r="BMD51" s="9"/>
      <c r="BME51" s="9"/>
      <c r="BMF51" s="9"/>
      <c r="BMG51" s="9"/>
      <c r="BMH51" s="9"/>
      <c r="BMI51" s="9"/>
      <c r="BMJ51" s="9"/>
      <c r="BMK51" s="9"/>
      <c r="BML51" s="9"/>
      <c r="BMM51" s="9"/>
      <c r="BMN51" s="9"/>
      <c r="BMO51" s="9"/>
      <c r="BMP51" s="9"/>
      <c r="BMQ51" s="9"/>
      <c r="BMR51" s="9"/>
      <c r="BMS51" s="9"/>
      <c r="BMT51" s="9"/>
      <c r="BMU51" s="9"/>
      <c r="BMV51" s="9"/>
      <c r="BMW51" s="9"/>
      <c r="BMX51" s="9"/>
      <c r="BMY51" s="9"/>
      <c r="BMZ51" s="9"/>
      <c r="BNA51" s="9"/>
      <c r="BNB51" s="9"/>
      <c r="BNC51" s="9"/>
      <c r="BND51" s="9"/>
      <c r="BNE51" s="9"/>
      <c r="BNF51" s="9"/>
      <c r="BNG51" s="9"/>
      <c r="BNH51" s="9"/>
      <c r="BNI51" s="9"/>
      <c r="BNJ51" s="9"/>
      <c r="BNK51" s="9"/>
      <c r="BNL51" s="9"/>
      <c r="BNM51" s="9"/>
      <c r="BNN51" s="9"/>
      <c r="BNO51" s="9"/>
      <c r="BNP51" s="9"/>
      <c r="BNQ51" s="9"/>
      <c r="BNR51" s="9"/>
      <c r="BNS51" s="9"/>
      <c r="BNT51" s="9"/>
      <c r="BNU51" s="9"/>
      <c r="BNV51" s="9"/>
      <c r="BNW51" s="9"/>
      <c r="BNX51" s="9"/>
      <c r="BNY51" s="9"/>
      <c r="BNZ51" s="9"/>
      <c r="BOA51" s="9"/>
      <c r="BOB51" s="9"/>
      <c r="BOC51" s="9"/>
      <c r="BOD51" s="9"/>
      <c r="BOE51" s="9"/>
      <c r="BOF51" s="9"/>
      <c r="BOG51" s="9"/>
      <c r="BOH51" s="9"/>
      <c r="BOI51" s="9"/>
      <c r="BOJ51" s="9"/>
      <c r="BOK51" s="9"/>
      <c r="BOL51" s="9"/>
      <c r="BOM51" s="9"/>
      <c r="BON51" s="9"/>
      <c r="BOO51" s="9"/>
      <c r="BOP51" s="9"/>
      <c r="BOQ51" s="9"/>
      <c r="BOR51" s="9"/>
      <c r="BOS51" s="9"/>
      <c r="BOT51" s="9"/>
      <c r="BOU51" s="9"/>
      <c r="BOV51" s="9"/>
      <c r="BOW51" s="9"/>
      <c r="BOX51" s="9"/>
      <c r="BOY51" s="9"/>
      <c r="BOZ51" s="9"/>
      <c r="BPA51" s="9"/>
      <c r="BPB51" s="9"/>
      <c r="BPC51" s="9"/>
      <c r="BPD51" s="9"/>
      <c r="BPE51" s="9"/>
      <c r="BPF51" s="9"/>
      <c r="BPG51" s="9"/>
      <c r="BPH51" s="9"/>
      <c r="BPI51" s="9"/>
      <c r="BPJ51" s="9"/>
      <c r="BPK51" s="9"/>
      <c r="BPL51" s="9"/>
      <c r="BPM51" s="9"/>
      <c r="BPN51" s="9"/>
      <c r="BPO51" s="9"/>
      <c r="BPP51" s="9"/>
      <c r="BPQ51" s="9"/>
      <c r="BPR51" s="9"/>
      <c r="BPS51" s="9"/>
      <c r="BPT51" s="9"/>
      <c r="BPU51" s="9"/>
      <c r="BPV51" s="9"/>
      <c r="BPW51" s="9"/>
      <c r="BPX51" s="9"/>
      <c r="BPY51" s="9"/>
      <c r="BPZ51" s="9"/>
      <c r="BQA51" s="9"/>
      <c r="BQB51" s="9"/>
      <c r="BQC51" s="9"/>
      <c r="BQD51" s="9"/>
      <c r="BQE51" s="9"/>
      <c r="BQF51" s="9"/>
      <c r="BQG51" s="9"/>
      <c r="BQH51" s="9"/>
      <c r="BQI51" s="9"/>
      <c r="BQJ51" s="9"/>
      <c r="BQK51" s="9"/>
      <c r="BQL51" s="9"/>
      <c r="BQM51" s="9"/>
      <c r="BQN51" s="9"/>
      <c r="BQO51" s="9"/>
      <c r="BQP51" s="9"/>
      <c r="BQQ51" s="9"/>
      <c r="BQR51" s="9"/>
      <c r="BQS51" s="9"/>
      <c r="BQT51" s="9"/>
      <c r="BQU51" s="9"/>
      <c r="BQV51" s="9"/>
      <c r="BQW51" s="9"/>
      <c r="BQX51" s="9"/>
      <c r="BQY51" s="9"/>
      <c r="BQZ51" s="9"/>
      <c r="BRA51" s="9"/>
      <c r="BRB51" s="9"/>
      <c r="BRC51" s="9"/>
      <c r="BRD51" s="9"/>
      <c r="BRE51" s="9"/>
      <c r="BRF51" s="9"/>
      <c r="BRG51" s="9"/>
      <c r="BRH51" s="9"/>
      <c r="BRI51" s="9"/>
      <c r="BRJ51" s="9"/>
      <c r="BRK51" s="9"/>
      <c r="BRL51" s="9"/>
      <c r="BRM51" s="9"/>
      <c r="BRN51" s="9"/>
      <c r="BRO51" s="9"/>
      <c r="BRP51" s="9"/>
      <c r="BRQ51" s="9"/>
      <c r="BRR51" s="9"/>
      <c r="BRS51" s="9"/>
      <c r="BRT51" s="9"/>
      <c r="BRU51" s="9"/>
      <c r="BRV51" s="9"/>
      <c r="BRW51" s="9"/>
      <c r="BRX51" s="9"/>
      <c r="BRY51" s="9"/>
      <c r="BRZ51" s="9"/>
      <c r="BSA51" s="9"/>
      <c r="BSB51" s="9"/>
      <c r="BSC51" s="9"/>
      <c r="BSD51" s="9"/>
      <c r="BSE51" s="9"/>
      <c r="BSF51" s="9"/>
      <c r="BSG51" s="9"/>
      <c r="BSH51" s="9"/>
      <c r="BSI51" s="9"/>
      <c r="BSJ51" s="9"/>
      <c r="BSK51" s="9"/>
      <c r="BSL51" s="9"/>
      <c r="BSM51" s="9"/>
      <c r="BSN51" s="9"/>
      <c r="BSO51" s="9"/>
      <c r="BSP51" s="9"/>
      <c r="BSQ51" s="9"/>
      <c r="BSR51" s="9"/>
      <c r="BSS51" s="9"/>
      <c r="BST51" s="9"/>
      <c r="BSU51" s="9"/>
      <c r="BSV51" s="9"/>
      <c r="BSW51" s="9"/>
      <c r="BSX51" s="9"/>
      <c r="BSY51" s="9"/>
      <c r="BSZ51" s="9"/>
      <c r="BTA51" s="9"/>
      <c r="BTB51" s="9"/>
      <c r="BTC51" s="9"/>
      <c r="BTD51" s="9"/>
      <c r="BTE51" s="9"/>
      <c r="BTF51" s="9"/>
      <c r="BTG51" s="9"/>
      <c r="BTH51" s="9"/>
      <c r="BTI51" s="9"/>
      <c r="BTJ51" s="9"/>
      <c r="BTK51" s="9"/>
      <c r="BTL51" s="9"/>
      <c r="BTM51" s="9"/>
      <c r="BTN51" s="9"/>
      <c r="BTO51" s="9"/>
      <c r="BTP51" s="9"/>
      <c r="BTQ51" s="9"/>
      <c r="BTR51" s="9"/>
      <c r="BTS51" s="9"/>
      <c r="BTT51" s="9"/>
      <c r="BTU51" s="9"/>
      <c r="BTV51" s="9"/>
      <c r="BTW51" s="9"/>
      <c r="BTX51" s="9"/>
      <c r="BTY51" s="9"/>
      <c r="BTZ51" s="9"/>
      <c r="BUA51" s="9"/>
      <c r="BUB51" s="9"/>
      <c r="BUC51" s="9"/>
      <c r="BUD51" s="9"/>
      <c r="BUE51" s="9"/>
      <c r="BUF51" s="9"/>
      <c r="BUG51" s="9"/>
      <c r="BUH51" s="9"/>
      <c r="BUI51" s="9"/>
      <c r="BUJ51" s="9"/>
      <c r="BUK51" s="9"/>
      <c r="BUL51" s="9"/>
      <c r="BUM51" s="9"/>
      <c r="BUN51" s="9"/>
      <c r="BUO51" s="9"/>
      <c r="BUP51" s="9"/>
      <c r="BUQ51" s="9"/>
      <c r="BUR51" s="9"/>
      <c r="BUS51" s="9"/>
      <c r="BUT51" s="9"/>
      <c r="BUU51" s="9"/>
      <c r="BUV51" s="9"/>
      <c r="BUW51" s="9"/>
      <c r="BUX51" s="9"/>
      <c r="BUY51" s="9"/>
      <c r="BUZ51" s="9"/>
      <c r="BVA51" s="9"/>
      <c r="BVB51" s="9"/>
      <c r="BVC51" s="9"/>
      <c r="BVD51" s="9"/>
      <c r="BVE51" s="9"/>
      <c r="BVF51" s="9"/>
      <c r="BVG51" s="9"/>
      <c r="BVH51" s="9"/>
      <c r="BVI51" s="9"/>
      <c r="BVJ51" s="9"/>
      <c r="BVK51" s="9"/>
      <c r="BVL51" s="9"/>
      <c r="BVM51" s="9"/>
      <c r="BVN51" s="9"/>
      <c r="BVO51" s="9"/>
      <c r="BVP51" s="9"/>
      <c r="BVQ51" s="9"/>
      <c r="BVR51" s="9"/>
      <c r="BVS51" s="9"/>
      <c r="BVT51" s="9"/>
      <c r="BVU51" s="9"/>
      <c r="BVV51" s="9"/>
      <c r="BVW51" s="9"/>
      <c r="BVX51" s="9"/>
      <c r="BVY51" s="9"/>
      <c r="BVZ51" s="9"/>
      <c r="BWA51" s="9"/>
      <c r="BWB51" s="9"/>
      <c r="BWC51" s="9"/>
      <c r="BWD51" s="9"/>
      <c r="BWE51" s="9"/>
      <c r="BWF51" s="9"/>
      <c r="BWG51" s="9"/>
      <c r="BWH51" s="9"/>
      <c r="BWI51" s="9"/>
      <c r="BWJ51" s="9"/>
      <c r="BWK51" s="9"/>
      <c r="BWL51" s="9"/>
      <c r="BWM51" s="9"/>
      <c r="BWN51" s="9"/>
      <c r="BWO51" s="9"/>
      <c r="BWP51" s="9"/>
      <c r="BWQ51" s="9"/>
      <c r="BWR51" s="9"/>
      <c r="BWS51" s="9"/>
      <c r="BWT51" s="9"/>
      <c r="BWU51" s="9"/>
      <c r="BWV51" s="9"/>
      <c r="BWW51" s="9"/>
      <c r="BWX51" s="9"/>
      <c r="BWY51" s="9"/>
      <c r="BWZ51" s="9"/>
      <c r="BXA51" s="9"/>
      <c r="BXB51" s="9"/>
      <c r="BXC51" s="9"/>
      <c r="BXD51" s="9"/>
      <c r="BXE51" s="9"/>
      <c r="BXF51" s="9"/>
      <c r="BXG51" s="9"/>
      <c r="BXH51" s="9"/>
      <c r="BXI51" s="9"/>
      <c r="BXJ51" s="9"/>
      <c r="BXK51" s="9"/>
      <c r="BXL51" s="9"/>
      <c r="BXM51" s="9"/>
      <c r="BXN51" s="9"/>
      <c r="BXO51" s="9"/>
      <c r="BXP51" s="9"/>
      <c r="BXQ51" s="9"/>
      <c r="BXR51" s="9"/>
      <c r="BXS51" s="9"/>
      <c r="BXT51" s="9"/>
      <c r="BXU51" s="9"/>
      <c r="BXV51" s="9"/>
      <c r="BXW51" s="9"/>
      <c r="BXX51" s="9"/>
      <c r="BXY51" s="9"/>
      <c r="BXZ51" s="9"/>
      <c r="BYA51" s="9"/>
      <c r="BYB51" s="9"/>
      <c r="BYC51" s="9"/>
      <c r="BYD51" s="9"/>
      <c r="BYE51" s="9"/>
      <c r="BYF51" s="9"/>
      <c r="BYG51" s="9"/>
      <c r="BYH51" s="9"/>
      <c r="BYI51" s="9"/>
      <c r="BYJ51" s="9"/>
      <c r="BYK51" s="9"/>
      <c r="BYL51" s="9"/>
      <c r="BYM51" s="9"/>
      <c r="BYN51" s="9"/>
      <c r="BYO51" s="9"/>
      <c r="BYP51" s="9"/>
      <c r="BYQ51" s="9"/>
      <c r="BYR51" s="9"/>
      <c r="BYS51" s="9"/>
      <c r="BYT51" s="9"/>
      <c r="BYU51" s="9"/>
      <c r="BYV51" s="9"/>
      <c r="BYW51" s="9"/>
      <c r="BYX51" s="9"/>
      <c r="BYY51" s="9"/>
      <c r="BYZ51" s="9"/>
      <c r="BZA51" s="9"/>
      <c r="BZB51" s="9"/>
      <c r="BZC51" s="9"/>
      <c r="BZD51" s="9"/>
      <c r="BZE51" s="9"/>
      <c r="BZF51" s="9"/>
      <c r="BZG51" s="9"/>
      <c r="BZH51" s="9"/>
      <c r="BZI51" s="9"/>
      <c r="BZJ51" s="9"/>
      <c r="BZK51" s="9"/>
      <c r="BZL51" s="9"/>
      <c r="BZM51" s="9"/>
      <c r="BZN51" s="9"/>
      <c r="BZO51" s="9"/>
      <c r="BZP51" s="9"/>
      <c r="BZQ51" s="9"/>
      <c r="BZR51" s="9"/>
      <c r="BZS51" s="9"/>
      <c r="BZT51" s="9"/>
      <c r="BZU51" s="9"/>
      <c r="BZV51" s="9"/>
      <c r="BZW51" s="9"/>
      <c r="BZX51" s="9"/>
      <c r="BZY51" s="9"/>
      <c r="BZZ51" s="9"/>
      <c r="CAA51" s="9"/>
      <c r="CAB51" s="9"/>
      <c r="CAC51" s="9"/>
      <c r="CAD51" s="9"/>
      <c r="CAE51" s="9"/>
      <c r="CAF51" s="9"/>
      <c r="CAG51" s="9"/>
      <c r="CAH51" s="9"/>
      <c r="CAI51" s="9"/>
      <c r="CAJ51" s="9"/>
      <c r="CAK51" s="9"/>
      <c r="CAL51" s="9"/>
      <c r="CAM51" s="9"/>
      <c r="CAN51" s="9"/>
      <c r="CAO51" s="9"/>
      <c r="CAP51" s="9"/>
      <c r="CAQ51" s="9"/>
      <c r="CAR51" s="9"/>
      <c r="CAS51" s="9"/>
      <c r="CAT51" s="9"/>
      <c r="CAU51" s="9"/>
      <c r="CAV51" s="9"/>
      <c r="CAW51" s="9"/>
      <c r="CAX51" s="9"/>
      <c r="CAY51" s="9"/>
      <c r="CAZ51" s="9"/>
      <c r="CBA51" s="9"/>
      <c r="CBB51" s="9"/>
      <c r="CBC51" s="9"/>
      <c r="CBD51" s="9"/>
      <c r="CBE51" s="9"/>
      <c r="CBF51" s="9"/>
      <c r="CBG51" s="9"/>
      <c r="CBH51" s="9"/>
      <c r="CBI51" s="9"/>
      <c r="CBJ51" s="9"/>
      <c r="CBK51" s="9"/>
      <c r="CBL51" s="9"/>
      <c r="CBM51" s="9"/>
      <c r="CBN51" s="9"/>
      <c r="CBO51" s="9"/>
      <c r="CBP51" s="9"/>
      <c r="CBQ51" s="9"/>
      <c r="CBR51" s="9"/>
      <c r="CBS51" s="9"/>
      <c r="CBT51" s="9"/>
      <c r="CBU51" s="9"/>
      <c r="CBV51" s="9"/>
      <c r="CBW51" s="9"/>
      <c r="CBX51" s="9"/>
      <c r="CBY51" s="9"/>
      <c r="CBZ51" s="9"/>
      <c r="CCA51" s="9"/>
      <c r="CCB51" s="9"/>
      <c r="CCC51" s="9"/>
      <c r="CCD51" s="9"/>
      <c r="CCE51" s="9"/>
      <c r="CCF51" s="9"/>
      <c r="CCG51" s="9"/>
      <c r="CCH51" s="9"/>
      <c r="CCI51" s="9"/>
      <c r="CCJ51" s="9"/>
      <c r="CCK51" s="9"/>
      <c r="CCL51" s="9"/>
      <c r="CCM51" s="9"/>
      <c r="CCN51" s="9"/>
      <c r="CCO51" s="9"/>
      <c r="CCP51" s="9"/>
      <c r="CCQ51" s="9"/>
      <c r="CCR51" s="9"/>
      <c r="CCS51" s="9"/>
      <c r="CCT51" s="9"/>
      <c r="CCU51" s="9"/>
      <c r="CCV51" s="9"/>
      <c r="CCW51" s="9"/>
      <c r="CCX51" s="9"/>
      <c r="CCY51" s="9"/>
      <c r="CCZ51" s="9"/>
      <c r="CDA51" s="9"/>
      <c r="CDB51" s="9"/>
      <c r="CDC51" s="9"/>
      <c r="CDD51" s="9"/>
      <c r="CDE51" s="9"/>
      <c r="CDF51" s="9"/>
      <c r="CDG51" s="9"/>
      <c r="CDH51" s="9"/>
      <c r="CDI51" s="9"/>
      <c r="CDJ51" s="9"/>
      <c r="CDK51" s="9"/>
      <c r="CDL51" s="9"/>
      <c r="CDM51" s="9"/>
      <c r="CDN51" s="9"/>
      <c r="CDO51" s="9"/>
      <c r="CDP51" s="9"/>
      <c r="CDQ51" s="9"/>
      <c r="CDR51" s="9"/>
      <c r="CDS51" s="9"/>
      <c r="CDT51" s="9"/>
      <c r="CDU51" s="9"/>
      <c r="CDV51" s="9"/>
      <c r="CDW51" s="9"/>
      <c r="CDX51" s="9"/>
      <c r="CDY51" s="9"/>
      <c r="CDZ51" s="9"/>
      <c r="CEA51" s="9"/>
      <c r="CEB51" s="9"/>
      <c r="CEC51" s="9"/>
      <c r="CED51" s="9"/>
      <c r="CEE51" s="9"/>
      <c r="CEF51" s="9"/>
      <c r="CEG51" s="9"/>
      <c r="CEH51" s="9"/>
      <c r="CEI51" s="9"/>
      <c r="CEJ51" s="9"/>
      <c r="CEK51" s="9"/>
      <c r="CEL51" s="9"/>
      <c r="CEM51" s="9"/>
      <c r="CEN51" s="9"/>
      <c r="CEO51" s="9"/>
      <c r="CEP51" s="9"/>
      <c r="CEQ51" s="9"/>
      <c r="CER51" s="9"/>
      <c r="CES51" s="9"/>
      <c r="CET51" s="9"/>
      <c r="CEU51" s="9"/>
      <c r="CEV51" s="9"/>
      <c r="CEW51" s="9"/>
      <c r="CEX51" s="9"/>
      <c r="CEY51" s="9"/>
      <c r="CEZ51" s="9"/>
      <c r="CFA51" s="9"/>
      <c r="CFB51" s="9"/>
      <c r="CFC51" s="9"/>
      <c r="CFD51" s="9"/>
      <c r="CFE51" s="9"/>
      <c r="CFF51" s="9"/>
      <c r="CFG51" s="9"/>
      <c r="CFH51" s="9"/>
      <c r="CFI51" s="9"/>
      <c r="CFJ51" s="9"/>
      <c r="CFK51" s="9"/>
      <c r="CFL51" s="9"/>
      <c r="CFM51" s="9"/>
      <c r="CFN51" s="9"/>
      <c r="CFO51" s="9"/>
      <c r="CFP51" s="9"/>
      <c r="CFQ51" s="9"/>
      <c r="CFR51" s="9"/>
      <c r="CFS51" s="9"/>
      <c r="CFT51" s="9"/>
      <c r="CFU51" s="9"/>
      <c r="CFV51" s="9"/>
      <c r="CFW51" s="9"/>
      <c r="CFX51" s="9"/>
      <c r="CFY51" s="9"/>
      <c r="CFZ51" s="9"/>
      <c r="CGA51" s="9"/>
      <c r="CGB51" s="9"/>
      <c r="CGC51" s="9"/>
      <c r="CGD51" s="9"/>
      <c r="CGE51" s="9"/>
      <c r="CGF51" s="9"/>
      <c r="CGG51" s="9"/>
      <c r="CGH51" s="9"/>
      <c r="CGI51" s="9"/>
      <c r="CGJ51" s="9"/>
      <c r="CGK51" s="9"/>
      <c r="CGL51" s="9"/>
      <c r="CGM51" s="9"/>
      <c r="CGN51" s="9"/>
      <c r="CGO51" s="9"/>
      <c r="CGP51" s="9"/>
      <c r="CGQ51" s="9"/>
      <c r="CGR51" s="9"/>
      <c r="CGS51" s="9"/>
      <c r="CGT51" s="9"/>
      <c r="CGU51" s="9"/>
      <c r="CGV51" s="9"/>
      <c r="CGW51" s="9"/>
      <c r="CGX51" s="9"/>
      <c r="CGY51" s="9"/>
      <c r="CGZ51" s="9"/>
      <c r="CHA51" s="9"/>
      <c r="CHB51" s="9"/>
      <c r="CHC51" s="9"/>
      <c r="CHD51" s="9"/>
      <c r="CHE51" s="9"/>
      <c r="CHF51" s="9"/>
      <c r="CHG51" s="9"/>
      <c r="CHH51" s="9"/>
      <c r="CHI51" s="9"/>
      <c r="CHJ51" s="9"/>
      <c r="CHK51" s="9"/>
      <c r="CHL51" s="9"/>
      <c r="CHM51" s="9"/>
      <c r="CHN51" s="9"/>
      <c r="CHO51" s="9"/>
      <c r="CHP51" s="9"/>
      <c r="CHQ51" s="9"/>
      <c r="CHR51" s="9"/>
      <c r="CHS51" s="9"/>
      <c r="CHT51" s="9"/>
      <c r="CHU51" s="9"/>
      <c r="CHV51" s="9"/>
      <c r="CHW51" s="9"/>
      <c r="CHX51" s="9"/>
      <c r="CHY51" s="9"/>
      <c r="CHZ51" s="9"/>
      <c r="CIA51" s="9"/>
      <c r="CIB51" s="9"/>
      <c r="CIC51" s="9"/>
      <c r="CID51" s="9"/>
      <c r="CIE51" s="9"/>
      <c r="CIF51" s="9"/>
      <c r="CIG51" s="9"/>
      <c r="CIH51" s="9"/>
      <c r="CII51" s="9"/>
      <c r="CIJ51" s="9"/>
      <c r="CIK51" s="9"/>
      <c r="CIL51" s="9"/>
      <c r="CIM51" s="9"/>
      <c r="CIN51" s="9"/>
      <c r="CIO51" s="9"/>
      <c r="CIP51" s="9"/>
      <c r="CIQ51" s="9"/>
      <c r="CIR51" s="9"/>
      <c r="CIS51" s="9"/>
      <c r="CIT51" s="9"/>
      <c r="CIU51" s="9"/>
      <c r="CIV51" s="9"/>
      <c r="CIW51" s="9"/>
      <c r="CIX51" s="9"/>
      <c r="CIY51" s="9"/>
      <c r="CIZ51" s="9"/>
      <c r="CJA51" s="9"/>
      <c r="CJB51" s="9"/>
      <c r="CJC51" s="9"/>
      <c r="CJD51" s="9"/>
      <c r="CJE51" s="9"/>
      <c r="CJF51" s="9"/>
      <c r="CJG51" s="9"/>
      <c r="CJH51" s="9"/>
      <c r="CJI51" s="9"/>
      <c r="CJJ51" s="9"/>
      <c r="CJK51" s="9"/>
      <c r="CJL51" s="9"/>
      <c r="CJM51" s="9"/>
      <c r="CJN51" s="9"/>
      <c r="CJO51" s="9"/>
      <c r="CJP51" s="9"/>
      <c r="CJQ51" s="9"/>
      <c r="CJR51" s="9"/>
      <c r="CJS51" s="9"/>
      <c r="CJT51" s="9"/>
      <c r="CJU51" s="9"/>
      <c r="CJV51" s="9"/>
      <c r="CJW51" s="9"/>
      <c r="CJX51" s="9"/>
      <c r="CJY51" s="9"/>
      <c r="CJZ51" s="9"/>
      <c r="CKA51" s="9"/>
      <c r="CKB51" s="9"/>
      <c r="CKC51" s="9"/>
      <c r="CKD51" s="9"/>
      <c r="CKE51" s="9"/>
      <c r="CKF51" s="9"/>
      <c r="CKG51" s="9"/>
      <c r="CKH51" s="9"/>
      <c r="CKI51" s="9"/>
      <c r="CKJ51" s="9"/>
      <c r="CKK51" s="9"/>
      <c r="CKL51" s="9"/>
      <c r="CKM51" s="9"/>
      <c r="CKN51" s="9"/>
      <c r="CKO51" s="9"/>
      <c r="CKP51" s="9"/>
      <c r="CKQ51" s="9"/>
      <c r="CKR51" s="9"/>
      <c r="CKS51" s="9"/>
      <c r="CKT51" s="9"/>
      <c r="CKU51" s="9"/>
      <c r="CKV51" s="9"/>
      <c r="CKW51" s="9"/>
      <c r="CKX51" s="9"/>
      <c r="CKY51" s="9"/>
      <c r="CKZ51" s="9"/>
      <c r="CLA51" s="9"/>
      <c r="CLB51" s="9"/>
      <c r="CLC51" s="9"/>
      <c r="CLD51" s="9"/>
      <c r="CLE51" s="9"/>
      <c r="CLF51" s="9"/>
      <c r="CLG51" s="9"/>
      <c r="CLH51" s="9"/>
      <c r="CLI51" s="9"/>
      <c r="CLJ51" s="9"/>
      <c r="CLK51" s="9"/>
      <c r="CLL51" s="9"/>
      <c r="CLM51" s="9"/>
      <c r="CLN51" s="9"/>
      <c r="CLO51" s="9"/>
      <c r="CLP51" s="9"/>
      <c r="CLQ51" s="9"/>
      <c r="CLR51" s="9"/>
      <c r="CLS51" s="9"/>
      <c r="CLT51" s="9"/>
      <c r="CLU51" s="9"/>
      <c r="CLV51" s="9"/>
      <c r="CLW51" s="9"/>
      <c r="CLX51" s="9"/>
      <c r="CLY51" s="9"/>
      <c r="CLZ51" s="9"/>
      <c r="CMA51" s="9"/>
      <c r="CMB51" s="9"/>
      <c r="CMC51" s="9"/>
      <c r="CMD51" s="9"/>
      <c r="CME51" s="9"/>
      <c r="CMF51" s="9"/>
      <c r="CMG51" s="9"/>
      <c r="CMH51" s="9"/>
      <c r="CMI51" s="9"/>
      <c r="CMJ51" s="9"/>
      <c r="CMK51" s="9"/>
      <c r="CML51" s="9"/>
      <c r="CMM51" s="9"/>
      <c r="CMN51" s="9"/>
      <c r="CMO51" s="9"/>
      <c r="CMP51" s="9"/>
      <c r="CMQ51" s="9"/>
      <c r="CMR51" s="9"/>
      <c r="CMS51" s="9"/>
      <c r="CMT51" s="9"/>
      <c r="CMU51" s="9"/>
      <c r="CMV51" s="9"/>
      <c r="CMW51" s="9"/>
      <c r="CMX51" s="9"/>
      <c r="CMY51" s="9"/>
      <c r="CMZ51" s="9"/>
      <c r="CNA51" s="9"/>
      <c r="CNB51" s="9"/>
      <c r="CNC51" s="9"/>
      <c r="CND51" s="9"/>
      <c r="CNE51" s="9"/>
      <c r="CNF51" s="9"/>
      <c r="CNG51" s="9"/>
      <c r="CNH51" s="9"/>
      <c r="CNI51" s="9"/>
      <c r="CNJ51" s="9"/>
      <c r="CNK51" s="9"/>
      <c r="CNL51" s="9"/>
      <c r="CNM51" s="9"/>
      <c r="CNN51" s="9"/>
      <c r="CNO51" s="9"/>
      <c r="CNP51" s="9"/>
      <c r="CNQ51" s="9"/>
      <c r="CNR51" s="9"/>
      <c r="CNS51" s="9"/>
      <c r="CNT51" s="9"/>
      <c r="CNU51" s="9"/>
      <c r="CNV51" s="9"/>
      <c r="CNW51" s="9"/>
      <c r="CNX51" s="9"/>
      <c r="CNY51" s="9"/>
      <c r="CNZ51" s="9"/>
      <c r="COA51" s="9"/>
      <c r="COB51" s="9"/>
      <c r="COC51" s="9"/>
      <c r="COD51" s="9"/>
      <c r="COE51" s="9"/>
      <c r="COF51" s="9"/>
      <c r="COG51" s="9"/>
      <c r="COH51" s="9"/>
      <c r="COI51" s="9"/>
      <c r="COJ51" s="9"/>
      <c r="COK51" s="9"/>
      <c r="COL51" s="9"/>
      <c r="COM51" s="9"/>
      <c r="CON51" s="9"/>
      <c r="COO51" s="9"/>
      <c r="COP51" s="9"/>
      <c r="COQ51" s="9"/>
      <c r="COR51" s="9"/>
      <c r="COS51" s="9"/>
      <c r="COT51" s="9"/>
      <c r="COU51" s="9"/>
      <c r="COV51" s="9"/>
      <c r="COW51" s="9"/>
      <c r="COX51" s="9"/>
      <c r="COY51" s="9"/>
      <c r="COZ51" s="9"/>
      <c r="CPA51" s="9"/>
      <c r="CPB51" s="9"/>
      <c r="CPC51" s="9"/>
      <c r="CPD51" s="9"/>
      <c r="CPE51" s="9"/>
      <c r="CPF51" s="9"/>
      <c r="CPG51" s="9"/>
      <c r="CPH51" s="9"/>
      <c r="CPI51" s="9"/>
      <c r="CPJ51" s="9"/>
      <c r="CPK51" s="9"/>
      <c r="CPL51" s="9"/>
      <c r="CPM51" s="9"/>
      <c r="CPN51" s="9"/>
      <c r="CPO51" s="9"/>
      <c r="CPP51" s="9"/>
      <c r="CPQ51" s="9"/>
      <c r="CPR51" s="9"/>
      <c r="CPS51" s="9"/>
      <c r="CPT51" s="9"/>
      <c r="CPU51" s="9"/>
      <c r="CPV51" s="9"/>
      <c r="CPW51" s="9"/>
      <c r="CPX51" s="9"/>
      <c r="CPY51" s="9"/>
      <c r="CPZ51" s="9"/>
      <c r="CQA51" s="9"/>
      <c r="CQB51" s="9"/>
      <c r="CQC51" s="9"/>
      <c r="CQD51" s="9"/>
      <c r="CQE51" s="9"/>
      <c r="CQF51" s="9"/>
      <c r="CQG51" s="9"/>
      <c r="CQH51" s="9"/>
      <c r="CQI51" s="9"/>
      <c r="CQJ51" s="9"/>
      <c r="CQK51" s="9"/>
      <c r="CQL51" s="9"/>
      <c r="CQM51" s="9"/>
      <c r="CQN51" s="9"/>
      <c r="CQO51" s="9"/>
      <c r="CQP51" s="9"/>
      <c r="CQQ51" s="9"/>
      <c r="CQR51" s="9"/>
      <c r="CQS51" s="9"/>
      <c r="CQT51" s="9"/>
      <c r="CQU51" s="9"/>
      <c r="CQV51" s="9"/>
      <c r="CQW51" s="9"/>
      <c r="CQX51" s="9"/>
      <c r="CQY51" s="9"/>
      <c r="CQZ51" s="9"/>
      <c r="CRA51" s="9"/>
      <c r="CRB51" s="9"/>
      <c r="CRC51" s="9"/>
      <c r="CRD51" s="9"/>
      <c r="CRE51" s="9"/>
      <c r="CRF51" s="9"/>
      <c r="CRG51" s="9"/>
      <c r="CRH51" s="9"/>
      <c r="CRI51" s="9"/>
      <c r="CRJ51" s="9"/>
      <c r="CRK51" s="9"/>
      <c r="CRL51" s="9"/>
      <c r="CRM51" s="9"/>
      <c r="CRN51" s="9"/>
      <c r="CRO51" s="9"/>
      <c r="CRP51" s="9"/>
      <c r="CRQ51" s="9"/>
      <c r="CRR51" s="9"/>
      <c r="CRS51" s="9"/>
      <c r="CRT51" s="9"/>
      <c r="CRU51" s="9"/>
      <c r="CRV51" s="9"/>
      <c r="CRW51" s="9"/>
      <c r="CRX51" s="9"/>
      <c r="CRY51" s="9"/>
      <c r="CRZ51" s="9"/>
      <c r="CSA51" s="9"/>
      <c r="CSB51" s="9"/>
      <c r="CSC51" s="9"/>
      <c r="CSD51" s="9"/>
      <c r="CSE51" s="9"/>
      <c r="CSF51" s="9"/>
      <c r="CSG51" s="9"/>
      <c r="CSH51" s="9"/>
      <c r="CSI51" s="9"/>
      <c r="CSJ51" s="9"/>
      <c r="CSK51" s="9"/>
      <c r="CSL51" s="9"/>
      <c r="CSM51" s="9"/>
      <c r="CSN51" s="9"/>
      <c r="CSO51" s="9"/>
      <c r="CSP51" s="9"/>
      <c r="CSQ51" s="9"/>
      <c r="CSR51" s="9"/>
      <c r="CSS51" s="9"/>
      <c r="CST51" s="9"/>
      <c r="CSU51" s="9"/>
      <c r="CSV51" s="9"/>
      <c r="CSW51" s="9"/>
      <c r="CSX51" s="9"/>
      <c r="CSY51" s="9"/>
      <c r="CSZ51" s="9"/>
      <c r="CTA51" s="9"/>
      <c r="CTB51" s="9"/>
      <c r="CTC51" s="9"/>
      <c r="CTD51" s="9"/>
      <c r="CTE51" s="9"/>
      <c r="CTF51" s="9"/>
      <c r="CTG51" s="9"/>
      <c r="CTH51" s="9"/>
      <c r="CTI51" s="9"/>
      <c r="CTJ51" s="9"/>
      <c r="CTK51" s="9"/>
      <c r="CTL51" s="9"/>
      <c r="CTM51" s="9"/>
      <c r="CTN51" s="9"/>
      <c r="CTO51" s="9"/>
      <c r="CTP51" s="9"/>
      <c r="CTQ51" s="9"/>
      <c r="CTR51" s="9"/>
      <c r="CTS51" s="9"/>
      <c r="CTT51" s="9"/>
      <c r="CTU51" s="9"/>
      <c r="CTV51" s="9"/>
      <c r="CTW51" s="9"/>
      <c r="CTX51" s="9"/>
      <c r="CTY51" s="9"/>
      <c r="CTZ51" s="9"/>
      <c r="CUA51" s="9"/>
      <c r="CUB51" s="9"/>
      <c r="CUC51" s="9"/>
      <c r="CUD51" s="9"/>
      <c r="CUE51" s="9"/>
      <c r="CUF51" s="9"/>
      <c r="CUG51" s="9"/>
      <c r="CUH51" s="9"/>
      <c r="CUI51" s="9"/>
      <c r="CUJ51" s="9"/>
      <c r="CUK51" s="9"/>
      <c r="CUL51" s="9"/>
      <c r="CUM51" s="9"/>
      <c r="CUN51" s="9"/>
      <c r="CUO51" s="9"/>
      <c r="CUP51" s="9"/>
      <c r="CUQ51" s="9"/>
      <c r="CUR51" s="9"/>
      <c r="CUS51" s="9"/>
      <c r="CUT51" s="9"/>
      <c r="CUU51" s="9"/>
      <c r="CUV51" s="9"/>
      <c r="CUW51" s="9"/>
      <c r="CUX51" s="9"/>
      <c r="CUY51" s="9"/>
      <c r="CUZ51" s="9"/>
      <c r="CVA51" s="9"/>
      <c r="CVB51" s="9"/>
      <c r="CVC51" s="9"/>
      <c r="CVD51" s="9"/>
      <c r="CVE51" s="9"/>
      <c r="CVF51" s="9"/>
      <c r="CVG51" s="9"/>
      <c r="CVH51" s="9"/>
      <c r="CVI51" s="9"/>
      <c r="CVJ51" s="9"/>
      <c r="CVK51" s="9"/>
      <c r="CVL51" s="9"/>
      <c r="CVM51" s="9"/>
      <c r="CVN51" s="9"/>
      <c r="CVO51" s="9"/>
      <c r="CVP51" s="9"/>
      <c r="CVQ51" s="9"/>
      <c r="CVR51" s="9"/>
      <c r="CVS51" s="9"/>
      <c r="CVT51" s="9"/>
      <c r="CVU51" s="9"/>
      <c r="CVV51" s="9"/>
      <c r="CVW51" s="9"/>
      <c r="CVX51" s="9"/>
      <c r="CVY51" s="9"/>
      <c r="CVZ51" s="9"/>
      <c r="CWA51" s="9"/>
      <c r="CWB51" s="9"/>
      <c r="CWC51" s="9"/>
      <c r="CWD51" s="9"/>
      <c r="CWE51" s="9"/>
      <c r="CWF51" s="9"/>
      <c r="CWG51" s="9"/>
      <c r="CWH51" s="9"/>
      <c r="CWI51" s="9"/>
      <c r="CWJ51" s="9"/>
      <c r="CWK51" s="9"/>
      <c r="CWL51" s="9"/>
      <c r="CWM51" s="9"/>
      <c r="CWN51" s="9"/>
      <c r="CWO51" s="9"/>
      <c r="CWP51" s="9"/>
      <c r="CWQ51" s="9"/>
      <c r="CWR51" s="9"/>
      <c r="CWS51" s="9"/>
      <c r="CWT51" s="9"/>
      <c r="CWU51" s="9"/>
      <c r="CWV51" s="9"/>
      <c r="CWW51" s="9"/>
      <c r="CWX51" s="9"/>
      <c r="CWY51" s="9"/>
      <c r="CWZ51" s="9"/>
      <c r="CXA51" s="9"/>
      <c r="CXB51" s="9"/>
      <c r="CXC51" s="9"/>
      <c r="CXD51" s="9"/>
      <c r="CXE51" s="9"/>
      <c r="CXF51" s="9"/>
      <c r="CXG51" s="9"/>
      <c r="CXH51" s="9"/>
      <c r="CXI51" s="9"/>
      <c r="CXJ51" s="9"/>
      <c r="CXK51" s="9"/>
      <c r="CXL51" s="9"/>
      <c r="CXM51" s="9"/>
      <c r="CXN51" s="9"/>
      <c r="CXO51" s="9"/>
      <c r="CXP51" s="9"/>
      <c r="CXQ51" s="9"/>
      <c r="CXR51" s="9"/>
      <c r="CXS51" s="9"/>
      <c r="CXT51" s="9"/>
      <c r="CXU51" s="9"/>
      <c r="CXV51" s="9"/>
      <c r="CXW51" s="9"/>
      <c r="CXX51" s="9"/>
      <c r="CXY51" s="9"/>
      <c r="CXZ51" s="9"/>
      <c r="CYA51" s="9"/>
      <c r="CYB51" s="9"/>
      <c r="CYC51" s="9"/>
      <c r="CYD51" s="9"/>
      <c r="CYE51" s="9"/>
      <c r="CYF51" s="9"/>
      <c r="CYG51" s="9"/>
      <c r="CYH51" s="9"/>
      <c r="CYI51" s="9"/>
      <c r="CYJ51" s="9"/>
      <c r="CYK51" s="9"/>
      <c r="CYL51" s="9"/>
      <c r="CYM51" s="9"/>
      <c r="CYN51" s="9"/>
      <c r="CYO51" s="9"/>
      <c r="CYP51" s="9"/>
      <c r="CYQ51" s="9"/>
      <c r="CYR51" s="9"/>
      <c r="CYS51" s="9"/>
      <c r="CYT51" s="9"/>
      <c r="CYU51" s="9"/>
      <c r="CYV51" s="9"/>
      <c r="CYW51" s="9"/>
      <c r="CYX51" s="9"/>
      <c r="CYY51" s="9"/>
      <c r="CYZ51" s="9"/>
      <c r="CZA51" s="9"/>
      <c r="CZB51" s="9"/>
      <c r="CZC51" s="9"/>
      <c r="CZD51" s="9"/>
      <c r="CZE51" s="9"/>
      <c r="CZF51" s="9"/>
      <c r="CZG51" s="9"/>
      <c r="CZH51" s="9"/>
      <c r="CZI51" s="9"/>
      <c r="CZJ51" s="9"/>
      <c r="CZK51" s="9"/>
      <c r="CZL51" s="9"/>
      <c r="CZM51" s="9"/>
      <c r="CZN51" s="9"/>
      <c r="CZO51" s="9"/>
      <c r="CZP51" s="9"/>
      <c r="CZQ51" s="9"/>
      <c r="CZR51" s="9"/>
      <c r="CZS51" s="9"/>
      <c r="CZT51" s="9"/>
      <c r="CZU51" s="9"/>
      <c r="CZV51" s="9"/>
      <c r="CZW51" s="9"/>
      <c r="CZX51" s="9"/>
      <c r="CZY51" s="9"/>
      <c r="CZZ51" s="9"/>
      <c r="DAA51" s="9"/>
      <c r="DAB51" s="9"/>
      <c r="DAC51" s="9"/>
      <c r="DAD51" s="9"/>
      <c r="DAE51" s="9"/>
      <c r="DAF51" s="9"/>
      <c r="DAG51" s="9"/>
      <c r="DAH51" s="9"/>
      <c r="DAI51" s="9"/>
      <c r="DAJ51" s="9"/>
      <c r="DAK51" s="9"/>
      <c r="DAL51" s="9"/>
      <c r="DAM51" s="9"/>
      <c r="DAN51" s="9"/>
      <c r="DAO51" s="9"/>
      <c r="DAP51" s="9"/>
      <c r="DAQ51" s="9"/>
      <c r="DAR51" s="9"/>
      <c r="DAS51" s="9"/>
      <c r="DAT51" s="9"/>
      <c r="DAU51" s="9"/>
      <c r="DAV51" s="9"/>
      <c r="DAW51" s="9"/>
      <c r="DAX51" s="9"/>
      <c r="DAY51" s="9"/>
      <c r="DAZ51" s="9"/>
      <c r="DBA51" s="9"/>
      <c r="DBB51" s="9"/>
      <c r="DBC51" s="9"/>
      <c r="DBD51" s="9"/>
      <c r="DBE51" s="9"/>
      <c r="DBF51" s="9"/>
      <c r="DBG51" s="9"/>
      <c r="DBH51" s="9"/>
      <c r="DBI51" s="9"/>
      <c r="DBJ51" s="9"/>
      <c r="DBK51" s="9"/>
      <c r="DBL51" s="9"/>
      <c r="DBM51" s="9"/>
      <c r="DBN51" s="9"/>
      <c r="DBO51" s="9"/>
      <c r="DBP51" s="9"/>
      <c r="DBQ51" s="9"/>
      <c r="DBR51" s="9"/>
      <c r="DBS51" s="9"/>
      <c r="DBT51" s="9"/>
      <c r="DBU51" s="9"/>
      <c r="DBV51" s="9"/>
      <c r="DBW51" s="9"/>
      <c r="DBX51" s="9"/>
      <c r="DBY51" s="9"/>
      <c r="DBZ51" s="9"/>
      <c r="DCA51" s="9"/>
      <c r="DCB51" s="9"/>
      <c r="DCC51" s="9"/>
      <c r="DCD51" s="9"/>
      <c r="DCE51" s="9"/>
      <c r="DCF51" s="9"/>
      <c r="DCG51" s="9"/>
      <c r="DCH51" s="9"/>
      <c r="DCI51" s="9"/>
      <c r="DCJ51" s="9"/>
      <c r="DCK51" s="9"/>
      <c r="DCL51" s="9"/>
      <c r="DCM51" s="9"/>
      <c r="DCN51" s="9"/>
      <c r="DCO51" s="9"/>
      <c r="DCP51" s="9"/>
      <c r="DCQ51" s="9"/>
      <c r="DCR51" s="9"/>
      <c r="DCS51" s="9"/>
      <c r="DCT51" s="9"/>
      <c r="DCU51" s="9"/>
      <c r="DCV51" s="9"/>
      <c r="DCW51" s="9"/>
      <c r="DCX51" s="9"/>
      <c r="DCY51" s="9"/>
      <c r="DCZ51" s="9"/>
      <c r="DDA51" s="9"/>
      <c r="DDB51" s="9"/>
      <c r="DDC51" s="9"/>
      <c r="DDD51" s="9"/>
      <c r="DDE51" s="9"/>
      <c r="DDF51" s="9"/>
      <c r="DDG51" s="9"/>
      <c r="DDH51" s="9"/>
      <c r="DDI51" s="9"/>
      <c r="DDJ51" s="9"/>
      <c r="DDK51" s="9"/>
      <c r="DDL51" s="9"/>
      <c r="DDM51" s="9"/>
      <c r="DDN51" s="9"/>
      <c r="DDO51" s="9"/>
      <c r="DDP51" s="9"/>
      <c r="DDQ51" s="9"/>
      <c r="DDR51" s="9"/>
      <c r="DDS51" s="9"/>
      <c r="DDT51" s="9"/>
      <c r="DDU51" s="9"/>
      <c r="DDV51" s="9"/>
      <c r="DDW51" s="9"/>
      <c r="DDX51" s="9"/>
      <c r="DDY51" s="9"/>
      <c r="DDZ51" s="9"/>
      <c r="DEA51" s="9"/>
      <c r="DEB51" s="9"/>
      <c r="DEC51" s="9"/>
      <c r="DED51" s="9"/>
      <c r="DEE51" s="9"/>
      <c r="DEF51" s="9"/>
      <c r="DEG51" s="9"/>
      <c r="DEH51" s="9"/>
      <c r="DEI51" s="9"/>
      <c r="DEJ51" s="9"/>
      <c r="DEK51" s="9"/>
      <c r="DEL51" s="9"/>
      <c r="DEM51" s="9"/>
      <c r="DEN51" s="9"/>
      <c r="DEO51" s="9"/>
      <c r="DEP51" s="9"/>
      <c r="DEQ51" s="9"/>
      <c r="DER51" s="9"/>
      <c r="DES51" s="9"/>
      <c r="DET51" s="9"/>
      <c r="DEU51" s="9"/>
      <c r="DEV51" s="9"/>
      <c r="DEW51" s="9"/>
      <c r="DEX51" s="9"/>
      <c r="DEY51" s="9"/>
      <c r="DEZ51" s="9"/>
      <c r="DFA51" s="9"/>
      <c r="DFB51" s="9"/>
      <c r="DFC51" s="9"/>
      <c r="DFD51" s="9"/>
      <c r="DFE51" s="9"/>
      <c r="DFF51" s="9"/>
      <c r="DFG51" s="9"/>
      <c r="DFH51" s="9"/>
      <c r="DFI51" s="9"/>
      <c r="DFJ51" s="9"/>
      <c r="DFK51" s="9"/>
      <c r="DFL51" s="9"/>
      <c r="DFM51" s="9"/>
      <c r="DFN51" s="9"/>
      <c r="DFO51" s="9"/>
      <c r="DFP51" s="9"/>
      <c r="DFQ51" s="9"/>
      <c r="DFR51" s="9"/>
      <c r="DFS51" s="9"/>
      <c r="DFT51" s="9"/>
      <c r="DFU51" s="9"/>
      <c r="DFV51" s="9"/>
      <c r="DFW51" s="9"/>
      <c r="DFX51" s="9"/>
      <c r="DFY51" s="9"/>
      <c r="DFZ51" s="9"/>
      <c r="DGA51" s="9"/>
      <c r="DGB51" s="9"/>
      <c r="DGC51" s="9"/>
      <c r="DGD51" s="9"/>
      <c r="DGE51" s="9"/>
      <c r="DGF51" s="9"/>
      <c r="DGG51" s="9"/>
      <c r="DGH51" s="9"/>
      <c r="DGI51" s="9"/>
      <c r="DGJ51" s="9"/>
      <c r="DGK51" s="9"/>
      <c r="DGL51" s="9"/>
      <c r="DGM51" s="9"/>
      <c r="DGN51" s="9"/>
      <c r="DGO51" s="9"/>
      <c r="DGP51" s="9"/>
      <c r="DGQ51" s="9"/>
      <c r="DGR51" s="9"/>
      <c r="DGS51" s="9"/>
      <c r="DGT51" s="9"/>
      <c r="DGU51" s="9"/>
      <c r="DGV51" s="9"/>
      <c r="DGW51" s="9"/>
      <c r="DGX51" s="9"/>
      <c r="DGY51" s="9"/>
      <c r="DGZ51" s="9"/>
      <c r="DHA51" s="9"/>
      <c r="DHB51" s="9"/>
      <c r="DHC51" s="9"/>
      <c r="DHD51" s="9"/>
      <c r="DHE51" s="9"/>
      <c r="DHF51" s="9"/>
      <c r="DHG51" s="9"/>
      <c r="DHH51" s="9"/>
      <c r="DHI51" s="9"/>
      <c r="DHJ51" s="9"/>
      <c r="DHK51" s="9"/>
      <c r="DHL51" s="9"/>
      <c r="DHM51" s="9"/>
      <c r="DHN51" s="9"/>
      <c r="DHO51" s="9"/>
      <c r="DHP51" s="9"/>
      <c r="DHQ51" s="9"/>
      <c r="DHR51" s="9"/>
      <c r="DHS51" s="9"/>
      <c r="DHT51" s="9"/>
      <c r="DHU51" s="9"/>
      <c r="DHV51" s="9"/>
      <c r="DHW51" s="9"/>
      <c r="DHX51" s="9"/>
      <c r="DHY51" s="9"/>
      <c r="DHZ51" s="9"/>
      <c r="DIA51" s="9"/>
      <c r="DIB51" s="9"/>
      <c r="DIC51" s="9"/>
      <c r="DID51" s="9"/>
      <c r="DIE51" s="9"/>
      <c r="DIF51" s="9"/>
      <c r="DIG51" s="9"/>
      <c r="DIH51" s="9"/>
      <c r="DII51" s="9"/>
      <c r="DIJ51" s="9"/>
      <c r="DIK51" s="9"/>
      <c r="DIL51" s="9"/>
      <c r="DIM51" s="9"/>
      <c r="DIN51" s="9"/>
      <c r="DIO51" s="9"/>
      <c r="DIP51" s="9"/>
      <c r="DIQ51" s="9"/>
      <c r="DIR51" s="9"/>
      <c r="DIS51" s="9"/>
      <c r="DIT51" s="9"/>
      <c r="DIU51" s="9"/>
      <c r="DIV51" s="9"/>
      <c r="DIW51" s="9"/>
      <c r="DIX51" s="9"/>
      <c r="DIY51" s="9"/>
      <c r="DIZ51" s="9"/>
      <c r="DJA51" s="9"/>
      <c r="DJB51" s="9"/>
      <c r="DJC51" s="9"/>
      <c r="DJD51" s="9"/>
      <c r="DJE51" s="9"/>
      <c r="DJF51" s="9"/>
      <c r="DJG51" s="9"/>
      <c r="DJH51" s="9"/>
      <c r="DJI51" s="9"/>
      <c r="DJJ51" s="9"/>
      <c r="DJK51" s="9"/>
      <c r="DJL51" s="9"/>
      <c r="DJM51" s="9"/>
      <c r="DJN51" s="9"/>
      <c r="DJO51" s="9"/>
      <c r="DJP51" s="9"/>
      <c r="DJQ51" s="9"/>
      <c r="DJR51" s="9"/>
      <c r="DJS51" s="9"/>
      <c r="DJT51" s="9"/>
      <c r="DJU51" s="9"/>
      <c r="DJV51" s="9"/>
      <c r="DJW51" s="9"/>
      <c r="DJX51" s="9"/>
      <c r="DJY51" s="9"/>
      <c r="DJZ51" s="9"/>
      <c r="DKA51" s="9"/>
      <c r="DKB51" s="9"/>
      <c r="DKC51" s="9"/>
      <c r="DKD51" s="9"/>
      <c r="DKE51" s="9"/>
      <c r="DKF51" s="9"/>
      <c r="DKG51" s="9"/>
      <c r="DKH51" s="9"/>
      <c r="DKI51" s="9"/>
      <c r="DKJ51" s="9"/>
      <c r="DKK51" s="9"/>
      <c r="DKL51" s="9"/>
      <c r="DKM51" s="9"/>
      <c r="DKN51" s="9"/>
      <c r="DKO51" s="9"/>
      <c r="DKP51" s="9"/>
      <c r="DKQ51" s="9"/>
      <c r="DKR51" s="9"/>
      <c r="DKS51" s="9"/>
      <c r="DKT51" s="9"/>
      <c r="DKU51" s="9"/>
      <c r="DKV51" s="9"/>
      <c r="DKW51" s="9"/>
      <c r="DKX51" s="9"/>
      <c r="DKY51" s="9"/>
      <c r="DKZ51" s="9"/>
      <c r="DLA51" s="9"/>
      <c r="DLB51" s="9"/>
      <c r="DLC51" s="9"/>
      <c r="DLD51" s="9"/>
      <c r="DLE51" s="9"/>
      <c r="DLF51" s="9"/>
      <c r="DLG51" s="9"/>
      <c r="DLH51" s="9"/>
      <c r="DLI51" s="9"/>
      <c r="DLJ51" s="9"/>
      <c r="DLK51" s="9"/>
      <c r="DLL51" s="9"/>
      <c r="DLM51" s="9"/>
      <c r="DLN51" s="9"/>
      <c r="DLO51" s="9"/>
      <c r="DLP51" s="9"/>
      <c r="DLQ51" s="9"/>
      <c r="DLR51" s="9"/>
      <c r="DLS51" s="9"/>
      <c r="DLT51" s="9"/>
      <c r="DLU51" s="9"/>
      <c r="DLV51" s="9"/>
      <c r="DLW51" s="9"/>
      <c r="DLX51" s="9"/>
      <c r="DLY51" s="9"/>
      <c r="DLZ51" s="9"/>
      <c r="DMA51" s="9"/>
      <c r="DMB51" s="9"/>
      <c r="DMC51" s="9"/>
      <c r="DMD51" s="9"/>
      <c r="DME51" s="9"/>
      <c r="DMF51" s="9"/>
      <c r="DMG51" s="9"/>
      <c r="DMH51" s="9"/>
      <c r="DMI51" s="9"/>
      <c r="DMJ51" s="9"/>
      <c r="DMK51" s="9"/>
      <c r="DML51" s="9"/>
      <c r="DMM51" s="9"/>
      <c r="DMN51" s="9"/>
      <c r="DMO51" s="9"/>
      <c r="DMP51" s="9"/>
      <c r="DMQ51" s="9"/>
      <c r="DMR51" s="9"/>
      <c r="DMS51" s="9"/>
      <c r="DMT51" s="9"/>
      <c r="DMU51" s="9"/>
      <c r="DMV51" s="9"/>
      <c r="DMW51" s="9"/>
      <c r="DMX51" s="9"/>
      <c r="DMY51" s="9"/>
      <c r="DMZ51" s="9"/>
      <c r="DNA51" s="9"/>
      <c r="DNB51" s="9"/>
      <c r="DNC51" s="9"/>
      <c r="DND51" s="9"/>
      <c r="DNE51" s="9"/>
      <c r="DNF51" s="9"/>
      <c r="DNG51" s="9"/>
      <c r="DNH51" s="9"/>
      <c r="DNI51" s="9"/>
      <c r="DNJ51" s="9"/>
      <c r="DNK51" s="9"/>
      <c r="DNL51" s="9"/>
      <c r="DNM51" s="9"/>
      <c r="DNN51" s="9"/>
      <c r="DNO51" s="9"/>
      <c r="DNP51" s="9"/>
      <c r="DNQ51" s="9"/>
      <c r="DNR51" s="9"/>
      <c r="DNS51" s="9"/>
      <c r="DNT51" s="9"/>
      <c r="DNU51" s="9"/>
      <c r="DNV51" s="9"/>
      <c r="DNW51" s="9"/>
      <c r="DNX51" s="9"/>
      <c r="DNY51" s="9"/>
      <c r="DNZ51" s="9"/>
      <c r="DOA51" s="9"/>
      <c r="DOB51" s="9"/>
      <c r="DOC51" s="9"/>
      <c r="DOD51" s="9"/>
      <c r="DOE51" s="9"/>
      <c r="DOF51" s="9"/>
      <c r="DOG51" s="9"/>
      <c r="DOH51" s="9"/>
      <c r="DOI51" s="9"/>
      <c r="DOJ51" s="9"/>
      <c r="DOK51" s="9"/>
      <c r="DOL51" s="9"/>
      <c r="DOM51" s="9"/>
      <c r="DON51" s="9"/>
      <c r="DOO51" s="9"/>
      <c r="DOP51" s="9"/>
      <c r="DOQ51" s="9"/>
      <c r="DOR51" s="9"/>
      <c r="DOS51" s="9"/>
      <c r="DOT51" s="9"/>
      <c r="DOU51" s="9"/>
      <c r="DOV51" s="9"/>
      <c r="DOW51" s="9"/>
      <c r="DOX51" s="9"/>
      <c r="DOY51" s="9"/>
      <c r="DOZ51" s="9"/>
      <c r="DPA51" s="9"/>
      <c r="DPB51" s="9"/>
      <c r="DPC51" s="9"/>
      <c r="DPD51" s="9"/>
      <c r="DPE51" s="9"/>
      <c r="DPF51" s="9"/>
      <c r="DPG51" s="9"/>
      <c r="DPH51" s="9"/>
      <c r="DPI51" s="9"/>
      <c r="DPJ51" s="9"/>
      <c r="DPK51" s="9"/>
      <c r="DPL51" s="9"/>
      <c r="DPM51" s="9"/>
      <c r="DPN51" s="9"/>
      <c r="DPO51" s="9"/>
      <c r="DPP51" s="9"/>
      <c r="DPQ51" s="9"/>
      <c r="DPR51" s="9"/>
      <c r="DPS51" s="9"/>
      <c r="DPT51" s="9"/>
      <c r="DPU51" s="9"/>
      <c r="DPV51" s="9"/>
      <c r="DPW51" s="9"/>
      <c r="DPX51" s="9"/>
      <c r="DPY51" s="9"/>
      <c r="DPZ51" s="9"/>
      <c r="DQA51" s="9"/>
      <c r="DQB51" s="9"/>
      <c r="DQC51" s="9"/>
      <c r="DQD51" s="9"/>
      <c r="DQE51" s="9"/>
      <c r="DQF51" s="9"/>
      <c r="DQG51" s="9"/>
      <c r="DQH51" s="9"/>
      <c r="DQI51" s="9"/>
      <c r="DQJ51" s="9"/>
      <c r="DQK51" s="9"/>
      <c r="DQL51" s="9"/>
      <c r="DQM51" s="9"/>
      <c r="DQN51" s="9"/>
      <c r="DQO51" s="9"/>
      <c r="DQP51" s="9"/>
      <c r="DQQ51" s="9"/>
      <c r="DQR51" s="9"/>
      <c r="DQS51" s="9"/>
      <c r="DQT51" s="9"/>
      <c r="DQU51" s="9"/>
      <c r="DQV51" s="9"/>
      <c r="DQW51" s="9"/>
      <c r="DQX51" s="9"/>
      <c r="DQY51" s="9"/>
      <c r="DQZ51" s="9"/>
      <c r="DRA51" s="9"/>
      <c r="DRB51" s="9"/>
      <c r="DRC51" s="9"/>
      <c r="DRD51" s="9"/>
      <c r="DRE51" s="9"/>
      <c r="DRF51" s="9"/>
      <c r="DRG51" s="9"/>
      <c r="DRH51" s="9"/>
      <c r="DRI51" s="9"/>
      <c r="DRJ51" s="9"/>
      <c r="DRK51" s="9"/>
      <c r="DRL51" s="9"/>
      <c r="DRM51" s="9"/>
      <c r="DRN51" s="9"/>
      <c r="DRO51" s="9"/>
      <c r="DRP51" s="9"/>
      <c r="DRQ51" s="9"/>
      <c r="DRR51" s="9"/>
      <c r="DRS51" s="9"/>
      <c r="DRT51" s="9"/>
      <c r="DRU51" s="9"/>
      <c r="DRV51" s="9"/>
      <c r="DRW51" s="9"/>
      <c r="DRX51" s="9"/>
      <c r="DRY51" s="9"/>
      <c r="DRZ51" s="9"/>
      <c r="DSA51" s="9"/>
      <c r="DSB51" s="9"/>
      <c r="DSC51" s="9"/>
      <c r="DSD51" s="9"/>
      <c r="DSE51" s="9"/>
      <c r="DSF51" s="9"/>
      <c r="DSG51" s="9"/>
      <c r="DSH51" s="9"/>
      <c r="DSI51" s="9"/>
      <c r="DSJ51" s="9"/>
      <c r="DSK51" s="9"/>
      <c r="DSL51" s="9"/>
      <c r="DSM51" s="9"/>
      <c r="DSN51" s="9"/>
      <c r="DSO51" s="9"/>
      <c r="DSP51" s="9"/>
      <c r="DSQ51" s="9"/>
      <c r="DSR51" s="9"/>
      <c r="DSS51" s="9"/>
      <c r="DST51" s="9"/>
      <c r="DSU51" s="9"/>
      <c r="DSV51" s="9"/>
      <c r="DSW51" s="9"/>
      <c r="DSX51" s="9"/>
      <c r="DSY51" s="9"/>
      <c r="DSZ51" s="9"/>
      <c r="DTA51" s="9"/>
      <c r="DTB51" s="9"/>
      <c r="DTC51" s="9"/>
      <c r="DTD51" s="9"/>
      <c r="DTE51" s="9"/>
      <c r="DTF51" s="9"/>
      <c r="DTG51" s="9"/>
      <c r="DTH51" s="9"/>
      <c r="DTI51" s="9"/>
      <c r="DTJ51" s="9"/>
      <c r="DTK51" s="9"/>
      <c r="DTL51" s="9"/>
      <c r="DTM51" s="9"/>
      <c r="DTN51" s="9"/>
      <c r="DTO51" s="9"/>
      <c r="DTP51" s="9"/>
      <c r="DTQ51" s="9"/>
      <c r="DTR51" s="9"/>
      <c r="DTS51" s="9"/>
      <c r="DTT51" s="9"/>
      <c r="DTU51" s="9"/>
      <c r="DTV51" s="9"/>
      <c r="DTW51" s="9"/>
      <c r="DTX51" s="9"/>
      <c r="DTY51" s="9"/>
      <c r="DTZ51" s="9"/>
      <c r="DUA51" s="9"/>
      <c r="DUB51" s="9"/>
      <c r="DUC51" s="9"/>
      <c r="DUD51" s="9"/>
      <c r="DUE51" s="9"/>
      <c r="DUF51" s="9"/>
      <c r="DUG51" s="9"/>
      <c r="DUH51" s="9"/>
      <c r="DUI51" s="9"/>
      <c r="DUJ51" s="9"/>
      <c r="DUK51" s="9"/>
      <c r="DUL51" s="9"/>
      <c r="DUM51" s="9"/>
      <c r="DUN51" s="9"/>
      <c r="DUO51" s="9"/>
      <c r="DUP51" s="9"/>
      <c r="DUQ51" s="9"/>
      <c r="DUR51" s="9"/>
      <c r="DUS51" s="9"/>
      <c r="DUT51" s="9"/>
      <c r="DUU51" s="9"/>
      <c r="DUV51" s="9"/>
      <c r="DUW51" s="9"/>
      <c r="DUX51" s="9"/>
      <c r="DUY51" s="9"/>
      <c r="DUZ51" s="9"/>
      <c r="DVA51" s="9"/>
      <c r="DVB51" s="9"/>
      <c r="DVC51" s="9"/>
      <c r="DVD51" s="9"/>
      <c r="DVE51" s="9"/>
      <c r="DVF51" s="9"/>
      <c r="DVG51" s="9"/>
      <c r="DVH51" s="9"/>
      <c r="DVI51" s="9"/>
      <c r="DVJ51" s="9"/>
      <c r="DVK51" s="9"/>
      <c r="DVL51" s="9"/>
      <c r="DVM51" s="9"/>
      <c r="DVN51" s="9"/>
      <c r="DVO51" s="9"/>
      <c r="DVP51" s="9"/>
      <c r="DVQ51" s="9"/>
      <c r="DVR51" s="9"/>
      <c r="DVS51" s="9"/>
      <c r="DVT51" s="9"/>
      <c r="DVU51" s="9"/>
      <c r="DVV51" s="9"/>
      <c r="DVW51" s="9"/>
      <c r="DVX51" s="9"/>
      <c r="DVY51" s="9"/>
      <c r="DVZ51" s="9"/>
      <c r="DWA51" s="9"/>
      <c r="DWB51" s="9"/>
      <c r="DWC51" s="9"/>
      <c r="DWD51" s="9"/>
      <c r="DWE51" s="9"/>
      <c r="DWF51" s="9"/>
      <c r="DWG51" s="9"/>
      <c r="DWH51" s="9"/>
      <c r="DWI51" s="9"/>
      <c r="DWJ51" s="9"/>
      <c r="DWK51" s="9"/>
      <c r="DWL51" s="9"/>
      <c r="DWM51" s="9"/>
      <c r="DWN51" s="9"/>
      <c r="DWO51" s="9"/>
      <c r="DWP51" s="9"/>
      <c r="DWQ51" s="9"/>
      <c r="DWR51" s="9"/>
      <c r="DWS51" s="9"/>
      <c r="DWT51" s="9"/>
      <c r="DWU51" s="9"/>
      <c r="DWV51" s="9"/>
      <c r="DWW51" s="9"/>
      <c r="DWX51" s="9"/>
      <c r="DWY51" s="9"/>
      <c r="DWZ51" s="9"/>
      <c r="DXA51" s="9"/>
      <c r="DXB51" s="9"/>
      <c r="DXC51" s="9"/>
      <c r="DXD51" s="9"/>
      <c r="DXE51" s="9"/>
      <c r="DXF51" s="9"/>
      <c r="DXG51" s="9"/>
      <c r="DXH51" s="9"/>
      <c r="DXI51" s="9"/>
      <c r="DXJ51" s="9"/>
      <c r="DXK51" s="9"/>
      <c r="DXL51" s="9"/>
      <c r="DXM51" s="9"/>
      <c r="DXN51" s="9"/>
      <c r="DXO51" s="9"/>
      <c r="DXP51" s="9"/>
      <c r="DXQ51" s="9"/>
      <c r="DXR51" s="9"/>
      <c r="DXS51" s="9"/>
      <c r="DXT51" s="9"/>
      <c r="DXU51" s="9"/>
      <c r="DXV51" s="9"/>
      <c r="DXW51" s="9"/>
      <c r="DXX51" s="9"/>
      <c r="DXY51" s="9"/>
      <c r="DXZ51" s="9"/>
      <c r="DYA51" s="9"/>
      <c r="DYB51" s="9"/>
      <c r="DYC51" s="9"/>
      <c r="DYD51" s="9"/>
      <c r="DYE51" s="9"/>
      <c r="DYF51" s="9"/>
      <c r="DYG51" s="9"/>
      <c r="DYH51" s="9"/>
      <c r="DYI51" s="9"/>
      <c r="DYJ51" s="9"/>
      <c r="DYK51" s="9"/>
      <c r="DYL51" s="9"/>
      <c r="DYM51" s="9"/>
      <c r="DYN51" s="9"/>
      <c r="DYO51" s="9"/>
      <c r="DYP51" s="9"/>
      <c r="DYQ51" s="9"/>
      <c r="DYR51" s="9"/>
      <c r="DYS51" s="9"/>
      <c r="DYT51" s="9"/>
      <c r="DYU51" s="9"/>
      <c r="DYV51" s="9"/>
      <c r="DYW51" s="9"/>
      <c r="DYX51" s="9"/>
      <c r="DYY51" s="9"/>
      <c r="DYZ51" s="9"/>
      <c r="DZA51" s="9"/>
      <c r="DZB51" s="9"/>
      <c r="DZC51" s="9"/>
      <c r="DZD51" s="9"/>
      <c r="DZE51" s="9"/>
      <c r="DZF51" s="9"/>
      <c r="DZG51" s="9"/>
      <c r="DZH51" s="9"/>
      <c r="DZI51" s="9"/>
      <c r="DZJ51" s="9"/>
      <c r="DZK51" s="9"/>
      <c r="DZL51" s="9"/>
      <c r="DZM51" s="9"/>
      <c r="DZN51" s="9"/>
      <c r="DZO51" s="9"/>
      <c r="DZP51" s="9"/>
      <c r="DZQ51" s="9"/>
      <c r="DZR51" s="9"/>
      <c r="DZS51" s="9"/>
      <c r="DZT51" s="9"/>
      <c r="DZU51" s="9"/>
      <c r="DZV51" s="9"/>
      <c r="DZW51" s="9"/>
      <c r="DZX51" s="9"/>
      <c r="DZY51" s="9"/>
      <c r="DZZ51" s="9"/>
      <c r="EAA51" s="9"/>
      <c r="EAB51" s="9"/>
      <c r="EAC51" s="9"/>
      <c r="EAD51" s="9"/>
      <c r="EAE51" s="9"/>
      <c r="EAF51" s="9"/>
      <c r="EAG51" s="9"/>
      <c r="EAH51" s="9"/>
      <c r="EAI51" s="9"/>
      <c r="EAJ51" s="9"/>
      <c r="EAK51" s="9"/>
      <c r="EAL51" s="9"/>
      <c r="EAM51" s="9"/>
      <c r="EAN51" s="9"/>
      <c r="EAO51" s="9"/>
      <c r="EAP51" s="9"/>
      <c r="EAQ51" s="9"/>
      <c r="EAR51" s="9"/>
      <c r="EAS51" s="9"/>
      <c r="EAT51" s="9"/>
      <c r="EAU51" s="9"/>
      <c r="EAV51" s="9"/>
      <c r="EAW51" s="9"/>
      <c r="EAX51" s="9"/>
      <c r="EAY51" s="9"/>
      <c r="EAZ51" s="9"/>
      <c r="EBA51" s="9"/>
      <c r="EBB51" s="9"/>
      <c r="EBC51" s="9"/>
      <c r="EBD51" s="9"/>
      <c r="EBE51" s="9"/>
      <c r="EBF51" s="9"/>
      <c r="EBG51" s="9"/>
      <c r="EBH51" s="9"/>
      <c r="EBI51" s="9"/>
      <c r="EBJ51" s="9"/>
      <c r="EBK51" s="9"/>
      <c r="EBL51" s="9"/>
      <c r="EBM51" s="9"/>
      <c r="EBN51" s="9"/>
      <c r="EBO51" s="9"/>
      <c r="EBP51" s="9"/>
      <c r="EBQ51" s="9"/>
      <c r="EBR51" s="9"/>
      <c r="EBS51" s="9"/>
      <c r="EBT51" s="9"/>
      <c r="EBU51" s="9"/>
      <c r="EBV51" s="9"/>
      <c r="EBW51" s="9"/>
      <c r="EBX51" s="9"/>
      <c r="EBY51" s="9"/>
      <c r="EBZ51" s="9"/>
      <c r="ECA51" s="9"/>
      <c r="ECB51" s="9"/>
      <c r="ECC51" s="9"/>
      <c r="ECD51" s="9"/>
      <c r="ECE51" s="9"/>
      <c r="ECF51" s="9"/>
      <c r="ECG51" s="9"/>
      <c r="ECH51" s="9"/>
      <c r="ECI51" s="9"/>
      <c r="ECJ51" s="9"/>
      <c r="ECK51" s="9"/>
      <c r="ECL51" s="9"/>
      <c r="ECM51" s="9"/>
      <c r="ECN51" s="9"/>
      <c r="ECO51" s="9"/>
      <c r="ECP51" s="9"/>
      <c r="ECQ51" s="9"/>
      <c r="ECR51" s="9"/>
      <c r="ECS51" s="9"/>
      <c r="ECT51" s="9"/>
      <c r="ECU51" s="9"/>
      <c r="ECV51" s="9"/>
      <c r="ECW51" s="9"/>
      <c r="ECX51" s="9"/>
      <c r="ECY51" s="9"/>
      <c r="ECZ51" s="9"/>
      <c r="EDA51" s="9"/>
      <c r="EDB51" s="9"/>
      <c r="EDC51" s="9"/>
      <c r="EDD51" s="9"/>
      <c r="EDE51" s="9"/>
      <c r="EDF51" s="9"/>
      <c r="EDG51" s="9"/>
      <c r="EDH51" s="9"/>
      <c r="EDI51" s="9"/>
      <c r="EDJ51" s="9"/>
      <c r="EDK51" s="9"/>
      <c r="EDL51" s="9"/>
      <c r="EDM51" s="9"/>
      <c r="EDN51" s="9"/>
      <c r="EDO51" s="9"/>
      <c r="EDP51" s="9"/>
      <c r="EDQ51" s="9"/>
      <c r="EDR51" s="9"/>
      <c r="EDS51" s="9"/>
      <c r="EDT51" s="9"/>
      <c r="EDU51" s="9"/>
      <c r="EDV51" s="9"/>
      <c r="EDW51" s="9"/>
      <c r="EDX51" s="9"/>
      <c r="EDY51" s="9"/>
      <c r="EDZ51" s="9"/>
      <c r="EEA51" s="9"/>
      <c r="EEB51" s="9"/>
      <c r="EEC51" s="9"/>
      <c r="EED51" s="9"/>
      <c r="EEE51" s="9"/>
      <c r="EEF51" s="9"/>
      <c r="EEG51" s="9"/>
      <c r="EEH51" s="9"/>
      <c r="EEI51" s="9"/>
      <c r="EEJ51" s="9"/>
      <c r="EEK51" s="9"/>
      <c r="EEL51" s="9"/>
      <c r="EEM51" s="9"/>
      <c r="EEN51" s="9"/>
      <c r="EEO51" s="9"/>
      <c r="EEP51" s="9"/>
      <c r="EEQ51" s="9"/>
      <c r="EER51" s="9"/>
      <c r="EES51" s="9"/>
      <c r="EET51" s="9"/>
      <c r="EEU51" s="9"/>
      <c r="EEV51" s="9"/>
      <c r="EEW51" s="9"/>
      <c r="EEX51" s="9"/>
      <c r="EEY51" s="9"/>
      <c r="EEZ51" s="9"/>
      <c r="EFA51" s="9"/>
      <c r="EFB51" s="9"/>
      <c r="EFC51" s="9"/>
      <c r="EFD51" s="9"/>
      <c r="EFE51" s="9"/>
      <c r="EFF51" s="9"/>
      <c r="EFG51" s="9"/>
      <c r="EFH51" s="9"/>
      <c r="EFI51" s="9"/>
      <c r="EFJ51" s="9"/>
      <c r="EFK51" s="9"/>
      <c r="EFL51" s="9"/>
      <c r="EFM51" s="9"/>
      <c r="EFN51" s="9"/>
      <c r="EFO51" s="9"/>
      <c r="EFP51" s="9"/>
      <c r="EFQ51" s="9"/>
      <c r="EFR51" s="9"/>
      <c r="EFS51" s="9"/>
      <c r="EFT51" s="9"/>
      <c r="EFU51" s="9"/>
      <c r="EFV51" s="9"/>
      <c r="EFW51" s="9"/>
      <c r="EFX51" s="9"/>
      <c r="EFY51" s="9"/>
      <c r="EFZ51" s="9"/>
      <c r="EGA51" s="9"/>
      <c r="EGB51" s="9"/>
      <c r="EGC51" s="9"/>
      <c r="EGD51" s="9"/>
      <c r="EGE51" s="9"/>
      <c r="EGF51" s="9"/>
      <c r="EGG51" s="9"/>
      <c r="EGH51" s="9"/>
      <c r="EGI51" s="9"/>
      <c r="EGJ51" s="9"/>
      <c r="EGK51" s="9"/>
      <c r="EGL51" s="9"/>
      <c r="EGM51" s="9"/>
      <c r="EGN51" s="9"/>
      <c r="EGO51" s="9"/>
      <c r="EGP51" s="9"/>
      <c r="EGQ51" s="9"/>
      <c r="EGR51" s="9"/>
      <c r="EGS51" s="9"/>
      <c r="EGT51" s="9"/>
      <c r="EGU51" s="9"/>
      <c r="EGV51" s="9"/>
      <c r="EGW51" s="9"/>
      <c r="EGX51" s="9"/>
      <c r="EGY51" s="9"/>
      <c r="EGZ51" s="9"/>
      <c r="EHA51" s="9"/>
      <c r="EHB51" s="9"/>
      <c r="EHC51" s="9"/>
      <c r="EHD51" s="9"/>
      <c r="EHE51" s="9"/>
      <c r="EHF51" s="9"/>
      <c r="EHG51" s="9"/>
      <c r="EHH51" s="9"/>
      <c r="EHI51" s="9"/>
      <c r="EHJ51" s="9"/>
      <c r="EHK51" s="9"/>
      <c r="EHL51" s="9"/>
      <c r="EHM51" s="9"/>
      <c r="EHN51" s="9"/>
      <c r="EHO51" s="9"/>
      <c r="EHP51" s="9"/>
      <c r="EHQ51" s="9"/>
      <c r="EHR51" s="9"/>
      <c r="EHS51" s="9"/>
      <c r="EHT51" s="9"/>
      <c r="EHU51" s="9"/>
      <c r="EHV51" s="9"/>
      <c r="EHW51" s="9"/>
      <c r="EHX51" s="9"/>
      <c r="EHY51" s="9"/>
      <c r="EHZ51" s="9"/>
      <c r="EIA51" s="9"/>
      <c r="EIB51" s="9"/>
      <c r="EIC51" s="9"/>
      <c r="EID51" s="9"/>
      <c r="EIE51" s="9"/>
      <c r="EIF51" s="9"/>
      <c r="EIG51" s="9"/>
      <c r="EIH51" s="9"/>
      <c r="EII51" s="9"/>
      <c r="EIJ51" s="9"/>
      <c r="EIK51" s="9"/>
      <c r="EIL51" s="9"/>
      <c r="EIM51" s="9"/>
      <c r="EIN51" s="9"/>
      <c r="EIO51" s="9"/>
      <c r="EIP51" s="9"/>
      <c r="EIQ51" s="9"/>
      <c r="EIR51" s="9"/>
      <c r="EIS51" s="9"/>
      <c r="EIT51" s="9"/>
      <c r="EIU51" s="9"/>
      <c r="EIV51" s="9"/>
      <c r="EIW51" s="9"/>
      <c r="EIX51" s="9"/>
      <c r="EIY51" s="9"/>
      <c r="EIZ51" s="9"/>
      <c r="EJA51" s="9"/>
      <c r="EJB51" s="9"/>
      <c r="EJC51" s="9"/>
      <c r="EJD51" s="9"/>
      <c r="EJE51" s="9"/>
      <c r="EJF51" s="9"/>
      <c r="EJG51" s="9"/>
      <c r="EJH51" s="9"/>
      <c r="EJI51" s="9"/>
      <c r="EJJ51" s="9"/>
      <c r="EJK51" s="9"/>
      <c r="EJL51" s="9"/>
      <c r="EJM51" s="9"/>
      <c r="EJN51" s="9"/>
      <c r="EJO51" s="9"/>
      <c r="EJP51" s="9"/>
      <c r="EJQ51" s="9"/>
      <c r="EJR51" s="9"/>
      <c r="EJS51" s="9"/>
      <c r="EJT51" s="9"/>
      <c r="EJU51" s="9"/>
      <c r="EJV51" s="9"/>
      <c r="EJW51" s="9"/>
      <c r="EJX51" s="9"/>
      <c r="EJY51" s="9"/>
      <c r="EJZ51" s="9"/>
      <c r="EKA51" s="9"/>
      <c r="EKB51" s="9"/>
      <c r="EKC51" s="9"/>
      <c r="EKD51" s="9"/>
      <c r="EKE51" s="9"/>
      <c r="EKF51" s="9"/>
      <c r="EKG51" s="9"/>
      <c r="EKH51" s="9"/>
      <c r="EKI51" s="9"/>
      <c r="EKJ51" s="9"/>
      <c r="EKK51" s="9"/>
      <c r="EKL51" s="9"/>
      <c r="EKM51" s="9"/>
      <c r="EKN51" s="9"/>
      <c r="EKO51" s="9"/>
      <c r="EKP51" s="9"/>
      <c r="EKQ51" s="9"/>
      <c r="EKR51" s="9"/>
      <c r="EKS51" s="9"/>
      <c r="EKT51" s="9"/>
      <c r="EKU51" s="9"/>
      <c r="EKV51" s="9"/>
      <c r="EKW51" s="9"/>
      <c r="EKX51" s="9"/>
      <c r="EKY51" s="9"/>
      <c r="EKZ51" s="9"/>
      <c r="ELA51" s="9"/>
      <c r="ELB51" s="9"/>
      <c r="ELC51" s="9"/>
      <c r="ELD51" s="9"/>
      <c r="ELE51" s="9"/>
      <c r="ELF51" s="9"/>
      <c r="ELG51" s="9"/>
      <c r="ELH51" s="9"/>
      <c r="ELI51" s="9"/>
      <c r="ELJ51" s="9"/>
      <c r="ELK51" s="9"/>
      <c r="ELL51" s="9"/>
      <c r="ELM51" s="9"/>
      <c r="ELN51" s="9"/>
      <c r="ELO51" s="9"/>
      <c r="ELP51" s="9"/>
      <c r="ELQ51" s="9"/>
      <c r="ELR51" s="9"/>
      <c r="ELS51" s="9"/>
      <c r="ELT51" s="9"/>
      <c r="ELU51" s="9"/>
      <c r="ELV51" s="9"/>
      <c r="ELW51" s="9"/>
      <c r="ELX51" s="9"/>
      <c r="ELY51" s="9"/>
      <c r="ELZ51" s="9"/>
      <c r="EMA51" s="9"/>
      <c r="EMB51" s="9"/>
      <c r="EMC51" s="9"/>
      <c r="EMD51" s="9"/>
      <c r="EME51" s="9"/>
      <c r="EMF51" s="9"/>
      <c r="EMG51" s="9"/>
      <c r="EMH51" s="9"/>
      <c r="EMI51" s="9"/>
      <c r="EMJ51" s="9"/>
      <c r="EMK51" s="9"/>
      <c r="EML51" s="9"/>
      <c r="EMM51" s="9"/>
      <c r="EMN51" s="9"/>
      <c r="EMO51" s="9"/>
      <c r="EMP51" s="9"/>
      <c r="EMQ51" s="9"/>
      <c r="EMR51" s="9"/>
      <c r="EMS51" s="9"/>
      <c r="EMT51" s="9"/>
      <c r="EMU51" s="9"/>
      <c r="EMV51" s="9"/>
      <c r="EMW51" s="9"/>
      <c r="EMX51" s="9"/>
      <c r="EMY51" s="9"/>
      <c r="EMZ51" s="9"/>
      <c r="ENA51" s="9"/>
      <c r="ENB51" s="9"/>
      <c r="ENC51" s="9"/>
      <c r="END51" s="9"/>
      <c r="ENE51" s="9"/>
      <c r="ENF51" s="9"/>
      <c r="ENG51" s="9"/>
      <c r="ENH51" s="9"/>
      <c r="ENI51" s="9"/>
      <c r="ENJ51" s="9"/>
      <c r="ENK51" s="9"/>
      <c r="ENL51" s="9"/>
      <c r="ENM51" s="9"/>
      <c r="ENN51" s="9"/>
      <c r="ENO51" s="9"/>
      <c r="ENP51" s="9"/>
      <c r="ENQ51" s="9"/>
      <c r="ENR51" s="9"/>
      <c r="ENS51" s="9"/>
      <c r="ENT51" s="9"/>
      <c r="ENU51" s="9"/>
      <c r="ENV51" s="9"/>
      <c r="ENW51" s="9"/>
      <c r="ENX51" s="9"/>
      <c r="ENY51" s="9"/>
      <c r="ENZ51" s="9"/>
      <c r="EOA51" s="9"/>
      <c r="EOB51" s="9"/>
      <c r="EOC51" s="9"/>
      <c r="EOD51" s="9"/>
      <c r="EOE51" s="9"/>
      <c r="EOF51" s="9"/>
      <c r="EOG51" s="9"/>
      <c r="EOH51" s="9"/>
      <c r="EOI51" s="9"/>
      <c r="EOJ51" s="9"/>
      <c r="EOK51" s="9"/>
      <c r="EOL51" s="9"/>
      <c r="EOM51" s="9"/>
      <c r="EON51" s="9"/>
      <c r="EOO51" s="9"/>
      <c r="EOP51" s="9"/>
      <c r="EOQ51" s="9"/>
      <c r="EOR51" s="9"/>
      <c r="EOS51" s="9"/>
      <c r="EOT51" s="9"/>
      <c r="EOU51" s="9"/>
      <c r="EOV51" s="9"/>
      <c r="EOW51" s="9"/>
      <c r="EOX51" s="9"/>
      <c r="EOY51" s="9"/>
      <c r="EOZ51" s="9"/>
      <c r="EPA51" s="9"/>
      <c r="EPB51" s="9"/>
      <c r="EPC51" s="9"/>
      <c r="EPD51" s="9"/>
      <c r="EPE51" s="9"/>
      <c r="EPF51" s="9"/>
      <c r="EPG51" s="9"/>
      <c r="EPH51" s="9"/>
      <c r="EPI51" s="9"/>
      <c r="EPJ51" s="9"/>
      <c r="EPK51" s="9"/>
      <c r="EPL51" s="9"/>
      <c r="EPM51" s="9"/>
      <c r="EPN51" s="9"/>
      <c r="EPO51" s="9"/>
      <c r="EPP51" s="9"/>
      <c r="EPQ51" s="9"/>
      <c r="EPR51" s="9"/>
      <c r="EPS51" s="9"/>
      <c r="EPT51" s="9"/>
      <c r="EPU51" s="9"/>
      <c r="EPV51" s="9"/>
      <c r="EPW51" s="9"/>
      <c r="EPX51" s="9"/>
      <c r="EPY51" s="9"/>
      <c r="EPZ51" s="9"/>
      <c r="EQA51" s="9"/>
      <c r="EQB51" s="9"/>
      <c r="EQC51" s="9"/>
      <c r="EQD51" s="9"/>
      <c r="EQE51" s="9"/>
      <c r="EQF51" s="9"/>
      <c r="EQG51" s="9"/>
      <c r="EQH51" s="9"/>
      <c r="EQI51" s="9"/>
      <c r="EQJ51" s="9"/>
      <c r="EQK51" s="9"/>
      <c r="EQL51" s="9"/>
      <c r="EQM51" s="9"/>
      <c r="EQN51" s="9"/>
      <c r="EQO51" s="9"/>
      <c r="EQP51" s="9"/>
      <c r="EQQ51" s="9"/>
      <c r="EQR51" s="9"/>
      <c r="EQS51" s="9"/>
      <c r="EQT51" s="9"/>
      <c r="EQU51" s="9"/>
      <c r="EQV51" s="9"/>
      <c r="EQW51" s="9"/>
      <c r="EQX51" s="9"/>
      <c r="EQY51" s="9"/>
      <c r="EQZ51" s="9"/>
      <c r="ERA51" s="9"/>
      <c r="ERB51" s="9"/>
      <c r="ERC51" s="9"/>
      <c r="ERD51" s="9"/>
      <c r="ERE51" s="9"/>
      <c r="ERF51" s="9"/>
      <c r="ERG51" s="9"/>
      <c r="ERH51" s="9"/>
      <c r="ERI51" s="9"/>
      <c r="ERJ51" s="9"/>
      <c r="ERK51" s="9"/>
      <c r="ERL51" s="9"/>
      <c r="ERM51" s="9"/>
      <c r="ERN51" s="9"/>
      <c r="ERO51" s="9"/>
      <c r="ERP51" s="9"/>
      <c r="ERQ51" s="9"/>
      <c r="ERR51" s="9"/>
      <c r="ERS51" s="9"/>
      <c r="ERT51" s="9"/>
      <c r="ERU51" s="9"/>
      <c r="ERV51" s="9"/>
      <c r="ERW51" s="9"/>
      <c r="ERX51" s="9"/>
      <c r="ERY51" s="9"/>
      <c r="ERZ51" s="9"/>
      <c r="ESA51" s="9"/>
      <c r="ESB51" s="9"/>
      <c r="ESC51" s="9"/>
      <c r="ESD51" s="9"/>
      <c r="ESE51" s="9"/>
      <c r="ESF51" s="9"/>
      <c r="ESG51" s="9"/>
      <c r="ESH51" s="9"/>
      <c r="ESI51" s="9"/>
      <c r="ESJ51" s="9"/>
      <c r="ESK51" s="9"/>
      <c r="ESL51" s="9"/>
      <c r="ESM51" s="9"/>
      <c r="ESN51" s="9"/>
      <c r="ESO51" s="9"/>
      <c r="ESP51" s="9"/>
      <c r="ESQ51" s="9"/>
      <c r="ESR51" s="9"/>
      <c r="ESS51" s="9"/>
      <c r="EST51" s="9"/>
      <c r="ESU51" s="9"/>
      <c r="ESV51" s="9"/>
      <c r="ESW51" s="9"/>
      <c r="ESX51" s="9"/>
      <c r="ESY51" s="9"/>
      <c r="ESZ51" s="9"/>
      <c r="ETA51" s="9"/>
      <c r="ETB51" s="9"/>
      <c r="ETC51" s="9"/>
      <c r="ETD51" s="9"/>
      <c r="ETE51" s="9"/>
      <c r="ETF51" s="9"/>
      <c r="ETG51" s="9"/>
      <c r="ETH51" s="9"/>
      <c r="ETI51" s="9"/>
      <c r="ETJ51" s="9"/>
      <c r="ETK51" s="9"/>
      <c r="ETL51" s="9"/>
      <c r="ETM51" s="9"/>
      <c r="ETN51" s="9"/>
      <c r="ETO51" s="9"/>
      <c r="ETP51" s="9"/>
      <c r="ETQ51" s="9"/>
      <c r="ETR51" s="9"/>
      <c r="ETS51" s="9"/>
      <c r="ETT51" s="9"/>
      <c r="ETU51" s="9"/>
      <c r="ETV51" s="9"/>
      <c r="ETW51" s="9"/>
      <c r="ETX51" s="9"/>
      <c r="ETY51" s="9"/>
      <c r="ETZ51" s="9"/>
      <c r="EUA51" s="9"/>
      <c r="EUB51" s="9"/>
      <c r="EUC51" s="9"/>
      <c r="EUD51" s="9"/>
      <c r="EUE51" s="9"/>
      <c r="EUF51" s="9"/>
      <c r="EUG51" s="9"/>
      <c r="EUH51" s="9"/>
      <c r="EUI51" s="9"/>
      <c r="EUJ51" s="9"/>
      <c r="EUK51" s="9"/>
      <c r="EUL51" s="9"/>
      <c r="EUM51" s="9"/>
      <c r="EUN51" s="9"/>
      <c r="EUO51" s="9"/>
      <c r="EUP51" s="9"/>
      <c r="EUQ51" s="9"/>
      <c r="EUR51" s="9"/>
      <c r="EUS51" s="9"/>
      <c r="EUT51" s="9"/>
      <c r="EUU51" s="9"/>
      <c r="EUV51" s="9"/>
      <c r="EUW51" s="9"/>
      <c r="EUX51" s="9"/>
      <c r="EUY51" s="9"/>
      <c r="EUZ51" s="9"/>
      <c r="EVA51" s="9"/>
      <c r="EVB51" s="9"/>
      <c r="EVC51" s="9"/>
      <c r="EVD51" s="9"/>
      <c r="EVE51" s="9"/>
      <c r="EVF51" s="9"/>
      <c r="EVG51" s="9"/>
      <c r="EVH51" s="9"/>
      <c r="EVI51" s="9"/>
      <c r="EVJ51" s="9"/>
      <c r="EVK51" s="9"/>
      <c r="EVL51" s="9"/>
      <c r="EVM51" s="9"/>
      <c r="EVN51" s="9"/>
      <c r="EVO51" s="9"/>
      <c r="EVP51" s="9"/>
      <c r="EVQ51" s="9"/>
      <c r="EVR51" s="9"/>
      <c r="EVS51" s="9"/>
      <c r="EVT51" s="9"/>
      <c r="EVU51" s="9"/>
      <c r="EVV51" s="9"/>
      <c r="EVW51" s="9"/>
      <c r="EVX51" s="9"/>
      <c r="EVY51" s="9"/>
      <c r="EVZ51" s="9"/>
      <c r="EWA51" s="9"/>
      <c r="EWB51" s="9"/>
      <c r="EWC51" s="9"/>
      <c r="EWD51" s="9"/>
      <c r="EWE51" s="9"/>
      <c r="EWF51" s="9"/>
      <c r="EWG51" s="9"/>
      <c r="EWH51" s="9"/>
      <c r="EWI51" s="9"/>
      <c r="EWJ51" s="9"/>
      <c r="EWK51" s="9"/>
      <c r="EWL51" s="9"/>
      <c r="EWM51" s="9"/>
      <c r="EWN51" s="9"/>
      <c r="EWO51" s="9"/>
      <c r="EWP51" s="9"/>
      <c r="EWQ51" s="9"/>
      <c r="EWR51" s="9"/>
      <c r="EWS51" s="9"/>
      <c r="EWT51" s="9"/>
      <c r="EWU51" s="9"/>
      <c r="EWV51" s="9"/>
      <c r="EWW51" s="9"/>
      <c r="EWX51" s="9"/>
      <c r="EWY51" s="9"/>
      <c r="EWZ51" s="9"/>
      <c r="EXA51" s="9"/>
      <c r="EXB51" s="9"/>
      <c r="EXC51" s="9"/>
      <c r="EXD51" s="9"/>
      <c r="EXE51" s="9"/>
      <c r="EXF51" s="9"/>
      <c r="EXG51" s="9"/>
      <c r="EXH51" s="9"/>
      <c r="EXI51" s="9"/>
      <c r="EXJ51" s="9"/>
      <c r="EXK51" s="9"/>
      <c r="EXL51" s="9"/>
      <c r="EXM51" s="9"/>
      <c r="EXN51" s="9"/>
      <c r="EXO51" s="9"/>
      <c r="EXP51" s="9"/>
      <c r="EXQ51" s="9"/>
      <c r="EXR51" s="9"/>
      <c r="EXS51" s="9"/>
      <c r="EXT51" s="9"/>
      <c r="EXU51" s="9"/>
      <c r="EXV51" s="9"/>
      <c r="EXW51" s="9"/>
      <c r="EXX51" s="9"/>
      <c r="EXY51" s="9"/>
      <c r="EXZ51" s="9"/>
      <c r="EYA51" s="9"/>
      <c r="EYB51" s="9"/>
      <c r="EYC51" s="9"/>
      <c r="EYD51" s="9"/>
      <c r="EYE51" s="9"/>
      <c r="EYF51" s="9"/>
      <c r="EYG51" s="9"/>
      <c r="EYH51" s="9"/>
      <c r="EYI51" s="9"/>
      <c r="EYJ51" s="9"/>
      <c r="EYK51" s="9"/>
      <c r="EYL51" s="9"/>
      <c r="EYM51" s="9"/>
      <c r="EYN51" s="9"/>
      <c r="EYO51" s="9"/>
      <c r="EYP51" s="9"/>
      <c r="EYQ51" s="9"/>
      <c r="EYR51" s="9"/>
      <c r="EYS51" s="9"/>
      <c r="EYT51" s="9"/>
      <c r="EYU51" s="9"/>
      <c r="EYV51" s="9"/>
      <c r="EYW51" s="9"/>
      <c r="EYX51" s="9"/>
      <c r="EYY51" s="9"/>
      <c r="EYZ51" s="9"/>
      <c r="EZA51" s="9"/>
      <c r="EZB51" s="9"/>
      <c r="EZC51" s="9"/>
      <c r="EZD51" s="9"/>
      <c r="EZE51" s="9"/>
      <c r="EZF51" s="9"/>
      <c r="EZG51" s="9"/>
      <c r="EZH51" s="9"/>
      <c r="EZI51" s="9"/>
      <c r="EZJ51" s="9"/>
      <c r="EZK51" s="9"/>
      <c r="EZL51" s="9"/>
      <c r="EZM51" s="9"/>
      <c r="EZN51" s="9"/>
      <c r="EZO51" s="9"/>
      <c r="EZP51" s="9"/>
      <c r="EZQ51" s="9"/>
      <c r="EZR51" s="9"/>
      <c r="EZS51" s="9"/>
      <c r="EZT51" s="9"/>
      <c r="EZU51" s="9"/>
      <c r="EZV51" s="9"/>
      <c r="EZW51" s="9"/>
      <c r="EZX51" s="9"/>
      <c r="EZY51" s="9"/>
      <c r="EZZ51" s="9"/>
      <c r="FAA51" s="9"/>
      <c r="FAB51" s="9"/>
      <c r="FAC51" s="9"/>
      <c r="FAD51" s="9"/>
      <c r="FAE51" s="9"/>
      <c r="FAF51" s="9"/>
      <c r="FAG51" s="9"/>
      <c r="FAH51" s="9"/>
      <c r="FAI51" s="9"/>
      <c r="FAJ51" s="9"/>
      <c r="FAK51" s="9"/>
      <c r="FAL51" s="9"/>
      <c r="FAM51" s="9"/>
      <c r="FAN51" s="9"/>
      <c r="FAO51" s="9"/>
      <c r="FAP51" s="9"/>
      <c r="FAQ51" s="9"/>
      <c r="FAR51" s="9"/>
      <c r="FAS51" s="9"/>
      <c r="FAT51" s="9"/>
      <c r="FAU51" s="9"/>
      <c r="FAV51" s="9"/>
      <c r="FAW51" s="9"/>
      <c r="FAX51" s="9"/>
      <c r="FAY51" s="9"/>
      <c r="FAZ51" s="9"/>
      <c r="FBA51" s="9"/>
      <c r="FBB51" s="9"/>
      <c r="FBC51" s="9"/>
      <c r="FBD51" s="9"/>
      <c r="FBE51" s="9"/>
      <c r="FBF51" s="9"/>
      <c r="FBG51" s="9"/>
      <c r="FBH51" s="9"/>
      <c r="FBI51" s="9"/>
      <c r="FBJ51" s="9"/>
      <c r="FBK51" s="9"/>
      <c r="FBL51" s="9"/>
      <c r="FBM51" s="9"/>
      <c r="FBN51" s="9"/>
      <c r="FBO51" s="9"/>
      <c r="FBP51" s="9"/>
      <c r="FBQ51" s="9"/>
      <c r="FBR51" s="9"/>
      <c r="FBS51" s="9"/>
      <c r="FBT51" s="9"/>
      <c r="FBU51" s="9"/>
      <c r="FBV51" s="9"/>
      <c r="FBW51" s="9"/>
      <c r="FBX51" s="9"/>
      <c r="FBY51" s="9"/>
      <c r="FBZ51" s="9"/>
      <c r="FCA51" s="9"/>
      <c r="FCB51" s="9"/>
      <c r="FCC51" s="9"/>
      <c r="FCD51" s="9"/>
      <c r="FCE51" s="9"/>
      <c r="FCF51" s="9"/>
      <c r="FCG51" s="9"/>
      <c r="FCH51" s="9"/>
      <c r="FCI51" s="9"/>
      <c r="FCJ51" s="9"/>
      <c r="FCK51" s="9"/>
      <c r="FCL51" s="9"/>
      <c r="FCM51" s="9"/>
      <c r="FCN51" s="9"/>
      <c r="FCO51" s="9"/>
      <c r="FCP51" s="9"/>
      <c r="FCQ51" s="9"/>
      <c r="FCR51" s="9"/>
      <c r="FCS51" s="9"/>
      <c r="FCT51" s="9"/>
      <c r="FCU51" s="9"/>
      <c r="FCV51" s="9"/>
      <c r="FCW51" s="9"/>
      <c r="FCX51" s="9"/>
      <c r="FCY51" s="9"/>
      <c r="FCZ51" s="9"/>
      <c r="FDA51" s="9"/>
      <c r="FDB51" s="9"/>
      <c r="FDC51" s="9"/>
      <c r="FDD51" s="9"/>
      <c r="FDE51" s="9"/>
      <c r="FDF51" s="9"/>
      <c r="FDG51" s="9"/>
      <c r="FDH51" s="9"/>
      <c r="FDI51" s="9"/>
      <c r="FDJ51" s="9"/>
      <c r="FDK51" s="9"/>
      <c r="FDL51" s="9"/>
      <c r="FDM51" s="9"/>
      <c r="FDN51" s="9"/>
      <c r="FDO51" s="9"/>
      <c r="FDP51" s="9"/>
      <c r="FDQ51" s="9"/>
      <c r="FDR51" s="9"/>
      <c r="FDS51" s="9"/>
      <c r="FDT51" s="9"/>
      <c r="FDU51" s="9"/>
      <c r="FDV51" s="9"/>
      <c r="FDW51" s="9"/>
      <c r="FDX51" s="9"/>
      <c r="FDY51" s="9"/>
      <c r="FDZ51" s="9"/>
      <c r="FEA51" s="9"/>
      <c r="FEB51" s="9"/>
      <c r="FEC51" s="9"/>
      <c r="FED51" s="9"/>
      <c r="FEE51" s="9"/>
      <c r="FEF51" s="9"/>
      <c r="FEG51" s="9"/>
      <c r="FEH51" s="9"/>
      <c r="FEI51" s="9"/>
      <c r="FEJ51" s="9"/>
      <c r="FEK51" s="9"/>
      <c r="FEL51" s="9"/>
      <c r="FEM51" s="9"/>
      <c r="FEN51" s="9"/>
      <c r="FEO51" s="9"/>
      <c r="FEP51" s="9"/>
      <c r="FEQ51" s="9"/>
      <c r="FER51" s="9"/>
      <c r="FES51" s="9"/>
      <c r="FET51" s="9"/>
      <c r="FEU51" s="9"/>
      <c r="FEV51" s="9"/>
      <c r="FEW51" s="9"/>
      <c r="FEX51" s="9"/>
      <c r="FEY51" s="9"/>
      <c r="FEZ51" s="9"/>
      <c r="FFA51" s="9"/>
      <c r="FFB51" s="9"/>
      <c r="FFC51" s="9"/>
      <c r="FFD51" s="9"/>
      <c r="FFE51" s="9"/>
      <c r="FFF51" s="9"/>
      <c r="FFG51" s="9"/>
      <c r="FFH51" s="9"/>
      <c r="FFI51" s="9"/>
      <c r="FFJ51" s="9"/>
      <c r="FFK51" s="9"/>
      <c r="FFL51" s="9"/>
      <c r="FFM51" s="9"/>
      <c r="FFN51" s="9"/>
      <c r="FFO51" s="9"/>
      <c r="FFP51" s="9"/>
      <c r="FFQ51" s="9"/>
      <c r="FFR51" s="9"/>
      <c r="FFS51" s="9"/>
      <c r="FFT51" s="9"/>
      <c r="FFU51" s="9"/>
      <c r="FFV51" s="9"/>
      <c r="FFW51" s="9"/>
      <c r="FFX51" s="9"/>
      <c r="FFY51" s="9"/>
      <c r="FFZ51" s="9"/>
      <c r="FGA51" s="9"/>
      <c r="FGB51" s="9"/>
      <c r="FGC51" s="9"/>
      <c r="FGD51" s="9"/>
      <c r="FGE51" s="9"/>
      <c r="FGF51" s="9"/>
      <c r="FGG51" s="9"/>
      <c r="FGH51" s="9"/>
      <c r="FGI51" s="9"/>
      <c r="FGJ51" s="9"/>
      <c r="FGK51" s="9"/>
      <c r="FGL51" s="9"/>
      <c r="FGM51" s="9"/>
      <c r="FGN51" s="9"/>
      <c r="FGO51" s="9"/>
      <c r="FGP51" s="9"/>
      <c r="FGQ51" s="9"/>
      <c r="FGR51" s="9"/>
      <c r="FGS51" s="9"/>
      <c r="FGT51" s="9"/>
      <c r="FGU51" s="9"/>
      <c r="FGV51" s="9"/>
      <c r="FGW51" s="9"/>
      <c r="FGX51" s="9"/>
      <c r="FGY51" s="9"/>
      <c r="FGZ51" s="9"/>
      <c r="FHA51" s="9"/>
      <c r="FHB51" s="9"/>
      <c r="FHC51" s="9"/>
      <c r="FHD51" s="9"/>
      <c r="FHE51" s="9"/>
      <c r="FHF51" s="9"/>
      <c r="FHG51" s="9"/>
      <c r="FHH51" s="9"/>
      <c r="FHI51" s="9"/>
      <c r="FHJ51" s="9"/>
      <c r="FHK51" s="9"/>
      <c r="FHL51" s="9"/>
      <c r="FHM51" s="9"/>
      <c r="FHN51" s="9"/>
      <c r="FHO51" s="9"/>
      <c r="FHP51" s="9"/>
      <c r="FHQ51" s="9"/>
      <c r="FHR51" s="9"/>
      <c r="FHS51" s="9"/>
      <c r="FHT51" s="9"/>
      <c r="FHU51" s="9"/>
      <c r="FHV51" s="9"/>
      <c r="FHW51" s="9"/>
      <c r="FHX51" s="9"/>
      <c r="FHY51" s="9"/>
      <c r="FHZ51" s="9"/>
      <c r="FIA51" s="9"/>
      <c r="FIB51" s="9"/>
      <c r="FIC51" s="9"/>
      <c r="FID51" s="9"/>
      <c r="FIE51" s="9"/>
      <c r="FIF51" s="9"/>
      <c r="FIG51" s="9"/>
      <c r="FIH51" s="9"/>
      <c r="FII51" s="9"/>
      <c r="FIJ51" s="9"/>
      <c r="FIK51" s="9"/>
      <c r="FIL51" s="9"/>
      <c r="FIM51" s="9"/>
      <c r="FIN51" s="9"/>
      <c r="FIO51" s="9"/>
      <c r="FIP51" s="9"/>
      <c r="FIQ51" s="9"/>
      <c r="FIR51" s="9"/>
      <c r="FIS51" s="9"/>
      <c r="FIT51" s="9"/>
      <c r="FIU51" s="9"/>
      <c r="FIV51" s="9"/>
      <c r="FIW51" s="9"/>
      <c r="FIX51" s="9"/>
      <c r="FIY51" s="9"/>
      <c r="FIZ51" s="9"/>
      <c r="FJA51" s="9"/>
      <c r="FJB51" s="9"/>
      <c r="FJC51" s="9"/>
      <c r="FJD51" s="9"/>
      <c r="FJE51" s="9"/>
      <c r="FJF51" s="9"/>
      <c r="FJG51" s="9"/>
      <c r="FJH51" s="9"/>
      <c r="FJI51" s="9"/>
      <c r="FJJ51" s="9"/>
      <c r="FJK51" s="9"/>
      <c r="FJL51" s="9"/>
      <c r="FJM51" s="9"/>
      <c r="FJN51" s="9"/>
      <c r="FJO51" s="9"/>
      <c r="FJP51" s="9"/>
      <c r="FJQ51" s="9"/>
      <c r="FJR51" s="9"/>
      <c r="FJS51" s="9"/>
      <c r="FJT51" s="9"/>
      <c r="FJU51" s="9"/>
      <c r="FJV51" s="9"/>
      <c r="FJW51" s="9"/>
      <c r="FJX51" s="9"/>
      <c r="FJY51" s="9"/>
      <c r="FJZ51" s="9"/>
      <c r="FKA51" s="9"/>
      <c r="FKB51" s="9"/>
      <c r="FKC51" s="9"/>
      <c r="FKD51" s="9"/>
      <c r="FKE51" s="9"/>
      <c r="FKF51" s="9"/>
      <c r="FKG51" s="9"/>
      <c r="FKH51" s="9"/>
      <c r="FKI51" s="9"/>
      <c r="FKJ51" s="9"/>
      <c r="FKK51" s="9"/>
      <c r="FKL51" s="9"/>
      <c r="FKM51" s="9"/>
      <c r="FKN51" s="9"/>
      <c r="FKO51" s="9"/>
      <c r="FKP51" s="9"/>
      <c r="FKQ51" s="9"/>
      <c r="FKR51" s="9"/>
      <c r="FKS51" s="9"/>
      <c r="FKT51" s="9"/>
      <c r="FKU51" s="9"/>
      <c r="FKV51" s="9"/>
      <c r="FKW51" s="9"/>
      <c r="FKX51" s="9"/>
      <c r="FKY51" s="9"/>
      <c r="FKZ51" s="9"/>
      <c r="FLA51" s="9"/>
      <c r="FLB51" s="9"/>
      <c r="FLC51" s="9"/>
      <c r="FLD51" s="9"/>
      <c r="FLE51" s="9"/>
      <c r="FLF51" s="9"/>
      <c r="FLG51" s="9"/>
      <c r="FLH51" s="9"/>
      <c r="FLI51" s="9"/>
      <c r="FLJ51" s="9"/>
      <c r="FLK51" s="9"/>
      <c r="FLL51" s="9"/>
      <c r="FLM51" s="9"/>
      <c r="FLN51" s="9"/>
      <c r="FLO51" s="9"/>
      <c r="FLP51" s="9"/>
      <c r="FLQ51" s="9"/>
      <c r="FLR51" s="9"/>
      <c r="FLS51" s="9"/>
      <c r="FLT51" s="9"/>
      <c r="FLU51" s="9"/>
      <c r="FLV51" s="9"/>
      <c r="FLW51" s="9"/>
      <c r="FLX51" s="9"/>
      <c r="FLY51" s="9"/>
      <c r="FLZ51" s="9"/>
      <c r="FMA51" s="9"/>
      <c r="FMB51" s="9"/>
      <c r="FMC51" s="9"/>
      <c r="FMD51" s="9"/>
      <c r="FME51" s="9"/>
      <c r="FMF51" s="9"/>
      <c r="FMG51" s="9"/>
      <c r="FMH51" s="9"/>
      <c r="FMI51" s="9"/>
      <c r="FMJ51" s="9"/>
      <c r="FMK51" s="9"/>
      <c r="FML51" s="9"/>
      <c r="FMM51" s="9"/>
      <c r="FMN51" s="9"/>
      <c r="FMO51" s="9"/>
      <c r="FMP51" s="9"/>
      <c r="FMQ51" s="9"/>
      <c r="FMR51" s="9"/>
      <c r="FMS51" s="9"/>
      <c r="FMT51" s="9"/>
      <c r="FMU51" s="9"/>
      <c r="FMV51" s="9"/>
      <c r="FMW51" s="9"/>
      <c r="FMX51" s="9"/>
      <c r="FMY51" s="9"/>
      <c r="FMZ51" s="9"/>
      <c r="FNA51" s="9"/>
      <c r="FNB51" s="9"/>
      <c r="FNC51" s="9"/>
      <c r="FND51" s="9"/>
      <c r="FNE51" s="9"/>
      <c r="FNF51" s="9"/>
      <c r="FNG51" s="9"/>
      <c r="FNH51" s="9"/>
      <c r="FNI51" s="9"/>
      <c r="FNJ51" s="9"/>
      <c r="FNK51" s="9"/>
      <c r="FNL51" s="9"/>
      <c r="FNM51" s="9"/>
      <c r="FNN51" s="9"/>
      <c r="FNO51" s="9"/>
      <c r="FNP51" s="9"/>
      <c r="FNQ51" s="9"/>
      <c r="FNR51" s="9"/>
      <c r="FNS51" s="9"/>
      <c r="FNT51" s="9"/>
      <c r="FNU51" s="9"/>
      <c r="FNV51" s="9"/>
      <c r="FNW51" s="9"/>
      <c r="FNX51" s="9"/>
      <c r="FNY51" s="9"/>
      <c r="FNZ51" s="9"/>
      <c r="FOA51" s="9"/>
      <c r="FOB51" s="9"/>
      <c r="FOC51" s="9"/>
      <c r="FOD51" s="9"/>
      <c r="FOE51" s="9"/>
      <c r="FOF51" s="9"/>
      <c r="FOG51" s="9"/>
      <c r="FOH51" s="9"/>
      <c r="FOI51" s="9"/>
      <c r="FOJ51" s="9"/>
      <c r="FOK51" s="9"/>
      <c r="FOL51" s="9"/>
      <c r="FOM51" s="9"/>
      <c r="FON51" s="9"/>
      <c r="FOO51" s="9"/>
      <c r="FOP51" s="9"/>
      <c r="FOQ51" s="9"/>
      <c r="FOR51" s="9"/>
      <c r="FOS51" s="9"/>
      <c r="FOT51" s="9"/>
      <c r="FOU51" s="9"/>
      <c r="FOV51" s="9"/>
      <c r="FOW51" s="9"/>
      <c r="FOX51" s="9"/>
      <c r="FOY51" s="9"/>
      <c r="FOZ51" s="9"/>
      <c r="FPA51" s="9"/>
      <c r="FPB51" s="9"/>
      <c r="FPC51" s="9"/>
      <c r="FPD51" s="9"/>
      <c r="FPE51" s="9"/>
      <c r="FPF51" s="9"/>
      <c r="FPG51" s="9"/>
      <c r="FPH51" s="9"/>
      <c r="FPI51" s="9"/>
      <c r="FPJ51" s="9"/>
      <c r="FPK51" s="9"/>
      <c r="FPL51" s="9"/>
      <c r="FPM51" s="9"/>
      <c r="FPN51" s="9"/>
      <c r="FPO51" s="9"/>
      <c r="FPP51" s="9"/>
      <c r="FPQ51" s="9"/>
      <c r="FPR51" s="9"/>
      <c r="FPS51" s="9"/>
      <c r="FPT51" s="9"/>
      <c r="FPU51" s="9"/>
      <c r="FPV51" s="9"/>
      <c r="FPW51" s="9"/>
      <c r="FPX51" s="9"/>
      <c r="FPY51" s="9"/>
      <c r="FPZ51" s="9"/>
      <c r="FQA51" s="9"/>
      <c r="FQB51" s="9"/>
      <c r="FQC51" s="9"/>
      <c r="FQD51" s="9"/>
      <c r="FQE51" s="9"/>
      <c r="FQF51" s="9"/>
      <c r="FQG51" s="9"/>
      <c r="FQH51" s="9"/>
      <c r="FQI51" s="9"/>
      <c r="FQJ51" s="9"/>
      <c r="FQK51" s="9"/>
      <c r="FQL51" s="9"/>
      <c r="FQM51" s="9"/>
      <c r="FQN51" s="9"/>
      <c r="FQO51" s="9"/>
      <c r="FQP51" s="9"/>
      <c r="FQQ51" s="9"/>
      <c r="FQR51" s="9"/>
      <c r="FQS51" s="9"/>
      <c r="FQT51" s="9"/>
      <c r="FQU51" s="9"/>
      <c r="FQV51" s="9"/>
      <c r="FQW51" s="9"/>
      <c r="FQX51" s="9"/>
      <c r="FQY51" s="9"/>
      <c r="FQZ51" s="9"/>
      <c r="FRA51" s="9"/>
      <c r="FRB51" s="9"/>
      <c r="FRC51" s="9"/>
      <c r="FRD51" s="9"/>
      <c r="FRE51" s="9"/>
      <c r="FRF51" s="9"/>
      <c r="FRG51" s="9"/>
      <c r="FRH51" s="9"/>
      <c r="FRI51" s="9"/>
      <c r="FRJ51" s="9"/>
      <c r="FRK51" s="9"/>
      <c r="FRL51" s="9"/>
      <c r="FRM51" s="9"/>
      <c r="FRN51" s="9"/>
      <c r="FRO51" s="9"/>
      <c r="FRP51" s="9"/>
      <c r="FRQ51" s="9"/>
      <c r="FRR51" s="9"/>
      <c r="FRS51" s="9"/>
      <c r="FRT51" s="9"/>
      <c r="FRU51" s="9"/>
      <c r="FRV51" s="9"/>
      <c r="FRW51" s="9"/>
      <c r="FRX51" s="9"/>
      <c r="FRY51" s="9"/>
      <c r="FRZ51" s="9"/>
      <c r="FSA51" s="9"/>
      <c r="FSB51" s="9"/>
      <c r="FSC51" s="9"/>
      <c r="FSD51" s="9"/>
      <c r="FSE51" s="9"/>
      <c r="FSF51" s="9"/>
      <c r="FSG51" s="9"/>
      <c r="FSH51" s="9"/>
      <c r="FSI51" s="9"/>
      <c r="FSJ51" s="9"/>
      <c r="FSK51" s="9"/>
      <c r="FSL51" s="9"/>
      <c r="FSM51" s="9"/>
      <c r="FSN51" s="9"/>
      <c r="FSO51" s="9"/>
      <c r="FSP51" s="9"/>
      <c r="FSQ51" s="9"/>
      <c r="FSR51" s="9"/>
      <c r="FSS51" s="9"/>
      <c r="FST51" s="9"/>
      <c r="FSU51" s="9"/>
      <c r="FSV51" s="9"/>
      <c r="FSW51" s="9"/>
      <c r="FSX51" s="9"/>
      <c r="FSY51" s="9"/>
      <c r="FSZ51" s="9"/>
      <c r="FTA51" s="9"/>
      <c r="FTB51" s="9"/>
      <c r="FTC51" s="9"/>
      <c r="FTD51" s="9"/>
      <c r="FTE51" s="9"/>
      <c r="FTF51" s="9"/>
      <c r="FTG51" s="9"/>
      <c r="FTH51" s="9"/>
      <c r="FTI51" s="9"/>
      <c r="FTJ51" s="9"/>
      <c r="FTK51" s="9"/>
      <c r="FTL51" s="9"/>
      <c r="FTM51" s="9"/>
      <c r="FTN51" s="9"/>
      <c r="FTO51" s="9"/>
      <c r="FTP51" s="9"/>
      <c r="FTQ51" s="9"/>
      <c r="FTR51" s="9"/>
      <c r="FTS51" s="9"/>
      <c r="FTT51" s="9"/>
      <c r="FTU51" s="9"/>
      <c r="FTV51" s="9"/>
      <c r="FTW51" s="9"/>
      <c r="FTX51" s="9"/>
      <c r="FTY51" s="9"/>
      <c r="FTZ51" s="9"/>
      <c r="FUA51" s="9"/>
      <c r="FUB51" s="9"/>
      <c r="FUC51" s="9"/>
      <c r="FUD51" s="9"/>
      <c r="FUE51" s="9"/>
      <c r="FUF51" s="9"/>
      <c r="FUG51" s="9"/>
      <c r="FUH51" s="9"/>
      <c r="FUI51" s="9"/>
      <c r="FUJ51" s="9"/>
      <c r="FUK51" s="9"/>
      <c r="FUL51" s="9"/>
      <c r="FUM51" s="9"/>
      <c r="FUN51" s="9"/>
      <c r="FUO51" s="9"/>
      <c r="FUP51" s="9"/>
      <c r="FUQ51" s="9"/>
      <c r="FUR51" s="9"/>
      <c r="FUS51" s="9"/>
      <c r="FUT51" s="9"/>
      <c r="FUU51" s="9"/>
      <c r="FUV51" s="9"/>
      <c r="FUW51" s="9"/>
      <c r="FUX51" s="9"/>
      <c r="FUY51" s="9"/>
      <c r="FUZ51" s="9"/>
      <c r="FVA51" s="9"/>
      <c r="FVB51" s="9"/>
      <c r="FVC51" s="9"/>
      <c r="FVD51" s="9"/>
      <c r="FVE51" s="9"/>
      <c r="FVF51" s="9"/>
      <c r="FVG51" s="9"/>
      <c r="FVH51" s="9"/>
      <c r="FVI51" s="9"/>
      <c r="FVJ51" s="9"/>
      <c r="FVK51" s="9"/>
      <c r="FVL51" s="9"/>
      <c r="FVM51" s="9"/>
      <c r="FVN51" s="9"/>
      <c r="FVO51" s="9"/>
      <c r="FVP51" s="9"/>
      <c r="FVQ51" s="9"/>
      <c r="FVR51" s="9"/>
      <c r="FVS51" s="9"/>
      <c r="FVT51" s="9"/>
      <c r="FVU51" s="9"/>
      <c r="FVV51" s="9"/>
      <c r="FVW51" s="9"/>
      <c r="FVX51" s="9"/>
      <c r="FVY51" s="9"/>
      <c r="FVZ51" s="9"/>
      <c r="FWA51" s="9"/>
      <c r="FWB51" s="9"/>
      <c r="FWC51" s="9"/>
      <c r="FWD51" s="9"/>
      <c r="FWE51" s="9"/>
      <c r="FWF51" s="9"/>
      <c r="FWG51" s="9"/>
      <c r="FWH51" s="9"/>
      <c r="FWI51" s="9"/>
      <c r="FWJ51" s="9"/>
      <c r="FWK51" s="9"/>
      <c r="FWL51" s="9"/>
      <c r="FWM51" s="9"/>
      <c r="FWN51" s="9"/>
      <c r="FWO51" s="9"/>
      <c r="FWP51" s="9"/>
      <c r="FWQ51" s="9"/>
      <c r="FWR51" s="9"/>
      <c r="FWS51" s="9"/>
      <c r="FWT51" s="9"/>
      <c r="FWU51" s="9"/>
      <c r="FWV51" s="9"/>
      <c r="FWW51" s="9"/>
      <c r="FWX51" s="9"/>
      <c r="FWY51" s="9"/>
      <c r="FWZ51" s="9"/>
      <c r="FXA51" s="9"/>
      <c r="FXB51" s="9"/>
      <c r="FXC51" s="9"/>
      <c r="FXD51" s="9"/>
      <c r="FXE51" s="9"/>
      <c r="FXF51" s="9"/>
      <c r="FXG51" s="9"/>
      <c r="FXH51" s="9"/>
      <c r="FXI51" s="9"/>
      <c r="FXJ51" s="9"/>
      <c r="FXK51" s="9"/>
      <c r="FXL51" s="9"/>
      <c r="FXM51" s="9"/>
      <c r="FXN51" s="9"/>
      <c r="FXO51" s="9"/>
      <c r="FXP51" s="9"/>
      <c r="FXQ51" s="9"/>
      <c r="FXR51" s="9"/>
      <c r="FXS51" s="9"/>
      <c r="FXT51" s="9"/>
      <c r="FXU51" s="9"/>
      <c r="FXV51" s="9"/>
      <c r="FXW51" s="9"/>
      <c r="FXX51" s="9"/>
      <c r="FXY51" s="9"/>
      <c r="FXZ51" s="9"/>
      <c r="FYA51" s="9"/>
      <c r="FYB51" s="9"/>
      <c r="FYC51" s="9"/>
      <c r="FYD51" s="9"/>
      <c r="FYE51" s="9"/>
      <c r="FYF51" s="9"/>
      <c r="FYG51" s="9"/>
      <c r="FYH51" s="9"/>
      <c r="FYI51" s="9"/>
      <c r="FYJ51" s="9"/>
      <c r="FYK51" s="9"/>
      <c r="FYL51" s="9"/>
      <c r="FYM51" s="9"/>
      <c r="FYN51" s="9"/>
      <c r="FYO51" s="9"/>
      <c r="FYP51" s="9"/>
      <c r="FYQ51" s="9"/>
      <c r="FYR51" s="9"/>
      <c r="FYS51" s="9"/>
      <c r="FYT51" s="9"/>
      <c r="FYU51" s="9"/>
      <c r="FYV51" s="9"/>
      <c r="FYW51" s="9"/>
      <c r="FYX51" s="9"/>
      <c r="FYY51" s="9"/>
      <c r="FYZ51" s="9"/>
      <c r="FZA51" s="9"/>
      <c r="FZB51" s="9"/>
      <c r="FZC51" s="9"/>
      <c r="FZD51" s="9"/>
      <c r="FZE51" s="9"/>
      <c r="FZF51" s="9"/>
      <c r="FZG51" s="9"/>
      <c r="FZH51" s="9"/>
      <c r="FZI51" s="9"/>
      <c r="FZJ51" s="9"/>
      <c r="FZK51" s="9"/>
      <c r="FZL51" s="9"/>
      <c r="FZM51" s="9"/>
      <c r="FZN51" s="9"/>
      <c r="FZO51" s="9"/>
      <c r="FZP51" s="9"/>
      <c r="FZQ51" s="9"/>
      <c r="FZR51" s="9"/>
      <c r="FZS51" s="9"/>
      <c r="FZT51" s="9"/>
      <c r="FZU51" s="9"/>
      <c r="FZV51" s="9"/>
      <c r="FZW51" s="9"/>
      <c r="FZX51" s="9"/>
      <c r="FZY51" s="9"/>
      <c r="FZZ51" s="9"/>
      <c r="GAA51" s="9"/>
      <c r="GAB51" s="9"/>
      <c r="GAC51" s="9"/>
      <c r="GAD51" s="9"/>
      <c r="GAE51" s="9"/>
      <c r="GAF51" s="9"/>
      <c r="GAG51" s="9"/>
      <c r="GAH51" s="9"/>
      <c r="GAI51" s="9"/>
      <c r="GAJ51" s="9"/>
      <c r="GAK51" s="9"/>
      <c r="GAL51" s="9"/>
      <c r="GAM51" s="9"/>
      <c r="GAN51" s="9"/>
      <c r="GAO51" s="9"/>
      <c r="GAP51" s="9"/>
      <c r="GAQ51" s="9"/>
      <c r="GAR51" s="9"/>
      <c r="GAS51" s="9"/>
      <c r="GAT51" s="9"/>
      <c r="GAU51" s="9"/>
      <c r="GAV51" s="9"/>
      <c r="GAW51" s="9"/>
      <c r="GAX51" s="9"/>
      <c r="GAY51" s="9"/>
      <c r="GAZ51" s="9"/>
      <c r="GBA51" s="9"/>
      <c r="GBB51" s="9"/>
      <c r="GBC51" s="9"/>
      <c r="GBD51" s="9"/>
      <c r="GBE51" s="9"/>
      <c r="GBF51" s="9"/>
      <c r="GBG51" s="9"/>
      <c r="GBH51" s="9"/>
      <c r="GBI51" s="9"/>
      <c r="GBJ51" s="9"/>
      <c r="GBK51" s="9"/>
      <c r="GBL51" s="9"/>
      <c r="GBM51" s="9"/>
      <c r="GBN51" s="9"/>
      <c r="GBO51" s="9"/>
      <c r="GBP51" s="9"/>
      <c r="GBQ51" s="9"/>
      <c r="GBR51" s="9"/>
      <c r="GBS51" s="9"/>
      <c r="GBT51" s="9"/>
      <c r="GBU51" s="9"/>
      <c r="GBV51" s="9"/>
      <c r="GBW51" s="9"/>
      <c r="GBX51" s="9"/>
      <c r="GBY51" s="9"/>
      <c r="GBZ51" s="9"/>
      <c r="GCA51" s="9"/>
      <c r="GCB51" s="9"/>
      <c r="GCC51" s="9"/>
      <c r="GCD51" s="9"/>
      <c r="GCE51" s="9"/>
      <c r="GCF51" s="9"/>
      <c r="GCG51" s="9"/>
      <c r="GCH51" s="9"/>
      <c r="GCI51" s="9"/>
      <c r="GCJ51" s="9"/>
      <c r="GCK51" s="9"/>
      <c r="GCL51" s="9"/>
      <c r="GCM51" s="9"/>
      <c r="GCN51" s="9"/>
      <c r="GCO51" s="9"/>
      <c r="GCP51" s="9"/>
      <c r="GCQ51" s="9"/>
      <c r="GCR51" s="9"/>
      <c r="GCS51" s="9"/>
      <c r="GCT51" s="9"/>
      <c r="GCU51" s="9"/>
      <c r="GCV51" s="9"/>
      <c r="GCW51" s="9"/>
      <c r="GCX51" s="9"/>
      <c r="GCY51" s="9"/>
      <c r="GCZ51" s="9"/>
      <c r="GDA51" s="9"/>
      <c r="GDB51" s="9"/>
      <c r="GDC51" s="9"/>
      <c r="GDD51" s="9"/>
      <c r="GDE51" s="9"/>
      <c r="GDF51" s="9"/>
      <c r="GDG51" s="9"/>
      <c r="GDH51" s="9"/>
      <c r="GDI51" s="9"/>
      <c r="GDJ51" s="9"/>
      <c r="GDK51" s="9"/>
      <c r="GDL51" s="9"/>
      <c r="GDM51" s="9"/>
      <c r="GDN51" s="9"/>
      <c r="GDO51" s="9"/>
      <c r="GDP51" s="9"/>
      <c r="GDQ51" s="9"/>
      <c r="GDR51" s="9"/>
      <c r="GDS51" s="9"/>
      <c r="GDT51" s="9"/>
      <c r="GDU51" s="9"/>
      <c r="GDV51" s="9"/>
      <c r="GDW51" s="9"/>
      <c r="GDX51" s="9"/>
      <c r="GDY51" s="9"/>
      <c r="GDZ51" s="9"/>
      <c r="GEA51" s="9"/>
      <c r="GEB51" s="9"/>
      <c r="GEC51" s="9"/>
      <c r="GED51" s="9"/>
      <c r="GEE51" s="9"/>
      <c r="GEF51" s="9"/>
      <c r="GEG51" s="9"/>
      <c r="GEH51" s="9"/>
      <c r="GEI51" s="9"/>
      <c r="GEJ51" s="9"/>
      <c r="GEK51" s="9"/>
      <c r="GEL51" s="9"/>
      <c r="GEM51" s="9"/>
      <c r="GEN51" s="9"/>
      <c r="GEO51" s="9"/>
      <c r="GEP51" s="9"/>
      <c r="GEQ51" s="9"/>
      <c r="GER51" s="9"/>
      <c r="GES51" s="9"/>
      <c r="GET51" s="9"/>
      <c r="GEU51" s="9"/>
      <c r="GEV51" s="9"/>
      <c r="GEW51" s="9"/>
      <c r="GEX51" s="9"/>
      <c r="GEY51" s="9"/>
      <c r="GEZ51" s="9"/>
      <c r="GFA51" s="9"/>
      <c r="GFB51" s="9"/>
      <c r="GFC51" s="9"/>
      <c r="GFD51" s="9"/>
      <c r="GFE51" s="9"/>
      <c r="GFF51" s="9"/>
      <c r="GFG51" s="9"/>
      <c r="GFH51" s="9"/>
      <c r="GFI51" s="9"/>
      <c r="GFJ51" s="9"/>
      <c r="GFK51" s="9"/>
      <c r="GFL51" s="9"/>
      <c r="GFM51" s="9"/>
      <c r="GFN51" s="9"/>
      <c r="GFO51" s="9"/>
      <c r="GFP51" s="9"/>
      <c r="GFQ51" s="9"/>
      <c r="GFR51" s="9"/>
      <c r="GFS51" s="9"/>
      <c r="GFT51" s="9"/>
      <c r="GFU51" s="9"/>
      <c r="GFV51" s="9"/>
      <c r="GFW51" s="9"/>
      <c r="GFX51" s="9"/>
      <c r="GFY51" s="9"/>
      <c r="GFZ51" s="9"/>
      <c r="GGA51" s="9"/>
      <c r="GGB51" s="9"/>
      <c r="GGC51" s="9"/>
      <c r="GGD51" s="9"/>
      <c r="GGE51" s="9"/>
      <c r="GGF51" s="9"/>
      <c r="GGG51" s="9"/>
      <c r="GGH51" s="9"/>
      <c r="GGI51" s="9"/>
      <c r="GGJ51" s="9"/>
      <c r="GGK51" s="9"/>
      <c r="GGL51" s="9"/>
      <c r="GGM51" s="9"/>
      <c r="GGN51" s="9"/>
      <c r="GGO51" s="9"/>
      <c r="GGP51" s="9"/>
      <c r="GGQ51" s="9"/>
      <c r="GGR51" s="9"/>
      <c r="GGS51" s="9"/>
      <c r="GGT51" s="9"/>
      <c r="GGU51" s="9"/>
      <c r="GGV51" s="9"/>
      <c r="GGW51" s="9"/>
      <c r="GGX51" s="9"/>
      <c r="GGY51" s="9"/>
      <c r="GGZ51" s="9"/>
      <c r="GHA51" s="9"/>
      <c r="GHB51" s="9"/>
      <c r="GHC51" s="9"/>
      <c r="GHD51" s="9"/>
      <c r="GHE51" s="9"/>
      <c r="GHF51" s="9"/>
      <c r="GHG51" s="9"/>
      <c r="GHH51" s="9"/>
      <c r="GHI51" s="9"/>
      <c r="GHJ51" s="9"/>
      <c r="GHK51" s="9"/>
      <c r="GHL51" s="9"/>
      <c r="GHM51" s="9"/>
      <c r="GHN51" s="9"/>
      <c r="GHO51" s="9"/>
      <c r="GHP51" s="9"/>
      <c r="GHQ51" s="9"/>
      <c r="GHR51" s="9"/>
      <c r="GHS51" s="9"/>
      <c r="GHT51" s="9"/>
      <c r="GHU51" s="9"/>
      <c r="GHV51" s="9"/>
      <c r="GHW51" s="9"/>
      <c r="GHX51" s="9"/>
      <c r="GHY51" s="9"/>
      <c r="GHZ51" s="9"/>
      <c r="GIA51" s="9"/>
      <c r="GIB51" s="9"/>
      <c r="GIC51" s="9"/>
      <c r="GID51" s="9"/>
      <c r="GIE51" s="9"/>
      <c r="GIF51" s="9"/>
      <c r="GIG51" s="9"/>
      <c r="GIH51" s="9"/>
      <c r="GII51" s="9"/>
      <c r="GIJ51" s="9"/>
      <c r="GIK51" s="9"/>
      <c r="GIL51" s="9"/>
      <c r="GIM51" s="9"/>
      <c r="GIN51" s="9"/>
      <c r="GIO51" s="9"/>
      <c r="GIP51" s="9"/>
      <c r="GIQ51" s="9"/>
      <c r="GIR51" s="9"/>
      <c r="GIS51" s="9"/>
      <c r="GIT51" s="9"/>
      <c r="GIU51" s="9"/>
      <c r="GIV51" s="9"/>
      <c r="GIW51" s="9"/>
      <c r="GIX51" s="9"/>
      <c r="GIY51" s="9"/>
      <c r="GIZ51" s="9"/>
      <c r="GJA51" s="9"/>
      <c r="GJB51" s="9"/>
      <c r="GJC51" s="9"/>
      <c r="GJD51" s="9"/>
      <c r="GJE51" s="9"/>
      <c r="GJF51" s="9"/>
      <c r="GJG51" s="9"/>
      <c r="GJH51" s="9"/>
      <c r="GJI51" s="9"/>
      <c r="GJJ51" s="9"/>
      <c r="GJK51" s="9"/>
      <c r="GJL51" s="9"/>
      <c r="GJM51" s="9"/>
      <c r="GJN51" s="9"/>
      <c r="GJO51" s="9"/>
      <c r="GJP51" s="9"/>
      <c r="GJQ51" s="9"/>
      <c r="GJR51" s="9"/>
      <c r="GJS51" s="9"/>
      <c r="GJT51" s="9"/>
      <c r="GJU51" s="9"/>
      <c r="GJV51" s="9"/>
      <c r="GJW51" s="9"/>
      <c r="GJX51" s="9"/>
      <c r="GJY51" s="9"/>
      <c r="GJZ51" s="9"/>
      <c r="GKA51" s="9"/>
      <c r="GKB51" s="9"/>
      <c r="GKC51" s="9"/>
      <c r="GKD51" s="9"/>
      <c r="GKE51" s="9"/>
      <c r="GKF51" s="9"/>
      <c r="GKG51" s="9"/>
      <c r="GKH51" s="9"/>
      <c r="GKI51" s="9"/>
      <c r="GKJ51" s="9"/>
      <c r="GKK51" s="9"/>
      <c r="GKL51" s="9"/>
      <c r="GKM51" s="9"/>
      <c r="GKN51" s="9"/>
      <c r="GKO51" s="9"/>
      <c r="GKP51" s="9"/>
      <c r="GKQ51" s="9"/>
      <c r="GKR51" s="9"/>
      <c r="GKS51" s="9"/>
      <c r="GKT51" s="9"/>
      <c r="GKU51" s="9"/>
      <c r="GKV51" s="9"/>
      <c r="GKW51" s="9"/>
      <c r="GKX51" s="9"/>
      <c r="GKY51" s="9"/>
      <c r="GKZ51" s="9"/>
      <c r="GLA51" s="9"/>
      <c r="GLB51" s="9"/>
      <c r="GLC51" s="9"/>
      <c r="GLD51" s="9"/>
      <c r="GLE51" s="9"/>
      <c r="GLF51" s="9"/>
      <c r="GLG51" s="9"/>
      <c r="GLH51" s="9"/>
      <c r="GLI51" s="9"/>
      <c r="GLJ51" s="9"/>
      <c r="GLK51" s="9"/>
      <c r="GLL51" s="9"/>
      <c r="GLM51" s="9"/>
      <c r="GLN51" s="9"/>
      <c r="GLO51" s="9"/>
      <c r="GLP51" s="9"/>
      <c r="GLQ51" s="9"/>
      <c r="GLR51" s="9"/>
      <c r="GLS51" s="9"/>
      <c r="GLT51" s="9"/>
      <c r="GLU51" s="9"/>
      <c r="GLV51" s="9"/>
      <c r="GLW51" s="9"/>
      <c r="GLX51" s="9"/>
      <c r="GLY51" s="9"/>
      <c r="GLZ51" s="9"/>
      <c r="GMA51" s="9"/>
      <c r="GMB51" s="9"/>
      <c r="GMC51" s="9"/>
      <c r="GMD51" s="9"/>
      <c r="GME51" s="9"/>
      <c r="GMF51" s="9"/>
      <c r="GMG51" s="9"/>
      <c r="GMH51" s="9"/>
      <c r="GMI51" s="9"/>
      <c r="GMJ51" s="9"/>
      <c r="GMK51" s="9"/>
      <c r="GML51" s="9"/>
      <c r="GMM51" s="9"/>
      <c r="GMN51" s="9"/>
      <c r="GMO51" s="9"/>
      <c r="GMP51" s="9"/>
      <c r="GMQ51" s="9"/>
      <c r="GMR51" s="9"/>
      <c r="GMS51" s="9"/>
      <c r="GMT51" s="9"/>
      <c r="GMU51" s="9"/>
      <c r="GMV51" s="9"/>
      <c r="GMW51" s="9"/>
      <c r="GMX51" s="9"/>
      <c r="GMY51" s="9"/>
      <c r="GMZ51" s="9"/>
      <c r="GNA51" s="9"/>
      <c r="GNB51" s="9"/>
      <c r="GNC51" s="9"/>
      <c r="GND51" s="9"/>
      <c r="GNE51" s="9"/>
      <c r="GNF51" s="9"/>
      <c r="GNG51" s="9"/>
      <c r="GNH51" s="9"/>
      <c r="GNI51" s="9"/>
      <c r="GNJ51" s="9"/>
      <c r="GNK51" s="9"/>
      <c r="GNL51" s="9"/>
      <c r="GNM51" s="9"/>
      <c r="GNN51" s="9"/>
      <c r="GNO51" s="9"/>
      <c r="GNP51" s="9"/>
      <c r="GNQ51" s="9"/>
      <c r="GNR51" s="9"/>
      <c r="GNS51" s="9"/>
      <c r="GNT51" s="9"/>
      <c r="GNU51" s="9"/>
      <c r="GNV51" s="9"/>
      <c r="GNW51" s="9"/>
      <c r="GNX51" s="9"/>
      <c r="GNY51" s="9"/>
      <c r="GNZ51" s="9"/>
      <c r="GOA51" s="9"/>
      <c r="GOB51" s="9"/>
      <c r="GOC51" s="9"/>
      <c r="GOD51" s="9"/>
      <c r="GOE51" s="9"/>
      <c r="GOF51" s="9"/>
      <c r="GOG51" s="9"/>
      <c r="GOH51" s="9"/>
      <c r="GOI51" s="9"/>
      <c r="GOJ51" s="9"/>
      <c r="GOK51" s="9"/>
      <c r="GOL51" s="9"/>
      <c r="GOM51" s="9"/>
      <c r="GON51" s="9"/>
      <c r="GOO51" s="9"/>
      <c r="GOP51" s="9"/>
      <c r="GOQ51" s="9"/>
      <c r="GOR51" s="9"/>
      <c r="GOS51" s="9"/>
      <c r="GOT51" s="9"/>
      <c r="GOU51" s="9"/>
      <c r="GOV51" s="9"/>
      <c r="GOW51" s="9"/>
      <c r="GOX51" s="9"/>
      <c r="GOY51" s="9"/>
      <c r="GOZ51" s="9"/>
      <c r="GPA51" s="9"/>
      <c r="GPB51" s="9"/>
      <c r="GPC51" s="9"/>
      <c r="GPD51" s="9"/>
      <c r="GPE51" s="9"/>
      <c r="GPF51" s="9"/>
      <c r="GPG51" s="9"/>
      <c r="GPH51" s="9"/>
      <c r="GPI51" s="9"/>
      <c r="GPJ51" s="9"/>
      <c r="GPK51" s="9"/>
      <c r="GPL51" s="9"/>
      <c r="GPM51" s="9"/>
      <c r="GPN51" s="9"/>
      <c r="GPO51" s="9"/>
      <c r="GPP51" s="9"/>
      <c r="GPQ51" s="9"/>
      <c r="GPR51" s="9"/>
      <c r="GPS51" s="9"/>
      <c r="GPT51" s="9"/>
      <c r="GPU51" s="9"/>
      <c r="GPV51" s="9"/>
      <c r="GPW51" s="9"/>
      <c r="GPX51" s="9"/>
      <c r="GPY51" s="9"/>
      <c r="GPZ51" s="9"/>
      <c r="GQA51" s="9"/>
      <c r="GQB51" s="9"/>
      <c r="GQC51" s="9"/>
      <c r="GQD51" s="9"/>
      <c r="GQE51" s="9"/>
      <c r="GQF51" s="9"/>
      <c r="GQG51" s="9"/>
      <c r="GQH51" s="9"/>
      <c r="GQI51" s="9"/>
      <c r="GQJ51" s="9"/>
      <c r="GQK51" s="9"/>
      <c r="GQL51" s="9"/>
      <c r="GQM51" s="9"/>
      <c r="GQN51" s="9"/>
      <c r="GQO51" s="9"/>
      <c r="GQP51" s="9"/>
      <c r="GQQ51" s="9"/>
      <c r="GQR51" s="9"/>
      <c r="GQS51" s="9"/>
      <c r="GQT51" s="9"/>
      <c r="GQU51" s="9"/>
      <c r="GQV51" s="9"/>
      <c r="GQW51" s="9"/>
      <c r="GQX51" s="9"/>
      <c r="GQY51" s="9"/>
      <c r="GQZ51" s="9"/>
      <c r="GRA51" s="9"/>
      <c r="GRB51" s="9"/>
      <c r="GRC51" s="9"/>
      <c r="GRD51" s="9"/>
      <c r="GRE51" s="9"/>
      <c r="GRF51" s="9"/>
      <c r="GRG51" s="9"/>
      <c r="GRH51" s="9"/>
      <c r="GRI51" s="9"/>
      <c r="GRJ51" s="9"/>
      <c r="GRK51" s="9"/>
      <c r="GRL51" s="9"/>
      <c r="GRM51" s="9"/>
      <c r="GRN51" s="9"/>
      <c r="GRO51" s="9"/>
      <c r="GRP51" s="9"/>
      <c r="GRQ51" s="9"/>
      <c r="GRR51" s="9"/>
      <c r="GRS51" s="9"/>
      <c r="GRT51" s="9"/>
      <c r="GRU51" s="9"/>
      <c r="GRV51" s="9"/>
      <c r="GRW51" s="9"/>
      <c r="GRX51" s="9"/>
      <c r="GRY51" s="9"/>
      <c r="GRZ51" s="9"/>
      <c r="GSA51" s="9"/>
      <c r="GSB51" s="9"/>
      <c r="GSC51" s="9"/>
      <c r="GSD51" s="9"/>
      <c r="GSE51" s="9"/>
      <c r="GSF51" s="9"/>
      <c r="GSG51" s="9"/>
      <c r="GSH51" s="9"/>
      <c r="GSI51" s="9"/>
      <c r="GSJ51" s="9"/>
      <c r="GSK51" s="9"/>
      <c r="GSL51" s="9"/>
      <c r="GSM51" s="9"/>
      <c r="GSN51" s="9"/>
      <c r="GSO51" s="9"/>
      <c r="GSP51" s="9"/>
      <c r="GSQ51" s="9"/>
      <c r="GSR51" s="9"/>
      <c r="GSS51" s="9"/>
      <c r="GST51" s="9"/>
      <c r="GSU51" s="9"/>
      <c r="GSV51" s="9"/>
      <c r="GSW51" s="9"/>
      <c r="GSX51" s="9"/>
      <c r="GSY51" s="9"/>
      <c r="GSZ51" s="9"/>
      <c r="GTA51" s="9"/>
      <c r="GTB51" s="9"/>
      <c r="GTC51" s="9"/>
      <c r="GTD51" s="9"/>
      <c r="GTE51" s="9"/>
      <c r="GTF51" s="9"/>
      <c r="GTG51" s="9"/>
      <c r="GTH51" s="9"/>
      <c r="GTI51" s="9"/>
      <c r="GTJ51" s="9"/>
      <c r="GTK51" s="9"/>
      <c r="GTL51" s="9"/>
      <c r="GTM51" s="9"/>
      <c r="GTN51" s="9"/>
      <c r="GTO51" s="9"/>
      <c r="GTP51" s="9"/>
      <c r="GTQ51" s="9"/>
      <c r="GTR51" s="9"/>
      <c r="GTS51" s="9"/>
      <c r="GTT51" s="9"/>
      <c r="GTU51" s="9"/>
      <c r="GTV51" s="9"/>
      <c r="GTW51" s="9"/>
      <c r="GTX51" s="9"/>
      <c r="GTY51" s="9"/>
      <c r="GTZ51" s="9"/>
      <c r="GUA51" s="9"/>
      <c r="GUB51" s="9"/>
      <c r="GUC51" s="9"/>
      <c r="GUD51" s="9"/>
      <c r="GUE51" s="9"/>
      <c r="GUF51" s="9"/>
      <c r="GUG51" s="9"/>
      <c r="GUH51" s="9"/>
      <c r="GUI51" s="9"/>
      <c r="GUJ51" s="9"/>
      <c r="GUK51" s="9"/>
      <c r="GUL51" s="9"/>
      <c r="GUM51" s="9"/>
      <c r="GUN51" s="9"/>
      <c r="GUO51" s="9"/>
      <c r="GUP51" s="9"/>
      <c r="GUQ51" s="9"/>
      <c r="GUR51" s="9"/>
      <c r="GUS51" s="9"/>
      <c r="GUT51" s="9"/>
      <c r="GUU51" s="9"/>
      <c r="GUV51" s="9"/>
      <c r="GUW51" s="9"/>
      <c r="GUX51" s="9"/>
      <c r="GUY51" s="9"/>
      <c r="GUZ51" s="9"/>
      <c r="GVA51" s="9"/>
      <c r="GVB51" s="9"/>
      <c r="GVC51" s="9"/>
      <c r="GVD51" s="9"/>
      <c r="GVE51" s="9"/>
      <c r="GVF51" s="9"/>
      <c r="GVG51" s="9"/>
      <c r="GVH51" s="9"/>
      <c r="GVI51" s="9"/>
      <c r="GVJ51" s="9"/>
      <c r="GVK51" s="9"/>
      <c r="GVL51" s="9"/>
      <c r="GVM51" s="9"/>
      <c r="GVN51" s="9"/>
      <c r="GVO51" s="9"/>
      <c r="GVP51" s="9"/>
      <c r="GVQ51" s="9"/>
      <c r="GVR51" s="9"/>
      <c r="GVS51" s="9"/>
      <c r="GVT51" s="9"/>
      <c r="GVU51" s="9"/>
      <c r="GVV51" s="9"/>
      <c r="GVW51" s="9"/>
      <c r="GVX51" s="9"/>
      <c r="GVY51" s="9"/>
      <c r="GVZ51" s="9"/>
      <c r="GWA51" s="9"/>
      <c r="GWB51" s="9"/>
      <c r="GWC51" s="9"/>
      <c r="GWD51" s="9"/>
      <c r="GWE51" s="9"/>
      <c r="GWF51" s="9"/>
      <c r="GWG51" s="9"/>
      <c r="GWH51" s="9"/>
      <c r="GWI51" s="9"/>
      <c r="GWJ51" s="9"/>
      <c r="GWK51" s="9"/>
      <c r="GWL51" s="9"/>
      <c r="GWM51" s="9"/>
      <c r="GWN51" s="9"/>
      <c r="GWO51" s="9"/>
      <c r="GWP51" s="9"/>
      <c r="GWQ51" s="9"/>
      <c r="GWR51" s="9"/>
      <c r="GWS51" s="9"/>
      <c r="GWT51" s="9"/>
      <c r="GWU51" s="9"/>
      <c r="GWV51" s="9"/>
      <c r="GWW51" s="9"/>
      <c r="GWX51" s="9"/>
      <c r="GWY51" s="9"/>
      <c r="GWZ51" s="9"/>
      <c r="GXA51" s="9"/>
      <c r="GXB51" s="9"/>
      <c r="GXC51" s="9"/>
      <c r="GXD51" s="9"/>
      <c r="GXE51" s="9"/>
      <c r="GXF51" s="9"/>
      <c r="GXG51" s="9"/>
      <c r="GXH51" s="9"/>
      <c r="GXI51" s="9"/>
      <c r="GXJ51" s="9"/>
      <c r="GXK51" s="9"/>
      <c r="GXL51" s="9"/>
      <c r="GXM51" s="9"/>
      <c r="GXN51" s="9"/>
      <c r="GXO51" s="9"/>
      <c r="GXP51" s="9"/>
      <c r="GXQ51" s="9"/>
      <c r="GXR51" s="9"/>
      <c r="GXS51" s="9"/>
      <c r="GXT51" s="9"/>
      <c r="GXU51" s="9"/>
      <c r="GXV51" s="9"/>
      <c r="GXW51" s="9"/>
      <c r="GXX51" s="9"/>
      <c r="GXY51" s="9"/>
      <c r="GXZ51" s="9"/>
      <c r="GYA51" s="9"/>
      <c r="GYB51" s="9"/>
      <c r="GYC51" s="9"/>
      <c r="GYD51" s="9"/>
      <c r="GYE51" s="9"/>
      <c r="GYF51" s="9"/>
      <c r="GYG51" s="9"/>
      <c r="GYH51" s="9"/>
      <c r="GYI51" s="9"/>
      <c r="GYJ51" s="9"/>
      <c r="GYK51" s="9"/>
      <c r="GYL51" s="9"/>
      <c r="GYM51" s="9"/>
      <c r="GYN51" s="9"/>
      <c r="GYO51" s="9"/>
      <c r="GYP51" s="9"/>
      <c r="GYQ51" s="9"/>
      <c r="GYR51" s="9"/>
      <c r="GYS51" s="9"/>
      <c r="GYT51" s="9"/>
      <c r="GYU51" s="9"/>
      <c r="GYV51" s="9"/>
      <c r="GYW51" s="9"/>
      <c r="GYX51" s="9"/>
      <c r="GYY51" s="9"/>
      <c r="GYZ51" s="9"/>
      <c r="GZA51" s="9"/>
      <c r="GZB51" s="9"/>
      <c r="GZC51" s="9"/>
      <c r="GZD51" s="9"/>
      <c r="GZE51" s="9"/>
      <c r="GZF51" s="9"/>
      <c r="GZG51" s="9"/>
      <c r="GZH51" s="9"/>
      <c r="GZI51" s="9"/>
      <c r="GZJ51" s="9"/>
      <c r="GZK51" s="9"/>
      <c r="GZL51" s="9"/>
      <c r="GZM51" s="9"/>
      <c r="GZN51" s="9"/>
      <c r="GZO51" s="9"/>
      <c r="GZP51" s="9"/>
      <c r="GZQ51" s="9"/>
      <c r="GZR51" s="9"/>
      <c r="GZS51" s="9"/>
      <c r="GZT51" s="9"/>
      <c r="GZU51" s="9"/>
      <c r="GZV51" s="9"/>
      <c r="GZW51" s="9"/>
      <c r="GZX51" s="9"/>
      <c r="GZY51" s="9"/>
      <c r="GZZ51" s="9"/>
      <c r="HAA51" s="9"/>
      <c r="HAB51" s="9"/>
      <c r="HAC51" s="9"/>
      <c r="HAD51" s="9"/>
      <c r="HAE51" s="9"/>
      <c r="HAF51" s="9"/>
      <c r="HAG51" s="9"/>
      <c r="HAH51" s="9"/>
      <c r="HAI51" s="9"/>
      <c r="HAJ51" s="9"/>
      <c r="HAK51" s="9"/>
      <c r="HAL51" s="9"/>
      <c r="HAM51" s="9"/>
      <c r="HAN51" s="9"/>
      <c r="HAO51" s="9"/>
      <c r="HAP51" s="9"/>
      <c r="HAQ51" s="9"/>
      <c r="HAR51" s="9"/>
      <c r="HAS51" s="9"/>
      <c r="HAT51" s="9"/>
      <c r="HAU51" s="9"/>
      <c r="HAV51" s="9"/>
      <c r="HAW51" s="9"/>
      <c r="HAX51" s="9"/>
      <c r="HAY51" s="9"/>
      <c r="HAZ51" s="9"/>
      <c r="HBA51" s="9"/>
      <c r="HBB51" s="9"/>
      <c r="HBC51" s="9"/>
      <c r="HBD51" s="9"/>
      <c r="HBE51" s="9"/>
      <c r="HBF51" s="9"/>
      <c r="HBG51" s="9"/>
      <c r="HBH51" s="9"/>
      <c r="HBI51" s="9"/>
      <c r="HBJ51" s="9"/>
      <c r="HBK51" s="9"/>
      <c r="HBL51" s="9"/>
      <c r="HBM51" s="9"/>
      <c r="HBN51" s="9"/>
      <c r="HBO51" s="9"/>
      <c r="HBP51" s="9"/>
      <c r="HBQ51" s="9"/>
      <c r="HBR51" s="9"/>
      <c r="HBS51" s="9"/>
      <c r="HBT51" s="9"/>
      <c r="HBU51" s="9"/>
      <c r="HBV51" s="9"/>
      <c r="HBW51" s="9"/>
      <c r="HBX51" s="9"/>
      <c r="HBY51" s="9"/>
      <c r="HBZ51" s="9"/>
      <c r="HCA51" s="9"/>
      <c r="HCB51" s="9"/>
      <c r="HCC51" s="9"/>
      <c r="HCD51" s="9"/>
      <c r="HCE51" s="9"/>
      <c r="HCF51" s="9"/>
      <c r="HCG51" s="9"/>
      <c r="HCH51" s="9"/>
      <c r="HCI51" s="9"/>
      <c r="HCJ51" s="9"/>
      <c r="HCK51" s="9"/>
      <c r="HCL51" s="9"/>
      <c r="HCM51" s="9"/>
      <c r="HCN51" s="9"/>
      <c r="HCO51" s="9"/>
      <c r="HCP51" s="9"/>
      <c r="HCQ51" s="9"/>
      <c r="HCR51" s="9"/>
      <c r="HCS51" s="9"/>
      <c r="HCT51" s="9"/>
      <c r="HCU51" s="9"/>
      <c r="HCV51" s="9"/>
      <c r="HCW51" s="9"/>
      <c r="HCX51" s="9"/>
      <c r="HCY51" s="9"/>
      <c r="HCZ51" s="9"/>
      <c r="HDA51" s="9"/>
      <c r="HDB51" s="9"/>
      <c r="HDC51" s="9"/>
      <c r="HDD51" s="9"/>
      <c r="HDE51" s="9"/>
      <c r="HDF51" s="9"/>
      <c r="HDG51" s="9"/>
      <c r="HDH51" s="9"/>
      <c r="HDI51" s="9"/>
      <c r="HDJ51" s="9"/>
      <c r="HDK51" s="9"/>
      <c r="HDL51" s="9"/>
      <c r="HDM51" s="9"/>
      <c r="HDN51" s="9"/>
      <c r="HDO51" s="9"/>
      <c r="HDP51" s="9"/>
      <c r="HDQ51" s="9"/>
      <c r="HDR51" s="9"/>
      <c r="HDS51" s="9"/>
      <c r="HDT51" s="9"/>
      <c r="HDU51" s="9"/>
      <c r="HDV51" s="9"/>
      <c r="HDW51" s="9"/>
      <c r="HDX51" s="9"/>
      <c r="HDY51" s="9"/>
      <c r="HDZ51" s="9"/>
      <c r="HEA51" s="9"/>
      <c r="HEB51" s="9"/>
      <c r="HEC51" s="9"/>
      <c r="HED51" s="9"/>
      <c r="HEE51" s="9"/>
      <c r="HEF51" s="9"/>
      <c r="HEG51" s="9"/>
      <c r="HEH51" s="9"/>
      <c r="HEI51" s="9"/>
      <c r="HEJ51" s="9"/>
      <c r="HEK51" s="9"/>
      <c r="HEL51" s="9"/>
      <c r="HEM51" s="9"/>
      <c r="HEN51" s="9"/>
      <c r="HEO51" s="9"/>
      <c r="HEP51" s="9"/>
      <c r="HEQ51" s="9"/>
      <c r="HER51" s="9"/>
      <c r="HES51" s="9"/>
      <c r="HET51" s="9"/>
      <c r="HEU51" s="9"/>
      <c r="HEV51" s="9"/>
      <c r="HEW51" s="9"/>
      <c r="HEX51" s="9"/>
      <c r="HEY51" s="9"/>
      <c r="HEZ51" s="9"/>
      <c r="HFA51" s="9"/>
      <c r="HFB51" s="9"/>
      <c r="HFC51" s="9"/>
      <c r="HFD51" s="9"/>
      <c r="HFE51" s="9"/>
      <c r="HFF51" s="9"/>
      <c r="HFG51" s="9"/>
      <c r="HFH51" s="9"/>
      <c r="HFI51" s="9"/>
      <c r="HFJ51" s="9"/>
      <c r="HFK51" s="9"/>
      <c r="HFL51" s="9"/>
      <c r="HFM51" s="9"/>
      <c r="HFN51" s="9"/>
      <c r="HFO51" s="9"/>
      <c r="HFP51" s="9"/>
      <c r="HFQ51" s="9"/>
      <c r="HFR51" s="9"/>
      <c r="HFS51" s="9"/>
      <c r="HFT51" s="9"/>
      <c r="HFU51" s="9"/>
      <c r="HFV51" s="9"/>
      <c r="HFW51" s="9"/>
      <c r="HFX51" s="9"/>
      <c r="HFY51" s="9"/>
      <c r="HFZ51" s="9"/>
      <c r="HGA51" s="9"/>
      <c r="HGB51" s="9"/>
      <c r="HGC51" s="9"/>
      <c r="HGD51" s="9"/>
      <c r="HGE51" s="9"/>
      <c r="HGF51" s="9"/>
      <c r="HGG51" s="9"/>
      <c r="HGH51" s="9"/>
      <c r="HGI51" s="9"/>
      <c r="HGJ51" s="9"/>
      <c r="HGK51" s="9"/>
      <c r="HGL51" s="9"/>
      <c r="HGM51" s="9"/>
      <c r="HGN51" s="9"/>
      <c r="HGO51" s="9"/>
      <c r="HGP51" s="9"/>
      <c r="HGQ51" s="9"/>
      <c r="HGR51" s="9"/>
      <c r="HGS51" s="9"/>
      <c r="HGT51" s="9"/>
      <c r="HGU51" s="9"/>
      <c r="HGV51" s="9"/>
      <c r="HGW51" s="9"/>
      <c r="HGX51" s="9"/>
      <c r="HGY51" s="9"/>
      <c r="HGZ51" s="9"/>
      <c r="HHA51" s="9"/>
      <c r="HHB51" s="9"/>
      <c r="HHC51" s="9"/>
      <c r="HHD51" s="9"/>
      <c r="HHE51" s="9"/>
      <c r="HHF51" s="9"/>
      <c r="HHG51" s="9"/>
      <c r="HHH51" s="9"/>
      <c r="HHI51" s="9"/>
      <c r="HHJ51" s="9"/>
      <c r="HHK51" s="9"/>
      <c r="HHL51" s="9"/>
      <c r="HHM51" s="9"/>
      <c r="HHN51" s="9"/>
      <c r="HHO51" s="9"/>
      <c r="HHP51" s="9"/>
      <c r="HHQ51" s="9"/>
      <c r="HHR51" s="9"/>
      <c r="HHS51" s="9"/>
      <c r="HHT51" s="9"/>
      <c r="HHU51" s="9"/>
      <c r="HHV51" s="9"/>
      <c r="HHW51" s="9"/>
      <c r="HHX51" s="9"/>
      <c r="HHY51" s="9"/>
      <c r="HHZ51" s="9"/>
      <c r="HIA51" s="9"/>
      <c r="HIB51" s="9"/>
      <c r="HIC51" s="9"/>
      <c r="HID51" s="9"/>
      <c r="HIE51" s="9"/>
      <c r="HIF51" s="9"/>
      <c r="HIG51" s="9"/>
      <c r="HIH51" s="9"/>
      <c r="HII51" s="9"/>
      <c r="HIJ51" s="9"/>
      <c r="HIK51" s="9"/>
      <c r="HIL51" s="9"/>
      <c r="HIM51" s="9"/>
      <c r="HIN51" s="9"/>
      <c r="HIO51" s="9"/>
      <c r="HIP51" s="9"/>
      <c r="HIQ51" s="9"/>
      <c r="HIR51" s="9"/>
      <c r="HIS51" s="9"/>
      <c r="HIT51" s="9"/>
      <c r="HIU51" s="9"/>
      <c r="HIV51" s="9"/>
      <c r="HIW51" s="9"/>
      <c r="HIX51" s="9"/>
      <c r="HIY51" s="9"/>
      <c r="HIZ51" s="9"/>
      <c r="HJA51" s="9"/>
      <c r="HJB51" s="9"/>
      <c r="HJC51" s="9"/>
      <c r="HJD51" s="9"/>
      <c r="HJE51" s="9"/>
      <c r="HJF51" s="9"/>
      <c r="HJG51" s="9"/>
      <c r="HJH51" s="9"/>
      <c r="HJI51" s="9"/>
      <c r="HJJ51" s="9"/>
      <c r="HJK51" s="9"/>
      <c r="HJL51" s="9"/>
      <c r="HJM51" s="9"/>
      <c r="HJN51" s="9"/>
      <c r="HJO51" s="9"/>
      <c r="HJP51" s="9"/>
      <c r="HJQ51" s="9"/>
      <c r="HJR51" s="9"/>
      <c r="HJS51" s="9"/>
      <c r="HJT51" s="9"/>
      <c r="HJU51" s="9"/>
      <c r="HJV51" s="9"/>
      <c r="HJW51" s="9"/>
      <c r="HJX51" s="9"/>
      <c r="HJY51" s="9"/>
      <c r="HJZ51" s="9"/>
      <c r="HKA51" s="9"/>
      <c r="HKB51" s="9"/>
      <c r="HKC51" s="9"/>
      <c r="HKD51" s="9"/>
      <c r="HKE51" s="9"/>
      <c r="HKF51" s="9"/>
      <c r="HKG51" s="9"/>
      <c r="HKH51" s="9"/>
      <c r="HKI51" s="9"/>
      <c r="HKJ51" s="9"/>
      <c r="HKK51" s="9"/>
      <c r="HKL51" s="9"/>
      <c r="HKM51" s="9"/>
      <c r="HKN51" s="9"/>
      <c r="HKO51" s="9"/>
      <c r="HKP51" s="9"/>
      <c r="HKQ51" s="9"/>
      <c r="HKR51" s="9"/>
      <c r="HKS51" s="9"/>
      <c r="HKT51" s="9"/>
      <c r="HKU51" s="9"/>
      <c r="HKV51" s="9"/>
      <c r="HKW51" s="9"/>
      <c r="HKX51" s="9"/>
      <c r="HKY51" s="9"/>
      <c r="HKZ51" s="9"/>
      <c r="HLA51" s="9"/>
      <c r="HLB51" s="9"/>
      <c r="HLC51" s="9"/>
      <c r="HLD51" s="9"/>
      <c r="HLE51" s="9"/>
      <c r="HLF51" s="9"/>
      <c r="HLG51" s="9"/>
      <c r="HLH51" s="9"/>
      <c r="HLI51" s="9"/>
      <c r="HLJ51" s="9"/>
      <c r="HLK51" s="9"/>
      <c r="HLL51" s="9"/>
      <c r="HLM51" s="9"/>
      <c r="HLN51" s="9"/>
      <c r="HLO51" s="9"/>
      <c r="HLP51" s="9"/>
      <c r="HLQ51" s="9"/>
      <c r="HLR51" s="9"/>
      <c r="HLS51" s="9"/>
      <c r="HLT51" s="9"/>
      <c r="HLU51" s="9"/>
      <c r="HLV51" s="9"/>
      <c r="HLW51" s="9"/>
      <c r="HLX51" s="9"/>
      <c r="HLY51" s="9"/>
      <c r="HLZ51" s="9"/>
      <c r="HMA51" s="9"/>
      <c r="HMB51" s="9"/>
      <c r="HMC51" s="9"/>
      <c r="HMD51" s="9"/>
      <c r="HME51" s="9"/>
      <c r="HMF51" s="9"/>
      <c r="HMG51" s="9"/>
      <c r="HMH51" s="9"/>
      <c r="HMI51" s="9"/>
      <c r="HMJ51" s="9"/>
      <c r="HMK51" s="9"/>
      <c r="HML51" s="9"/>
      <c r="HMM51" s="9"/>
      <c r="HMN51" s="9"/>
      <c r="HMO51" s="9"/>
      <c r="HMP51" s="9"/>
      <c r="HMQ51" s="9"/>
      <c r="HMR51" s="9"/>
      <c r="HMS51" s="9"/>
      <c r="HMT51" s="9"/>
      <c r="HMU51" s="9"/>
      <c r="HMV51" s="9"/>
      <c r="HMW51" s="9"/>
      <c r="HMX51" s="9"/>
      <c r="HMY51" s="9"/>
      <c r="HMZ51" s="9"/>
      <c r="HNA51" s="9"/>
      <c r="HNB51" s="9"/>
      <c r="HNC51" s="9"/>
      <c r="HND51" s="9"/>
      <c r="HNE51" s="9"/>
      <c r="HNF51" s="9"/>
      <c r="HNG51" s="9"/>
      <c r="HNH51" s="9"/>
      <c r="HNI51" s="9"/>
      <c r="HNJ51" s="9"/>
      <c r="HNK51" s="9"/>
      <c r="HNL51" s="9"/>
      <c r="HNM51" s="9"/>
      <c r="HNN51" s="9"/>
      <c r="HNO51" s="9"/>
      <c r="HNP51" s="9"/>
      <c r="HNQ51" s="9"/>
      <c r="HNR51" s="9"/>
      <c r="HNS51" s="9"/>
      <c r="HNT51" s="9"/>
      <c r="HNU51" s="9"/>
      <c r="HNV51" s="9"/>
      <c r="HNW51" s="9"/>
      <c r="HNX51" s="9"/>
      <c r="HNY51" s="9"/>
      <c r="HNZ51" s="9"/>
      <c r="HOA51" s="9"/>
      <c r="HOB51" s="9"/>
      <c r="HOC51" s="9"/>
      <c r="HOD51" s="9"/>
      <c r="HOE51" s="9"/>
      <c r="HOF51" s="9"/>
      <c r="HOG51" s="9"/>
      <c r="HOH51" s="9"/>
      <c r="HOI51" s="9"/>
      <c r="HOJ51" s="9"/>
      <c r="HOK51" s="9"/>
      <c r="HOL51" s="9"/>
      <c r="HOM51" s="9"/>
      <c r="HON51" s="9"/>
      <c r="HOO51" s="9"/>
      <c r="HOP51" s="9"/>
      <c r="HOQ51" s="9"/>
      <c r="HOR51" s="9"/>
      <c r="HOS51" s="9"/>
      <c r="HOT51" s="9"/>
      <c r="HOU51" s="9"/>
      <c r="HOV51" s="9"/>
      <c r="HOW51" s="9"/>
      <c r="HOX51" s="9"/>
      <c r="HOY51" s="9"/>
      <c r="HOZ51" s="9"/>
      <c r="HPA51" s="9"/>
      <c r="HPB51" s="9"/>
      <c r="HPC51" s="9"/>
      <c r="HPD51" s="9"/>
      <c r="HPE51" s="9"/>
      <c r="HPF51" s="9"/>
      <c r="HPG51" s="9"/>
      <c r="HPH51" s="9"/>
      <c r="HPI51" s="9"/>
      <c r="HPJ51" s="9"/>
      <c r="HPK51" s="9"/>
      <c r="HPL51" s="9"/>
      <c r="HPM51" s="9"/>
      <c r="HPN51" s="9"/>
      <c r="HPO51" s="9"/>
      <c r="HPP51" s="9"/>
      <c r="HPQ51" s="9"/>
      <c r="HPR51" s="9"/>
      <c r="HPS51" s="9"/>
      <c r="HPT51" s="9"/>
      <c r="HPU51" s="9"/>
      <c r="HPV51" s="9"/>
      <c r="HPW51" s="9"/>
      <c r="HPX51" s="9"/>
      <c r="HPY51" s="9"/>
      <c r="HPZ51" s="9"/>
      <c r="HQA51" s="9"/>
      <c r="HQB51" s="9"/>
      <c r="HQC51" s="9"/>
      <c r="HQD51" s="9"/>
      <c r="HQE51" s="9"/>
      <c r="HQF51" s="9"/>
      <c r="HQG51" s="9"/>
      <c r="HQH51" s="9"/>
      <c r="HQI51" s="9"/>
      <c r="HQJ51" s="9"/>
      <c r="HQK51" s="9"/>
      <c r="HQL51" s="9"/>
      <c r="HQM51" s="9"/>
      <c r="HQN51" s="9"/>
      <c r="HQO51" s="9"/>
      <c r="HQP51" s="9"/>
      <c r="HQQ51" s="9"/>
      <c r="HQR51" s="9"/>
      <c r="HQS51" s="9"/>
      <c r="HQT51" s="9"/>
      <c r="HQU51" s="9"/>
      <c r="HQV51" s="9"/>
      <c r="HQW51" s="9"/>
      <c r="HQX51" s="9"/>
      <c r="HQY51" s="9"/>
      <c r="HQZ51" s="9"/>
      <c r="HRA51" s="9"/>
      <c r="HRB51" s="9"/>
      <c r="HRC51" s="9"/>
      <c r="HRD51" s="9"/>
      <c r="HRE51" s="9"/>
      <c r="HRF51" s="9"/>
      <c r="HRG51" s="9"/>
      <c r="HRH51" s="9"/>
      <c r="HRI51" s="9"/>
      <c r="HRJ51" s="9"/>
      <c r="HRK51" s="9"/>
      <c r="HRL51" s="9"/>
      <c r="HRM51" s="9"/>
      <c r="HRN51" s="9"/>
      <c r="HRO51" s="9"/>
      <c r="HRP51" s="9"/>
      <c r="HRQ51" s="9"/>
      <c r="HRR51" s="9"/>
      <c r="HRS51" s="9"/>
      <c r="HRT51" s="9"/>
      <c r="HRU51" s="9"/>
      <c r="HRV51" s="9"/>
      <c r="HRW51" s="9"/>
      <c r="HRX51" s="9"/>
      <c r="HRY51" s="9"/>
      <c r="HRZ51" s="9"/>
      <c r="HSA51" s="9"/>
      <c r="HSB51" s="9"/>
      <c r="HSC51" s="9"/>
      <c r="HSD51" s="9"/>
      <c r="HSE51" s="9"/>
      <c r="HSF51" s="9"/>
      <c r="HSG51" s="9"/>
      <c r="HSH51" s="9"/>
      <c r="HSI51" s="9"/>
      <c r="HSJ51" s="9"/>
      <c r="HSK51" s="9"/>
      <c r="HSL51" s="9"/>
      <c r="HSM51" s="9"/>
      <c r="HSN51" s="9"/>
      <c r="HSO51" s="9"/>
      <c r="HSP51" s="9"/>
      <c r="HSQ51" s="9"/>
      <c r="HSR51" s="9"/>
      <c r="HSS51" s="9"/>
      <c r="HST51" s="9"/>
      <c r="HSU51" s="9"/>
      <c r="HSV51" s="9"/>
      <c r="HSW51" s="9"/>
      <c r="HSX51" s="9"/>
      <c r="HSY51" s="9"/>
      <c r="HSZ51" s="9"/>
      <c r="HTA51" s="9"/>
      <c r="HTB51" s="9"/>
      <c r="HTC51" s="9"/>
      <c r="HTD51" s="9"/>
      <c r="HTE51" s="9"/>
      <c r="HTF51" s="9"/>
      <c r="HTG51" s="9"/>
      <c r="HTH51" s="9"/>
      <c r="HTI51" s="9"/>
      <c r="HTJ51" s="9"/>
      <c r="HTK51" s="9"/>
      <c r="HTL51" s="9"/>
      <c r="HTM51" s="9"/>
      <c r="HTN51" s="9"/>
      <c r="HTO51" s="9"/>
      <c r="HTP51" s="9"/>
      <c r="HTQ51" s="9"/>
      <c r="HTR51" s="9"/>
      <c r="HTS51" s="9"/>
      <c r="HTT51" s="9"/>
      <c r="HTU51" s="9"/>
      <c r="HTV51" s="9"/>
      <c r="HTW51" s="9"/>
      <c r="HTX51" s="9"/>
      <c r="HTY51" s="9"/>
      <c r="HTZ51" s="9"/>
      <c r="HUA51" s="9"/>
      <c r="HUB51" s="9"/>
      <c r="HUC51" s="9"/>
      <c r="HUD51" s="9"/>
      <c r="HUE51" s="9"/>
      <c r="HUF51" s="9"/>
      <c r="HUG51" s="9"/>
      <c r="HUH51" s="9"/>
      <c r="HUI51" s="9"/>
      <c r="HUJ51" s="9"/>
      <c r="HUK51" s="9"/>
      <c r="HUL51" s="9"/>
      <c r="HUM51" s="9"/>
      <c r="HUN51" s="9"/>
      <c r="HUO51" s="9"/>
      <c r="HUP51" s="9"/>
      <c r="HUQ51" s="9"/>
      <c r="HUR51" s="9"/>
      <c r="HUS51" s="9"/>
      <c r="HUT51" s="9"/>
      <c r="HUU51" s="9"/>
      <c r="HUV51" s="9"/>
      <c r="HUW51" s="9"/>
      <c r="HUX51" s="9"/>
      <c r="HUY51" s="9"/>
      <c r="HUZ51" s="9"/>
      <c r="HVA51" s="9"/>
      <c r="HVB51" s="9"/>
      <c r="HVC51" s="9"/>
      <c r="HVD51" s="9"/>
      <c r="HVE51" s="9"/>
      <c r="HVF51" s="9"/>
      <c r="HVG51" s="9"/>
      <c r="HVH51" s="9"/>
      <c r="HVI51" s="9"/>
      <c r="HVJ51" s="9"/>
      <c r="HVK51" s="9"/>
      <c r="HVL51" s="9"/>
      <c r="HVM51" s="9"/>
      <c r="HVN51" s="9"/>
      <c r="HVO51" s="9"/>
      <c r="HVP51" s="9"/>
      <c r="HVQ51" s="9"/>
      <c r="HVR51" s="9"/>
      <c r="HVS51" s="9"/>
      <c r="HVT51" s="9"/>
      <c r="HVU51" s="9"/>
      <c r="HVV51" s="9"/>
      <c r="HVW51" s="9"/>
      <c r="HVX51" s="9"/>
      <c r="HVY51" s="9"/>
      <c r="HVZ51" s="9"/>
      <c r="HWA51" s="9"/>
      <c r="HWB51" s="9"/>
      <c r="HWC51" s="9"/>
      <c r="HWD51" s="9"/>
      <c r="HWE51" s="9"/>
      <c r="HWF51" s="9"/>
      <c r="HWG51" s="9"/>
      <c r="HWH51" s="9"/>
      <c r="HWI51" s="9"/>
      <c r="HWJ51" s="9"/>
      <c r="HWK51" s="9"/>
      <c r="HWL51" s="9"/>
      <c r="HWM51" s="9"/>
      <c r="HWN51" s="9"/>
      <c r="HWO51" s="9"/>
      <c r="HWP51" s="9"/>
      <c r="HWQ51" s="9"/>
      <c r="HWR51" s="9"/>
      <c r="HWS51" s="9"/>
      <c r="HWT51" s="9"/>
      <c r="HWU51" s="9"/>
      <c r="HWV51" s="9"/>
      <c r="HWW51" s="9"/>
      <c r="HWX51" s="9"/>
      <c r="HWY51" s="9"/>
      <c r="HWZ51" s="9"/>
      <c r="HXA51" s="9"/>
      <c r="HXB51" s="9"/>
      <c r="HXC51" s="9"/>
      <c r="HXD51" s="9"/>
      <c r="HXE51" s="9"/>
      <c r="HXF51" s="9"/>
      <c r="HXG51" s="9"/>
      <c r="HXH51" s="9"/>
      <c r="HXI51" s="9"/>
      <c r="HXJ51" s="9"/>
      <c r="HXK51" s="9"/>
      <c r="HXL51" s="9"/>
      <c r="HXM51" s="9"/>
      <c r="HXN51" s="9"/>
      <c r="HXO51" s="9"/>
      <c r="HXP51" s="9"/>
      <c r="HXQ51" s="9"/>
      <c r="HXR51" s="9"/>
      <c r="HXS51" s="9"/>
      <c r="HXT51" s="9"/>
      <c r="HXU51" s="9"/>
      <c r="HXV51" s="9"/>
      <c r="HXW51" s="9"/>
      <c r="HXX51" s="9"/>
      <c r="HXY51" s="9"/>
      <c r="HXZ51" s="9"/>
      <c r="HYA51" s="9"/>
      <c r="HYB51" s="9"/>
      <c r="HYC51" s="9"/>
      <c r="HYD51" s="9"/>
      <c r="HYE51" s="9"/>
      <c r="HYF51" s="9"/>
      <c r="HYG51" s="9"/>
      <c r="HYH51" s="9"/>
      <c r="HYI51" s="9"/>
      <c r="HYJ51" s="9"/>
      <c r="HYK51" s="9"/>
      <c r="HYL51" s="9"/>
      <c r="HYM51" s="9"/>
      <c r="HYN51" s="9"/>
      <c r="HYO51" s="9"/>
      <c r="HYP51" s="9"/>
      <c r="HYQ51" s="9"/>
      <c r="HYR51" s="9"/>
      <c r="HYS51" s="9"/>
      <c r="HYT51" s="9"/>
      <c r="HYU51" s="9"/>
      <c r="HYV51" s="9"/>
      <c r="HYW51" s="9"/>
      <c r="HYX51" s="9"/>
      <c r="HYY51" s="9"/>
      <c r="HYZ51" s="9"/>
      <c r="HZA51" s="9"/>
      <c r="HZB51" s="9"/>
      <c r="HZC51" s="9"/>
      <c r="HZD51" s="9"/>
      <c r="HZE51" s="9"/>
      <c r="HZF51" s="9"/>
      <c r="HZG51" s="9"/>
      <c r="HZH51" s="9"/>
      <c r="HZI51" s="9"/>
      <c r="HZJ51" s="9"/>
      <c r="HZK51" s="9"/>
      <c r="HZL51" s="9"/>
      <c r="HZM51" s="9"/>
      <c r="HZN51" s="9"/>
      <c r="HZO51" s="9"/>
      <c r="HZP51" s="9"/>
      <c r="HZQ51" s="9"/>
      <c r="HZR51" s="9"/>
      <c r="HZS51" s="9"/>
      <c r="HZT51" s="9"/>
      <c r="HZU51" s="9"/>
      <c r="HZV51" s="9"/>
      <c r="HZW51" s="9"/>
      <c r="HZX51" s="9"/>
      <c r="HZY51" s="9"/>
      <c r="HZZ51" s="9"/>
      <c r="IAA51" s="9"/>
      <c r="IAB51" s="9"/>
      <c r="IAC51" s="9"/>
      <c r="IAD51" s="9"/>
      <c r="IAE51" s="9"/>
      <c r="IAF51" s="9"/>
      <c r="IAG51" s="9"/>
      <c r="IAH51" s="9"/>
      <c r="IAI51" s="9"/>
      <c r="IAJ51" s="9"/>
      <c r="IAK51" s="9"/>
      <c r="IAL51" s="9"/>
      <c r="IAM51" s="9"/>
      <c r="IAN51" s="9"/>
      <c r="IAO51" s="9"/>
      <c r="IAP51" s="9"/>
      <c r="IAQ51" s="9"/>
      <c r="IAR51" s="9"/>
      <c r="IAS51" s="9"/>
      <c r="IAT51" s="9"/>
      <c r="IAU51" s="9"/>
      <c r="IAV51" s="9"/>
      <c r="IAW51" s="9"/>
      <c r="IAX51" s="9"/>
      <c r="IAY51" s="9"/>
      <c r="IAZ51" s="9"/>
      <c r="IBA51" s="9"/>
      <c r="IBB51" s="9"/>
      <c r="IBC51" s="9"/>
      <c r="IBD51" s="9"/>
      <c r="IBE51" s="9"/>
      <c r="IBF51" s="9"/>
      <c r="IBG51" s="9"/>
      <c r="IBH51" s="9"/>
      <c r="IBI51" s="9"/>
      <c r="IBJ51" s="9"/>
      <c r="IBK51" s="9"/>
      <c r="IBL51" s="9"/>
      <c r="IBM51" s="9"/>
      <c r="IBN51" s="9"/>
      <c r="IBO51" s="9"/>
      <c r="IBP51" s="9"/>
      <c r="IBQ51" s="9"/>
      <c r="IBR51" s="9"/>
      <c r="IBS51" s="9"/>
      <c r="IBT51" s="9"/>
      <c r="IBU51" s="9"/>
      <c r="IBV51" s="9"/>
      <c r="IBW51" s="9"/>
      <c r="IBX51" s="9"/>
      <c r="IBY51" s="9"/>
      <c r="IBZ51" s="9"/>
      <c r="ICA51" s="9"/>
      <c r="ICB51" s="9"/>
      <c r="ICC51" s="9"/>
      <c r="ICD51" s="9"/>
      <c r="ICE51" s="9"/>
      <c r="ICF51" s="9"/>
      <c r="ICG51" s="9"/>
      <c r="ICH51" s="9"/>
      <c r="ICI51" s="9"/>
      <c r="ICJ51" s="9"/>
      <c r="ICK51" s="9"/>
      <c r="ICL51" s="9"/>
      <c r="ICM51" s="9"/>
      <c r="ICN51" s="9"/>
      <c r="ICO51" s="9"/>
      <c r="ICP51" s="9"/>
      <c r="ICQ51" s="9"/>
      <c r="ICR51" s="9"/>
      <c r="ICS51" s="9"/>
      <c r="ICT51" s="9"/>
      <c r="ICU51" s="9"/>
      <c r="ICV51" s="9"/>
      <c r="ICW51" s="9"/>
      <c r="ICX51" s="9"/>
      <c r="ICY51" s="9"/>
      <c r="ICZ51" s="9"/>
      <c r="IDA51" s="9"/>
      <c r="IDB51" s="9"/>
      <c r="IDC51" s="9"/>
      <c r="IDD51" s="9"/>
      <c r="IDE51" s="9"/>
      <c r="IDF51" s="9"/>
      <c r="IDG51" s="9"/>
      <c r="IDH51" s="9"/>
      <c r="IDI51" s="9"/>
      <c r="IDJ51" s="9"/>
      <c r="IDK51" s="9"/>
      <c r="IDL51" s="9"/>
      <c r="IDM51" s="9"/>
      <c r="IDN51" s="9"/>
      <c r="IDO51" s="9"/>
      <c r="IDP51" s="9"/>
      <c r="IDQ51" s="9"/>
      <c r="IDR51" s="9"/>
      <c r="IDS51" s="9"/>
      <c r="IDT51" s="9"/>
      <c r="IDU51" s="9"/>
      <c r="IDV51" s="9"/>
      <c r="IDW51" s="9"/>
      <c r="IDX51" s="9"/>
      <c r="IDY51" s="9"/>
      <c r="IDZ51" s="9"/>
      <c r="IEA51" s="9"/>
      <c r="IEB51" s="9"/>
      <c r="IEC51" s="9"/>
      <c r="IED51" s="9"/>
      <c r="IEE51" s="9"/>
      <c r="IEF51" s="9"/>
      <c r="IEG51" s="9"/>
      <c r="IEH51" s="9"/>
      <c r="IEI51" s="9"/>
      <c r="IEJ51" s="9"/>
      <c r="IEK51" s="9"/>
      <c r="IEL51" s="9"/>
      <c r="IEM51" s="9"/>
      <c r="IEN51" s="9"/>
      <c r="IEO51" s="9"/>
      <c r="IEP51" s="9"/>
      <c r="IEQ51" s="9"/>
      <c r="IER51" s="9"/>
      <c r="IES51" s="9"/>
      <c r="IET51" s="9"/>
      <c r="IEU51" s="9"/>
      <c r="IEV51" s="9"/>
      <c r="IEW51" s="9"/>
      <c r="IEX51" s="9"/>
      <c r="IEY51" s="9"/>
      <c r="IEZ51" s="9"/>
      <c r="IFA51" s="9"/>
      <c r="IFB51" s="9"/>
      <c r="IFC51" s="9"/>
      <c r="IFD51" s="9"/>
      <c r="IFE51" s="9"/>
      <c r="IFF51" s="9"/>
      <c r="IFG51" s="9"/>
      <c r="IFH51" s="9"/>
      <c r="IFI51" s="9"/>
      <c r="IFJ51" s="9"/>
      <c r="IFK51" s="9"/>
      <c r="IFL51" s="9"/>
      <c r="IFM51" s="9"/>
      <c r="IFN51" s="9"/>
      <c r="IFO51" s="9"/>
      <c r="IFP51" s="9"/>
      <c r="IFQ51" s="9"/>
      <c r="IFR51" s="9"/>
      <c r="IFS51" s="9"/>
      <c r="IFT51" s="9"/>
      <c r="IFU51" s="9"/>
      <c r="IFV51" s="9"/>
      <c r="IFW51" s="9"/>
      <c r="IFX51" s="9"/>
      <c r="IFY51" s="9"/>
      <c r="IFZ51" s="9"/>
      <c r="IGA51" s="9"/>
      <c r="IGB51" s="9"/>
      <c r="IGC51" s="9"/>
      <c r="IGD51" s="9"/>
      <c r="IGE51" s="9"/>
      <c r="IGF51" s="9"/>
      <c r="IGG51" s="9"/>
      <c r="IGH51" s="9"/>
      <c r="IGI51" s="9"/>
      <c r="IGJ51" s="9"/>
      <c r="IGK51" s="9"/>
      <c r="IGL51" s="9"/>
      <c r="IGM51" s="9"/>
      <c r="IGN51" s="9"/>
      <c r="IGO51" s="9"/>
      <c r="IGP51" s="9"/>
      <c r="IGQ51" s="9"/>
      <c r="IGR51" s="9"/>
      <c r="IGS51" s="9"/>
      <c r="IGT51" s="9"/>
      <c r="IGU51" s="9"/>
      <c r="IGV51" s="9"/>
      <c r="IGW51" s="9"/>
      <c r="IGX51" s="9"/>
      <c r="IGY51" s="9"/>
      <c r="IGZ51" s="9"/>
      <c r="IHA51" s="9"/>
      <c r="IHB51" s="9"/>
      <c r="IHC51" s="9"/>
      <c r="IHD51" s="9"/>
      <c r="IHE51" s="9"/>
      <c r="IHF51" s="9"/>
      <c r="IHG51" s="9"/>
      <c r="IHH51" s="9"/>
      <c r="IHI51" s="9"/>
      <c r="IHJ51" s="9"/>
      <c r="IHK51" s="9"/>
      <c r="IHL51" s="9"/>
      <c r="IHM51" s="9"/>
      <c r="IHN51" s="9"/>
      <c r="IHO51" s="9"/>
      <c r="IHP51" s="9"/>
      <c r="IHQ51" s="9"/>
      <c r="IHR51" s="9"/>
      <c r="IHS51" s="9"/>
      <c r="IHT51" s="9"/>
      <c r="IHU51" s="9"/>
      <c r="IHV51" s="9"/>
      <c r="IHW51" s="9"/>
      <c r="IHX51" s="9"/>
      <c r="IHY51" s="9"/>
      <c r="IHZ51" s="9"/>
      <c r="IIA51" s="9"/>
      <c r="IIB51" s="9"/>
      <c r="IIC51" s="9"/>
      <c r="IID51" s="9"/>
      <c r="IIE51" s="9"/>
      <c r="IIF51" s="9"/>
      <c r="IIG51" s="9"/>
      <c r="IIH51" s="9"/>
      <c r="III51" s="9"/>
      <c r="IIJ51" s="9"/>
      <c r="IIK51" s="9"/>
      <c r="IIL51" s="9"/>
      <c r="IIM51" s="9"/>
      <c r="IIN51" s="9"/>
      <c r="IIO51" s="9"/>
      <c r="IIP51" s="9"/>
      <c r="IIQ51" s="9"/>
      <c r="IIR51" s="9"/>
      <c r="IIS51" s="9"/>
      <c r="IIT51" s="9"/>
      <c r="IIU51" s="9"/>
      <c r="IIV51" s="9"/>
      <c r="IIW51" s="9"/>
      <c r="IIX51" s="9"/>
      <c r="IIY51" s="9"/>
      <c r="IIZ51" s="9"/>
      <c r="IJA51" s="9"/>
      <c r="IJB51" s="9"/>
      <c r="IJC51" s="9"/>
      <c r="IJD51" s="9"/>
      <c r="IJE51" s="9"/>
      <c r="IJF51" s="9"/>
      <c r="IJG51" s="9"/>
      <c r="IJH51" s="9"/>
      <c r="IJI51" s="9"/>
      <c r="IJJ51" s="9"/>
      <c r="IJK51" s="9"/>
      <c r="IJL51" s="9"/>
      <c r="IJM51" s="9"/>
      <c r="IJN51" s="9"/>
      <c r="IJO51" s="9"/>
      <c r="IJP51" s="9"/>
      <c r="IJQ51" s="9"/>
      <c r="IJR51" s="9"/>
      <c r="IJS51" s="9"/>
      <c r="IJT51" s="9"/>
      <c r="IJU51" s="9"/>
      <c r="IJV51" s="9"/>
      <c r="IJW51" s="9"/>
      <c r="IJX51" s="9"/>
      <c r="IJY51" s="9"/>
      <c r="IJZ51" s="9"/>
      <c r="IKA51" s="9"/>
      <c r="IKB51" s="9"/>
      <c r="IKC51" s="9"/>
      <c r="IKD51" s="9"/>
      <c r="IKE51" s="9"/>
      <c r="IKF51" s="9"/>
      <c r="IKG51" s="9"/>
      <c r="IKH51" s="9"/>
      <c r="IKI51" s="9"/>
      <c r="IKJ51" s="9"/>
      <c r="IKK51" s="9"/>
      <c r="IKL51" s="9"/>
      <c r="IKM51" s="9"/>
      <c r="IKN51" s="9"/>
      <c r="IKO51" s="9"/>
      <c r="IKP51" s="9"/>
      <c r="IKQ51" s="9"/>
      <c r="IKR51" s="9"/>
      <c r="IKS51" s="9"/>
      <c r="IKT51" s="9"/>
      <c r="IKU51" s="9"/>
      <c r="IKV51" s="9"/>
      <c r="IKW51" s="9"/>
      <c r="IKX51" s="9"/>
      <c r="IKY51" s="9"/>
      <c r="IKZ51" s="9"/>
      <c r="ILA51" s="9"/>
      <c r="ILB51" s="9"/>
      <c r="ILC51" s="9"/>
      <c r="ILD51" s="9"/>
      <c r="ILE51" s="9"/>
      <c r="ILF51" s="9"/>
      <c r="ILG51" s="9"/>
      <c r="ILH51" s="9"/>
      <c r="ILI51" s="9"/>
      <c r="ILJ51" s="9"/>
      <c r="ILK51" s="9"/>
      <c r="ILL51" s="9"/>
      <c r="ILM51" s="9"/>
      <c r="ILN51" s="9"/>
      <c r="ILO51" s="9"/>
      <c r="ILP51" s="9"/>
      <c r="ILQ51" s="9"/>
      <c r="ILR51" s="9"/>
      <c r="ILS51" s="9"/>
      <c r="ILT51" s="9"/>
      <c r="ILU51" s="9"/>
      <c r="ILV51" s="9"/>
      <c r="ILW51" s="9"/>
      <c r="ILX51" s="9"/>
      <c r="ILY51" s="9"/>
      <c r="ILZ51" s="9"/>
      <c r="IMA51" s="9"/>
      <c r="IMB51" s="9"/>
      <c r="IMC51" s="9"/>
      <c r="IMD51" s="9"/>
      <c r="IME51" s="9"/>
      <c r="IMF51" s="9"/>
      <c r="IMG51" s="9"/>
      <c r="IMH51" s="9"/>
      <c r="IMI51" s="9"/>
      <c r="IMJ51" s="9"/>
      <c r="IMK51" s="9"/>
      <c r="IML51" s="9"/>
      <c r="IMM51" s="9"/>
      <c r="IMN51" s="9"/>
      <c r="IMO51" s="9"/>
      <c r="IMP51" s="9"/>
      <c r="IMQ51" s="9"/>
      <c r="IMR51" s="9"/>
      <c r="IMS51" s="9"/>
      <c r="IMT51" s="9"/>
      <c r="IMU51" s="9"/>
      <c r="IMV51" s="9"/>
      <c r="IMW51" s="9"/>
      <c r="IMX51" s="9"/>
      <c r="IMY51" s="9"/>
      <c r="IMZ51" s="9"/>
      <c r="INA51" s="9"/>
      <c r="INB51" s="9"/>
      <c r="INC51" s="9"/>
      <c r="IND51" s="9"/>
      <c r="INE51" s="9"/>
      <c r="INF51" s="9"/>
      <c r="ING51" s="9"/>
      <c r="INH51" s="9"/>
      <c r="INI51" s="9"/>
      <c r="INJ51" s="9"/>
      <c r="INK51" s="9"/>
      <c r="INL51" s="9"/>
      <c r="INM51" s="9"/>
      <c r="INN51" s="9"/>
      <c r="INO51" s="9"/>
      <c r="INP51" s="9"/>
      <c r="INQ51" s="9"/>
      <c r="INR51" s="9"/>
      <c r="INS51" s="9"/>
      <c r="INT51" s="9"/>
      <c r="INU51" s="9"/>
      <c r="INV51" s="9"/>
      <c r="INW51" s="9"/>
      <c r="INX51" s="9"/>
      <c r="INY51" s="9"/>
      <c r="INZ51" s="9"/>
      <c r="IOA51" s="9"/>
      <c r="IOB51" s="9"/>
      <c r="IOC51" s="9"/>
      <c r="IOD51" s="9"/>
      <c r="IOE51" s="9"/>
      <c r="IOF51" s="9"/>
      <c r="IOG51" s="9"/>
      <c r="IOH51" s="9"/>
      <c r="IOI51" s="9"/>
      <c r="IOJ51" s="9"/>
      <c r="IOK51" s="9"/>
      <c r="IOL51" s="9"/>
      <c r="IOM51" s="9"/>
      <c r="ION51" s="9"/>
      <c r="IOO51" s="9"/>
      <c r="IOP51" s="9"/>
      <c r="IOQ51" s="9"/>
      <c r="IOR51" s="9"/>
      <c r="IOS51" s="9"/>
      <c r="IOT51" s="9"/>
      <c r="IOU51" s="9"/>
      <c r="IOV51" s="9"/>
      <c r="IOW51" s="9"/>
      <c r="IOX51" s="9"/>
      <c r="IOY51" s="9"/>
      <c r="IOZ51" s="9"/>
      <c r="IPA51" s="9"/>
      <c r="IPB51" s="9"/>
      <c r="IPC51" s="9"/>
      <c r="IPD51" s="9"/>
      <c r="IPE51" s="9"/>
      <c r="IPF51" s="9"/>
      <c r="IPG51" s="9"/>
      <c r="IPH51" s="9"/>
      <c r="IPI51" s="9"/>
      <c r="IPJ51" s="9"/>
      <c r="IPK51" s="9"/>
      <c r="IPL51" s="9"/>
      <c r="IPM51" s="9"/>
      <c r="IPN51" s="9"/>
      <c r="IPO51" s="9"/>
      <c r="IPP51" s="9"/>
      <c r="IPQ51" s="9"/>
      <c r="IPR51" s="9"/>
      <c r="IPS51" s="9"/>
      <c r="IPT51" s="9"/>
      <c r="IPU51" s="9"/>
      <c r="IPV51" s="9"/>
      <c r="IPW51" s="9"/>
      <c r="IPX51" s="9"/>
      <c r="IPY51" s="9"/>
      <c r="IPZ51" s="9"/>
      <c r="IQA51" s="9"/>
      <c r="IQB51" s="9"/>
      <c r="IQC51" s="9"/>
      <c r="IQD51" s="9"/>
      <c r="IQE51" s="9"/>
      <c r="IQF51" s="9"/>
      <c r="IQG51" s="9"/>
      <c r="IQH51" s="9"/>
      <c r="IQI51" s="9"/>
      <c r="IQJ51" s="9"/>
      <c r="IQK51" s="9"/>
      <c r="IQL51" s="9"/>
      <c r="IQM51" s="9"/>
      <c r="IQN51" s="9"/>
      <c r="IQO51" s="9"/>
      <c r="IQP51" s="9"/>
      <c r="IQQ51" s="9"/>
      <c r="IQR51" s="9"/>
      <c r="IQS51" s="9"/>
      <c r="IQT51" s="9"/>
      <c r="IQU51" s="9"/>
      <c r="IQV51" s="9"/>
      <c r="IQW51" s="9"/>
      <c r="IQX51" s="9"/>
      <c r="IQY51" s="9"/>
      <c r="IQZ51" s="9"/>
      <c r="IRA51" s="9"/>
      <c r="IRB51" s="9"/>
      <c r="IRC51" s="9"/>
      <c r="IRD51" s="9"/>
      <c r="IRE51" s="9"/>
      <c r="IRF51" s="9"/>
      <c r="IRG51" s="9"/>
      <c r="IRH51" s="9"/>
      <c r="IRI51" s="9"/>
      <c r="IRJ51" s="9"/>
      <c r="IRK51" s="9"/>
      <c r="IRL51" s="9"/>
      <c r="IRM51" s="9"/>
      <c r="IRN51" s="9"/>
      <c r="IRO51" s="9"/>
      <c r="IRP51" s="9"/>
      <c r="IRQ51" s="9"/>
      <c r="IRR51" s="9"/>
      <c r="IRS51" s="9"/>
      <c r="IRT51" s="9"/>
      <c r="IRU51" s="9"/>
      <c r="IRV51" s="9"/>
      <c r="IRW51" s="9"/>
      <c r="IRX51" s="9"/>
      <c r="IRY51" s="9"/>
      <c r="IRZ51" s="9"/>
      <c r="ISA51" s="9"/>
      <c r="ISB51" s="9"/>
      <c r="ISC51" s="9"/>
      <c r="ISD51" s="9"/>
      <c r="ISE51" s="9"/>
      <c r="ISF51" s="9"/>
      <c r="ISG51" s="9"/>
      <c r="ISH51" s="9"/>
      <c r="ISI51" s="9"/>
      <c r="ISJ51" s="9"/>
      <c r="ISK51" s="9"/>
      <c r="ISL51" s="9"/>
      <c r="ISM51" s="9"/>
      <c r="ISN51" s="9"/>
      <c r="ISO51" s="9"/>
      <c r="ISP51" s="9"/>
      <c r="ISQ51" s="9"/>
      <c r="ISR51" s="9"/>
      <c r="ISS51" s="9"/>
      <c r="IST51" s="9"/>
      <c r="ISU51" s="9"/>
      <c r="ISV51" s="9"/>
      <c r="ISW51" s="9"/>
      <c r="ISX51" s="9"/>
      <c r="ISY51" s="9"/>
      <c r="ISZ51" s="9"/>
      <c r="ITA51" s="9"/>
      <c r="ITB51" s="9"/>
      <c r="ITC51" s="9"/>
      <c r="ITD51" s="9"/>
      <c r="ITE51" s="9"/>
      <c r="ITF51" s="9"/>
      <c r="ITG51" s="9"/>
      <c r="ITH51" s="9"/>
      <c r="ITI51" s="9"/>
      <c r="ITJ51" s="9"/>
      <c r="ITK51" s="9"/>
      <c r="ITL51" s="9"/>
      <c r="ITM51" s="9"/>
      <c r="ITN51" s="9"/>
      <c r="ITO51" s="9"/>
      <c r="ITP51" s="9"/>
      <c r="ITQ51" s="9"/>
      <c r="ITR51" s="9"/>
      <c r="ITS51" s="9"/>
      <c r="ITT51" s="9"/>
      <c r="ITU51" s="9"/>
      <c r="ITV51" s="9"/>
      <c r="ITW51" s="9"/>
      <c r="ITX51" s="9"/>
      <c r="ITY51" s="9"/>
      <c r="ITZ51" s="9"/>
      <c r="IUA51" s="9"/>
      <c r="IUB51" s="9"/>
      <c r="IUC51" s="9"/>
      <c r="IUD51" s="9"/>
      <c r="IUE51" s="9"/>
      <c r="IUF51" s="9"/>
      <c r="IUG51" s="9"/>
      <c r="IUH51" s="9"/>
      <c r="IUI51" s="9"/>
      <c r="IUJ51" s="9"/>
      <c r="IUK51" s="9"/>
      <c r="IUL51" s="9"/>
      <c r="IUM51" s="9"/>
      <c r="IUN51" s="9"/>
      <c r="IUO51" s="9"/>
      <c r="IUP51" s="9"/>
      <c r="IUQ51" s="9"/>
      <c r="IUR51" s="9"/>
      <c r="IUS51" s="9"/>
      <c r="IUT51" s="9"/>
      <c r="IUU51" s="9"/>
      <c r="IUV51" s="9"/>
      <c r="IUW51" s="9"/>
      <c r="IUX51" s="9"/>
      <c r="IUY51" s="9"/>
      <c r="IUZ51" s="9"/>
      <c r="IVA51" s="9"/>
      <c r="IVB51" s="9"/>
      <c r="IVC51" s="9"/>
      <c r="IVD51" s="9"/>
      <c r="IVE51" s="9"/>
      <c r="IVF51" s="9"/>
      <c r="IVG51" s="9"/>
      <c r="IVH51" s="9"/>
      <c r="IVI51" s="9"/>
      <c r="IVJ51" s="9"/>
      <c r="IVK51" s="9"/>
      <c r="IVL51" s="9"/>
      <c r="IVM51" s="9"/>
      <c r="IVN51" s="9"/>
      <c r="IVO51" s="9"/>
      <c r="IVP51" s="9"/>
      <c r="IVQ51" s="9"/>
      <c r="IVR51" s="9"/>
      <c r="IVS51" s="9"/>
      <c r="IVT51" s="9"/>
      <c r="IVU51" s="9"/>
      <c r="IVV51" s="9"/>
      <c r="IVW51" s="9"/>
      <c r="IVX51" s="9"/>
      <c r="IVY51" s="9"/>
      <c r="IVZ51" s="9"/>
      <c r="IWA51" s="9"/>
      <c r="IWB51" s="9"/>
      <c r="IWC51" s="9"/>
      <c r="IWD51" s="9"/>
      <c r="IWE51" s="9"/>
      <c r="IWF51" s="9"/>
      <c r="IWG51" s="9"/>
      <c r="IWH51" s="9"/>
      <c r="IWI51" s="9"/>
      <c r="IWJ51" s="9"/>
      <c r="IWK51" s="9"/>
      <c r="IWL51" s="9"/>
      <c r="IWM51" s="9"/>
      <c r="IWN51" s="9"/>
      <c r="IWO51" s="9"/>
      <c r="IWP51" s="9"/>
      <c r="IWQ51" s="9"/>
      <c r="IWR51" s="9"/>
      <c r="IWS51" s="9"/>
      <c r="IWT51" s="9"/>
      <c r="IWU51" s="9"/>
      <c r="IWV51" s="9"/>
      <c r="IWW51" s="9"/>
      <c r="IWX51" s="9"/>
      <c r="IWY51" s="9"/>
      <c r="IWZ51" s="9"/>
      <c r="IXA51" s="9"/>
      <c r="IXB51" s="9"/>
      <c r="IXC51" s="9"/>
      <c r="IXD51" s="9"/>
      <c r="IXE51" s="9"/>
      <c r="IXF51" s="9"/>
      <c r="IXG51" s="9"/>
      <c r="IXH51" s="9"/>
      <c r="IXI51" s="9"/>
      <c r="IXJ51" s="9"/>
      <c r="IXK51" s="9"/>
      <c r="IXL51" s="9"/>
      <c r="IXM51" s="9"/>
      <c r="IXN51" s="9"/>
      <c r="IXO51" s="9"/>
      <c r="IXP51" s="9"/>
      <c r="IXQ51" s="9"/>
      <c r="IXR51" s="9"/>
      <c r="IXS51" s="9"/>
      <c r="IXT51" s="9"/>
      <c r="IXU51" s="9"/>
      <c r="IXV51" s="9"/>
      <c r="IXW51" s="9"/>
      <c r="IXX51" s="9"/>
      <c r="IXY51" s="9"/>
      <c r="IXZ51" s="9"/>
      <c r="IYA51" s="9"/>
      <c r="IYB51" s="9"/>
      <c r="IYC51" s="9"/>
      <c r="IYD51" s="9"/>
      <c r="IYE51" s="9"/>
      <c r="IYF51" s="9"/>
      <c r="IYG51" s="9"/>
      <c r="IYH51" s="9"/>
      <c r="IYI51" s="9"/>
      <c r="IYJ51" s="9"/>
      <c r="IYK51" s="9"/>
      <c r="IYL51" s="9"/>
      <c r="IYM51" s="9"/>
      <c r="IYN51" s="9"/>
      <c r="IYO51" s="9"/>
      <c r="IYP51" s="9"/>
      <c r="IYQ51" s="9"/>
      <c r="IYR51" s="9"/>
      <c r="IYS51" s="9"/>
      <c r="IYT51" s="9"/>
      <c r="IYU51" s="9"/>
      <c r="IYV51" s="9"/>
      <c r="IYW51" s="9"/>
      <c r="IYX51" s="9"/>
      <c r="IYY51" s="9"/>
      <c r="IYZ51" s="9"/>
      <c r="IZA51" s="9"/>
      <c r="IZB51" s="9"/>
      <c r="IZC51" s="9"/>
      <c r="IZD51" s="9"/>
      <c r="IZE51" s="9"/>
      <c r="IZF51" s="9"/>
      <c r="IZG51" s="9"/>
      <c r="IZH51" s="9"/>
      <c r="IZI51" s="9"/>
      <c r="IZJ51" s="9"/>
      <c r="IZK51" s="9"/>
      <c r="IZL51" s="9"/>
      <c r="IZM51" s="9"/>
      <c r="IZN51" s="9"/>
      <c r="IZO51" s="9"/>
      <c r="IZP51" s="9"/>
      <c r="IZQ51" s="9"/>
      <c r="IZR51" s="9"/>
      <c r="IZS51" s="9"/>
      <c r="IZT51" s="9"/>
      <c r="IZU51" s="9"/>
      <c r="IZV51" s="9"/>
      <c r="IZW51" s="9"/>
      <c r="IZX51" s="9"/>
      <c r="IZY51" s="9"/>
      <c r="IZZ51" s="9"/>
      <c r="JAA51" s="9"/>
      <c r="JAB51" s="9"/>
      <c r="JAC51" s="9"/>
      <c r="JAD51" s="9"/>
      <c r="JAE51" s="9"/>
      <c r="JAF51" s="9"/>
      <c r="JAG51" s="9"/>
      <c r="JAH51" s="9"/>
      <c r="JAI51" s="9"/>
      <c r="JAJ51" s="9"/>
      <c r="JAK51" s="9"/>
      <c r="JAL51" s="9"/>
      <c r="JAM51" s="9"/>
      <c r="JAN51" s="9"/>
      <c r="JAO51" s="9"/>
      <c r="JAP51" s="9"/>
      <c r="JAQ51" s="9"/>
      <c r="JAR51" s="9"/>
      <c r="JAS51" s="9"/>
      <c r="JAT51" s="9"/>
      <c r="JAU51" s="9"/>
      <c r="JAV51" s="9"/>
      <c r="JAW51" s="9"/>
      <c r="JAX51" s="9"/>
      <c r="JAY51" s="9"/>
      <c r="JAZ51" s="9"/>
      <c r="JBA51" s="9"/>
      <c r="JBB51" s="9"/>
      <c r="JBC51" s="9"/>
      <c r="JBD51" s="9"/>
      <c r="JBE51" s="9"/>
      <c r="JBF51" s="9"/>
      <c r="JBG51" s="9"/>
      <c r="JBH51" s="9"/>
      <c r="JBI51" s="9"/>
      <c r="JBJ51" s="9"/>
      <c r="JBK51" s="9"/>
      <c r="JBL51" s="9"/>
      <c r="JBM51" s="9"/>
      <c r="JBN51" s="9"/>
      <c r="JBO51" s="9"/>
      <c r="JBP51" s="9"/>
      <c r="JBQ51" s="9"/>
      <c r="JBR51" s="9"/>
      <c r="JBS51" s="9"/>
      <c r="JBT51" s="9"/>
      <c r="JBU51" s="9"/>
      <c r="JBV51" s="9"/>
      <c r="JBW51" s="9"/>
      <c r="JBX51" s="9"/>
      <c r="JBY51" s="9"/>
      <c r="JBZ51" s="9"/>
      <c r="JCA51" s="9"/>
      <c r="JCB51" s="9"/>
      <c r="JCC51" s="9"/>
      <c r="JCD51" s="9"/>
      <c r="JCE51" s="9"/>
      <c r="JCF51" s="9"/>
      <c r="JCG51" s="9"/>
      <c r="JCH51" s="9"/>
      <c r="JCI51" s="9"/>
      <c r="JCJ51" s="9"/>
      <c r="JCK51" s="9"/>
      <c r="JCL51" s="9"/>
      <c r="JCM51" s="9"/>
      <c r="JCN51" s="9"/>
      <c r="JCO51" s="9"/>
      <c r="JCP51" s="9"/>
      <c r="JCQ51" s="9"/>
      <c r="JCR51" s="9"/>
      <c r="JCS51" s="9"/>
      <c r="JCT51" s="9"/>
      <c r="JCU51" s="9"/>
      <c r="JCV51" s="9"/>
      <c r="JCW51" s="9"/>
      <c r="JCX51" s="9"/>
      <c r="JCY51" s="9"/>
      <c r="JCZ51" s="9"/>
      <c r="JDA51" s="9"/>
      <c r="JDB51" s="9"/>
      <c r="JDC51" s="9"/>
      <c r="JDD51" s="9"/>
      <c r="JDE51" s="9"/>
      <c r="JDF51" s="9"/>
      <c r="JDG51" s="9"/>
      <c r="JDH51" s="9"/>
      <c r="JDI51" s="9"/>
      <c r="JDJ51" s="9"/>
      <c r="JDK51" s="9"/>
      <c r="JDL51" s="9"/>
      <c r="JDM51" s="9"/>
      <c r="JDN51" s="9"/>
      <c r="JDO51" s="9"/>
      <c r="JDP51" s="9"/>
      <c r="JDQ51" s="9"/>
      <c r="JDR51" s="9"/>
      <c r="JDS51" s="9"/>
      <c r="JDT51" s="9"/>
      <c r="JDU51" s="9"/>
      <c r="JDV51" s="9"/>
      <c r="JDW51" s="9"/>
      <c r="JDX51" s="9"/>
      <c r="JDY51" s="9"/>
      <c r="JDZ51" s="9"/>
      <c r="JEA51" s="9"/>
      <c r="JEB51" s="9"/>
      <c r="JEC51" s="9"/>
      <c r="JED51" s="9"/>
      <c r="JEE51" s="9"/>
      <c r="JEF51" s="9"/>
      <c r="JEG51" s="9"/>
      <c r="JEH51" s="9"/>
      <c r="JEI51" s="9"/>
      <c r="JEJ51" s="9"/>
      <c r="JEK51" s="9"/>
      <c r="JEL51" s="9"/>
      <c r="JEM51" s="9"/>
      <c r="JEN51" s="9"/>
      <c r="JEO51" s="9"/>
      <c r="JEP51" s="9"/>
      <c r="JEQ51" s="9"/>
      <c r="JER51" s="9"/>
      <c r="JES51" s="9"/>
      <c r="JET51" s="9"/>
      <c r="JEU51" s="9"/>
      <c r="JEV51" s="9"/>
      <c r="JEW51" s="9"/>
      <c r="JEX51" s="9"/>
      <c r="JEY51" s="9"/>
      <c r="JEZ51" s="9"/>
      <c r="JFA51" s="9"/>
      <c r="JFB51" s="9"/>
      <c r="JFC51" s="9"/>
      <c r="JFD51" s="9"/>
      <c r="JFE51" s="9"/>
      <c r="JFF51" s="9"/>
      <c r="JFG51" s="9"/>
      <c r="JFH51" s="9"/>
      <c r="JFI51" s="9"/>
      <c r="JFJ51" s="9"/>
      <c r="JFK51" s="9"/>
      <c r="JFL51" s="9"/>
      <c r="JFM51" s="9"/>
      <c r="JFN51" s="9"/>
      <c r="JFO51" s="9"/>
      <c r="JFP51" s="9"/>
      <c r="JFQ51" s="9"/>
      <c r="JFR51" s="9"/>
      <c r="JFS51" s="9"/>
      <c r="JFT51" s="9"/>
      <c r="JFU51" s="9"/>
      <c r="JFV51" s="9"/>
      <c r="JFW51" s="9"/>
      <c r="JFX51" s="9"/>
      <c r="JFY51" s="9"/>
      <c r="JFZ51" s="9"/>
      <c r="JGA51" s="9"/>
      <c r="JGB51" s="9"/>
      <c r="JGC51" s="9"/>
      <c r="JGD51" s="9"/>
      <c r="JGE51" s="9"/>
      <c r="JGF51" s="9"/>
      <c r="JGG51" s="9"/>
      <c r="JGH51" s="9"/>
      <c r="JGI51" s="9"/>
      <c r="JGJ51" s="9"/>
      <c r="JGK51" s="9"/>
      <c r="JGL51" s="9"/>
      <c r="JGM51" s="9"/>
      <c r="JGN51" s="9"/>
      <c r="JGO51" s="9"/>
      <c r="JGP51" s="9"/>
      <c r="JGQ51" s="9"/>
      <c r="JGR51" s="9"/>
      <c r="JGS51" s="9"/>
      <c r="JGT51" s="9"/>
      <c r="JGU51" s="9"/>
      <c r="JGV51" s="9"/>
      <c r="JGW51" s="9"/>
      <c r="JGX51" s="9"/>
      <c r="JGY51" s="9"/>
      <c r="JGZ51" s="9"/>
      <c r="JHA51" s="9"/>
      <c r="JHB51" s="9"/>
      <c r="JHC51" s="9"/>
      <c r="JHD51" s="9"/>
      <c r="JHE51" s="9"/>
      <c r="JHF51" s="9"/>
      <c r="JHG51" s="9"/>
      <c r="JHH51" s="9"/>
      <c r="JHI51" s="9"/>
      <c r="JHJ51" s="9"/>
      <c r="JHK51" s="9"/>
      <c r="JHL51" s="9"/>
      <c r="JHM51" s="9"/>
      <c r="JHN51" s="9"/>
      <c r="JHO51" s="9"/>
      <c r="JHP51" s="9"/>
      <c r="JHQ51" s="9"/>
      <c r="JHR51" s="9"/>
      <c r="JHS51" s="9"/>
      <c r="JHT51" s="9"/>
      <c r="JHU51" s="9"/>
      <c r="JHV51" s="9"/>
      <c r="JHW51" s="9"/>
      <c r="JHX51" s="9"/>
      <c r="JHY51" s="9"/>
      <c r="JHZ51" s="9"/>
      <c r="JIA51" s="9"/>
      <c r="JIB51" s="9"/>
      <c r="JIC51" s="9"/>
      <c r="JID51" s="9"/>
      <c r="JIE51" s="9"/>
      <c r="JIF51" s="9"/>
      <c r="JIG51" s="9"/>
      <c r="JIH51" s="9"/>
      <c r="JII51" s="9"/>
      <c r="JIJ51" s="9"/>
      <c r="JIK51" s="9"/>
      <c r="JIL51" s="9"/>
      <c r="JIM51" s="9"/>
      <c r="JIN51" s="9"/>
      <c r="JIO51" s="9"/>
      <c r="JIP51" s="9"/>
      <c r="JIQ51" s="9"/>
      <c r="JIR51" s="9"/>
      <c r="JIS51" s="9"/>
      <c r="JIT51" s="9"/>
      <c r="JIU51" s="9"/>
      <c r="JIV51" s="9"/>
      <c r="JIW51" s="9"/>
      <c r="JIX51" s="9"/>
      <c r="JIY51" s="9"/>
      <c r="JIZ51" s="9"/>
      <c r="JJA51" s="9"/>
      <c r="JJB51" s="9"/>
      <c r="JJC51" s="9"/>
      <c r="JJD51" s="9"/>
      <c r="JJE51" s="9"/>
      <c r="JJF51" s="9"/>
      <c r="JJG51" s="9"/>
      <c r="JJH51" s="9"/>
      <c r="JJI51" s="9"/>
      <c r="JJJ51" s="9"/>
      <c r="JJK51" s="9"/>
      <c r="JJL51" s="9"/>
      <c r="JJM51" s="9"/>
      <c r="JJN51" s="9"/>
      <c r="JJO51" s="9"/>
      <c r="JJP51" s="9"/>
      <c r="JJQ51" s="9"/>
      <c r="JJR51" s="9"/>
      <c r="JJS51" s="9"/>
      <c r="JJT51" s="9"/>
      <c r="JJU51" s="9"/>
      <c r="JJV51" s="9"/>
      <c r="JJW51" s="9"/>
      <c r="JJX51" s="9"/>
      <c r="JJY51" s="9"/>
      <c r="JJZ51" s="9"/>
      <c r="JKA51" s="9"/>
      <c r="JKB51" s="9"/>
      <c r="JKC51" s="9"/>
      <c r="JKD51" s="9"/>
      <c r="JKE51" s="9"/>
      <c r="JKF51" s="9"/>
      <c r="JKG51" s="9"/>
      <c r="JKH51" s="9"/>
      <c r="JKI51" s="9"/>
      <c r="JKJ51" s="9"/>
      <c r="JKK51" s="9"/>
      <c r="JKL51" s="9"/>
      <c r="JKM51" s="9"/>
      <c r="JKN51" s="9"/>
      <c r="JKO51" s="9"/>
      <c r="JKP51" s="9"/>
      <c r="JKQ51" s="9"/>
      <c r="JKR51" s="9"/>
      <c r="JKS51" s="9"/>
      <c r="JKT51" s="9"/>
      <c r="JKU51" s="9"/>
      <c r="JKV51" s="9"/>
      <c r="JKW51" s="9"/>
      <c r="JKX51" s="9"/>
      <c r="JKY51" s="9"/>
      <c r="JKZ51" s="9"/>
      <c r="JLA51" s="9"/>
      <c r="JLB51" s="9"/>
      <c r="JLC51" s="9"/>
      <c r="JLD51" s="9"/>
      <c r="JLE51" s="9"/>
      <c r="JLF51" s="9"/>
      <c r="JLG51" s="9"/>
      <c r="JLH51" s="9"/>
      <c r="JLI51" s="9"/>
      <c r="JLJ51" s="9"/>
      <c r="JLK51" s="9"/>
      <c r="JLL51" s="9"/>
      <c r="JLM51" s="9"/>
      <c r="JLN51" s="9"/>
      <c r="JLO51" s="9"/>
      <c r="JLP51" s="9"/>
      <c r="JLQ51" s="9"/>
      <c r="JLR51" s="9"/>
      <c r="JLS51" s="9"/>
      <c r="JLT51" s="9"/>
      <c r="JLU51" s="9"/>
      <c r="JLV51" s="9"/>
      <c r="JLW51" s="9"/>
      <c r="JLX51" s="9"/>
      <c r="JLY51" s="9"/>
      <c r="JLZ51" s="9"/>
      <c r="JMA51" s="9"/>
      <c r="JMB51" s="9"/>
      <c r="JMC51" s="9"/>
      <c r="JMD51" s="9"/>
      <c r="JME51" s="9"/>
      <c r="JMF51" s="9"/>
      <c r="JMG51" s="9"/>
      <c r="JMH51" s="9"/>
      <c r="JMI51" s="9"/>
      <c r="JMJ51" s="9"/>
      <c r="JMK51" s="9"/>
      <c r="JML51" s="9"/>
      <c r="JMM51" s="9"/>
      <c r="JMN51" s="9"/>
      <c r="JMO51" s="9"/>
      <c r="JMP51" s="9"/>
      <c r="JMQ51" s="9"/>
      <c r="JMR51" s="9"/>
      <c r="JMS51" s="9"/>
      <c r="JMT51" s="9"/>
      <c r="JMU51" s="9"/>
      <c r="JMV51" s="9"/>
      <c r="JMW51" s="9"/>
      <c r="JMX51" s="9"/>
      <c r="JMY51" s="9"/>
      <c r="JMZ51" s="9"/>
      <c r="JNA51" s="9"/>
      <c r="JNB51" s="9"/>
      <c r="JNC51" s="9"/>
      <c r="JND51" s="9"/>
      <c r="JNE51" s="9"/>
      <c r="JNF51" s="9"/>
      <c r="JNG51" s="9"/>
      <c r="JNH51" s="9"/>
      <c r="JNI51" s="9"/>
      <c r="JNJ51" s="9"/>
      <c r="JNK51" s="9"/>
      <c r="JNL51" s="9"/>
      <c r="JNM51" s="9"/>
      <c r="JNN51" s="9"/>
      <c r="JNO51" s="9"/>
      <c r="JNP51" s="9"/>
      <c r="JNQ51" s="9"/>
      <c r="JNR51" s="9"/>
      <c r="JNS51" s="9"/>
      <c r="JNT51" s="9"/>
      <c r="JNU51" s="9"/>
      <c r="JNV51" s="9"/>
      <c r="JNW51" s="9"/>
      <c r="JNX51" s="9"/>
      <c r="JNY51" s="9"/>
      <c r="JNZ51" s="9"/>
      <c r="JOA51" s="9"/>
      <c r="JOB51" s="9"/>
      <c r="JOC51" s="9"/>
      <c r="JOD51" s="9"/>
      <c r="JOE51" s="9"/>
      <c r="JOF51" s="9"/>
      <c r="JOG51" s="9"/>
      <c r="JOH51" s="9"/>
      <c r="JOI51" s="9"/>
      <c r="JOJ51" s="9"/>
      <c r="JOK51" s="9"/>
      <c r="JOL51" s="9"/>
      <c r="JOM51" s="9"/>
      <c r="JON51" s="9"/>
      <c r="JOO51" s="9"/>
      <c r="JOP51" s="9"/>
      <c r="JOQ51" s="9"/>
      <c r="JOR51" s="9"/>
      <c r="JOS51" s="9"/>
      <c r="JOT51" s="9"/>
      <c r="JOU51" s="9"/>
      <c r="JOV51" s="9"/>
      <c r="JOW51" s="9"/>
      <c r="JOX51" s="9"/>
      <c r="JOY51" s="9"/>
      <c r="JOZ51" s="9"/>
      <c r="JPA51" s="9"/>
      <c r="JPB51" s="9"/>
      <c r="JPC51" s="9"/>
      <c r="JPD51" s="9"/>
      <c r="JPE51" s="9"/>
      <c r="JPF51" s="9"/>
      <c r="JPG51" s="9"/>
      <c r="JPH51" s="9"/>
      <c r="JPI51" s="9"/>
      <c r="JPJ51" s="9"/>
      <c r="JPK51" s="9"/>
      <c r="JPL51" s="9"/>
      <c r="JPM51" s="9"/>
      <c r="JPN51" s="9"/>
      <c r="JPO51" s="9"/>
      <c r="JPP51" s="9"/>
      <c r="JPQ51" s="9"/>
      <c r="JPR51" s="9"/>
      <c r="JPS51" s="9"/>
      <c r="JPT51" s="9"/>
      <c r="JPU51" s="9"/>
      <c r="JPV51" s="9"/>
      <c r="JPW51" s="9"/>
      <c r="JPX51" s="9"/>
      <c r="JPY51" s="9"/>
      <c r="JPZ51" s="9"/>
      <c r="JQA51" s="9"/>
      <c r="JQB51" s="9"/>
      <c r="JQC51" s="9"/>
      <c r="JQD51" s="9"/>
      <c r="JQE51" s="9"/>
      <c r="JQF51" s="9"/>
      <c r="JQG51" s="9"/>
      <c r="JQH51" s="9"/>
      <c r="JQI51" s="9"/>
      <c r="JQJ51" s="9"/>
      <c r="JQK51" s="9"/>
      <c r="JQL51" s="9"/>
      <c r="JQM51" s="9"/>
      <c r="JQN51" s="9"/>
      <c r="JQO51" s="9"/>
      <c r="JQP51" s="9"/>
      <c r="JQQ51" s="9"/>
      <c r="JQR51" s="9"/>
      <c r="JQS51" s="9"/>
      <c r="JQT51" s="9"/>
      <c r="JQU51" s="9"/>
      <c r="JQV51" s="9"/>
      <c r="JQW51" s="9"/>
      <c r="JQX51" s="9"/>
      <c r="JQY51" s="9"/>
      <c r="JQZ51" s="9"/>
      <c r="JRA51" s="9"/>
      <c r="JRB51" s="9"/>
      <c r="JRC51" s="9"/>
      <c r="JRD51" s="9"/>
      <c r="JRE51" s="9"/>
      <c r="JRF51" s="9"/>
      <c r="JRG51" s="9"/>
      <c r="JRH51" s="9"/>
      <c r="JRI51" s="9"/>
      <c r="JRJ51" s="9"/>
      <c r="JRK51" s="9"/>
      <c r="JRL51" s="9"/>
      <c r="JRM51" s="9"/>
      <c r="JRN51" s="9"/>
      <c r="JRO51" s="9"/>
      <c r="JRP51" s="9"/>
      <c r="JRQ51" s="9"/>
      <c r="JRR51" s="9"/>
      <c r="JRS51" s="9"/>
      <c r="JRT51" s="9"/>
      <c r="JRU51" s="9"/>
      <c r="JRV51" s="9"/>
      <c r="JRW51" s="9"/>
      <c r="JRX51" s="9"/>
      <c r="JRY51" s="9"/>
      <c r="JRZ51" s="9"/>
      <c r="JSA51" s="9"/>
      <c r="JSB51" s="9"/>
      <c r="JSC51" s="9"/>
      <c r="JSD51" s="9"/>
      <c r="JSE51" s="9"/>
      <c r="JSF51" s="9"/>
      <c r="JSG51" s="9"/>
      <c r="JSH51" s="9"/>
      <c r="JSI51" s="9"/>
      <c r="JSJ51" s="9"/>
      <c r="JSK51" s="9"/>
      <c r="JSL51" s="9"/>
      <c r="JSM51" s="9"/>
      <c r="JSN51" s="9"/>
      <c r="JSO51" s="9"/>
      <c r="JSP51" s="9"/>
      <c r="JSQ51" s="9"/>
      <c r="JSR51" s="9"/>
      <c r="JSS51" s="9"/>
      <c r="JST51" s="9"/>
      <c r="JSU51" s="9"/>
      <c r="JSV51" s="9"/>
      <c r="JSW51" s="9"/>
      <c r="JSX51" s="9"/>
      <c r="JSY51" s="9"/>
      <c r="JSZ51" s="9"/>
      <c r="JTA51" s="9"/>
      <c r="JTB51" s="9"/>
      <c r="JTC51" s="9"/>
      <c r="JTD51" s="9"/>
      <c r="JTE51" s="9"/>
      <c r="JTF51" s="9"/>
      <c r="JTG51" s="9"/>
      <c r="JTH51" s="9"/>
      <c r="JTI51" s="9"/>
      <c r="JTJ51" s="9"/>
      <c r="JTK51" s="9"/>
      <c r="JTL51" s="9"/>
      <c r="JTM51" s="9"/>
      <c r="JTN51" s="9"/>
      <c r="JTO51" s="9"/>
      <c r="JTP51" s="9"/>
      <c r="JTQ51" s="9"/>
      <c r="JTR51" s="9"/>
      <c r="JTS51" s="9"/>
      <c r="JTT51" s="9"/>
      <c r="JTU51" s="9"/>
      <c r="JTV51" s="9"/>
      <c r="JTW51" s="9"/>
      <c r="JTX51" s="9"/>
      <c r="JTY51" s="9"/>
      <c r="JTZ51" s="9"/>
      <c r="JUA51" s="9"/>
      <c r="JUB51" s="9"/>
      <c r="JUC51" s="9"/>
      <c r="JUD51" s="9"/>
      <c r="JUE51" s="9"/>
      <c r="JUF51" s="9"/>
      <c r="JUG51" s="9"/>
      <c r="JUH51" s="9"/>
      <c r="JUI51" s="9"/>
      <c r="JUJ51" s="9"/>
      <c r="JUK51" s="9"/>
      <c r="JUL51" s="9"/>
      <c r="JUM51" s="9"/>
      <c r="JUN51" s="9"/>
      <c r="JUO51" s="9"/>
      <c r="JUP51" s="9"/>
      <c r="JUQ51" s="9"/>
      <c r="JUR51" s="9"/>
      <c r="JUS51" s="9"/>
      <c r="JUT51" s="9"/>
      <c r="JUU51" s="9"/>
      <c r="JUV51" s="9"/>
      <c r="JUW51" s="9"/>
      <c r="JUX51" s="9"/>
      <c r="JUY51" s="9"/>
      <c r="JUZ51" s="9"/>
      <c r="JVA51" s="9"/>
      <c r="JVB51" s="9"/>
      <c r="JVC51" s="9"/>
      <c r="JVD51" s="9"/>
      <c r="JVE51" s="9"/>
      <c r="JVF51" s="9"/>
      <c r="JVG51" s="9"/>
      <c r="JVH51" s="9"/>
      <c r="JVI51" s="9"/>
      <c r="JVJ51" s="9"/>
      <c r="JVK51" s="9"/>
      <c r="JVL51" s="9"/>
      <c r="JVM51" s="9"/>
      <c r="JVN51" s="9"/>
      <c r="JVO51" s="9"/>
      <c r="JVP51" s="9"/>
      <c r="JVQ51" s="9"/>
      <c r="JVR51" s="9"/>
      <c r="JVS51" s="9"/>
      <c r="JVT51" s="9"/>
      <c r="JVU51" s="9"/>
      <c r="JVV51" s="9"/>
      <c r="JVW51" s="9"/>
      <c r="JVX51" s="9"/>
      <c r="JVY51" s="9"/>
      <c r="JVZ51" s="9"/>
      <c r="JWA51" s="9"/>
      <c r="JWB51" s="9"/>
      <c r="JWC51" s="9"/>
      <c r="JWD51" s="9"/>
      <c r="JWE51" s="9"/>
      <c r="JWF51" s="9"/>
      <c r="JWG51" s="9"/>
      <c r="JWH51" s="9"/>
      <c r="JWI51" s="9"/>
      <c r="JWJ51" s="9"/>
      <c r="JWK51" s="9"/>
      <c r="JWL51" s="9"/>
      <c r="JWM51" s="9"/>
      <c r="JWN51" s="9"/>
      <c r="JWO51" s="9"/>
      <c r="JWP51" s="9"/>
      <c r="JWQ51" s="9"/>
      <c r="JWR51" s="9"/>
      <c r="JWS51" s="9"/>
      <c r="JWT51" s="9"/>
      <c r="JWU51" s="9"/>
      <c r="JWV51" s="9"/>
      <c r="JWW51" s="9"/>
      <c r="JWX51" s="9"/>
      <c r="JWY51" s="9"/>
      <c r="JWZ51" s="9"/>
      <c r="JXA51" s="9"/>
      <c r="JXB51" s="9"/>
      <c r="JXC51" s="9"/>
      <c r="JXD51" s="9"/>
      <c r="JXE51" s="9"/>
      <c r="JXF51" s="9"/>
      <c r="JXG51" s="9"/>
      <c r="JXH51" s="9"/>
      <c r="JXI51" s="9"/>
      <c r="JXJ51" s="9"/>
      <c r="JXK51" s="9"/>
      <c r="JXL51" s="9"/>
      <c r="JXM51" s="9"/>
      <c r="JXN51" s="9"/>
      <c r="JXO51" s="9"/>
      <c r="JXP51" s="9"/>
      <c r="JXQ51" s="9"/>
      <c r="JXR51" s="9"/>
      <c r="JXS51" s="9"/>
      <c r="JXT51" s="9"/>
      <c r="JXU51" s="9"/>
      <c r="JXV51" s="9"/>
      <c r="JXW51" s="9"/>
      <c r="JXX51" s="9"/>
      <c r="JXY51" s="9"/>
      <c r="JXZ51" s="9"/>
      <c r="JYA51" s="9"/>
      <c r="JYB51" s="9"/>
      <c r="JYC51" s="9"/>
      <c r="JYD51" s="9"/>
      <c r="JYE51" s="9"/>
      <c r="JYF51" s="9"/>
      <c r="JYG51" s="9"/>
      <c r="JYH51" s="9"/>
      <c r="JYI51" s="9"/>
      <c r="JYJ51" s="9"/>
      <c r="JYK51" s="9"/>
      <c r="JYL51" s="9"/>
      <c r="JYM51" s="9"/>
      <c r="JYN51" s="9"/>
      <c r="JYO51" s="9"/>
      <c r="JYP51" s="9"/>
      <c r="JYQ51" s="9"/>
      <c r="JYR51" s="9"/>
      <c r="JYS51" s="9"/>
      <c r="JYT51" s="9"/>
      <c r="JYU51" s="9"/>
      <c r="JYV51" s="9"/>
      <c r="JYW51" s="9"/>
      <c r="JYX51" s="9"/>
      <c r="JYY51" s="9"/>
      <c r="JYZ51" s="9"/>
      <c r="JZA51" s="9"/>
      <c r="JZB51" s="9"/>
      <c r="JZC51" s="9"/>
      <c r="JZD51" s="9"/>
      <c r="JZE51" s="9"/>
      <c r="JZF51" s="9"/>
      <c r="JZG51" s="9"/>
      <c r="JZH51" s="9"/>
      <c r="JZI51" s="9"/>
      <c r="JZJ51" s="9"/>
      <c r="JZK51" s="9"/>
      <c r="JZL51" s="9"/>
      <c r="JZM51" s="9"/>
      <c r="JZN51" s="9"/>
      <c r="JZO51" s="9"/>
      <c r="JZP51" s="9"/>
      <c r="JZQ51" s="9"/>
      <c r="JZR51" s="9"/>
      <c r="JZS51" s="9"/>
      <c r="JZT51" s="9"/>
      <c r="JZU51" s="9"/>
      <c r="JZV51" s="9"/>
      <c r="JZW51" s="9"/>
      <c r="JZX51" s="9"/>
      <c r="JZY51" s="9"/>
      <c r="JZZ51" s="9"/>
      <c r="KAA51" s="9"/>
      <c r="KAB51" s="9"/>
      <c r="KAC51" s="9"/>
      <c r="KAD51" s="9"/>
      <c r="KAE51" s="9"/>
      <c r="KAF51" s="9"/>
      <c r="KAG51" s="9"/>
      <c r="KAH51" s="9"/>
      <c r="KAI51" s="9"/>
      <c r="KAJ51" s="9"/>
      <c r="KAK51" s="9"/>
      <c r="KAL51" s="9"/>
      <c r="KAM51" s="9"/>
      <c r="KAN51" s="9"/>
      <c r="KAO51" s="9"/>
      <c r="KAP51" s="9"/>
      <c r="KAQ51" s="9"/>
      <c r="KAR51" s="9"/>
      <c r="KAS51" s="9"/>
      <c r="KAT51" s="9"/>
      <c r="KAU51" s="9"/>
      <c r="KAV51" s="9"/>
      <c r="KAW51" s="9"/>
      <c r="KAX51" s="9"/>
      <c r="KAY51" s="9"/>
      <c r="KAZ51" s="9"/>
      <c r="KBA51" s="9"/>
      <c r="KBB51" s="9"/>
      <c r="KBC51" s="9"/>
      <c r="KBD51" s="9"/>
      <c r="KBE51" s="9"/>
      <c r="KBF51" s="9"/>
      <c r="KBG51" s="9"/>
      <c r="KBH51" s="9"/>
      <c r="KBI51" s="9"/>
      <c r="KBJ51" s="9"/>
      <c r="KBK51" s="9"/>
      <c r="KBL51" s="9"/>
      <c r="KBM51" s="9"/>
      <c r="KBN51" s="9"/>
      <c r="KBO51" s="9"/>
      <c r="KBP51" s="9"/>
      <c r="KBQ51" s="9"/>
      <c r="KBR51" s="9"/>
      <c r="KBS51" s="9"/>
      <c r="KBT51" s="9"/>
      <c r="KBU51" s="9"/>
      <c r="KBV51" s="9"/>
      <c r="KBW51" s="9"/>
      <c r="KBX51" s="9"/>
      <c r="KBY51" s="9"/>
      <c r="KBZ51" s="9"/>
      <c r="KCA51" s="9"/>
      <c r="KCB51" s="9"/>
      <c r="KCC51" s="9"/>
      <c r="KCD51" s="9"/>
      <c r="KCE51" s="9"/>
      <c r="KCF51" s="9"/>
      <c r="KCG51" s="9"/>
      <c r="KCH51" s="9"/>
      <c r="KCI51" s="9"/>
      <c r="KCJ51" s="9"/>
      <c r="KCK51" s="9"/>
      <c r="KCL51" s="9"/>
      <c r="KCM51" s="9"/>
      <c r="KCN51" s="9"/>
      <c r="KCO51" s="9"/>
      <c r="KCP51" s="9"/>
      <c r="KCQ51" s="9"/>
      <c r="KCR51" s="9"/>
      <c r="KCS51" s="9"/>
      <c r="KCT51" s="9"/>
      <c r="KCU51" s="9"/>
      <c r="KCV51" s="9"/>
      <c r="KCW51" s="9"/>
      <c r="KCX51" s="9"/>
      <c r="KCY51" s="9"/>
      <c r="KCZ51" s="9"/>
      <c r="KDA51" s="9"/>
      <c r="KDB51" s="9"/>
      <c r="KDC51" s="9"/>
      <c r="KDD51" s="9"/>
      <c r="KDE51" s="9"/>
      <c r="KDF51" s="9"/>
      <c r="KDG51" s="9"/>
      <c r="KDH51" s="9"/>
      <c r="KDI51" s="9"/>
      <c r="KDJ51" s="9"/>
      <c r="KDK51" s="9"/>
      <c r="KDL51" s="9"/>
      <c r="KDM51" s="9"/>
      <c r="KDN51" s="9"/>
      <c r="KDO51" s="9"/>
      <c r="KDP51" s="9"/>
      <c r="KDQ51" s="9"/>
      <c r="KDR51" s="9"/>
      <c r="KDS51" s="9"/>
      <c r="KDT51" s="9"/>
      <c r="KDU51" s="9"/>
      <c r="KDV51" s="9"/>
      <c r="KDW51" s="9"/>
      <c r="KDX51" s="9"/>
      <c r="KDY51" s="9"/>
      <c r="KDZ51" s="9"/>
      <c r="KEA51" s="9"/>
      <c r="KEB51" s="9"/>
      <c r="KEC51" s="9"/>
      <c r="KED51" s="9"/>
      <c r="KEE51" s="9"/>
      <c r="KEF51" s="9"/>
      <c r="KEG51" s="9"/>
      <c r="KEH51" s="9"/>
      <c r="KEI51" s="9"/>
      <c r="KEJ51" s="9"/>
      <c r="KEK51" s="9"/>
      <c r="KEL51" s="9"/>
      <c r="KEM51" s="9"/>
      <c r="KEN51" s="9"/>
      <c r="KEO51" s="9"/>
      <c r="KEP51" s="9"/>
      <c r="KEQ51" s="9"/>
      <c r="KER51" s="9"/>
      <c r="KES51" s="9"/>
      <c r="KET51" s="9"/>
      <c r="KEU51" s="9"/>
      <c r="KEV51" s="9"/>
      <c r="KEW51" s="9"/>
      <c r="KEX51" s="9"/>
      <c r="KEY51" s="9"/>
      <c r="KEZ51" s="9"/>
      <c r="KFA51" s="9"/>
      <c r="KFB51" s="9"/>
      <c r="KFC51" s="9"/>
      <c r="KFD51" s="9"/>
      <c r="KFE51" s="9"/>
      <c r="KFF51" s="9"/>
      <c r="KFG51" s="9"/>
      <c r="KFH51" s="9"/>
      <c r="KFI51" s="9"/>
      <c r="KFJ51" s="9"/>
      <c r="KFK51" s="9"/>
      <c r="KFL51" s="9"/>
      <c r="KFM51" s="9"/>
      <c r="KFN51" s="9"/>
      <c r="KFO51" s="9"/>
      <c r="KFP51" s="9"/>
      <c r="KFQ51" s="9"/>
      <c r="KFR51" s="9"/>
      <c r="KFS51" s="9"/>
      <c r="KFT51" s="9"/>
      <c r="KFU51" s="9"/>
      <c r="KFV51" s="9"/>
      <c r="KFW51" s="9"/>
      <c r="KFX51" s="9"/>
      <c r="KFY51" s="9"/>
      <c r="KFZ51" s="9"/>
      <c r="KGA51" s="9"/>
      <c r="KGB51" s="9"/>
      <c r="KGC51" s="9"/>
      <c r="KGD51" s="9"/>
      <c r="KGE51" s="9"/>
      <c r="KGF51" s="9"/>
      <c r="KGG51" s="9"/>
      <c r="KGH51" s="9"/>
      <c r="KGI51" s="9"/>
      <c r="KGJ51" s="9"/>
      <c r="KGK51" s="9"/>
      <c r="KGL51" s="9"/>
      <c r="KGM51" s="9"/>
      <c r="KGN51" s="9"/>
      <c r="KGO51" s="9"/>
      <c r="KGP51" s="9"/>
      <c r="KGQ51" s="9"/>
      <c r="KGR51" s="9"/>
      <c r="KGS51" s="9"/>
      <c r="KGT51" s="9"/>
      <c r="KGU51" s="9"/>
      <c r="KGV51" s="9"/>
      <c r="KGW51" s="9"/>
      <c r="KGX51" s="9"/>
      <c r="KGY51" s="9"/>
      <c r="KGZ51" s="9"/>
      <c r="KHA51" s="9"/>
      <c r="KHB51" s="9"/>
      <c r="KHC51" s="9"/>
      <c r="KHD51" s="9"/>
      <c r="KHE51" s="9"/>
      <c r="KHF51" s="9"/>
      <c r="KHG51" s="9"/>
      <c r="KHH51" s="9"/>
      <c r="KHI51" s="9"/>
      <c r="KHJ51" s="9"/>
      <c r="KHK51" s="9"/>
      <c r="KHL51" s="9"/>
      <c r="KHM51" s="9"/>
      <c r="KHN51" s="9"/>
      <c r="KHO51" s="9"/>
      <c r="KHP51" s="9"/>
      <c r="KHQ51" s="9"/>
      <c r="KHR51" s="9"/>
      <c r="KHS51" s="9"/>
      <c r="KHT51" s="9"/>
      <c r="KHU51" s="9"/>
      <c r="KHV51" s="9"/>
      <c r="KHW51" s="9"/>
      <c r="KHX51" s="9"/>
      <c r="KHY51" s="9"/>
      <c r="KHZ51" s="9"/>
      <c r="KIA51" s="9"/>
      <c r="KIB51" s="9"/>
      <c r="KIC51" s="9"/>
      <c r="KID51" s="9"/>
      <c r="KIE51" s="9"/>
      <c r="KIF51" s="9"/>
      <c r="KIG51" s="9"/>
      <c r="KIH51" s="9"/>
      <c r="KII51" s="9"/>
      <c r="KIJ51" s="9"/>
      <c r="KIK51" s="9"/>
      <c r="KIL51" s="9"/>
      <c r="KIM51" s="9"/>
      <c r="KIN51" s="9"/>
      <c r="KIO51" s="9"/>
      <c r="KIP51" s="9"/>
      <c r="KIQ51" s="9"/>
      <c r="KIR51" s="9"/>
      <c r="KIS51" s="9"/>
      <c r="KIT51" s="9"/>
      <c r="KIU51" s="9"/>
      <c r="KIV51" s="9"/>
      <c r="KIW51" s="9"/>
      <c r="KIX51" s="9"/>
      <c r="KIY51" s="9"/>
      <c r="KIZ51" s="9"/>
      <c r="KJA51" s="9"/>
      <c r="KJB51" s="9"/>
      <c r="KJC51" s="9"/>
      <c r="KJD51" s="9"/>
      <c r="KJE51" s="9"/>
      <c r="KJF51" s="9"/>
      <c r="KJG51" s="9"/>
      <c r="KJH51" s="9"/>
      <c r="KJI51" s="9"/>
      <c r="KJJ51" s="9"/>
      <c r="KJK51" s="9"/>
      <c r="KJL51" s="9"/>
      <c r="KJM51" s="9"/>
      <c r="KJN51" s="9"/>
      <c r="KJO51" s="9"/>
      <c r="KJP51" s="9"/>
      <c r="KJQ51" s="9"/>
      <c r="KJR51" s="9"/>
      <c r="KJS51" s="9"/>
      <c r="KJT51" s="9"/>
      <c r="KJU51" s="9"/>
      <c r="KJV51" s="9"/>
      <c r="KJW51" s="9"/>
      <c r="KJX51" s="9"/>
      <c r="KJY51" s="9"/>
      <c r="KJZ51" s="9"/>
      <c r="KKA51" s="9"/>
      <c r="KKB51" s="9"/>
      <c r="KKC51" s="9"/>
      <c r="KKD51" s="9"/>
      <c r="KKE51" s="9"/>
      <c r="KKF51" s="9"/>
      <c r="KKG51" s="9"/>
      <c r="KKH51" s="9"/>
      <c r="KKI51" s="9"/>
      <c r="KKJ51" s="9"/>
      <c r="KKK51" s="9"/>
      <c r="KKL51" s="9"/>
      <c r="KKM51" s="9"/>
      <c r="KKN51" s="9"/>
      <c r="KKO51" s="9"/>
      <c r="KKP51" s="9"/>
      <c r="KKQ51" s="9"/>
      <c r="KKR51" s="9"/>
      <c r="KKS51" s="9"/>
      <c r="KKT51" s="9"/>
      <c r="KKU51" s="9"/>
      <c r="KKV51" s="9"/>
      <c r="KKW51" s="9"/>
      <c r="KKX51" s="9"/>
      <c r="KKY51" s="9"/>
      <c r="KKZ51" s="9"/>
      <c r="KLA51" s="9"/>
      <c r="KLB51" s="9"/>
      <c r="KLC51" s="9"/>
      <c r="KLD51" s="9"/>
      <c r="KLE51" s="9"/>
      <c r="KLF51" s="9"/>
      <c r="KLG51" s="9"/>
      <c r="KLH51" s="9"/>
      <c r="KLI51" s="9"/>
      <c r="KLJ51" s="9"/>
      <c r="KLK51" s="9"/>
      <c r="KLL51" s="9"/>
      <c r="KLM51" s="9"/>
      <c r="KLN51" s="9"/>
      <c r="KLO51" s="9"/>
      <c r="KLP51" s="9"/>
      <c r="KLQ51" s="9"/>
      <c r="KLR51" s="9"/>
      <c r="KLS51" s="9"/>
      <c r="KLT51" s="9"/>
      <c r="KLU51" s="9"/>
      <c r="KLV51" s="9"/>
      <c r="KLW51" s="9"/>
      <c r="KLX51" s="9"/>
      <c r="KLY51" s="9"/>
      <c r="KLZ51" s="9"/>
      <c r="KMA51" s="9"/>
      <c r="KMB51" s="9"/>
      <c r="KMC51" s="9"/>
      <c r="KMD51" s="9"/>
      <c r="KME51" s="9"/>
      <c r="KMF51" s="9"/>
      <c r="KMG51" s="9"/>
      <c r="KMH51" s="9"/>
      <c r="KMI51" s="9"/>
      <c r="KMJ51" s="9"/>
      <c r="KMK51" s="9"/>
      <c r="KML51" s="9"/>
      <c r="KMM51" s="9"/>
      <c r="KMN51" s="9"/>
      <c r="KMO51" s="9"/>
      <c r="KMP51" s="9"/>
      <c r="KMQ51" s="9"/>
      <c r="KMR51" s="9"/>
      <c r="KMS51" s="9"/>
      <c r="KMT51" s="9"/>
      <c r="KMU51" s="9"/>
      <c r="KMV51" s="9"/>
      <c r="KMW51" s="9"/>
      <c r="KMX51" s="9"/>
      <c r="KMY51" s="9"/>
      <c r="KMZ51" s="9"/>
      <c r="KNA51" s="9"/>
      <c r="KNB51" s="9"/>
      <c r="KNC51" s="9"/>
      <c r="KND51" s="9"/>
      <c r="KNE51" s="9"/>
      <c r="KNF51" s="9"/>
      <c r="KNG51" s="9"/>
      <c r="KNH51" s="9"/>
      <c r="KNI51" s="9"/>
      <c r="KNJ51" s="9"/>
      <c r="KNK51" s="9"/>
      <c r="KNL51" s="9"/>
      <c r="KNM51" s="9"/>
      <c r="KNN51" s="9"/>
      <c r="KNO51" s="9"/>
      <c r="KNP51" s="9"/>
      <c r="KNQ51" s="9"/>
      <c r="KNR51" s="9"/>
      <c r="KNS51" s="9"/>
      <c r="KNT51" s="9"/>
      <c r="KNU51" s="9"/>
      <c r="KNV51" s="9"/>
      <c r="KNW51" s="9"/>
      <c r="KNX51" s="9"/>
      <c r="KNY51" s="9"/>
      <c r="KNZ51" s="9"/>
      <c r="KOA51" s="9"/>
      <c r="KOB51" s="9"/>
      <c r="KOC51" s="9"/>
      <c r="KOD51" s="9"/>
      <c r="KOE51" s="9"/>
      <c r="KOF51" s="9"/>
      <c r="KOG51" s="9"/>
      <c r="KOH51" s="9"/>
      <c r="KOI51" s="9"/>
      <c r="KOJ51" s="9"/>
      <c r="KOK51" s="9"/>
      <c r="KOL51" s="9"/>
      <c r="KOM51" s="9"/>
      <c r="KON51" s="9"/>
      <c r="KOO51" s="9"/>
      <c r="KOP51" s="9"/>
      <c r="KOQ51" s="9"/>
      <c r="KOR51" s="9"/>
      <c r="KOS51" s="9"/>
      <c r="KOT51" s="9"/>
      <c r="KOU51" s="9"/>
      <c r="KOV51" s="9"/>
      <c r="KOW51" s="9"/>
      <c r="KOX51" s="9"/>
      <c r="KOY51" s="9"/>
      <c r="KOZ51" s="9"/>
      <c r="KPA51" s="9"/>
      <c r="KPB51" s="9"/>
      <c r="KPC51" s="9"/>
      <c r="KPD51" s="9"/>
      <c r="KPE51" s="9"/>
      <c r="KPF51" s="9"/>
      <c r="KPG51" s="9"/>
      <c r="KPH51" s="9"/>
      <c r="KPI51" s="9"/>
      <c r="KPJ51" s="9"/>
      <c r="KPK51" s="9"/>
      <c r="KPL51" s="9"/>
      <c r="KPM51" s="9"/>
      <c r="KPN51" s="9"/>
      <c r="KPO51" s="9"/>
      <c r="KPP51" s="9"/>
      <c r="KPQ51" s="9"/>
      <c r="KPR51" s="9"/>
      <c r="KPS51" s="9"/>
      <c r="KPT51" s="9"/>
      <c r="KPU51" s="9"/>
      <c r="KPV51" s="9"/>
      <c r="KPW51" s="9"/>
      <c r="KPX51" s="9"/>
      <c r="KPY51" s="9"/>
      <c r="KPZ51" s="9"/>
      <c r="KQA51" s="9"/>
      <c r="KQB51" s="9"/>
      <c r="KQC51" s="9"/>
      <c r="KQD51" s="9"/>
      <c r="KQE51" s="9"/>
      <c r="KQF51" s="9"/>
      <c r="KQG51" s="9"/>
      <c r="KQH51" s="9"/>
      <c r="KQI51" s="9"/>
      <c r="KQJ51" s="9"/>
      <c r="KQK51" s="9"/>
      <c r="KQL51" s="9"/>
      <c r="KQM51" s="9"/>
      <c r="KQN51" s="9"/>
      <c r="KQO51" s="9"/>
      <c r="KQP51" s="9"/>
      <c r="KQQ51" s="9"/>
      <c r="KQR51" s="9"/>
      <c r="KQS51" s="9"/>
      <c r="KQT51" s="9"/>
      <c r="KQU51" s="9"/>
      <c r="KQV51" s="9"/>
      <c r="KQW51" s="9"/>
      <c r="KQX51" s="9"/>
      <c r="KQY51" s="9"/>
      <c r="KQZ51" s="9"/>
      <c r="KRA51" s="9"/>
      <c r="KRB51" s="9"/>
      <c r="KRC51" s="9"/>
      <c r="KRD51" s="9"/>
      <c r="KRE51" s="9"/>
      <c r="KRF51" s="9"/>
      <c r="KRG51" s="9"/>
      <c r="KRH51" s="9"/>
      <c r="KRI51" s="9"/>
      <c r="KRJ51" s="9"/>
      <c r="KRK51" s="9"/>
      <c r="KRL51" s="9"/>
      <c r="KRM51" s="9"/>
      <c r="KRN51" s="9"/>
      <c r="KRO51" s="9"/>
      <c r="KRP51" s="9"/>
      <c r="KRQ51" s="9"/>
      <c r="KRR51" s="9"/>
      <c r="KRS51" s="9"/>
      <c r="KRT51" s="9"/>
      <c r="KRU51" s="9"/>
      <c r="KRV51" s="9"/>
      <c r="KRW51" s="9"/>
      <c r="KRX51" s="9"/>
      <c r="KRY51" s="9"/>
      <c r="KRZ51" s="9"/>
      <c r="KSA51" s="9"/>
      <c r="KSB51" s="9"/>
      <c r="KSC51" s="9"/>
      <c r="KSD51" s="9"/>
      <c r="KSE51" s="9"/>
      <c r="KSF51" s="9"/>
      <c r="KSG51" s="9"/>
      <c r="KSH51" s="9"/>
      <c r="KSI51" s="9"/>
      <c r="KSJ51" s="9"/>
      <c r="KSK51" s="9"/>
      <c r="KSL51" s="9"/>
      <c r="KSM51" s="9"/>
      <c r="KSN51" s="9"/>
      <c r="KSO51" s="9"/>
      <c r="KSP51" s="9"/>
      <c r="KSQ51" s="9"/>
      <c r="KSR51" s="9"/>
      <c r="KSS51" s="9"/>
      <c r="KST51" s="9"/>
      <c r="KSU51" s="9"/>
      <c r="KSV51" s="9"/>
      <c r="KSW51" s="9"/>
      <c r="KSX51" s="9"/>
      <c r="KSY51" s="9"/>
      <c r="KSZ51" s="9"/>
      <c r="KTA51" s="9"/>
      <c r="KTB51" s="9"/>
      <c r="KTC51" s="9"/>
      <c r="KTD51" s="9"/>
      <c r="KTE51" s="9"/>
      <c r="KTF51" s="9"/>
      <c r="KTG51" s="9"/>
      <c r="KTH51" s="9"/>
      <c r="KTI51" s="9"/>
      <c r="KTJ51" s="9"/>
      <c r="KTK51" s="9"/>
      <c r="KTL51" s="9"/>
      <c r="KTM51" s="9"/>
      <c r="KTN51" s="9"/>
      <c r="KTO51" s="9"/>
      <c r="KTP51" s="9"/>
      <c r="KTQ51" s="9"/>
      <c r="KTR51" s="9"/>
      <c r="KTS51" s="9"/>
      <c r="KTT51" s="9"/>
      <c r="KTU51" s="9"/>
      <c r="KTV51" s="9"/>
      <c r="KTW51" s="9"/>
      <c r="KTX51" s="9"/>
      <c r="KTY51" s="9"/>
      <c r="KTZ51" s="9"/>
      <c r="KUA51" s="9"/>
      <c r="KUB51" s="9"/>
      <c r="KUC51" s="9"/>
      <c r="KUD51" s="9"/>
      <c r="KUE51" s="9"/>
      <c r="KUF51" s="9"/>
      <c r="KUG51" s="9"/>
      <c r="KUH51" s="9"/>
      <c r="KUI51" s="9"/>
      <c r="KUJ51" s="9"/>
      <c r="KUK51" s="9"/>
      <c r="KUL51" s="9"/>
      <c r="KUM51" s="9"/>
      <c r="KUN51" s="9"/>
      <c r="KUO51" s="9"/>
      <c r="KUP51" s="9"/>
      <c r="KUQ51" s="9"/>
      <c r="KUR51" s="9"/>
      <c r="KUS51" s="9"/>
      <c r="KUT51" s="9"/>
      <c r="KUU51" s="9"/>
      <c r="KUV51" s="9"/>
      <c r="KUW51" s="9"/>
      <c r="KUX51" s="9"/>
      <c r="KUY51" s="9"/>
      <c r="KUZ51" s="9"/>
      <c r="KVA51" s="9"/>
      <c r="KVB51" s="9"/>
      <c r="KVC51" s="9"/>
      <c r="KVD51" s="9"/>
      <c r="KVE51" s="9"/>
      <c r="KVF51" s="9"/>
      <c r="KVG51" s="9"/>
      <c r="KVH51" s="9"/>
      <c r="KVI51" s="9"/>
      <c r="KVJ51" s="9"/>
      <c r="KVK51" s="9"/>
      <c r="KVL51" s="9"/>
      <c r="KVM51" s="9"/>
      <c r="KVN51" s="9"/>
      <c r="KVO51" s="9"/>
      <c r="KVP51" s="9"/>
      <c r="KVQ51" s="9"/>
      <c r="KVR51" s="9"/>
      <c r="KVS51" s="9"/>
      <c r="KVT51" s="9"/>
      <c r="KVU51" s="9"/>
      <c r="KVV51" s="9"/>
      <c r="KVW51" s="9"/>
      <c r="KVX51" s="9"/>
      <c r="KVY51" s="9"/>
      <c r="KVZ51" s="9"/>
      <c r="KWA51" s="9"/>
      <c r="KWB51" s="9"/>
      <c r="KWC51" s="9"/>
      <c r="KWD51" s="9"/>
      <c r="KWE51" s="9"/>
      <c r="KWF51" s="9"/>
      <c r="KWG51" s="9"/>
      <c r="KWH51" s="9"/>
      <c r="KWI51" s="9"/>
      <c r="KWJ51" s="9"/>
      <c r="KWK51" s="9"/>
      <c r="KWL51" s="9"/>
      <c r="KWM51" s="9"/>
      <c r="KWN51" s="9"/>
      <c r="KWO51" s="9"/>
      <c r="KWP51" s="9"/>
      <c r="KWQ51" s="9"/>
      <c r="KWR51" s="9"/>
      <c r="KWS51" s="9"/>
      <c r="KWT51" s="9"/>
      <c r="KWU51" s="9"/>
      <c r="KWV51" s="9"/>
      <c r="KWW51" s="9"/>
      <c r="KWX51" s="9"/>
      <c r="KWY51" s="9"/>
      <c r="KWZ51" s="9"/>
      <c r="KXA51" s="9"/>
      <c r="KXB51" s="9"/>
      <c r="KXC51" s="9"/>
      <c r="KXD51" s="9"/>
      <c r="KXE51" s="9"/>
      <c r="KXF51" s="9"/>
      <c r="KXG51" s="9"/>
      <c r="KXH51" s="9"/>
      <c r="KXI51" s="9"/>
      <c r="KXJ51" s="9"/>
      <c r="KXK51" s="9"/>
      <c r="KXL51" s="9"/>
      <c r="KXM51" s="9"/>
      <c r="KXN51" s="9"/>
      <c r="KXO51" s="9"/>
      <c r="KXP51" s="9"/>
      <c r="KXQ51" s="9"/>
      <c r="KXR51" s="9"/>
      <c r="KXS51" s="9"/>
      <c r="KXT51" s="9"/>
      <c r="KXU51" s="9"/>
      <c r="KXV51" s="9"/>
      <c r="KXW51" s="9"/>
      <c r="KXX51" s="9"/>
      <c r="KXY51" s="9"/>
      <c r="KXZ51" s="9"/>
      <c r="KYA51" s="9"/>
      <c r="KYB51" s="9"/>
      <c r="KYC51" s="9"/>
      <c r="KYD51" s="9"/>
      <c r="KYE51" s="9"/>
      <c r="KYF51" s="9"/>
      <c r="KYG51" s="9"/>
      <c r="KYH51" s="9"/>
      <c r="KYI51" s="9"/>
      <c r="KYJ51" s="9"/>
      <c r="KYK51" s="9"/>
      <c r="KYL51" s="9"/>
      <c r="KYM51" s="9"/>
      <c r="KYN51" s="9"/>
      <c r="KYO51" s="9"/>
      <c r="KYP51" s="9"/>
      <c r="KYQ51" s="9"/>
      <c r="KYR51" s="9"/>
      <c r="KYS51" s="9"/>
      <c r="KYT51" s="9"/>
      <c r="KYU51" s="9"/>
      <c r="KYV51" s="9"/>
      <c r="KYW51" s="9"/>
      <c r="KYX51" s="9"/>
      <c r="KYY51" s="9"/>
      <c r="KYZ51" s="9"/>
      <c r="KZA51" s="9"/>
      <c r="KZB51" s="9"/>
      <c r="KZC51" s="9"/>
      <c r="KZD51" s="9"/>
      <c r="KZE51" s="9"/>
      <c r="KZF51" s="9"/>
      <c r="KZG51" s="9"/>
      <c r="KZH51" s="9"/>
      <c r="KZI51" s="9"/>
      <c r="KZJ51" s="9"/>
      <c r="KZK51" s="9"/>
      <c r="KZL51" s="9"/>
      <c r="KZM51" s="9"/>
      <c r="KZN51" s="9"/>
      <c r="KZO51" s="9"/>
      <c r="KZP51" s="9"/>
      <c r="KZQ51" s="9"/>
      <c r="KZR51" s="9"/>
      <c r="KZS51" s="9"/>
      <c r="KZT51" s="9"/>
      <c r="KZU51" s="9"/>
      <c r="KZV51" s="9"/>
      <c r="KZW51" s="9"/>
      <c r="KZX51" s="9"/>
      <c r="KZY51" s="9"/>
      <c r="KZZ51" s="9"/>
      <c r="LAA51" s="9"/>
      <c r="LAB51" s="9"/>
      <c r="LAC51" s="9"/>
      <c r="LAD51" s="9"/>
      <c r="LAE51" s="9"/>
      <c r="LAF51" s="9"/>
      <c r="LAG51" s="9"/>
      <c r="LAH51" s="9"/>
      <c r="LAI51" s="9"/>
      <c r="LAJ51" s="9"/>
      <c r="LAK51" s="9"/>
      <c r="LAL51" s="9"/>
      <c r="LAM51" s="9"/>
      <c r="LAN51" s="9"/>
      <c r="LAO51" s="9"/>
      <c r="LAP51" s="9"/>
      <c r="LAQ51" s="9"/>
      <c r="LAR51" s="9"/>
      <c r="LAS51" s="9"/>
      <c r="LAT51" s="9"/>
      <c r="LAU51" s="9"/>
      <c r="LAV51" s="9"/>
      <c r="LAW51" s="9"/>
      <c r="LAX51" s="9"/>
      <c r="LAY51" s="9"/>
      <c r="LAZ51" s="9"/>
      <c r="LBA51" s="9"/>
      <c r="LBB51" s="9"/>
      <c r="LBC51" s="9"/>
      <c r="LBD51" s="9"/>
      <c r="LBE51" s="9"/>
      <c r="LBF51" s="9"/>
      <c r="LBG51" s="9"/>
      <c r="LBH51" s="9"/>
      <c r="LBI51" s="9"/>
      <c r="LBJ51" s="9"/>
      <c r="LBK51" s="9"/>
      <c r="LBL51" s="9"/>
      <c r="LBM51" s="9"/>
      <c r="LBN51" s="9"/>
      <c r="LBO51" s="9"/>
      <c r="LBP51" s="9"/>
      <c r="LBQ51" s="9"/>
      <c r="LBR51" s="9"/>
      <c r="LBS51" s="9"/>
      <c r="LBT51" s="9"/>
      <c r="LBU51" s="9"/>
      <c r="LBV51" s="9"/>
      <c r="LBW51" s="9"/>
      <c r="LBX51" s="9"/>
      <c r="LBY51" s="9"/>
      <c r="LBZ51" s="9"/>
      <c r="LCA51" s="9"/>
      <c r="LCB51" s="9"/>
      <c r="LCC51" s="9"/>
      <c r="LCD51" s="9"/>
      <c r="LCE51" s="9"/>
      <c r="LCF51" s="9"/>
      <c r="LCG51" s="9"/>
      <c r="LCH51" s="9"/>
      <c r="LCI51" s="9"/>
      <c r="LCJ51" s="9"/>
      <c r="LCK51" s="9"/>
      <c r="LCL51" s="9"/>
      <c r="LCM51" s="9"/>
      <c r="LCN51" s="9"/>
      <c r="LCO51" s="9"/>
      <c r="LCP51" s="9"/>
      <c r="LCQ51" s="9"/>
      <c r="LCR51" s="9"/>
      <c r="LCS51" s="9"/>
      <c r="LCT51" s="9"/>
      <c r="LCU51" s="9"/>
      <c r="LCV51" s="9"/>
      <c r="LCW51" s="9"/>
      <c r="LCX51" s="9"/>
      <c r="LCY51" s="9"/>
      <c r="LCZ51" s="9"/>
      <c r="LDA51" s="9"/>
      <c r="LDB51" s="9"/>
      <c r="LDC51" s="9"/>
      <c r="LDD51" s="9"/>
      <c r="LDE51" s="9"/>
      <c r="LDF51" s="9"/>
      <c r="LDG51" s="9"/>
      <c r="LDH51" s="9"/>
      <c r="LDI51" s="9"/>
      <c r="LDJ51" s="9"/>
      <c r="LDK51" s="9"/>
      <c r="LDL51" s="9"/>
      <c r="LDM51" s="9"/>
      <c r="LDN51" s="9"/>
      <c r="LDO51" s="9"/>
      <c r="LDP51" s="9"/>
      <c r="LDQ51" s="9"/>
      <c r="LDR51" s="9"/>
      <c r="LDS51" s="9"/>
      <c r="LDT51" s="9"/>
      <c r="LDU51" s="9"/>
      <c r="LDV51" s="9"/>
      <c r="LDW51" s="9"/>
      <c r="LDX51" s="9"/>
      <c r="LDY51" s="9"/>
      <c r="LDZ51" s="9"/>
      <c r="LEA51" s="9"/>
      <c r="LEB51" s="9"/>
      <c r="LEC51" s="9"/>
      <c r="LED51" s="9"/>
      <c r="LEE51" s="9"/>
      <c r="LEF51" s="9"/>
      <c r="LEG51" s="9"/>
      <c r="LEH51" s="9"/>
      <c r="LEI51" s="9"/>
      <c r="LEJ51" s="9"/>
      <c r="LEK51" s="9"/>
      <c r="LEL51" s="9"/>
      <c r="LEM51" s="9"/>
      <c r="LEN51" s="9"/>
      <c r="LEO51" s="9"/>
      <c r="LEP51" s="9"/>
      <c r="LEQ51" s="9"/>
      <c r="LER51" s="9"/>
      <c r="LES51" s="9"/>
      <c r="LET51" s="9"/>
      <c r="LEU51" s="9"/>
      <c r="LEV51" s="9"/>
      <c r="LEW51" s="9"/>
      <c r="LEX51" s="9"/>
      <c r="LEY51" s="9"/>
      <c r="LEZ51" s="9"/>
      <c r="LFA51" s="9"/>
      <c r="LFB51" s="9"/>
      <c r="LFC51" s="9"/>
      <c r="LFD51" s="9"/>
      <c r="LFE51" s="9"/>
      <c r="LFF51" s="9"/>
      <c r="LFG51" s="9"/>
      <c r="LFH51" s="9"/>
      <c r="LFI51" s="9"/>
      <c r="LFJ51" s="9"/>
      <c r="LFK51" s="9"/>
      <c r="LFL51" s="9"/>
      <c r="LFM51" s="9"/>
      <c r="LFN51" s="9"/>
      <c r="LFO51" s="9"/>
      <c r="LFP51" s="9"/>
      <c r="LFQ51" s="9"/>
      <c r="LFR51" s="9"/>
      <c r="LFS51" s="9"/>
      <c r="LFT51" s="9"/>
      <c r="LFU51" s="9"/>
      <c r="LFV51" s="9"/>
      <c r="LFW51" s="9"/>
      <c r="LFX51" s="9"/>
      <c r="LFY51" s="9"/>
      <c r="LFZ51" s="9"/>
      <c r="LGA51" s="9"/>
      <c r="LGB51" s="9"/>
      <c r="LGC51" s="9"/>
      <c r="LGD51" s="9"/>
      <c r="LGE51" s="9"/>
      <c r="LGF51" s="9"/>
      <c r="LGG51" s="9"/>
      <c r="LGH51" s="9"/>
      <c r="LGI51" s="9"/>
      <c r="LGJ51" s="9"/>
      <c r="LGK51" s="9"/>
      <c r="LGL51" s="9"/>
      <c r="LGM51" s="9"/>
      <c r="LGN51" s="9"/>
      <c r="LGO51" s="9"/>
      <c r="LGP51" s="9"/>
      <c r="LGQ51" s="9"/>
      <c r="LGR51" s="9"/>
      <c r="LGS51" s="9"/>
      <c r="LGT51" s="9"/>
      <c r="LGU51" s="9"/>
      <c r="LGV51" s="9"/>
      <c r="LGW51" s="9"/>
      <c r="LGX51" s="9"/>
      <c r="LGY51" s="9"/>
      <c r="LGZ51" s="9"/>
      <c r="LHA51" s="9"/>
      <c r="LHB51" s="9"/>
      <c r="LHC51" s="9"/>
      <c r="LHD51" s="9"/>
      <c r="LHE51" s="9"/>
      <c r="LHF51" s="9"/>
      <c r="LHG51" s="9"/>
      <c r="LHH51" s="9"/>
      <c r="LHI51" s="9"/>
      <c r="LHJ51" s="9"/>
      <c r="LHK51" s="9"/>
      <c r="LHL51" s="9"/>
      <c r="LHM51" s="9"/>
      <c r="LHN51" s="9"/>
      <c r="LHO51" s="9"/>
      <c r="LHP51" s="9"/>
      <c r="LHQ51" s="9"/>
      <c r="LHR51" s="9"/>
      <c r="LHS51" s="9"/>
      <c r="LHT51" s="9"/>
      <c r="LHU51" s="9"/>
      <c r="LHV51" s="9"/>
      <c r="LHW51" s="9"/>
      <c r="LHX51" s="9"/>
      <c r="LHY51" s="9"/>
      <c r="LHZ51" s="9"/>
      <c r="LIA51" s="9"/>
      <c r="LIB51" s="9"/>
      <c r="LIC51" s="9"/>
      <c r="LID51" s="9"/>
      <c r="LIE51" s="9"/>
      <c r="LIF51" s="9"/>
      <c r="LIG51" s="9"/>
      <c r="LIH51" s="9"/>
      <c r="LII51" s="9"/>
      <c r="LIJ51" s="9"/>
      <c r="LIK51" s="9"/>
      <c r="LIL51" s="9"/>
      <c r="LIM51" s="9"/>
      <c r="LIN51" s="9"/>
      <c r="LIO51" s="9"/>
      <c r="LIP51" s="9"/>
      <c r="LIQ51" s="9"/>
      <c r="LIR51" s="9"/>
      <c r="LIS51" s="9"/>
      <c r="LIT51" s="9"/>
      <c r="LIU51" s="9"/>
      <c r="LIV51" s="9"/>
      <c r="LIW51" s="9"/>
      <c r="LIX51" s="9"/>
      <c r="LIY51" s="9"/>
      <c r="LIZ51" s="9"/>
      <c r="LJA51" s="9"/>
      <c r="LJB51" s="9"/>
      <c r="LJC51" s="9"/>
      <c r="LJD51" s="9"/>
      <c r="LJE51" s="9"/>
      <c r="LJF51" s="9"/>
      <c r="LJG51" s="9"/>
      <c r="LJH51" s="9"/>
      <c r="LJI51" s="9"/>
      <c r="LJJ51" s="9"/>
      <c r="LJK51" s="9"/>
      <c r="LJL51" s="9"/>
      <c r="LJM51" s="9"/>
      <c r="LJN51" s="9"/>
      <c r="LJO51" s="9"/>
      <c r="LJP51" s="9"/>
      <c r="LJQ51" s="9"/>
      <c r="LJR51" s="9"/>
      <c r="LJS51" s="9"/>
      <c r="LJT51" s="9"/>
      <c r="LJU51" s="9"/>
      <c r="LJV51" s="9"/>
      <c r="LJW51" s="9"/>
      <c r="LJX51" s="9"/>
      <c r="LJY51" s="9"/>
      <c r="LJZ51" s="9"/>
      <c r="LKA51" s="9"/>
      <c r="LKB51" s="9"/>
      <c r="LKC51" s="9"/>
      <c r="LKD51" s="9"/>
      <c r="LKE51" s="9"/>
      <c r="LKF51" s="9"/>
      <c r="LKG51" s="9"/>
      <c r="LKH51" s="9"/>
      <c r="LKI51" s="9"/>
      <c r="LKJ51" s="9"/>
      <c r="LKK51" s="9"/>
      <c r="LKL51" s="9"/>
      <c r="LKM51" s="9"/>
      <c r="LKN51" s="9"/>
      <c r="LKO51" s="9"/>
      <c r="LKP51" s="9"/>
      <c r="LKQ51" s="9"/>
      <c r="LKR51" s="9"/>
      <c r="LKS51" s="9"/>
      <c r="LKT51" s="9"/>
      <c r="LKU51" s="9"/>
      <c r="LKV51" s="9"/>
      <c r="LKW51" s="9"/>
      <c r="LKX51" s="9"/>
      <c r="LKY51" s="9"/>
      <c r="LKZ51" s="9"/>
      <c r="LLA51" s="9"/>
      <c r="LLB51" s="9"/>
      <c r="LLC51" s="9"/>
      <c r="LLD51" s="9"/>
      <c r="LLE51" s="9"/>
      <c r="LLF51" s="9"/>
      <c r="LLG51" s="9"/>
      <c r="LLH51" s="9"/>
      <c r="LLI51" s="9"/>
      <c r="LLJ51" s="9"/>
      <c r="LLK51" s="9"/>
      <c r="LLL51" s="9"/>
      <c r="LLM51" s="9"/>
      <c r="LLN51" s="9"/>
      <c r="LLO51" s="9"/>
      <c r="LLP51" s="9"/>
      <c r="LLQ51" s="9"/>
      <c r="LLR51" s="9"/>
      <c r="LLS51" s="9"/>
      <c r="LLT51" s="9"/>
      <c r="LLU51" s="9"/>
      <c r="LLV51" s="9"/>
      <c r="LLW51" s="9"/>
      <c r="LLX51" s="9"/>
      <c r="LLY51" s="9"/>
      <c r="LLZ51" s="9"/>
      <c r="LMA51" s="9"/>
      <c r="LMB51" s="9"/>
      <c r="LMC51" s="9"/>
      <c r="LMD51" s="9"/>
      <c r="LME51" s="9"/>
      <c r="LMF51" s="9"/>
      <c r="LMG51" s="9"/>
      <c r="LMH51" s="9"/>
      <c r="LMI51" s="9"/>
      <c r="LMJ51" s="9"/>
      <c r="LMK51" s="9"/>
      <c r="LML51" s="9"/>
      <c r="LMM51" s="9"/>
      <c r="LMN51" s="9"/>
      <c r="LMO51" s="9"/>
      <c r="LMP51" s="9"/>
      <c r="LMQ51" s="9"/>
      <c r="LMR51" s="9"/>
      <c r="LMS51" s="9"/>
      <c r="LMT51" s="9"/>
      <c r="LMU51" s="9"/>
      <c r="LMV51" s="9"/>
      <c r="LMW51" s="9"/>
      <c r="LMX51" s="9"/>
      <c r="LMY51" s="9"/>
      <c r="LMZ51" s="9"/>
      <c r="LNA51" s="9"/>
      <c r="LNB51" s="9"/>
      <c r="LNC51" s="9"/>
      <c r="LND51" s="9"/>
      <c r="LNE51" s="9"/>
      <c r="LNF51" s="9"/>
      <c r="LNG51" s="9"/>
      <c r="LNH51" s="9"/>
      <c r="LNI51" s="9"/>
      <c r="LNJ51" s="9"/>
      <c r="LNK51" s="9"/>
      <c r="LNL51" s="9"/>
      <c r="LNM51" s="9"/>
      <c r="LNN51" s="9"/>
      <c r="LNO51" s="9"/>
      <c r="LNP51" s="9"/>
      <c r="LNQ51" s="9"/>
      <c r="LNR51" s="9"/>
      <c r="LNS51" s="9"/>
      <c r="LNT51" s="9"/>
      <c r="LNU51" s="9"/>
      <c r="LNV51" s="9"/>
      <c r="LNW51" s="9"/>
      <c r="LNX51" s="9"/>
      <c r="LNY51" s="9"/>
      <c r="LNZ51" s="9"/>
      <c r="LOA51" s="9"/>
      <c r="LOB51" s="9"/>
      <c r="LOC51" s="9"/>
      <c r="LOD51" s="9"/>
      <c r="LOE51" s="9"/>
      <c r="LOF51" s="9"/>
      <c r="LOG51" s="9"/>
      <c r="LOH51" s="9"/>
      <c r="LOI51" s="9"/>
      <c r="LOJ51" s="9"/>
      <c r="LOK51" s="9"/>
      <c r="LOL51" s="9"/>
      <c r="LOM51" s="9"/>
      <c r="LON51" s="9"/>
      <c r="LOO51" s="9"/>
      <c r="LOP51" s="9"/>
      <c r="LOQ51" s="9"/>
      <c r="LOR51" s="9"/>
      <c r="LOS51" s="9"/>
      <c r="LOT51" s="9"/>
      <c r="LOU51" s="9"/>
      <c r="LOV51" s="9"/>
      <c r="LOW51" s="9"/>
      <c r="LOX51" s="9"/>
      <c r="LOY51" s="9"/>
      <c r="LOZ51" s="9"/>
      <c r="LPA51" s="9"/>
      <c r="LPB51" s="9"/>
      <c r="LPC51" s="9"/>
      <c r="LPD51" s="9"/>
      <c r="LPE51" s="9"/>
      <c r="LPF51" s="9"/>
      <c r="LPG51" s="9"/>
      <c r="LPH51" s="9"/>
      <c r="LPI51" s="9"/>
      <c r="LPJ51" s="9"/>
      <c r="LPK51" s="9"/>
      <c r="LPL51" s="9"/>
      <c r="LPM51" s="9"/>
      <c r="LPN51" s="9"/>
      <c r="LPO51" s="9"/>
      <c r="LPP51" s="9"/>
      <c r="LPQ51" s="9"/>
      <c r="LPR51" s="9"/>
      <c r="LPS51" s="9"/>
      <c r="LPT51" s="9"/>
      <c r="LPU51" s="9"/>
      <c r="LPV51" s="9"/>
      <c r="LPW51" s="9"/>
      <c r="LPX51" s="9"/>
      <c r="LPY51" s="9"/>
      <c r="LPZ51" s="9"/>
      <c r="LQA51" s="9"/>
      <c r="LQB51" s="9"/>
      <c r="LQC51" s="9"/>
      <c r="LQD51" s="9"/>
      <c r="LQE51" s="9"/>
      <c r="LQF51" s="9"/>
      <c r="LQG51" s="9"/>
      <c r="LQH51" s="9"/>
      <c r="LQI51" s="9"/>
      <c r="LQJ51" s="9"/>
      <c r="LQK51" s="9"/>
      <c r="LQL51" s="9"/>
      <c r="LQM51" s="9"/>
      <c r="LQN51" s="9"/>
      <c r="LQO51" s="9"/>
      <c r="LQP51" s="9"/>
      <c r="LQQ51" s="9"/>
      <c r="LQR51" s="9"/>
      <c r="LQS51" s="9"/>
      <c r="LQT51" s="9"/>
      <c r="LQU51" s="9"/>
      <c r="LQV51" s="9"/>
      <c r="LQW51" s="9"/>
      <c r="LQX51" s="9"/>
      <c r="LQY51" s="9"/>
      <c r="LQZ51" s="9"/>
      <c r="LRA51" s="9"/>
      <c r="LRB51" s="9"/>
      <c r="LRC51" s="9"/>
      <c r="LRD51" s="9"/>
      <c r="LRE51" s="9"/>
      <c r="LRF51" s="9"/>
      <c r="LRG51" s="9"/>
      <c r="LRH51" s="9"/>
      <c r="LRI51" s="9"/>
      <c r="LRJ51" s="9"/>
      <c r="LRK51" s="9"/>
      <c r="LRL51" s="9"/>
      <c r="LRM51" s="9"/>
      <c r="LRN51" s="9"/>
      <c r="LRO51" s="9"/>
      <c r="LRP51" s="9"/>
      <c r="LRQ51" s="9"/>
      <c r="LRR51" s="9"/>
      <c r="LRS51" s="9"/>
      <c r="LRT51" s="9"/>
      <c r="LRU51" s="9"/>
      <c r="LRV51" s="9"/>
      <c r="LRW51" s="9"/>
      <c r="LRX51" s="9"/>
      <c r="LRY51" s="9"/>
      <c r="LRZ51" s="9"/>
      <c r="LSA51" s="9"/>
      <c r="LSB51" s="9"/>
      <c r="LSC51" s="9"/>
      <c r="LSD51" s="9"/>
      <c r="LSE51" s="9"/>
      <c r="LSF51" s="9"/>
      <c r="LSG51" s="9"/>
      <c r="LSH51" s="9"/>
      <c r="LSI51" s="9"/>
      <c r="LSJ51" s="9"/>
      <c r="LSK51" s="9"/>
      <c r="LSL51" s="9"/>
      <c r="LSM51" s="9"/>
      <c r="LSN51" s="9"/>
      <c r="LSO51" s="9"/>
      <c r="LSP51" s="9"/>
      <c r="LSQ51" s="9"/>
      <c r="LSR51" s="9"/>
      <c r="LSS51" s="9"/>
      <c r="LST51" s="9"/>
      <c r="LSU51" s="9"/>
      <c r="LSV51" s="9"/>
      <c r="LSW51" s="9"/>
      <c r="LSX51" s="9"/>
      <c r="LSY51" s="9"/>
      <c r="LSZ51" s="9"/>
      <c r="LTA51" s="9"/>
      <c r="LTB51" s="9"/>
      <c r="LTC51" s="9"/>
      <c r="LTD51" s="9"/>
      <c r="LTE51" s="9"/>
      <c r="LTF51" s="9"/>
      <c r="LTG51" s="9"/>
      <c r="LTH51" s="9"/>
      <c r="LTI51" s="9"/>
      <c r="LTJ51" s="9"/>
      <c r="LTK51" s="9"/>
      <c r="LTL51" s="9"/>
      <c r="LTM51" s="9"/>
      <c r="LTN51" s="9"/>
      <c r="LTO51" s="9"/>
      <c r="LTP51" s="9"/>
      <c r="LTQ51" s="9"/>
      <c r="LTR51" s="9"/>
      <c r="LTS51" s="9"/>
      <c r="LTT51" s="9"/>
      <c r="LTU51" s="9"/>
      <c r="LTV51" s="9"/>
      <c r="LTW51" s="9"/>
      <c r="LTX51" s="9"/>
      <c r="LTY51" s="9"/>
      <c r="LTZ51" s="9"/>
      <c r="LUA51" s="9"/>
      <c r="LUB51" s="9"/>
      <c r="LUC51" s="9"/>
      <c r="LUD51" s="9"/>
      <c r="LUE51" s="9"/>
      <c r="LUF51" s="9"/>
      <c r="LUG51" s="9"/>
      <c r="LUH51" s="9"/>
      <c r="LUI51" s="9"/>
      <c r="LUJ51" s="9"/>
      <c r="LUK51" s="9"/>
      <c r="LUL51" s="9"/>
      <c r="LUM51" s="9"/>
      <c r="LUN51" s="9"/>
      <c r="LUO51" s="9"/>
      <c r="LUP51" s="9"/>
      <c r="LUQ51" s="9"/>
      <c r="LUR51" s="9"/>
      <c r="LUS51" s="9"/>
      <c r="LUT51" s="9"/>
      <c r="LUU51" s="9"/>
      <c r="LUV51" s="9"/>
      <c r="LUW51" s="9"/>
      <c r="LUX51" s="9"/>
      <c r="LUY51" s="9"/>
      <c r="LUZ51" s="9"/>
      <c r="LVA51" s="9"/>
      <c r="LVB51" s="9"/>
      <c r="LVC51" s="9"/>
      <c r="LVD51" s="9"/>
      <c r="LVE51" s="9"/>
      <c r="LVF51" s="9"/>
      <c r="LVG51" s="9"/>
      <c r="LVH51" s="9"/>
      <c r="LVI51" s="9"/>
      <c r="LVJ51" s="9"/>
      <c r="LVK51" s="9"/>
      <c r="LVL51" s="9"/>
      <c r="LVM51" s="9"/>
      <c r="LVN51" s="9"/>
      <c r="LVO51" s="9"/>
      <c r="LVP51" s="9"/>
      <c r="LVQ51" s="9"/>
      <c r="LVR51" s="9"/>
      <c r="LVS51" s="9"/>
      <c r="LVT51" s="9"/>
      <c r="LVU51" s="9"/>
      <c r="LVV51" s="9"/>
      <c r="LVW51" s="9"/>
      <c r="LVX51" s="9"/>
      <c r="LVY51" s="9"/>
      <c r="LVZ51" s="9"/>
      <c r="LWA51" s="9"/>
      <c r="LWB51" s="9"/>
      <c r="LWC51" s="9"/>
      <c r="LWD51" s="9"/>
      <c r="LWE51" s="9"/>
      <c r="LWF51" s="9"/>
      <c r="LWG51" s="9"/>
      <c r="LWH51" s="9"/>
      <c r="LWI51" s="9"/>
      <c r="LWJ51" s="9"/>
      <c r="LWK51" s="9"/>
      <c r="LWL51" s="9"/>
      <c r="LWM51" s="9"/>
      <c r="LWN51" s="9"/>
      <c r="LWO51" s="9"/>
      <c r="LWP51" s="9"/>
      <c r="LWQ51" s="9"/>
      <c r="LWR51" s="9"/>
      <c r="LWS51" s="9"/>
      <c r="LWT51" s="9"/>
      <c r="LWU51" s="9"/>
      <c r="LWV51" s="9"/>
      <c r="LWW51" s="9"/>
      <c r="LWX51" s="9"/>
      <c r="LWY51" s="9"/>
      <c r="LWZ51" s="9"/>
      <c r="LXA51" s="9"/>
      <c r="LXB51" s="9"/>
      <c r="LXC51" s="9"/>
      <c r="LXD51" s="9"/>
      <c r="LXE51" s="9"/>
      <c r="LXF51" s="9"/>
      <c r="LXG51" s="9"/>
      <c r="LXH51" s="9"/>
      <c r="LXI51" s="9"/>
      <c r="LXJ51" s="9"/>
      <c r="LXK51" s="9"/>
      <c r="LXL51" s="9"/>
      <c r="LXM51" s="9"/>
      <c r="LXN51" s="9"/>
      <c r="LXO51" s="9"/>
      <c r="LXP51" s="9"/>
      <c r="LXQ51" s="9"/>
      <c r="LXR51" s="9"/>
      <c r="LXS51" s="9"/>
      <c r="LXT51" s="9"/>
      <c r="LXU51" s="9"/>
      <c r="LXV51" s="9"/>
      <c r="LXW51" s="9"/>
      <c r="LXX51" s="9"/>
      <c r="LXY51" s="9"/>
      <c r="LXZ51" s="9"/>
      <c r="LYA51" s="9"/>
      <c r="LYB51" s="9"/>
      <c r="LYC51" s="9"/>
      <c r="LYD51" s="9"/>
      <c r="LYE51" s="9"/>
      <c r="LYF51" s="9"/>
      <c r="LYG51" s="9"/>
      <c r="LYH51" s="9"/>
      <c r="LYI51" s="9"/>
      <c r="LYJ51" s="9"/>
      <c r="LYK51" s="9"/>
      <c r="LYL51" s="9"/>
      <c r="LYM51" s="9"/>
      <c r="LYN51" s="9"/>
      <c r="LYO51" s="9"/>
      <c r="LYP51" s="9"/>
      <c r="LYQ51" s="9"/>
      <c r="LYR51" s="9"/>
      <c r="LYS51" s="9"/>
      <c r="LYT51" s="9"/>
      <c r="LYU51" s="9"/>
      <c r="LYV51" s="9"/>
      <c r="LYW51" s="9"/>
      <c r="LYX51" s="9"/>
      <c r="LYY51" s="9"/>
      <c r="LYZ51" s="9"/>
      <c r="LZA51" s="9"/>
      <c r="LZB51" s="9"/>
      <c r="LZC51" s="9"/>
      <c r="LZD51" s="9"/>
      <c r="LZE51" s="9"/>
      <c r="LZF51" s="9"/>
      <c r="LZG51" s="9"/>
      <c r="LZH51" s="9"/>
      <c r="LZI51" s="9"/>
      <c r="LZJ51" s="9"/>
      <c r="LZK51" s="9"/>
      <c r="LZL51" s="9"/>
      <c r="LZM51" s="9"/>
      <c r="LZN51" s="9"/>
      <c r="LZO51" s="9"/>
      <c r="LZP51" s="9"/>
      <c r="LZQ51" s="9"/>
      <c r="LZR51" s="9"/>
      <c r="LZS51" s="9"/>
      <c r="LZT51" s="9"/>
      <c r="LZU51" s="9"/>
      <c r="LZV51" s="9"/>
      <c r="LZW51" s="9"/>
      <c r="LZX51" s="9"/>
      <c r="LZY51" s="9"/>
      <c r="LZZ51" s="9"/>
      <c r="MAA51" s="9"/>
      <c r="MAB51" s="9"/>
      <c r="MAC51" s="9"/>
      <c r="MAD51" s="9"/>
      <c r="MAE51" s="9"/>
      <c r="MAF51" s="9"/>
      <c r="MAG51" s="9"/>
      <c r="MAH51" s="9"/>
      <c r="MAI51" s="9"/>
      <c r="MAJ51" s="9"/>
      <c r="MAK51" s="9"/>
      <c r="MAL51" s="9"/>
      <c r="MAM51" s="9"/>
      <c r="MAN51" s="9"/>
      <c r="MAO51" s="9"/>
      <c r="MAP51" s="9"/>
      <c r="MAQ51" s="9"/>
      <c r="MAR51" s="9"/>
      <c r="MAS51" s="9"/>
      <c r="MAT51" s="9"/>
      <c r="MAU51" s="9"/>
      <c r="MAV51" s="9"/>
      <c r="MAW51" s="9"/>
      <c r="MAX51" s="9"/>
      <c r="MAY51" s="9"/>
      <c r="MAZ51" s="9"/>
      <c r="MBA51" s="9"/>
      <c r="MBB51" s="9"/>
      <c r="MBC51" s="9"/>
      <c r="MBD51" s="9"/>
      <c r="MBE51" s="9"/>
      <c r="MBF51" s="9"/>
      <c r="MBG51" s="9"/>
      <c r="MBH51" s="9"/>
      <c r="MBI51" s="9"/>
      <c r="MBJ51" s="9"/>
      <c r="MBK51" s="9"/>
      <c r="MBL51" s="9"/>
      <c r="MBM51" s="9"/>
      <c r="MBN51" s="9"/>
      <c r="MBO51" s="9"/>
      <c r="MBP51" s="9"/>
      <c r="MBQ51" s="9"/>
      <c r="MBR51" s="9"/>
      <c r="MBS51" s="9"/>
      <c r="MBT51" s="9"/>
      <c r="MBU51" s="9"/>
      <c r="MBV51" s="9"/>
      <c r="MBW51" s="9"/>
      <c r="MBX51" s="9"/>
      <c r="MBY51" s="9"/>
      <c r="MBZ51" s="9"/>
      <c r="MCA51" s="9"/>
      <c r="MCB51" s="9"/>
      <c r="MCC51" s="9"/>
      <c r="MCD51" s="9"/>
      <c r="MCE51" s="9"/>
      <c r="MCF51" s="9"/>
      <c r="MCG51" s="9"/>
      <c r="MCH51" s="9"/>
      <c r="MCI51" s="9"/>
      <c r="MCJ51" s="9"/>
      <c r="MCK51" s="9"/>
      <c r="MCL51" s="9"/>
      <c r="MCM51" s="9"/>
      <c r="MCN51" s="9"/>
      <c r="MCO51" s="9"/>
      <c r="MCP51" s="9"/>
      <c r="MCQ51" s="9"/>
      <c r="MCR51" s="9"/>
      <c r="MCS51" s="9"/>
      <c r="MCT51" s="9"/>
      <c r="MCU51" s="9"/>
      <c r="MCV51" s="9"/>
      <c r="MCW51" s="9"/>
      <c r="MCX51" s="9"/>
      <c r="MCY51" s="9"/>
      <c r="MCZ51" s="9"/>
      <c r="MDA51" s="9"/>
      <c r="MDB51" s="9"/>
      <c r="MDC51" s="9"/>
      <c r="MDD51" s="9"/>
      <c r="MDE51" s="9"/>
      <c r="MDF51" s="9"/>
      <c r="MDG51" s="9"/>
      <c r="MDH51" s="9"/>
      <c r="MDI51" s="9"/>
      <c r="MDJ51" s="9"/>
      <c r="MDK51" s="9"/>
      <c r="MDL51" s="9"/>
      <c r="MDM51" s="9"/>
      <c r="MDN51" s="9"/>
      <c r="MDO51" s="9"/>
      <c r="MDP51" s="9"/>
      <c r="MDQ51" s="9"/>
      <c r="MDR51" s="9"/>
      <c r="MDS51" s="9"/>
      <c r="MDT51" s="9"/>
      <c r="MDU51" s="9"/>
      <c r="MDV51" s="9"/>
      <c r="MDW51" s="9"/>
      <c r="MDX51" s="9"/>
      <c r="MDY51" s="9"/>
      <c r="MDZ51" s="9"/>
      <c r="MEA51" s="9"/>
      <c r="MEB51" s="9"/>
      <c r="MEC51" s="9"/>
      <c r="MED51" s="9"/>
      <c r="MEE51" s="9"/>
      <c r="MEF51" s="9"/>
      <c r="MEG51" s="9"/>
      <c r="MEH51" s="9"/>
      <c r="MEI51" s="9"/>
      <c r="MEJ51" s="9"/>
      <c r="MEK51" s="9"/>
      <c r="MEL51" s="9"/>
      <c r="MEM51" s="9"/>
      <c r="MEN51" s="9"/>
      <c r="MEO51" s="9"/>
      <c r="MEP51" s="9"/>
      <c r="MEQ51" s="9"/>
      <c r="MER51" s="9"/>
      <c r="MES51" s="9"/>
      <c r="MET51" s="9"/>
      <c r="MEU51" s="9"/>
      <c r="MEV51" s="9"/>
      <c r="MEW51" s="9"/>
      <c r="MEX51" s="9"/>
      <c r="MEY51" s="9"/>
      <c r="MEZ51" s="9"/>
      <c r="MFA51" s="9"/>
      <c r="MFB51" s="9"/>
      <c r="MFC51" s="9"/>
      <c r="MFD51" s="9"/>
      <c r="MFE51" s="9"/>
      <c r="MFF51" s="9"/>
      <c r="MFG51" s="9"/>
      <c r="MFH51" s="9"/>
      <c r="MFI51" s="9"/>
      <c r="MFJ51" s="9"/>
      <c r="MFK51" s="9"/>
      <c r="MFL51" s="9"/>
      <c r="MFM51" s="9"/>
      <c r="MFN51" s="9"/>
      <c r="MFO51" s="9"/>
      <c r="MFP51" s="9"/>
      <c r="MFQ51" s="9"/>
      <c r="MFR51" s="9"/>
      <c r="MFS51" s="9"/>
      <c r="MFT51" s="9"/>
      <c r="MFU51" s="9"/>
      <c r="MFV51" s="9"/>
      <c r="MFW51" s="9"/>
      <c r="MFX51" s="9"/>
      <c r="MFY51" s="9"/>
      <c r="MFZ51" s="9"/>
      <c r="MGA51" s="9"/>
      <c r="MGB51" s="9"/>
      <c r="MGC51" s="9"/>
      <c r="MGD51" s="9"/>
      <c r="MGE51" s="9"/>
      <c r="MGF51" s="9"/>
      <c r="MGG51" s="9"/>
      <c r="MGH51" s="9"/>
      <c r="MGI51" s="9"/>
      <c r="MGJ51" s="9"/>
      <c r="MGK51" s="9"/>
      <c r="MGL51" s="9"/>
      <c r="MGM51" s="9"/>
      <c r="MGN51" s="9"/>
      <c r="MGO51" s="9"/>
      <c r="MGP51" s="9"/>
      <c r="MGQ51" s="9"/>
      <c r="MGR51" s="9"/>
      <c r="MGS51" s="9"/>
      <c r="MGT51" s="9"/>
      <c r="MGU51" s="9"/>
      <c r="MGV51" s="9"/>
      <c r="MGW51" s="9"/>
      <c r="MGX51" s="9"/>
      <c r="MGY51" s="9"/>
      <c r="MGZ51" s="9"/>
      <c r="MHA51" s="9"/>
      <c r="MHB51" s="9"/>
      <c r="MHC51" s="9"/>
      <c r="MHD51" s="9"/>
      <c r="MHE51" s="9"/>
      <c r="MHF51" s="9"/>
      <c r="MHG51" s="9"/>
      <c r="MHH51" s="9"/>
      <c r="MHI51" s="9"/>
      <c r="MHJ51" s="9"/>
      <c r="MHK51" s="9"/>
      <c r="MHL51" s="9"/>
      <c r="MHM51" s="9"/>
      <c r="MHN51" s="9"/>
      <c r="MHO51" s="9"/>
      <c r="MHP51" s="9"/>
      <c r="MHQ51" s="9"/>
      <c r="MHR51" s="9"/>
      <c r="MHS51" s="9"/>
      <c r="MHT51" s="9"/>
      <c r="MHU51" s="9"/>
      <c r="MHV51" s="9"/>
      <c r="MHW51" s="9"/>
      <c r="MHX51" s="9"/>
      <c r="MHY51" s="9"/>
      <c r="MHZ51" s="9"/>
      <c r="MIA51" s="9"/>
      <c r="MIB51" s="9"/>
      <c r="MIC51" s="9"/>
      <c r="MID51" s="9"/>
      <c r="MIE51" s="9"/>
      <c r="MIF51" s="9"/>
      <c r="MIG51" s="9"/>
      <c r="MIH51" s="9"/>
      <c r="MII51" s="9"/>
      <c r="MIJ51" s="9"/>
      <c r="MIK51" s="9"/>
      <c r="MIL51" s="9"/>
      <c r="MIM51" s="9"/>
      <c r="MIN51" s="9"/>
      <c r="MIO51" s="9"/>
      <c r="MIP51" s="9"/>
      <c r="MIQ51" s="9"/>
      <c r="MIR51" s="9"/>
      <c r="MIS51" s="9"/>
      <c r="MIT51" s="9"/>
      <c r="MIU51" s="9"/>
      <c r="MIV51" s="9"/>
      <c r="MIW51" s="9"/>
      <c r="MIX51" s="9"/>
      <c r="MIY51" s="9"/>
      <c r="MIZ51" s="9"/>
      <c r="MJA51" s="9"/>
      <c r="MJB51" s="9"/>
      <c r="MJC51" s="9"/>
      <c r="MJD51" s="9"/>
      <c r="MJE51" s="9"/>
      <c r="MJF51" s="9"/>
      <c r="MJG51" s="9"/>
      <c r="MJH51" s="9"/>
      <c r="MJI51" s="9"/>
      <c r="MJJ51" s="9"/>
      <c r="MJK51" s="9"/>
      <c r="MJL51" s="9"/>
      <c r="MJM51" s="9"/>
      <c r="MJN51" s="9"/>
      <c r="MJO51" s="9"/>
      <c r="MJP51" s="9"/>
      <c r="MJQ51" s="9"/>
      <c r="MJR51" s="9"/>
      <c r="MJS51" s="9"/>
      <c r="MJT51" s="9"/>
      <c r="MJU51" s="9"/>
      <c r="MJV51" s="9"/>
      <c r="MJW51" s="9"/>
      <c r="MJX51" s="9"/>
      <c r="MJY51" s="9"/>
      <c r="MJZ51" s="9"/>
      <c r="MKA51" s="9"/>
      <c r="MKB51" s="9"/>
      <c r="MKC51" s="9"/>
      <c r="MKD51" s="9"/>
      <c r="MKE51" s="9"/>
      <c r="MKF51" s="9"/>
      <c r="MKG51" s="9"/>
      <c r="MKH51" s="9"/>
      <c r="MKI51" s="9"/>
      <c r="MKJ51" s="9"/>
      <c r="MKK51" s="9"/>
      <c r="MKL51" s="9"/>
      <c r="MKM51" s="9"/>
      <c r="MKN51" s="9"/>
      <c r="MKO51" s="9"/>
      <c r="MKP51" s="9"/>
      <c r="MKQ51" s="9"/>
      <c r="MKR51" s="9"/>
      <c r="MKS51" s="9"/>
      <c r="MKT51" s="9"/>
      <c r="MKU51" s="9"/>
      <c r="MKV51" s="9"/>
      <c r="MKW51" s="9"/>
      <c r="MKX51" s="9"/>
      <c r="MKY51" s="9"/>
      <c r="MKZ51" s="9"/>
      <c r="MLA51" s="9"/>
      <c r="MLB51" s="9"/>
      <c r="MLC51" s="9"/>
      <c r="MLD51" s="9"/>
      <c r="MLE51" s="9"/>
      <c r="MLF51" s="9"/>
      <c r="MLG51" s="9"/>
      <c r="MLH51" s="9"/>
      <c r="MLI51" s="9"/>
      <c r="MLJ51" s="9"/>
      <c r="MLK51" s="9"/>
      <c r="MLL51" s="9"/>
      <c r="MLM51" s="9"/>
      <c r="MLN51" s="9"/>
      <c r="MLO51" s="9"/>
      <c r="MLP51" s="9"/>
      <c r="MLQ51" s="9"/>
      <c r="MLR51" s="9"/>
      <c r="MLS51" s="9"/>
      <c r="MLT51" s="9"/>
      <c r="MLU51" s="9"/>
      <c r="MLV51" s="9"/>
      <c r="MLW51" s="9"/>
      <c r="MLX51" s="9"/>
      <c r="MLY51" s="9"/>
      <c r="MLZ51" s="9"/>
      <c r="MMA51" s="9"/>
      <c r="MMB51" s="9"/>
      <c r="MMC51" s="9"/>
      <c r="MMD51" s="9"/>
      <c r="MME51" s="9"/>
      <c r="MMF51" s="9"/>
      <c r="MMG51" s="9"/>
      <c r="MMH51" s="9"/>
      <c r="MMI51" s="9"/>
      <c r="MMJ51" s="9"/>
      <c r="MMK51" s="9"/>
      <c r="MML51" s="9"/>
      <c r="MMM51" s="9"/>
      <c r="MMN51" s="9"/>
      <c r="MMO51" s="9"/>
      <c r="MMP51" s="9"/>
      <c r="MMQ51" s="9"/>
      <c r="MMR51" s="9"/>
      <c r="MMS51" s="9"/>
      <c r="MMT51" s="9"/>
      <c r="MMU51" s="9"/>
      <c r="MMV51" s="9"/>
      <c r="MMW51" s="9"/>
      <c r="MMX51" s="9"/>
      <c r="MMY51" s="9"/>
      <c r="MMZ51" s="9"/>
      <c r="MNA51" s="9"/>
      <c r="MNB51" s="9"/>
      <c r="MNC51" s="9"/>
      <c r="MND51" s="9"/>
      <c r="MNE51" s="9"/>
      <c r="MNF51" s="9"/>
      <c r="MNG51" s="9"/>
      <c r="MNH51" s="9"/>
      <c r="MNI51" s="9"/>
      <c r="MNJ51" s="9"/>
      <c r="MNK51" s="9"/>
      <c r="MNL51" s="9"/>
      <c r="MNM51" s="9"/>
      <c r="MNN51" s="9"/>
      <c r="MNO51" s="9"/>
      <c r="MNP51" s="9"/>
      <c r="MNQ51" s="9"/>
      <c r="MNR51" s="9"/>
      <c r="MNS51" s="9"/>
      <c r="MNT51" s="9"/>
      <c r="MNU51" s="9"/>
      <c r="MNV51" s="9"/>
      <c r="MNW51" s="9"/>
      <c r="MNX51" s="9"/>
      <c r="MNY51" s="9"/>
      <c r="MNZ51" s="9"/>
      <c r="MOA51" s="9"/>
      <c r="MOB51" s="9"/>
      <c r="MOC51" s="9"/>
      <c r="MOD51" s="9"/>
      <c r="MOE51" s="9"/>
      <c r="MOF51" s="9"/>
      <c r="MOG51" s="9"/>
      <c r="MOH51" s="9"/>
      <c r="MOI51" s="9"/>
      <c r="MOJ51" s="9"/>
      <c r="MOK51" s="9"/>
      <c r="MOL51" s="9"/>
      <c r="MOM51" s="9"/>
      <c r="MON51" s="9"/>
      <c r="MOO51" s="9"/>
      <c r="MOP51" s="9"/>
      <c r="MOQ51" s="9"/>
      <c r="MOR51" s="9"/>
      <c r="MOS51" s="9"/>
      <c r="MOT51" s="9"/>
      <c r="MOU51" s="9"/>
      <c r="MOV51" s="9"/>
      <c r="MOW51" s="9"/>
      <c r="MOX51" s="9"/>
      <c r="MOY51" s="9"/>
      <c r="MOZ51" s="9"/>
      <c r="MPA51" s="9"/>
      <c r="MPB51" s="9"/>
      <c r="MPC51" s="9"/>
      <c r="MPD51" s="9"/>
      <c r="MPE51" s="9"/>
      <c r="MPF51" s="9"/>
      <c r="MPG51" s="9"/>
      <c r="MPH51" s="9"/>
      <c r="MPI51" s="9"/>
      <c r="MPJ51" s="9"/>
      <c r="MPK51" s="9"/>
      <c r="MPL51" s="9"/>
      <c r="MPM51" s="9"/>
      <c r="MPN51" s="9"/>
      <c r="MPO51" s="9"/>
      <c r="MPP51" s="9"/>
      <c r="MPQ51" s="9"/>
      <c r="MPR51" s="9"/>
      <c r="MPS51" s="9"/>
      <c r="MPT51" s="9"/>
      <c r="MPU51" s="9"/>
      <c r="MPV51" s="9"/>
      <c r="MPW51" s="9"/>
      <c r="MPX51" s="9"/>
      <c r="MPY51" s="9"/>
      <c r="MPZ51" s="9"/>
      <c r="MQA51" s="9"/>
      <c r="MQB51" s="9"/>
      <c r="MQC51" s="9"/>
      <c r="MQD51" s="9"/>
      <c r="MQE51" s="9"/>
      <c r="MQF51" s="9"/>
      <c r="MQG51" s="9"/>
      <c r="MQH51" s="9"/>
      <c r="MQI51" s="9"/>
      <c r="MQJ51" s="9"/>
      <c r="MQK51" s="9"/>
      <c r="MQL51" s="9"/>
      <c r="MQM51" s="9"/>
      <c r="MQN51" s="9"/>
      <c r="MQO51" s="9"/>
      <c r="MQP51" s="9"/>
      <c r="MQQ51" s="9"/>
      <c r="MQR51" s="9"/>
      <c r="MQS51" s="9"/>
      <c r="MQT51" s="9"/>
      <c r="MQU51" s="9"/>
      <c r="MQV51" s="9"/>
      <c r="MQW51" s="9"/>
      <c r="MQX51" s="9"/>
      <c r="MQY51" s="9"/>
      <c r="MQZ51" s="9"/>
      <c r="MRA51" s="9"/>
      <c r="MRB51" s="9"/>
      <c r="MRC51" s="9"/>
      <c r="MRD51" s="9"/>
      <c r="MRE51" s="9"/>
      <c r="MRF51" s="9"/>
      <c r="MRG51" s="9"/>
      <c r="MRH51" s="9"/>
      <c r="MRI51" s="9"/>
      <c r="MRJ51" s="9"/>
      <c r="MRK51" s="9"/>
      <c r="MRL51" s="9"/>
      <c r="MRM51" s="9"/>
      <c r="MRN51" s="9"/>
      <c r="MRO51" s="9"/>
      <c r="MRP51" s="9"/>
      <c r="MRQ51" s="9"/>
      <c r="MRR51" s="9"/>
      <c r="MRS51" s="9"/>
      <c r="MRT51" s="9"/>
      <c r="MRU51" s="9"/>
      <c r="MRV51" s="9"/>
      <c r="MRW51" s="9"/>
      <c r="MRX51" s="9"/>
      <c r="MRY51" s="9"/>
      <c r="MRZ51" s="9"/>
      <c r="MSA51" s="9"/>
      <c r="MSB51" s="9"/>
      <c r="MSC51" s="9"/>
      <c r="MSD51" s="9"/>
      <c r="MSE51" s="9"/>
      <c r="MSF51" s="9"/>
      <c r="MSG51" s="9"/>
      <c r="MSH51" s="9"/>
      <c r="MSI51" s="9"/>
      <c r="MSJ51" s="9"/>
      <c r="MSK51" s="9"/>
      <c r="MSL51" s="9"/>
      <c r="MSM51" s="9"/>
      <c r="MSN51" s="9"/>
      <c r="MSO51" s="9"/>
      <c r="MSP51" s="9"/>
      <c r="MSQ51" s="9"/>
      <c r="MSR51" s="9"/>
      <c r="MSS51" s="9"/>
      <c r="MST51" s="9"/>
      <c r="MSU51" s="9"/>
      <c r="MSV51" s="9"/>
      <c r="MSW51" s="9"/>
      <c r="MSX51" s="9"/>
      <c r="MSY51" s="9"/>
      <c r="MSZ51" s="9"/>
      <c r="MTA51" s="9"/>
      <c r="MTB51" s="9"/>
      <c r="MTC51" s="9"/>
      <c r="MTD51" s="9"/>
      <c r="MTE51" s="9"/>
      <c r="MTF51" s="9"/>
      <c r="MTG51" s="9"/>
      <c r="MTH51" s="9"/>
      <c r="MTI51" s="9"/>
      <c r="MTJ51" s="9"/>
      <c r="MTK51" s="9"/>
      <c r="MTL51" s="9"/>
      <c r="MTM51" s="9"/>
      <c r="MTN51" s="9"/>
      <c r="MTO51" s="9"/>
      <c r="MTP51" s="9"/>
      <c r="MTQ51" s="9"/>
      <c r="MTR51" s="9"/>
      <c r="MTS51" s="9"/>
      <c r="MTT51" s="9"/>
      <c r="MTU51" s="9"/>
      <c r="MTV51" s="9"/>
      <c r="MTW51" s="9"/>
      <c r="MTX51" s="9"/>
      <c r="MTY51" s="9"/>
      <c r="MTZ51" s="9"/>
      <c r="MUA51" s="9"/>
      <c r="MUB51" s="9"/>
      <c r="MUC51" s="9"/>
      <c r="MUD51" s="9"/>
      <c r="MUE51" s="9"/>
      <c r="MUF51" s="9"/>
      <c r="MUG51" s="9"/>
      <c r="MUH51" s="9"/>
      <c r="MUI51" s="9"/>
      <c r="MUJ51" s="9"/>
      <c r="MUK51" s="9"/>
      <c r="MUL51" s="9"/>
      <c r="MUM51" s="9"/>
      <c r="MUN51" s="9"/>
      <c r="MUO51" s="9"/>
      <c r="MUP51" s="9"/>
      <c r="MUQ51" s="9"/>
      <c r="MUR51" s="9"/>
      <c r="MUS51" s="9"/>
      <c r="MUT51" s="9"/>
      <c r="MUU51" s="9"/>
      <c r="MUV51" s="9"/>
      <c r="MUW51" s="9"/>
      <c r="MUX51" s="9"/>
      <c r="MUY51" s="9"/>
      <c r="MUZ51" s="9"/>
      <c r="MVA51" s="9"/>
      <c r="MVB51" s="9"/>
      <c r="MVC51" s="9"/>
      <c r="MVD51" s="9"/>
      <c r="MVE51" s="9"/>
      <c r="MVF51" s="9"/>
      <c r="MVG51" s="9"/>
      <c r="MVH51" s="9"/>
      <c r="MVI51" s="9"/>
      <c r="MVJ51" s="9"/>
      <c r="MVK51" s="9"/>
      <c r="MVL51" s="9"/>
      <c r="MVM51" s="9"/>
      <c r="MVN51" s="9"/>
      <c r="MVO51" s="9"/>
      <c r="MVP51" s="9"/>
      <c r="MVQ51" s="9"/>
      <c r="MVR51" s="9"/>
      <c r="MVS51" s="9"/>
      <c r="MVT51" s="9"/>
      <c r="MVU51" s="9"/>
      <c r="MVV51" s="9"/>
      <c r="MVW51" s="9"/>
      <c r="MVX51" s="9"/>
      <c r="MVY51" s="9"/>
      <c r="MVZ51" s="9"/>
      <c r="MWA51" s="9"/>
      <c r="MWB51" s="9"/>
      <c r="MWC51" s="9"/>
      <c r="MWD51" s="9"/>
      <c r="MWE51" s="9"/>
      <c r="MWF51" s="9"/>
      <c r="MWG51" s="9"/>
      <c r="MWH51" s="9"/>
      <c r="MWI51" s="9"/>
      <c r="MWJ51" s="9"/>
      <c r="MWK51" s="9"/>
      <c r="MWL51" s="9"/>
      <c r="MWM51" s="9"/>
      <c r="MWN51" s="9"/>
      <c r="MWO51" s="9"/>
      <c r="MWP51" s="9"/>
      <c r="MWQ51" s="9"/>
      <c r="MWR51" s="9"/>
      <c r="MWS51" s="9"/>
      <c r="MWT51" s="9"/>
      <c r="MWU51" s="9"/>
      <c r="MWV51" s="9"/>
      <c r="MWW51" s="9"/>
      <c r="MWX51" s="9"/>
      <c r="MWY51" s="9"/>
      <c r="MWZ51" s="9"/>
      <c r="MXA51" s="9"/>
      <c r="MXB51" s="9"/>
      <c r="MXC51" s="9"/>
      <c r="MXD51" s="9"/>
      <c r="MXE51" s="9"/>
      <c r="MXF51" s="9"/>
      <c r="MXG51" s="9"/>
      <c r="MXH51" s="9"/>
      <c r="MXI51" s="9"/>
      <c r="MXJ51" s="9"/>
      <c r="MXK51" s="9"/>
      <c r="MXL51" s="9"/>
      <c r="MXM51" s="9"/>
      <c r="MXN51" s="9"/>
      <c r="MXO51" s="9"/>
      <c r="MXP51" s="9"/>
      <c r="MXQ51" s="9"/>
      <c r="MXR51" s="9"/>
      <c r="MXS51" s="9"/>
      <c r="MXT51" s="9"/>
      <c r="MXU51" s="9"/>
      <c r="MXV51" s="9"/>
      <c r="MXW51" s="9"/>
      <c r="MXX51" s="9"/>
      <c r="MXY51" s="9"/>
      <c r="MXZ51" s="9"/>
      <c r="MYA51" s="9"/>
      <c r="MYB51" s="9"/>
      <c r="MYC51" s="9"/>
      <c r="MYD51" s="9"/>
      <c r="MYE51" s="9"/>
      <c r="MYF51" s="9"/>
      <c r="MYG51" s="9"/>
      <c r="MYH51" s="9"/>
      <c r="MYI51" s="9"/>
      <c r="MYJ51" s="9"/>
      <c r="MYK51" s="9"/>
      <c r="MYL51" s="9"/>
      <c r="MYM51" s="9"/>
      <c r="MYN51" s="9"/>
      <c r="MYO51" s="9"/>
      <c r="MYP51" s="9"/>
      <c r="MYQ51" s="9"/>
      <c r="MYR51" s="9"/>
      <c r="MYS51" s="9"/>
      <c r="MYT51" s="9"/>
      <c r="MYU51" s="9"/>
      <c r="MYV51" s="9"/>
      <c r="MYW51" s="9"/>
      <c r="MYX51" s="9"/>
      <c r="MYY51" s="9"/>
      <c r="MYZ51" s="9"/>
      <c r="MZA51" s="9"/>
      <c r="MZB51" s="9"/>
      <c r="MZC51" s="9"/>
      <c r="MZD51" s="9"/>
      <c r="MZE51" s="9"/>
      <c r="MZF51" s="9"/>
      <c r="MZG51" s="9"/>
      <c r="MZH51" s="9"/>
      <c r="MZI51" s="9"/>
      <c r="MZJ51" s="9"/>
      <c r="MZK51" s="9"/>
      <c r="MZL51" s="9"/>
      <c r="MZM51" s="9"/>
      <c r="MZN51" s="9"/>
      <c r="MZO51" s="9"/>
      <c r="MZP51" s="9"/>
      <c r="MZQ51" s="9"/>
      <c r="MZR51" s="9"/>
      <c r="MZS51" s="9"/>
      <c r="MZT51" s="9"/>
      <c r="MZU51" s="9"/>
      <c r="MZV51" s="9"/>
      <c r="MZW51" s="9"/>
      <c r="MZX51" s="9"/>
      <c r="MZY51" s="9"/>
      <c r="MZZ51" s="9"/>
      <c r="NAA51" s="9"/>
      <c r="NAB51" s="9"/>
      <c r="NAC51" s="9"/>
      <c r="NAD51" s="9"/>
      <c r="NAE51" s="9"/>
      <c r="NAF51" s="9"/>
      <c r="NAG51" s="9"/>
      <c r="NAH51" s="9"/>
      <c r="NAI51" s="9"/>
      <c r="NAJ51" s="9"/>
      <c r="NAK51" s="9"/>
      <c r="NAL51" s="9"/>
      <c r="NAM51" s="9"/>
      <c r="NAN51" s="9"/>
      <c r="NAO51" s="9"/>
      <c r="NAP51" s="9"/>
      <c r="NAQ51" s="9"/>
      <c r="NAR51" s="9"/>
      <c r="NAS51" s="9"/>
      <c r="NAT51" s="9"/>
      <c r="NAU51" s="9"/>
      <c r="NAV51" s="9"/>
      <c r="NAW51" s="9"/>
      <c r="NAX51" s="9"/>
      <c r="NAY51" s="9"/>
      <c r="NAZ51" s="9"/>
      <c r="NBA51" s="9"/>
      <c r="NBB51" s="9"/>
      <c r="NBC51" s="9"/>
      <c r="NBD51" s="9"/>
      <c r="NBE51" s="9"/>
      <c r="NBF51" s="9"/>
      <c r="NBG51" s="9"/>
      <c r="NBH51" s="9"/>
      <c r="NBI51" s="9"/>
      <c r="NBJ51" s="9"/>
      <c r="NBK51" s="9"/>
      <c r="NBL51" s="9"/>
      <c r="NBM51" s="9"/>
      <c r="NBN51" s="9"/>
      <c r="NBO51" s="9"/>
      <c r="NBP51" s="9"/>
      <c r="NBQ51" s="9"/>
      <c r="NBR51" s="9"/>
      <c r="NBS51" s="9"/>
      <c r="NBT51" s="9"/>
      <c r="NBU51" s="9"/>
      <c r="NBV51" s="9"/>
      <c r="NBW51" s="9"/>
      <c r="NBX51" s="9"/>
      <c r="NBY51" s="9"/>
      <c r="NBZ51" s="9"/>
      <c r="NCA51" s="9"/>
      <c r="NCB51" s="9"/>
      <c r="NCC51" s="9"/>
      <c r="NCD51" s="9"/>
      <c r="NCE51" s="9"/>
      <c r="NCF51" s="9"/>
      <c r="NCG51" s="9"/>
      <c r="NCH51" s="9"/>
      <c r="NCI51" s="9"/>
      <c r="NCJ51" s="9"/>
      <c r="NCK51" s="9"/>
      <c r="NCL51" s="9"/>
      <c r="NCM51" s="9"/>
      <c r="NCN51" s="9"/>
      <c r="NCO51" s="9"/>
      <c r="NCP51" s="9"/>
      <c r="NCQ51" s="9"/>
      <c r="NCR51" s="9"/>
      <c r="NCS51" s="9"/>
      <c r="NCT51" s="9"/>
      <c r="NCU51" s="9"/>
      <c r="NCV51" s="9"/>
      <c r="NCW51" s="9"/>
      <c r="NCX51" s="9"/>
      <c r="NCY51" s="9"/>
      <c r="NCZ51" s="9"/>
      <c r="NDA51" s="9"/>
      <c r="NDB51" s="9"/>
      <c r="NDC51" s="9"/>
      <c r="NDD51" s="9"/>
      <c r="NDE51" s="9"/>
      <c r="NDF51" s="9"/>
      <c r="NDG51" s="9"/>
      <c r="NDH51" s="9"/>
      <c r="NDI51" s="9"/>
      <c r="NDJ51" s="9"/>
      <c r="NDK51" s="9"/>
      <c r="NDL51" s="9"/>
      <c r="NDM51" s="9"/>
      <c r="NDN51" s="9"/>
      <c r="NDO51" s="9"/>
      <c r="NDP51" s="9"/>
      <c r="NDQ51" s="9"/>
      <c r="NDR51" s="9"/>
      <c r="NDS51" s="9"/>
      <c r="NDT51" s="9"/>
      <c r="NDU51" s="9"/>
      <c r="NDV51" s="9"/>
      <c r="NDW51" s="9"/>
      <c r="NDX51" s="9"/>
      <c r="NDY51" s="9"/>
      <c r="NDZ51" s="9"/>
      <c r="NEA51" s="9"/>
      <c r="NEB51" s="9"/>
      <c r="NEC51" s="9"/>
      <c r="NED51" s="9"/>
      <c r="NEE51" s="9"/>
      <c r="NEF51" s="9"/>
      <c r="NEG51" s="9"/>
      <c r="NEH51" s="9"/>
      <c r="NEI51" s="9"/>
      <c r="NEJ51" s="9"/>
      <c r="NEK51" s="9"/>
      <c r="NEL51" s="9"/>
      <c r="NEM51" s="9"/>
      <c r="NEN51" s="9"/>
      <c r="NEO51" s="9"/>
      <c r="NEP51" s="9"/>
      <c r="NEQ51" s="9"/>
      <c r="NER51" s="9"/>
      <c r="NES51" s="9"/>
      <c r="NET51" s="9"/>
      <c r="NEU51" s="9"/>
      <c r="NEV51" s="9"/>
      <c r="NEW51" s="9"/>
      <c r="NEX51" s="9"/>
      <c r="NEY51" s="9"/>
      <c r="NEZ51" s="9"/>
      <c r="NFA51" s="9"/>
      <c r="NFB51" s="9"/>
      <c r="NFC51" s="9"/>
      <c r="NFD51" s="9"/>
      <c r="NFE51" s="9"/>
      <c r="NFF51" s="9"/>
      <c r="NFG51" s="9"/>
      <c r="NFH51" s="9"/>
      <c r="NFI51" s="9"/>
      <c r="NFJ51" s="9"/>
      <c r="NFK51" s="9"/>
      <c r="NFL51" s="9"/>
      <c r="NFM51" s="9"/>
      <c r="NFN51" s="9"/>
      <c r="NFO51" s="9"/>
      <c r="NFP51" s="9"/>
      <c r="NFQ51" s="9"/>
      <c r="NFR51" s="9"/>
      <c r="NFS51" s="9"/>
      <c r="NFT51" s="9"/>
      <c r="NFU51" s="9"/>
      <c r="NFV51" s="9"/>
      <c r="NFW51" s="9"/>
      <c r="NFX51" s="9"/>
      <c r="NFY51" s="9"/>
      <c r="NFZ51" s="9"/>
      <c r="NGA51" s="9"/>
      <c r="NGB51" s="9"/>
      <c r="NGC51" s="9"/>
      <c r="NGD51" s="9"/>
      <c r="NGE51" s="9"/>
      <c r="NGF51" s="9"/>
      <c r="NGG51" s="9"/>
      <c r="NGH51" s="9"/>
      <c r="NGI51" s="9"/>
      <c r="NGJ51" s="9"/>
      <c r="NGK51" s="9"/>
      <c r="NGL51" s="9"/>
      <c r="NGM51" s="9"/>
      <c r="NGN51" s="9"/>
      <c r="NGO51" s="9"/>
      <c r="NGP51" s="9"/>
      <c r="NGQ51" s="9"/>
      <c r="NGR51" s="9"/>
      <c r="NGS51" s="9"/>
      <c r="NGT51" s="9"/>
      <c r="NGU51" s="9"/>
      <c r="NGV51" s="9"/>
      <c r="NGW51" s="9"/>
      <c r="NGX51" s="9"/>
      <c r="NGY51" s="9"/>
      <c r="NGZ51" s="9"/>
      <c r="NHA51" s="9"/>
      <c r="NHB51" s="9"/>
      <c r="NHC51" s="9"/>
      <c r="NHD51" s="9"/>
      <c r="NHE51" s="9"/>
      <c r="NHF51" s="9"/>
      <c r="NHG51" s="9"/>
      <c r="NHH51" s="9"/>
      <c r="NHI51" s="9"/>
      <c r="NHJ51" s="9"/>
      <c r="NHK51" s="9"/>
      <c r="NHL51" s="9"/>
      <c r="NHM51" s="9"/>
      <c r="NHN51" s="9"/>
      <c r="NHO51" s="9"/>
      <c r="NHP51" s="9"/>
      <c r="NHQ51" s="9"/>
      <c r="NHR51" s="9"/>
      <c r="NHS51" s="9"/>
      <c r="NHT51" s="9"/>
      <c r="NHU51" s="9"/>
      <c r="NHV51" s="9"/>
      <c r="NHW51" s="9"/>
      <c r="NHX51" s="9"/>
      <c r="NHY51" s="9"/>
      <c r="NHZ51" s="9"/>
      <c r="NIA51" s="9"/>
      <c r="NIB51" s="9"/>
      <c r="NIC51" s="9"/>
      <c r="NID51" s="9"/>
      <c r="NIE51" s="9"/>
      <c r="NIF51" s="9"/>
      <c r="NIG51" s="9"/>
      <c r="NIH51" s="9"/>
      <c r="NII51" s="9"/>
      <c r="NIJ51" s="9"/>
      <c r="NIK51" s="9"/>
      <c r="NIL51" s="9"/>
      <c r="NIM51" s="9"/>
      <c r="NIN51" s="9"/>
      <c r="NIO51" s="9"/>
      <c r="NIP51" s="9"/>
      <c r="NIQ51" s="9"/>
      <c r="NIR51" s="9"/>
      <c r="NIS51" s="9"/>
      <c r="NIT51" s="9"/>
      <c r="NIU51" s="9"/>
      <c r="NIV51" s="9"/>
      <c r="NIW51" s="9"/>
      <c r="NIX51" s="9"/>
      <c r="NIY51" s="9"/>
      <c r="NIZ51" s="9"/>
      <c r="NJA51" s="9"/>
      <c r="NJB51" s="9"/>
      <c r="NJC51" s="9"/>
      <c r="NJD51" s="9"/>
      <c r="NJE51" s="9"/>
      <c r="NJF51" s="9"/>
      <c r="NJG51" s="9"/>
      <c r="NJH51" s="9"/>
      <c r="NJI51" s="9"/>
      <c r="NJJ51" s="9"/>
      <c r="NJK51" s="9"/>
      <c r="NJL51" s="9"/>
      <c r="NJM51" s="9"/>
      <c r="NJN51" s="9"/>
      <c r="NJO51" s="9"/>
      <c r="NJP51" s="9"/>
      <c r="NJQ51" s="9"/>
      <c r="NJR51" s="9"/>
      <c r="NJS51" s="9"/>
      <c r="NJT51" s="9"/>
      <c r="NJU51" s="9"/>
      <c r="NJV51" s="9"/>
      <c r="NJW51" s="9"/>
      <c r="NJX51" s="9"/>
      <c r="NJY51" s="9"/>
      <c r="NJZ51" s="9"/>
      <c r="NKA51" s="9"/>
      <c r="NKB51" s="9"/>
      <c r="NKC51" s="9"/>
      <c r="NKD51" s="9"/>
      <c r="NKE51" s="9"/>
      <c r="NKF51" s="9"/>
      <c r="NKG51" s="9"/>
      <c r="NKH51" s="9"/>
      <c r="NKI51" s="9"/>
      <c r="NKJ51" s="9"/>
      <c r="NKK51" s="9"/>
      <c r="NKL51" s="9"/>
      <c r="NKM51" s="9"/>
      <c r="NKN51" s="9"/>
      <c r="NKO51" s="9"/>
      <c r="NKP51" s="9"/>
      <c r="NKQ51" s="9"/>
      <c r="NKR51" s="9"/>
      <c r="NKS51" s="9"/>
      <c r="NKT51" s="9"/>
      <c r="NKU51" s="9"/>
      <c r="NKV51" s="9"/>
      <c r="NKW51" s="9"/>
      <c r="NKX51" s="9"/>
      <c r="NKY51" s="9"/>
      <c r="NKZ51" s="9"/>
      <c r="NLA51" s="9"/>
      <c r="NLB51" s="9"/>
      <c r="NLC51" s="9"/>
      <c r="NLD51" s="9"/>
      <c r="NLE51" s="9"/>
      <c r="NLF51" s="9"/>
      <c r="NLG51" s="9"/>
      <c r="NLH51" s="9"/>
      <c r="NLI51" s="9"/>
      <c r="NLJ51" s="9"/>
      <c r="NLK51" s="9"/>
      <c r="NLL51" s="9"/>
      <c r="NLM51" s="9"/>
      <c r="NLN51" s="9"/>
      <c r="NLO51" s="9"/>
      <c r="NLP51" s="9"/>
      <c r="NLQ51" s="9"/>
      <c r="NLR51" s="9"/>
      <c r="NLS51" s="9"/>
      <c r="NLT51" s="9"/>
      <c r="NLU51" s="9"/>
      <c r="NLV51" s="9"/>
      <c r="NLW51" s="9"/>
      <c r="NLX51" s="9"/>
      <c r="NLY51" s="9"/>
      <c r="NLZ51" s="9"/>
      <c r="NMA51" s="9"/>
      <c r="NMB51" s="9"/>
      <c r="NMC51" s="9"/>
      <c r="NMD51" s="9"/>
      <c r="NME51" s="9"/>
      <c r="NMF51" s="9"/>
      <c r="NMG51" s="9"/>
      <c r="NMH51" s="9"/>
      <c r="NMI51" s="9"/>
      <c r="NMJ51" s="9"/>
      <c r="NMK51" s="9"/>
      <c r="NML51" s="9"/>
      <c r="NMM51" s="9"/>
      <c r="NMN51" s="9"/>
      <c r="NMO51" s="9"/>
      <c r="NMP51" s="9"/>
      <c r="NMQ51" s="9"/>
      <c r="NMR51" s="9"/>
      <c r="NMS51" s="9"/>
      <c r="NMT51" s="9"/>
      <c r="NMU51" s="9"/>
      <c r="NMV51" s="9"/>
      <c r="NMW51" s="9"/>
      <c r="NMX51" s="9"/>
      <c r="NMY51" s="9"/>
      <c r="NMZ51" s="9"/>
      <c r="NNA51" s="9"/>
      <c r="NNB51" s="9"/>
      <c r="NNC51" s="9"/>
      <c r="NND51" s="9"/>
      <c r="NNE51" s="9"/>
      <c r="NNF51" s="9"/>
      <c r="NNG51" s="9"/>
      <c r="NNH51" s="9"/>
      <c r="NNI51" s="9"/>
      <c r="NNJ51" s="9"/>
      <c r="NNK51" s="9"/>
      <c r="NNL51" s="9"/>
      <c r="NNM51" s="9"/>
      <c r="NNN51" s="9"/>
      <c r="NNO51" s="9"/>
      <c r="NNP51" s="9"/>
      <c r="NNQ51" s="9"/>
      <c r="NNR51" s="9"/>
      <c r="NNS51" s="9"/>
      <c r="NNT51" s="9"/>
      <c r="NNU51" s="9"/>
      <c r="NNV51" s="9"/>
      <c r="NNW51" s="9"/>
      <c r="NNX51" s="9"/>
      <c r="NNY51" s="9"/>
      <c r="NNZ51" s="9"/>
      <c r="NOA51" s="9"/>
      <c r="NOB51" s="9"/>
      <c r="NOC51" s="9"/>
      <c r="NOD51" s="9"/>
      <c r="NOE51" s="9"/>
      <c r="NOF51" s="9"/>
      <c r="NOG51" s="9"/>
      <c r="NOH51" s="9"/>
      <c r="NOI51" s="9"/>
      <c r="NOJ51" s="9"/>
      <c r="NOK51" s="9"/>
      <c r="NOL51" s="9"/>
      <c r="NOM51" s="9"/>
      <c r="NON51" s="9"/>
      <c r="NOO51" s="9"/>
      <c r="NOP51" s="9"/>
      <c r="NOQ51" s="9"/>
      <c r="NOR51" s="9"/>
      <c r="NOS51" s="9"/>
      <c r="NOT51" s="9"/>
      <c r="NOU51" s="9"/>
      <c r="NOV51" s="9"/>
      <c r="NOW51" s="9"/>
      <c r="NOX51" s="9"/>
      <c r="NOY51" s="9"/>
      <c r="NOZ51" s="9"/>
      <c r="NPA51" s="9"/>
      <c r="NPB51" s="9"/>
      <c r="NPC51" s="9"/>
      <c r="NPD51" s="9"/>
      <c r="NPE51" s="9"/>
      <c r="NPF51" s="9"/>
      <c r="NPG51" s="9"/>
      <c r="NPH51" s="9"/>
      <c r="NPI51" s="9"/>
      <c r="NPJ51" s="9"/>
      <c r="NPK51" s="9"/>
      <c r="NPL51" s="9"/>
      <c r="NPM51" s="9"/>
      <c r="NPN51" s="9"/>
      <c r="NPO51" s="9"/>
      <c r="NPP51" s="9"/>
      <c r="NPQ51" s="9"/>
      <c r="NPR51" s="9"/>
      <c r="NPS51" s="9"/>
      <c r="NPT51" s="9"/>
      <c r="NPU51" s="9"/>
      <c r="NPV51" s="9"/>
      <c r="NPW51" s="9"/>
      <c r="NPX51" s="9"/>
      <c r="NPY51" s="9"/>
      <c r="NPZ51" s="9"/>
      <c r="NQA51" s="9"/>
      <c r="NQB51" s="9"/>
      <c r="NQC51" s="9"/>
      <c r="NQD51" s="9"/>
      <c r="NQE51" s="9"/>
      <c r="NQF51" s="9"/>
      <c r="NQG51" s="9"/>
      <c r="NQH51" s="9"/>
      <c r="NQI51" s="9"/>
      <c r="NQJ51" s="9"/>
      <c r="NQK51" s="9"/>
      <c r="NQL51" s="9"/>
      <c r="NQM51" s="9"/>
      <c r="NQN51" s="9"/>
      <c r="NQO51" s="9"/>
      <c r="NQP51" s="9"/>
      <c r="NQQ51" s="9"/>
      <c r="NQR51" s="9"/>
      <c r="NQS51" s="9"/>
      <c r="NQT51" s="9"/>
      <c r="NQU51" s="9"/>
      <c r="NQV51" s="9"/>
      <c r="NQW51" s="9"/>
      <c r="NQX51" s="9"/>
      <c r="NQY51" s="9"/>
      <c r="NQZ51" s="9"/>
      <c r="NRA51" s="9"/>
      <c r="NRB51" s="9"/>
      <c r="NRC51" s="9"/>
      <c r="NRD51" s="9"/>
      <c r="NRE51" s="9"/>
      <c r="NRF51" s="9"/>
      <c r="NRG51" s="9"/>
      <c r="NRH51" s="9"/>
      <c r="NRI51" s="9"/>
      <c r="NRJ51" s="9"/>
      <c r="NRK51" s="9"/>
      <c r="NRL51" s="9"/>
      <c r="NRM51" s="9"/>
      <c r="NRN51" s="9"/>
      <c r="NRO51" s="9"/>
      <c r="NRP51" s="9"/>
      <c r="NRQ51" s="9"/>
      <c r="NRR51" s="9"/>
      <c r="NRS51" s="9"/>
      <c r="NRT51" s="9"/>
      <c r="NRU51" s="9"/>
      <c r="NRV51" s="9"/>
      <c r="NRW51" s="9"/>
      <c r="NRX51" s="9"/>
      <c r="NRY51" s="9"/>
      <c r="NRZ51" s="9"/>
      <c r="NSA51" s="9"/>
      <c r="NSB51" s="9"/>
      <c r="NSC51" s="9"/>
      <c r="NSD51" s="9"/>
      <c r="NSE51" s="9"/>
      <c r="NSF51" s="9"/>
      <c r="NSG51" s="9"/>
      <c r="NSH51" s="9"/>
      <c r="NSI51" s="9"/>
      <c r="NSJ51" s="9"/>
      <c r="NSK51" s="9"/>
      <c r="NSL51" s="9"/>
      <c r="NSM51" s="9"/>
      <c r="NSN51" s="9"/>
      <c r="NSO51" s="9"/>
      <c r="NSP51" s="9"/>
      <c r="NSQ51" s="9"/>
      <c r="NSR51" s="9"/>
      <c r="NSS51" s="9"/>
      <c r="NST51" s="9"/>
      <c r="NSU51" s="9"/>
      <c r="NSV51" s="9"/>
      <c r="NSW51" s="9"/>
      <c r="NSX51" s="9"/>
      <c r="NSY51" s="9"/>
      <c r="NSZ51" s="9"/>
      <c r="NTA51" s="9"/>
      <c r="NTB51" s="9"/>
      <c r="NTC51" s="9"/>
      <c r="NTD51" s="9"/>
      <c r="NTE51" s="9"/>
      <c r="NTF51" s="9"/>
      <c r="NTG51" s="9"/>
      <c r="NTH51" s="9"/>
      <c r="NTI51" s="9"/>
      <c r="NTJ51" s="9"/>
      <c r="NTK51" s="9"/>
      <c r="NTL51" s="9"/>
      <c r="NTM51" s="9"/>
      <c r="NTN51" s="9"/>
      <c r="NTO51" s="9"/>
      <c r="NTP51" s="9"/>
      <c r="NTQ51" s="9"/>
      <c r="NTR51" s="9"/>
      <c r="NTS51" s="9"/>
      <c r="NTT51" s="9"/>
      <c r="NTU51" s="9"/>
      <c r="NTV51" s="9"/>
      <c r="NTW51" s="9"/>
      <c r="NTX51" s="9"/>
      <c r="NTY51" s="9"/>
      <c r="NTZ51" s="9"/>
      <c r="NUA51" s="9"/>
      <c r="NUB51" s="9"/>
      <c r="NUC51" s="9"/>
      <c r="NUD51" s="9"/>
      <c r="NUE51" s="9"/>
      <c r="NUF51" s="9"/>
      <c r="NUG51" s="9"/>
      <c r="NUH51" s="9"/>
      <c r="NUI51" s="9"/>
      <c r="NUJ51" s="9"/>
      <c r="NUK51" s="9"/>
      <c r="NUL51" s="9"/>
      <c r="NUM51" s="9"/>
      <c r="NUN51" s="9"/>
      <c r="NUO51" s="9"/>
      <c r="NUP51" s="9"/>
      <c r="NUQ51" s="9"/>
      <c r="NUR51" s="9"/>
      <c r="NUS51" s="9"/>
      <c r="NUT51" s="9"/>
      <c r="NUU51" s="9"/>
      <c r="NUV51" s="9"/>
      <c r="NUW51" s="9"/>
      <c r="NUX51" s="9"/>
      <c r="NUY51" s="9"/>
      <c r="NUZ51" s="9"/>
      <c r="NVA51" s="9"/>
      <c r="NVB51" s="9"/>
      <c r="NVC51" s="9"/>
      <c r="NVD51" s="9"/>
      <c r="NVE51" s="9"/>
      <c r="NVF51" s="9"/>
      <c r="NVG51" s="9"/>
      <c r="NVH51" s="9"/>
      <c r="NVI51" s="9"/>
      <c r="NVJ51" s="9"/>
      <c r="NVK51" s="9"/>
      <c r="NVL51" s="9"/>
      <c r="NVM51" s="9"/>
      <c r="NVN51" s="9"/>
      <c r="NVO51" s="9"/>
      <c r="NVP51" s="9"/>
      <c r="NVQ51" s="9"/>
      <c r="NVR51" s="9"/>
      <c r="NVS51" s="9"/>
      <c r="NVT51" s="9"/>
      <c r="NVU51" s="9"/>
      <c r="NVV51" s="9"/>
      <c r="NVW51" s="9"/>
      <c r="NVX51" s="9"/>
      <c r="NVY51" s="9"/>
      <c r="NVZ51" s="9"/>
      <c r="NWA51" s="9"/>
      <c r="NWB51" s="9"/>
      <c r="NWC51" s="9"/>
      <c r="NWD51" s="9"/>
      <c r="NWE51" s="9"/>
      <c r="NWF51" s="9"/>
      <c r="NWG51" s="9"/>
      <c r="NWH51" s="9"/>
      <c r="NWI51" s="9"/>
      <c r="NWJ51" s="9"/>
      <c r="NWK51" s="9"/>
      <c r="NWL51" s="9"/>
      <c r="NWM51" s="9"/>
      <c r="NWN51" s="9"/>
      <c r="NWO51" s="9"/>
      <c r="NWP51" s="9"/>
      <c r="NWQ51" s="9"/>
      <c r="NWR51" s="9"/>
      <c r="NWS51" s="9"/>
      <c r="NWT51" s="9"/>
      <c r="NWU51" s="9"/>
      <c r="NWV51" s="9"/>
      <c r="NWW51" s="9"/>
      <c r="NWX51" s="9"/>
      <c r="NWY51" s="9"/>
      <c r="NWZ51" s="9"/>
      <c r="NXA51" s="9"/>
      <c r="NXB51" s="9"/>
      <c r="NXC51" s="9"/>
      <c r="NXD51" s="9"/>
      <c r="NXE51" s="9"/>
      <c r="NXF51" s="9"/>
      <c r="NXG51" s="9"/>
      <c r="NXH51" s="9"/>
      <c r="NXI51" s="9"/>
      <c r="NXJ51" s="9"/>
      <c r="NXK51" s="9"/>
      <c r="NXL51" s="9"/>
      <c r="NXM51" s="9"/>
      <c r="NXN51" s="9"/>
      <c r="NXO51" s="9"/>
      <c r="NXP51" s="9"/>
      <c r="NXQ51" s="9"/>
      <c r="NXR51" s="9"/>
      <c r="NXS51" s="9"/>
      <c r="NXT51" s="9"/>
      <c r="NXU51" s="9"/>
      <c r="NXV51" s="9"/>
      <c r="NXW51" s="9"/>
      <c r="NXX51" s="9"/>
      <c r="NXY51" s="9"/>
      <c r="NXZ51" s="9"/>
      <c r="NYA51" s="9"/>
      <c r="NYB51" s="9"/>
      <c r="NYC51" s="9"/>
      <c r="NYD51" s="9"/>
      <c r="NYE51" s="9"/>
      <c r="NYF51" s="9"/>
      <c r="NYG51" s="9"/>
      <c r="NYH51" s="9"/>
      <c r="NYI51" s="9"/>
      <c r="NYJ51" s="9"/>
      <c r="NYK51" s="9"/>
      <c r="NYL51" s="9"/>
      <c r="NYM51" s="9"/>
      <c r="NYN51" s="9"/>
      <c r="NYO51" s="9"/>
      <c r="NYP51" s="9"/>
      <c r="NYQ51" s="9"/>
      <c r="NYR51" s="9"/>
      <c r="NYS51" s="9"/>
      <c r="NYT51" s="9"/>
      <c r="NYU51" s="9"/>
      <c r="NYV51" s="9"/>
      <c r="NYW51" s="9"/>
      <c r="NYX51" s="9"/>
      <c r="NYY51" s="9"/>
      <c r="NYZ51" s="9"/>
      <c r="NZA51" s="9"/>
      <c r="NZB51" s="9"/>
      <c r="NZC51" s="9"/>
      <c r="NZD51" s="9"/>
      <c r="NZE51" s="9"/>
      <c r="NZF51" s="9"/>
      <c r="NZG51" s="9"/>
      <c r="NZH51" s="9"/>
      <c r="NZI51" s="9"/>
      <c r="NZJ51" s="9"/>
      <c r="NZK51" s="9"/>
      <c r="NZL51" s="9"/>
      <c r="NZM51" s="9"/>
      <c r="NZN51" s="9"/>
      <c r="NZO51" s="9"/>
      <c r="NZP51" s="9"/>
      <c r="NZQ51" s="9"/>
      <c r="NZR51" s="9"/>
      <c r="NZS51" s="9"/>
      <c r="NZT51" s="9"/>
      <c r="NZU51" s="9"/>
      <c r="NZV51" s="9"/>
      <c r="NZW51" s="9"/>
      <c r="NZX51" s="9"/>
      <c r="NZY51" s="9"/>
      <c r="NZZ51" s="9"/>
      <c r="OAA51" s="9"/>
      <c r="OAB51" s="9"/>
      <c r="OAC51" s="9"/>
      <c r="OAD51" s="9"/>
      <c r="OAE51" s="9"/>
      <c r="OAF51" s="9"/>
      <c r="OAG51" s="9"/>
      <c r="OAH51" s="9"/>
      <c r="OAI51" s="9"/>
      <c r="OAJ51" s="9"/>
      <c r="OAK51" s="9"/>
      <c r="OAL51" s="9"/>
      <c r="OAM51" s="9"/>
      <c r="OAN51" s="9"/>
      <c r="OAO51" s="9"/>
      <c r="OAP51" s="9"/>
      <c r="OAQ51" s="9"/>
      <c r="OAR51" s="9"/>
      <c r="OAS51" s="9"/>
      <c r="OAT51" s="9"/>
      <c r="OAU51" s="9"/>
      <c r="OAV51" s="9"/>
      <c r="OAW51" s="9"/>
      <c r="OAX51" s="9"/>
      <c r="OAY51" s="9"/>
      <c r="OAZ51" s="9"/>
      <c r="OBA51" s="9"/>
      <c r="OBB51" s="9"/>
      <c r="OBC51" s="9"/>
      <c r="OBD51" s="9"/>
      <c r="OBE51" s="9"/>
      <c r="OBF51" s="9"/>
      <c r="OBG51" s="9"/>
      <c r="OBH51" s="9"/>
      <c r="OBI51" s="9"/>
      <c r="OBJ51" s="9"/>
      <c r="OBK51" s="9"/>
      <c r="OBL51" s="9"/>
      <c r="OBM51" s="9"/>
      <c r="OBN51" s="9"/>
      <c r="OBO51" s="9"/>
      <c r="OBP51" s="9"/>
      <c r="OBQ51" s="9"/>
      <c r="OBR51" s="9"/>
      <c r="OBS51" s="9"/>
      <c r="OBT51" s="9"/>
      <c r="OBU51" s="9"/>
      <c r="OBV51" s="9"/>
      <c r="OBW51" s="9"/>
      <c r="OBX51" s="9"/>
      <c r="OBY51" s="9"/>
      <c r="OBZ51" s="9"/>
      <c r="OCA51" s="9"/>
      <c r="OCB51" s="9"/>
      <c r="OCC51" s="9"/>
      <c r="OCD51" s="9"/>
      <c r="OCE51" s="9"/>
      <c r="OCF51" s="9"/>
      <c r="OCG51" s="9"/>
      <c r="OCH51" s="9"/>
      <c r="OCI51" s="9"/>
      <c r="OCJ51" s="9"/>
      <c r="OCK51" s="9"/>
      <c r="OCL51" s="9"/>
      <c r="OCM51" s="9"/>
      <c r="OCN51" s="9"/>
      <c r="OCO51" s="9"/>
      <c r="OCP51" s="9"/>
      <c r="OCQ51" s="9"/>
      <c r="OCR51" s="9"/>
      <c r="OCS51" s="9"/>
      <c r="OCT51" s="9"/>
      <c r="OCU51" s="9"/>
      <c r="OCV51" s="9"/>
      <c r="OCW51" s="9"/>
      <c r="OCX51" s="9"/>
      <c r="OCY51" s="9"/>
      <c r="OCZ51" s="9"/>
      <c r="ODA51" s="9"/>
      <c r="ODB51" s="9"/>
      <c r="ODC51" s="9"/>
      <c r="ODD51" s="9"/>
      <c r="ODE51" s="9"/>
      <c r="ODF51" s="9"/>
      <c r="ODG51" s="9"/>
      <c r="ODH51" s="9"/>
      <c r="ODI51" s="9"/>
      <c r="ODJ51" s="9"/>
      <c r="ODK51" s="9"/>
      <c r="ODL51" s="9"/>
      <c r="ODM51" s="9"/>
      <c r="ODN51" s="9"/>
      <c r="ODO51" s="9"/>
      <c r="ODP51" s="9"/>
      <c r="ODQ51" s="9"/>
      <c r="ODR51" s="9"/>
      <c r="ODS51" s="9"/>
      <c r="ODT51" s="9"/>
      <c r="ODU51" s="9"/>
      <c r="ODV51" s="9"/>
      <c r="ODW51" s="9"/>
      <c r="ODX51" s="9"/>
      <c r="ODY51" s="9"/>
      <c r="ODZ51" s="9"/>
      <c r="OEA51" s="9"/>
      <c r="OEB51" s="9"/>
      <c r="OEC51" s="9"/>
      <c r="OED51" s="9"/>
      <c r="OEE51" s="9"/>
      <c r="OEF51" s="9"/>
      <c r="OEG51" s="9"/>
      <c r="OEH51" s="9"/>
      <c r="OEI51" s="9"/>
      <c r="OEJ51" s="9"/>
      <c r="OEK51" s="9"/>
      <c r="OEL51" s="9"/>
      <c r="OEM51" s="9"/>
      <c r="OEN51" s="9"/>
      <c r="OEO51" s="9"/>
      <c r="OEP51" s="9"/>
      <c r="OEQ51" s="9"/>
      <c r="OER51" s="9"/>
      <c r="OES51" s="9"/>
      <c r="OET51" s="9"/>
      <c r="OEU51" s="9"/>
      <c r="OEV51" s="9"/>
      <c r="OEW51" s="9"/>
      <c r="OEX51" s="9"/>
      <c r="OEY51" s="9"/>
      <c r="OEZ51" s="9"/>
      <c r="OFA51" s="9"/>
      <c r="OFB51" s="9"/>
      <c r="OFC51" s="9"/>
      <c r="OFD51" s="9"/>
      <c r="OFE51" s="9"/>
      <c r="OFF51" s="9"/>
      <c r="OFG51" s="9"/>
      <c r="OFH51" s="9"/>
      <c r="OFI51" s="9"/>
      <c r="OFJ51" s="9"/>
      <c r="OFK51" s="9"/>
      <c r="OFL51" s="9"/>
      <c r="OFM51" s="9"/>
      <c r="OFN51" s="9"/>
      <c r="OFO51" s="9"/>
      <c r="OFP51" s="9"/>
      <c r="OFQ51" s="9"/>
      <c r="OFR51" s="9"/>
      <c r="OFS51" s="9"/>
      <c r="OFT51" s="9"/>
      <c r="OFU51" s="9"/>
      <c r="OFV51" s="9"/>
      <c r="OFW51" s="9"/>
      <c r="OFX51" s="9"/>
      <c r="OFY51" s="9"/>
      <c r="OFZ51" s="9"/>
      <c r="OGA51" s="9"/>
      <c r="OGB51" s="9"/>
      <c r="OGC51" s="9"/>
      <c r="OGD51" s="9"/>
      <c r="OGE51" s="9"/>
      <c r="OGF51" s="9"/>
      <c r="OGG51" s="9"/>
      <c r="OGH51" s="9"/>
      <c r="OGI51" s="9"/>
      <c r="OGJ51" s="9"/>
      <c r="OGK51" s="9"/>
      <c r="OGL51" s="9"/>
      <c r="OGM51" s="9"/>
      <c r="OGN51" s="9"/>
      <c r="OGO51" s="9"/>
      <c r="OGP51" s="9"/>
      <c r="OGQ51" s="9"/>
      <c r="OGR51" s="9"/>
      <c r="OGS51" s="9"/>
      <c r="OGT51" s="9"/>
      <c r="OGU51" s="9"/>
      <c r="OGV51" s="9"/>
      <c r="OGW51" s="9"/>
      <c r="OGX51" s="9"/>
      <c r="OGY51" s="9"/>
      <c r="OGZ51" s="9"/>
      <c r="OHA51" s="9"/>
      <c r="OHB51" s="9"/>
      <c r="OHC51" s="9"/>
      <c r="OHD51" s="9"/>
      <c r="OHE51" s="9"/>
      <c r="OHF51" s="9"/>
      <c r="OHG51" s="9"/>
      <c r="OHH51" s="9"/>
      <c r="OHI51" s="9"/>
      <c r="OHJ51" s="9"/>
      <c r="OHK51" s="9"/>
      <c r="OHL51" s="9"/>
      <c r="OHM51" s="9"/>
      <c r="OHN51" s="9"/>
      <c r="OHO51" s="9"/>
      <c r="OHP51" s="9"/>
      <c r="OHQ51" s="9"/>
      <c r="OHR51" s="9"/>
      <c r="OHS51" s="9"/>
      <c r="OHT51" s="9"/>
      <c r="OHU51" s="9"/>
      <c r="OHV51" s="9"/>
      <c r="OHW51" s="9"/>
      <c r="OHX51" s="9"/>
      <c r="OHY51" s="9"/>
      <c r="OHZ51" s="9"/>
      <c r="OIA51" s="9"/>
      <c r="OIB51" s="9"/>
      <c r="OIC51" s="9"/>
      <c r="OID51" s="9"/>
      <c r="OIE51" s="9"/>
      <c r="OIF51" s="9"/>
      <c r="OIG51" s="9"/>
      <c r="OIH51" s="9"/>
      <c r="OII51" s="9"/>
      <c r="OIJ51" s="9"/>
      <c r="OIK51" s="9"/>
      <c r="OIL51" s="9"/>
      <c r="OIM51" s="9"/>
      <c r="OIN51" s="9"/>
      <c r="OIO51" s="9"/>
      <c r="OIP51" s="9"/>
      <c r="OIQ51" s="9"/>
      <c r="OIR51" s="9"/>
      <c r="OIS51" s="9"/>
      <c r="OIT51" s="9"/>
      <c r="OIU51" s="9"/>
      <c r="OIV51" s="9"/>
      <c r="OIW51" s="9"/>
      <c r="OIX51" s="9"/>
      <c r="OIY51" s="9"/>
      <c r="OIZ51" s="9"/>
      <c r="OJA51" s="9"/>
      <c r="OJB51" s="9"/>
      <c r="OJC51" s="9"/>
      <c r="OJD51" s="9"/>
      <c r="OJE51" s="9"/>
      <c r="OJF51" s="9"/>
      <c r="OJG51" s="9"/>
      <c r="OJH51" s="9"/>
      <c r="OJI51" s="9"/>
      <c r="OJJ51" s="9"/>
      <c r="OJK51" s="9"/>
      <c r="OJL51" s="9"/>
      <c r="OJM51" s="9"/>
      <c r="OJN51" s="9"/>
      <c r="OJO51" s="9"/>
      <c r="OJP51" s="9"/>
      <c r="OJQ51" s="9"/>
      <c r="OJR51" s="9"/>
      <c r="OJS51" s="9"/>
      <c r="OJT51" s="9"/>
      <c r="OJU51" s="9"/>
      <c r="OJV51" s="9"/>
      <c r="OJW51" s="9"/>
      <c r="OJX51" s="9"/>
      <c r="OJY51" s="9"/>
      <c r="OJZ51" s="9"/>
      <c r="OKA51" s="9"/>
      <c r="OKB51" s="9"/>
      <c r="OKC51" s="9"/>
      <c r="OKD51" s="9"/>
      <c r="OKE51" s="9"/>
      <c r="OKF51" s="9"/>
      <c r="OKG51" s="9"/>
      <c r="OKH51" s="9"/>
      <c r="OKI51" s="9"/>
      <c r="OKJ51" s="9"/>
      <c r="OKK51" s="9"/>
      <c r="OKL51" s="9"/>
      <c r="OKM51" s="9"/>
      <c r="OKN51" s="9"/>
      <c r="OKO51" s="9"/>
      <c r="OKP51" s="9"/>
      <c r="OKQ51" s="9"/>
      <c r="OKR51" s="9"/>
      <c r="OKS51" s="9"/>
      <c r="OKT51" s="9"/>
      <c r="OKU51" s="9"/>
      <c r="OKV51" s="9"/>
      <c r="OKW51" s="9"/>
      <c r="OKX51" s="9"/>
      <c r="OKY51" s="9"/>
      <c r="OKZ51" s="9"/>
      <c r="OLA51" s="9"/>
      <c r="OLB51" s="9"/>
      <c r="OLC51" s="9"/>
      <c r="OLD51" s="9"/>
      <c r="OLE51" s="9"/>
      <c r="OLF51" s="9"/>
      <c r="OLG51" s="9"/>
      <c r="OLH51" s="9"/>
      <c r="OLI51" s="9"/>
      <c r="OLJ51" s="9"/>
      <c r="OLK51" s="9"/>
      <c r="OLL51" s="9"/>
      <c r="OLM51" s="9"/>
      <c r="OLN51" s="9"/>
      <c r="OLO51" s="9"/>
      <c r="OLP51" s="9"/>
      <c r="OLQ51" s="9"/>
      <c r="OLR51" s="9"/>
      <c r="OLS51" s="9"/>
      <c r="OLT51" s="9"/>
      <c r="OLU51" s="9"/>
      <c r="OLV51" s="9"/>
      <c r="OLW51" s="9"/>
      <c r="OLX51" s="9"/>
      <c r="OLY51" s="9"/>
      <c r="OLZ51" s="9"/>
      <c r="OMA51" s="9"/>
      <c r="OMB51" s="9"/>
      <c r="OMC51" s="9"/>
      <c r="OMD51" s="9"/>
      <c r="OME51" s="9"/>
      <c r="OMF51" s="9"/>
      <c r="OMG51" s="9"/>
      <c r="OMH51" s="9"/>
      <c r="OMI51" s="9"/>
      <c r="OMJ51" s="9"/>
      <c r="OMK51" s="9"/>
      <c r="OML51" s="9"/>
      <c r="OMM51" s="9"/>
      <c r="OMN51" s="9"/>
      <c r="OMO51" s="9"/>
      <c r="OMP51" s="9"/>
      <c r="OMQ51" s="9"/>
      <c r="OMR51" s="9"/>
      <c r="OMS51" s="9"/>
      <c r="OMT51" s="9"/>
      <c r="OMU51" s="9"/>
      <c r="OMV51" s="9"/>
      <c r="OMW51" s="9"/>
      <c r="OMX51" s="9"/>
      <c r="OMY51" s="9"/>
      <c r="OMZ51" s="9"/>
      <c r="ONA51" s="9"/>
      <c r="ONB51" s="9"/>
      <c r="ONC51" s="9"/>
      <c r="OND51" s="9"/>
      <c r="ONE51" s="9"/>
      <c r="ONF51" s="9"/>
      <c r="ONG51" s="9"/>
      <c r="ONH51" s="9"/>
      <c r="ONI51" s="9"/>
      <c r="ONJ51" s="9"/>
      <c r="ONK51" s="9"/>
      <c r="ONL51" s="9"/>
      <c r="ONM51" s="9"/>
      <c r="ONN51" s="9"/>
      <c r="ONO51" s="9"/>
      <c r="ONP51" s="9"/>
      <c r="ONQ51" s="9"/>
      <c r="ONR51" s="9"/>
      <c r="ONS51" s="9"/>
      <c r="ONT51" s="9"/>
      <c r="ONU51" s="9"/>
      <c r="ONV51" s="9"/>
      <c r="ONW51" s="9"/>
      <c r="ONX51" s="9"/>
      <c r="ONY51" s="9"/>
      <c r="ONZ51" s="9"/>
      <c r="OOA51" s="9"/>
      <c r="OOB51" s="9"/>
      <c r="OOC51" s="9"/>
      <c r="OOD51" s="9"/>
      <c r="OOE51" s="9"/>
      <c r="OOF51" s="9"/>
      <c r="OOG51" s="9"/>
      <c r="OOH51" s="9"/>
      <c r="OOI51" s="9"/>
      <c r="OOJ51" s="9"/>
      <c r="OOK51" s="9"/>
      <c r="OOL51" s="9"/>
      <c r="OOM51" s="9"/>
      <c r="OON51" s="9"/>
      <c r="OOO51" s="9"/>
      <c r="OOP51" s="9"/>
      <c r="OOQ51" s="9"/>
      <c r="OOR51" s="9"/>
      <c r="OOS51" s="9"/>
      <c r="OOT51" s="9"/>
      <c r="OOU51" s="9"/>
      <c r="OOV51" s="9"/>
      <c r="OOW51" s="9"/>
      <c r="OOX51" s="9"/>
      <c r="OOY51" s="9"/>
      <c r="OOZ51" s="9"/>
      <c r="OPA51" s="9"/>
      <c r="OPB51" s="9"/>
      <c r="OPC51" s="9"/>
      <c r="OPD51" s="9"/>
      <c r="OPE51" s="9"/>
      <c r="OPF51" s="9"/>
      <c r="OPG51" s="9"/>
      <c r="OPH51" s="9"/>
      <c r="OPI51" s="9"/>
      <c r="OPJ51" s="9"/>
      <c r="OPK51" s="9"/>
      <c r="OPL51" s="9"/>
      <c r="OPM51" s="9"/>
      <c r="OPN51" s="9"/>
      <c r="OPO51" s="9"/>
      <c r="OPP51" s="9"/>
      <c r="OPQ51" s="9"/>
      <c r="OPR51" s="9"/>
      <c r="OPS51" s="9"/>
      <c r="OPT51" s="9"/>
      <c r="OPU51" s="9"/>
      <c r="OPV51" s="9"/>
      <c r="OPW51" s="9"/>
      <c r="OPX51" s="9"/>
      <c r="OPY51" s="9"/>
      <c r="OPZ51" s="9"/>
      <c r="OQA51" s="9"/>
      <c r="OQB51" s="9"/>
      <c r="OQC51" s="9"/>
      <c r="OQD51" s="9"/>
      <c r="OQE51" s="9"/>
      <c r="OQF51" s="9"/>
      <c r="OQG51" s="9"/>
      <c r="OQH51" s="9"/>
      <c r="OQI51" s="9"/>
      <c r="OQJ51" s="9"/>
      <c r="OQK51" s="9"/>
      <c r="OQL51" s="9"/>
      <c r="OQM51" s="9"/>
      <c r="OQN51" s="9"/>
      <c r="OQO51" s="9"/>
      <c r="OQP51" s="9"/>
      <c r="OQQ51" s="9"/>
      <c r="OQR51" s="9"/>
      <c r="OQS51" s="9"/>
      <c r="OQT51" s="9"/>
      <c r="OQU51" s="9"/>
      <c r="OQV51" s="9"/>
      <c r="OQW51" s="9"/>
      <c r="OQX51" s="9"/>
      <c r="OQY51" s="9"/>
      <c r="OQZ51" s="9"/>
      <c r="ORA51" s="9"/>
      <c r="ORB51" s="9"/>
      <c r="ORC51" s="9"/>
      <c r="ORD51" s="9"/>
      <c r="ORE51" s="9"/>
      <c r="ORF51" s="9"/>
      <c r="ORG51" s="9"/>
      <c r="ORH51" s="9"/>
      <c r="ORI51" s="9"/>
      <c r="ORJ51" s="9"/>
      <c r="ORK51" s="9"/>
      <c r="ORL51" s="9"/>
      <c r="ORM51" s="9"/>
      <c r="ORN51" s="9"/>
      <c r="ORO51" s="9"/>
      <c r="ORP51" s="9"/>
      <c r="ORQ51" s="9"/>
      <c r="ORR51" s="9"/>
      <c r="ORS51" s="9"/>
      <c r="ORT51" s="9"/>
      <c r="ORU51" s="9"/>
      <c r="ORV51" s="9"/>
      <c r="ORW51" s="9"/>
      <c r="ORX51" s="9"/>
      <c r="ORY51" s="9"/>
      <c r="ORZ51" s="9"/>
      <c r="OSA51" s="9"/>
      <c r="OSB51" s="9"/>
      <c r="OSC51" s="9"/>
      <c r="OSD51" s="9"/>
      <c r="OSE51" s="9"/>
      <c r="OSF51" s="9"/>
      <c r="OSG51" s="9"/>
      <c r="OSH51" s="9"/>
      <c r="OSI51" s="9"/>
      <c r="OSJ51" s="9"/>
      <c r="OSK51" s="9"/>
      <c r="OSL51" s="9"/>
      <c r="OSM51" s="9"/>
      <c r="OSN51" s="9"/>
      <c r="OSO51" s="9"/>
      <c r="OSP51" s="9"/>
      <c r="OSQ51" s="9"/>
      <c r="OSR51" s="9"/>
      <c r="OSS51" s="9"/>
      <c r="OST51" s="9"/>
      <c r="OSU51" s="9"/>
      <c r="OSV51" s="9"/>
      <c r="OSW51" s="9"/>
      <c r="OSX51" s="9"/>
      <c r="OSY51" s="9"/>
      <c r="OSZ51" s="9"/>
      <c r="OTA51" s="9"/>
      <c r="OTB51" s="9"/>
      <c r="OTC51" s="9"/>
      <c r="OTD51" s="9"/>
      <c r="OTE51" s="9"/>
      <c r="OTF51" s="9"/>
      <c r="OTG51" s="9"/>
      <c r="OTH51" s="9"/>
      <c r="OTI51" s="9"/>
      <c r="OTJ51" s="9"/>
      <c r="OTK51" s="9"/>
      <c r="OTL51" s="9"/>
      <c r="OTM51" s="9"/>
      <c r="OTN51" s="9"/>
      <c r="OTO51" s="9"/>
      <c r="OTP51" s="9"/>
      <c r="OTQ51" s="9"/>
      <c r="OTR51" s="9"/>
      <c r="OTS51" s="9"/>
      <c r="OTT51" s="9"/>
      <c r="OTU51" s="9"/>
      <c r="OTV51" s="9"/>
      <c r="OTW51" s="9"/>
      <c r="OTX51" s="9"/>
      <c r="OTY51" s="9"/>
      <c r="OTZ51" s="9"/>
      <c r="OUA51" s="9"/>
      <c r="OUB51" s="9"/>
      <c r="OUC51" s="9"/>
      <c r="OUD51" s="9"/>
      <c r="OUE51" s="9"/>
      <c r="OUF51" s="9"/>
      <c r="OUG51" s="9"/>
      <c r="OUH51" s="9"/>
      <c r="OUI51" s="9"/>
      <c r="OUJ51" s="9"/>
      <c r="OUK51" s="9"/>
      <c r="OUL51" s="9"/>
      <c r="OUM51" s="9"/>
      <c r="OUN51" s="9"/>
      <c r="OUO51" s="9"/>
      <c r="OUP51" s="9"/>
      <c r="OUQ51" s="9"/>
      <c r="OUR51" s="9"/>
      <c r="OUS51" s="9"/>
      <c r="OUT51" s="9"/>
      <c r="OUU51" s="9"/>
      <c r="OUV51" s="9"/>
      <c r="OUW51" s="9"/>
      <c r="OUX51" s="9"/>
      <c r="OUY51" s="9"/>
      <c r="OUZ51" s="9"/>
      <c r="OVA51" s="9"/>
      <c r="OVB51" s="9"/>
      <c r="OVC51" s="9"/>
      <c r="OVD51" s="9"/>
      <c r="OVE51" s="9"/>
      <c r="OVF51" s="9"/>
      <c r="OVG51" s="9"/>
      <c r="OVH51" s="9"/>
      <c r="OVI51" s="9"/>
      <c r="OVJ51" s="9"/>
      <c r="OVK51" s="9"/>
      <c r="OVL51" s="9"/>
      <c r="OVM51" s="9"/>
      <c r="OVN51" s="9"/>
      <c r="OVO51" s="9"/>
      <c r="OVP51" s="9"/>
      <c r="OVQ51" s="9"/>
      <c r="OVR51" s="9"/>
      <c r="OVS51" s="9"/>
      <c r="OVT51" s="9"/>
      <c r="OVU51" s="9"/>
      <c r="OVV51" s="9"/>
      <c r="OVW51" s="9"/>
      <c r="OVX51" s="9"/>
      <c r="OVY51" s="9"/>
      <c r="OVZ51" s="9"/>
      <c r="OWA51" s="9"/>
      <c r="OWB51" s="9"/>
      <c r="OWC51" s="9"/>
      <c r="OWD51" s="9"/>
      <c r="OWE51" s="9"/>
      <c r="OWF51" s="9"/>
      <c r="OWG51" s="9"/>
      <c r="OWH51" s="9"/>
      <c r="OWI51" s="9"/>
      <c r="OWJ51" s="9"/>
      <c r="OWK51" s="9"/>
      <c r="OWL51" s="9"/>
      <c r="OWM51" s="9"/>
      <c r="OWN51" s="9"/>
      <c r="OWO51" s="9"/>
      <c r="OWP51" s="9"/>
      <c r="OWQ51" s="9"/>
      <c r="OWR51" s="9"/>
      <c r="OWS51" s="9"/>
      <c r="OWT51" s="9"/>
      <c r="OWU51" s="9"/>
      <c r="OWV51" s="9"/>
      <c r="OWW51" s="9"/>
      <c r="OWX51" s="9"/>
      <c r="OWY51" s="9"/>
      <c r="OWZ51" s="9"/>
      <c r="OXA51" s="9"/>
      <c r="OXB51" s="9"/>
      <c r="OXC51" s="9"/>
      <c r="OXD51" s="9"/>
      <c r="OXE51" s="9"/>
      <c r="OXF51" s="9"/>
      <c r="OXG51" s="9"/>
      <c r="OXH51" s="9"/>
      <c r="OXI51" s="9"/>
      <c r="OXJ51" s="9"/>
      <c r="OXK51" s="9"/>
      <c r="OXL51" s="9"/>
      <c r="OXM51" s="9"/>
      <c r="OXN51" s="9"/>
      <c r="OXO51" s="9"/>
      <c r="OXP51" s="9"/>
      <c r="OXQ51" s="9"/>
      <c r="OXR51" s="9"/>
      <c r="OXS51" s="9"/>
      <c r="OXT51" s="9"/>
      <c r="OXU51" s="9"/>
      <c r="OXV51" s="9"/>
      <c r="OXW51" s="9"/>
      <c r="OXX51" s="9"/>
      <c r="OXY51" s="9"/>
      <c r="OXZ51" s="9"/>
      <c r="OYA51" s="9"/>
      <c r="OYB51" s="9"/>
      <c r="OYC51" s="9"/>
      <c r="OYD51" s="9"/>
      <c r="OYE51" s="9"/>
      <c r="OYF51" s="9"/>
      <c r="OYG51" s="9"/>
      <c r="OYH51" s="9"/>
      <c r="OYI51" s="9"/>
      <c r="OYJ51" s="9"/>
      <c r="OYK51" s="9"/>
      <c r="OYL51" s="9"/>
      <c r="OYM51" s="9"/>
      <c r="OYN51" s="9"/>
      <c r="OYO51" s="9"/>
      <c r="OYP51" s="9"/>
      <c r="OYQ51" s="9"/>
      <c r="OYR51" s="9"/>
      <c r="OYS51" s="9"/>
      <c r="OYT51" s="9"/>
      <c r="OYU51" s="9"/>
      <c r="OYV51" s="9"/>
      <c r="OYW51" s="9"/>
      <c r="OYX51" s="9"/>
      <c r="OYY51" s="9"/>
      <c r="OYZ51" s="9"/>
      <c r="OZA51" s="9"/>
      <c r="OZB51" s="9"/>
      <c r="OZC51" s="9"/>
      <c r="OZD51" s="9"/>
      <c r="OZE51" s="9"/>
      <c r="OZF51" s="9"/>
      <c r="OZG51" s="9"/>
      <c r="OZH51" s="9"/>
      <c r="OZI51" s="9"/>
      <c r="OZJ51" s="9"/>
      <c r="OZK51" s="9"/>
      <c r="OZL51" s="9"/>
      <c r="OZM51" s="9"/>
      <c r="OZN51" s="9"/>
      <c r="OZO51" s="9"/>
      <c r="OZP51" s="9"/>
      <c r="OZQ51" s="9"/>
      <c r="OZR51" s="9"/>
      <c r="OZS51" s="9"/>
      <c r="OZT51" s="9"/>
      <c r="OZU51" s="9"/>
      <c r="OZV51" s="9"/>
      <c r="OZW51" s="9"/>
      <c r="OZX51" s="9"/>
      <c r="OZY51" s="9"/>
      <c r="OZZ51" s="9"/>
      <c r="PAA51" s="9"/>
      <c r="PAB51" s="9"/>
      <c r="PAC51" s="9"/>
      <c r="PAD51" s="9"/>
      <c r="PAE51" s="9"/>
      <c r="PAF51" s="9"/>
      <c r="PAG51" s="9"/>
      <c r="PAH51" s="9"/>
      <c r="PAI51" s="9"/>
      <c r="PAJ51" s="9"/>
      <c r="PAK51" s="9"/>
      <c r="PAL51" s="9"/>
      <c r="PAM51" s="9"/>
      <c r="PAN51" s="9"/>
      <c r="PAO51" s="9"/>
      <c r="PAP51" s="9"/>
      <c r="PAQ51" s="9"/>
      <c r="PAR51" s="9"/>
      <c r="PAS51" s="9"/>
      <c r="PAT51" s="9"/>
      <c r="PAU51" s="9"/>
      <c r="PAV51" s="9"/>
      <c r="PAW51" s="9"/>
      <c r="PAX51" s="9"/>
      <c r="PAY51" s="9"/>
      <c r="PAZ51" s="9"/>
      <c r="PBA51" s="9"/>
      <c r="PBB51" s="9"/>
      <c r="PBC51" s="9"/>
      <c r="PBD51" s="9"/>
      <c r="PBE51" s="9"/>
      <c r="PBF51" s="9"/>
      <c r="PBG51" s="9"/>
      <c r="PBH51" s="9"/>
      <c r="PBI51" s="9"/>
      <c r="PBJ51" s="9"/>
      <c r="PBK51" s="9"/>
      <c r="PBL51" s="9"/>
      <c r="PBM51" s="9"/>
      <c r="PBN51" s="9"/>
      <c r="PBO51" s="9"/>
      <c r="PBP51" s="9"/>
      <c r="PBQ51" s="9"/>
      <c r="PBR51" s="9"/>
      <c r="PBS51" s="9"/>
      <c r="PBT51" s="9"/>
      <c r="PBU51" s="9"/>
      <c r="PBV51" s="9"/>
      <c r="PBW51" s="9"/>
      <c r="PBX51" s="9"/>
      <c r="PBY51" s="9"/>
      <c r="PBZ51" s="9"/>
      <c r="PCA51" s="9"/>
      <c r="PCB51" s="9"/>
      <c r="PCC51" s="9"/>
      <c r="PCD51" s="9"/>
      <c r="PCE51" s="9"/>
      <c r="PCF51" s="9"/>
      <c r="PCG51" s="9"/>
      <c r="PCH51" s="9"/>
      <c r="PCI51" s="9"/>
      <c r="PCJ51" s="9"/>
      <c r="PCK51" s="9"/>
      <c r="PCL51" s="9"/>
      <c r="PCM51" s="9"/>
      <c r="PCN51" s="9"/>
      <c r="PCO51" s="9"/>
      <c r="PCP51" s="9"/>
      <c r="PCQ51" s="9"/>
      <c r="PCR51" s="9"/>
      <c r="PCS51" s="9"/>
      <c r="PCT51" s="9"/>
      <c r="PCU51" s="9"/>
      <c r="PCV51" s="9"/>
      <c r="PCW51" s="9"/>
      <c r="PCX51" s="9"/>
      <c r="PCY51" s="9"/>
      <c r="PCZ51" s="9"/>
      <c r="PDA51" s="9"/>
      <c r="PDB51" s="9"/>
      <c r="PDC51" s="9"/>
      <c r="PDD51" s="9"/>
      <c r="PDE51" s="9"/>
      <c r="PDF51" s="9"/>
      <c r="PDG51" s="9"/>
      <c r="PDH51" s="9"/>
      <c r="PDI51" s="9"/>
      <c r="PDJ51" s="9"/>
      <c r="PDK51" s="9"/>
      <c r="PDL51" s="9"/>
      <c r="PDM51" s="9"/>
      <c r="PDN51" s="9"/>
      <c r="PDO51" s="9"/>
      <c r="PDP51" s="9"/>
      <c r="PDQ51" s="9"/>
      <c r="PDR51" s="9"/>
      <c r="PDS51" s="9"/>
      <c r="PDT51" s="9"/>
      <c r="PDU51" s="9"/>
      <c r="PDV51" s="9"/>
      <c r="PDW51" s="9"/>
      <c r="PDX51" s="9"/>
      <c r="PDY51" s="9"/>
      <c r="PDZ51" s="9"/>
      <c r="PEA51" s="9"/>
      <c r="PEB51" s="9"/>
      <c r="PEC51" s="9"/>
      <c r="PED51" s="9"/>
      <c r="PEE51" s="9"/>
      <c r="PEF51" s="9"/>
      <c r="PEG51" s="9"/>
      <c r="PEH51" s="9"/>
      <c r="PEI51" s="9"/>
      <c r="PEJ51" s="9"/>
      <c r="PEK51" s="9"/>
      <c r="PEL51" s="9"/>
      <c r="PEM51" s="9"/>
      <c r="PEN51" s="9"/>
      <c r="PEO51" s="9"/>
      <c r="PEP51" s="9"/>
      <c r="PEQ51" s="9"/>
      <c r="PER51" s="9"/>
      <c r="PES51" s="9"/>
      <c r="PET51" s="9"/>
      <c r="PEU51" s="9"/>
      <c r="PEV51" s="9"/>
      <c r="PEW51" s="9"/>
      <c r="PEX51" s="9"/>
      <c r="PEY51" s="9"/>
      <c r="PEZ51" s="9"/>
      <c r="PFA51" s="9"/>
      <c r="PFB51" s="9"/>
      <c r="PFC51" s="9"/>
      <c r="PFD51" s="9"/>
      <c r="PFE51" s="9"/>
      <c r="PFF51" s="9"/>
      <c r="PFG51" s="9"/>
      <c r="PFH51" s="9"/>
      <c r="PFI51" s="9"/>
      <c r="PFJ51" s="9"/>
      <c r="PFK51" s="9"/>
      <c r="PFL51" s="9"/>
      <c r="PFM51" s="9"/>
      <c r="PFN51" s="9"/>
      <c r="PFO51" s="9"/>
      <c r="PFP51" s="9"/>
      <c r="PFQ51" s="9"/>
      <c r="PFR51" s="9"/>
      <c r="PFS51" s="9"/>
      <c r="PFT51" s="9"/>
      <c r="PFU51" s="9"/>
      <c r="PFV51" s="9"/>
      <c r="PFW51" s="9"/>
      <c r="PFX51" s="9"/>
      <c r="PFY51" s="9"/>
      <c r="PFZ51" s="9"/>
      <c r="PGA51" s="9"/>
      <c r="PGB51" s="9"/>
      <c r="PGC51" s="9"/>
      <c r="PGD51" s="9"/>
      <c r="PGE51" s="9"/>
      <c r="PGF51" s="9"/>
      <c r="PGG51" s="9"/>
      <c r="PGH51" s="9"/>
      <c r="PGI51" s="9"/>
      <c r="PGJ51" s="9"/>
      <c r="PGK51" s="9"/>
      <c r="PGL51" s="9"/>
      <c r="PGM51" s="9"/>
      <c r="PGN51" s="9"/>
      <c r="PGO51" s="9"/>
      <c r="PGP51" s="9"/>
      <c r="PGQ51" s="9"/>
      <c r="PGR51" s="9"/>
      <c r="PGS51" s="9"/>
      <c r="PGT51" s="9"/>
      <c r="PGU51" s="9"/>
      <c r="PGV51" s="9"/>
      <c r="PGW51" s="9"/>
      <c r="PGX51" s="9"/>
      <c r="PGY51" s="9"/>
      <c r="PGZ51" s="9"/>
      <c r="PHA51" s="9"/>
      <c r="PHB51" s="9"/>
      <c r="PHC51" s="9"/>
      <c r="PHD51" s="9"/>
      <c r="PHE51" s="9"/>
      <c r="PHF51" s="9"/>
      <c r="PHG51" s="9"/>
      <c r="PHH51" s="9"/>
      <c r="PHI51" s="9"/>
      <c r="PHJ51" s="9"/>
      <c r="PHK51" s="9"/>
      <c r="PHL51" s="9"/>
      <c r="PHM51" s="9"/>
      <c r="PHN51" s="9"/>
      <c r="PHO51" s="9"/>
      <c r="PHP51" s="9"/>
      <c r="PHQ51" s="9"/>
      <c r="PHR51" s="9"/>
      <c r="PHS51" s="9"/>
      <c r="PHT51" s="9"/>
      <c r="PHU51" s="9"/>
      <c r="PHV51" s="9"/>
      <c r="PHW51" s="9"/>
      <c r="PHX51" s="9"/>
      <c r="PHY51" s="9"/>
      <c r="PHZ51" s="9"/>
      <c r="PIA51" s="9"/>
      <c r="PIB51" s="9"/>
      <c r="PIC51" s="9"/>
      <c r="PID51" s="9"/>
      <c r="PIE51" s="9"/>
      <c r="PIF51" s="9"/>
      <c r="PIG51" s="9"/>
      <c r="PIH51" s="9"/>
      <c r="PII51" s="9"/>
      <c r="PIJ51" s="9"/>
      <c r="PIK51" s="9"/>
      <c r="PIL51" s="9"/>
      <c r="PIM51" s="9"/>
      <c r="PIN51" s="9"/>
      <c r="PIO51" s="9"/>
      <c r="PIP51" s="9"/>
      <c r="PIQ51" s="9"/>
      <c r="PIR51" s="9"/>
      <c r="PIS51" s="9"/>
      <c r="PIT51" s="9"/>
      <c r="PIU51" s="9"/>
      <c r="PIV51" s="9"/>
      <c r="PIW51" s="9"/>
      <c r="PIX51" s="9"/>
      <c r="PIY51" s="9"/>
      <c r="PIZ51" s="9"/>
      <c r="PJA51" s="9"/>
      <c r="PJB51" s="9"/>
      <c r="PJC51" s="9"/>
      <c r="PJD51" s="9"/>
      <c r="PJE51" s="9"/>
      <c r="PJF51" s="9"/>
      <c r="PJG51" s="9"/>
      <c r="PJH51" s="9"/>
      <c r="PJI51" s="9"/>
      <c r="PJJ51" s="9"/>
      <c r="PJK51" s="9"/>
      <c r="PJL51" s="9"/>
      <c r="PJM51" s="9"/>
      <c r="PJN51" s="9"/>
      <c r="PJO51" s="9"/>
      <c r="PJP51" s="9"/>
      <c r="PJQ51" s="9"/>
      <c r="PJR51" s="9"/>
      <c r="PJS51" s="9"/>
      <c r="PJT51" s="9"/>
      <c r="PJU51" s="9"/>
      <c r="PJV51" s="9"/>
      <c r="PJW51" s="9"/>
      <c r="PJX51" s="9"/>
      <c r="PJY51" s="9"/>
      <c r="PJZ51" s="9"/>
      <c r="PKA51" s="9"/>
      <c r="PKB51" s="9"/>
      <c r="PKC51" s="9"/>
      <c r="PKD51" s="9"/>
      <c r="PKE51" s="9"/>
      <c r="PKF51" s="9"/>
      <c r="PKG51" s="9"/>
      <c r="PKH51" s="9"/>
      <c r="PKI51" s="9"/>
      <c r="PKJ51" s="9"/>
      <c r="PKK51" s="9"/>
      <c r="PKL51" s="9"/>
      <c r="PKM51" s="9"/>
      <c r="PKN51" s="9"/>
      <c r="PKO51" s="9"/>
      <c r="PKP51" s="9"/>
      <c r="PKQ51" s="9"/>
      <c r="PKR51" s="9"/>
      <c r="PKS51" s="9"/>
      <c r="PKT51" s="9"/>
      <c r="PKU51" s="9"/>
      <c r="PKV51" s="9"/>
      <c r="PKW51" s="9"/>
      <c r="PKX51" s="9"/>
      <c r="PKY51" s="9"/>
      <c r="PKZ51" s="9"/>
      <c r="PLA51" s="9"/>
      <c r="PLB51" s="9"/>
      <c r="PLC51" s="9"/>
      <c r="PLD51" s="9"/>
      <c r="PLE51" s="9"/>
      <c r="PLF51" s="9"/>
      <c r="PLG51" s="9"/>
      <c r="PLH51" s="9"/>
      <c r="PLI51" s="9"/>
      <c r="PLJ51" s="9"/>
      <c r="PLK51" s="9"/>
      <c r="PLL51" s="9"/>
      <c r="PLM51" s="9"/>
      <c r="PLN51" s="9"/>
      <c r="PLO51" s="9"/>
      <c r="PLP51" s="9"/>
      <c r="PLQ51" s="9"/>
      <c r="PLR51" s="9"/>
      <c r="PLS51" s="9"/>
      <c r="PLT51" s="9"/>
      <c r="PLU51" s="9"/>
      <c r="PLV51" s="9"/>
      <c r="PLW51" s="9"/>
      <c r="PLX51" s="9"/>
      <c r="PLY51" s="9"/>
      <c r="PLZ51" s="9"/>
      <c r="PMA51" s="9"/>
      <c r="PMB51" s="9"/>
      <c r="PMC51" s="9"/>
      <c r="PMD51" s="9"/>
      <c r="PME51" s="9"/>
      <c r="PMF51" s="9"/>
      <c r="PMG51" s="9"/>
      <c r="PMH51" s="9"/>
      <c r="PMI51" s="9"/>
      <c r="PMJ51" s="9"/>
      <c r="PMK51" s="9"/>
      <c r="PML51" s="9"/>
      <c r="PMM51" s="9"/>
      <c r="PMN51" s="9"/>
      <c r="PMO51" s="9"/>
      <c r="PMP51" s="9"/>
      <c r="PMQ51" s="9"/>
      <c r="PMR51" s="9"/>
      <c r="PMS51" s="9"/>
      <c r="PMT51" s="9"/>
      <c r="PMU51" s="9"/>
      <c r="PMV51" s="9"/>
      <c r="PMW51" s="9"/>
      <c r="PMX51" s="9"/>
      <c r="PMY51" s="9"/>
      <c r="PMZ51" s="9"/>
      <c r="PNA51" s="9"/>
      <c r="PNB51" s="9"/>
      <c r="PNC51" s="9"/>
      <c r="PND51" s="9"/>
      <c r="PNE51" s="9"/>
      <c r="PNF51" s="9"/>
      <c r="PNG51" s="9"/>
      <c r="PNH51" s="9"/>
      <c r="PNI51" s="9"/>
      <c r="PNJ51" s="9"/>
      <c r="PNK51" s="9"/>
      <c r="PNL51" s="9"/>
      <c r="PNM51" s="9"/>
      <c r="PNN51" s="9"/>
      <c r="PNO51" s="9"/>
      <c r="PNP51" s="9"/>
      <c r="PNQ51" s="9"/>
      <c r="PNR51" s="9"/>
      <c r="PNS51" s="9"/>
      <c r="PNT51" s="9"/>
      <c r="PNU51" s="9"/>
      <c r="PNV51" s="9"/>
      <c r="PNW51" s="9"/>
      <c r="PNX51" s="9"/>
      <c r="PNY51" s="9"/>
      <c r="PNZ51" s="9"/>
      <c r="POA51" s="9"/>
      <c r="POB51" s="9"/>
      <c r="POC51" s="9"/>
      <c r="POD51" s="9"/>
      <c r="POE51" s="9"/>
      <c r="POF51" s="9"/>
      <c r="POG51" s="9"/>
      <c r="POH51" s="9"/>
      <c r="POI51" s="9"/>
      <c r="POJ51" s="9"/>
      <c r="POK51" s="9"/>
      <c r="POL51" s="9"/>
      <c r="POM51" s="9"/>
      <c r="PON51" s="9"/>
      <c r="POO51" s="9"/>
      <c r="POP51" s="9"/>
      <c r="POQ51" s="9"/>
      <c r="POR51" s="9"/>
      <c r="POS51" s="9"/>
      <c r="POT51" s="9"/>
      <c r="POU51" s="9"/>
      <c r="POV51" s="9"/>
      <c r="POW51" s="9"/>
      <c r="POX51" s="9"/>
      <c r="POY51" s="9"/>
      <c r="POZ51" s="9"/>
      <c r="PPA51" s="9"/>
      <c r="PPB51" s="9"/>
      <c r="PPC51" s="9"/>
      <c r="PPD51" s="9"/>
      <c r="PPE51" s="9"/>
      <c r="PPF51" s="9"/>
      <c r="PPG51" s="9"/>
      <c r="PPH51" s="9"/>
      <c r="PPI51" s="9"/>
      <c r="PPJ51" s="9"/>
      <c r="PPK51" s="9"/>
      <c r="PPL51" s="9"/>
      <c r="PPM51" s="9"/>
      <c r="PPN51" s="9"/>
      <c r="PPO51" s="9"/>
      <c r="PPP51" s="9"/>
      <c r="PPQ51" s="9"/>
      <c r="PPR51" s="9"/>
      <c r="PPS51" s="9"/>
      <c r="PPT51" s="9"/>
      <c r="PPU51" s="9"/>
      <c r="PPV51" s="9"/>
      <c r="PPW51" s="9"/>
      <c r="PPX51" s="9"/>
      <c r="PPY51" s="9"/>
      <c r="PPZ51" s="9"/>
      <c r="PQA51" s="9"/>
      <c r="PQB51" s="9"/>
      <c r="PQC51" s="9"/>
      <c r="PQD51" s="9"/>
      <c r="PQE51" s="9"/>
      <c r="PQF51" s="9"/>
      <c r="PQG51" s="9"/>
      <c r="PQH51" s="9"/>
      <c r="PQI51" s="9"/>
      <c r="PQJ51" s="9"/>
      <c r="PQK51" s="9"/>
      <c r="PQL51" s="9"/>
      <c r="PQM51" s="9"/>
      <c r="PQN51" s="9"/>
      <c r="PQO51" s="9"/>
      <c r="PQP51" s="9"/>
      <c r="PQQ51" s="9"/>
      <c r="PQR51" s="9"/>
      <c r="PQS51" s="9"/>
      <c r="PQT51" s="9"/>
      <c r="PQU51" s="9"/>
      <c r="PQV51" s="9"/>
      <c r="PQW51" s="9"/>
      <c r="PQX51" s="9"/>
      <c r="PQY51" s="9"/>
      <c r="PQZ51" s="9"/>
      <c r="PRA51" s="9"/>
      <c r="PRB51" s="9"/>
      <c r="PRC51" s="9"/>
      <c r="PRD51" s="9"/>
      <c r="PRE51" s="9"/>
      <c r="PRF51" s="9"/>
      <c r="PRG51" s="9"/>
      <c r="PRH51" s="9"/>
      <c r="PRI51" s="9"/>
      <c r="PRJ51" s="9"/>
      <c r="PRK51" s="9"/>
      <c r="PRL51" s="9"/>
      <c r="PRM51" s="9"/>
      <c r="PRN51" s="9"/>
      <c r="PRO51" s="9"/>
      <c r="PRP51" s="9"/>
      <c r="PRQ51" s="9"/>
      <c r="PRR51" s="9"/>
      <c r="PRS51" s="9"/>
      <c r="PRT51" s="9"/>
      <c r="PRU51" s="9"/>
      <c r="PRV51" s="9"/>
      <c r="PRW51" s="9"/>
      <c r="PRX51" s="9"/>
      <c r="PRY51" s="9"/>
      <c r="PRZ51" s="9"/>
      <c r="PSA51" s="9"/>
      <c r="PSB51" s="9"/>
      <c r="PSC51" s="9"/>
      <c r="PSD51" s="9"/>
      <c r="PSE51" s="9"/>
      <c r="PSF51" s="9"/>
      <c r="PSG51" s="9"/>
      <c r="PSH51" s="9"/>
      <c r="PSI51" s="9"/>
      <c r="PSJ51" s="9"/>
      <c r="PSK51" s="9"/>
      <c r="PSL51" s="9"/>
      <c r="PSM51" s="9"/>
      <c r="PSN51" s="9"/>
      <c r="PSO51" s="9"/>
      <c r="PSP51" s="9"/>
      <c r="PSQ51" s="9"/>
      <c r="PSR51" s="9"/>
      <c r="PSS51" s="9"/>
      <c r="PST51" s="9"/>
      <c r="PSU51" s="9"/>
      <c r="PSV51" s="9"/>
      <c r="PSW51" s="9"/>
      <c r="PSX51" s="9"/>
      <c r="PSY51" s="9"/>
      <c r="PSZ51" s="9"/>
      <c r="PTA51" s="9"/>
      <c r="PTB51" s="9"/>
      <c r="PTC51" s="9"/>
      <c r="PTD51" s="9"/>
      <c r="PTE51" s="9"/>
      <c r="PTF51" s="9"/>
      <c r="PTG51" s="9"/>
      <c r="PTH51" s="9"/>
      <c r="PTI51" s="9"/>
      <c r="PTJ51" s="9"/>
      <c r="PTK51" s="9"/>
      <c r="PTL51" s="9"/>
      <c r="PTM51" s="9"/>
      <c r="PTN51" s="9"/>
      <c r="PTO51" s="9"/>
      <c r="PTP51" s="9"/>
      <c r="PTQ51" s="9"/>
      <c r="PTR51" s="9"/>
      <c r="PTS51" s="9"/>
      <c r="PTT51" s="9"/>
      <c r="PTU51" s="9"/>
      <c r="PTV51" s="9"/>
      <c r="PTW51" s="9"/>
      <c r="PTX51" s="9"/>
      <c r="PTY51" s="9"/>
      <c r="PTZ51" s="9"/>
      <c r="PUA51" s="9"/>
      <c r="PUB51" s="9"/>
      <c r="PUC51" s="9"/>
      <c r="PUD51" s="9"/>
      <c r="PUE51" s="9"/>
      <c r="PUF51" s="9"/>
      <c r="PUG51" s="9"/>
      <c r="PUH51" s="9"/>
      <c r="PUI51" s="9"/>
      <c r="PUJ51" s="9"/>
      <c r="PUK51" s="9"/>
      <c r="PUL51" s="9"/>
      <c r="PUM51" s="9"/>
      <c r="PUN51" s="9"/>
      <c r="PUO51" s="9"/>
      <c r="PUP51" s="9"/>
      <c r="PUQ51" s="9"/>
      <c r="PUR51" s="9"/>
      <c r="PUS51" s="9"/>
      <c r="PUT51" s="9"/>
      <c r="PUU51" s="9"/>
      <c r="PUV51" s="9"/>
      <c r="PUW51" s="9"/>
      <c r="PUX51" s="9"/>
      <c r="PUY51" s="9"/>
      <c r="PUZ51" s="9"/>
      <c r="PVA51" s="9"/>
      <c r="PVB51" s="9"/>
      <c r="PVC51" s="9"/>
      <c r="PVD51" s="9"/>
      <c r="PVE51" s="9"/>
      <c r="PVF51" s="9"/>
      <c r="PVG51" s="9"/>
      <c r="PVH51" s="9"/>
      <c r="PVI51" s="9"/>
      <c r="PVJ51" s="9"/>
      <c r="PVK51" s="9"/>
      <c r="PVL51" s="9"/>
      <c r="PVM51" s="9"/>
      <c r="PVN51" s="9"/>
      <c r="PVO51" s="9"/>
      <c r="PVP51" s="9"/>
      <c r="PVQ51" s="9"/>
      <c r="PVR51" s="9"/>
      <c r="PVS51" s="9"/>
      <c r="PVT51" s="9"/>
      <c r="PVU51" s="9"/>
      <c r="PVV51" s="9"/>
      <c r="PVW51" s="9"/>
      <c r="PVX51" s="9"/>
      <c r="PVY51" s="9"/>
      <c r="PVZ51" s="9"/>
      <c r="PWA51" s="9"/>
      <c r="PWB51" s="9"/>
      <c r="PWC51" s="9"/>
      <c r="PWD51" s="9"/>
      <c r="PWE51" s="9"/>
      <c r="PWF51" s="9"/>
      <c r="PWG51" s="9"/>
      <c r="PWH51" s="9"/>
      <c r="PWI51" s="9"/>
      <c r="PWJ51" s="9"/>
      <c r="PWK51" s="9"/>
      <c r="PWL51" s="9"/>
      <c r="PWM51" s="9"/>
      <c r="PWN51" s="9"/>
      <c r="PWO51" s="9"/>
      <c r="PWP51" s="9"/>
      <c r="PWQ51" s="9"/>
      <c r="PWR51" s="9"/>
      <c r="PWS51" s="9"/>
      <c r="PWT51" s="9"/>
      <c r="PWU51" s="9"/>
      <c r="PWV51" s="9"/>
      <c r="PWW51" s="9"/>
      <c r="PWX51" s="9"/>
      <c r="PWY51" s="9"/>
      <c r="PWZ51" s="9"/>
      <c r="PXA51" s="9"/>
      <c r="PXB51" s="9"/>
      <c r="PXC51" s="9"/>
      <c r="PXD51" s="9"/>
      <c r="PXE51" s="9"/>
      <c r="PXF51" s="9"/>
      <c r="PXG51" s="9"/>
      <c r="PXH51" s="9"/>
      <c r="PXI51" s="9"/>
      <c r="PXJ51" s="9"/>
      <c r="PXK51" s="9"/>
      <c r="PXL51" s="9"/>
      <c r="PXM51" s="9"/>
      <c r="PXN51" s="9"/>
      <c r="PXO51" s="9"/>
      <c r="PXP51" s="9"/>
      <c r="PXQ51" s="9"/>
      <c r="PXR51" s="9"/>
      <c r="PXS51" s="9"/>
      <c r="PXT51" s="9"/>
      <c r="PXU51" s="9"/>
      <c r="PXV51" s="9"/>
      <c r="PXW51" s="9"/>
      <c r="PXX51" s="9"/>
      <c r="PXY51" s="9"/>
      <c r="PXZ51" s="9"/>
      <c r="PYA51" s="9"/>
      <c r="PYB51" s="9"/>
      <c r="PYC51" s="9"/>
      <c r="PYD51" s="9"/>
      <c r="PYE51" s="9"/>
      <c r="PYF51" s="9"/>
      <c r="PYG51" s="9"/>
      <c r="PYH51" s="9"/>
      <c r="PYI51" s="9"/>
      <c r="PYJ51" s="9"/>
      <c r="PYK51" s="9"/>
      <c r="PYL51" s="9"/>
      <c r="PYM51" s="9"/>
      <c r="PYN51" s="9"/>
      <c r="PYO51" s="9"/>
      <c r="PYP51" s="9"/>
      <c r="PYQ51" s="9"/>
      <c r="PYR51" s="9"/>
      <c r="PYS51" s="9"/>
      <c r="PYT51" s="9"/>
      <c r="PYU51" s="9"/>
      <c r="PYV51" s="9"/>
      <c r="PYW51" s="9"/>
      <c r="PYX51" s="9"/>
      <c r="PYY51" s="9"/>
      <c r="PYZ51" s="9"/>
      <c r="PZA51" s="9"/>
      <c r="PZB51" s="9"/>
      <c r="PZC51" s="9"/>
      <c r="PZD51" s="9"/>
      <c r="PZE51" s="9"/>
      <c r="PZF51" s="9"/>
      <c r="PZG51" s="9"/>
      <c r="PZH51" s="9"/>
      <c r="PZI51" s="9"/>
      <c r="PZJ51" s="9"/>
      <c r="PZK51" s="9"/>
      <c r="PZL51" s="9"/>
      <c r="PZM51" s="9"/>
      <c r="PZN51" s="9"/>
      <c r="PZO51" s="9"/>
      <c r="PZP51" s="9"/>
      <c r="PZQ51" s="9"/>
      <c r="PZR51" s="9"/>
      <c r="PZS51" s="9"/>
      <c r="PZT51" s="9"/>
      <c r="PZU51" s="9"/>
      <c r="PZV51" s="9"/>
      <c r="PZW51" s="9"/>
      <c r="PZX51" s="9"/>
      <c r="PZY51" s="9"/>
      <c r="PZZ51" s="9"/>
      <c r="QAA51" s="9"/>
      <c r="QAB51" s="9"/>
      <c r="QAC51" s="9"/>
      <c r="QAD51" s="9"/>
      <c r="QAE51" s="9"/>
      <c r="QAF51" s="9"/>
      <c r="QAG51" s="9"/>
      <c r="QAH51" s="9"/>
      <c r="QAI51" s="9"/>
      <c r="QAJ51" s="9"/>
      <c r="QAK51" s="9"/>
      <c r="QAL51" s="9"/>
      <c r="QAM51" s="9"/>
      <c r="QAN51" s="9"/>
      <c r="QAO51" s="9"/>
      <c r="QAP51" s="9"/>
      <c r="QAQ51" s="9"/>
      <c r="QAR51" s="9"/>
      <c r="QAS51" s="9"/>
      <c r="QAT51" s="9"/>
      <c r="QAU51" s="9"/>
      <c r="QAV51" s="9"/>
      <c r="QAW51" s="9"/>
      <c r="QAX51" s="9"/>
      <c r="QAY51" s="9"/>
      <c r="QAZ51" s="9"/>
      <c r="QBA51" s="9"/>
      <c r="QBB51" s="9"/>
      <c r="QBC51" s="9"/>
      <c r="QBD51" s="9"/>
      <c r="QBE51" s="9"/>
      <c r="QBF51" s="9"/>
      <c r="QBG51" s="9"/>
      <c r="QBH51" s="9"/>
      <c r="QBI51" s="9"/>
      <c r="QBJ51" s="9"/>
      <c r="QBK51" s="9"/>
      <c r="QBL51" s="9"/>
      <c r="QBM51" s="9"/>
      <c r="QBN51" s="9"/>
      <c r="QBO51" s="9"/>
      <c r="QBP51" s="9"/>
      <c r="QBQ51" s="9"/>
      <c r="QBR51" s="9"/>
      <c r="QBS51" s="9"/>
      <c r="QBT51" s="9"/>
      <c r="QBU51" s="9"/>
      <c r="QBV51" s="9"/>
      <c r="QBW51" s="9"/>
      <c r="QBX51" s="9"/>
      <c r="QBY51" s="9"/>
      <c r="QBZ51" s="9"/>
      <c r="QCA51" s="9"/>
      <c r="QCB51" s="9"/>
      <c r="QCC51" s="9"/>
      <c r="QCD51" s="9"/>
      <c r="QCE51" s="9"/>
      <c r="QCF51" s="9"/>
      <c r="QCG51" s="9"/>
      <c r="QCH51" s="9"/>
      <c r="QCI51" s="9"/>
      <c r="QCJ51" s="9"/>
      <c r="QCK51" s="9"/>
      <c r="QCL51" s="9"/>
      <c r="QCM51" s="9"/>
      <c r="QCN51" s="9"/>
      <c r="QCO51" s="9"/>
      <c r="QCP51" s="9"/>
      <c r="QCQ51" s="9"/>
      <c r="QCR51" s="9"/>
      <c r="QCS51" s="9"/>
      <c r="QCT51" s="9"/>
      <c r="QCU51" s="9"/>
      <c r="QCV51" s="9"/>
      <c r="QCW51" s="9"/>
      <c r="QCX51" s="9"/>
      <c r="QCY51" s="9"/>
      <c r="QCZ51" s="9"/>
      <c r="QDA51" s="9"/>
      <c r="QDB51" s="9"/>
      <c r="QDC51" s="9"/>
      <c r="QDD51" s="9"/>
      <c r="QDE51" s="9"/>
      <c r="QDF51" s="9"/>
      <c r="QDG51" s="9"/>
      <c r="QDH51" s="9"/>
      <c r="QDI51" s="9"/>
      <c r="QDJ51" s="9"/>
      <c r="QDK51" s="9"/>
      <c r="QDL51" s="9"/>
      <c r="QDM51" s="9"/>
      <c r="QDN51" s="9"/>
      <c r="QDO51" s="9"/>
      <c r="QDP51" s="9"/>
      <c r="QDQ51" s="9"/>
      <c r="QDR51" s="9"/>
      <c r="QDS51" s="9"/>
      <c r="QDT51" s="9"/>
      <c r="QDU51" s="9"/>
      <c r="QDV51" s="9"/>
      <c r="QDW51" s="9"/>
      <c r="QDX51" s="9"/>
      <c r="QDY51" s="9"/>
      <c r="QDZ51" s="9"/>
      <c r="QEA51" s="9"/>
      <c r="QEB51" s="9"/>
      <c r="QEC51" s="9"/>
      <c r="QED51" s="9"/>
      <c r="QEE51" s="9"/>
      <c r="QEF51" s="9"/>
      <c r="QEG51" s="9"/>
      <c r="QEH51" s="9"/>
      <c r="QEI51" s="9"/>
      <c r="QEJ51" s="9"/>
      <c r="QEK51" s="9"/>
      <c r="QEL51" s="9"/>
      <c r="QEM51" s="9"/>
      <c r="QEN51" s="9"/>
      <c r="QEO51" s="9"/>
      <c r="QEP51" s="9"/>
      <c r="QEQ51" s="9"/>
      <c r="QER51" s="9"/>
      <c r="QES51" s="9"/>
      <c r="QET51" s="9"/>
      <c r="QEU51" s="9"/>
      <c r="QEV51" s="9"/>
      <c r="QEW51" s="9"/>
      <c r="QEX51" s="9"/>
      <c r="QEY51" s="9"/>
      <c r="QEZ51" s="9"/>
      <c r="QFA51" s="9"/>
      <c r="QFB51" s="9"/>
      <c r="QFC51" s="9"/>
      <c r="QFD51" s="9"/>
      <c r="QFE51" s="9"/>
      <c r="QFF51" s="9"/>
      <c r="QFG51" s="9"/>
      <c r="QFH51" s="9"/>
      <c r="QFI51" s="9"/>
      <c r="QFJ51" s="9"/>
      <c r="QFK51" s="9"/>
      <c r="QFL51" s="9"/>
      <c r="QFM51" s="9"/>
      <c r="QFN51" s="9"/>
      <c r="QFO51" s="9"/>
      <c r="QFP51" s="9"/>
      <c r="QFQ51" s="9"/>
      <c r="QFR51" s="9"/>
      <c r="QFS51" s="9"/>
      <c r="QFT51" s="9"/>
      <c r="QFU51" s="9"/>
      <c r="QFV51" s="9"/>
      <c r="QFW51" s="9"/>
      <c r="QFX51" s="9"/>
      <c r="QFY51" s="9"/>
      <c r="QFZ51" s="9"/>
      <c r="QGA51" s="9"/>
      <c r="QGB51" s="9"/>
      <c r="QGC51" s="9"/>
      <c r="QGD51" s="9"/>
      <c r="QGE51" s="9"/>
      <c r="QGF51" s="9"/>
      <c r="QGG51" s="9"/>
      <c r="QGH51" s="9"/>
      <c r="QGI51" s="9"/>
      <c r="QGJ51" s="9"/>
      <c r="QGK51" s="9"/>
      <c r="QGL51" s="9"/>
      <c r="QGM51" s="9"/>
      <c r="QGN51" s="9"/>
      <c r="QGO51" s="9"/>
      <c r="QGP51" s="9"/>
      <c r="QGQ51" s="9"/>
      <c r="QGR51" s="9"/>
      <c r="QGS51" s="9"/>
      <c r="QGT51" s="9"/>
      <c r="QGU51" s="9"/>
      <c r="QGV51" s="9"/>
      <c r="QGW51" s="9"/>
      <c r="QGX51" s="9"/>
      <c r="QGY51" s="9"/>
      <c r="QGZ51" s="9"/>
      <c r="QHA51" s="9"/>
      <c r="QHB51" s="9"/>
      <c r="QHC51" s="9"/>
      <c r="QHD51" s="9"/>
      <c r="QHE51" s="9"/>
      <c r="QHF51" s="9"/>
      <c r="QHG51" s="9"/>
      <c r="QHH51" s="9"/>
      <c r="QHI51" s="9"/>
      <c r="QHJ51" s="9"/>
      <c r="QHK51" s="9"/>
      <c r="QHL51" s="9"/>
      <c r="QHM51" s="9"/>
      <c r="QHN51" s="9"/>
      <c r="QHO51" s="9"/>
      <c r="QHP51" s="9"/>
      <c r="QHQ51" s="9"/>
      <c r="QHR51" s="9"/>
      <c r="QHS51" s="9"/>
      <c r="QHT51" s="9"/>
      <c r="QHU51" s="9"/>
      <c r="QHV51" s="9"/>
      <c r="QHW51" s="9"/>
      <c r="QHX51" s="9"/>
      <c r="QHY51" s="9"/>
      <c r="QHZ51" s="9"/>
      <c r="QIA51" s="9"/>
      <c r="QIB51" s="9"/>
      <c r="QIC51" s="9"/>
      <c r="QID51" s="9"/>
      <c r="QIE51" s="9"/>
      <c r="QIF51" s="9"/>
      <c r="QIG51" s="9"/>
      <c r="QIH51" s="9"/>
      <c r="QII51" s="9"/>
      <c r="QIJ51" s="9"/>
      <c r="QIK51" s="9"/>
      <c r="QIL51" s="9"/>
      <c r="QIM51" s="9"/>
      <c r="QIN51" s="9"/>
      <c r="QIO51" s="9"/>
      <c r="QIP51" s="9"/>
      <c r="QIQ51" s="9"/>
      <c r="QIR51" s="9"/>
      <c r="QIS51" s="9"/>
      <c r="QIT51" s="9"/>
      <c r="QIU51" s="9"/>
      <c r="QIV51" s="9"/>
      <c r="QIW51" s="9"/>
      <c r="QIX51" s="9"/>
      <c r="QIY51" s="9"/>
      <c r="QIZ51" s="9"/>
      <c r="QJA51" s="9"/>
      <c r="QJB51" s="9"/>
      <c r="QJC51" s="9"/>
      <c r="QJD51" s="9"/>
      <c r="QJE51" s="9"/>
      <c r="QJF51" s="9"/>
      <c r="QJG51" s="9"/>
      <c r="QJH51" s="9"/>
      <c r="QJI51" s="9"/>
      <c r="QJJ51" s="9"/>
      <c r="QJK51" s="9"/>
      <c r="QJL51" s="9"/>
      <c r="QJM51" s="9"/>
      <c r="QJN51" s="9"/>
      <c r="QJO51" s="9"/>
      <c r="QJP51" s="9"/>
      <c r="QJQ51" s="9"/>
      <c r="QJR51" s="9"/>
      <c r="QJS51" s="9"/>
      <c r="QJT51" s="9"/>
      <c r="QJU51" s="9"/>
      <c r="QJV51" s="9"/>
      <c r="QJW51" s="9"/>
      <c r="QJX51" s="9"/>
      <c r="QJY51" s="9"/>
      <c r="QJZ51" s="9"/>
      <c r="QKA51" s="9"/>
      <c r="QKB51" s="9"/>
      <c r="QKC51" s="9"/>
      <c r="QKD51" s="9"/>
      <c r="QKE51" s="9"/>
      <c r="QKF51" s="9"/>
      <c r="QKG51" s="9"/>
      <c r="QKH51" s="9"/>
      <c r="QKI51" s="9"/>
      <c r="QKJ51" s="9"/>
      <c r="QKK51" s="9"/>
      <c r="QKL51" s="9"/>
      <c r="QKM51" s="9"/>
      <c r="QKN51" s="9"/>
      <c r="QKO51" s="9"/>
      <c r="QKP51" s="9"/>
      <c r="QKQ51" s="9"/>
      <c r="QKR51" s="9"/>
      <c r="QKS51" s="9"/>
      <c r="QKT51" s="9"/>
      <c r="QKU51" s="9"/>
      <c r="QKV51" s="9"/>
      <c r="QKW51" s="9"/>
      <c r="QKX51" s="9"/>
      <c r="QKY51" s="9"/>
      <c r="QKZ51" s="9"/>
      <c r="QLA51" s="9"/>
      <c r="QLB51" s="9"/>
      <c r="QLC51" s="9"/>
      <c r="QLD51" s="9"/>
      <c r="QLE51" s="9"/>
      <c r="QLF51" s="9"/>
      <c r="QLG51" s="9"/>
      <c r="QLH51" s="9"/>
      <c r="QLI51" s="9"/>
      <c r="QLJ51" s="9"/>
      <c r="QLK51" s="9"/>
      <c r="QLL51" s="9"/>
      <c r="QLM51" s="9"/>
      <c r="QLN51" s="9"/>
      <c r="QLO51" s="9"/>
      <c r="QLP51" s="9"/>
      <c r="QLQ51" s="9"/>
      <c r="QLR51" s="9"/>
      <c r="QLS51" s="9"/>
      <c r="QLT51" s="9"/>
      <c r="QLU51" s="9"/>
      <c r="QLV51" s="9"/>
      <c r="QLW51" s="9"/>
      <c r="QLX51" s="9"/>
      <c r="QLY51" s="9"/>
      <c r="QLZ51" s="9"/>
      <c r="QMA51" s="9"/>
      <c r="QMB51" s="9"/>
      <c r="QMC51" s="9"/>
      <c r="QMD51" s="9"/>
      <c r="QME51" s="9"/>
      <c r="QMF51" s="9"/>
      <c r="QMG51" s="9"/>
      <c r="QMH51" s="9"/>
      <c r="QMI51" s="9"/>
      <c r="QMJ51" s="9"/>
      <c r="QMK51" s="9"/>
      <c r="QML51" s="9"/>
      <c r="QMM51" s="9"/>
      <c r="QMN51" s="9"/>
      <c r="QMO51" s="9"/>
      <c r="QMP51" s="9"/>
      <c r="QMQ51" s="9"/>
      <c r="QMR51" s="9"/>
      <c r="QMS51" s="9"/>
      <c r="QMT51" s="9"/>
      <c r="QMU51" s="9"/>
      <c r="QMV51" s="9"/>
      <c r="QMW51" s="9"/>
      <c r="QMX51" s="9"/>
      <c r="QMY51" s="9"/>
      <c r="QMZ51" s="9"/>
      <c r="QNA51" s="9"/>
      <c r="QNB51" s="9"/>
      <c r="QNC51" s="9"/>
      <c r="QND51" s="9"/>
      <c r="QNE51" s="9"/>
      <c r="QNF51" s="9"/>
      <c r="QNG51" s="9"/>
      <c r="QNH51" s="9"/>
      <c r="QNI51" s="9"/>
      <c r="QNJ51" s="9"/>
      <c r="QNK51" s="9"/>
      <c r="QNL51" s="9"/>
      <c r="QNM51" s="9"/>
      <c r="QNN51" s="9"/>
      <c r="QNO51" s="9"/>
      <c r="QNP51" s="9"/>
      <c r="QNQ51" s="9"/>
      <c r="QNR51" s="9"/>
      <c r="QNS51" s="9"/>
      <c r="QNT51" s="9"/>
      <c r="QNU51" s="9"/>
      <c r="QNV51" s="9"/>
      <c r="QNW51" s="9"/>
      <c r="QNX51" s="9"/>
      <c r="QNY51" s="9"/>
      <c r="QNZ51" s="9"/>
      <c r="QOA51" s="9"/>
      <c r="QOB51" s="9"/>
      <c r="QOC51" s="9"/>
      <c r="QOD51" s="9"/>
      <c r="QOE51" s="9"/>
      <c r="QOF51" s="9"/>
      <c r="QOG51" s="9"/>
      <c r="QOH51" s="9"/>
      <c r="QOI51" s="9"/>
      <c r="QOJ51" s="9"/>
      <c r="QOK51" s="9"/>
      <c r="QOL51" s="9"/>
      <c r="QOM51" s="9"/>
      <c r="QON51" s="9"/>
      <c r="QOO51" s="9"/>
      <c r="QOP51" s="9"/>
      <c r="QOQ51" s="9"/>
      <c r="QOR51" s="9"/>
      <c r="QOS51" s="9"/>
      <c r="QOT51" s="9"/>
      <c r="QOU51" s="9"/>
      <c r="QOV51" s="9"/>
      <c r="QOW51" s="9"/>
      <c r="QOX51" s="9"/>
      <c r="QOY51" s="9"/>
      <c r="QOZ51" s="9"/>
      <c r="QPA51" s="9"/>
      <c r="QPB51" s="9"/>
      <c r="QPC51" s="9"/>
      <c r="QPD51" s="9"/>
      <c r="QPE51" s="9"/>
      <c r="QPF51" s="9"/>
      <c r="QPG51" s="9"/>
      <c r="QPH51" s="9"/>
      <c r="QPI51" s="9"/>
      <c r="QPJ51" s="9"/>
      <c r="QPK51" s="9"/>
      <c r="QPL51" s="9"/>
      <c r="QPM51" s="9"/>
      <c r="QPN51" s="9"/>
      <c r="QPO51" s="9"/>
      <c r="QPP51" s="9"/>
      <c r="QPQ51" s="9"/>
      <c r="QPR51" s="9"/>
      <c r="QPS51" s="9"/>
      <c r="QPT51" s="9"/>
      <c r="QPU51" s="9"/>
      <c r="QPV51" s="9"/>
      <c r="QPW51" s="9"/>
      <c r="QPX51" s="9"/>
      <c r="QPY51" s="9"/>
      <c r="QPZ51" s="9"/>
      <c r="QQA51" s="9"/>
      <c r="QQB51" s="9"/>
      <c r="QQC51" s="9"/>
      <c r="QQD51" s="9"/>
      <c r="QQE51" s="9"/>
      <c r="QQF51" s="9"/>
      <c r="QQG51" s="9"/>
      <c r="QQH51" s="9"/>
      <c r="QQI51" s="9"/>
      <c r="QQJ51" s="9"/>
      <c r="QQK51" s="9"/>
      <c r="QQL51" s="9"/>
      <c r="QQM51" s="9"/>
      <c r="QQN51" s="9"/>
      <c r="QQO51" s="9"/>
      <c r="QQP51" s="9"/>
      <c r="QQQ51" s="9"/>
      <c r="QQR51" s="9"/>
      <c r="QQS51" s="9"/>
      <c r="QQT51" s="9"/>
      <c r="QQU51" s="9"/>
      <c r="QQV51" s="9"/>
      <c r="QQW51" s="9"/>
      <c r="QQX51" s="9"/>
      <c r="QQY51" s="9"/>
      <c r="QQZ51" s="9"/>
      <c r="QRA51" s="9"/>
      <c r="QRB51" s="9"/>
      <c r="QRC51" s="9"/>
      <c r="QRD51" s="9"/>
      <c r="QRE51" s="9"/>
      <c r="QRF51" s="9"/>
      <c r="QRG51" s="9"/>
      <c r="QRH51" s="9"/>
      <c r="QRI51" s="9"/>
      <c r="QRJ51" s="9"/>
      <c r="QRK51" s="9"/>
      <c r="QRL51" s="9"/>
      <c r="QRM51" s="9"/>
      <c r="QRN51" s="9"/>
      <c r="QRO51" s="9"/>
      <c r="QRP51" s="9"/>
      <c r="QRQ51" s="9"/>
      <c r="QRR51" s="9"/>
      <c r="QRS51" s="9"/>
      <c r="QRT51" s="9"/>
      <c r="QRU51" s="9"/>
      <c r="QRV51" s="9"/>
      <c r="QRW51" s="9"/>
      <c r="QRX51" s="9"/>
      <c r="QRY51" s="9"/>
      <c r="QRZ51" s="9"/>
      <c r="QSA51" s="9"/>
      <c r="QSB51" s="9"/>
      <c r="QSC51" s="9"/>
      <c r="QSD51" s="9"/>
      <c r="QSE51" s="9"/>
      <c r="QSF51" s="9"/>
      <c r="QSG51" s="9"/>
      <c r="QSH51" s="9"/>
      <c r="QSI51" s="9"/>
      <c r="QSJ51" s="9"/>
      <c r="QSK51" s="9"/>
      <c r="QSL51" s="9"/>
      <c r="QSM51" s="9"/>
      <c r="QSN51" s="9"/>
      <c r="QSO51" s="9"/>
      <c r="QSP51" s="9"/>
      <c r="QSQ51" s="9"/>
      <c r="QSR51" s="9"/>
      <c r="QSS51" s="9"/>
      <c r="QST51" s="9"/>
      <c r="QSU51" s="9"/>
      <c r="QSV51" s="9"/>
      <c r="QSW51" s="9"/>
      <c r="QSX51" s="9"/>
      <c r="QSY51" s="9"/>
      <c r="QSZ51" s="9"/>
      <c r="QTA51" s="9"/>
      <c r="QTB51" s="9"/>
      <c r="QTC51" s="9"/>
      <c r="QTD51" s="9"/>
      <c r="QTE51" s="9"/>
      <c r="QTF51" s="9"/>
      <c r="QTG51" s="9"/>
      <c r="QTH51" s="9"/>
      <c r="QTI51" s="9"/>
      <c r="QTJ51" s="9"/>
      <c r="QTK51" s="9"/>
      <c r="QTL51" s="9"/>
      <c r="QTM51" s="9"/>
      <c r="QTN51" s="9"/>
      <c r="QTO51" s="9"/>
      <c r="QTP51" s="9"/>
      <c r="QTQ51" s="9"/>
      <c r="QTR51" s="9"/>
      <c r="QTS51" s="9"/>
      <c r="QTT51" s="9"/>
      <c r="QTU51" s="9"/>
      <c r="QTV51" s="9"/>
      <c r="QTW51" s="9"/>
      <c r="QTX51" s="9"/>
      <c r="QTY51" s="9"/>
      <c r="QTZ51" s="9"/>
      <c r="QUA51" s="9"/>
      <c r="QUB51" s="9"/>
      <c r="QUC51" s="9"/>
      <c r="QUD51" s="9"/>
      <c r="QUE51" s="9"/>
      <c r="QUF51" s="9"/>
      <c r="QUG51" s="9"/>
      <c r="QUH51" s="9"/>
      <c r="QUI51" s="9"/>
      <c r="QUJ51" s="9"/>
      <c r="QUK51" s="9"/>
      <c r="QUL51" s="9"/>
      <c r="QUM51" s="9"/>
      <c r="QUN51" s="9"/>
      <c r="QUO51" s="9"/>
      <c r="QUP51" s="9"/>
      <c r="QUQ51" s="9"/>
      <c r="QUR51" s="9"/>
      <c r="QUS51" s="9"/>
      <c r="QUT51" s="9"/>
      <c r="QUU51" s="9"/>
      <c r="QUV51" s="9"/>
      <c r="QUW51" s="9"/>
      <c r="QUX51" s="9"/>
      <c r="QUY51" s="9"/>
      <c r="QUZ51" s="9"/>
      <c r="QVA51" s="9"/>
      <c r="QVB51" s="9"/>
      <c r="QVC51" s="9"/>
      <c r="QVD51" s="9"/>
      <c r="QVE51" s="9"/>
      <c r="QVF51" s="9"/>
      <c r="QVG51" s="9"/>
      <c r="QVH51" s="9"/>
      <c r="QVI51" s="9"/>
      <c r="QVJ51" s="9"/>
      <c r="QVK51" s="9"/>
      <c r="QVL51" s="9"/>
      <c r="QVM51" s="9"/>
      <c r="QVN51" s="9"/>
      <c r="QVO51" s="9"/>
      <c r="QVP51" s="9"/>
      <c r="QVQ51" s="9"/>
      <c r="QVR51" s="9"/>
      <c r="QVS51" s="9"/>
      <c r="QVT51" s="9"/>
      <c r="QVU51" s="9"/>
      <c r="QVV51" s="9"/>
      <c r="QVW51" s="9"/>
      <c r="QVX51" s="9"/>
      <c r="QVY51" s="9"/>
      <c r="QVZ51" s="9"/>
      <c r="QWA51" s="9"/>
      <c r="QWB51" s="9"/>
      <c r="QWC51" s="9"/>
      <c r="QWD51" s="9"/>
      <c r="QWE51" s="9"/>
      <c r="QWF51" s="9"/>
      <c r="QWG51" s="9"/>
      <c r="QWH51" s="9"/>
      <c r="QWI51" s="9"/>
      <c r="QWJ51" s="9"/>
      <c r="QWK51" s="9"/>
      <c r="QWL51" s="9"/>
      <c r="QWM51" s="9"/>
      <c r="QWN51" s="9"/>
      <c r="QWO51" s="9"/>
      <c r="QWP51" s="9"/>
      <c r="QWQ51" s="9"/>
      <c r="QWR51" s="9"/>
      <c r="QWS51" s="9"/>
      <c r="QWT51" s="9"/>
      <c r="QWU51" s="9"/>
      <c r="QWV51" s="9"/>
      <c r="QWW51" s="9"/>
      <c r="QWX51" s="9"/>
      <c r="QWY51" s="9"/>
      <c r="QWZ51" s="9"/>
      <c r="QXA51" s="9"/>
      <c r="QXB51" s="9"/>
      <c r="QXC51" s="9"/>
      <c r="QXD51" s="9"/>
      <c r="QXE51" s="9"/>
      <c r="QXF51" s="9"/>
      <c r="QXG51" s="9"/>
      <c r="QXH51" s="9"/>
      <c r="QXI51" s="9"/>
      <c r="QXJ51" s="9"/>
      <c r="QXK51" s="9"/>
      <c r="QXL51" s="9"/>
      <c r="QXM51" s="9"/>
      <c r="QXN51" s="9"/>
      <c r="QXO51" s="9"/>
      <c r="QXP51" s="9"/>
      <c r="QXQ51" s="9"/>
      <c r="QXR51" s="9"/>
      <c r="QXS51" s="9"/>
      <c r="QXT51" s="9"/>
      <c r="QXU51" s="9"/>
      <c r="QXV51" s="9"/>
      <c r="QXW51" s="9"/>
      <c r="QXX51" s="9"/>
      <c r="QXY51" s="9"/>
      <c r="QXZ51" s="9"/>
      <c r="QYA51" s="9"/>
      <c r="QYB51" s="9"/>
      <c r="QYC51" s="9"/>
      <c r="QYD51" s="9"/>
      <c r="QYE51" s="9"/>
      <c r="QYF51" s="9"/>
      <c r="QYG51" s="9"/>
      <c r="QYH51" s="9"/>
      <c r="QYI51" s="9"/>
      <c r="QYJ51" s="9"/>
      <c r="QYK51" s="9"/>
      <c r="QYL51" s="9"/>
      <c r="QYM51" s="9"/>
      <c r="QYN51" s="9"/>
      <c r="QYO51" s="9"/>
      <c r="QYP51" s="9"/>
      <c r="QYQ51" s="9"/>
      <c r="QYR51" s="9"/>
      <c r="QYS51" s="9"/>
      <c r="QYT51" s="9"/>
      <c r="QYU51" s="9"/>
      <c r="QYV51" s="9"/>
      <c r="QYW51" s="9"/>
      <c r="QYX51" s="9"/>
      <c r="QYY51" s="9"/>
      <c r="QYZ51" s="9"/>
      <c r="QZA51" s="9"/>
      <c r="QZB51" s="9"/>
      <c r="QZC51" s="9"/>
      <c r="QZD51" s="9"/>
      <c r="QZE51" s="9"/>
      <c r="QZF51" s="9"/>
      <c r="QZG51" s="9"/>
      <c r="QZH51" s="9"/>
      <c r="QZI51" s="9"/>
      <c r="QZJ51" s="9"/>
      <c r="QZK51" s="9"/>
      <c r="QZL51" s="9"/>
      <c r="QZM51" s="9"/>
      <c r="QZN51" s="9"/>
      <c r="QZO51" s="9"/>
      <c r="QZP51" s="9"/>
      <c r="QZQ51" s="9"/>
      <c r="QZR51" s="9"/>
      <c r="QZS51" s="9"/>
      <c r="QZT51" s="9"/>
      <c r="QZU51" s="9"/>
      <c r="QZV51" s="9"/>
      <c r="QZW51" s="9"/>
      <c r="QZX51" s="9"/>
      <c r="QZY51" s="9"/>
      <c r="QZZ51" s="9"/>
      <c r="RAA51" s="9"/>
      <c r="RAB51" s="9"/>
      <c r="RAC51" s="9"/>
      <c r="RAD51" s="9"/>
      <c r="RAE51" s="9"/>
      <c r="RAF51" s="9"/>
      <c r="RAG51" s="9"/>
      <c r="RAH51" s="9"/>
      <c r="RAI51" s="9"/>
      <c r="RAJ51" s="9"/>
      <c r="RAK51" s="9"/>
      <c r="RAL51" s="9"/>
      <c r="RAM51" s="9"/>
      <c r="RAN51" s="9"/>
      <c r="RAO51" s="9"/>
      <c r="RAP51" s="9"/>
      <c r="RAQ51" s="9"/>
      <c r="RAR51" s="9"/>
      <c r="RAS51" s="9"/>
      <c r="RAT51" s="9"/>
      <c r="RAU51" s="9"/>
      <c r="RAV51" s="9"/>
      <c r="RAW51" s="9"/>
      <c r="RAX51" s="9"/>
      <c r="RAY51" s="9"/>
      <c r="RAZ51" s="9"/>
      <c r="RBA51" s="9"/>
      <c r="RBB51" s="9"/>
      <c r="RBC51" s="9"/>
      <c r="RBD51" s="9"/>
      <c r="RBE51" s="9"/>
      <c r="RBF51" s="9"/>
      <c r="RBG51" s="9"/>
      <c r="RBH51" s="9"/>
      <c r="RBI51" s="9"/>
      <c r="RBJ51" s="9"/>
      <c r="RBK51" s="9"/>
      <c r="RBL51" s="9"/>
      <c r="RBM51" s="9"/>
      <c r="RBN51" s="9"/>
      <c r="RBO51" s="9"/>
      <c r="RBP51" s="9"/>
      <c r="RBQ51" s="9"/>
      <c r="RBR51" s="9"/>
      <c r="RBS51" s="9"/>
      <c r="RBT51" s="9"/>
      <c r="RBU51" s="9"/>
      <c r="RBV51" s="9"/>
      <c r="RBW51" s="9"/>
      <c r="RBX51" s="9"/>
      <c r="RBY51" s="9"/>
      <c r="RBZ51" s="9"/>
      <c r="RCA51" s="9"/>
      <c r="RCB51" s="9"/>
      <c r="RCC51" s="9"/>
      <c r="RCD51" s="9"/>
      <c r="RCE51" s="9"/>
      <c r="RCF51" s="9"/>
      <c r="RCG51" s="9"/>
      <c r="RCH51" s="9"/>
      <c r="RCI51" s="9"/>
      <c r="RCJ51" s="9"/>
      <c r="RCK51" s="9"/>
      <c r="RCL51" s="9"/>
      <c r="RCM51" s="9"/>
      <c r="RCN51" s="9"/>
      <c r="RCO51" s="9"/>
      <c r="RCP51" s="9"/>
      <c r="RCQ51" s="9"/>
      <c r="RCR51" s="9"/>
      <c r="RCS51" s="9"/>
      <c r="RCT51" s="9"/>
      <c r="RCU51" s="9"/>
      <c r="RCV51" s="9"/>
      <c r="RCW51" s="9"/>
      <c r="RCX51" s="9"/>
      <c r="RCY51" s="9"/>
      <c r="RCZ51" s="9"/>
      <c r="RDA51" s="9"/>
      <c r="RDB51" s="9"/>
      <c r="RDC51" s="9"/>
      <c r="RDD51" s="9"/>
      <c r="RDE51" s="9"/>
      <c r="RDF51" s="9"/>
      <c r="RDG51" s="9"/>
      <c r="RDH51" s="9"/>
      <c r="RDI51" s="9"/>
      <c r="RDJ51" s="9"/>
      <c r="RDK51" s="9"/>
      <c r="RDL51" s="9"/>
      <c r="RDM51" s="9"/>
      <c r="RDN51" s="9"/>
      <c r="RDO51" s="9"/>
      <c r="RDP51" s="9"/>
      <c r="RDQ51" s="9"/>
      <c r="RDR51" s="9"/>
      <c r="RDS51" s="9"/>
      <c r="RDT51" s="9"/>
      <c r="RDU51" s="9"/>
      <c r="RDV51" s="9"/>
      <c r="RDW51" s="9"/>
      <c r="RDX51" s="9"/>
      <c r="RDY51" s="9"/>
      <c r="RDZ51" s="9"/>
      <c r="REA51" s="9"/>
      <c r="REB51" s="9"/>
      <c r="REC51" s="9"/>
      <c r="RED51" s="9"/>
      <c r="REE51" s="9"/>
      <c r="REF51" s="9"/>
      <c r="REG51" s="9"/>
      <c r="REH51" s="9"/>
      <c r="REI51" s="9"/>
      <c r="REJ51" s="9"/>
      <c r="REK51" s="9"/>
      <c r="REL51" s="9"/>
      <c r="REM51" s="9"/>
      <c r="REN51" s="9"/>
      <c r="REO51" s="9"/>
      <c r="REP51" s="9"/>
      <c r="REQ51" s="9"/>
      <c r="RER51" s="9"/>
      <c r="RES51" s="9"/>
      <c r="RET51" s="9"/>
      <c r="REU51" s="9"/>
      <c r="REV51" s="9"/>
      <c r="REW51" s="9"/>
      <c r="REX51" s="9"/>
      <c r="REY51" s="9"/>
      <c r="REZ51" s="9"/>
      <c r="RFA51" s="9"/>
      <c r="RFB51" s="9"/>
      <c r="RFC51" s="9"/>
      <c r="RFD51" s="9"/>
      <c r="RFE51" s="9"/>
      <c r="RFF51" s="9"/>
      <c r="RFG51" s="9"/>
      <c r="RFH51" s="9"/>
      <c r="RFI51" s="9"/>
      <c r="RFJ51" s="9"/>
      <c r="RFK51" s="9"/>
      <c r="RFL51" s="9"/>
      <c r="RFM51" s="9"/>
      <c r="RFN51" s="9"/>
      <c r="RFO51" s="9"/>
      <c r="RFP51" s="9"/>
      <c r="RFQ51" s="9"/>
      <c r="RFR51" s="9"/>
      <c r="RFS51" s="9"/>
      <c r="RFT51" s="9"/>
      <c r="RFU51" s="9"/>
      <c r="RFV51" s="9"/>
      <c r="RFW51" s="9"/>
      <c r="RFX51" s="9"/>
      <c r="RFY51" s="9"/>
      <c r="RFZ51" s="9"/>
      <c r="RGA51" s="9"/>
      <c r="RGB51" s="9"/>
      <c r="RGC51" s="9"/>
      <c r="RGD51" s="9"/>
      <c r="RGE51" s="9"/>
      <c r="RGF51" s="9"/>
      <c r="RGG51" s="9"/>
      <c r="RGH51" s="9"/>
      <c r="RGI51" s="9"/>
      <c r="RGJ51" s="9"/>
      <c r="RGK51" s="9"/>
      <c r="RGL51" s="9"/>
      <c r="RGM51" s="9"/>
      <c r="RGN51" s="9"/>
      <c r="RGO51" s="9"/>
      <c r="RGP51" s="9"/>
      <c r="RGQ51" s="9"/>
      <c r="RGR51" s="9"/>
      <c r="RGS51" s="9"/>
      <c r="RGT51" s="9"/>
      <c r="RGU51" s="9"/>
      <c r="RGV51" s="9"/>
      <c r="RGW51" s="9"/>
      <c r="RGX51" s="9"/>
      <c r="RGY51" s="9"/>
      <c r="RGZ51" s="9"/>
      <c r="RHA51" s="9"/>
      <c r="RHB51" s="9"/>
      <c r="RHC51" s="9"/>
      <c r="RHD51" s="9"/>
      <c r="RHE51" s="9"/>
      <c r="RHF51" s="9"/>
      <c r="RHG51" s="9"/>
      <c r="RHH51" s="9"/>
      <c r="RHI51" s="9"/>
      <c r="RHJ51" s="9"/>
      <c r="RHK51" s="9"/>
      <c r="RHL51" s="9"/>
      <c r="RHM51" s="9"/>
      <c r="RHN51" s="9"/>
      <c r="RHO51" s="9"/>
      <c r="RHP51" s="9"/>
      <c r="RHQ51" s="9"/>
      <c r="RHR51" s="9"/>
      <c r="RHS51" s="9"/>
      <c r="RHT51" s="9"/>
      <c r="RHU51" s="9"/>
      <c r="RHV51" s="9"/>
      <c r="RHW51" s="9"/>
      <c r="RHX51" s="9"/>
      <c r="RHY51" s="9"/>
      <c r="RHZ51" s="9"/>
      <c r="RIA51" s="9"/>
      <c r="RIB51" s="9"/>
      <c r="RIC51" s="9"/>
      <c r="RID51" s="9"/>
      <c r="RIE51" s="9"/>
      <c r="RIF51" s="9"/>
      <c r="RIG51" s="9"/>
      <c r="RIH51" s="9"/>
      <c r="RII51" s="9"/>
      <c r="RIJ51" s="9"/>
      <c r="RIK51" s="9"/>
      <c r="RIL51" s="9"/>
      <c r="RIM51" s="9"/>
      <c r="RIN51" s="9"/>
      <c r="RIO51" s="9"/>
      <c r="RIP51" s="9"/>
      <c r="RIQ51" s="9"/>
      <c r="RIR51" s="9"/>
      <c r="RIS51" s="9"/>
      <c r="RIT51" s="9"/>
      <c r="RIU51" s="9"/>
      <c r="RIV51" s="9"/>
      <c r="RIW51" s="9"/>
      <c r="RIX51" s="9"/>
      <c r="RIY51" s="9"/>
      <c r="RIZ51" s="9"/>
      <c r="RJA51" s="9"/>
      <c r="RJB51" s="9"/>
      <c r="RJC51" s="9"/>
      <c r="RJD51" s="9"/>
      <c r="RJE51" s="9"/>
      <c r="RJF51" s="9"/>
      <c r="RJG51" s="9"/>
      <c r="RJH51" s="9"/>
      <c r="RJI51" s="9"/>
      <c r="RJJ51" s="9"/>
      <c r="RJK51" s="9"/>
      <c r="RJL51" s="9"/>
      <c r="RJM51" s="9"/>
      <c r="RJN51" s="9"/>
      <c r="RJO51" s="9"/>
      <c r="RJP51" s="9"/>
      <c r="RJQ51" s="9"/>
      <c r="RJR51" s="9"/>
      <c r="RJS51" s="9"/>
      <c r="RJT51" s="9"/>
      <c r="RJU51" s="9"/>
      <c r="RJV51" s="9"/>
      <c r="RJW51" s="9"/>
      <c r="RJX51" s="9"/>
      <c r="RJY51" s="9"/>
      <c r="RJZ51" s="9"/>
      <c r="RKA51" s="9"/>
      <c r="RKB51" s="9"/>
      <c r="RKC51" s="9"/>
      <c r="RKD51" s="9"/>
      <c r="RKE51" s="9"/>
      <c r="RKF51" s="9"/>
      <c r="RKG51" s="9"/>
      <c r="RKH51" s="9"/>
      <c r="RKI51" s="9"/>
      <c r="RKJ51" s="9"/>
      <c r="RKK51" s="9"/>
      <c r="RKL51" s="9"/>
      <c r="RKM51" s="9"/>
      <c r="RKN51" s="9"/>
      <c r="RKO51" s="9"/>
      <c r="RKP51" s="9"/>
      <c r="RKQ51" s="9"/>
      <c r="RKR51" s="9"/>
      <c r="RKS51" s="9"/>
      <c r="RKT51" s="9"/>
      <c r="RKU51" s="9"/>
      <c r="RKV51" s="9"/>
      <c r="RKW51" s="9"/>
      <c r="RKX51" s="9"/>
      <c r="RKY51" s="9"/>
      <c r="RKZ51" s="9"/>
      <c r="RLA51" s="9"/>
      <c r="RLB51" s="9"/>
      <c r="RLC51" s="9"/>
      <c r="RLD51" s="9"/>
      <c r="RLE51" s="9"/>
      <c r="RLF51" s="9"/>
      <c r="RLG51" s="9"/>
      <c r="RLH51" s="9"/>
      <c r="RLI51" s="9"/>
      <c r="RLJ51" s="9"/>
      <c r="RLK51" s="9"/>
      <c r="RLL51" s="9"/>
      <c r="RLM51" s="9"/>
      <c r="RLN51" s="9"/>
      <c r="RLO51" s="9"/>
      <c r="RLP51" s="9"/>
      <c r="RLQ51" s="9"/>
      <c r="RLR51" s="9"/>
      <c r="RLS51" s="9"/>
      <c r="RLT51" s="9"/>
      <c r="RLU51" s="9"/>
      <c r="RLV51" s="9"/>
      <c r="RLW51" s="9"/>
      <c r="RLX51" s="9"/>
      <c r="RLY51" s="9"/>
      <c r="RLZ51" s="9"/>
      <c r="RMA51" s="9"/>
      <c r="RMB51" s="9"/>
      <c r="RMC51" s="9"/>
      <c r="RMD51" s="9"/>
      <c r="RME51" s="9"/>
      <c r="RMF51" s="9"/>
      <c r="RMG51" s="9"/>
      <c r="RMH51" s="9"/>
      <c r="RMI51" s="9"/>
      <c r="RMJ51" s="9"/>
      <c r="RMK51" s="9"/>
      <c r="RML51" s="9"/>
      <c r="RMM51" s="9"/>
      <c r="RMN51" s="9"/>
      <c r="RMO51" s="9"/>
      <c r="RMP51" s="9"/>
      <c r="RMQ51" s="9"/>
      <c r="RMR51" s="9"/>
      <c r="RMS51" s="9"/>
      <c r="RMT51" s="9"/>
      <c r="RMU51" s="9"/>
      <c r="RMV51" s="9"/>
      <c r="RMW51" s="9"/>
      <c r="RMX51" s="9"/>
      <c r="RMY51" s="9"/>
      <c r="RMZ51" s="9"/>
      <c r="RNA51" s="9"/>
      <c r="RNB51" s="9"/>
      <c r="RNC51" s="9"/>
      <c r="RND51" s="9"/>
      <c r="RNE51" s="9"/>
      <c r="RNF51" s="9"/>
      <c r="RNG51" s="9"/>
      <c r="RNH51" s="9"/>
      <c r="RNI51" s="9"/>
      <c r="RNJ51" s="9"/>
      <c r="RNK51" s="9"/>
      <c r="RNL51" s="9"/>
      <c r="RNM51" s="9"/>
      <c r="RNN51" s="9"/>
      <c r="RNO51" s="9"/>
      <c r="RNP51" s="9"/>
      <c r="RNQ51" s="9"/>
      <c r="RNR51" s="9"/>
      <c r="RNS51" s="9"/>
      <c r="RNT51" s="9"/>
      <c r="RNU51" s="9"/>
      <c r="RNV51" s="9"/>
      <c r="RNW51" s="9"/>
      <c r="RNX51" s="9"/>
      <c r="RNY51" s="9"/>
      <c r="RNZ51" s="9"/>
      <c r="ROA51" s="9"/>
      <c r="ROB51" s="9"/>
      <c r="ROC51" s="9"/>
      <c r="ROD51" s="9"/>
      <c r="ROE51" s="9"/>
      <c r="ROF51" s="9"/>
      <c r="ROG51" s="9"/>
      <c r="ROH51" s="9"/>
      <c r="ROI51" s="9"/>
      <c r="ROJ51" s="9"/>
      <c r="ROK51" s="9"/>
      <c r="ROL51" s="9"/>
      <c r="ROM51" s="9"/>
      <c r="RON51" s="9"/>
      <c r="ROO51" s="9"/>
      <c r="ROP51" s="9"/>
      <c r="ROQ51" s="9"/>
      <c r="ROR51" s="9"/>
      <c r="ROS51" s="9"/>
      <c r="ROT51" s="9"/>
      <c r="ROU51" s="9"/>
      <c r="ROV51" s="9"/>
      <c r="ROW51" s="9"/>
      <c r="ROX51" s="9"/>
      <c r="ROY51" s="9"/>
      <c r="ROZ51" s="9"/>
      <c r="RPA51" s="9"/>
      <c r="RPB51" s="9"/>
      <c r="RPC51" s="9"/>
      <c r="RPD51" s="9"/>
      <c r="RPE51" s="9"/>
      <c r="RPF51" s="9"/>
      <c r="RPG51" s="9"/>
      <c r="RPH51" s="9"/>
      <c r="RPI51" s="9"/>
      <c r="RPJ51" s="9"/>
      <c r="RPK51" s="9"/>
      <c r="RPL51" s="9"/>
      <c r="RPM51" s="9"/>
      <c r="RPN51" s="9"/>
      <c r="RPO51" s="9"/>
      <c r="RPP51" s="9"/>
      <c r="RPQ51" s="9"/>
      <c r="RPR51" s="9"/>
      <c r="RPS51" s="9"/>
      <c r="RPT51" s="9"/>
      <c r="RPU51" s="9"/>
      <c r="RPV51" s="9"/>
      <c r="RPW51" s="9"/>
      <c r="RPX51" s="9"/>
      <c r="RPY51" s="9"/>
      <c r="RPZ51" s="9"/>
      <c r="RQA51" s="9"/>
      <c r="RQB51" s="9"/>
      <c r="RQC51" s="9"/>
      <c r="RQD51" s="9"/>
      <c r="RQE51" s="9"/>
      <c r="RQF51" s="9"/>
      <c r="RQG51" s="9"/>
      <c r="RQH51" s="9"/>
      <c r="RQI51" s="9"/>
      <c r="RQJ51" s="9"/>
      <c r="RQK51" s="9"/>
      <c r="RQL51" s="9"/>
      <c r="RQM51" s="9"/>
      <c r="RQN51" s="9"/>
      <c r="RQO51" s="9"/>
      <c r="RQP51" s="9"/>
      <c r="RQQ51" s="9"/>
      <c r="RQR51" s="9"/>
      <c r="RQS51" s="9"/>
      <c r="RQT51" s="9"/>
      <c r="RQU51" s="9"/>
      <c r="RQV51" s="9"/>
      <c r="RQW51" s="9"/>
      <c r="RQX51" s="9"/>
      <c r="RQY51" s="9"/>
      <c r="RQZ51" s="9"/>
      <c r="RRA51" s="9"/>
      <c r="RRB51" s="9"/>
      <c r="RRC51" s="9"/>
      <c r="RRD51" s="9"/>
      <c r="RRE51" s="9"/>
      <c r="RRF51" s="9"/>
      <c r="RRG51" s="9"/>
      <c r="RRH51" s="9"/>
      <c r="RRI51" s="9"/>
      <c r="RRJ51" s="9"/>
      <c r="RRK51" s="9"/>
      <c r="RRL51" s="9"/>
      <c r="RRM51" s="9"/>
      <c r="RRN51" s="9"/>
      <c r="RRO51" s="9"/>
      <c r="RRP51" s="9"/>
      <c r="RRQ51" s="9"/>
      <c r="RRR51" s="9"/>
      <c r="RRS51" s="9"/>
      <c r="RRT51" s="9"/>
      <c r="RRU51" s="9"/>
      <c r="RRV51" s="9"/>
      <c r="RRW51" s="9"/>
      <c r="RRX51" s="9"/>
      <c r="RRY51" s="9"/>
      <c r="RRZ51" s="9"/>
      <c r="RSA51" s="9"/>
      <c r="RSB51" s="9"/>
      <c r="RSC51" s="9"/>
      <c r="RSD51" s="9"/>
      <c r="RSE51" s="9"/>
      <c r="RSF51" s="9"/>
      <c r="RSG51" s="9"/>
      <c r="RSH51" s="9"/>
      <c r="RSI51" s="9"/>
      <c r="RSJ51" s="9"/>
      <c r="RSK51" s="9"/>
      <c r="RSL51" s="9"/>
      <c r="RSM51" s="9"/>
      <c r="RSN51" s="9"/>
      <c r="RSO51" s="9"/>
      <c r="RSP51" s="9"/>
      <c r="RSQ51" s="9"/>
      <c r="RSR51" s="9"/>
      <c r="RSS51" s="9"/>
      <c r="RST51" s="9"/>
      <c r="RSU51" s="9"/>
      <c r="RSV51" s="9"/>
      <c r="RSW51" s="9"/>
      <c r="RSX51" s="9"/>
      <c r="RSY51" s="9"/>
      <c r="RSZ51" s="9"/>
      <c r="RTA51" s="9"/>
      <c r="RTB51" s="9"/>
      <c r="RTC51" s="9"/>
      <c r="RTD51" s="9"/>
      <c r="RTE51" s="9"/>
      <c r="RTF51" s="9"/>
      <c r="RTG51" s="9"/>
      <c r="RTH51" s="9"/>
      <c r="RTI51" s="9"/>
      <c r="RTJ51" s="9"/>
      <c r="RTK51" s="9"/>
      <c r="RTL51" s="9"/>
      <c r="RTM51" s="9"/>
      <c r="RTN51" s="9"/>
      <c r="RTO51" s="9"/>
      <c r="RTP51" s="9"/>
      <c r="RTQ51" s="9"/>
      <c r="RTR51" s="9"/>
      <c r="RTS51" s="9"/>
      <c r="RTT51" s="9"/>
      <c r="RTU51" s="9"/>
      <c r="RTV51" s="9"/>
      <c r="RTW51" s="9"/>
      <c r="RTX51" s="9"/>
      <c r="RTY51" s="9"/>
      <c r="RTZ51" s="9"/>
      <c r="RUA51" s="9"/>
      <c r="RUB51" s="9"/>
      <c r="RUC51" s="9"/>
      <c r="RUD51" s="9"/>
      <c r="RUE51" s="9"/>
      <c r="RUF51" s="9"/>
      <c r="RUG51" s="9"/>
      <c r="RUH51" s="9"/>
      <c r="RUI51" s="9"/>
      <c r="RUJ51" s="9"/>
      <c r="RUK51" s="9"/>
      <c r="RUL51" s="9"/>
      <c r="RUM51" s="9"/>
      <c r="RUN51" s="9"/>
      <c r="RUO51" s="9"/>
      <c r="RUP51" s="9"/>
      <c r="RUQ51" s="9"/>
      <c r="RUR51" s="9"/>
      <c r="RUS51" s="9"/>
      <c r="RUT51" s="9"/>
      <c r="RUU51" s="9"/>
      <c r="RUV51" s="9"/>
      <c r="RUW51" s="9"/>
      <c r="RUX51" s="9"/>
      <c r="RUY51" s="9"/>
      <c r="RUZ51" s="9"/>
      <c r="RVA51" s="9"/>
      <c r="RVB51" s="9"/>
      <c r="RVC51" s="9"/>
      <c r="RVD51" s="9"/>
      <c r="RVE51" s="9"/>
      <c r="RVF51" s="9"/>
      <c r="RVG51" s="9"/>
      <c r="RVH51" s="9"/>
      <c r="RVI51" s="9"/>
      <c r="RVJ51" s="9"/>
      <c r="RVK51" s="9"/>
      <c r="RVL51" s="9"/>
      <c r="RVM51" s="9"/>
      <c r="RVN51" s="9"/>
      <c r="RVO51" s="9"/>
      <c r="RVP51" s="9"/>
      <c r="RVQ51" s="9"/>
      <c r="RVR51" s="9"/>
      <c r="RVS51" s="9"/>
      <c r="RVT51" s="9"/>
      <c r="RVU51" s="9"/>
      <c r="RVV51" s="9"/>
      <c r="RVW51" s="9"/>
      <c r="RVX51" s="9"/>
      <c r="RVY51" s="9"/>
      <c r="RVZ51" s="9"/>
      <c r="RWA51" s="9"/>
      <c r="RWB51" s="9"/>
      <c r="RWC51" s="9"/>
      <c r="RWD51" s="9"/>
      <c r="RWE51" s="9"/>
      <c r="RWF51" s="9"/>
      <c r="RWG51" s="9"/>
      <c r="RWH51" s="9"/>
      <c r="RWI51" s="9"/>
      <c r="RWJ51" s="9"/>
      <c r="RWK51" s="9"/>
      <c r="RWL51" s="9"/>
      <c r="RWM51" s="9"/>
      <c r="RWN51" s="9"/>
      <c r="RWO51" s="9"/>
      <c r="RWP51" s="9"/>
      <c r="RWQ51" s="9"/>
      <c r="RWR51" s="9"/>
      <c r="RWS51" s="9"/>
      <c r="RWT51" s="9"/>
      <c r="RWU51" s="9"/>
      <c r="RWV51" s="9"/>
      <c r="RWW51" s="9"/>
      <c r="RWX51" s="9"/>
      <c r="RWY51" s="9"/>
      <c r="RWZ51" s="9"/>
      <c r="RXA51" s="9"/>
      <c r="RXB51" s="9"/>
      <c r="RXC51" s="9"/>
      <c r="RXD51" s="9"/>
      <c r="RXE51" s="9"/>
      <c r="RXF51" s="9"/>
      <c r="RXG51" s="9"/>
      <c r="RXH51" s="9"/>
      <c r="RXI51" s="9"/>
      <c r="RXJ51" s="9"/>
      <c r="RXK51" s="9"/>
      <c r="RXL51" s="9"/>
      <c r="RXM51" s="9"/>
      <c r="RXN51" s="9"/>
      <c r="RXO51" s="9"/>
      <c r="RXP51" s="9"/>
      <c r="RXQ51" s="9"/>
      <c r="RXR51" s="9"/>
      <c r="RXS51" s="9"/>
      <c r="RXT51" s="9"/>
      <c r="RXU51" s="9"/>
      <c r="RXV51" s="9"/>
      <c r="RXW51" s="9"/>
      <c r="RXX51" s="9"/>
      <c r="RXY51" s="9"/>
      <c r="RXZ51" s="9"/>
      <c r="RYA51" s="9"/>
      <c r="RYB51" s="9"/>
      <c r="RYC51" s="9"/>
      <c r="RYD51" s="9"/>
      <c r="RYE51" s="9"/>
      <c r="RYF51" s="9"/>
      <c r="RYG51" s="9"/>
      <c r="RYH51" s="9"/>
      <c r="RYI51" s="9"/>
      <c r="RYJ51" s="9"/>
      <c r="RYK51" s="9"/>
      <c r="RYL51" s="9"/>
      <c r="RYM51" s="9"/>
      <c r="RYN51" s="9"/>
      <c r="RYO51" s="9"/>
      <c r="RYP51" s="9"/>
      <c r="RYQ51" s="9"/>
      <c r="RYR51" s="9"/>
      <c r="RYS51" s="9"/>
      <c r="RYT51" s="9"/>
      <c r="RYU51" s="9"/>
      <c r="RYV51" s="9"/>
      <c r="RYW51" s="9"/>
      <c r="RYX51" s="9"/>
      <c r="RYY51" s="9"/>
      <c r="RYZ51" s="9"/>
      <c r="RZA51" s="9"/>
      <c r="RZB51" s="9"/>
      <c r="RZC51" s="9"/>
      <c r="RZD51" s="9"/>
      <c r="RZE51" s="9"/>
      <c r="RZF51" s="9"/>
      <c r="RZG51" s="9"/>
      <c r="RZH51" s="9"/>
      <c r="RZI51" s="9"/>
      <c r="RZJ51" s="9"/>
      <c r="RZK51" s="9"/>
      <c r="RZL51" s="9"/>
      <c r="RZM51" s="9"/>
      <c r="RZN51" s="9"/>
      <c r="RZO51" s="9"/>
      <c r="RZP51" s="9"/>
      <c r="RZQ51" s="9"/>
      <c r="RZR51" s="9"/>
      <c r="RZS51" s="9"/>
      <c r="RZT51" s="9"/>
      <c r="RZU51" s="9"/>
      <c r="RZV51" s="9"/>
      <c r="RZW51" s="9"/>
      <c r="RZX51" s="9"/>
      <c r="RZY51" s="9"/>
      <c r="RZZ51" s="9"/>
      <c r="SAA51" s="9"/>
      <c r="SAB51" s="9"/>
      <c r="SAC51" s="9"/>
      <c r="SAD51" s="9"/>
      <c r="SAE51" s="9"/>
      <c r="SAF51" s="9"/>
      <c r="SAG51" s="9"/>
      <c r="SAH51" s="9"/>
      <c r="SAI51" s="9"/>
      <c r="SAJ51" s="9"/>
      <c r="SAK51" s="9"/>
      <c r="SAL51" s="9"/>
      <c r="SAM51" s="9"/>
      <c r="SAN51" s="9"/>
      <c r="SAO51" s="9"/>
      <c r="SAP51" s="9"/>
      <c r="SAQ51" s="9"/>
      <c r="SAR51" s="9"/>
      <c r="SAS51" s="9"/>
      <c r="SAT51" s="9"/>
      <c r="SAU51" s="9"/>
      <c r="SAV51" s="9"/>
      <c r="SAW51" s="9"/>
      <c r="SAX51" s="9"/>
      <c r="SAY51" s="9"/>
      <c r="SAZ51" s="9"/>
      <c r="SBA51" s="9"/>
      <c r="SBB51" s="9"/>
      <c r="SBC51" s="9"/>
      <c r="SBD51" s="9"/>
      <c r="SBE51" s="9"/>
      <c r="SBF51" s="9"/>
      <c r="SBG51" s="9"/>
      <c r="SBH51" s="9"/>
      <c r="SBI51" s="9"/>
      <c r="SBJ51" s="9"/>
      <c r="SBK51" s="9"/>
      <c r="SBL51" s="9"/>
      <c r="SBM51" s="9"/>
      <c r="SBN51" s="9"/>
      <c r="SBO51" s="9"/>
      <c r="SBP51" s="9"/>
      <c r="SBQ51" s="9"/>
      <c r="SBR51" s="9"/>
      <c r="SBS51" s="9"/>
      <c r="SBT51" s="9"/>
      <c r="SBU51" s="9"/>
      <c r="SBV51" s="9"/>
      <c r="SBW51" s="9"/>
      <c r="SBX51" s="9"/>
      <c r="SBY51" s="9"/>
      <c r="SBZ51" s="9"/>
      <c r="SCA51" s="9"/>
      <c r="SCB51" s="9"/>
      <c r="SCC51" s="9"/>
      <c r="SCD51" s="9"/>
      <c r="SCE51" s="9"/>
      <c r="SCF51" s="9"/>
      <c r="SCG51" s="9"/>
      <c r="SCH51" s="9"/>
      <c r="SCI51" s="9"/>
      <c r="SCJ51" s="9"/>
      <c r="SCK51" s="9"/>
      <c r="SCL51" s="9"/>
      <c r="SCM51" s="9"/>
      <c r="SCN51" s="9"/>
      <c r="SCO51" s="9"/>
      <c r="SCP51" s="9"/>
      <c r="SCQ51" s="9"/>
      <c r="SCR51" s="9"/>
      <c r="SCS51" s="9"/>
      <c r="SCT51" s="9"/>
      <c r="SCU51" s="9"/>
      <c r="SCV51" s="9"/>
      <c r="SCW51" s="9"/>
      <c r="SCX51" s="9"/>
      <c r="SCY51" s="9"/>
      <c r="SCZ51" s="9"/>
      <c r="SDA51" s="9"/>
      <c r="SDB51" s="9"/>
      <c r="SDC51" s="9"/>
      <c r="SDD51" s="9"/>
      <c r="SDE51" s="9"/>
      <c r="SDF51" s="9"/>
      <c r="SDG51" s="9"/>
      <c r="SDH51" s="9"/>
      <c r="SDI51" s="9"/>
      <c r="SDJ51" s="9"/>
      <c r="SDK51" s="9"/>
      <c r="SDL51" s="9"/>
      <c r="SDM51" s="9"/>
      <c r="SDN51" s="9"/>
      <c r="SDO51" s="9"/>
      <c r="SDP51" s="9"/>
      <c r="SDQ51" s="9"/>
      <c r="SDR51" s="9"/>
      <c r="SDS51" s="9"/>
      <c r="SDT51" s="9"/>
      <c r="SDU51" s="9"/>
      <c r="SDV51" s="9"/>
      <c r="SDW51" s="9"/>
      <c r="SDX51" s="9"/>
      <c r="SDY51" s="9"/>
      <c r="SDZ51" s="9"/>
      <c r="SEA51" s="9"/>
      <c r="SEB51" s="9"/>
      <c r="SEC51" s="9"/>
      <c r="SED51" s="9"/>
      <c r="SEE51" s="9"/>
      <c r="SEF51" s="9"/>
      <c r="SEG51" s="9"/>
      <c r="SEH51" s="9"/>
      <c r="SEI51" s="9"/>
      <c r="SEJ51" s="9"/>
      <c r="SEK51" s="9"/>
      <c r="SEL51" s="9"/>
      <c r="SEM51" s="9"/>
      <c r="SEN51" s="9"/>
      <c r="SEO51" s="9"/>
      <c r="SEP51" s="9"/>
      <c r="SEQ51" s="9"/>
      <c r="SER51" s="9"/>
      <c r="SES51" s="9"/>
      <c r="SET51" s="9"/>
      <c r="SEU51" s="9"/>
      <c r="SEV51" s="9"/>
      <c r="SEW51" s="9"/>
      <c r="SEX51" s="9"/>
      <c r="SEY51" s="9"/>
      <c r="SEZ51" s="9"/>
      <c r="SFA51" s="9"/>
      <c r="SFB51" s="9"/>
      <c r="SFC51" s="9"/>
      <c r="SFD51" s="9"/>
      <c r="SFE51" s="9"/>
      <c r="SFF51" s="9"/>
      <c r="SFG51" s="9"/>
      <c r="SFH51" s="9"/>
      <c r="SFI51" s="9"/>
      <c r="SFJ51" s="9"/>
      <c r="SFK51" s="9"/>
      <c r="SFL51" s="9"/>
      <c r="SFM51" s="9"/>
      <c r="SFN51" s="9"/>
      <c r="SFO51" s="9"/>
      <c r="SFP51" s="9"/>
      <c r="SFQ51" s="9"/>
      <c r="SFR51" s="9"/>
      <c r="SFS51" s="9"/>
      <c r="SFT51" s="9"/>
      <c r="SFU51" s="9"/>
      <c r="SFV51" s="9"/>
      <c r="SFW51" s="9"/>
      <c r="SFX51" s="9"/>
      <c r="SFY51" s="9"/>
      <c r="SFZ51" s="9"/>
      <c r="SGA51" s="9"/>
      <c r="SGB51" s="9"/>
      <c r="SGC51" s="9"/>
      <c r="SGD51" s="9"/>
      <c r="SGE51" s="9"/>
      <c r="SGF51" s="9"/>
      <c r="SGG51" s="9"/>
      <c r="SGH51" s="9"/>
      <c r="SGI51" s="9"/>
      <c r="SGJ51" s="9"/>
      <c r="SGK51" s="9"/>
      <c r="SGL51" s="9"/>
      <c r="SGM51" s="9"/>
      <c r="SGN51" s="9"/>
      <c r="SGO51" s="9"/>
      <c r="SGP51" s="9"/>
      <c r="SGQ51" s="9"/>
      <c r="SGR51" s="9"/>
      <c r="SGS51" s="9"/>
      <c r="SGT51" s="9"/>
      <c r="SGU51" s="9"/>
      <c r="SGV51" s="9"/>
      <c r="SGW51" s="9"/>
      <c r="SGX51" s="9"/>
      <c r="SGY51" s="9"/>
      <c r="SGZ51" s="9"/>
      <c r="SHA51" s="9"/>
      <c r="SHB51" s="9"/>
      <c r="SHC51" s="9"/>
      <c r="SHD51" s="9"/>
      <c r="SHE51" s="9"/>
      <c r="SHF51" s="9"/>
      <c r="SHG51" s="9"/>
      <c r="SHH51" s="9"/>
      <c r="SHI51" s="9"/>
      <c r="SHJ51" s="9"/>
      <c r="SHK51" s="9"/>
      <c r="SHL51" s="9"/>
      <c r="SHM51" s="9"/>
      <c r="SHN51" s="9"/>
      <c r="SHO51" s="9"/>
      <c r="SHP51" s="9"/>
      <c r="SHQ51" s="9"/>
      <c r="SHR51" s="9"/>
      <c r="SHS51" s="9"/>
      <c r="SHT51" s="9"/>
      <c r="SHU51" s="9"/>
      <c r="SHV51" s="9"/>
      <c r="SHW51" s="9"/>
      <c r="SHX51" s="9"/>
      <c r="SHY51" s="9"/>
      <c r="SHZ51" s="9"/>
      <c r="SIA51" s="9"/>
      <c r="SIB51" s="9"/>
      <c r="SIC51" s="9"/>
      <c r="SID51" s="9"/>
      <c r="SIE51" s="9"/>
      <c r="SIF51" s="9"/>
      <c r="SIG51" s="9"/>
      <c r="SIH51" s="9"/>
      <c r="SII51" s="9"/>
      <c r="SIJ51" s="9"/>
      <c r="SIK51" s="9"/>
      <c r="SIL51" s="9"/>
      <c r="SIM51" s="9"/>
      <c r="SIN51" s="9"/>
      <c r="SIO51" s="9"/>
      <c r="SIP51" s="9"/>
      <c r="SIQ51" s="9"/>
      <c r="SIR51" s="9"/>
      <c r="SIS51" s="9"/>
      <c r="SIT51" s="9"/>
      <c r="SIU51" s="9"/>
      <c r="SIV51" s="9"/>
      <c r="SIW51" s="9"/>
      <c r="SIX51" s="9"/>
      <c r="SIY51" s="9"/>
      <c r="SIZ51" s="9"/>
      <c r="SJA51" s="9"/>
      <c r="SJB51" s="9"/>
      <c r="SJC51" s="9"/>
      <c r="SJD51" s="9"/>
      <c r="SJE51" s="9"/>
      <c r="SJF51" s="9"/>
      <c r="SJG51" s="9"/>
      <c r="SJH51" s="9"/>
      <c r="SJI51" s="9"/>
      <c r="SJJ51" s="9"/>
      <c r="SJK51" s="9"/>
      <c r="SJL51" s="9"/>
      <c r="SJM51" s="9"/>
      <c r="SJN51" s="9"/>
      <c r="SJO51" s="9"/>
      <c r="SJP51" s="9"/>
      <c r="SJQ51" s="9"/>
      <c r="SJR51" s="9"/>
      <c r="SJS51" s="9"/>
      <c r="SJT51" s="9"/>
      <c r="SJU51" s="9"/>
      <c r="SJV51" s="9"/>
      <c r="SJW51" s="9"/>
      <c r="SJX51" s="9"/>
      <c r="SJY51" s="9"/>
      <c r="SJZ51" s="9"/>
      <c r="SKA51" s="9"/>
      <c r="SKB51" s="9"/>
      <c r="SKC51" s="9"/>
      <c r="SKD51" s="9"/>
      <c r="SKE51" s="9"/>
      <c r="SKF51" s="9"/>
      <c r="SKG51" s="9"/>
      <c r="SKH51" s="9"/>
      <c r="SKI51" s="9"/>
      <c r="SKJ51" s="9"/>
      <c r="SKK51" s="9"/>
      <c r="SKL51" s="9"/>
      <c r="SKM51" s="9"/>
      <c r="SKN51" s="9"/>
      <c r="SKO51" s="9"/>
      <c r="SKP51" s="9"/>
      <c r="SKQ51" s="9"/>
      <c r="SKR51" s="9"/>
      <c r="SKS51" s="9"/>
      <c r="SKT51" s="9"/>
      <c r="SKU51" s="9"/>
      <c r="SKV51" s="9"/>
      <c r="SKW51" s="9"/>
      <c r="SKX51" s="9"/>
      <c r="SKY51" s="9"/>
      <c r="SKZ51" s="9"/>
      <c r="SLA51" s="9"/>
      <c r="SLB51" s="9"/>
      <c r="SLC51" s="9"/>
      <c r="SLD51" s="9"/>
      <c r="SLE51" s="9"/>
      <c r="SLF51" s="9"/>
      <c r="SLG51" s="9"/>
      <c r="SLH51" s="9"/>
      <c r="SLI51" s="9"/>
      <c r="SLJ51" s="9"/>
      <c r="SLK51" s="9"/>
      <c r="SLL51" s="9"/>
      <c r="SLM51" s="9"/>
      <c r="SLN51" s="9"/>
      <c r="SLO51" s="9"/>
      <c r="SLP51" s="9"/>
      <c r="SLQ51" s="9"/>
      <c r="SLR51" s="9"/>
      <c r="SLS51" s="9"/>
      <c r="SLT51" s="9"/>
      <c r="SLU51" s="9"/>
      <c r="SLV51" s="9"/>
      <c r="SLW51" s="9"/>
      <c r="SLX51" s="9"/>
      <c r="SLY51" s="9"/>
      <c r="SLZ51" s="9"/>
      <c r="SMA51" s="9"/>
      <c r="SMB51" s="9"/>
      <c r="SMC51" s="9"/>
      <c r="SMD51" s="9"/>
      <c r="SME51" s="9"/>
      <c r="SMF51" s="9"/>
      <c r="SMG51" s="9"/>
      <c r="SMH51" s="9"/>
      <c r="SMI51" s="9"/>
      <c r="SMJ51" s="9"/>
      <c r="SMK51" s="9"/>
      <c r="SML51" s="9"/>
      <c r="SMM51" s="9"/>
      <c r="SMN51" s="9"/>
      <c r="SMO51" s="9"/>
      <c r="SMP51" s="9"/>
      <c r="SMQ51" s="9"/>
      <c r="SMR51" s="9"/>
      <c r="SMS51" s="9"/>
      <c r="SMT51" s="9"/>
      <c r="SMU51" s="9"/>
      <c r="SMV51" s="9"/>
      <c r="SMW51" s="9"/>
      <c r="SMX51" s="9"/>
      <c r="SMY51" s="9"/>
      <c r="SMZ51" s="9"/>
      <c r="SNA51" s="9"/>
      <c r="SNB51" s="9"/>
      <c r="SNC51" s="9"/>
      <c r="SND51" s="9"/>
      <c r="SNE51" s="9"/>
      <c r="SNF51" s="9"/>
      <c r="SNG51" s="9"/>
      <c r="SNH51" s="9"/>
      <c r="SNI51" s="9"/>
      <c r="SNJ51" s="9"/>
      <c r="SNK51" s="9"/>
      <c r="SNL51" s="9"/>
      <c r="SNM51" s="9"/>
      <c r="SNN51" s="9"/>
      <c r="SNO51" s="9"/>
      <c r="SNP51" s="9"/>
      <c r="SNQ51" s="9"/>
      <c r="SNR51" s="9"/>
      <c r="SNS51" s="9"/>
      <c r="SNT51" s="9"/>
      <c r="SNU51" s="9"/>
      <c r="SNV51" s="9"/>
      <c r="SNW51" s="9"/>
      <c r="SNX51" s="9"/>
      <c r="SNY51" s="9"/>
      <c r="SNZ51" s="9"/>
      <c r="SOA51" s="9"/>
      <c r="SOB51" s="9"/>
      <c r="SOC51" s="9"/>
      <c r="SOD51" s="9"/>
      <c r="SOE51" s="9"/>
      <c r="SOF51" s="9"/>
      <c r="SOG51" s="9"/>
      <c r="SOH51" s="9"/>
      <c r="SOI51" s="9"/>
      <c r="SOJ51" s="9"/>
      <c r="SOK51" s="9"/>
      <c r="SOL51" s="9"/>
      <c r="SOM51" s="9"/>
      <c r="SON51" s="9"/>
      <c r="SOO51" s="9"/>
      <c r="SOP51" s="9"/>
      <c r="SOQ51" s="9"/>
      <c r="SOR51" s="9"/>
      <c r="SOS51" s="9"/>
      <c r="SOT51" s="9"/>
      <c r="SOU51" s="9"/>
      <c r="SOV51" s="9"/>
      <c r="SOW51" s="9"/>
      <c r="SOX51" s="9"/>
      <c r="SOY51" s="9"/>
      <c r="SOZ51" s="9"/>
      <c r="SPA51" s="9"/>
      <c r="SPB51" s="9"/>
      <c r="SPC51" s="9"/>
      <c r="SPD51" s="9"/>
      <c r="SPE51" s="9"/>
      <c r="SPF51" s="9"/>
      <c r="SPG51" s="9"/>
      <c r="SPH51" s="9"/>
      <c r="SPI51" s="9"/>
      <c r="SPJ51" s="9"/>
      <c r="SPK51" s="9"/>
      <c r="SPL51" s="9"/>
      <c r="SPM51" s="9"/>
      <c r="SPN51" s="9"/>
      <c r="SPO51" s="9"/>
      <c r="SPP51" s="9"/>
      <c r="SPQ51" s="9"/>
      <c r="SPR51" s="9"/>
      <c r="SPS51" s="9"/>
      <c r="SPT51" s="9"/>
      <c r="SPU51" s="9"/>
      <c r="SPV51" s="9"/>
      <c r="SPW51" s="9"/>
      <c r="SPX51" s="9"/>
      <c r="SPY51" s="9"/>
      <c r="SPZ51" s="9"/>
      <c r="SQA51" s="9"/>
      <c r="SQB51" s="9"/>
      <c r="SQC51" s="9"/>
      <c r="SQD51" s="9"/>
      <c r="SQE51" s="9"/>
      <c r="SQF51" s="9"/>
      <c r="SQG51" s="9"/>
      <c r="SQH51" s="9"/>
      <c r="SQI51" s="9"/>
      <c r="SQJ51" s="9"/>
      <c r="SQK51" s="9"/>
      <c r="SQL51" s="9"/>
      <c r="SQM51" s="9"/>
      <c r="SQN51" s="9"/>
      <c r="SQO51" s="9"/>
      <c r="SQP51" s="9"/>
      <c r="SQQ51" s="9"/>
      <c r="SQR51" s="9"/>
      <c r="SQS51" s="9"/>
      <c r="SQT51" s="9"/>
      <c r="SQU51" s="9"/>
      <c r="SQV51" s="9"/>
      <c r="SQW51" s="9"/>
      <c r="SQX51" s="9"/>
      <c r="SQY51" s="9"/>
      <c r="SQZ51" s="9"/>
      <c r="SRA51" s="9"/>
      <c r="SRB51" s="9"/>
      <c r="SRC51" s="9"/>
      <c r="SRD51" s="9"/>
      <c r="SRE51" s="9"/>
      <c r="SRF51" s="9"/>
      <c r="SRG51" s="9"/>
      <c r="SRH51" s="9"/>
      <c r="SRI51" s="9"/>
      <c r="SRJ51" s="9"/>
      <c r="SRK51" s="9"/>
      <c r="SRL51" s="9"/>
      <c r="SRM51" s="9"/>
      <c r="SRN51" s="9"/>
      <c r="SRO51" s="9"/>
      <c r="SRP51" s="9"/>
      <c r="SRQ51" s="9"/>
      <c r="SRR51" s="9"/>
      <c r="SRS51" s="9"/>
      <c r="SRT51" s="9"/>
      <c r="SRU51" s="9"/>
      <c r="SRV51" s="9"/>
      <c r="SRW51" s="9"/>
      <c r="SRX51" s="9"/>
      <c r="SRY51" s="9"/>
      <c r="SRZ51" s="9"/>
      <c r="SSA51" s="9"/>
      <c r="SSB51" s="9"/>
      <c r="SSC51" s="9"/>
      <c r="SSD51" s="9"/>
      <c r="SSE51" s="9"/>
      <c r="SSF51" s="9"/>
      <c r="SSG51" s="9"/>
      <c r="SSH51" s="9"/>
      <c r="SSI51" s="9"/>
      <c r="SSJ51" s="9"/>
      <c r="SSK51" s="9"/>
      <c r="SSL51" s="9"/>
      <c r="SSM51" s="9"/>
      <c r="SSN51" s="9"/>
      <c r="SSO51" s="9"/>
      <c r="SSP51" s="9"/>
      <c r="SSQ51" s="9"/>
      <c r="SSR51" s="9"/>
      <c r="SSS51" s="9"/>
      <c r="SST51" s="9"/>
      <c r="SSU51" s="9"/>
      <c r="SSV51" s="9"/>
      <c r="SSW51" s="9"/>
      <c r="SSX51" s="9"/>
      <c r="SSY51" s="9"/>
      <c r="SSZ51" s="9"/>
      <c r="STA51" s="9"/>
      <c r="STB51" s="9"/>
      <c r="STC51" s="9"/>
      <c r="STD51" s="9"/>
      <c r="STE51" s="9"/>
      <c r="STF51" s="9"/>
      <c r="STG51" s="9"/>
      <c r="STH51" s="9"/>
      <c r="STI51" s="9"/>
      <c r="STJ51" s="9"/>
      <c r="STK51" s="9"/>
      <c r="STL51" s="9"/>
      <c r="STM51" s="9"/>
      <c r="STN51" s="9"/>
      <c r="STO51" s="9"/>
      <c r="STP51" s="9"/>
      <c r="STQ51" s="9"/>
      <c r="STR51" s="9"/>
      <c r="STS51" s="9"/>
      <c r="STT51" s="9"/>
      <c r="STU51" s="9"/>
      <c r="STV51" s="9"/>
      <c r="STW51" s="9"/>
      <c r="STX51" s="9"/>
      <c r="STY51" s="9"/>
      <c r="STZ51" s="9"/>
      <c r="SUA51" s="9"/>
      <c r="SUB51" s="9"/>
      <c r="SUC51" s="9"/>
      <c r="SUD51" s="9"/>
      <c r="SUE51" s="9"/>
      <c r="SUF51" s="9"/>
      <c r="SUG51" s="9"/>
      <c r="SUH51" s="9"/>
      <c r="SUI51" s="9"/>
      <c r="SUJ51" s="9"/>
      <c r="SUK51" s="9"/>
      <c r="SUL51" s="9"/>
      <c r="SUM51" s="9"/>
      <c r="SUN51" s="9"/>
      <c r="SUO51" s="9"/>
      <c r="SUP51" s="9"/>
      <c r="SUQ51" s="9"/>
      <c r="SUR51" s="9"/>
      <c r="SUS51" s="9"/>
      <c r="SUT51" s="9"/>
      <c r="SUU51" s="9"/>
      <c r="SUV51" s="9"/>
      <c r="SUW51" s="9"/>
      <c r="SUX51" s="9"/>
      <c r="SUY51" s="9"/>
      <c r="SUZ51" s="9"/>
      <c r="SVA51" s="9"/>
      <c r="SVB51" s="9"/>
      <c r="SVC51" s="9"/>
      <c r="SVD51" s="9"/>
      <c r="SVE51" s="9"/>
      <c r="SVF51" s="9"/>
      <c r="SVG51" s="9"/>
      <c r="SVH51" s="9"/>
      <c r="SVI51" s="9"/>
      <c r="SVJ51" s="9"/>
      <c r="SVK51" s="9"/>
      <c r="SVL51" s="9"/>
      <c r="SVM51" s="9"/>
      <c r="SVN51" s="9"/>
      <c r="SVO51" s="9"/>
      <c r="SVP51" s="9"/>
      <c r="SVQ51" s="9"/>
      <c r="SVR51" s="9"/>
      <c r="SVS51" s="9"/>
      <c r="SVT51" s="9"/>
      <c r="SVU51" s="9"/>
      <c r="SVV51" s="9"/>
      <c r="SVW51" s="9"/>
      <c r="SVX51" s="9"/>
      <c r="SVY51" s="9"/>
      <c r="SVZ51" s="9"/>
      <c r="SWA51" s="9"/>
      <c r="SWB51" s="9"/>
      <c r="SWC51" s="9"/>
      <c r="SWD51" s="9"/>
      <c r="SWE51" s="9"/>
      <c r="SWF51" s="9"/>
      <c r="SWG51" s="9"/>
      <c r="SWH51" s="9"/>
      <c r="SWI51" s="9"/>
      <c r="SWJ51" s="9"/>
      <c r="SWK51" s="9"/>
      <c r="SWL51" s="9"/>
      <c r="SWM51" s="9"/>
      <c r="SWN51" s="9"/>
      <c r="SWO51" s="9"/>
      <c r="SWP51" s="9"/>
      <c r="SWQ51" s="9"/>
      <c r="SWR51" s="9"/>
      <c r="SWS51" s="9"/>
      <c r="SWT51" s="9"/>
      <c r="SWU51" s="9"/>
      <c r="SWV51" s="9"/>
      <c r="SWW51" s="9"/>
      <c r="SWX51" s="9"/>
      <c r="SWY51" s="9"/>
      <c r="SWZ51" s="9"/>
      <c r="SXA51" s="9"/>
      <c r="SXB51" s="9"/>
      <c r="SXC51" s="9"/>
      <c r="SXD51" s="9"/>
      <c r="SXE51" s="9"/>
      <c r="SXF51" s="9"/>
      <c r="SXG51" s="9"/>
      <c r="SXH51" s="9"/>
      <c r="SXI51" s="9"/>
      <c r="SXJ51" s="9"/>
      <c r="SXK51" s="9"/>
      <c r="SXL51" s="9"/>
      <c r="SXM51" s="9"/>
      <c r="SXN51" s="9"/>
      <c r="SXO51" s="9"/>
      <c r="SXP51" s="9"/>
      <c r="SXQ51" s="9"/>
      <c r="SXR51" s="9"/>
      <c r="SXS51" s="9"/>
      <c r="SXT51" s="9"/>
      <c r="SXU51" s="9"/>
      <c r="SXV51" s="9"/>
      <c r="SXW51" s="9"/>
      <c r="SXX51" s="9"/>
      <c r="SXY51" s="9"/>
      <c r="SXZ51" s="9"/>
      <c r="SYA51" s="9"/>
      <c r="SYB51" s="9"/>
      <c r="SYC51" s="9"/>
      <c r="SYD51" s="9"/>
      <c r="SYE51" s="9"/>
      <c r="SYF51" s="9"/>
      <c r="SYG51" s="9"/>
      <c r="SYH51" s="9"/>
      <c r="SYI51" s="9"/>
      <c r="SYJ51" s="9"/>
      <c r="SYK51" s="9"/>
      <c r="SYL51" s="9"/>
      <c r="SYM51" s="9"/>
      <c r="SYN51" s="9"/>
      <c r="SYO51" s="9"/>
      <c r="SYP51" s="9"/>
      <c r="SYQ51" s="9"/>
      <c r="SYR51" s="9"/>
      <c r="SYS51" s="9"/>
      <c r="SYT51" s="9"/>
      <c r="SYU51" s="9"/>
      <c r="SYV51" s="9"/>
      <c r="SYW51" s="9"/>
      <c r="SYX51" s="9"/>
      <c r="SYY51" s="9"/>
      <c r="SYZ51" s="9"/>
      <c r="SZA51" s="9"/>
      <c r="SZB51" s="9"/>
      <c r="SZC51" s="9"/>
      <c r="SZD51" s="9"/>
      <c r="SZE51" s="9"/>
      <c r="SZF51" s="9"/>
      <c r="SZG51" s="9"/>
      <c r="SZH51" s="9"/>
      <c r="SZI51" s="9"/>
      <c r="SZJ51" s="9"/>
      <c r="SZK51" s="9"/>
      <c r="SZL51" s="9"/>
      <c r="SZM51" s="9"/>
      <c r="SZN51" s="9"/>
      <c r="SZO51" s="9"/>
      <c r="SZP51" s="9"/>
      <c r="SZQ51" s="9"/>
      <c r="SZR51" s="9"/>
      <c r="SZS51" s="9"/>
      <c r="SZT51" s="9"/>
      <c r="SZU51" s="9"/>
      <c r="SZV51" s="9"/>
      <c r="SZW51" s="9"/>
      <c r="SZX51" s="9"/>
      <c r="SZY51" s="9"/>
      <c r="SZZ51" s="9"/>
      <c r="TAA51" s="9"/>
      <c r="TAB51" s="9"/>
      <c r="TAC51" s="9"/>
      <c r="TAD51" s="9"/>
      <c r="TAE51" s="9"/>
      <c r="TAF51" s="9"/>
      <c r="TAG51" s="9"/>
      <c r="TAH51" s="9"/>
      <c r="TAI51" s="9"/>
      <c r="TAJ51" s="9"/>
      <c r="TAK51" s="9"/>
      <c r="TAL51" s="9"/>
      <c r="TAM51" s="9"/>
      <c r="TAN51" s="9"/>
      <c r="TAO51" s="9"/>
      <c r="TAP51" s="9"/>
      <c r="TAQ51" s="9"/>
      <c r="TAR51" s="9"/>
      <c r="TAS51" s="9"/>
      <c r="TAT51" s="9"/>
      <c r="TAU51" s="9"/>
      <c r="TAV51" s="9"/>
      <c r="TAW51" s="9"/>
      <c r="TAX51" s="9"/>
      <c r="TAY51" s="9"/>
      <c r="TAZ51" s="9"/>
      <c r="TBA51" s="9"/>
      <c r="TBB51" s="9"/>
      <c r="TBC51" s="9"/>
      <c r="TBD51" s="9"/>
      <c r="TBE51" s="9"/>
      <c r="TBF51" s="9"/>
      <c r="TBG51" s="9"/>
      <c r="TBH51" s="9"/>
      <c r="TBI51" s="9"/>
      <c r="TBJ51" s="9"/>
      <c r="TBK51" s="9"/>
      <c r="TBL51" s="9"/>
      <c r="TBM51" s="9"/>
      <c r="TBN51" s="9"/>
      <c r="TBO51" s="9"/>
      <c r="TBP51" s="9"/>
      <c r="TBQ51" s="9"/>
      <c r="TBR51" s="9"/>
      <c r="TBS51" s="9"/>
      <c r="TBT51" s="9"/>
      <c r="TBU51" s="9"/>
      <c r="TBV51" s="9"/>
      <c r="TBW51" s="9"/>
      <c r="TBX51" s="9"/>
      <c r="TBY51" s="9"/>
      <c r="TBZ51" s="9"/>
      <c r="TCA51" s="9"/>
      <c r="TCB51" s="9"/>
      <c r="TCC51" s="9"/>
      <c r="TCD51" s="9"/>
      <c r="TCE51" s="9"/>
      <c r="TCF51" s="9"/>
      <c r="TCG51" s="9"/>
      <c r="TCH51" s="9"/>
      <c r="TCI51" s="9"/>
      <c r="TCJ51" s="9"/>
      <c r="TCK51" s="9"/>
      <c r="TCL51" s="9"/>
      <c r="TCM51" s="9"/>
      <c r="TCN51" s="9"/>
      <c r="TCO51" s="9"/>
      <c r="TCP51" s="9"/>
      <c r="TCQ51" s="9"/>
      <c r="TCR51" s="9"/>
      <c r="TCS51" s="9"/>
      <c r="TCT51" s="9"/>
      <c r="TCU51" s="9"/>
      <c r="TCV51" s="9"/>
      <c r="TCW51" s="9"/>
      <c r="TCX51" s="9"/>
      <c r="TCY51" s="9"/>
      <c r="TCZ51" s="9"/>
      <c r="TDA51" s="9"/>
      <c r="TDB51" s="9"/>
      <c r="TDC51" s="9"/>
      <c r="TDD51" s="9"/>
      <c r="TDE51" s="9"/>
      <c r="TDF51" s="9"/>
      <c r="TDG51" s="9"/>
      <c r="TDH51" s="9"/>
      <c r="TDI51" s="9"/>
      <c r="TDJ51" s="9"/>
      <c r="TDK51" s="9"/>
      <c r="TDL51" s="9"/>
      <c r="TDM51" s="9"/>
      <c r="TDN51" s="9"/>
      <c r="TDO51" s="9"/>
      <c r="TDP51" s="9"/>
      <c r="TDQ51" s="9"/>
      <c r="TDR51" s="9"/>
      <c r="TDS51" s="9"/>
      <c r="TDT51" s="9"/>
      <c r="TDU51" s="9"/>
      <c r="TDV51" s="9"/>
      <c r="TDW51" s="9"/>
      <c r="TDX51" s="9"/>
      <c r="TDY51" s="9"/>
      <c r="TDZ51" s="9"/>
      <c r="TEA51" s="9"/>
      <c r="TEB51" s="9"/>
      <c r="TEC51" s="9"/>
      <c r="TED51" s="9"/>
      <c r="TEE51" s="9"/>
      <c r="TEF51" s="9"/>
      <c r="TEG51" s="9"/>
      <c r="TEH51" s="9"/>
      <c r="TEI51" s="9"/>
      <c r="TEJ51" s="9"/>
      <c r="TEK51" s="9"/>
      <c r="TEL51" s="9"/>
      <c r="TEM51" s="9"/>
      <c r="TEN51" s="9"/>
      <c r="TEO51" s="9"/>
      <c r="TEP51" s="9"/>
      <c r="TEQ51" s="9"/>
      <c r="TER51" s="9"/>
      <c r="TES51" s="9"/>
      <c r="TET51" s="9"/>
      <c r="TEU51" s="9"/>
      <c r="TEV51" s="9"/>
      <c r="TEW51" s="9"/>
      <c r="TEX51" s="9"/>
      <c r="TEY51" s="9"/>
      <c r="TEZ51" s="9"/>
      <c r="TFA51" s="9"/>
      <c r="TFB51" s="9"/>
      <c r="TFC51" s="9"/>
      <c r="TFD51" s="9"/>
      <c r="TFE51" s="9"/>
      <c r="TFF51" s="9"/>
      <c r="TFG51" s="9"/>
      <c r="TFH51" s="9"/>
      <c r="TFI51" s="9"/>
      <c r="TFJ51" s="9"/>
      <c r="TFK51" s="9"/>
      <c r="TFL51" s="9"/>
      <c r="TFM51" s="9"/>
      <c r="TFN51" s="9"/>
      <c r="TFO51" s="9"/>
      <c r="TFP51" s="9"/>
      <c r="TFQ51" s="9"/>
      <c r="TFR51" s="9"/>
      <c r="TFS51" s="9"/>
      <c r="TFT51" s="9"/>
      <c r="TFU51" s="9"/>
      <c r="TFV51" s="9"/>
      <c r="TFW51" s="9"/>
      <c r="TFX51" s="9"/>
      <c r="TFY51" s="9"/>
      <c r="TFZ51" s="9"/>
      <c r="TGA51" s="9"/>
      <c r="TGB51" s="9"/>
      <c r="TGC51" s="9"/>
      <c r="TGD51" s="9"/>
      <c r="TGE51" s="9"/>
      <c r="TGF51" s="9"/>
      <c r="TGG51" s="9"/>
      <c r="TGH51" s="9"/>
      <c r="TGI51" s="9"/>
      <c r="TGJ51" s="9"/>
      <c r="TGK51" s="9"/>
      <c r="TGL51" s="9"/>
      <c r="TGM51" s="9"/>
      <c r="TGN51" s="9"/>
      <c r="TGO51" s="9"/>
      <c r="TGP51" s="9"/>
      <c r="TGQ51" s="9"/>
      <c r="TGR51" s="9"/>
      <c r="TGS51" s="9"/>
      <c r="TGT51" s="9"/>
      <c r="TGU51" s="9"/>
      <c r="TGV51" s="9"/>
      <c r="TGW51" s="9"/>
      <c r="TGX51" s="9"/>
      <c r="TGY51" s="9"/>
      <c r="TGZ51" s="9"/>
      <c r="THA51" s="9"/>
      <c r="THB51" s="9"/>
      <c r="THC51" s="9"/>
      <c r="THD51" s="9"/>
      <c r="THE51" s="9"/>
      <c r="THF51" s="9"/>
      <c r="THG51" s="9"/>
      <c r="THH51" s="9"/>
      <c r="THI51" s="9"/>
      <c r="THJ51" s="9"/>
      <c r="THK51" s="9"/>
      <c r="THL51" s="9"/>
      <c r="THM51" s="9"/>
      <c r="THN51" s="9"/>
      <c r="THO51" s="9"/>
      <c r="THP51" s="9"/>
      <c r="THQ51" s="9"/>
      <c r="THR51" s="9"/>
      <c r="THS51" s="9"/>
      <c r="THT51" s="9"/>
      <c r="THU51" s="9"/>
      <c r="THV51" s="9"/>
      <c r="THW51" s="9"/>
      <c r="THX51" s="9"/>
      <c r="THY51" s="9"/>
      <c r="THZ51" s="9"/>
      <c r="TIA51" s="9"/>
      <c r="TIB51" s="9"/>
      <c r="TIC51" s="9"/>
      <c r="TID51" s="9"/>
      <c r="TIE51" s="9"/>
      <c r="TIF51" s="9"/>
      <c r="TIG51" s="9"/>
      <c r="TIH51" s="9"/>
      <c r="TII51" s="9"/>
      <c r="TIJ51" s="9"/>
      <c r="TIK51" s="9"/>
      <c r="TIL51" s="9"/>
      <c r="TIM51" s="9"/>
      <c r="TIN51" s="9"/>
      <c r="TIO51" s="9"/>
      <c r="TIP51" s="9"/>
      <c r="TIQ51" s="9"/>
      <c r="TIR51" s="9"/>
      <c r="TIS51" s="9"/>
      <c r="TIT51" s="9"/>
      <c r="TIU51" s="9"/>
      <c r="TIV51" s="9"/>
      <c r="TIW51" s="9"/>
      <c r="TIX51" s="9"/>
      <c r="TIY51" s="9"/>
      <c r="TIZ51" s="9"/>
      <c r="TJA51" s="9"/>
      <c r="TJB51" s="9"/>
      <c r="TJC51" s="9"/>
      <c r="TJD51" s="9"/>
      <c r="TJE51" s="9"/>
      <c r="TJF51" s="9"/>
      <c r="TJG51" s="9"/>
      <c r="TJH51" s="9"/>
      <c r="TJI51" s="9"/>
      <c r="TJJ51" s="9"/>
      <c r="TJK51" s="9"/>
      <c r="TJL51" s="9"/>
      <c r="TJM51" s="9"/>
      <c r="TJN51" s="9"/>
      <c r="TJO51" s="9"/>
      <c r="TJP51" s="9"/>
      <c r="TJQ51" s="9"/>
      <c r="TJR51" s="9"/>
      <c r="TJS51" s="9"/>
      <c r="TJT51" s="9"/>
      <c r="TJU51" s="9"/>
      <c r="TJV51" s="9"/>
      <c r="TJW51" s="9"/>
      <c r="TJX51" s="9"/>
      <c r="TJY51" s="9"/>
      <c r="TJZ51" s="9"/>
      <c r="TKA51" s="9"/>
      <c r="TKB51" s="9"/>
      <c r="TKC51" s="9"/>
      <c r="TKD51" s="9"/>
      <c r="TKE51" s="9"/>
      <c r="TKF51" s="9"/>
      <c r="TKG51" s="9"/>
      <c r="TKH51" s="9"/>
      <c r="TKI51" s="9"/>
      <c r="TKJ51" s="9"/>
      <c r="TKK51" s="9"/>
      <c r="TKL51" s="9"/>
      <c r="TKM51" s="9"/>
      <c r="TKN51" s="9"/>
      <c r="TKO51" s="9"/>
      <c r="TKP51" s="9"/>
      <c r="TKQ51" s="9"/>
      <c r="TKR51" s="9"/>
      <c r="TKS51" s="9"/>
      <c r="TKT51" s="9"/>
      <c r="TKU51" s="9"/>
      <c r="TKV51" s="9"/>
      <c r="TKW51" s="9"/>
      <c r="TKX51" s="9"/>
      <c r="TKY51" s="9"/>
      <c r="TKZ51" s="9"/>
      <c r="TLA51" s="9"/>
      <c r="TLB51" s="9"/>
      <c r="TLC51" s="9"/>
      <c r="TLD51" s="9"/>
      <c r="TLE51" s="9"/>
      <c r="TLF51" s="9"/>
      <c r="TLG51" s="9"/>
      <c r="TLH51" s="9"/>
      <c r="TLI51" s="9"/>
      <c r="TLJ51" s="9"/>
      <c r="TLK51" s="9"/>
      <c r="TLL51" s="9"/>
      <c r="TLM51" s="9"/>
      <c r="TLN51" s="9"/>
      <c r="TLO51" s="9"/>
      <c r="TLP51" s="9"/>
      <c r="TLQ51" s="9"/>
      <c r="TLR51" s="9"/>
      <c r="TLS51" s="9"/>
      <c r="TLT51" s="9"/>
      <c r="TLU51" s="9"/>
      <c r="TLV51" s="9"/>
      <c r="TLW51" s="9"/>
      <c r="TLX51" s="9"/>
      <c r="TLY51" s="9"/>
      <c r="TLZ51" s="9"/>
      <c r="TMA51" s="9"/>
      <c r="TMB51" s="9"/>
      <c r="TMC51" s="9"/>
      <c r="TMD51" s="9"/>
      <c r="TME51" s="9"/>
      <c r="TMF51" s="9"/>
      <c r="TMG51" s="9"/>
      <c r="TMH51" s="9"/>
      <c r="TMI51" s="9"/>
      <c r="TMJ51" s="9"/>
      <c r="TMK51" s="9"/>
      <c r="TML51" s="9"/>
      <c r="TMM51" s="9"/>
      <c r="TMN51" s="9"/>
      <c r="TMO51" s="9"/>
      <c r="TMP51" s="9"/>
      <c r="TMQ51" s="9"/>
      <c r="TMR51" s="9"/>
      <c r="TMS51" s="9"/>
      <c r="TMT51" s="9"/>
      <c r="TMU51" s="9"/>
      <c r="TMV51" s="9"/>
      <c r="TMW51" s="9"/>
      <c r="TMX51" s="9"/>
      <c r="TMY51" s="9"/>
      <c r="TMZ51" s="9"/>
      <c r="TNA51" s="9"/>
      <c r="TNB51" s="9"/>
      <c r="TNC51" s="9"/>
      <c r="TND51" s="9"/>
      <c r="TNE51" s="9"/>
      <c r="TNF51" s="9"/>
      <c r="TNG51" s="9"/>
      <c r="TNH51" s="9"/>
      <c r="TNI51" s="9"/>
      <c r="TNJ51" s="9"/>
      <c r="TNK51" s="9"/>
      <c r="TNL51" s="9"/>
      <c r="TNM51" s="9"/>
      <c r="TNN51" s="9"/>
      <c r="TNO51" s="9"/>
      <c r="TNP51" s="9"/>
      <c r="TNQ51" s="9"/>
      <c r="TNR51" s="9"/>
      <c r="TNS51" s="9"/>
      <c r="TNT51" s="9"/>
      <c r="TNU51" s="9"/>
      <c r="TNV51" s="9"/>
      <c r="TNW51" s="9"/>
      <c r="TNX51" s="9"/>
      <c r="TNY51" s="9"/>
      <c r="TNZ51" s="9"/>
      <c r="TOA51" s="9"/>
      <c r="TOB51" s="9"/>
      <c r="TOC51" s="9"/>
      <c r="TOD51" s="9"/>
      <c r="TOE51" s="9"/>
      <c r="TOF51" s="9"/>
      <c r="TOG51" s="9"/>
      <c r="TOH51" s="9"/>
      <c r="TOI51" s="9"/>
      <c r="TOJ51" s="9"/>
      <c r="TOK51" s="9"/>
      <c r="TOL51" s="9"/>
      <c r="TOM51" s="9"/>
      <c r="TON51" s="9"/>
      <c r="TOO51" s="9"/>
      <c r="TOP51" s="9"/>
      <c r="TOQ51" s="9"/>
      <c r="TOR51" s="9"/>
      <c r="TOS51" s="9"/>
      <c r="TOT51" s="9"/>
      <c r="TOU51" s="9"/>
      <c r="TOV51" s="9"/>
      <c r="TOW51" s="9"/>
      <c r="TOX51" s="9"/>
      <c r="TOY51" s="9"/>
      <c r="TOZ51" s="9"/>
      <c r="TPA51" s="9"/>
      <c r="TPB51" s="9"/>
      <c r="TPC51" s="9"/>
      <c r="TPD51" s="9"/>
      <c r="TPE51" s="9"/>
      <c r="TPF51" s="9"/>
      <c r="TPG51" s="9"/>
      <c r="TPH51" s="9"/>
      <c r="TPI51" s="9"/>
      <c r="TPJ51" s="9"/>
      <c r="TPK51" s="9"/>
      <c r="TPL51" s="9"/>
      <c r="TPM51" s="9"/>
      <c r="TPN51" s="9"/>
      <c r="TPO51" s="9"/>
      <c r="TPP51" s="9"/>
      <c r="TPQ51" s="9"/>
      <c r="TPR51" s="9"/>
      <c r="TPS51" s="9"/>
      <c r="TPT51" s="9"/>
      <c r="TPU51" s="9"/>
      <c r="TPV51" s="9"/>
      <c r="TPW51" s="9"/>
      <c r="TPX51" s="9"/>
      <c r="TPY51" s="9"/>
      <c r="TPZ51" s="9"/>
      <c r="TQA51" s="9"/>
      <c r="TQB51" s="9"/>
      <c r="TQC51" s="9"/>
      <c r="TQD51" s="9"/>
      <c r="TQE51" s="9"/>
      <c r="TQF51" s="9"/>
      <c r="TQG51" s="9"/>
      <c r="TQH51" s="9"/>
      <c r="TQI51" s="9"/>
      <c r="TQJ51" s="9"/>
      <c r="TQK51" s="9"/>
      <c r="TQL51" s="9"/>
      <c r="TQM51" s="9"/>
      <c r="TQN51" s="9"/>
      <c r="TQO51" s="9"/>
      <c r="TQP51" s="9"/>
      <c r="TQQ51" s="9"/>
      <c r="TQR51" s="9"/>
      <c r="TQS51" s="9"/>
      <c r="TQT51" s="9"/>
      <c r="TQU51" s="9"/>
      <c r="TQV51" s="9"/>
      <c r="TQW51" s="9"/>
      <c r="TQX51" s="9"/>
      <c r="TQY51" s="9"/>
      <c r="TQZ51" s="9"/>
      <c r="TRA51" s="9"/>
      <c r="TRB51" s="9"/>
      <c r="TRC51" s="9"/>
      <c r="TRD51" s="9"/>
      <c r="TRE51" s="9"/>
      <c r="TRF51" s="9"/>
      <c r="TRG51" s="9"/>
      <c r="TRH51" s="9"/>
      <c r="TRI51" s="9"/>
      <c r="TRJ51" s="9"/>
      <c r="TRK51" s="9"/>
      <c r="TRL51" s="9"/>
      <c r="TRM51" s="9"/>
      <c r="TRN51" s="9"/>
      <c r="TRO51" s="9"/>
      <c r="TRP51" s="9"/>
      <c r="TRQ51" s="9"/>
      <c r="TRR51" s="9"/>
      <c r="TRS51" s="9"/>
      <c r="TRT51" s="9"/>
      <c r="TRU51" s="9"/>
      <c r="TRV51" s="9"/>
      <c r="TRW51" s="9"/>
      <c r="TRX51" s="9"/>
      <c r="TRY51" s="9"/>
      <c r="TRZ51" s="9"/>
      <c r="TSA51" s="9"/>
      <c r="TSB51" s="9"/>
      <c r="TSC51" s="9"/>
      <c r="TSD51" s="9"/>
      <c r="TSE51" s="9"/>
      <c r="TSF51" s="9"/>
      <c r="TSG51" s="9"/>
      <c r="TSH51" s="9"/>
      <c r="TSI51" s="9"/>
      <c r="TSJ51" s="9"/>
      <c r="TSK51" s="9"/>
      <c r="TSL51" s="9"/>
      <c r="TSM51" s="9"/>
      <c r="TSN51" s="9"/>
      <c r="TSO51" s="9"/>
      <c r="TSP51" s="9"/>
      <c r="TSQ51" s="9"/>
      <c r="TSR51" s="9"/>
      <c r="TSS51" s="9"/>
      <c r="TST51" s="9"/>
      <c r="TSU51" s="9"/>
      <c r="TSV51" s="9"/>
      <c r="TSW51" s="9"/>
      <c r="TSX51" s="9"/>
      <c r="TSY51" s="9"/>
      <c r="TSZ51" s="9"/>
      <c r="TTA51" s="9"/>
      <c r="TTB51" s="9"/>
      <c r="TTC51" s="9"/>
      <c r="TTD51" s="9"/>
      <c r="TTE51" s="9"/>
      <c r="TTF51" s="9"/>
      <c r="TTG51" s="9"/>
      <c r="TTH51" s="9"/>
      <c r="TTI51" s="9"/>
      <c r="TTJ51" s="9"/>
      <c r="TTK51" s="9"/>
      <c r="TTL51" s="9"/>
      <c r="TTM51" s="9"/>
      <c r="TTN51" s="9"/>
      <c r="TTO51" s="9"/>
      <c r="TTP51" s="9"/>
      <c r="TTQ51" s="9"/>
      <c r="TTR51" s="9"/>
      <c r="TTS51" s="9"/>
      <c r="TTT51" s="9"/>
      <c r="TTU51" s="9"/>
      <c r="TTV51" s="9"/>
      <c r="TTW51" s="9"/>
      <c r="TTX51" s="9"/>
      <c r="TTY51" s="9"/>
      <c r="TTZ51" s="9"/>
      <c r="TUA51" s="9"/>
      <c r="TUB51" s="9"/>
      <c r="TUC51" s="9"/>
      <c r="TUD51" s="9"/>
      <c r="TUE51" s="9"/>
      <c r="TUF51" s="9"/>
      <c r="TUG51" s="9"/>
      <c r="TUH51" s="9"/>
      <c r="TUI51" s="9"/>
      <c r="TUJ51" s="9"/>
      <c r="TUK51" s="9"/>
      <c r="TUL51" s="9"/>
      <c r="TUM51" s="9"/>
      <c r="TUN51" s="9"/>
      <c r="TUO51" s="9"/>
      <c r="TUP51" s="9"/>
      <c r="TUQ51" s="9"/>
      <c r="TUR51" s="9"/>
      <c r="TUS51" s="9"/>
      <c r="TUT51" s="9"/>
      <c r="TUU51" s="9"/>
      <c r="TUV51" s="9"/>
      <c r="TUW51" s="9"/>
      <c r="TUX51" s="9"/>
      <c r="TUY51" s="9"/>
      <c r="TUZ51" s="9"/>
      <c r="TVA51" s="9"/>
      <c r="TVB51" s="9"/>
      <c r="TVC51" s="9"/>
      <c r="TVD51" s="9"/>
      <c r="TVE51" s="9"/>
      <c r="TVF51" s="9"/>
      <c r="TVG51" s="9"/>
      <c r="TVH51" s="9"/>
      <c r="TVI51" s="9"/>
      <c r="TVJ51" s="9"/>
      <c r="TVK51" s="9"/>
      <c r="TVL51" s="9"/>
      <c r="TVM51" s="9"/>
      <c r="TVN51" s="9"/>
      <c r="TVO51" s="9"/>
      <c r="TVP51" s="9"/>
      <c r="TVQ51" s="9"/>
      <c r="TVR51" s="9"/>
      <c r="TVS51" s="9"/>
      <c r="TVT51" s="9"/>
      <c r="TVU51" s="9"/>
      <c r="TVV51" s="9"/>
      <c r="TVW51" s="9"/>
      <c r="TVX51" s="9"/>
      <c r="TVY51" s="9"/>
      <c r="TVZ51" s="9"/>
      <c r="TWA51" s="9"/>
      <c r="TWB51" s="9"/>
      <c r="TWC51" s="9"/>
      <c r="TWD51" s="9"/>
      <c r="TWE51" s="9"/>
      <c r="TWF51" s="9"/>
      <c r="TWG51" s="9"/>
      <c r="TWH51" s="9"/>
      <c r="TWI51" s="9"/>
      <c r="TWJ51" s="9"/>
      <c r="TWK51" s="9"/>
      <c r="TWL51" s="9"/>
      <c r="TWM51" s="9"/>
      <c r="TWN51" s="9"/>
      <c r="TWO51" s="9"/>
      <c r="TWP51" s="9"/>
      <c r="TWQ51" s="9"/>
      <c r="TWR51" s="9"/>
      <c r="TWS51" s="9"/>
      <c r="TWT51" s="9"/>
      <c r="TWU51" s="9"/>
      <c r="TWV51" s="9"/>
      <c r="TWW51" s="9"/>
      <c r="TWX51" s="9"/>
      <c r="TWY51" s="9"/>
      <c r="TWZ51" s="9"/>
      <c r="TXA51" s="9"/>
      <c r="TXB51" s="9"/>
      <c r="TXC51" s="9"/>
      <c r="TXD51" s="9"/>
      <c r="TXE51" s="9"/>
      <c r="TXF51" s="9"/>
      <c r="TXG51" s="9"/>
      <c r="TXH51" s="9"/>
      <c r="TXI51" s="9"/>
      <c r="TXJ51" s="9"/>
      <c r="TXK51" s="9"/>
      <c r="TXL51" s="9"/>
      <c r="TXM51" s="9"/>
      <c r="TXN51" s="9"/>
      <c r="TXO51" s="9"/>
      <c r="TXP51" s="9"/>
      <c r="TXQ51" s="9"/>
      <c r="TXR51" s="9"/>
      <c r="TXS51" s="9"/>
      <c r="TXT51" s="9"/>
      <c r="TXU51" s="9"/>
      <c r="TXV51" s="9"/>
      <c r="TXW51" s="9"/>
      <c r="TXX51" s="9"/>
      <c r="TXY51" s="9"/>
      <c r="TXZ51" s="9"/>
      <c r="TYA51" s="9"/>
      <c r="TYB51" s="9"/>
      <c r="TYC51" s="9"/>
      <c r="TYD51" s="9"/>
      <c r="TYE51" s="9"/>
      <c r="TYF51" s="9"/>
      <c r="TYG51" s="9"/>
      <c r="TYH51" s="9"/>
      <c r="TYI51" s="9"/>
      <c r="TYJ51" s="9"/>
      <c r="TYK51" s="9"/>
      <c r="TYL51" s="9"/>
      <c r="TYM51" s="9"/>
      <c r="TYN51" s="9"/>
      <c r="TYO51" s="9"/>
      <c r="TYP51" s="9"/>
      <c r="TYQ51" s="9"/>
      <c r="TYR51" s="9"/>
      <c r="TYS51" s="9"/>
      <c r="TYT51" s="9"/>
      <c r="TYU51" s="9"/>
      <c r="TYV51" s="9"/>
      <c r="TYW51" s="9"/>
      <c r="TYX51" s="9"/>
      <c r="TYY51" s="9"/>
      <c r="TYZ51" s="9"/>
      <c r="TZA51" s="9"/>
      <c r="TZB51" s="9"/>
      <c r="TZC51" s="9"/>
      <c r="TZD51" s="9"/>
      <c r="TZE51" s="9"/>
      <c r="TZF51" s="9"/>
      <c r="TZG51" s="9"/>
      <c r="TZH51" s="9"/>
      <c r="TZI51" s="9"/>
      <c r="TZJ51" s="9"/>
      <c r="TZK51" s="9"/>
      <c r="TZL51" s="9"/>
      <c r="TZM51" s="9"/>
      <c r="TZN51" s="9"/>
      <c r="TZO51" s="9"/>
      <c r="TZP51" s="9"/>
      <c r="TZQ51" s="9"/>
      <c r="TZR51" s="9"/>
      <c r="TZS51" s="9"/>
      <c r="TZT51" s="9"/>
      <c r="TZU51" s="9"/>
      <c r="TZV51" s="9"/>
      <c r="TZW51" s="9"/>
      <c r="TZX51" s="9"/>
      <c r="TZY51" s="9"/>
      <c r="TZZ51" s="9"/>
      <c r="UAA51" s="9"/>
      <c r="UAB51" s="9"/>
      <c r="UAC51" s="9"/>
      <c r="UAD51" s="9"/>
      <c r="UAE51" s="9"/>
      <c r="UAF51" s="9"/>
      <c r="UAG51" s="9"/>
      <c r="UAH51" s="9"/>
      <c r="UAI51" s="9"/>
      <c r="UAJ51" s="9"/>
      <c r="UAK51" s="9"/>
      <c r="UAL51" s="9"/>
      <c r="UAM51" s="9"/>
      <c r="UAN51" s="9"/>
      <c r="UAO51" s="9"/>
      <c r="UAP51" s="9"/>
      <c r="UAQ51" s="9"/>
      <c r="UAR51" s="9"/>
      <c r="UAS51" s="9"/>
      <c r="UAT51" s="9"/>
      <c r="UAU51" s="9"/>
      <c r="UAV51" s="9"/>
      <c r="UAW51" s="9"/>
      <c r="UAX51" s="9"/>
      <c r="UAY51" s="9"/>
      <c r="UAZ51" s="9"/>
      <c r="UBA51" s="9"/>
      <c r="UBB51" s="9"/>
      <c r="UBC51" s="9"/>
      <c r="UBD51" s="9"/>
      <c r="UBE51" s="9"/>
      <c r="UBF51" s="9"/>
      <c r="UBG51" s="9"/>
      <c r="UBH51" s="9"/>
      <c r="UBI51" s="9"/>
      <c r="UBJ51" s="9"/>
      <c r="UBK51" s="9"/>
      <c r="UBL51" s="9"/>
      <c r="UBM51" s="9"/>
      <c r="UBN51" s="9"/>
      <c r="UBO51" s="9"/>
      <c r="UBP51" s="9"/>
      <c r="UBQ51" s="9"/>
      <c r="UBR51" s="9"/>
      <c r="UBS51" s="9"/>
      <c r="UBT51" s="9"/>
      <c r="UBU51" s="9"/>
      <c r="UBV51" s="9"/>
      <c r="UBW51" s="9"/>
      <c r="UBX51" s="9"/>
      <c r="UBY51" s="9"/>
      <c r="UBZ51" s="9"/>
      <c r="UCA51" s="9"/>
      <c r="UCB51" s="9"/>
      <c r="UCC51" s="9"/>
      <c r="UCD51" s="9"/>
      <c r="UCE51" s="9"/>
      <c r="UCF51" s="9"/>
      <c r="UCG51" s="9"/>
      <c r="UCH51" s="9"/>
      <c r="UCI51" s="9"/>
      <c r="UCJ51" s="9"/>
      <c r="UCK51" s="9"/>
      <c r="UCL51" s="9"/>
      <c r="UCM51" s="9"/>
      <c r="UCN51" s="9"/>
      <c r="UCO51" s="9"/>
      <c r="UCP51" s="9"/>
      <c r="UCQ51" s="9"/>
      <c r="UCR51" s="9"/>
      <c r="UCS51" s="9"/>
      <c r="UCT51" s="9"/>
      <c r="UCU51" s="9"/>
      <c r="UCV51" s="9"/>
      <c r="UCW51" s="9"/>
      <c r="UCX51" s="9"/>
      <c r="UCY51" s="9"/>
      <c r="UCZ51" s="9"/>
      <c r="UDA51" s="9"/>
      <c r="UDB51" s="9"/>
      <c r="UDC51" s="9"/>
      <c r="UDD51" s="9"/>
      <c r="UDE51" s="9"/>
      <c r="UDF51" s="9"/>
      <c r="UDG51" s="9"/>
      <c r="UDH51" s="9"/>
      <c r="UDI51" s="9"/>
      <c r="UDJ51" s="9"/>
      <c r="UDK51" s="9"/>
      <c r="UDL51" s="9"/>
      <c r="UDM51" s="9"/>
      <c r="UDN51" s="9"/>
      <c r="UDO51" s="9"/>
      <c r="UDP51" s="9"/>
      <c r="UDQ51" s="9"/>
      <c r="UDR51" s="9"/>
      <c r="UDS51" s="9"/>
      <c r="UDT51" s="9"/>
      <c r="UDU51" s="9"/>
      <c r="UDV51" s="9"/>
      <c r="UDW51" s="9"/>
      <c r="UDX51" s="9"/>
      <c r="UDY51" s="9"/>
      <c r="UDZ51" s="9"/>
      <c r="UEA51" s="9"/>
      <c r="UEB51" s="9"/>
      <c r="UEC51" s="9"/>
      <c r="UED51" s="9"/>
      <c r="UEE51" s="9"/>
      <c r="UEF51" s="9"/>
      <c r="UEG51" s="9"/>
      <c r="UEH51" s="9"/>
      <c r="UEI51" s="9"/>
      <c r="UEJ51" s="9"/>
      <c r="UEK51" s="9"/>
      <c r="UEL51" s="9"/>
      <c r="UEM51" s="9"/>
      <c r="UEN51" s="9"/>
      <c r="UEO51" s="9"/>
      <c r="UEP51" s="9"/>
      <c r="UEQ51" s="9"/>
      <c r="UER51" s="9"/>
      <c r="UES51" s="9"/>
      <c r="UET51" s="9"/>
      <c r="UEU51" s="9"/>
      <c r="UEV51" s="9"/>
      <c r="UEW51" s="9"/>
      <c r="UEX51" s="9"/>
      <c r="UEY51" s="9"/>
      <c r="UEZ51" s="9"/>
      <c r="UFA51" s="9"/>
      <c r="UFB51" s="9"/>
      <c r="UFC51" s="9"/>
      <c r="UFD51" s="9"/>
      <c r="UFE51" s="9"/>
      <c r="UFF51" s="9"/>
      <c r="UFG51" s="9"/>
      <c r="UFH51" s="9"/>
      <c r="UFI51" s="9"/>
      <c r="UFJ51" s="9"/>
      <c r="UFK51" s="9"/>
      <c r="UFL51" s="9"/>
      <c r="UFM51" s="9"/>
      <c r="UFN51" s="9"/>
      <c r="UFO51" s="9"/>
      <c r="UFP51" s="9"/>
      <c r="UFQ51" s="9"/>
      <c r="UFR51" s="9"/>
      <c r="UFS51" s="9"/>
      <c r="UFT51" s="9"/>
      <c r="UFU51" s="9"/>
      <c r="UFV51" s="9"/>
      <c r="UFW51" s="9"/>
      <c r="UFX51" s="9"/>
      <c r="UFY51" s="9"/>
      <c r="UFZ51" s="9"/>
      <c r="UGA51" s="9"/>
      <c r="UGB51" s="9"/>
      <c r="UGC51" s="9"/>
      <c r="UGD51" s="9"/>
      <c r="UGE51" s="9"/>
      <c r="UGF51" s="9"/>
      <c r="UGG51" s="9"/>
      <c r="UGH51" s="9"/>
      <c r="UGI51" s="9"/>
      <c r="UGJ51" s="9"/>
      <c r="UGK51" s="9"/>
      <c r="UGL51" s="9"/>
      <c r="UGM51" s="9"/>
      <c r="UGN51" s="9"/>
      <c r="UGO51" s="9"/>
      <c r="UGP51" s="9"/>
      <c r="UGQ51" s="9"/>
      <c r="UGR51" s="9"/>
      <c r="UGS51" s="9"/>
      <c r="UGT51" s="9"/>
      <c r="UGU51" s="9"/>
      <c r="UGV51" s="9"/>
      <c r="UGW51" s="9"/>
      <c r="UGX51" s="9"/>
      <c r="UGY51" s="9"/>
      <c r="UGZ51" s="9"/>
      <c r="UHA51" s="9"/>
      <c r="UHB51" s="9"/>
      <c r="UHC51" s="9"/>
      <c r="UHD51" s="9"/>
      <c r="UHE51" s="9"/>
      <c r="UHF51" s="9"/>
      <c r="UHG51" s="9"/>
      <c r="UHH51" s="9"/>
      <c r="UHI51" s="9"/>
      <c r="UHJ51" s="9"/>
      <c r="UHK51" s="9"/>
      <c r="UHL51" s="9"/>
      <c r="UHM51" s="9"/>
      <c r="UHN51" s="9"/>
      <c r="UHO51" s="9"/>
      <c r="UHP51" s="9"/>
      <c r="UHQ51" s="9"/>
      <c r="UHR51" s="9"/>
      <c r="UHS51" s="9"/>
      <c r="UHT51" s="9"/>
      <c r="UHU51" s="9"/>
      <c r="UHV51" s="9"/>
      <c r="UHW51" s="9"/>
      <c r="UHX51" s="9"/>
      <c r="UHY51" s="9"/>
      <c r="UHZ51" s="9"/>
      <c r="UIA51" s="9"/>
      <c r="UIB51" s="9"/>
      <c r="UIC51" s="9"/>
      <c r="UID51" s="9"/>
      <c r="UIE51" s="9"/>
      <c r="UIF51" s="9"/>
      <c r="UIG51" s="9"/>
      <c r="UIH51" s="9"/>
      <c r="UII51" s="9"/>
      <c r="UIJ51" s="9"/>
      <c r="UIK51" s="9"/>
      <c r="UIL51" s="9"/>
      <c r="UIM51" s="9"/>
      <c r="UIN51" s="9"/>
      <c r="UIO51" s="9"/>
      <c r="UIP51" s="9"/>
      <c r="UIQ51" s="9"/>
      <c r="UIR51" s="9"/>
      <c r="UIS51" s="9"/>
      <c r="UIT51" s="9"/>
      <c r="UIU51" s="9"/>
      <c r="UIV51" s="9"/>
      <c r="UIW51" s="9"/>
      <c r="UIX51" s="9"/>
      <c r="UIY51" s="9"/>
      <c r="UIZ51" s="9"/>
      <c r="UJA51" s="9"/>
      <c r="UJB51" s="9"/>
      <c r="UJC51" s="9"/>
      <c r="UJD51" s="9"/>
      <c r="UJE51" s="9"/>
      <c r="UJF51" s="9"/>
      <c r="UJG51" s="9"/>
      <c r="UJH51" s="9"/>
      <c r="UJI51" s="9"/>
      <c r="UJJ51" s="9"/>
      <c r="UJK51" s="9"/>
      <c r="UJL51" s="9"/>
      <c r="UJM51" s="9"/>
      <c r="UJN51" s="9"/>
      <c r="UJO51" s="9"/>
      <c r="UJP51" s="9"/>
      <c r="UJQ51" s="9"/>
      <c r="UJR51" s="9"/>
      <c r="UJS51" s="9"/>
      <c r="UJT51" s="9"/>
      <c r="UJU51" s="9"/>
      <c r="UJV51" s="9"/>
      <c r="UJW51" s="9"/>
      <c r="UJX51" s="9"/>
      <c r="UJY51" s="9"/>
      <c r="UJZ51" s="9"/>
      <c r="UKA51" s="9"/>
      <c r="UKB51" s="9"/>
      <c r="UKC51" s="9"/>
      <c r="UKD51" s="9"/>
      <c r="UKE51" s="9"/>
      <c r="UKF51" s="9"/>
      <c r="UKG51" s="9"/>
      <c r="UKH51" s="9"/>
      <c r="UKI51" s="9"/>
      <c r="UKJ51" s="9"/>
      <c r="UKK51" s="9"/>
      <c r="UKL51" s="9"/>
      <c r="UKM51" s="9"/>
      <c r="UKN51" s="9"/>
      <c r="UKO51" s="9"/>
      <c r="UKP51" s="9"/>
      <c r="UKQ51" s="9"/>
      <c r="UKR51" s="9"/>
      <c r="UKS51" s="9"/>
      <c r="UKT51" s="9"/>
      <c r="UKU51" s="9"/>
      <c r="UKV51" s="9"/>
      <c r="UKW51" s="9"/>
      <c r="UKX51" s="9"/>
      <c r="UKY51" s="9"/>
      <c r="UKZ51" s="9"/>
      <c r="ULA51" s="9"/>
      <c r="ULB51" s="9"/>
      <c r="ULC51" s="9"/>
      <c r="ULD51" s="9"/>
      <c r="ULE51" s="9"/>
      <c r="ULF51" s="9"/>
      <c r="ULG51" s="9"/>
      <c r="ULH51" s="9"/>
      <c r="ULI51" s="9"/>
      <c r="ULJ51" s="9"/>
      <c r="ULK51" s="9"/>
      <c r="ULL51" s="9"/>
      <c r="ULM51" s="9"/>
      <c r="ULN51" s="9"/>
      <c r="ULO51" s="9"/>
      <c r="ULP51" s="9"/>
      <c r="ULQ51" s="9"/>
      <c r="ULR51" s="9"/>
      <c r="ULS51" s="9"/>
      <c r="ULT51" s="9"/>
      <c r="ULU51" s="9"/>
      <c r="ULV51" s="9"/>
      <c r="ULW51" s="9"/>
      <c r="ULX51" s="9"/>
      <c r="ULY51" s="9"/>
      <c r="ULZ51" s="9"/>
      <c r="UMA51" s="9"/>
      <c r="UMB51" s="9"/>
      <c r="UMC51" s="9"/>
      <c r="UMD51" s="9"/>
      <c r="UME51" s="9"/>
      <c r="UMF51" s="9"/>
      <c r="UMG51" s="9"/>
      <c r="UMH51" s="9"/>
      <c r="UMI51" s="9"/>
      <c r="UMJ51" s="9"/>
      <c r="UMK51" s="9"/>
      <c r="UML51" s="9"/>
      <c r="UMM51" s="9"/>
      <c r="UMN51" s="9"/>
      <c r="UMO51" s="9"/>
      <c r="UMP51" s="9"/>
      <c r="UMQ51" s="9"/>
      <c r="UMR51" s="9"/>
      <c r="UMS51" s="9"/>
      <c r="UMT51" s="9"/>
      <c r="UMU51" s="9"/>
      <c r="UMV51" s="9"/>
      <c r="UMW51" s="9"/>
      <c r="UMX51" s="9"/>
      <c r="UMY51" s="9"/>
      <c r="UMZ51" s="9"/>
      <c r="UNA51" s="9"/>
      <c r="UNB51" s="9"/>
      <c r="UNC51" s="9"/>
      <c r="UND51" s="9"/>
      <c r="UNE51" s="9"/>
      <c r="UNF51" s="9"/>
      <c r="UNG51" s="9"/>
      <c r="UNH51" s="9"/>
      <c r="UNI51" s="9"/>
      <c r="UNJ51" s="9"/>
      <c r="UNK51" s="9"/>
      <c r="UNL51" s="9"/>
      <c r="UNM51" s="9"/>
      <c r="UNN51" s="9"/>
      <c r="UNO51" s="9"/>
      <c r="UNP51" s="9"/>
      <c r="UNQ51" s="9"/>
      <c r="UNR51" s="9"/>
      <c r="UNS51" s="9"/>
      <c r="UNT51" s="9"/>
      <c r="UNU51" s="9"/>
      <c r="UNV51" s="9"/>
      <c r="UNW51" s="9"/>
      <c r="UNX51" s="9"/>
      <c r="UNY51" s="9"/>
      <c r="UNZ51" s="9"/>
      <c r="UOA51" s="9"/>
      <c r="UOB51" s="9"/>
      <c r="UOC51" s="9"/>
      <c r="UOD51" s="9"/>
      <c r="UOE51" s="9"/>
      <c r="UOF51" s="9"/>
      <c r="UOG51" s="9"/>
      <c r="UOH51" s="9"/>
      <c r="UOI51" s="9"/>
      <c r="UOJ51" s="9"/>
      <c r="UOK51" s="9"/>
      <c r="UOL51" s="9"/>
      <c r="UOM51" s="9"/>
      <c r="UON51" s="9"/>
      <c r="UOO51" s="9"/>
      <c r="UOP51" s="9"/>
      <c r="UOQ51" s="9"/>
      <c r="UOR51" s="9"/>
      <c r="UOS51" s="9"/>
      <c r="UOT51" s="9"/>
      <c r="UOU51" s="9"/>
      <c r="UOV51" s="9"/>
      <c r="UOW51" s="9"/>
      <c r="UOX51" s="9"/>
      <c r="UOY51" s="9"/>
      <c r="UOZ51" s="9"/>
      <c r="UPA51" s="9"/>
      <c r="UPB51" s="9"/>
      <c r="UPC51" s="9"/>
      <c r="UPD51" s="9"/>
      <c r="UPE51" s="9"/>
      <c r="UPF51" s="9"/>
      <c r="UPG51" s="9"/>
      <c r="UPH51" s="9"/>
      <c r="UPI51" s="9"/>
      <c r="UPJ51" s="9"/>
      <c r="UPK51" s="9"/>
      <c r="UPL51" s="9"/>
      <c r="UPM51" s="9"/>
      <c r="UPN51" s="9"/>
      <c r="UPO51" s="9"/>
      <c r="UPP51" s="9"/>
      <c r="UPQ51" s="9"/>
      <c r="UPR51" s="9"/>
      <c r="UPS51" s="9"/>
      <c r="UPT51" s="9"/>
      <c r="UPU51" s="9"/>
      <c r="UPV51" s="9"/>
      <c r="UPW51" s="9"/>
      <c r="UPX51" s="9"/>
      <c r="UPY51" s="9"/>
      <c r="UPZ51" s="9"/>
      <c r="UQA51" s="9"/>
      <c r="UQB51" s="9"/>
      <c r="UQC51" s="9"/>
      <c r="UQD51" s="9"/>
      <c r="UQE51" s="9"/>
      <c r="UQF51" s="9"/>
      <c r="UQG51" s="9"/>
      <c r="UQH51" s="9"/>
      <c r="UQI51" s="9"/>
      <c r="UQJ51" s="9"/>
      <c r="UQK51" s="9"/>
      <c r="UQL51" s="9"/>
      <c r="UQM51" s="9"/>
      <c r="UQN51" s="9"/>
      <c r="UQO51" s="9"/>
      <c r="UQP51" s="9"/>
      <c r="UQQ51" s="9"/>
      <c r="UQR51" s="9"/>
      <c r="UQS51" s="9"/>
      <c r="UQT51" s="9"/>
      <c r="UQU51" s="9"/>
      <c r="UQV51" s="9"/>
      <c r="UQW51" s="9"/>
      <c r="UQX51" s="9"/>
      <c r="UQY51" s="9"/>
      <c r="UQZ51" s="9"/>
      <c r="URA51" s="9"/>
      <c r="URB51" s="9"/>
      <c r="URC51" s="9"/>
      <c r="URD51" s="9"/>
      <c r="URE51" s="9"/>
      <c r="URF51" s="9"/>
      <c r="URG51" s="9"/>
      <c r="URH51" s="9"/>
      <c r="URI51" s="9"/>
      <c r="URJ51" s="9"/>
      <c r="URK51" s="9"/>
      <c r="URL51" s="9"/>
      <c r="URM51" s="9"/>
      <c r="URN51" s="9"/>
      <c r="URO51" s="9"/>
      <c r="URP51" s="9"/>
      <c r="URQ51" s="9"/>
      <c r="URR51" s="9"/>
      <c r="URS51" s="9"/>
      <c r="URT51" s="9"/>
      <c r="URU51" s="9"/>
      <c r="URV51" s="9"/>
      <c r="URW51" s="9"/>
      <c r="URX51" s="9"/>
      <c r="URY51" s="9"/>
      <c r="URZ51" s="9"/>
      <c r="USA51" s="9"/>
      <c r="USB51" s="9"/>
      <c r="USC51" s="9"/>
      <c r="USD51" s="9"/>
      <c r="USE51" s="9"/>
      <c r="USF51" s="9"/>
      <c r="USG51" s="9"/>
      <c r="USH51" s="9"/>
      <c r="USI51" s="9"/>
      <c r="USJ51" s="9"/>
      <c r="USK51" s="9"/>
      <c r="USL51" s="9"/>
      <c r="USM51" s="9"/>
      <c r="USN51" s="9"/>
      <c r="USO51" s="9"/>
      <c r="USP51" s="9"/>
      <c r="USQ51" s="9"/>
      <c r="USR51" s="9"/>
      <c r="USS51" s="9"/>
      <c r="UST51" s="9"/>
      <c r="USU51" s="9"/>
      <c r="USV51" s="9"/>
      <c r="USW51" s="9"/>
      <c r="USX51" s="9"/>
      <c r="USY51" s="9"/>
      <c r="USZ51" s="9"/>
      <c r="UTA51" s="9"/>
      <c r="UTB51" s="9"/>
      <c r="UTC51" s="9"/>
      <c r="UTD51" s="9"/>
      <c r="UTE51" s="9"/>
      <c r="UTF51" s="9"/>
      <c r="UTG51" s="9"/>
      <c r="UTH51" s="9"/>
      <c r="UTI51" s="9"/>
      <c r="UTJ51" s="9"/>
      <c r="UTK51" s="9"/>
      <c r="UTL51" s="9"/>
      <c r="UTM51" s="9"/>
      <c r="UTN51" s="9"/>
      <c r="UTO51" s="9"/>
      <c r="UTP51" s="9"/>
      <c r="UTQ51" s="9"/>
      <c r="UTR51" s="9"/>
      <c r="UTS51" s="9"/>
      <c r="UTT51" s="9"/>
      <c r="UTU51" s="9"/>
      <c r="UTV51" s="9"/>
      <c r="UTW51" s="9"/>
      <c r="UTX51" s="9"/>
      <c r="UTY51" s="9"/>
      <c r="UTZ51" s="9"/>
      <c r="UUA51" s="9"/>
      <c r="UUB51" s="9"/>
      <c r="UUC51" s="9"/>
      <c r="UUD51" s="9"/>
      <c r="UUE51" s="9"/>
      <c r="UUF51" s="9"/>
      <c r="UUG51" s="9"/>
      <c r="UUH51" s="9"/>
      <c r="UUI51" s="9"/>
      <c r="UUJ51" s="9"/>
      <c r="UUK51" s="9"/>
      <c r="UUL51" s="9"/>
      <c r="UUM51" s="9"/>
      <c r="UUN51" s="9"/>
      <c r="UUO51" s="9"/>
      <c r="UUP51" s="9"/>
      <c r="UUQ51" s="9"/>
      <c r="UUR51" s="9"/>
      <c r="UUS51" s="9"/>
      <c r="UUT51" s="9"/>
      <c r="UUU51" s="9"/>
      <c r="UUV51" s="9"/>
      <c r="UUW51" s="9"/>
      <c r="UUX51" s="9"/>
      <c r="UUY51" s="9"/>
      <c r="UUZ51" s="9"/>
      <c r="UVA51" s="9"/>
      <c r="UVB51" s="9"/>
      <c r="UVC51" s="9"/>
      <c r="UVD51" s="9"/>
      <c r="UVE51" s="9"/>
      <c r="UVF51" s="9"/>
      <c r="UVG51" s="9"/>
      <c r="UVH51" s="9"/>
      <c r="UVI51" s="9"/>
      <c r="UVJ51" s="9"/>
      <c r="UVK51" s="9"/>
      <c r="UVL51" s="9"/>
      <c r="UVM51" s="9"/>
      <c r="UVN51" s="9"/>
      <c r="UVO51" s="9"/>
      <c r="UVP51" s="9"/>
      <c r="UVQ51" s="9"/>
      <c r="UVR51" s="9"/>
      <c r="UVS51" s="9"/>
      <c r="UVT51" s="9"/>
      <c r="UVU51" s="9"/>
      <c r="UVV51" s="9"/>
      <c r="UVW51" s="9"/>
      <c r="UVX51" s="9"/>
      <c r="UVY51" s="9"/>
      <c r="UVZ51" s="9"/>
      <c r="UWA51" s="9"/>
      <c r="UWB51" s="9"/>
      <c r="UWC51" s="9"/>
      <c r="UWD51" s="9"/>
      <c r="UWE51" s="9"/>
      <c r="UWF51" s="9"/>
      <c r="UWG51" s="9"/>
      <c r="UWH51" s="9"/>
      <c r="UWI51" s="9"/>
      <c r="UWJ51" s="9"/>
      <c r="UWK51" s="9"/>
      <c r="UWL51" s="9"/>
      <c r="UWM51" s="9"/>
      <c r="UWN51" s="9"/>
      <c r="UWO51" s="9"/>
      <c r="UWP51" s="9"/>
      <c r="UWQ51" s="9"/>
      <c r="UWR51" s="9"/>
      <c r="UWS51" s="9"/>
      <c r="UWT51" s="9"/>
      <c r="UWU51" s="9"/>
      <c r="UWV51" s="9"/>
      <c r="UWW51" s="9"/>
      <c r="UWX51" s="9"/>
      <c r="UWY51" s="9"/>
      <c r="UWZ51" s="9"/>
      <c r="UXA51" s="9"/>
      <c r="UXB51" s="9"/>
      <c r="UXC51" s="9"/>
      <c r="UXD51" s="9"/>
      <c r="UXE51" s="9"/>
      <c r="UXF51" s="9"/>
      <c r="UXG51" s="9"/>
      <c r="UXH51" s="9"/>
      <c r="UXI51" s="9"/>
      <c r="UXJ51" s="9"/>
      <c r="UXK51" s="9"/>
      <c r="UXL51" s="9"/>
      <c r="UXM51" s="9"/>
      <c r="UXN51" s="9"/>
      <c r="UXO51" s="9"/>
      <c r="UXP51" s="9"/>
      <c r="UXQ51" s="9"/>
      <c r="UXR51" s="9"/>
      <c r="UXS51" s="9"/>
      <c r="UXT51" s="9"/>
      <c r="UXU51" s="9"/>
      <c r="UXV51" s="9"/>
      <c r="UXW51" s="9"/>
      <c r="UXX51" s="9"/>
      <c r="UXY51" s="9"/>
      <c r="UXZ51" s="9"/>
      <c r="UYA51" s="9"/>
      <c r="UYB51" s="9"/>
      <c r="UYC51" s="9"/>
      <c r="UYD51" s="9"/>
      <c r="UYE51" s="9"/>
      <c r="UYF51" s="9"/>
      <c r="UYG51" s="9"/>
      <c r="UYH51" s="9"/>
      <c r="UYI51" s="9"/>
      <c r="UYJ51" s="9"/>
      <c r="UYK51" s="9"/>
      <c r="UYL51" s="9"/>
      <c r="UYM51" s="9"/>
      <c r="UYN51" s="9"/>
      <c r="UYO51" s="9"/>
      <c r="UYP51" s="9"/>
      <c r="UYQ51" s="9"/>
      <c r="UYR51" s="9"/>
      <c r="UYS51" s="9"/>
      <c r="UYT51" s="9"/>
      <c r="UYU51" s="9"/>
      <c r="UYV51" s="9"/>
      <c r="UYW51" s="9"/>
      <c r="UYX51" s="9"/>
      <c r="UYY51" s="9"/>
      <c r="UYZ51" s="9"/>
      <c r="UZA51" s="9"/>
      <c r="UZB51" s="9"/>
      <c r="UZC51" s="9"/>
      <c r="UZD51" s="9"/>
      <c r="UZE51" s="9"/>
      <c r="UZF51" s="9"/>
      <c r="UZG51" s="9"/>
      <c r="UZH51" s="9"/>
      <c r="UZI51" s="9"/>
      <c r="UZJ51" s="9"/>
      <c r="UZK51" s="9"/>
      <c r="UZL51" s="9"/>
      <c r="UZM51" s="9"/>
      <c r="UZN51" s="9"/>
      <c r="UZO51" s="9"/>
      <c r="UZP51" s="9"/>
      <c r="UZQ51" s="9"/>
      <c r="UZR51" s="9"/>
      <c r="UZS51" s="9"/>
      <c r="UZT51" s="9"/>
      <c r="UZU51" s="9"/>
      <c r="UZV51" s="9"/>
      <c r="UZW51" s="9"/>
      <c r="UZX51" s="9"/>
      <c r="UZY51" s="9"/>
      <c r="UZZ51" s="9"/>
      <c r="VAA51" s="9"/>
      <c r="VAB51" s="9"/>
      <c r="VAC51" s="9"/>
      <c r="VAD51" s="9"/>
      <c r="VAE51" s="9"/>
      <c r="VAF51" s="9"/>
      <c r="VAG51" s="9"/>
      <c r="VAH51" s="9"/>
      <c r="VAI51" s="9"/>
      <c r="VAJ51" s="9"/>
      <c r="VAK51" s="9"/>
      <c r="VAL51" s="9"/>
      <c r="VAM51" s="9"/>
      <c r="VAN51" s="9"/>
      <c r="VAO51" s="9"/>
      <c r="VAP51" s="9"/>
      <c r="VAQ51" s="9"/>
      <c r="VAR51" s="9"/>
      <c r="VAS51" s="9"/>
      <c r="VAT51" s="9"/>
      <c r="VAU51" s="9"/>
      <c r="VAV51" s="9"/>
      <c r="VAW51" s="9"/>
      <c r="VAX51" s="9"/>
      <c r="VAY51" s="9"/>
      <c r="VAZ51" s="9"/>
      <c r="VBA51" s="9"/>
      <c r="VBB51" s="9"/>
      <c r="VBC51" s="9"/>
      <c r="VBD51" s="9"/>
      <c r="VBE51" s="9"/>
      <c r="VBF51" s="9"/>
      <c r="VBG51" s="9"/>
      <c r="VBH51" s="9"/>
      <c r="VBI51" s="9"/>
      <c r="VBJ51" s="9"/>
      <c r="VBK51" s="9"/>
      <c r="VBL51" s="9"/>
      <c r="VBM51" s="9"/>
      <c r="VBN51" s="9"/>
      <c r="VBO51" s="9"/>
      <c r="VBP51" s="9"/>
      <c r="VBQ51" s="9"/>
      <c r="VBR51" s="9"/>
      <c r="VBS51" s="9"/>
      <c r="VBT51" s="9"/>
      <c r="VBU51" s="9"/>
      <c r="VBV51" s="9"/>
      <c r="VBW51" s="9"/>
      <c r="VBX51" s="9"/>
      <c r="VBY51" s="9"/>
      <c r="VBZ51" s="9"/>
      <c r="VCA51" s="9"/>
      <c r="VCB51" s="9"/>
      <c r="VCC51" s="9"/>
      <c r="VCD51" s="9"/>
      <c r="VCE51" s="9"/>
      <c r="VCF51" s="9"/>
      <c r="VCG51" s="9"/>
      <c r="VCH51" s="9"/>
      <c r="VCI51" s="9"/>
      <c r="VCJ51" s="9"/>
      <c r="VCK51" s="9"/>
      <c r="VCL51" s="9"/>
      <c r="VCM51" s="9"/>
      <c r="VCN51" s="9"/>
      <c r="VCO51" s="9"/>
      <c r="VCP51" s="9"/>
      <c r="VCQ51" s="9"/>
      <c r="VCR51" s="9"/>
      <c r="VCS51" s="9"/>
      <c r="VCT51" s="9"/>
      <c r="VCU51" s="9"/>
      <c r="VCV51" s="9"/>
      <c r="VCW51" s="9"/>
      <c r="VCX51" s="9"/>
      <c r="VCY51" s="9"/>
      <c r="VCZ51" s="9"/>
      <c r="VDA51" s="9"/>
      <c r="VDB51" s="9"/>
      <c r="VDC51" s="9"/>
      <c r="VDD51" s="9"/>
      <c r="VDE51" s="9"/>
      <c r="VDF51" s="9"/>
      <c r="VDG51" s="9"/>
      <c r="VDH51" s="9"/>
      <c r="VDI51" s="9"/>
      <c r="VDJ51" s="9"/>
      <c r="VDK51" s="9"/>
      <c r="VDL51" s="9"/>
      <c r="VDM51" s="9"/>
      <c r="VDN51" s="9"/>
      <c r="VDO51" s="9"/>
      <c r="VDP51" s="9"/>
      <c r="VDQ51" s="9"/>
      <c r="VDR51" s="9"/>
      <c r="VDS51" s="9"/>
      <c r="VDT51" s="9"/>
      <c r="VDU51" s="9"/>
      <c r="VDV51" s="9"/>
      <c r="VDW51" s="9"/>
      <c r="VDX51" s="9"/>
      <c r="VDY51" s="9"/>
      <c r="VDZ51" s="9"/>
      <c r="VEA51" s="9"/>
      <c r="VEB51" s="9"/>
      <c r="VEC51" s="9"/>
      <c r="VED51" s="9"/>
      <c r="VEE51" s="9"/>
      <c r="VEF51" s="9"/>
      <c r="VEG51" s="9"/>
      <c r="VEH51" s="9"/>
      <c r="VEI51" s="9"/>
      <c r="VEJ51" s="9"/>
      <c r="VEK51" s="9"/>
      <c r="VEL51" s="9"/>
      <c r="VEM51" s="9"/>
      <c r="VEN51" s="9"/>
      <c r="VEO51" s="9"/>
      <c r="VEP51" s="9"/>
      <c r="VEQ51" s="9"/>
      <c r="VER51" s="9"/>
      <c r="VES51" s="9"/>
      <c r="VET51" s="9"/>
      <c r="VEU51" s="9"/>
      <c r="VEV51" s="9"/>
      <c r="VEW51" s="9"/>
      <c r="VEX51" s="9"/>
      <c r="VEY51" s="9"/>
      <c r="VEZ51" s="9"/>
      <c r="VFA51" s="9"/>
      <c r="VFB51" s="9"/>
      <c r="VFC51" s="9"/>
      <c r="VFD51" s="9"/>
      <c r="VFE51" s="9"/>
      <c r="VFF51" s="9"/>
      <c r="VFG51" s="9"/>
      <c r="VFH51" s="9"/>
      <c r="VFI51" s="9"/>
      <c r="VFJ51" s="9"/>
      <c r="VFK51" s="9"/>
      <c r="VFL51" s="9"/>
      <c r="VFM51" s="9"/>
      <c r="VFN51" s="9"/>
      <c r="VFO51" s="9"/>
      <c r="VFP51" s="9"/>
      <c r="VFQ51" s="9"/>
      <c r="VFR51" s="9"/>
      <c r="VFS51" s="9"/>
      <c r="VFT51" s="9"/>
      <c r="VFU51" s="9"/>
      <c r="VFV51" s="9"/>
      <c r="VFW51" s="9"/>
      <c r="VFX51" s="9"/>
      <c r="VFY51" s="9"/>
      <c r="VFZ51" s="9"/>
      <c r="VGA51" s="9"/>
      <c r="VGB51" s="9"/>
      <c r="VGC51" s="9"/>
      <c r="VGD51" s="9"/>
      <c r="VGE51" s="9"/>
      <c r="VGF51" s="9"/>
      <c r="VGG51" s="9"/>
      <c r="VGH51" s="9"/>
      <c r="VGI51" s="9"/>
      <c r="VGJ51" s="9"/>
      <c r="VGK51" s="9"/>
      <c r="VGL51" s="9"/>
      <c r="VGM51" s="9"/>
      <c r="VGN51" s="9"/>
      <c r="VGO51" s="9"/>
      <c r="VGP51" s="9"/>
      <c r="VGQ51" s="9"/>
      <c r="VGR51" s="9"/>
      <c r="VGS51" s="9"/>
      <c r="VGT51" s="9"/>
      <c r="VGU51" s="9"/>
      <c r="VGV51" s="9"/>
      <c r="VGW51" s="9"/>
      <c r="VGX51" s="9"/>
      <c r="VGY51" s="9"/>
      <c r="VGZ51" s="9"/>
      <c r="VHA51" s="9"/>
      <c r="VHB51" s="9"/>
      <c r="VHC51" s="9"/>
      <c r="VHD51" s="9"/>
      <c r="VHE51" s="9"/>
      <c r="VHF51" s="9"/>
      <c r="VHG51" s="9"/>
      <c r="VHH51" s="9"/>
      <c r="VHI51" s="9"/>
      <c r="VHJ51" s="9"/>
      <c r="VHK51" s="9"/>
      <c r="VHL51" s="9"/>
      <c r="VHM51" s="9"/>
      <c r="VHN51" s="9"/>
      <c r="VHO51" s="9"/>
      <c r="VHP51" s="9"/>
      <c r="VHQ51" s="9"/>
      <c r="VHR51" s="9"/>
      <c r="VHS51" s="9"/>
      <c r="VHT51" s="9"/>
      <c r="VHU51" s="9"/>
      <c r="VHV51" s="9"/>
      <c r="VHW51" s="9"/>
      <c r="VHX51" s="9"/>
      <c r="VHY51" s="9"/>
      <c r="VHZ51" s="9"/>
      <c r="VIA51" s="9"/>
      <c r="VIB51" s="9"/>
      <c r="VIC51" s="9"/>
      <c r="VID51" s="9"/>
      <c r="VIE51" s="9"/>
      <c r="VIF51" s="9"/>
      <c r="VIG51" s="9"/>
      <c r="VIH51" s="9"/>
      <c r="VII51" s="9"/>
      <c r="VIJ51" s="9"/>
      <c r="VIK51" s="9"/>
      <c r="VIL51" s="9"/>
      <c r="VIM51" s="9"/>
      <c r="VIN51" s="9"/>
      <c r="VIO51" s="9"/>
      <c r="VIP51" s="9"/>
      <c r="VIQ51" s="9"/>
      <c r="VIR51" s="9"/>
      <c r="VIS51" s="9"/>
      <c r="VIT51" s="9"/>
      <c r="VIU51" s="9"/>
      <c r="VIV51" s="9"/>
      <c r="VIW51" s="9"/>
      <c r="VIX51" s="9"/>
      <c r="VIY51" s="9"/>
      <c r="VIZ51" s="9"/>
      <c r="VJA51" s="9"/>
      <c r="VJB51" s="9"/>
      <c r="VJC51" s="9"/>
      <c r="VJD51" s="9"/>
      <c r="VJE51" s="9"/>
      <c r="VJF51" s="9"/>
      <c r="VJG51" s="9"/>
      <c r="VJH51" s="9"/>
      <c r="VJI51" s="9"/>
      <c r="VJJ51" s="9"/>
      <c r="VJK51" s="9"/>
      <c r="VJL51" s="9"/>
      <c r="VJM51" s="9"/>
      <c r="VJN51" s="9"/>
      <c r="VJO51" s="9"/>
      <c r="VJP51" s="9"/>
      <c r="VJQ51" s="9"/>
      <c r="VJR51" s="9"/>
      <c r="VJS51" s="9"/>
      <c r="VJT51" s="9"/>
      <c r="VJU51" s="9"/>
      <c r="VJV51" s="9"/>
      <c r="VJW51" s="9"/>
      <c r="VJX51" s="9"/>
      <c r="VJY51" s="9"/>
      <c r="VJZ51" s="9"/>
      <c r="VKA51" s="9"/>
      <c r="VKB51" s="9"/>
      <c r="VKC51" s="9"/>
      <c r="VKD51" s="9"/>
      <c r="VKE51" s="9"/>
      <c r="VKF51" s="9"/>
      <c r="VKG51" s="9"/>
      <c r="VKH51" s="9"/>
      <c r="VKI51" s="9"/>
      <c r="VKJ51" s="9"/>
      <c r="VKK51" s="9"/>
      <c r="VKL51" s="9"/>
      <c r="VKM51" s="9"/>
      <c r="VKN51" s="9"/>
      <c r="VKO51" s="9"/>
      <c r="VKP51" s="9"/>
      <c r="VKQ51" s="9"/>
      <c r="VKR51" s="9"/>
      <c r="VKS51" s="9"/>
      <c r="VKT51" s="9"/>
      <c r="VKU51" s="9"/>
      <c r="VKV51" s="9"/>
      <c r="VKW51" s="9"/>
      <c r="VKX51" s="9"/>
      <c r="VKY51" s="9"/>
      <c r="VKZ51" s="9"/>
      <c r="VLA51" s="9"/>
      <c r="VLB51" s="9"/>
      <c r="VLC51" s="9"/>
      <c r="VLD51" s="9"/>
      <c r="VLE51" s="9"/>
      <c r="VLF51" s="9"/>
      <c r="VLG51" s="9"/>
      <c r="VLH51" s="9"/>
      <c r="VLI51" s="9"/>
      <c r="VLJ51" s="9"/>
      <c r="VLK51" s="9"/>
      <c r="VLL51" s="9"/>
      <c r="VLM51" s="9"/>
      <c r="VLN51" s="9"/>
      <c r="VLO51" s="9"/>
      <c r="VLP51" s="9"/>
      <c r="VLQ51" s="9"/>
      <c r="VLR51" s="9"/>
      <c r="VLS51" s="9"/>
      <c r="VLT51" s="9"/>
      <c r="VLU51" s="9"/>
      <c r="VLV51" s="9"/>
      <c r="VLW51" s="9"/>
      <c r="VLX51" s="9"/>
      <c r="VLY51" s="9"/>
      <c r="VLZ51" s="9"/>
      <c r="VMA51" s="9"/>
      <c r="VMB51" s="9"/>
      <c r="VMC51" s="9"/>
      <c r="VMD51" s="9"/>
      <c r="VME51" s="9"/>
      <c r="VMF51" s="9"/>
      <c r="VMG51" s="9"/>
      <c r="VMH51" s="9"/>
      <c r="VMI51" s="9"/>
      <c r="VMJ51" s="9"/>
      <c r="VMK51" s="9"/>
      <c r="VML51" s="9"/>
      <c r="VMM51" s="9"/>
      <c r="VMN51" s="9"/>
      <c r="VMO51" s="9"/>
      <c r="VMP51" s="9"/>
      <c r="VMQ51" s="9"/>
      <c r="VMR51" s="9"/>
      <c r="VMS51" s="9"/>
      <c r="VMT51" s="9"/>
      <c r="VMU51" s="9"/>
      <c r="VMV51" s="9"/>
      <c r="VMW51" s="9"/>
      <c r="VMX51" s="9"/>
      <c r="VMY51" s="9"/>
      <c r="VMZ51" s="9"/>
      <c r="VNA51" s="9"/>
      <c r="VNB51" s="9"/>
      <c r="VNC51" s="9"/>
      <c r="VND51" s="9"/>
      <c r="VNE51" s="9"/>
      <c r="VNF51" s="9"/>
      <c r="VNG51" s="9"/>
      <c r="VNH51" s="9"/>
      <c r="VNI51" s="9"/>
      <c r="VNJ51" s="9"/>
      <c r="VNK51" s="9"/>
      <c r="VNL51" s="9"/>
      <c r="VNM51" s="9"/>
      <c r="VNN51" s="9"/>
      <c r="VNO51" s="9"/>
      <c r="VNP51" s="9"/>
      <c r="VNQ51" s="9"/>
      <c r="VNR51" s="9"/>
      <c r="VNS51" s="9"/>
      <c r="VNT51" s="9"/>
      <c r="VNU51" s="9"/>
      <c r="VNV51" s="9"/>
      <c r="VNW51" s="9"/>
      <c r="VNX51" s="9"/>
      <c r="VNY51" s="9"/>
      <c r="VNZ51" s="9"/>
      <c r="VOA51" s="9"/>
      <c r="VOB51" s="9"/>
      <c r="VOC51" s="9"/>
      <c r="VOD51" s="9"/>
      <c r="VOE51" s="9"/>
      <c r="VOF51" s="9"/>
      <c r="VOG51" s="9"/>
      <c r="VOH51" s="9"/>
      <c r="VOI51" s="9"/>
      <c r="VOJ51" s="9"/>
      <c r="VOK51" s="9"/>
      <c r="VOL51" s="9"/>
      <c r="VOM51" s="9"/>
      <c r="VON51" s="9"/>
      <c r="VOO51" s="9"/>
      <c r="VOP51" s="9"/>
      <c r="VOQ51" s="9"/>
      <c r="VOR51" s="9"/>
      <c r="VOS51" s="9"/>
      <c r="VOT51" s="9"/>
      <c r="VOU51" s="9"/>
      <c r="VOV51" s="9"/>
      <c r="VOW51" s="9"/>
      <c r="VOX51" s="9"/>
      <c r="VOY51" s="9"/>
      <c r="VOZ51" s="9"/>
      <c r="VPA51" s="9"/>
      <c r="VPB51" s="9"/>
      <c r="VPC51" s="9"/>
      <c r="VPD51" s="9"/>
      <c r="VPE51" s="9"/>
      <c r="VPF51" s="9"/>
      <c r="VPG51" s="9"/>
      <c r="VPH51" s="9"/>
      <c r="VPI51" s="9"/>
      <c r="VPJ51" s="9"/>
      <c r="VPK51" s="9"/>
      <c r="VPL51" s="9"/>
      <c r="VPM51" s="9"/>
      <c r="VPN51" s="9"/>
      <c r="VPO51" s="9"/>
      <c r="VPP51" s="9"/>
      <c r="VPQ51" s="9"/>
      <c r="VPR51" s="9"/>
      <c r="VPS51" s="9"/>
      <c r="VPT51" s="9"/>
      <c r="VPU51" s="9"/>
      <c r="VPV51" s="9"/>
      <c r="VPW51" s="9"/>
      <c r="VPX51" s="9"/>
      <c r="VPY51" s="9"/>
      <c r="VPZ51" s="9"/>
      <c r="VQA51" s="9"/>
      <c r="VQB51" s="9"/>
      <c r="VQC51" s="9"/>
      <c r="VQD51" s="9"/>
      <c r="VQE51" s="9"/>
      <c r="VQF51" s="9"/>
      <c r="VQG51" s="9"/>
      <c r="VQH51" s="9"/>
      <c r="VQI51" s="9"/>
      <c r="VQJ51" s="9"/>
      <c r="VQK51" s="9"/>
      <c r="VQL51" s="9"/>
      <c r="VQM51" s="9"/>
      <c r="VQN51" s="9"/>
      <c r="VQO51" s="9"/>
      <c r="VQP51" s="9"/>
      <c r="VQQ51" s="9"/>
      <c r="VQR51" s="9"/>
      <c r="VQS51" s="9"/>
      <c r="VQT51" s="9"/>
      <c r="VQU51" s="9"/>
      <c r="VQV51" s="9"/>
      <c r="VQW51" s="9"/>
      <c r="VQX51" s="9"/>
      <c r="VQY51" s="9"/>
      <c r="VQZ51" s="9"/>
      <c r="VRA51" s="9"/>
      <c r="VRB51" s="9"/>
      <c r="VRC51" s="9"/>
      <c r="VRD51" s="9"/>
      <c r="VRE51" s="9"/>
      <c r="VRF51" s="9"/>
      <c r="VRG51" s="9"/>
      <c r="VRH51" s="9"/>
      <c r="VRI51" s="9"/>
      <c r="VRJ51" s="9"/>
      <c r="VRK51" s="9"/>
      <c r="VRL51" s="9"/>
      <c r="VRM51" s="9"/>
      <c r="VRN51" s="9"/>
      <c r="VRO51" s="9"/>
      <c r="VRP51" s="9"/>
      <c r="VRQ51" s="9"/>
      <c r="VRR51" s="9"/>
      <c r="VRS51" s="9"/>
      <c r="VRT51" s="9"/>
      <c r="VRU51" s="9"/>
      <c r="VRV51" s="9"/>
      <c r="VRW51" s="9"/>
      <c r="VRX51" s="9"/>
      <c r="VRY51" s="9"/>
      <c r="VRZ51" s="9"/>
      <c r="VSA51" s="9"/>
      <c r="VSB51" s="9"/>
      <c r="VSC51" s="9"/>
      <c r="VSD51" s="9"/>
      <c r="VSE51" s="9"/>
      <c r="VSF51" s="9"/>
      <c r="VSG51" s="9"/>
      <c r="VSH51" s="9"/>
      <c r="VSI51" s="9"/>
      <c r="VSJ51" s="9"/>
      <c r="VSK51" s="9"/>
      <c r="VSL51" s="9"/>
      <c r="VSM51" s="9"/>
      <c r="VSN51" s="9"/>
      <c r="VSO51" s="9"/>
      <c r="VSP51" s="9"/>
      <c r="VSQ51" s="9"/>
      <c r="VSR51" s="9"/>
      <c r="VSS51" s="9"/>
      <c r="VST51" s="9"/>
      <c r="VSU51" s="9"/>
      <c r="VSV51" s="9"/>
      <c r="VSW51" s="9"/>
      <c r="VSX51" s="9"/>
      <c r="VSY51" s="9"/>
      <c r="VSZ51" s="9"/>
      <c r="VTA51" s="9"/>
      <c r="VTB51" s="9"/>
      <c r="VTC51" s="9"/>
      <c r="VTD51" s="9"/>
      <c r="VTE51" s="9"/>
      <c r="VTF51" s="9"/>
      <c r="VTG51" s="9"/>
      <c r="VTH51" s="9"/>
      <c r="VTI51" s="9"/>
      <c r="VTJ51" s="9"/>
      <c r="VTK51" s="9"/>
      <c r="VTL51" s="9"/>
      <c r="VTM51" s="9"/>
      <c r="VTN51" s="9"/>
      <c r="VTO51" s="9"/>
      <c r="VTP51" s="9"/>
      <c r="VTQ51" s="9"/>
      <c r="VTR51" s="9"/>
      <c r="VTS51" s="9"/>
      <c r="VTT51" s="9"/>
      <c r="VTU51" s="9"/>
      <c r="VTV51" s="9"/>
      <c r="VTW51" s="9"/>
      <c r="VTX51" s="9"/>
      <c r="VTY51" s="9"/>
      <c r="VTZ51" s="9"/>
      <c r="VUA51" s="9"/>
      <c r="VUB51" s="9"/>
      <c r="VUC51" s="9"/>
      <c r="VUD51" s="9"/>
      <c r="VUE51" s="9"/>
      <c r="VUF51" s="9"/>
      <c r="VUG51" s="9"/>
      <c r="VUH51" s="9"/>
      <c r="VUI51" s="9"/>
      <c r="VUJ51" s="9"/>
      <c r="VUK51" s="9"/>
      <c r="VUL51" s="9"/>
      <c r="VUM51" s="9"/>
      <c r="VUN51" s="9"/>
      <c r="VUO51" s="9"/>
      <c r="VUP51" s="9"/>
      <c r="VUQ51" s="9"/>
      <c r="VUR51" s="9"/>
      <c r="VUS51" s="9"/>
      <c r="VUT51" s="9"/>
      <c r="VUU51" s="9"/>
      <c r="VUV51" s="9"/>
      <c r="VUW51" s="9"/>
      <c r="VUX51" s="9"/>
      <c r="VUY51" s="9"/>
      <c r="VUZ51" s="9"/>
      <c r="VVA51" s="9"/>
      <c r="VVB51" s="9"/>
      <c r="VVC51" s="9"/>
      <c r="VVD51" s="9"/>
      <c r="VVE51" s="9"/>
      <c r="VVF51" s="9"/>
      <c r="VVG51" s="9"/>
      <c r="VVH51" s="9"/>
      <c r="VVI51" s="9"/>
      <c r="VVJ51" s="9"/>
      <c r="VVK51" s="9"/>
      <c r="VVL51" s="9"/>
      <c r="VVM51" s="9"/>
      <c r="VVN51" s="9"/>
      <c r="VVO51" s="9"/>
      <c r="VVP51" s="9"/>
      <c r="VVQ51" s="9"/>
      <c r="VVR51" s="9"/>
      <c r="VVS51" s="9"/>
      <c r="VVT51" s="9"/>
      <c r="VVU51" s="9"/>
      <c r="VVV51" s="9"/>
      <c r="VVW51" s="9"/>
      <c r="VVX51" s="9"/>
      <c r="VVY51" s="9"/>
      <c r="VVZ51" s="9"/>
      <c r="VWA51" s="9"/>
      <c r="VWB51" s="9"/>
      <c r="VWC51" s="9"/>
      <c r="VWD51" s="9"/>
      <c r="VWE51" s="9"/>
      <c r="VWF51" s="9"/>
      <c r="VWG51" s="9"/>
      <c r="VWH51" s="9"/>
      <c r="VWI51" s="9"/>
      <c r="VWJ51" s="9"/>
      <c r="VWK51" s="9"/>
      <c r="VWL51" s="9"/>
      <c r="VWM51" s="9"/>
      <c r="VWN51" s="9"/>
      <c r="VWO51" s="9"/>
      <c r="VWP51" s="9"/>
      <c r="VWQ51" s="9"/>
      <c r="VWR51" s="9"/>
      <c r="VWS51" s="9"/>
      <c r="VWT51" s="9"/>
      <c r="VWU51" s="9"/>
      <c r="VWV51" s="9"/>
      <c r="VWW51" s="9"/>
      <c r="VWX51" s="9"/>
      <c r="VWY51" s="9"/>
      <c r="VWZ51" s="9"/>
      <c r="VXA51" s="9"/>
      <c r="VXB51" s="9"/>
      <c r="VXC51" s="9"/>
      <c r="VXD51" s="9"/>
      <c r="VXE51" s="9"/>
      <c r="VXF51" s="9"/>
      <c r="VXG51" s="9"/>
      <c r="VXH51" s="9"/>
      <c r="VXI51" s="9"/>
      <c r="VXJ51" s="9"/>
      <c r="VXK51" s="9"/>
      <c r="VXL51" s="9"/>
      <c r="VXM51" s="9"/>
      <c r="VXN51" s="9"/>
      <c r="VXO51" s="9"/>
      <c r="VXP51" s="9"/>
      <c r="VXQ51" s="9"/>
      <c r="VXR51" s="9"/>
      <c r="VXS51" s="9"/>
      <c r="VXT51" s="9"/>
      <c r="VXU51" s="9"/>
      <c r="VXV51" s="9"/>
      <c r="VXW51" s="9"/>
      <c r="VXX51" s="9"/>
      <c r="VXY51" s="9"/>
      <c r="VXZ51" s="9"/>
      <c r="VYA51" s="9"/>
      <c r="VYB51" s="9"/>
      <c r="VYC51" s="9"/>
      <c r="VYD51" s="9"/>
      <c r="VYE51" s="9"/>
      <c r="VYF51" s="9"/>
      <c r="VYG51" s="9"/>
      <c r="VYH51" s="9"/>
      <c r="VYI51" s="9"/>
      <c r="VYJ51" s="9"/>
      <c r="VYK51" s="9"/>
      <c r="VYL51" s="9"/>
      <c r="VYM51" s="9"/>
      <c r="VYN51" s="9"/>
      <c r="VYO51" s="9"/>
      <c r="VYP51" s="9"/>
      <c r="VYQ51" s="9"/>
      <c r="VYR51" s="9"/>
      <c r="VYS51" s="9"/>
      <c r="VYT51" s="9"/>
      <c r="VYU51" s="9"/>
      <c r="VYV51" s="9"/>
      <c r="VYW51" s="9"/>
      <c r="VYX51" s="9"/>
      <c r="VYY51" s="9"/>
      <c r="VYZ51" s="9"/>
      <c r="VZA51" s="9"/>
      <c r="VZB51" s="9"/>
      <c r="VZC51" s="9"/>
      <c r="VZD51" s="9"/>
      <c r="VZE51" s="9"/>
      <c r="VZF51" s="9"/>
      <c r="VZG51" s="9"/>
      <c r="VZH51" s="9"/>
      <c r="VZI51" s="9"/>
      <c r="VZJ51" s="9"/>
      <c r="VZK51" s="9"/>
      <c r="VZL51" s="9"/>
      <c r="VZM51" s="9"/>
      <c r="VZN51" s="9"/>
      <c r="VZO51" s="9"/>
      <c r="VZP51" s="9"/>
      <c r="VZQ51" s="9"/>
      <c r="VZR51" s="9"/>
      <c r="VZS51" s="9"/>
      <c r="VZT51" s="9"/>
      <c r="VZU51" s="9"/>
      <c r="VZV51" s="9"/>
      <c r="VZW51" s="9"/>
      <c r="VZX51" s="9"/>
      <c r="VZY51" s="9"/>
      <c r="VZZ51" s="9"/>
      <c r="WAA51" s="9"/>
      <c r="WAB51" s="9"/>
      <c r="WAC51" s="9"/>
      <c r="WAD51" s="9"/>
      <c r="WAE51" s="9"/>
      <c r="WAF51" s="9"/>
      <c r="WAG51" s="9"/>
      <c r="WAH51" s="9"/>
      <c r="WAI51" s="9"/>
      <c r="WAJ51" s="9"/>
      <c r="WAK51" s="9"/>
      <c r="WAL51" s="9"/>
      <c r="WAM51" s="9"/>
      <c r="WAN51" s="9"/>
      <c r="WAO51" s="9"/>
      <c r="WAP51" s="9"/>
      <c r="WAQ51" s="9"/>
      <c r="WAR51" s="9"/>
      <c r="WAS51" s="9"/>
      <c r="WAT51" s="9"/>
      <c r="WAU51" s="9"/>
      <c r="WAV51" s="9"/>
      <c r="WAW51" s="9"/>
      <c r="WAX51" s="9"/>
      <c r="WAY51" s="9"/>
      <c r="WAZ51" s="9"/>
      <c r="WBA51" s="9"/>
      <c r="WBB51" s="9"/>
      <c r="WBC51" s="9"/>
      <c r="WBD51" s="9"/>
      <c r="WBE51" s="9"/>
      <c r="WBF51" s="9"/>
      <c r="WBG51" s="9"/>
      <c r="WBH51" s="9"/>
      <c r="WBI51" s="9"/>
      <c r="WBJ51" s="9"/>
      <c r="WBK51" s="9"/>
      <c r="WBL51" s="9"/>
      <c r="WBM51" s="9"/>
      <c r="WBN51" s="9"/>
      <c r="WBO51" s="9"/>
      <c r="WBP51" s="9"/>
      <c r="WBQ51" s="9"/>
      <c r="WBR51" s="9"/>
      <c r="WBS51" s="9"/>
      <c r="WBT51" s="9"/>
      <c r="WBU51" s="9"/>
      <c r="WBV51" s="9"/>
      <c r="WBW51" s="9"/>
      <c r="WBX51" s="9"/>
      <c r="WBY51" s="9"/>
      <c r="WBZ51" s="9"/>
      <c r="WCA51" s="9"/>
      <c r="WCB51" s="9"/>
      <c r="WCC51" s="9"/>
      <c r="WCD51" s="9"/>
      <c r="WCE51" s="9"/>
      <c r="WCF51" s="9"/>
      <c r="WCG51" s="9"/>
      <c r="WCH51" s="9"/>
      <c r="WCI51" s="9"/>
      <c r="WCJ51" s="9"/>
      <c r="WCK51" s="9"/>
      <c r="WCL51" s="9"/>
      <c r="WCM51" s="9"/>
      <c r="WCN51" s="9"/>
      <c r="WCO51" s="9"/>
      <c r="WCP51" s="9"/>
      <c r="WCQ51" s="9"/>
      <c r="WCR51" s="9"/>
      <c r="WCS51" s="9"/>
      <c r="WCT51" s="9"/>
      <c r="WCU51" s="9"/>
      <c r="WCV51" s="9"/>
      <c r="WCW51" s="9"/>
      <c r="WCX51" s="9"/>
      <c r="WCY51" s="9"/>
      <c r="WCZ51" s="9"/>
      <c r="WDA51" s="9"/>
      <c r="WDB51" s="9"/>
      <c r="WDC51" s="9"/>
      <c r="WDD51" s="9"/>
      <c r="WDE51" s="9"/>
      <c r="WDF51" s="9"/>
      <c r="WDG51" s="9"/>
      <c r="WDH51" s="9"/>
      <c r="WDI51" s="9"/>
      <c r="WDJ51" s="9"/>
      <c r="WDK51" s="9"/>
      <c r="WDL51" s="9"/>
      <c r="WDM51" s="9"/>
      <c r="WDN51" s="9"/>
      <c r="WDO51" s="9"/>
      <c r="WDP51" s="9"/>
      <c r="WDQ51" s="9"/>
      <c r="WDR51" s="9"/>
      <c r="WDS51" s="9"/>
      <c r="WDT51" s="9"/>
      <c r="WDU51" s="9"/>
      <c r="WDV51" s="9"/>
      <c r="WDW51" s="9"/>
      <c r="WDX51" s="9"/>
      <c r="WDY51" s="9"/>
      <c r="WDZ51" s="9"/>
      <c r="WEA51" s="9"/>
      <c r="WEB51" s="9"/>
      <c r="WEC51" s="9"/>
      <c r="WED51" s="9"/>
      <c r="WEE51" s="9"/>
      <c r="WEF51" s="9"/>
      <c r="WEG51" s="9"/>
      <c r="WEH51" s="9"/>
      <c r="WEI51" s="9"/>
      <c r="WEJ51" s="9"/>
      <c r="WEK51" s="9"/>
      <c r="WEL51" s="9"/>
      <c r="WEM51" s="9"/>
      <c r="WEN51" s="9"/>
      <c r="WEO51" s="9"/>
      <c r="WEP51" s="9"/>
      <c r="WEQ51" s="9"/>
      <c r="WER51" s="9"/>
      <c r="WES51" s="9"/>
      <c r="WET51" s="9"/>
      <c r="WEU51" s="9"/>
      <c r="WEV51" s="9"/>
      <c r="WEW51" s="9"/>
      <c r="WEX51" s="9"/>
      <c r="WEY51" s="9"/>
      <c r="WEZ51" s="9"/>
      <c r="WFA51" s="9"/>
      <c r="WFB51" s="9"/>
      <c r="WFC51" s="9"/>
      <c r="WFD51" s="9"/>
      <c r="WFE51" s="9"/>
      <c r="WFF51" s="9"/>
      <c r="WFG51" s="9"/>
      <c r="WFH51" s="9"/>
      <c r="WFI51" s="9"/>
      <c r="WFJ51" s="9"/>
      <c r="WFK51" s="9"/>
      <c r="WFL51" s="9"/>
      <c r="WFM51" s="9"/>
      <c r="WFN51" s="9"/>
      <c r="WFO51" s="9"/>
      <c r="WFP51" s="9"/>
      <c r="WFQ51" s="9"/>
      <c r="WFR51" s="9"/>
      <c r="WFS51" s="9"/>
      <c r="WFT51" s="9"/>
      <c r="WFU51" s="9"/>
      <c r="WFV51" s="9"/>
      <c r="WFW51" s="9"/>
      <c r="WFX51" s="9"/>
      <c r="WFY51" s="9"/>
      <c r="WFZ51" s="9"/>
      <c r="WGA51" s="9"/>
      <c r="WGB51" s="9"/>
      <c r="WGC51" s="9"/>
      <c r="WGD51" s="9"/>
      <c r="WGE51" s="9"/>
      <c r="WGF51" s="9"/>
      <c r="WGG51" s="9"/>
      <c r="WGH51" s="9"/>
      <c r="WGI51" s="9"/>
      <c r="WGJ51" s="9"/>
      <c r="WGK51" s="9"/>
      <c r="WGL51" s="9"/>
      <c r="WGM51" s="9"/>
      <c r="WGN51" s="9"/>
      <c r="WGO51" s="9"/>
      <c r="WGP51" s="9"/>
      <c r="WGQ51" s="9"/>
      <c r="WGR51" s="9"/>
      <c r="WGS51" s="9"/>
      <c r="WGT51" s="9"/>
      <c r="WGU51" s="9"/>
      <c r="WGV51" s="9"/>
      <c r="WGW51" s="9"/>
      <c r="WGX51" s="9"/>
      <c r="WGY51" s="9"/>
      <c r="WGZ51" s="9"/>
      <c r="WHA51" s="9"/>
      <c r="WHB51" s="9"/>
      <c r="WHC51" s="9"/>
      <c r="WHD51" s="9"/>
      <c r="WHE51" s="9"/>
      <c r="WHF51" s="9"/>
      <c r="WHG51" s="9"/>
      <c r="WHH51" s="9"/>
      <c r="WHI51" s="9"/>
      <c r="WHJ51" s="9"/>
      <c r="WHK51" s="9"/>
      <c r="WHL51" s="9"/>
      <c r="WHM51" s="9"/>
      <c r="WHN51" s="9"/>
      <c r="WHO51" s="9"/>
      <c r="WHP51" s="9"/>
      <c r="WHQ51" s="9"/>
      <c r="WHR51" s="9"/>
      <c r="WHS51" s="9"/>
      <c r="WHT51" s="9"/>
      <c r="WHU51" s="9"/>
      <c r="WHV51" s="9"/>
      <c r="WHW51" s="9"/>
      <c r="WHX51" s="9"/>
      <c r="WHY51" s="9"/>
      <c r="WHZ51" s="9"/>
      <c r="WIA51" s="9"/>
      <c r="WIB51" s="9"/>
      <c r="WIC51" s="9"/>
      <c r="WID51" s="9"/>
      <c r="WIE51" s="9"/>
      <c r="WIF51" s="9"/>
      <c r="WIG51" s="9"/>
      <c r="WIH51" s="9"/>
      <c r="WII51" s="9"/>
      <c r="WIJ51" s="9"/>
      <c r="WIK51" s="9"/>
      <c r="WIL51" s="9"/>
      <c r="WIM51" s="9"/>
      <c r="WIN51" s="9"/>
      <c r="WIO51" s="9"/>
      <c r="WIP51" s="9"/>
      <c r="WIQ51" s="9"/>
      <c r="WIR51" s="9"/>
      <c r="WIS51" s="9"/>
      <c r="WIT51" s="9"/>
      <c r="WIU51" s="9"/>
      <c r="WIV51" s="9"/>
      <c r="WIW51" s="9"/>
      <c r="WIX51" s="9"/>
      <c r="WIY51" s="9"/>
      <c r="WIZ51" s="9"/>
      <c r="WJA51" s="9"/>
      <c r="WJB51" s="9"/>
      <c r="WJC51" s="9"/>
      <c r="WJD51" s="9"/>
      <c r="WJE51" s="9"/>
      <c r="WJF51" s="9"/>
      <c r="WJG51" s="9"/>
      <c r="WJH51" s="9"/>
      <c r="WJI51" s="9"/>
      <c r="WJJ51" s="9"/>
      <c r="WJK51" s="9"/>
      <c r="WJL51" s="9"/>
      <c r="WJM51" s="9"/>
      <c r="WJN51" s="9"/>
      <c r="WJO51" s="9"/>
      <c r="WJP51" s="9"/>
      <c r="WJQ51" s="9"/>
      <c r="WJR51" s="9"/>
      <c r="WJS51" s="9"/>
      <c r="WJT51" s="9"/>
      <c r="WJU51" s="9"/>
      <c r="WJV51" s="9"/>
      <c r="WJW51" s="9"/>
      <c r="WJX51" s="9"/>
      <c r="WJY51" s="9"/>
      <c r="WJZ51" s="9"/>
      <c r="WKA51" s="9"/>
      <c r="WKB51" s="9"/>
      <c r="WKC51" s="9"/>
      <c r="WKD51" s="9"/>
      <c r="WKE51" s="9"/>
      <c r="WKF51" s="9"/>
      <c r="WKG51" s="9"/>
      <c r="WKH51" s="9"/>
      <c r="WKI51" s="9"/>
      <c r="WKJ51" s="9"/>
      <c r="WKK51" s="9"/>
      <c r="WKL51" s="9"/>
      <c r="WKM51" s="9"/>
      <c r="WKN51" s="9"/>
      <c r="WKO51" s="9"/>
      <c r="WKP51" s="9"/>
      <c r="WKQ51" s="9"/>
      <c r="WKR51" s="9"/>
      <c r="WKS51" s="9"/>
      <c r="WKT51" s="9"/>
      <c r="WKU51" s="9"/>
      <c r="WKV51" s="9"/>
      <c r="WKW51" s="9"/>
      <c r="WKX51" s="9"/>
      <c r="WKY51" s="9"/>
      <c r="WKZ51" s="9"/>
      <c r="WLA51" s="9"/>
      <c r="WLB51" s="9"/>
      <c r="WLC51" s="9"/>
      <c r="WLD51" s="9"/>
      <c r="WLE51" s="9"/>
      <c r="WLF51" s="9"/>
      <c r="WLG51" s="9"/>
      <c r="WLH51" s="9"/>
      <c r="WLI51" s="9"/>
      <c r="WLJ51" s="9"/>
      <c r="WLK51" s="9"/>
      <c r="WLL51" s="9"/>
      <c r="WLM51" s="9"/>
      <c r="WLN51" s="9"/>
      <c r="WLO51" s="9"/>
      <c r="WLP51" s="9"/>
      <c r="WLQ51" s="9"/>
      <c r="WLR51" s="9"/>
      <c r="WLS51" s="9"/>
      <c r="WLT51" s="9"/>
      <c r="WLU51" s="9"/>
      <c r="WLV51" s="9"/>
      <c r="WLW51" s="9"/>
      <c r="WLX51" s="9"/>
      <c r="WLY51" s="9"/>
      <c r="WLZ51" s="9"/>
      <c r="WMA51" s="9"/>
      <c r="WMB51" s="9"/>
      <c r="WMC51" s="9"/>
      <c r="WMD51" s="9"/>
      <c r="WME51" s="9"/>
      <c r="WMF51" s="9"/>
      <c r="WMG51" s="9"/>
      <c r="WMH51" s="9"/>
      <c r="WMI51" s="9"/>
      <c r="WMJ51" s="9"/>
      <c r="WMK51" s="9"/>
      <c r="WML51" s="9"/>
      <c r="WMM51" s="9"/>
      <c r="WMN51" s="9"/>
      <c r="WMO51" s="9"/>
      <c r="WMP51" s="9"/>
      <c r="WMQ51" s="9"/>
      <c r="WMR51" s="9"/>
      <c r="WMS51" s="9"/>
      <c r="WMT51" s="9"/>
      <c r="WMU51" s="9"/>
      <c r="WMV51" s="9"/>
      <c r="WMW51" s="9"/>
      <c r="WMX51" s="9"/>
      <c r="WMY51" s="9"/>
      <c r="WMZ51" s="9"/>
      <c r="WNA51" s="9"/>
      <c r="WNB51" s="9"/>
      <c r="WNC51" s="9"/>
      <c r="WND51" s="9"/>
      <c r="WNE51" s="9"/>
      <c r="WNF51" s="9"/>
      <c r="WNG51" s="9"/>
      <c r="WNH51" s="9"/>
      <c r="WNI51" s="9"/>
      <c r="WNJ51" s="9"/>
      <c r="WNK51" s="9"/>
      <c r="WNL51" s="9"/>
      <c r="WNM51" s="9"/>
      <c r="WNN51" s="9"/>
      <c r="WNO51" s="9"/>
      <c r="WNP51" s="9"/>
      <c r="WNQ51" s="9"/>
      <c r="WNR51" s="9"/>
      <c r="WNS51" s="9"/>
      <c r="WNT51" s="9"/>
      <c r="WNU51" s="9"/>
      <c r="WNV51" s="9"/>
      <c r="WNW51" s="9"/>
      <c r="WNX51" s="9"/>
      <c r="WNY51" s="9"/>
      <c r="WNZ51" s="9"/>
      <c r="WOA51" s="9"/>
      <c r="WOB51" s="9"/>
      <c r="WOC51" s="9"/>
      <c r="WOD51" s="9"/>
      <c r="WOE51" s="9"/>
      <c r="WOF51" s="9"/>
      <c r="WOG51" s="9"/>
      <c r="WOH51" s="9"/>
      <c r="WOI51" s="9"/>
      <c r="WOJ51" s="9"/>
      <c r="WOK51" s="9"/>
      <c r="WOL51" s="9"/>
      <c r="WOM51" s="9"/>
      <c r="WON51" s="9"/>
      <c r="WOO51" s="9"/>
      <c r="WOP51" s="9"/>
      <c r="WOQ51" s="9"/>
      <c r="WOR51" s="9"/>
      <c r="WOS51" s="9"/>
      <c r="WOT51" s="9"/>
      <c r="WOU51" s="9"/>
      <c r="WOV51" s="9"/>
      <c r="WOW51" s="9"/>
      <c r="WOX51" s="9"/>
      <c r="WOY51" s="9"/>
      <c r="WOZ51" s="9"/>
      <c r="WPA51" s="9"/>
      <c r="WPB51" s="9"/>
      <c r="WPC51" s="9"/>
      <c r="WPD51" s="9"/>
      <c r="WPE51" s="9"/>
      <c r="WPF51" s="9"/>
      <c r="WPG51" s="9"/>
      <c r="WPH51" s="9"/>
      <c r="WPI51" s="9"/>
      <c r="WPJ51" s="9"/>
      <c r="WPK51" s="9"/>
      <c r="WPL51" s="9"/>
      <c r="WPM51" s="9"/>
      <c r="WPN51" s="9"/>
      <c r="WPO51" s="9"/>
      <c r="WPP51" s="9"/>
      <c r="WPQ51" s="9"/>
      <c r="WPR51" s="9"/>
      <c r="WPS51" s="9"/>
      <c r="WPT51" s="9"/>
      <c r="WPU51" s="9"/>
      <c r="WPV51" s="9"/>
      <c r="WPW51" s="9"/>
      <c r="WPX51" s="9"/>
      <c r="WPY51" s="9"/>
      <c r="WPZ51" s="9"/>
      <c r="WQA51" s="9"/>
      <c r="WQB51" s="9"/>
      <c r="WQC51" s="9"/>
      <c r="WQD51" s="9"/>
      <c r="WQE51" s="9"/>
      <c r="WQF51" s="9"/>
      <c r="WQG51" s="9"/>
      <c r="WQH51" s="9"/>
      <c r="WQI51" s="9"/>
      <c r="WQJ51" s="9"/>
      <c r="WQK51" s="9"/>
      <c r="WQL51" s="9"/>
      <c r="WQM51" s="9"/>
      <c r="WQN51" s="9"/>
      <c r="WQO51" s="9"/>
      <c r="WQP51" s="9"/>
      <c r="WQQ51" s="9"/>
      <c r="WQR51" s="9"/>
      <c r="WQS51" s="9"/>
      <c r="WQT51" s="9"/>
      <c r="WQU51" s="9"/>
      <c r="WQV51" s="9"/>
      <c r="WQW51" s="9"/>
      <c r="WQX51" s="9"/>
      <c r="WQY51" s="9"/>
      <c r="WQZ51" s="9"/>
      <c r="WRA51" s="9"/>
      <c r="WRB51" s="9"/>
      <c r="WRC51" s="9"/>
      <c r="WRD51" s="9"/>
      <c r="WRE51" s="9"/>
      <c r="WRF51" s="9"/>
      <c r="WRG51" s="9"/>
      <c r="WRH51" s="9"/>
      <c r="WRI51" s="9"/>
      <c r="WRJ51" s="9"/>
      <c r="WRK51" s="9"/>
      <c r="WRL51" s="9"/>
      <c r="WRM51" s="9"/>
      <c r="WRN51" s="9"/>
      <c r="WRO51" s="9"/>
      <c r="WRP51" s="9"/>
      <c r="WRQ51" s="9"/>
      <c r="WRR51" s="9"/>
      <c r="WRS51" s="9"/>
      <c r="WRT51" s="9"/>
      <c r="WRU51" s="9"/>
      <c r="WRV51" s="9"/>
      <c r="WRW51" s="9"/>
      <c r="WRX51" s="9"/>
      <c r="WRY51" s="9"/>
      <c r="WRZ51" s="9"/>
      <c r="WSA51" s="9"/>
      <c r="WSB51" s="9"/>
      <c r="WSC51" s="9"/>
      <c r="WSD51" s="9"/>
      <c r="WSE51" s="9"/>
      <c r="WSF51" s="9"/>
      <c r="WSG51" s="9"/>
      <c r="WSH51" s="9"/>
      <c r="WSI51" s="9"/>
      <c r="WSJ51" s="9"/>
      <c r="WSK51" s="9"/>
      <c r="WSL51" s="9"/>
      <c r="WSM51" s="9"/>
      <c r="WSN51" s="9"/>
      <c r="WSO51" s="9"/>
      <c r="WSP51" s="9"/>
      <c r="WSQ51" s="9"/>
      <c r="WSR51" s="9"/>
      <c r="WSS51" s="9"/>
      <c r="WST51" s="9"/>
      <c r="WSU51" s="9"/>
      <c r="WSV51" s="9"/>
      <c r="WSW51" s="9"/>
      <c r="WSX51" s="9"/>
      <c r="WSY51" s="9"/>
      <c r="WSZ51" s="9"/>
      <c r="WTA51" s="9"/>
      <c r="WTB51" s="9"/>
      <c r="WTC51" s="9"/>
      <c r="WTD51" s="9"/>
      <c r="WTE51" s="9"/>
      <c r="WTF51" s="9"/>
      <c r="WTG51" s="9"/>
      <c r="WTH51" s="9"/>
      <c r="WTI51" s="9"/>
      <c r="WTJ51" s="9"/>
      <c r="WTK51" s="9"/>
      <c r="WTL51" s="9"/>
      <c r="WTM51" s="9"/>
      <c r="WTN51" s="9"/>
      <c r="WTO51" s="9"/>
      <c r="WTP51" s="9"/>
      <c r="WTQ51" s="9"/>
      <c r="WTR51" s="9"/>
      <c r="WTS51" s="9"/>
      <c r="WTT51" s="9"/>
      <c r="WTU51" s="9"/>
      <c r="WTV51" s="9"/>
      <c r="WTW51" s="9"/>
      <c r="WTX51" s="9"/>
      <c r="WTY51" s="9"/>
      <c r="WTZ51" s="9"/>
      <c r="WUA51" s="9"/>
      <c r="WUB51" s="9"/>
      <c r="WUC51" s="9"/>
      <c r="WUD51" s="9"/>
      <c r="WUE51" s="9"/>
      <c r="WUF51" s="9"/>
      <c r="WUG51" s="9"/>
      <c r="WUH51" s="9"/>
      <c r="WUI51" s="9"/>
      <c r="WUJ51" s="9"/>
      <c r="WUK51" s="9"/>
      <c r="WUL51" s="9"/>
      <c r="WUM51" s="9"/>
      <c r="WUN51" s="9"/>
      <c r="WUO51" s="9"/>
      <c r="WUP51" s="9"/>
      <c r="WUQ51" s="9"/>
      <c r="WUR51" s="9"/>
      <c r="WUS51" s="9"/>
      <c r="WUT51" s="9"/>
      <c r="WUU51" s="9"/>
      <c r="WUV51" s="9"/>
      <c r="WUW51" s="9"/>
      <c r="WUX51" s="9"/>
      <c r="WUY51" s="9"/>
      <c r="WUZ51" s="9"/>
      <c r="WVA51" s="9"/>
      <c r="WVB51" s="9"/>
      <c r="WVC51" s="9"/>
      <c r="WVD51" s="9"/>
      <c r="WVE51" s="9"/>
      <c r="WVF51" s="9"/>
      <c r="WVG51" s="9"/>
      <c r="WVH51" s="9"/>
      <c r="WVI51" s="9"/>
      <c r="WVJ51" s="9"/>
      <c r="WVK51" s="9"/>
      <c r="WVL51" s="9"/>
      <c r="WVM51" s="9"/>
      <c r="WVN51" s="9"/>
      <c r="WVO51" s="9"/>
      <c r="WVP51" s="9"/>
      <c r="WVQ51" s="9"/>
      <c r="WVR51" s="9"/>
      <c r="WVS51" s="9"/>
      <c r="WVT51" s="9"/>
      <c r="WVU51" s="9"/>
      <c r="WVV51" s="9"/>
      <c r="WVW51" s="9"/>
      <c r="WVX51" s="9"/>
      <c r="WVY51" s="9"/>
      <c r="WVZ51" s="9"/>
      <c r="WWA51" s="9"/>
      <c r="WWB51" s="9"/>
      <c r="WWC51" s="9"/>
      <c r="WWD51" s="9"/>
      <c r="WWE51" s="9"/>
      <c r="WWF51" s="9"/>
      <c r="WWG51" s="9"/>
      <c r="WWH51" s="9"/>
      <c r="WWI51" s="9"/>
      <c r="WWJ51" s="9"/>
      <c r="WWK51" s="9"/>
      <c r="WWL51" s="9"/>
      <c r="WWM51" s="9"/>
      <c r="WWN51" s="9"/>
      <c r="WWO51" s="9"/>
      <c r="WWP51" s="9"/>
      <c r="WWQ51" s="9"/>
      <c r="WWR51" s="9"/>
      <c r="WWS51" s="9"/>
      <c r="WWT51" s="9"/>
      <c r="WWU51" s="9"/>
      <c r="WWV51" s="9"/>
      <c r="WWW51" s="9"/>
      <c r="WWX51" s="9"/>
      <c r="WWY51" s="9"/>
      <c r="WWZ51" s="9"/>
      <c r="WXA51" s="9"/>
      <c r="WXB51" s="9"/>
      <c r="WXC51" s="9"/>
      <c r="WXD51" s="9"/>
      <c r="WXE51" s="9"/>
      <c r="WXF51" s="9"/>
      <c r="WXG51" s="9"/>
      <c r="WXH51" s="9"/>
      <c r="WXI51" s="9"/>
      <c r="WXJ51" s="9"/>
      <c r="WXK51" s="9"/>
      <c r="WXL51" s="9"/>
      <c r="WXM51" s="9"/>
      <c r="WXN51" s="9"/>
      <c r="WXO51" s="9"/>
      <c r="WXP51" s="9"/>
      <c r="WXQ51" s="9"/>
      <c r="WXR51" s="9"/>
      <c r="WXS51" s="9"/>
      <c r="WXT51" s="9"/>
      <c r="WXU51" s="9"/>
      <c r="WXV51" s="9"/>
      <c r="WXW51" s="9"/>
      <c r="WXX51" s="9"/>
      <c r="WXY51" s="9"/>
      <c r="WXZ51" s="9"/>
      <c r="WYA51" s="9"/>
      <c r="WYB51" s="9"/>
      <c r="WYC51" s="9"/>
      <c r="WYD51" s="9"/>
      <c r="WYE51" s="9"/>
      <c r="WYF51" s="9"/>
      <c r="WYG51" s="9"/>
      <c r="WYH51" s="9"/>
      <c r="WYI51" s="9"/>
      <c r="WYJ51" s="9"/>
      <c r="WYK51" s="9"/>
      <c r="WYL51" s="9"/>
      <c r="WYM51" s="9"/>
      <c r="WYN51" s="9"/>
      <c r="WYO51" s="9"/>
      <c r="WYP51" s="9"/>
      <c r="WYQ51" s="9"/>
      <c r="WYR51" s="9"/>
      <c r="WYS51" s="9"/>
      <c r="WYT51" s="9"/>
      <c r="WYU51" s="9"/>
      <c r="WYV51" s="9"/>
      <c r="WYW51" s="9"/>
      <c r="WYX51" s="9"/>
      <c r="WYY51" s="9"/>
      <c r="WYZ51" s="9"/>
      <c r="WZA51" s="9"/>
      <c r="WZB51" s="9"/>
      <c r="WZC51" s="9"/>
      <c r="WZD51" s="9"/>
      <c r="WZE51" s="9"/>
      <c r="WZF51" s="9"/>
      <c r="WZG51" s="9"/>
      <c r="WZH51" s="9"/>
      <c r="WZI51" s="9"/>
      <c r="WZJ51" s="9"/>
      <c r="WZK51" s="9"/>
      <c r="WZL51" s="9"/>
      <c r="WZM51" s="9"/>
      <c r="WZN51" s="9"/>
      <c r="WZO51" s="9"/>
      <c r="WZP51" s="9"/>
      <c r="WZQ51" s="9"/>
      <c r="WZR51" s="9"/>
      <c r="WZS51" s="9"/>
      <c r="WZT51" s="9"/>
      <c r="WZU51" s="9"/>
      <c r="WZV51" s="9"/>
      <c r="WZW51" s="9"/>
      <c r="WZX51" s="9"/>
      <c r="WZY51" s="9"/>
      <c r="WZZ51" s="9"/>
      <c r="XAA51" s="9"/>
      <c r="XAB51" s="9"/>
      <c r="XAC51" s="9"/>
      <c r="XAD51" s="9"/>
      <c r="XAE51" s="9"/>
      <c r="XAF51" s="9"/>
      <c r="XAG51" s="9"/>
      <c r="XAH51" s="9"/>
      <c r="XAI51" s="9"/>
      <c r="XAJ51" s="9"/>
      <c r="XAK51" s="9"/>
      <c r="XAL51" s="9"/>
      <c r="XAM51" s="9"/>
      <c r="XAN51" s="9"/>
      <c r="XAO51" s="9"/>
      <c r="XAP51" s="9"/>
      <c r="XAQ51" s="9"/>
      <c r="XAR51" s="9"/>
      <c r="XAS51" s="9"/>
      <c r="XAT51" s="9"/>
      <c r="XAU51" s="9"/>
      <c r="XAV51" s="9"/>
      <c r="XAW51" s="9"/>
      <c r="XAX51" s="9"/>
      <c r="XAY51" s="9"/>
      <c r="XAZ51" s="9"/>
      <c r="XBA51" s="9"/>
      <c r="XBB51" s="9"/>
      <c r="XBC51" s="9"/>
      <c r="XBD51" s="9"/>
      <c r="XBE51" s="9"/>
      <c r="XBF51" s="9"/>
      <c r="XBG51" s="9"/>
      <c r="XBH51" s="9"/>
      <c r="XBI51" s="9"/>
      <c r="XBJ51" s="9"/>
      <c r="XBK51" s="9"/>
      <c r="XBL51" s="9"/>
      <c r="XBM51" s="9"/>
      <c r="XBN51" s="9"/>
      <c r="XBO51" s="9"/>
      <c r="XBP51" s="9"/>
      <c r="XBQ51" s="9"/>
      <c r="XBR51" s="9"/>
      <c r="XBS51" s="9"/>
      <c r="XBT51" s="9"/>
      <c r="XBU51" s="9"/>
      <c r="XBV51" s="9"/>
      <c r="XBW51" s="9"/>
      <c r="XBX51" s="9"/>
      <c r="XBY51" s="9"/>
      <c r="XBZ51" s="9"/>
      <c r="XCA51" s="9"/>
      <c r="XCB51" s="9"/>
      <c r="XCC51" s="9"/>
      <c r="XCD51" s="9"/>
      <c r="XCE51" s="9"/>
      <c r="XCF51" s="9"/>
      <c r="XCG51" s="9"/>
      <c r="XCH51" s="9"/>
      <c r="XCI51" s="9"/>
      <c r="XCJ51" s="9"/>
      <c r="XCK51" s="9"/>
      <c r="XCL51" s="9"/>
      <c r="XCM51" s="9"/>
      <c r="XCN51" s="9"/>
      <c r="XCO51" s="9"/>
      <c r="XCP51" s="9"/>
      <c r="XCQ51" s="9"/>
      <c r="XCR51" s="9"/>
      <c r="XCS51" s="9"/>
      <c r="XCT51" s="9"/>
      <c r="XCU51" s="9"/>
      <c r="XCV51" s="9"/>
      <c r="XCW51" s="9"/>
      <c r="XCX51" s="9"/>
      <c r="XCY51" s="9"/>
      <c r="XCZ51" s="9"/>
      <c r="XDA51" s="9"/>
      <c r="XDB51" s="9"/>
      <c r="XDC51" s="9"/>
      <c r="XDD51" s="9"/>
      <c r="XDE51" s="9"/>
      <c r="XDF51" s="9"/>
      <c r="XDG51" s="9"/>
      <c r="XDH51" s="9"/>
      <c r="XDI51" s="9"/>
      <c r="XDJ51" s="9"/>
      <c r="XDK51" s="9"/>
      <c r="XDL51" s="9"/>
      <c r="XDM51" s="9"/>
      <c r="XDN51" s="9"/>
      <c r="XDO51" s="9"/>
      <c r="XDP51" s="9"/>
      <c r="XDQ51" s="9"/>
      <c r="XDR51" s="9"/>
      <c r="XDS51" s="9"/>
      <c r="XDT51" s="9"/>
      <c r="XDU51" s="9"/>
      <c r="XDV51" s="9"/>
      <c r="XDW51" s="9"/>
      <c r="XDX51" s="9"/>
      <c r="XDY51" s="9"/>
      <c r="XDZ51" s="9"/>
      <c r="XEA51" s="9"/>
      <c r="XEB51" s="9"/>
      <c r="XEC51" s="9"/>
      <c r="XED51" s="9"/>
      <c r="XEE51" s="9"/>
      <c r="XEF51" s="9"/>
      <c r="XEG51" s="9"/>
      <c r="XEH51" s="9"/>
      <c r="XEI51" s="9"/>
      <c r="XEJ51" s="9"/>
      <c r="XEK51" s="9"/>
      <c r="XEL51" s="9"/>
      <c r="XEM51" s="9"/>
      <c r="XEN51" s="9"/>
      <c r="XEO51" s="9"/>
      <c r="XEP51" s="9"/>
      <c r="XEQ51" s="9"/>
      <c r="XER51" s="9"/>
      <c r="XES51" s="9"/>
      <c r="XET51" s="9"/>
      <c r="XEU51" s="9"/>
      <c r="XEV51" s="9"/>
      <c r="XEW51" s="9"/>
      <c r="XEX51" s="9"/>
      <c r="XEY51" s="9"/>
      <c r="XEZ51" s="9"/>
      <c r="XFA51" s="9"/>
      <c r="XFB51" s="9"/>
      <c r="XFC51" s="9"/>
    </row>
    <row r="52" spans="2:16383" s="4" customFormat="1" hidden="1" x14ac:dyDescent="0.3">
      <c r="B52" s="14"/>
      <c r="C52" s="15"/>
      <c r="D52" s="13"/>
      <c r="E52" s="26"/>
      <c r="F52" s="26"/>
      <c r="G52" s="17"/>
      <c r="H52" s="51"/>
    </row>
    <row r="53" spans="2:16383" s="4" customFormat="1" x14ac:dyDescent="0.3">
      <c r="B53" s="14"/>
      <c r="C53" s="15"/>
      <c r="D53" s="13" t="s">
        <v>33</v>
      </c>
      <c r="E53" s="10"/>
      <c r="F53" s="26"/>
      <c r="G53" s="17">
        <f>'FC 1- Detailed'!I129</f>
        <v>45643806.109999999</v>
      </c>
      <c r="H53" s="51">
        <f>'FC 1- Detailed'!J129</f>
        <v>7335399.7300000004</v>
      </c>
    </row>
    <row r="54" spans="2:16383" s="4" customFormat="1" hidden="1" x14ac:dyDescent="0.3">
      <c r="B54" s="14"/>
      <c r="C54" s="15"/>
      <c r="D54" s="16" t="s">
        <v>34</v>
      </c>
      <c r="E54" s="26"/>
      <c r="F54" s="26"/>
      <c r="G54" s="17"/>
      <c r="H54" s="51"/>
    </row>
    <row r="55" spans="2:16383" s="4" customFormat="1" hidden="1" x14ac:dyDescent="0.3">
      <c r="B55" s="14"/>
      <c r="C55" s="15"/>
      <c r="D55" s="16" t="s">
        <v>35</v>
      </c>
      <c r="E55" s="26"/>
      <c r="F55" s="26"/>
      <c r="G55" s="17"/>
      <c r="H55" s="51"/>
    </row>
    <row r="56" spans="2:16383" s="4" customFormat="1" hidden="1" x14ac:dyDescent="0.3">
      <c r="B56" s="14"/>
      <c r="C56" s="15"/>
      <c r="D56" s="16" t="s">
        <v>36</v>
      </c>
      <c r="E56" s="26"/>
      <c r="F56" s="26"/>
      <c r="G56" s="17"/>
      <c r="H56" s="51"/>
    </row>
    <row r="57" spans="2:16383" s="4" customFormat="1" hidden="1" x14ac:dyDescent="0.3">
      <c r="B57" s="14"/>
      <c r="C57" s="15"/>
      <c r="D57" s="16" t="s">
        <v>37</v>
      </c>
      <c r="E57" s="26"/>
      <c r="F57" s="26"/>
      <c r="G57" s="17"/>
      <c r="H57" s="51"/>
    </row>
    <row r="58" spans="2:16383" s="4" customFormat="1" hidden="1" x14ac:dyDescent="0.3">
      <c r="B58" s="14"/>
      <c r="C58" s="15"/>
      <c r="D58" s="16" t="s">
        <v>14</v>
      </c>
      <c r="E58" s="16"/>
      <c r="F58" s="16"/>
      <c r="G58" s="35"/>
      <c r="H58" s="54"/>
    </row>
    <row r="59" spans="2:16383" s="4" customFormat="1" hidden="1" x14ac:dyDescent="0.3">
      <c r="B59" s="14"/>
      <c r="C59" s="15"/>
      <c r="D59" s="16"/>
      <c r="E59" s="16"/>
      <c r="F59" s="16"/>
      <c r="G59" s="18"/>
      <c r="H59" s="51"/>
    </row>
    <row r="60" spans="2:16383" s="4" customFormat="1" ht="17.25" thickBot="1" x14ac:dyDescent="0.35">
      <c r="B60" s="14"/>
      <c r="C60" s="19" t="s">
        <v>30</v>
      </c>
      <c r="D60" s="10"/>
      <c r="E60" s="10"/>
      <c r="F60" s="10"/>
      <c r="G60" s="21">
        <f>SUM(G52:G58)</f>
        <v>45643806.109999999</v>
      </c>
      <c r="H60" s="21">
        <f>SUM(H52:H58)</f>
        <v>7335399.7300000004</v>
      </c>
      <c r="I60" s="56">
        <f>H60-'FC 1- Detailed'!J140</f>
        <v>0</v>
      </c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9"/>
      <c r="AW60" s="9"/>
      <c r="AX60" s="9"/>
      <c r="AY60" s="9"/>
      <c r="AZ60" s="9"/>
      <c r="BA60" s="9"/>
      <c r="BB60" s="9"/>
      <c r="BC60" s="9"/>
      <c r="BD60" s="9"/>
      <c r="BE60" s="9"/>
      <c r="BF60" s="9"/>
      <c r="BG60" s="9"/>
      <c r="BH60" s="9"/>
      <c r="BI60" s="9"/>
      <c r="BJ60" s="9"/>
      <c r="BK60" s="9"/>
      <c r="BL60" s="9"/>
      <c r="BM60" s="9"/>
      <c r="BN60" s="9"/>
      <c r="BO60" s="9"/>
      <c r="BP60" s="9"/>
      <c r="BQ60" s="9"/>
      <c r="BR60" s="9"/>
      <c r="BS60" s="9"/>
      <c r="BT60" s="9"/>
      <c r="BU60" s="9"/>
      <c r="BV60" s="9"/>
      <c r="BW60" s="9"/>
      <c r="BX60" s="9"/>
      <c r="BY60" s="9"/>
      <c r="BZ60" s="9"/>
      <c r="CA60" s="9"/>
      <c r="CB60" s="9"/>
      <c r="CC60" s="9"/>
      <c r="CD60" s="9"/>
      <c r="CE60" s="9"/>
      <c r="CF60" s="9"/>
      <c r="CG60" s="9"/>
      <c r="CH60" s="9"/>
      <c r="CI60" s="9"/>
      <c r="CJ60" s="9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  <c r="CX60" s="9"/>
      <c r="CY60" s="9"/>
      <c r="CZ60" s="9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  <c r="DW60" s="9"/>
      <c r="DX60" s="9"/>
      <c r="DY60" s="9"/>
      <c r="DZ60" s="9"/>
      <c r="EA60" s="9"/>
      <c r="EB60" s="9"/>
      <c r="EC60" s="9"/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  <c r="IR60" s="9"/>
      <c r="IS60" s="9"/>
      <c r="IT60" s="9"/>
      <c r="IU60" s="9"/>
      <c r="IV60" s="9"/>
      <c r="IW60" s="9"/>
      <c r="IX60" s="9"/>
      <c r="IY60" s="9"/>
      <c r="IZ60" s="9"/>
      <c r="JA60" s="9"/>
      <c r="JB60" s="9"/>
      <c r="JC60" s="9"/>
      <c r="JD60" s="9"/>
      <c r="JE60" s="9"/>
      <c r="JF60" s="9"/>
      <c r="JG60" s="9"/>
      <c r="JH60" s="9"/>
      <c r="JI60" s="9"/>
      <c r="JJ60" s="9"/>
      <c r="JK60" s="9"/>
      <c r="JL60" s="9"/>
      <c r="JM60" s="9"/>
      <c r="JN60" s="9"/>
      <c r="JO60" s="9"/>
      <c r="JP60" s="9"/>
      <c r="JQ60" s="9"/>
      <c r="JR60" s="9"/>
      <c r="JS60" s="9"/>
      <c r="JT60" s="9"/>
      <c r="JU60" s="9"/>
      <c r="JV60" s="9"/>
      <c r="JW60" s="9"/>
      <c r="JX60" s="9"/>
      <c r="JY60" s="9"/>
      <c r="JZ60" s="9"/>
      <c r="KA60" s="9"/>
      <c r="KB60" s="9"/>
      <c r="KC60" s="9"/>
      <c r="KD60" s="9"/>
      <c r="KE60" s="9"/>
      <c r="KF60" s="9"/>
      <c r="KG60" s="9"/>
      <c r="KH60" s="9"/>
      <c r="KI60" s="9"/>
      <c r="KJ60" s="9"/>
      <c r="KK60" s="9"/>
      <c r="KL60" s="9"/>
      <c r="KM60" s="9"/>
      <c r="KN60" s="9"/>
      <c r="KO60" s="9"/>
      <c r="KP60" s="9"/>
      <c r="KQ60" s="9"/>
      <c r="KR60" s="9"/>
      <c r="KS60" s="9"/>
      <c r="KT60" s="9"/>
      <c r="KU60" s="9"/>
      <c r="KV60" s="9"/>
      <c r="KW60" s="9"/>
      <c r="KX60" s="9"/>
      <c r="KY60" s="9"/>
      <c r="KZ60" s="9"/>
      <c r="LA60" s="9"/>
      <c r="LB60" s="9"/>
      <c r="LC60" s="9"/>
      <c r="LD60" s="9"/>
      <c r="LE60" s="9"/>
      <c r="LF60" s="9"/>
      <c r="LG60" s="9"/>
      <c r="LH60" s="9"/>
      <c r="LI60" s="9"/>
      <c r="LJ60" s="9"/>
      <c r="LK60" s="9"/>
      <c r="LL60" s="9"/>
      <c r="LM60" s="9"/>
      <c r="LN60" s="9"/>
      <c r="LO60" s="9"/>
      <c r="LP60" s="9"/>
      <c r="LQ60" s="9"/>
      <c r="LR60" s="9"/>
      <c r="LS60" s="9"/>
      <c r="LT60" s="9"/>
      <c r="LU60" s="9"/>
      <c r="LV60" s="9"/>
      <c r="LW60" s="9"/>
      <c r="LX60" s="9"/>
      <c r="LY60" s="9"/>
      <c r="LZ60" s="9"/>
      <c r="MA60" s="9"/>
      <c r="MB60" s="9"/>
      <c r="MC60" s="9"/>
      <c r="MD60" s="9"/>
      <c r="ME60" s="9"/>
      <c r="MF60" s="9"/>
      <c r="MG60" s="9"/>
      <c r="MH60" s="9"/>
      <c r="MI60" s="9"/>
      <c r="MJ60" s="9"/>
      <c r="MK60" s="9"/>
      <c r="ML60" s="9"/>
      <c r="MM60" s="9"/>
      <c r="MN60" s="9"/>
      <c r="MO60" s="9"/>
      <c r="MP60" s="9"/>
      <c r="MQ60" s="9"/>
      <c r="MR60" s="9"/>
      <c r="MS60" s="9"/>
      <c r="MT60" s="9"/>
      <c r="MU60" s="9"/>
      <c r="MV60" s="9"/>
      <c r="MW60" s="9"/>
      <c r="MX60" s="9"/>
      <c r="MY60" s="9"/>
      <c r="MZ60" s="9"/>
      <c r="NA60" s="9"/>
      <c r="NB60" s="9"/>
      <c r="NC60" s="9"/>
      <c r="ND60" s="9"/>
      <c r="NE60" s="9"/>
      <c r="NF60" s="9"/>
      <c r="NG60" s="9"/>
      <c r="NH60" s="9"/>
      <c r="NI60" s="9"/>
      <c r="NJ60" s="9"/>
      <c r="NK60" s="9"/>
      <c r="NL60" s="9"/>
      <c r="NM60" s="9"/>
      <c r="NN60" s="9"/>
      <c r="NO60" s="9"/>
      <c r="NP60" s="9"/>
      <c r="NQ60" s="9"/>
      <c r="NR60" s="9"/>
      <c r="NS60" s="9"/>
      <c r="NT60" s="9"/>
      <c r="NU60" s="9"/>
      <c r="NV60" s="9"/>
      <c r="NW60" s="9"/>
      <c r="NX60" s="9"/>
      <c r="NY60" s="9"/>
      <c r="NZ60" s="9"/>
      <c r="OA60" s="9"/>
      <c r="OB60" s="9"/>
      <c r="OC60" s="9"/>
      <c r="OD60" s="9"/>
      <c r="OE60" s="9"/>
      <c r="OF60" s="9"/>
      <c r="OG60" s="9"/>
      <c r="OH60" s="9"/>
      <c r="OI60" s="9"/>
      <c r="OJ60" s="9"/>
      <c r="OK60" s="9"/>
      <c r="OL60" s="9"/>
      <c r="OM60" s="9"/>
      <c r="ON60" s="9"/>
      <c r="OO60" s="9"/>
      <c r="OP60" s="9"/>
      <c r="OQ60" s="9"/>
      <c r="OR60" s="9"/>
      <c r="OS60" s="9"/>
      <c r="OT60" s="9"/>
      <c r="OU60" s="9"/>
      <c r="OV60" s="9"/>
      <c r="OW60" s="9"/>
      <c r="OX60" s="9"/>
      <c r="OY60" s="9"/>
      <c r="OZ60" s="9"/>
      <c r="PA60" s="9"/>
      <c r="PB60" s="9"/>
      <c r="PC60" s="9"/>
      <c r="PD60" s="9"/>
      <c r="PE60" s="9"/>
      <c r="PF60" s="9"/>
      <c r="PG60" s="9"/>
      <c r="PH60" s="9"/>
      <c r="PI60" s="9"/>
      <c r="PJ60" s="9"/>
      <c r="PK60" s="9"/>
      <c r="PL60" s="9"/>
      <c r="PM60" s="9"/>
      <c r="PN60" s="9"/>
      <c r="PO60" s="9"/>
      <c r="PP60" s="9"/>
      <c r="PQ60" s="9"/>
      <c r="PR60" s="9"/>
      <c r="PS60" s="9"/>
      <c r="PT60" s="9"/>
      <c r="PU60" s="9"/>
      <c r="PV60" s="9"/>
      <c r="PW60" s="9"/>
      <c r="PX60" s="9"/>
      <c r="PY60" s="9"/>
      <c r="PZ60" s="9"/>
      <c r="QA60" s="9"/>
      <c r="QB60" s="9"/>
      <c r="QC60" s="9"/>
      <c r="QD60" s="9"/>
      <c r="QE60" s="9"/>
      <c r="QF60" s="9"/>
      <c r="QG60" s="9"/>
      <c r="QH60" s="9"/>
      <c r="QI60" s="9"/>
      <c r="QJ60" s="9"/>
      <c r="QK60" s="9"/>
      <c r="QL60" s="9"/>
      <c r="QM60" s="9"/>
      <c r="QN60" s="9"/>
      <c r="QO60" s="9"/>
      <c r="QP60" s="9"/>
      <c r="QQ60" s="9"/>
      <c r="QR60" s="9"/>
      <c r="QS60" s="9"/>
      <c r="QT60" s="9"/>
      <c r="QU60" s="9"/>
      <c r="QV60" s="9"/>
      <c r="QW60" s="9"/>
      <c r="QX60" s="9"/>
      <c r="QY60" s="9"/>
      <c r="QZ60" s="9"/>
      <c r="RA60" s="9"/>
      <c r="RB60" s="9"/>
      <c r="RC60" s="9"/>
      <c r="RD60" s="9"/>
      <c r="RE60" s="9"/>
      <c r="RF60" s="9"/>
      <c r="RG60" s="9"/>
      <c r="RH60" s="9"/>
      <c r="RI60" s="9"/>
      <c r="RJ60" s="9"/>
      <c r="RK60" s="9"/>
      <c r="RL60" s="9"/>
      <c r="RM60" s="9"/>
      <c r="RN60" s="9"/>
      <c r="RO60" s="9"/>
      <c r="RP60" s="9"/>
      <c r="RQ60" s="9"/>
      <c r="RR60" s="9"/>
      <c r="RS60" s="9"/>
      <c r="RT60" s="9"/>
      <c r="RU60" s="9"/>
      <c r="RV60" s="9"/>
      <c r="RW60" s="9"/>
      <c r="RX60" s="9"/>
      <c r="RY60" s="9"/>
      <c r="RZ60" s="9"/>
      <c r="SA60" s="9"/>
      <c r="SB60" s="9"/>
      <c r="SC60" s="9"/>
      <c r="SD60" s="9"/>
      <c r="SE60" s="9"/>
      <c r="SF60" s="9"/>
      <c r="SG60" s="9"/>
      <c r="SH60" s="9"/>
      <c r="SI60" s="9"/>
      <c r="SJ60" s="9"/>
      <c r="SK60" s="9"/>
      <c r="SL60" s="9"/>
      <c r="SM60" s="9"/>
      <c r="SN60" s="9"/>
      <c r="SO60" s="9"/>
      <c r="SP60" s="9"/>
      <c r="SQ60" s="9"/>
      <c r="SR60" s="9"/>
      <c r="SS60" s="9"/>
      <c r="ST60" s="9"/>
      <c r="SU60" s="9"/>
      <c r="SV60" s="9"/>
      <c r="SW60" s="9"/>
      <c r="SX60" s="9"/>
      <c r="SY60" s="9"/>
      <c r="SZ60" s="9"/>
      <c r="TA60" s="9"/>
      <c r="TB60" s="9"/>
      <c r="TC60" s="9"/>
      <c r="TD60" s="9"/>
      <c r="TE60" s="9"/>
      <c r="TF60" s="9"/>
      <c r="TG60" s="9"/>
      <c r="TH60" s="9"/>
      <c r="TI60" s="9"/>
      <c r="TJ60" s="9"/>
      <c r="TK60" s="9"/>
      <c r="TL60" s="9"/>
      <c r="TM60" s="9"/>
      <c r="TN60" s="9"/>
      <c r="TO60" s="9"/>
      <c r="TP60" s="9"/>
      <c r="TQ60" s="9"/>
      <c r="TR60" s="9"/>
      <c r="TS60" s="9"/>
      <c r="TT60" s="9"/>
      <c r="TU60" s="9"/>
      <c r="TV60" s="9"/>
      <c r="TW60" s="9"/>
      <c r="TX60" s="9"/>
      <c r="TY60" s="9"/>
      <c r="TZ60" s="9"/>
      <c r="UA60" s="9"/>
      <c r="UB60" s="9"/>
      <c r="UC60" s="9"/>
      <c r="UD60" s="9"/>
      <c r="UE60" s="9"/>
      <c r="UF60" s="9"/>
      <c r="UG60" s="9"/>
      <c r="UH60" s="9"/>
      <c r="UI60" s="9"/>
      <c r="UJ60" s="9"/>
      <c r="UK60" s="9"/>
      <c r="UL60" s="9"/>
      <c r="UM60" s="9"/>
      <c r="UN60" s="9"/>
      <c r="UO60" s="9"/>
      <c r="UP60" s="9"/>
      <c r="UQ60" s="9"/>
      <c r="UR60" s="9"/>
      <c r="US60" s="9"/>
      <c r="UT60" s="9"/>
      <c r="UU60" s="9"/>
      <c r="UV60" s="9"/>
      <c r="UW60" s="9"/>
      <c r="UX60" s="9"/>
      <c r="UY60" s="9"/>
      <c r="UZ60" s="9"/>
      <c r="VA60" s="9"/>
      <c r="VB60" s="9"/>
      <c r="VC60" s="9"/>
      <c r="VD60" s="9"/>
      <c r="VE60" s="9"/>
      <c r="VF60" s="9"/>
      <c r="VG60" s="9"/>
      <c r="VH60" s="9"/>
      <c r="VI60" s="9"/>
      <c r="VJ60" s="9"/>
      <c r="VK60" s="9"/>
      <c r="VL60" s="9"/>
      <c r="VM60" s="9"/>
      <c r="VN60" s="9"/>
      <c r="VO60" s="9"/>
      <c r="VP60" s="9"/>
      <c r="VQ60" s="9"/>
      <c r="VR60" s="9"/>
      <c r="VS60" s="9"/>
      <c r="VT60" s="9"/>
      <c r="VU60" s="9"/>
      <c r="VV60" s="9"/>
      <c r="VW60" s="9"/>
      <c r="VX60" s="9"/>
      <c r="VY60" s="9"/>
      <c r="VZ60" s="9"/>
      <c r="WA60" s="9"/>
      <c r="WB60" s="9"/>
      <c r="WC60" s="9"/>
      <c r="WD60" s="9"/>
      <c r="WE60" s="9"/>
      <c r="WF60" s="9"/>
      <c r="WG60" s="9"/>
      <c r="WH60" s="9"/>
      <c r="WI60" s="9"/>
      <c r="WJ60" s="9"/>
      <c r="WK60" s="9"/>
      <c r="WL60" s="9"/>
      <c r="WM60" s="9"/>
      <c r="WN60" s="9"/>
      <c r="WO60" s="9"/>
      <c r="WP60" s="9"/>
      <c r="WQ60" s="9"/>
      <c r="WR60" s="9"/>
      <c r="WS60" s="9"/>
      <c r="WT60" s="9"/>
      <c r="WU60" s="9"/>
      <c r="WV60" s="9"/>
      <c r="WW60" s="9"/>
      <c r="WX60" s="9"/>
      <c r="WY60" s="9"/>
      <c r="WZ60" s="9"/>
      <c r="XA60" s="9"/>
      <c r="XB60" s="9"/>
      <c r="XC60" s="9"/>
      <c r="XD60" s="9"/>
      <c r="XE60" s="9"/>
      <c r="XF60" s="9"/>
      <c r="XG60" s="9"/>
      <c r="XH60" s="9"/>
      <c r="XI60" s="9"/>
      <c r="XJ60" s="9"/>
      <c r="XK60" s="9"/>
      <c r="XL60" s="9"/>
      <c r="XM60" s="9"/>
      <c r="XN60" s="9"/>
      <c r="XO60" s="9"/>
      <c r="XP60" s="9"/>
      <c r="XQ60" s="9"/>
      <c r="XR60" s="9"/>
      <c r="XS60" s="9"/>
      <c r="XT60" s="9"/>
      <c r="XU60" s="9"/>
      <c r="XV60" s="9"/>
      <c r="XW60" s="9"/>
      <c r="XX60" s="9"/>
      <c r="XY60" s="9"/>
      <c r="XZ60" s="9"/>
      <c r="YA60" s="9"/>
      <c r="YB60" s="9"/>
      <c r="YC60" s="9"/>
      <c r="YD60" s="9"/>
      <c r="YE60" s="9"/>
      <c r="YF60" s="9"/>
      <c r="YG60" s="9"/>
      <c r="YH60" s="9"/>
      <c r="YI60" s="9"/>
      <c r="YJ60" s="9"/>
      <c r="YK60" s="9"/>
      <c r="YL60" s="9"/>
      <c r="YM60" s="9"/>
      <c r="YN60" s="9"/>
      <c r="YO60" s="9"/>
      <c r="YP60" s="9"/>
      <c r="YQ60" s="9"/>
      <c r="YR60" s="9"/>
      <c r="YS60" s="9"/>
      <c r="YT60" s="9"/>
      <c r="YU60" s="9"/>
      <c r="YV60" s="9"/>
      <c r="YW60" s="9"/>
      <c r="YX60" s="9"/>
      <c r="YY60" s="9"/>
      <c r="YZ60" s="9"/>
      <c r="ZA60" s="9"/>
      <c r="ZB60" s="9"/>
      <c r="ZC60" s="9"/>
      <c r="ZD60" s="9"/>
      <c r="ZE60" s="9"/>
      <c r="ZF60" s="9"/>
      <c r="ZG60" s="9"/>
      <c r="ZH60" s="9"/>
      <c r="ZI60" s="9"/>
      <c r="ZJ60" s="9"/>
      <c r="ZK60" s="9"/>
      <c r="ZL60" s="9"/>
      <c r="ZM60" s="9"/>
      <c r="ZN60" s="9"/>
      <c r="ZO60" s="9"/>
      <c r="ZP60" s="9"/>
      <c r="ZQ60" s="9"/>
      <c r="ZR60" s="9"/>
      <c r="ZS60" s="9"/>
      <c r="ZT60" s="9"/>
      <c r="ZU60" s="9"/>
      <c r="ZV60" s="9"/>
      <c r="ZW60" s="9"/>
      <c r="ZX60" s="9"/>
      <c r="ZY60" s="9"/>
      <c r="ZZ60" s="9"/>
      <c r="AAA60" s="9"/>
      <c r="AAB60" s="9"/>
      <c r="AAC60" s="9"/>
      <c r="AAD60" s="9"/>
      <c r="AAE60" s="9"/>
      <c r="AAF60" s="9"/>
      <c r="AAG60" s="9"/>
      <c r="AAH60" s="9"/>
      <c r="AAI60" s="9"/>
      <c r="AAJ60" s="9"/>
      <c r="AAK60" s="9"/>
      <c r="AAL60" s="9"/>
      <c r="AAM60" s="9"/>
      <c r="AAN60" s="9"/>
      <c r="AAO60" s="9"/>
      <c r="AAP60" s="9"/>
      <c r="AAQ60" s="9"/>
      <c r="AAR60" s="9"/>
      <c r="AAS60" s="9"/>
      <c r="AAT60" s="9"/>
      <c r="AAU60" s="9"/>
      <c r="AAV60" s="9"/>
      <c r="AAW60" s="9"/>
      <c r="AAX60" s="9"/>
      <c r="AAY60" s="9"/>
      <c r="AAZ60" s="9"/>
      <c r="ABA60" s="9"/>
      <c r="ABB60" s="9"/>
      <c r="ABC60" s="9"/>
      <c r="ABD60" s="9"/>
      <c r="ABE60" s="9"/>
      <c r="ABF60" s="9"/>
      <c r="ABG60" s="9"/>
      <c r="ABH60" s="9"/>
      <c r="ABI60" s="9"/>
      <c r="ABJ60" s="9"/>
      <c r="ABK60" s="9"/>
      <c r="ABL60" s="9"/>
      <c r="ABM60" s="9"/>
      <c r="ABN60" s="9"/>
      <c r="ABO60" s="9"/>
      <c r="ABP60" s="9"/>
      <c r="ABQ60" s="9"/>
      <c r="ABR60" s="9"/>
      <c r="ABS60" s="9"/>
      <c r="ABT60" s="9"/>
      <c r="ABU60" s="9"/>
      <c r="ABV60" s="9"/>
      <c r="ABW60" s="9"/>
      <c r="ABX60" s="9"/>
      <c r="ABY60" s="9"/>
      <c r="ABZ60" s="9"/>
      <c r="ACA60" s="9"/>
      <c r="ACB60" s="9"/>
      <c r="ACC60" s="9"/>
      <c r="ACD60" s="9"/>
      <c r="ACE60" s="9"/>
      <c r="ACF60" s="9"/>
      <c r="ACG60" s="9"/>
      <c r="ACH60" s="9"/>
      <c r="ACI60" s="9"/>
      <c r="ACJ60" s="9"/>
      <c r="ACK60" s="9"/>
      <c r="ACL60" s="9"/>
      <c r="ACM60" s="9"/>
      <c r="ACN60" s="9"/>
      <c r="ACO60" s="9"/>
      <c r="ACP60" s="9"/>
      <c r="ACQ60" s="9"/>
      <c r="ACR60" s="9"/>
      <c r="ACS60" s="9"/>
      <c r="ACT60" s="9"/>
      <c r="ACU60" s="9"/>
      <c r="ACV60" s="9"/>
      <c r="ACW60" s="9"/>
      <c r="ACX60" s="9"/>
      <c r="ACY60" s="9"/>
      <c r="ACZ60" s="9"/>
      <c r="ADA60" s="9"/>
      <c r="ADB60" s="9"/>
      <c r="ADC60" s="9"/>
      <c r="ADD60" s="9"/>
      <c r="ADE60" s="9"/>
      <c r="ADF60" s="9"/>
      <c r="ADG60" s="9"/>
      <c r="ADH60" s="9"/>
      <c r="ADI60" s="9"/>
      <c r="ADJ60" s="9"/>
      <c r="ADK60" s="9"/>
      <c r="ADL60" s="9"/>
      <c r="ADM60" s="9"/>
      <c r="ADN60" s="9"/>
      <c r="ADO60" s="9"/>
      <c r="ADP60" s="9"/>
      <c r="ADQ60" s="9"/>
      <c r="ADR60" s="9"/>
      <c r="ADS60" s="9"/>
      <c r="ADT60" s="9"/>
      <c r="ADU60" s="9"/>
      <c r="ADV60" s="9"/>
      <c r="ADW60" s="9"/>
      <c r="ADX60" s="9"/>
      <c r="ADY60" s="9"/>
      <c r="ADZ60" s="9"/>
      <c r="AEA60" s="9"/>
      <c r="AEB60" s="9"/>
      <c r="AEC60" s="9"/>
      <c r="AED60" s="9"/>
      <c r="AEE60" s="9"/>
      <c r="AEF60" s="9"/>
      <c r="AEG60" s="9"/>
      <c r="AEH60" s="9"/>
      <c r="AEI60" s="9"/>
      <c r="AEJ60" s="9"/>
      <c r="AEK60" s="9"/>
      <c r="AEL60" s="9"/>
      <c r="AEM60" s="9"/>
      <c r="AEN60" s="9"/>
      <c r="AEO60" s="9"/>
      <c r="AEP60" s="9"/>
      <c r="AEQ60" s="9"/>
      <c r="AER60" s="9"/>
      <c r="AES60" s="9"/>
      <c r="AET60" s="9"/>
      <c r="AEU60" s="9"/>
      <c r="AEV60" s="9"/>
      <c r="AEW60" s="9"/>
      <c r="AEX60" s="9"/>
      <c r="AEY60" s="9"/>
      <c r="AEZ60" s="9"/>
      <c r="AFA60" s="9"/>
      <c r="AFB60" s="9"/>
      <c r="AFC60" s="9"/>
      <c r="AFD60" s="9"/>
      <c r="AFE60" s="9"/>
      <c r="AFF60" s="9"/>
      <c r="AFG60" s="9"/>
      <c r="AFH60" s="9"/>
      <c r="AFI60" s="9"/>
      <c r="AFJ60" s="9"/>
      <c r="AFK60" s="9"/>
      <c r="AFL60" s="9"/>
      <c r="AFM60" s="9"/>
      <c r="AFN60" s="9"/>
      <c r="AFO60" s="9"/>
      <c r="AFP60" s="9"/>
      <c r="AFQ60" s="9"/>
      <c r="AFR60" s="9"/>
      <c r="AFS60" s="9"/>
      <c r="AFT60" s="9"/>
      <c r="AFU60" s="9"/>
      <c r="AFV60" s="9"/>
      <c r="AFW60" s="9"/>
      <c r="AFX60" s="9"/>
      <c r="AFY60" s="9"/>
      <c r="AFZ60" s="9"/>
      <c r="AGA60" s="9"/>
      <c r="AGB60" s="9"/>
      <c r="AGC60" s="9"/>
      <c r="AGD60" s="9"/>
      <c r="AGE60" s="9"/>
      <c r="AGF60" s="9"/>
      <c r="AGG60" s="9"/>
      <c r="AGH60" s="9"/>
      <c r="AGI60" s="9"/>
      <c r="AGJ60" s="9"/>
      <c r="AGK60" s="9"/>
      <c r="AGL60" s="9"/>
      <c r="AGM60" s="9"/>
      <c r="AGN60" s="9"/>
      <c r="AGO60" s="9"/>
      <c r="AGP60" s="9"/>
      <c r="AGQ60" s="9"/>
      <c r="AGR60" s="9"/>
      <c r="AGS60" s="9"/>
      <c r="AGT60" s="9"/>
      <c r="AGU60" s="9"/>
      <c r="AGV60" s="9"/>
      <c r="AGW60" s="9"/>
      <c r="AGX60" s="9"/>
      <c r="AGY60" s="9"/>
      <c r="AGZ60" s="9"/>
      <c r="AHA60" s="9"/>
      <c r="AHB60" s="9"/>
      <c r="AHC60" s="9"/>
      <c r="AHD60" s="9"/>
      <c r="AHE60" s="9"/>
      <c r="AHF60" s="9"/>
      <c r="AHG60" s="9"/>
      <c r="AHH60" s="9"/>
      <c r="AHI60" s="9"/>
      <c r="AHJ60" s="9"/>
      <c r="AHK60" s="9"/>
      <c r="AHL60" s="9"/>
      <c r="AHM60" s="9"/>
      <c r="AHN60" s="9"/>
      <c r="AHO60" s="9"/>
      <c r="AHP60" s="9"/>
      <c r="AHQ60" s="9"/>
      <c r="AHR60" s="9"/>
      <c r="AHS60" s="9"/>
      <c r="AHT60" s="9"/>
      <c r="AHU60" s="9"/>
      <c r="AHV60" s="9"/>
      <c r="AHW60" s="9"/>
      <c r="AHX60" s="9"/>
      <c r="AHY60" s="9"/>
      <c r="AHZ60" s="9"/>
      <c r="AIA60" s="9"/>
      <c r="AIB60" s="9"/>
      <c r="AIC60" s="9"/>
      <c r="AID60" s="9"/>
      <c r="AIE60" s="9"/>
      <c r="AIF60" s="9"/>
      <c r="AIG60" s="9"/>
      <c r="AIH60" s="9"/>
      <c r="AII60" s="9"/>
      <c r="AIJ60" s="9"/>
      <c r="AIK60" s="9"/>
      <c r="AIL60" s="9"/>
      <c r="AIM60" s="9"/>
      <c r="AIN60" s="9"/>
      <c r="AIO60" s="9"/>
      <c r="AIP60" s="9"/>
      <c r="AIQ60" s="9"/>
      <c r="AIR60" s="9"/>
      <c r="AIS60" s="9"/>
      <c r="AIT60" s="9"/>
      <c r="AIU60" s="9"/>
      <c r="AIV60" s="9"/>
      <c r="AIW60" s="9"/>
      <c r="AIX60" s="9"/>
      <c r="AIY60" s="9"/>
      <c r="AIZ60" s="9"/>
      <c r="AJA60" s="9"/>
      <c r="AJB60" s="9"/>
      <c r="AJC60" s="9"/>
      <c r="AJD60" s="9"/>
      <c r="AJE60" s="9"/>
      <c r="AJF60" s="9"/>
      <c r="AJG60" s="9"/>
      <c r="AJH60" s="9"/>
      <c r="AJI60" s="9"/>
      <c r="AJJ60" s="9"/>
      <c r="AJK60" s="9"/>
      <c r="AJL60" s="9"/>
      <c r="AJM60" s="9"/>
      <c r="AJN60" s="9"/>
      <c r="AJO60" s="9"/>
      <c r="AJP60" s="9"/>
      <c r="AJQ60" s="9"/>
      <c r="AJR60" s="9"/>
      <c r="AJS60" s="9"/>
      <c r="AJT60" s="9"/>
      <c r="AJU60" s="9"/>
      <c r="AJV60" s="9"/>
      <c r="AJW60" s="9"/>
      <c r="AJX60" s="9"/>
      <c r="AJY60" s="9"/>
      <c r="AJZ60" s="9"/>
      <c r="AKA60" s="9"/>
      <c r="AKB60" s="9"/>
      <c r="AKC60" s="9"/>
      <c r="AKD60" s="9"/>
      <c r="AKE60" s="9"/>
      <c r="AKF60" s="9"/>
      <c r="AKG60" s="9"/>
      <c r="AKH60" s="9"/>
      <c r="AKI60" s="9"/>
      <c r="AKJ60" s="9"/>
      <c r="AKK60" s="9"/>
      <c r="AKL60" s="9"/>
      <c r="AKM60" s="9"/>
      <c r="AKN60" s="9"/>
      <c r="AKO60" s="9"/>
      <c r="AKP60" s="9"/>
      <c r="AKQ60" s="9"/>
      <c r="AKR60" s="9"/>
      <c r="AKS60" s="9"/>
      <c r="AKT60" s="9"/>
      <c r="AKU60" s="9"/>
      <c r="AKV60" s="9"/>
      <c r="AKW60" s="9"/>
      <c r="AKX60" s="9"/>
      <c r="AKY60" s="9"/>
      <c r="AKZ60" s="9"/>
      <c r="ALA60" s="9"/>
      <c r="ALB60" s="9"/>
      <c r="ALC60" s="9"/>
      <c r="ALD60" s="9"/>
      <c r="ALE60" s="9"/>
      <c r="ALF60" s="9"/>
      <c r="ALG60" s="9"/>
      <c r="ALH60" s="9"/>
      <c r="ALI60" s="9"/>
      <c r="ALJ60" s="9"/>
      <c r="ALK60" s="9"/>
      <c r="ALL60" s="9"/>
      <c r="ALM60" s="9"/>
      <c r="ALN60" s="9"/>
      <c r="ALO60" s="9"/>
      <c r="ALP60" s="9"/>
      <c r="ALQ60" s="9"/>
      <c r="ALR60" s="9"/>
      <c r="ALS60" s="9"/>
      <c r="ALT60" s="9"/>
      <c r="ALU60" s="9"/>
      <c r="ALV60" s="9"/>
      <c r="ALW60" s="9"/>
      <c r="ALX60" s="9"/>
      <c r="ALY60" s="9"/>
      <c r="ALZ60" s="9"/>
      <c r="AMA60" s="9"/>
      <c r="AMB60" s="9"/>
      <c r="AMC60" s="9"/>
      <c r="AMD60" s="9"/>
      <c r="AME60" s="9"/>
      <c r="AMF60" s="9"/>
      <c r="AMG60" s="9"/>
      <c r="AMH60" s="9"/>
      <c r="AMI60" s="9"/>
      <c r="AMJ60" s="9"/>
      <c r="AMK60" s="9"/>
      <c r="AML60" s="9"/>
      <c r="AMM60" s="9"/>
      <c r="AMN60" s="9"/>
      <c r="AMO60" s="9"/>
      <c r="AMP60" s="9"/>
      <c r="AMQ60" s="9"/>
      <c r="AMR60" s="9"/>
      <c r="AMS60" s="9"/>
      <c r="AMT60" s="9"/>
      <c r="AMU60" s="9"/>
      <c r="AMV60" s="9"/>
      <c r="AMW60" s="9"/>
      <c r="AMX60" s="9"/>
      <c r="AMY60" s="9"/>
      <c r="AMZ60" s="9"/>
      <c r="ANA60" s="9"/>
      <c r="ANB60" s="9"/>
      <c r="ANC60" s="9"/>
      <c r="AND60" s="9"/>
      <c r="ANE60" s="9"/>
      <c r="ANF60" s="9"/>
      <c r="ANG60" s="9"/>
      <c r="ANH60" s="9"/>
      <c r="ANI60" s="9"/>
      <c r="ANJ60" s="9"/>
      <c r="ANK60" s="9"/>
      <c r="ANL60" s="9"/>
      <c r="ANM60" s="9"/>
      <c r="ANN60" s="9"/>
      <c r="ANO60" s="9"/>
      <c r="ANP60" s="9"/>
      <c r="ANQ60" s="9"/>
      <c r="ANR60" s="9"/>
      <c r="ANS60" s="9"/>
      <c r="ANT60" s="9"/>
      <c r="ANU60" s="9"/>
      <c r="ANV60" s="9"/>
      <c r="ANW60" s="9"/>
      <c r="ANX60" s="9"/>
      <c r="ANY60" s="9"/>
      <c r="ANZ60" s="9"/>
      <c r="AOA60" s="9"/>
      <c r="AOB60" s="9"/>
      <c r="AOC60" s="9"/>
      <c r="AOD60" s="9"/>
      <c r="AOE60" s="9"/>
      <c r="AOF60" s="9"/>
      <c r="AOG60" s="9"/>
      <c r="AOH60" s="9"/>
      <c r="AOI60" s="9"/>
      <c r="AOJ60" s="9"/>
      <c r="AOK60" s="9"/>
      <c r="AOL60" s="9"/>
      <c r="AOM60" s="9"/>
      <c r="AON60" s="9"/>
      <c r="AOO60" s="9"/>
      <c r="AOP60" s="9"/>
      <c r="AOQ60" s="9"/>
      <c r="AOR60" s="9"/>
      <c r="AOS60" s="9"/>
      <c r="AOT60" s="9"/>
      <c r="AOU60" s="9"/>
      <c r="AOV60" s="9"/>
      <c r="AOW60" s="9"/>
      <c r="AOX60" s="9"/>
      <c r="AOY60" s="9"/>
      <c r="AOZ60" s="9"/>
      <c r="APA60" s="9"/>
      <c r="APB60" s="9"/>
      <c r="APC60" s="9"/>
      <c r="APD60" s="9"/>
      <c r="APE60" s="9"/>
      <c r="APF60" s="9"/>
      <c r="APG60" s="9"/>
      <c r="APH60" s="9"/>
      <c r="API60" s="9"/>
      <c r="APJ60" s="9"/>
      <c r="APK60" s="9"/>
      <c r="APL60" s="9"/>
      <c r="APM60" s="9"/>
      <c r="APN60" s="9"/>
      <c r="APO60" s="9"/>
      <c r="APP60" s="9"/>
      <c r="APQ60" s="9"/>
      <c r="APR60" s="9"/>
      <c r="APS60" s="9"/>
      <c r="APT60" s="9"/>
      <c r="APU60" s="9"/>
      <c r="APV60" s="9"/>
      <c r="APW60" s="9"/>
      <c r="APX60" s="9"/>
      <c r="APY60" s="9"/>
      <c r="APZ60" s="9"/>
      <c r="AQA60" s="9"/>
      <c r="AQB60" s="9"/>
      <c r="AQC60" s="9"/>
      <c r="AQD60" s="9"/>
      <c r="AQE60" s="9"/>
      <c r="AQF60" s="9"/>
      <c r="AQG60" s="9"/>
      <c r="AQH60" s="9"/>
      <c r="AQI60" s="9"/>
      <c r="AQJ60" s="9"/>
      <c r="AQK60" s="9"/>
      <c r="AQL60" s="9"/>
      <c r="AQM60" s="9"/>
      <c r="AQN60" s="9"/>
      <c r="AQO60" s="9"/>
      <c r="AQP60" s="9"/>
      <c r="AQQ60" s="9"/>
      <c r="AQR60" s="9"/>
      <c r="AQS60" s="9"/>
      <c r="AQT60" s="9"/>
      <c r="AQU60" s="9"/>
      <c r="AQV60" s="9"/>
      <c r="AQW60" s="9"/>
      <c r="AQX60" s="9"/>
      <c r="AQY60" s="9"/>
      <c r="AQZ60" s="9"/>
      <c r="ARA60" s="9"/>
      <c r="ARB60" s="9"/>
      <c r="ARC60" s="9"/>
      <c r="ARD60" s="9"/>
      <c r="ARE60" s="9"/>
      <c r="ARF60" s="9"/>
      <c r="ARG60" s="9"/>
      <c r="ARH60" s="9"/>
      <c r="ARI60" s="9"/>
      <c r="ARJ60" s="9"/>
      <c r="ARK60" s="9"/>
      <c r="ARL60" s="9"/>
      <c r="ARM60" s="9"/>
      <c r="ARN60" s="9"/>
      <c r="ARO60" s="9"/>
      <c r="ARP60" s="9"/>
      <c r="ARQ60" s="9"/>
      <c r="ARR60" s="9"/>
      <c r="ARS60" s="9"/>
      <c r="ART60" s="9"/>
      <c r="ARU60" s="9"/>
      <c r="ARV60" s="9"/>
      <c r="ARW60" s="9"/>
      <c r="ARX60" s="9"/>
      <c r="ARY60" s="9"/>
      <c r="ARZ60" s="9"/>
      <c r="ASA60" s="9"/>
      <c r="ASB60" s="9"/>
      <c r="ASC60" s="9"/>
      <c r="ASD60" s="9"/>
      <c r="ASE60" s="9"/>
      <c r="ASF60" s="9"/>
      <c r="ASG60" s="9"/>
      <c r="ASH60" s="9"/>
      <c r="ASI60" s="9"/>
      <c r="ASJ60" s="9"/>
      <c r="ASK60" s="9"/>
      <c r="ASL60" s="9"/>
      <c r="ASM60" s="9"/>
      <c r="ASN60" s="9"/>
      <c r="ASO60" s="9"/>
      <c r="ASP60" s="9"/>
      <c r="ASQ60" s="9"/>
      <c r="ASR60" s="9"/>
      <c r="ASS60" s="9"/>
      <c r="AST60" s="9"/>
      <c r="ASU60" s="9"/>
      <c r="ASV60" s="9"/>
      <c r="ASW60" s="9"/>
      <c r="ASX60" s="9"/>
      <c r="ASY60" s="9"/>
      <c r="ASZ60" s="9"/>
      <c r="ATA60" s="9"/>
      <c r="ATB60" s="9"/>
      <c r="ATC60" s="9"/>
      <c r="ATD60" s="9"/>
      <c r="ATE60" s="9"/>
      <c r="ATF60" s="9"/>
      <c r="ATG60" s="9"/>
      <c r="ATH60" s="9"/>
      <c r="ATI60" s="9"/>
      <c r="ATJ60" s="9"/>
      <c r="ATK60" s="9"/>
      <c r="ATL60" s="9"/>
      <c r="ATM60" s="9"/>
      <c r="ATN60" s="9"/>
      <c r="ATO60" s="9"/>
      <c r="ATP60" s="9"/>
      <c r="ATQ60" s="9"/>
      <c r="ATR60" s="9"/>
      <c r="ATS60" s="9"/>
      <c r="ATT60" s="9"/>
      <c r="ATU60" s="9"/>
      <c r="ATV60" s="9"/>
      <c r="ATW60" s="9"/>
      <c r="ATX60" s="9"/>
      <c r="ATY60" s="9"/>
      <c r="ATZ60" s="9"/>
      <c r="AUA60" s="9"/>
      <c r="AUB60" s="9"/>
      <c r="AUC60" s="9"/>
      <c r="AUD60" s="9"/>
      <c r="AUE60" s="9"/>
      <c r="AUF60" s="9"/>
      <c r="AUG60" s="9"/>
      <c r="AUH60" s="9"/>
      <c r="AUI60" s="9"/>
      <c r="AUJ60" s="9"/>
      <c r="AUK60" s="9"/>
      <c r="AUL60" s="9"/>
      <c r="AUM60" s="9"/>
      <c r="AUN60" s="9"/>
      <c r="AUO60" s="9"/>
      <c r="AUP60" s="9"/>
      <c r="AUQ60" s="9"/>
      <c r="AUR60" s="9"/>
      <c r="AUS60" s="9"/>
      <c r="AUT60" s="9"/>
      <c r="AUU60" s="9"/>
      <c r="AUV60" s="9"/>
      <c r="AUW60" s="9"/>
      <c r="AUX60" s="9"/>
      <c r="AUY60" s="9"/>
      <c r="AUZ60" s="9"/>
      <c r="AVA60" s="9"/>
      <c r="AVB60" s="9"/>
      <c r="AVC60" s="9"/>
      <c r="AVD60" s="9"/>
      <c r="AVE60" s="9"/>
      <c r="AVF60" s="9"/>
      <c r="AVG60" s="9"/>
      <c r="AVH60" s="9"/>
      <c r="AVI60" s="9"/>
      <c r="AVJ60" s="9"/>
      <c r="AVK60" s="9"/>
      <c r="AVL60" s="9"/>
      <c r="AVM60" s="9"/>
      <c r="AVN60" s="9"/>
      <c r="AVO60" s="9"/>
      <c r="AVP60" s="9"/>
      <c r="AVQ60" s="9"/>
      <c r="AVR60" s="9"/>
      <c r="AVS60" s="9"/>
      <c r="AVT60" s="9"/>
      <c r="AVU60" s="9"/>
      <c r="AVV60" s="9"/>
      <c r="AVW60" s="9"/>
      <c r="AVX60" s="9"/>
      <c r="AVY60" s="9"/>
      <c r="AVZ60" s="9"/>
      <c r="AWA60" s="9"/>
      <c r="AWB60" s="9"/>
      <c r="AWC60" s="9"/>
      <c r="AWD60" s="9"/>
      <c r="AWE60" s="9"/>
      <c r="AWF60" s="9"/>
      <c r="AWG60" s="9"/>
      <c r="AWH60" s="9"/>
      <c r="AWI60" s="9"/>
      <c r="AWJ60" s="9"/>
      <c r="AWK60" s="9"/>
      <c r="AWL60" s="9"/>
      <c r="AWM60" s="9"/>
      <c r="AWN60" s="9"/>
      <c r="AWO60" s="9"/>
      <c r="AWP60" s="9"/>
      <c r="AWQ60" s="9"/>
      <c r="AWR60" s="9"/>
      <c r="AWS60" s="9"/>
      <c r="AWT60" s="9"/>
      <c r="AWU60" s="9"/>
      <c r="AWV60" s="9"/>
      <c r="AWW60" s="9"/>
      <c r="AWX60" s="9"/>
      <c r="AWY60" s="9"/>
      <c r="AWZ60" s="9"/>
      <c r="AXA60" s="9"/>
      <c r="AXB60" s="9"/>
      <c r="AXC60" s="9"/>
      <c r="AXD60" s="9"/>
      <c r="AXE60" s="9"/>
      <c r="AXF60" s="9"/>
      <c r="AXG60" s="9"/>
      <c r="AXH60" s="9"/>
      <c r="AXI60" s="9"/>
      <c r="AXJ60" s="9"/>
      <c r="AXK60" s="9"/>
      <c r="AXL60" s="9"/>
      <c r="AXM60" s="9"/>
      <c r="AXN60" s="9"/>
      <c r="AXO60" s="9"/>
      <c r="AXP60" s="9"/>
      <c r="AXQ60" s="9"/>
      <c r="AXR60" s="9"/>
      <c r="AXS60" s="9"/>
      <c r="AXT60" s="9"/>
      <c r="AXU60" s="9"/>
      <c r="AXV60" s="9"/>
      <c r="AXW60" s="9"/>
      <c r="AXX60" s="9"/>
      <c r="AXY60" s="9"/>
      <c r="AXZ60" s="9"/>
      <c r="AYA60" s="9"/>
      <c r="AYB60" s="9"/>
      <c r="AYC60" s="9"/>
      <c r="AYD60" s="9"/>
      <c r="AYE60" s="9"/>
      <c r="AYF60" s="9"/>
      <c r="AYG60" s="9"/>
      <c r="AYH60" s="9"/>
      <c r="AYI60" s="9"/>
      <c r="AYJ60" s="9"/>
      <c r="AYK60" s="9"/>
      <c r="AYL60" s="9"/>
      <c r="AYM60" s="9"/>
      <c r="AYN60" s="9"/>
      <c r="AYO60" s="9"/>
      <c r="AYP60" s="9"/>
      <c r="AYQ60" s="9"/>
      <c r="AYR60" s="9"/>
      <c r="AYS60" s="9"/>
      <c r="AYT60" s="9"/>
      <c r="AYU60" s="9"/>
      <c r="AYV60" s="9"/>
      <c r="AYW60" s="9"/>
      <c r="AYX60" s="9"/>
      <c r="AYY60" s="9"/>
      <c r="AYZ60" s="9"/>
      <c r="AZA60" s="9"/>
      <c r="AZB60" s="9"/>
      <c r="AZC60" s="9"/>
      <c r="AZD60" s="9"/>
      <c r="AZE60" s="9"/>
      <c r="AZF60" s="9"/>
      <c r="AZG60" s="9"/>
      <c r="AZH60" s="9"/>
      <c r="AZI60" s="9"/>
      <c r="AZJ60" s="9"/>
      <c r="AZK60" s="9"/>
      <c r="AZL60" s="9"/>
      <c r="AZM60" s="9"/>
      <c r="AZN60" s="9"/>
      <c r="AZO60" s="9"/>
      <c r="AZP60" s="9"/>
      <c r="AZQ60" s="9"/>
      <c r="AZR60" s="9"/>
      <c r="AZS60" s="9"/>
      <c r="AZT60" s="9"/>
      <c r="AZU60" s="9"/>
      <c r="AZV60" s="9"/>
      <c r="AZW60" s="9"/>
      <c r="AZX60" s="9"/>
      <c r="AZY60" s="9"/>
      <c r="AZZ60" s="9"/>
      <c r="BAA60" s="9"/>
      <c r="BAB60" s="9"/>
      <c r="BAC60" s="9"/>
      <c r="BAD60" s="9"/>
      <c r="BAE60" s="9"/>
      <c r="BAF60" s="9"/>
      <c r="BAG60" s="9"/>
      <c r="BAH60" s="9"/>
      <c r="BAI60" s="9"/>
      <c r="BAJ60" s="9"/>
      <c r="BAK60" s="9"/>
      <c r="BAL60" s="9"/>
      <c r="BAM60" s="9"/>
      <c r="BAN60" s="9"/>
      <c r="BAO60" s="9"/>
      <c r="BAP60" s="9"/>
      <c r="BAQ60" s="9"/>
      <c r="BAR60" s="9"/>
      <c r="BAS60" s="9"/>
      <c r="BAT60" s="9"/>
      <c r="BAU60" s="9"/>
      <c r="BAV60" s="9"/>
      <c r="BAW60" s="9"/>
      <c r="BAX60" s="9"/>
      <c r="BAY60" s="9"/>
      <c r="BAZ60" s="9"/>
      <c r="BBA60" s="9"/>
      <c r="BBB60" s="9"/>
      <c r="BBC60" s="9"/>
      <c r="BBD60" s="9"/>
      <c r="BBE60" s="9"/>
      <c r="BBF60" s="9"/>
      <c r="BBG60" s="9"/>
      <c r="BBH60" s="9"/>
      <c r="BBI60" s="9"/>
      <c r="BBJ60" s="9"/>
      <c r="BBK60" s="9"/>
      <c r="BBL60" s="9"/>
      <c r="BBM60" s="9"/>
      <c r="BBN60" s="9"/>
      <c r="BBO60" s="9"/>
      <c r="BBP60" s="9"/>
      <c r="BBQ60" s="9"/>
      <c r="BBR60" s="9"/>
      <c r="BBS60" s="9"/>
      <c r="BBT60" s="9"/>
      <c r="BBU60" s="9"/>
      <c r="BBV60" s="9"/>
      <c r="BBW60" s="9"/>
      <c r="BBX60" s="9"/>
      <c r="BBY60" s="9"/>
      <c r="BBZ60" s="9"/>
      <c r="BCA60" s="9"/>
      <c r="BCB60" s="9"/>
      <c r="BCC60" s="9"/>
      <c r="BCD60" s="9"/>
      <c r="BCE60" s="9"/>
      <c r="BCF60" s="9"/>
      <c r="BCG60" s="9"/>
      <c r="BCH60" s="9"/>
      <c r="BCI60" s="9"/>
      <c r="BCJ60" s="9"/>
      <c r="BCK60" s="9"/>
      <c r="BCL60" s="9"/>
      <c r="BCM60" s="9"/>
      <c r="BCN60" s="9"/>
      <c r="BCO60" s="9"/>
      <c r="BCP60" s="9"/>
      <c r="BCQ60" s="9"/>
      <c r="BCR60" s="9"/>
      <c r="BCS60" s="9"/>
      <c r="BCT60" s="9"/>
      <c r="BCU60" s="9"/>
      <c r="BCV60" s="9"/>
      <c r="BCW60" s="9"/>
      <c r="BCX60" s="9"/>
      <c r="BCY60" s="9"/>
      <c r="BCZ60" s="9"/>
      <c r="BDA60" s="9"/>
      <c r="BDB60" s="9"/>
      <c r="BDC60" s="9"/>
      <c r="BDD60" s="9"/>
      <c r="BDE60" s="9"/>
      <c r="BDF60" s="9"/>
      <c r="BDG60" s="9"/>
      <c r="BDH60" s="9"/>
      <c r="BDI60" s="9"/>
      <c r="BDJ60" s="9"/>
      <c r="BDK60" s="9"/>
      <c r="BDL60" s="9"/>
      <c r="BDM60" s="9"/>
      <c r="BDN60" s="9"/>
      <c r="BDO60" s="9"/>
      <c r="BDP60" s="9"/>
      <c r="BDQ60" s="9"/>
      <c r="BDR60" s="9"/>
      <c r="BDS60" s="9"/>
      <c r="BDT60" s="9"/>
      <c r="BDU60" s="9"/>
      <c r="BDV60" s="9"/>
      <c r="BDW60" s="9"/>
      <c r="BDX60" s="9"/>
      <c r="BDY60" s="9"/>
      <c r="BDZ60" s="9"/>
      <c r="BEA60" s="9"/>
      <c r="BEB60" s="9"/>
      <c r="BEC60" s="9"/>
      <c r="BED60" s="9"/>
      <c r="BEE60" s="9"/>
      <c r="BEF60" s="9"/>
      <c r="BEG60" s="9"/>
      <c r="BEH60" s="9"/>
      <c r="BEI60" s="9"/>
      <c r="BEJ60" s="9"/>
      <c r="BEK60" s="9"/>
      <c r="BEL60" s="9"/>
      <c r="BEM60" s="9"/>
      <c r="BEN60" s="9"/>
      <c r="BEO60" s="9"/>
      <c r="BEP60" s="9"/>
      <c r="BEQ60" s="9"/>
      <c r="BER60" s="9"/>
      <c r="BES60" s="9"/>
      <c r="BET60" s="9"/>
      <c r="BEU60" s="9"/>
      <c r="BEV60" s="9"/>
      <c r="BEW60" s="9"/>
      <c r="BEX60" s="9"/>
      <c r="BEY60" s="9"/>
      <c r="BEZ60" s="9"/>
      <c r="BFA60" s="9"/>
      <c r="BFB60" s="9"/>
      <c r="BFC60" s="9"/>
      <c r="BFD60" s="9"/>
      <c r="BFE60" s="9"/>
      <c r="BFF60" s="9"/>
      <c r="BFG60" s="9"/>
      <c r="BFH60" s="9"/>
      <c r="BFI60" s="9"/>
      <c r="BFJ60" s="9"/>
      <c r="BFK60" s="9"/>
      <c r="BFL60" s="9"/>
      <c r="BFM60" s="9"/>
      <c r="BFN60" s="9"/>
      <c r="BFO60" s="9"/>
      <c r="BFP60" s="9"/>
      <c r="BFQ60" s="9"/>
      <c r="BFR60" s="9"/>
      <c r="BFS60" s="9"/>
      <c r="BFT60" s="9"/>
      <c r="BFU60" s="9"/>
      <c r="BFV60" s="9"/>
      <c r="BFW60" s="9"/>
      <c r="BFX60" s="9"/>
      <c r="BFY60" s="9"/>
      <c r="BFZ60" s="9"/>
      <c r="BGA60" s="9"/>
      <c r="BGB60" s="9"/>
      <c r="BGC60" s="9"/>
      <c r="BGD60" s="9"/>
      <c r="BGE60" s="9"/>
      <c r="BGF60" s="9"/>
      <c r="BGG60" s="9"/>
      <c r="BGH60" s="9"/>
      <c r="BGI60" s="9"/>
      <c r="BGJ60" s="9"/>
      <c r="BGK60" s="9"/>
      <c r="BGL60" s="9"/>
      <c r="BGM60" s="9"/>
      <c r="BGN60" s="9"/>
      <c r="BGO60" s="9"/>
      <c r="BGP60" s="9"/>
      <c r="BGQ60" s="9"/>
      <c r="BGR60" s="9"/>
      <c r="BGS60" s="9"/>
      <c r="BGT60" s="9"/>
      <c r="BGU60" s="9"/>
      <c r="BGV60" s="9"/>
      <c r="BGW60" s="9"/>
      <c r="BGX60" s="9"/>
      <c r="BGY60" s="9"/>
      <c r="BGZ60" s="9"/>
      <c r="BHA60" s="9"/>
      <c r="BHB60" s="9"/>
      <c r="BHC60" s="9"/>
      <c r="BHD60" s="9"/>
      <c r="BHE60" s="9"/>
      <c r="BHF60" s="9"/>
      <c r="BHG60" s="9"/>
      <c r="BHH60" s="9"/>
      <c r="BHI60" s="9"/>
      <c r="BHJ60" s="9"/>
      <c r="BHK60" s="9"/>
      <c r="BHL60" s="9"/>
      <c r="BHM60" s="9"/>
      <c r="BHN60" s="9"/>
      <c r="BHO60" s="9"/>
      <c r="BHP60" s="9"/>
      <c r="BHQ60" s="9"/>
      <c r="BHR60" s="9"/>
      <c r="BHS60" s="9"/>
      <c r="BHT60" s="9"/>
      <c r="BHU60" s="9"/>
      <c r="BHV60" s="9"/>
      <c r="BHW60" s="9"/>
      <c r="BHX60" s="9"/>
      <c r="BHY60" s="9"/>
      <c r="BHZ60" s="9"/>
      <c r="BIA60" s="9"/>
      <c r="BIB60" s="9"/>
      <c r="BIC60" s="9"/>
      <c r="BID60" s="9"/>
      <c r="BIE60" s="9"/>
      <c r="BIF60" s="9"/>
      <c r="BIG60" s="9"/>
      <c r="BIH60" s="9"/>
      <c r="BII60" s="9"/>
      <c r="BIJ60" s="9"/>
      <c r="BIK60" s="9"/>
      <c r="BIL60" s="9"/>
      <c r="BIM60" s="9"/>
      <c r="BIN60" s="9"/>
      <c r="BIO60" s="9"/>
      <c r="BIP60" s="9"/>
      <c r="BIQ60" s="9"/>
      <c r="BIR60" s="9"/>
      <c r="BIS60" s="9"/>
      <c r="BIT60" s="9"/>
      <c r="BIU60" s="9"/>
      <c r="BIV60" s="9"/>
      <c r="BIW60" s="9"/>
      <c r="BIX60" s="9"/>
      <c r="BIY60" s="9"/>
      <c r="BIZ60" s="9"/>
      <c r="BJA60" s="9"/>
      <c r="BJB60" s="9"/>
      <c r="BJC60" s="9"/>
      <c r="BJD60" s="9"/>
      <c r="BJE60" s="9"/>
      <c r="BJF60" s="9"/>
      <c r="BJG60" s="9"/>
      <c r="BJH60" s="9"/>
      <c r="BJI60" s="9"/>
      <c r="BJJ60" s="9"/>
      <c r="BJK60" s="9"/>
      <c r="BJL60" s="9"/>
      <c r="BJM60" s="9"/>
      <c r="BJN60" s="9"/>
      <c r="BJO60" s="9"/>
      <c r="BJP60" s="9"/>
      <c r="BJQ60" s="9"/>
      <c r="BJR60" s="9"/>
      <c r="BJS60" s="9"/>
      <c r="BJT60" s="9"/>
      <c r="BJU60" s="9"/>
      <c r="BJV60" s="9"/>
      <c r="BJW60" s="9"/>
      <c r="BJX60" s="9"/>
      <c r="BJY60" s="9"/>
      <c r="BJZ60" s="9"/>
      <c r="BKA60" s="9"/>
      <c r="BKB60" s="9"/>
      <c r="BKC60" s="9"/>
      <c r="BKD60" s="9"/>
      <c r="BKE60" s="9"/>
      <c r="BKF60" s="9"/>
      <c r="BKG60" s="9"/>
      <c r="BKH60" s="9"/>
      <c r="BKI60" s="9"/>
      <c r="BKJ60" s="9"/>
      <c r="BKK60" s="9"/>
      <c r="BKL60" s="9"/>
      <c r="BKM60" s="9"/>
      <c r="BKN60" s="9"/>
      <c r="BKO60" s="9"/>
      <c r="BKP60" s="9"/>
      <c r="BKQ60" s="9"/>
      <c r="BKR60" s="9"/>
      <c r="BKS60" s="9"/>
      <c r="BKT60" s="9"/>
      <c r="BKU60" s="9"/>
      <c r="BKV60" s="9"/>
      <c r="BKW60" s="9"/>
      <c r="BKX60" s="9"/>
      <c r="BKY60" s="9"/>
      <c r="BKZ60" s="9"/>
      <c r="BLA60" s="9"/>
      <c r="BLB60" s="9"/>
      <c r="BLC60" s="9"/>
      <c r="BLD60" s="9"/>
      <c r="BLE60" s="9"/>
      <c r="BLF60" s="9"/>
      <c r="BLG60" s="9"/>
      <c r="BLH60" s="9"/>
      <c r="BLI60" s="9"/>
      <c r="BLJ60" s="9"/>
      <c r="BLK60" s="9"/>
      <c r="BLL60" s="9"/>
      <c r="BLM60" s="9"/>
      <c r="BLN60" s="9"/>
      <c r="BLO60" s="9"/>
      <c r="BLP60" s="9"/>
      <c r="BLQ60" s="9"/>
      <c r="BLR60" s="9"/>
      <c r="BLS60" s="9"/>
      <c r="BLT60" s="9"/>
      <c r="BLU60" s="9"/>
      <c r="BLV60" s="9"/>
      <c r="BLW60" s="9"/>
      <c r="BLX60" s="9"/>
      <c r="BLY60" s="9"/>
      <c r="BLZ60" s="9"/>
      <c r="BMA60" s="9"/>
      <c r="BMB60" s="9"/>
      <c r="BMC60" s="9"/>
      <c r="BMD60" s="9"/>
      <c r="BME60" s="9"/>
      <c r="BMF60" s="9"/>
      <c r="BMG60" s="9"/>
      <c r="BMH60" s="9"/>
      <c r="BMI60" s="9"/>
      <c r="BMJ60" s="9"/>
      <c r="BMK60" s="9"/>
      <c r="BML60" s="9"/>
      <c r="BMM60" s="9"/>
      <c r="BMN60" s="9"/>
      <c r="BMO60" s="9"/>
      <c r="BMP60" s="9"/>
      <c r="BMQ60" s="9"/>
      <c r="BMR60" s="9"/>
      <c r="BMS60" s="9"/>
      <c r="BMT60" s="9"/>
      <c r="BMU60" s="9"/>
      <c r="BMV60" s="9"/>
      <c r="BMW60" s="9"/>
      <c r="BMX60" s="9"/>
      <c r="BMY60" s="9"/>
      <c r="BMZ60" s="9"/>
      <c r="BNA60" s="9"/>
      <c r="BNB60" s="9"/>
      <c r="BNC60" s="9"/>
      <c r="BND60" s="9"/>
      <c r="BNE60" s="9"/>
      <c r="BNF60" s="9"/>
      <c r="BNG60" s="9"/>
      <c r="BNH60" s="9"/>
      <c r="BNI60" s="9"/>
      <c r="BNJ60" s="9"/>
      <c r="BNK60" s="9"/>
      <c r="BNL60" s="9"/>
      <c r="BNM60" s="9"/>
      <c r="BNN60" s="9"/>
      <c r="BNO60" s="9"/>
      <c r="BNP60" s="9"/>
      <c r="BNQ60" s="9"/>
      <c r="BNR60" s="9"/>
      <c r="BNS60" s="9"/>
      <c r="BNT60" s="9"/>
      <c r="BNU60" s="9"/>
      <c r="BNV60" s="9"/>
      <c r="BNW60" s="9"/>
      <c r="BNX60" s="9"/>
      <c r="BNY60" s="9"/>
      <c r="BNZ60" s="9"/>
      <c r="BOA60" s="9"/>
      <c r="BOB60" s="9"/>
      <c r="BOC60" s="9"/>
      <c r="BOD60" s="9"/>
      <c r="BOE60" s="9"/>
      <c r="BOF60" s="9"/>
      <c r="BOG60" s="9"/>
      <c r="BOH60" s="9"/>
      <c r="BOI60" s="9"/>
      <c r="BOJ60" s="9"/>
      <c r="BOK60" s="9"/>
      <c r="BOL60" s="9"/>
      <c r="BOM60" s="9"/>
      <c r="BON60" s="9"/>
      <c r="BOO60" s="9"/>
      <c r="BOP60" s="9"/>
      <c r="BOQ60" s="9"/>
      <c r="BOR60" s="9"/>
      <c r="BOS60" s="9"/>
      <c r="BOT60" s="9"/>
      <c r="BOU60" s="9"/>
      <c r="BOV60" s="9"/>
      <c r="BOW60" s="9"/>
      <c r="BOX60" s="9"/>
      <c r="BOY60" s="9"/>
      <c r="BOZ60" s="9"/>
      <c r="BPA60" s="9"/>
      <c r="BPB60" s="9"/>
      <c r="BPC60" s="9"/>
      <c r="BPD60" s="9"/>
      <c r="BPE60" s="9"/>
      <c r="BPF60" s="9"/>
      <c r="BPG60" s="9"/>
      <c r="BPH60" s="9"/>
      <c r="BPI60" s="9"/>
      <c r="BPJ60" s="9"/>
      <c r="BPK60" s="9"/>
      <c r="BPL60" s="9"/>
      <c r="BPM60" s="9"/>
      <c r="BPN60" s="9"/>
      <c r="BPO60" s="9"/>
      <c r="BPP60" s="9"/>
      <c r="BPQ60" s="9"/>
      <c r="BPR60" s="9"/>
      <c r="BPS60" s="9"/>
      <c r="BPT60" s="9"/>
      <c r="BPU60" s="9"/>
      <c r="BPV60" s="9"/>
      <c r="BPW60" s="9"/>
      <c r="BPX60" s="9"/>
      <c r="BPY60" s="9"/>
      <c r="BPZ60" s="9"/>
      <c r="BQA60" s="9"/>
      <c r="BQB60" s="9"/>
      <c r="BQC60" s="9"/>
      <c r="BQD60" s="9"/>
      <c r="BQE60" s="9"/>
      <c r="BQF60" s="9"/>
      <c r="BQG60" s="9"/>
      <c r="BQH60" s="9"/>
      <c r="BQI60" s="9"/>
      <c r="BQJ60" s="9"/>
      <c r="BQK60" s="9"/>
      <c r="BQL60" s="9"/>
      <c r="BQM60" s="9"/>
      <c r="BQN60" s="9"/>
      <c r="BQO60" s="9"/>
      <c r="BQP60" s="9"/>
      <c r="BQQ60" s="9"/>
      <c r="BQR60" s="9"/>
      <c r="BQS60" s="9"/>
      <c r="BQT60" s="9"/>
      <c r="BQU60" s="9"/>
      <c r="BQV60" s="9"/>
      <c r="BQW60" s="9"/>
      <c r="BQX60" s="9"/>
      <c r="BQY60" s="9"/>
      <c r="BQZ60" s="9"/>
      <c r="BRA60" s="9"/>
      <c r="BRB60" s="9"/>
      <c r="BRC60" s="9"/>
      <c r="BRD60" s="9"/>
      <c r="BRE60" s="9"/>
      <c r="BRF60" s="9"/>
      <c r="BRG60" s="9"/>
      <c r="BRH60" s="9"/>
      <c r="BRI60" s="9"/>
      <c r="BRJ60" s="9"/>
      <c r="BRK60" s="9"/>
      <c r="BRL60" s="9"/>
      <c r="BRM60" s="9"/>
      <c r="BRN60" s="9"/>
      <c r="BRO60" s="9"/>
      <c r="BRP60" s="9"/>
      <c r="BRQ60" s="9"/>
      <c r="BRR60" s="9"/>
      <c r="BRS60" s="9"/>
      <c r="BRT60" s="9"/>
      <c r="BRU60" s="9"/>
      <c r="BRV60" s="9"/>
      <c r="BRW60" s="9"/>
      <c r="BRX60" s="9"/>
      <c r="BRY60" s="9"/>
      <c r="BRZ60" s="9"/>
      <c r="BSA60" s="9"/>
      <c r="BSB60" s="9"/>
      <c r="BSC60" s="9"/>
      <c r="BSD60" s="9"/>
      <c r="BSE60" s="9"/>
      <c r="BSF60" s="9"/>
      <c r="BSG60" s="9"/>
      <c r="BSH60" s="9"/>
      <c r="BSI60" s="9"/>
      <c r="BSJ60" s="9"/>
      <c r="BSK60" s="9"/>
      <c r="BSL60" s="9"/>
      <c r="BSM60" s="9"/>
      <c r="BSN60" s="9"/>
      <c r="BSO60" s="9"/>
      <c r="BSP60" s="9"/>
      <c r="BSQ60" s="9"/>
      <c r="BSR60" s="9"/>
      <c r="BSS60" s="9"/>
      <c r="BST60" s="9"/>
      <c r="BSU60" s="9"/>
      <c r="BSV60" s="9"/>
      <c r="BSW60" s="9"/>
      <c r="BSX60" s="9"/>
      <c r="BSY60" s="9"/>
      <c r="BSZ60" s="9"/>
      <c r="BTA60" s="9"/>
      <c r="BTB60" s="9"/>
      <c r="BTC60" s="9"/>
      <c r="BTD60" s="9"/>
      <c r="BTE60" s="9"/>
      <c r="BTF60" s="9"/>
      <c r="BTG60" s="9"/>
      <c r="BTH60" s="9"/>
      <c r="BTI60" s="9"/>
      <c r="BTJ60" s="9"/>
      <c r="BTK60" s="9"/>
      <c r="BTL60" s="9"/>
      <c r="BTM60" s="9"/>
      <c r="BTN60" s="9"/>
      <c r="BTO60" s="9"/>
      <c r="BTP60" s="9"/>
      <c r="BTQ60" s="9"/>
      <c r="BTR60" s="9"/>
      <c r="BTS60" s="9"/>
      <c r="BTT60" s="9"/>
      <c r="BTU60" s="9"/>
      <c r="BTV60" s="9"/>
      <c r="BTW60" s="9"/>
      <c r="BTX60" s="9"/>
      <c r="BTY60" s="9"/>
      <c r="BTZ60" s="9"/>
      <c r="BUA60" s="9"/>
      <c r="BUB60" s="9"/>
      <c r="BUC60" s="9"/>
      <c r="BUD60" s="9"/>
      <c r="BUE60" s="9"/>
      <c r="BUF60" s="9"/>
      <c r="BUG60" s="9"/>
      <c r="BUH60" s="9"/>
      <c r="BUI60" s="9"/>
      <c r="BUJ60" s="9"/>
      <c r="BUK60" s="9"/>
      <c r="BUL60" s="9"/>
      <c r="BUM60" s="9"/>
      <c r="BUN60" s="9"/>
      <c r="BUO60" s="9"/>
      <c r="BUP60" s="9"/>
      <c r="BUQ60" s="9"/>
      <c r="BUR60" s="9"/>
      <c r="BUS60" s="9"/>
      <c r="BUT60" s="9"/>
      <c r="BUU60" s="9"/>
      <c r="BUV60" s="9"/>
      <c r="BUW60" s="9"/>
      <c r="BUX60" s="9"/>
      <c r="BUY60" s="9"/>
      <c r="BUZ60" s="9"/>
      <c r="BVA60" s="9"/>
      <c r="BVB60" s="9"/>
      <c r="BVC60" s="9"/>
      <c r="BVD60" s="9"/>
      <c r="BVE60" s="9"/>
      <c r="BVF60" s="9"/>
      <c r="BVG60" s="9"/>
      <c r="BVH60" s="9"/>
      <c r="BVI60" s="9"/>
      <c r="BVJ60" s="9"/>
      <c r="BVK60" s="9"/>
      <c r="BVL60" s="9"/>
      <c r="BVM60" s="9"/>
      <c r="BVN60" s="9"/>
      <c r="BVO60" s="9"/>
      <c r="BVP60" s="9"/>
      <c r="BVQ60" s="9"/>
      <c r="BVR60" s="9"/>
      <c r="BVS60" s="9"/>
      <c r="BVT60" s="9"/>
      <c r="BVU60" s="9"/>
      <c r="BVV60" s="9"/>
      <c r="BVW60" s="9"/>
      <c r="BVX60" s="9"/>
      <c r="BVY60" s="9"/>
      <c r="BVZ60" s="9"/>
      <c r="BWA60" s="9"/>
      <c r="BWB60" s="9"/>
      <c r="BWC60" s="9"/>
      <c r="BWD60" s="9"/>
      <c r="BWE60" s="9"/>
      <c r="BWF60" s="9"/>
      <c r="BWG60" s="9"/>
      <c r="BWH60" s="9"/>
      <c r="BWI60" s="9"/>
      <c r="BWJ60" s="9"/>
      <c r="BWK60" s="9"/>
      <c r="BWL60" s="9"/>
      <c r="BWM60" s="9"/>
      <c r="BWN60" s="9"/>
      <c r="BWO60" s="9"/>
      <c r="BWP60" s="9"/>
      <c r="BWQ60" s="9"/>
      <c r="BWR60" s="9"/>
      <c r="BWS60" s="9"/>
      <c r="BWT60" s="9"/>
      <c r="BWU60" s="9"/>
      <c r="BWV60" s="9"/>
      <c r="BWW60" s="9"/>
      <c r="BWX60" s="9"/>
      <c r="BWY60" s="9"/>
      <c r="BWZ60" s="9"/>
      <c r="BXA60" s="9"/>
      <c r="BXB60" s="9"/>
      <c r="BXC60" s="9"/>
      <c r="BXD60" s="9"/>
      <c r="BXE60" s="9"/>
      <c r="BXF60" s="9"/>
      <c r="BXG60" s="9"/>
      <c r="BXH60" s="9"/>
      <c r="BXI60" s="9"/>
      <c r="BXJ60" s="9"/>
      <c r="BXK60" s="9"/>
      <c r="BXL60" s="9"/>
      <c r="BXM60" s="9"/>
      <c r="BXN60" s="9"/>
      <c r="BXO60" s="9"/>
      <c r="BXP60" s="9"/>
      <c r="BXQ60" s="9"/>
      <c r="BXR60" s="9"/>
      <c r="BXS60" s="9"/>
      <c r="BXT60" s="9"/>
      <c r="BXU60" s="9"/>
      <c r="BXV60" s="9"/>
      <c r="BXW60" s="9"/>
      <c r="BXX60" s="9"/>
      <c r="BXY60" s="9"/>
      <c r="BXZ60" s="9"/>
      <c r="BYA60" s="9"/>
      <c r="BYB60" s="9"/>
      <c r="BYC60" s="9"/>
      <c r="BYD60" s="9"/>
      <c r="BYE60" s="9"/>
      <c r="BYF60" s="9"/>
      <c r="BYG60" s="9"/>
      <c r="BYH60" s="9"/>
      <c r="BYI60" s="9"/>
      <c r="BYJ60" s="9"/>
      <c r="BYK60" s="9"/>
      <c r="BYL60" s="9"/>
      <c r="BYM60" s="9"/>
      <c r="BYN60" s="9"/>
      <c r="BYO60" s="9"/>
      <c r="BYP60" s="9"/>
      <c r="BYQ60" s="9"/>
      <c r="BYR60" s="9"/>
      <c r="BYS60" s="9"/>
      <c r="BYT60" s="9"/>
      <c r="BYU60" s="9"/>
      <c r="BYV60" s="9"/>
      <c r="BYW60" s="9"/>
      <c r="BYX60" s="9"/>
      <c r="BYY60" s="9"/>
      <c r="BYZ60" s="9"/>
      <c r="BZA60" s="9"/>
      <c r="BZB60" s="9"/>
      <c r="BZC60" s="9"/>
      <c r="BZD60" s="9"/>
      <c r="BZE60" s="9"/>
      <c r="BZF60" s="9"/>
      <c r="BZG60" s="9"/>
      <c r="BZH60" s="9"/>
      <c r="BZI60" s="9"/>
      <c r="BZJ60" s="9"/>
      <c r="BZK60" s="9"/>
      <c r="BZL60" s="9"/>
      <c r="BZM60" s="9"/>
      <c r="BZN60" s="9"/>
      <c r="BZO60" s="9"/>
      <c r="BZP60" s="9"/>
      <c r="BZQ60" s="9"/>
      <c r="BZR60" s="9"/>
      <c r="BZS60" s="9"/>
      <c r="BZT60" s="9"/>
      <c r="BZU60" s="9"/>
      <c r="BZV60" s="9"/>
      <c r="BZW60" s="9"/>
      <c r="BZX60" s="9"/>
      <c r="BZY60" s="9"/>
      <c r="BZZ60" s="9"/>
      <c r="CAA60" s="9"/>
      <c r="CAB60" s="9"/>
      <c r="CAC60" s="9"/>
      <c r="CAD60" s="9"/>
      <c r="CAE60" s="9"/>
      <c r="CAF60" s="9"/>
      <c r="CAG60" s="9"/>
      <c r="CAH60" s="9"/>
      <c r="CAI60" s="9"/>
      <c r="CAJ60" s="9"/>
      <c r="CAK60" s="9"/>
      <c r="CAL60" s="9"/>
      <c r="CAM60" s="9"/>
      <c r="CAN60" s="9"/>
      <c r="CAO60" s="9"/>
      <c r="CAP60" s="9"/>
      <c r="CAQ60" s="9"/>
      <c r="CAR60" s="9"/>
      <c r="CAS60" s="9"/>
      <c r="CAT60" s="9"/>
      <c r="CAU60" s="9"/>
      <c r="CAV60" s="9"/>
      <c r="CAW60" s="9"/>
      <c r="CAX60" s="9"/>
      <c r="CAY60" s="9"/>
      <c r="CAZ60" s="9"/>
      <c r="CBA60" s="9"/>
      <c r="CBB60" s="9"/>
      <c r="CBC60" s="9"/>
      <c r="CBD60" s="9"/>
      <c r="CBE60" s="9"/>
      <c r="CBF60" s="9"/>
      <c r="CBG60" s="9"/>
      <c r="CBH60" s="9"/>
      <c r="CBI60" s="9"/>
      <c r="CBJ60" s="9"/>
      <c r="CBK60" s="9"/>
      <c r="CBL60" s="9"/>
      <c r="CBM60" s="9"/>
      <c r="CBN60" s="9"/>
      <c r="CBO60" s="9"/>
      <c r="CBP60" s="9"/>
      <c r="CBQ60" s="9"/>
      <c r="CBR60" s="9"/>
      <c r="CBS60" s="9"/>
      <c r="CBT60" s="9"/>
      <c r="CBU60" s="9"/>
      <c r="CBV60" s="9"/>
      <c r="CBW60" s="9"/>
      <c r="CBX60" s="9"/>
      <c r="CBY60" s="9"/>
      <c r="CBZ60" s="9"/>
      <c r="CCA60" s="9"/>
      <c r="CCB60" s="9"/>
      <c r="CCC60" s="9"/>
      <c r="CCD60" s="9"/>
      <c r="CCE60" s="9"/>
      <c r="CCF60" s="9"/>
      <c r="CCG60" s="9"/>
      <c r="CCH60" s="9"/>
      <c r="CCI60" s="9"/>
      <c r="CCJ60" s="9"/>
      <c r="CCK60" s="9"/>
      <c r="CCL60" s="9"/>
      <c r="CCM60" s="9"/>
      <c r="CCN60" s="9"/>
      <c r="CCO60" s="9"/>
      <c r="CCP60" s="9"/>
      <c r="CCQ60" s="9"/>
      <c r="CCR60" s="9"/>
      <c r="CCS60" s="9"/>
      <c r="CCT60" s="9"/>
      <c r="CCU60" s="9"/>
      <c r="CCV60" s="9"/>
      <c r="CCW60" s="9"/>
      <c r="CCX60" s="9"/>
      <c r="CCY60" s="9"/>
      <c r="CCZ60" s="9"/>
      <c r="CDA60" s="9"/>
      <c r="CDB60" s="9"/>
      <c r="CDC60" s="9"/>
      <c r="CDD60" s="9"/>
      <c r="CDE60" s="9"/>
      <c r="CDF60" s="9"/>
      <c r="CDG60" s="9"/>
      <c r="CDH60" s="9"/>
      <c r="CDI60" s="9"/>
      <c r="CDJ60" s="9"/>
      <c r="CDK60" s="9"/>
      <c r="CDL60" s="9"/>
      <c r="CDM60" s="9"/>
      <c r="CDN60" s="9"/>
      <c r="CDO60" s="9"/>
      <c r="CDP60" s="9"/>
      <c r="CDQ60" s="9"/>
      <c r="CDR60" s="9"/>
      <c r="CDS60" s="9"/>
      <c r="CDT60" s="9"/>
      <c r="CDU60" s="9"/>
      <c r="CDV60" s="9"/>
      <c r="CDW60" s="9"/>
      <c r="CDX60" s="9"/>
      <c r="CDY60" s="9"/>
      <c r="CDZ60" s="9"/>
      <c r="CEA60" s="9"/>
      <c r="CEB60" s="9"/>
      <c r="CEC60" s="9"/>
      <c r="CED60" s="9"/>
      <c r="CEE60" s="9"/>
      <c r="CEF60" s="9"/>
      <c r="CEG60" s="9"/>
      <c r="CEH60" s="9"/>
      <c r="CEI60" s="9"/>
      <c r="CEJ60" s="9"/>
      <c r="CEK60" s="9"/>
      <c r="CEL60" s="9"/>
      <c r="CEM60" s="9"/>
      <c r="CEN60" s="9"/>
      <c r="CEO60" s="9"/>
      <c r="CEP60" s="9"/>
      <c r="CEQ60" s="9"/>
      <c r="CER60" s="9"/>
      <c r="CES60" s="9"/>
      <c r="CET60" s="9"/>
      <c r="CEU60" s="9"/>
      <c r="CEV60" s="9"/>
      <c r="CEW60" s="9"/>
      <c r="CEX60" s="9"/>
      <c r="CEY60" s="9"/>
      <c r="CEZ60" s="9"/>
      <c r="CFA60" s="9"/>
      <c r="CFB60" s="9"/>
      <c r="CFC60" s="9"/>
      <c r="CFD60" s="9"/>
      <c r="CFE60" s="9"/>
      <c r="CFF60" s="9"/>
      <c r="CFG60" s="9"/>
      <c r="CFH60" s="9"/>
      <c r="CFI60" s="9"/>
      <c r="CFJ60" s="9"/>
      <c r="CFK60" s="9"/>
      <c r="CFL60" s="9"/>
      <c r="CFM60" s="9"/>
      <c r="CFN60" s="9"/>
      <c r="CFO60" s="9"/>
      <c r="CFP60" s="9"/>
      <c r="CFQ60" s="9"/>
      <c r="CFR60" s="9"/>
      <c r="CFS60" s="9"/>
      <c r="CFT60" s="9"/>
      <c r="CFU60" s="9"/>
      <c r="CFV60" s="9"/>
      <c r="CFW60" s="9"/>
      <c r="CFX60" s="9"/>
      <c r="CFY60" s="9"/>
      <c r="CFZ60" s="9"/>
      <c r="CGA60" s="9"/>
      <c r="CGB60" s="9"/>
      <c r="CGC60" s="9"/>
      <c r="CGD60" s="9"/>
      <c r="CGE60" s="9"/>
      <c r="CGF60" s="9"/>
      <c r="CGG60" s="9"/>
      <c r="CGH60" s="9"/>
      <c r="CGI60" s="9"/>
      <c r="CGJ60" s="9"/>
      <c r="CGK60" s="9"/>
      <c r="CGL60" s="9"/>
      <c r="CGM60" s="9"/>
      <c r="CGN60" s="9"/>
      <c r="CGO60" s="9"/>
      <c r="CGP60" s="9"/>
      <c r="CGQ60" s="9"/>
      <c r="CGR60" s="9"/>
      <c r="CGS60" s="9"/>
      <c r="CGT60" s="9"/>
      <c r="CGU60" s="9"/>
      <c r="CGV60" s="9"/>
      <c r="CGW60" s="9"/>
      <c r="CGX60" s="9"/>
      <c r="CGY60" s="9"/>
      <c r="CGZ60" s="9"/>
      <c r="CHA60" s="9"/>
      <c r="CHB60" s="9"/>
      <c r="CHC60" s="9"/>
      <c r="CHD60" s="9"/>
      <c r="CHE60" s="9"/>
      <c r="CHF60" s="9"/>
      <c r="CHG60" s="9"/>
      <c r="CHH60" s="9"/>
      <c r="CHI60" s="9"/>
      <c r="CHJ60" s="9"/>
      <c r="CHK60" s="9"/>
      <c r="CHL60" s="9"/>
      <c r="CHM60" s="9"/>
      <c r="CHN60" s="9"/>
      <c r="CHO60" s="9"/>
      <c r="CHP60" s="9"/>
      <c r="CHQ60" s="9"/>
      <c r="CHR60" s="9"/>
      <c r="CHS60" s="9"/>
      <c r="CHT60" s="9"/>
      <c r="CHU60" s="9"/>
      <c r="CHV60" s="9"/>
      <c r="CHW60" s="9"/>
      <c r="CHX60" s="9"/>
      <c r="CHY60" s="9"/>
      <c r="CHZ60" s="9"/>
      <c r="CIA60" s="9"/>
      <c r="CIB60" s="9"/>
      <c r="CIC60" s="9"/>
      <c r="CID60" s="9"/>
      <c r="CIE60" s="9"/>
      <c r="CIF60" s="9"/>
      <c r="CIG60" s="9"/>
      <c r="CIH60" s="9"/>
      <c r="CII60" s="9"/>
      <c r="CIJ60" s="9"/>
      <c r="CIK60" s="9"/>
      <c r="CIL60" s="9"/>
      <c r="CIM60" s="9"/>
      <c r="CIN60" s="9"/>
      <c r="CIO60" s="9"/>
      <c r="CIP60" s="9"/>
      <c r="CIQ60" s="9"/>
      <c r="CIR60" s="9"/>
      <c r="CIS60" s="9"/>
      <c r="CIT60" s="9"/>
      <c r="CIU60" s="9"/>
      <c r="CIV60" s="9"/>
      <c r="CIW60" s="9"/>
      <c r="CIX60" s="9"/>
      <c r="CIY60" s="9"/>
      <c r="CIZ60" s="9"/>
      <c r="CJA60" s="9"/>
      <c r="CJB60" s="9"/>
      <c r="CJC60" s="9"/>
      <c r="CJD60" s="9"/>
      <c r="CJE60" s="9"/>
      <c r="CJF60" s="9"/>
      <c r="CJG60" s="9"/>
      <c r="CJH60" s="9"/>
      <c r="CJI60" s="9"/>
      <c r="CJJ60" s="9"/>
      <c r="CJK60" s="9"/>
      <c r="CJL60" s="9"/>
      <c r="CJM60" s="9"/>
      <c r="CJN60" s="9"/>
      <c r="CJO60" s="9"/>
      <c r="CJP60" s="9"/>
      <c r="CJQ60" s="9"/>
      <c r="CJR60" s="9"/>
      <c r="CJS60" s="9"/>
      <c r="CJT60" s="9"/>
      <c r="CJU60" s="9"/>
      <c r="CJV60" s="9"/>
      <c r="CJW60" s="9"/>
      <c r="CJX60" s="9"/>
      <c r="CJY60" s="9"/>
      <c r="CJZ60" s="9"/>
      <c r="CKA60" s="9"/>
      <c r="CKB60" s="9"/>
      <c r="CKC60" s="9"/>
      <c r="CKD60" s="9"/>
      <c r="CKE60" s="9"/>
      <c r="CKF60" s="9"/>
      <c r="CKG60" s="9"/>
      <c r="CKH60" s="9"/>
      <c r="CKI60" s="9"/>
      <c r="CKJ60" s="9"/>
      <c r="CKK60" s="9"/>
      <c r="CKL60" s="9"/>
      <c r="CKM60" s="9"/>
      <c r="CKN60" s="9"/>
      <c r="CKO60" s="9"/>
      <c r="CKP60" s="9"/>
      <c r="CKQ60" s="9"/>
      <c r="CKR60" s="9"/>
      <c r="CKS60" s="9"/>
      <c r="CKT60" s="9"/>
      <c r="CKU60" s="9"/>
      <c r="CKV60" s="9"/>
      <c r="CKW60" s="9"/>
      <c r="CKX60" s="9"/>
      <c r="CKY60" s="9"/>
      <c r="CKZ60" s="9"/>
      <c r="CLA60" s="9"/>
      <c r="CLB60" s="9"/>
      <c r="CLC60" s="9"/>
      <c r="CLD60" s="9"/>
      <c r="CLE60" s="9"/>
      <c r="CLF60" s="9"/>
      <c r="CLG60" s="9"/>
      <c r="CLH60" s="9"/>
      <c r="CLI60" s="9"/>
      <c r="CLJ60" s="9"/>
      <c r="CLK60" s="9"/>
      <c r="CLL60" s="9"/>
      <c r="CLM60" s="9"/>
      <c r="CLN60" s="9"/>
      <c r="CLO60" s="9"/>
      <c r="CLP60" s="9"/>
      <c r="CLQ60" s="9"/>
      <c r="CLR60" s="9"/>
      <c r="CLS60" s="9"/>
      <c r="CLT60" s="9"/>
      <c r="CLU60" s="9"/>
      <c r="CLV60" s="9"/>
      <c r="CLW60" s="9"/>
      <c r="CLX60" s="9"/>
      <c r="CLY60" s="9"/>
      <c r="CLZ60" s="9"/>
      <c r="CMA60" s="9"/>
      <c r="CMB60" s="9"/>
      <c r="CMC60" s="9"/>
      <c r="CMD60" s="9"/>
      <c r="CME60" s="9"/>
      <c r="CMF60" s="9"/>
      <c r="CMG60" s="9"/>
      <c r="CMH60" s="9"/>
      <c r="CMI60" s="9"/>
      <c r="CMJ60" s="9"/>
      <c r="CMK60" s="9"/>
      <c r="CML60" s="9"/>
      <c r="CMM60" s="9"/>
      <c r="CMN60" s="9"/>
      <c r="CMO60" s="9"/>
      <c r="CMP60" s="9"/>
      <c r="CMQ60" s="9"/>
      <c r="CMR60" s="9"/>
      <c r="CMS60" s="9"/>
      <c r="CMT60" s="9"/>
      <c r="CMU60" s="9"/>
      <c r="CMV60" s="9"/>
      <c r="CMW60" s="9"/>
      <c r="CMX60" s="9"/>
      <c r="CMY60" s="9"/>
      <c r="CMZ60" s="9"/>
      <c r="CNA60" s="9"/>
      <c r="CNB60" s="9"/>
      <c r="CNC60" s="9"/>
      <c r="CND60" s="9"/>
      <c r="CNE60" s="9"/>
      <c r="CNF60" s="9"/>
      <c r="CNG60" s="9"/>
      <c r="CNH60" s="9"/>
      <c r="CNI60" s="9"/>
      <c r="CNJ60" s="9"/>
      <c r="CNK60" s="9"/>
      <c r="CNL60" s="9"/>
      <c r="CNM60" s="9"/>
      <c r="CNN60" s="9"/>
      <c r="CNO60" s="9"/>
      <c r="CNP60" s="9"/>
      <c r="CNQ60" s="9"/>
      <c r="CNR60" s="9"/>
      <c r="CNS60" s="9"/>
      <c r="CNT60" s="9"/>
      <c r="CNU60" s="9"/>
      <c r="CNV60" s="9"/>
      <c r="CNW60" s="9"/>
      <c r="CNX60" s="9"/>
      <c r="CNY60" s="9"/>
      <c r="CNZ60" s="9"/>
      <c r="COA60" s="9"/>
      <c r="COB60" s="9"/>
      <c r="COC60" s="9"/>
      <c r="COD60" s="9"/>
      <c r="COE60" s="9"/>
      <c r="COF60" s="9"/>
      <c r="COG60" s="9"/>
      <c r="COH60" s="9"/>
      <c r="COI60" s="9"/>
      <c r="COJ60" s="9"/>
      <c r="COK60" s="9"/>
      <c r="COL60" s="9"/>
      <c r="COM60" s="9"/>
      <c r="CON60" s="9"/>
      <c r="COO60" s="9"/>
      <c r="COP60" s="9"/>
      <c r="COQ60" s="9"/>
      <c r="COR60" s="9"/>
      <c r="COS60" s="9"/>
      <c r="COT60" s="9"/>
      <c r="COU60" s="9"/>
      <c r="COV60" s="9"/>
      <c r="COW60" s="9"/>
      <c r="COX60" s="9"/>
      <c r="COY60" s="9"/>
      <c r="COZ60" s="9"/>
      <c r="CPA60" s="9"/>
      <c r="CPB60" s="9"/>
      <c r="CPC60" s="9"/>
      <c r="CPD60" s="9"/>
      <c r="CPE60" s="9"/>
      <c r="CPF60" s="9"/>
      <c r="CPG60" s="9"/>
      <c r="CPH60" s="9"/>
      <c r="CPI60" s="9"/>
      <c r="CPJ60" s="9"/>
      <c r="CPK60" s="9"/>
      <c r="CPL60" s="9"/>
      <c r="CPM60" s="9"/>
      <c r="CPN60" s="9"/>
      <c r="CPO60" s="9"/>
      <c r="CPP60" s="9"/>
      <c r="CPQ60" s="9"/>
      <c r="CPR60" s="9"/>
      <c r="CPS60" s="9"/>
      <c r="CPT60" s="9"/>
      <c r="CPU60" s="9"/>
      <c r="CPV60" s="9"/>
      <c r="CPW60" s="9"/>
      <c r="CPX60" s="9"/>
      <c r="CPY60" s="9"/>
      <c r="CPZ60" s="9"/>
      <c r="CQA60" s="9"/>
      <c r="CQB60" s="9"/>
      <c r="CQC60" s="9"/>
      <c r="CQD60" s="9"/>
      <c r="CQE60" s="9"/>
      <c r="CQF60" s="9"/>
      <c r="CQG60" s="9"/>
      <c r="CQH60" s="9"/>
      <c r="CQI60" s="9"/>
      <c r="CQJ60" s="9"/>
      <c r="CQK60" s="9"/>
      <c r="CQL60" s="9"/>
      <c r="CQM60" s="9"/>
      <c r="CQN60" s="9"/>
      <c r="CQO60" s="9"/>
      <c r="CQP60" s="9"/>
      <c r="CQQ60" s="9"/>
      <c r="CQR60" s="9"/>
      <c r="CQS60" s="9"/>
      <c r="CQT60" s="9"/>
      <c r="CQU60" s="9"/>
      <c r="CQV60" s="9"/>
      <c r="CQW60" s="9"/>
      <c r="CQX60" s="9"/>
      <c r="CQY60" s="9"/>
      <c r="CQZ60" s="9"/>
      <c r="CRA60" s="9"/>
      <c r="CRB60" s="9"/>
      <c r="CRC60" s="9"/>
      <c r="CRD60" s="9"/>
      <c r="CRE60" s="9"/>
      <c r="CRF60" s="9"/>
      <c r="CRG60" s="9"/>
      <c r="CRH60" s="9"/>
      <c r="CRI60" s="9"/>
      <c r="CRJ60" s="9"/>
      <c r="CRK60" s="9"/>
      <c r="CRL60" s="9"/>
      <c r="CRM60" s="9"/>
      <c r="CRN60" s="9"/>
      <c r="CRO60" s="9"/>
      <c r="CRP60" s="9"/>
      <c r="CRQ60" s="9"/>
      <c r="CRR60" s="9"/>
      <c r="CRS60" s="9"/>
      <c r="CRT60" s="9"/>
      <c r="CRU60" s="9"/>
      <c r="CRV60" s="9"/>
      <c r="CRW60" s="9"/>
      <c r="CRX60" s="9"/>
      <c r="CRY60" s="9"/>
      <c r="CRZ60" s="9"/>
      <c r="CSA60" s="9"/>
      <c r="CSB60" s="9"/>
      <c r="CSC60" s="9"/>
      <c r="CSD60" s="9"/>
      <c r="CSE60" s="9"/>
      <c r="CSF60" s="9"/>
      <c r="CSG60" s="9"/>
      <c r="CSH60" s="9"/>
      <c r="CSI60" s="9"/>
      <c r="CSJ60" s="9"/>
      <c r="CSK60" s="9"/>
      <c r="CSL60" s="9"/>
      <c r="CSM60" s="9"/>
      <c r="CSN60" s="9"/>
      <c r="CSO60" s="9"/>
      <c r="CSP60" s="9"/>
      <c r="CSQ60" s="9"/>
      <c r="CSR60" s="9"/>
      <c r="CSS60" s="9"/>
      <c r="CST60" s="9"/>
      <c r="CSU60" s="9"/>
      <c r="CSV60" s="9"/>
      <c r="CSW60" s="9"/>
      <c r="CSX60" s="9"/>
      <c r="CSY60" s="9"/>
      <c r="CSZ60" s="9"/>
      <c r="CTA60" s="9"/>
      <c r="CTB60" s="9"/>
      <c r="CTC60" s="9"/>
      <c r="CTD60" s="9"/>
      <c r="CTE60" s="9"/>
      <c r="CTF60" s="9"/>
      <c r="CTG60" s="9"/>
      <c r="CTH60" s="9"/>
      <c r="CTI60" s="9"/>
      <c r="CTJ60" s="9"/>
      <c r="CTK60" s="9"/>
      <c r="CTL60" s="9"/>
      <c r="CTM60" s="9"/>
      <c r="CTN60" s="9"/>
      <c r="CTO60" s="9"/>
      <c r="CTP60" s="9"/>
      <c r="CTQ60" s="9"/>
      <c r="CTR60" s="9"/>
      <c r="CTS60" s="9"/>
      <c r="CTT60" s="9"/>
      <c r="CTU60" s="9"/>
      <c r="CTV60" s="9"/>
      <c r="CTW60" s="9"/>
      <c r="CTX60" s="9"/>
      <c r="CTY60" s="9"/>
      <c r="CTZ60" s="9"/>
      <c r="CUA60" s="9"/>
      <c r="CUB60" s="9"/>
      <c r="CUC60" s="9"/>
      <c r="CUD60" s="9"/>
      <c r="CUE60" s="9"/>
      <c r="CUF60" s="9"/>
      <c r="CUG60" s="9"/>
      <c r="CUH60" s="9"/>
      <c r="CUI60" s="9"/>
      <c r="CUJ60" s="9"/>
      <c r="CUK60" s="9"/>
      <c r="CUL60" s="9"/>
      <c r="CUM60" s="9"/>
      <c r="CUN60" s="9"/>
      <c r="CUO60" s="9"/>
      <c r="CUP60" s="9"/>
      <c r="CUQ60" s="9"/>
      <c r="CUR60" s="9"/>
      <c r="CUS60" s="9"/>
      <c r="CUT60" s="9"/>
      <c r="CUU60" s="9"/>
      <c r="CUV60" s="9"/>
      <c r="CUW60" s="9"/>
      <c r="CUX60" s="9"/>
      <c r="CUY60" s="9"/>
      <c r="CUZ60" s="9"/>
      <c r="CVA60" s="9"/>
      <c r="CVB60" s="9"/>
      <c r="CVC60" s="9"/>
      <c r="CVD60" s="9"/>
      <c r="CVE60" s="9"/>
      <c r="CVF60" s="9"/>
      <c r="CVG60" s="9"/>
      <c r="CVH60" s="9"/>
      <c r="CVI60" s="9"/>
      <c r="CVJ60" s="9"/>
      <c r="CVK60" s="9"/>
      <c r="CVL60" s="9"/>
      <c r="CVM60" s="9"/>
      <c r="CVN60" s="9"/>
      <c r="CVO60" s="9"/>
      <c r="CVP60" s="9"/>
      <c r="CVQ60" s="9"/>
      <c r="CVR60" s="9"/>
      <c r="CVS60" s="9"/>
      <c r="CVT60" s="9"/>
      <c r="CVU60" s="9"/>
      <c r="CVV60" s="9"/>
      <c r="CVW60" s="9"/>
      <c r="CVX60" s="9"/>
      <c r="CVY60" s="9"/>
      <c r="CVZ60" s="9"/>
      <c r="CWA60" s="9"/>
      <c r="CWB60" s="9"/>
      <c r="CWC60" s="9"/>
      <c r="CWD60" s="9"/>
      <c r="CWE60" s="9"/>
      <c r="CWF60" s="9"/>
      <c r="CWG60" s="9"/>
      <c r="CWH60" s="9"/>
      <c r="CWI60" s="9"/>
      <c r="CWJ60" s="9"/>
      <c r="CWK60" s="9"/>
      <c r="CWL60" s="9"/>
      <c r="CWM60" s="9"/>
      <c r="CWN60" s="9"/>
      <c r="CWO60" s="9"/>
      <c r="CWP60" s="9"/>
      <c r="CWQ60" s="9"/>
      <c r="CWR60" s="9"/>
      <c r="CWS60" s="9"/>
      <c r="CWT60" s="9"/>
      <c r="CWU60" s="9"/>
      <c r="CWV60" s="9"/>
      <c r="CWW60" s="9"/>
      <c r="CWX60" s="9"/>
      <c r="CWY60" s="9"/>
      <c r="CWZ60" s="9"/>
      <c r="CXA60" s="9"/>
      <c r="CXB60" s="9"/>
      <c r="CXC60" s="9"/>
      <c r="CXD60" s="9"/>
      <c r="CXE60" s="9"/>
      <c r="CXF60" s="9"/>
      <c r="CXG60" s="9"/>
      <c r="CXH60" s="9"/>
      <c r="CXI60" s="9"/>
      <c r="CXJ60" s="9"/>
      <c r="CXK60" s="9"/>
      <c r="CXL60" s="9"/>
      <c r="CXM60" s="9"/>
      <c r="CXN60" s="9"/>
      <c r="CXO60" s="9"/>
      <c r="CXP60" s="9"/>
      <c r="CXQ60" s="9"/>
      <c r="CXR60" s="9"/>
      <c r="CXS60" s="9"/>
      <c r="CXT60" s="9"/>
      <c r="CXU60" s="9"/>
      <c r="CXV60" s="9"/>
      <c r="CXW60" s="9"/>
      <c r="CXX60" s="9"/>
      <c r="CXY60" s="9"/>
      <c r="CXZ60" s="9"/>
      <c r="CYA60" s="9"/>
      <c r="CYB60" s="9"/>
      <c r="CYC60" s="9"/>
      <c r="CYD60" s="9"/>
      <c r="CYE60" s="9"/>
      <c r="CYF60" s="9"/>
      <c r="CYG60" s="9"/>
      <c r="CYH60" s="9"/>
      <c r="CYI60" s="9"/>
      <c r="CYJ60" s="9"/>
      <c r="CYK60" s="9"/>
      <c r="CYL60" s="9"/>
      <c r="CYM60" s="9"/>
      <c r="CYN60" s="9"/>
      <c r="CYO60" s="9"/>
      <c r="CYP60" s="9"/>
      <c r="CYQ60" s="9"/>
      <c r="CYR60" s="9"/>
      <c r="CYS60" s="9"/>
      <c r="CYT60" s="9"/>
      <c r="CYU60" s="9"/>
      <c r="CYV60" s="9"/>
      <c r="CYW60" s="9"/>
      <c r="CYX60" s="9"/>
      <c r="CYY60" s="9"/>
      <c r="CYZ60" s="9"/>
      <c r="CZA60" s="9"/>
      <c r="CZB60" s="9"/>
      <c r="CZC60" s="9"/>
      <c r="CZD60" s="9"/>
      <c r="CZE60" s="9"/>
      <c r="CZF60" s="9"/>
      <c r="CZG60" s="9"/>
      <c r="CZH60" s="9"/>
      <c r="CZI60" s="9"/>
      <c r="CZJ60" s="9"/>
      <c r="CZK60" s="9"/>
      <c r="CZL60" s="9"/>
      <c r="CZM60" s="9"/>
      <c r="CZN60" s="9"/>
      <c r="CZO60" s="9"/>
      <c r="CZP60" s="9"/>
      <c r="CZQ60" s="9"/>
      <c r="CZR60" s="9"/>
      <c r="CZS60" s="9"/>
      <c r="CZT60" s="9"/>
      <c r="CZU60" s="9"/>
      <c r="CZV60" s="9"/>
      <c r="CZW60" s="9"/>
      <c r="CZX60" s="9"/>
      <c r="CZY60" s="9"/>
      <c r="CZZ60" s="9"/>
      <c r="DAA60" s="9"/>
      <c r="DAB60" s="9"/>
      <c r="DAC60" s="9"/>
      <c r="DAD60" s="9"/>
      <c r="DAE60" s="9"/>
      <c r="DAF60" s="9"/>
      <c r="DAG60" s="9"/>
      <c r="DAH60" s="9"/>
      <c r="DAI60" s="9"/>
      <c r="DAJ60" s="9"/>
      <c r="DAK60" s="9"/>
      <c r="DAL60" s="9"/>
      <c r="DAM60" s="9"/>
      <c r="DAN60" s="9"/>
      <c r="DAO60" s="9"/>
      <c r="DAP60" s="9"/>
      <c r="DAQ60" s="9"/>
      <c r="DAR60" s="9"/>
      <c r="DAS60" s="9"/>
      <c r="DAT60" s="9"/>
      <c r="DAU60" s="9"/>
      <c r="DAV60" s="9"/>
      <c r="DAW60" s="9"/>
      <c r="DAX60" s="9"/>
      <c r="DAY60" s="9"/>
      <c r="DAZ60" s="9"/>
      <c r="DBA60" s="9"/>
      <c r="DBB60" s="9"/>
      <c r="DBC60" s="9"/>
      <c r="DBD60" s="9"/>
      <c r="DBE60" s="9"/>
      <c r="DBF60" s="9"/>
      <c r="DBG60" s="9"/>
      <c r="DBH60" s="9"/>
      <c r="DBI60" s="9"/>
      <c r="DBJ60" s="9"/>
      <c r="DBK60" s="9"/>
      <c r="DBL60" s="9"/>
      <c r="DBM60" s="9"/>
      <c r="DBN60" s="9"/>
      <c r="DBO60" s="9"/>
      <c r="DBP60" s="9"/>
      <c r="DBQ60" s="9"/>
      <c r="DBR60" s="9"/>
      <c r="DBS60" s="9"/>
      <c r="DBT60" s="9"/>
      <c r="DBU60" s="9"/>
      <c r="DBV60" s="9"/>
      <c r="DBW60" s="9"/>
      <c r="DBX60" s="9"/>
      <c r="DBY60" s="9"/>
      <c r="DBZ60" s="9"/>
      <c r="DCA60" s="9"/>
      <c r="DCB60" s="9"/>
      <c r="DCC60" s="9"/>
      <c r="DCD60" s="9"/>
      <c r="DCE60" s="9"/>
      <c r="DCF60" s="9"/>
      <c r="DCG60" s="9"/>
      <c r="DCH60" s="9"/>
      <c r="DCI60" s="9"/>
      <c r="DCJ60" s="9"/>
      <c r="DCK60" s="9"/>
      <c r="DCL60" s="9"/>
      <c r="DCM60" s="9"/>
      <c r="DCN60" s="9"/>
      <c r="DCO60" s="9"/>
      <c r="DCP60" s="9"/>
      <c r="DCQ60" s="9"/>
      <c r="DCR60" s="9"/>
      <c r="DCS60" s="9"/>
      <c r="DCT60" s="9"/>
      <c r="DCU60" s="9"/>
      <c r="DCV60" s="9"/>
      <c r="DCW60" s="9"/>
      <c r="DCX60" s="9"/>
      <c r="DCY60" s="9"/>
      <c r="DCZ60" s="9"/>
      <c r="DDA60" s="9"/>
      <c r="DDB60" s="9"/>
      <c r="DDC60" s="9"/>
      <c r="DDD60" s="9"/>
      <c r="DDE60" s="9"/>
      <c r="DDF60" s="9"/>
      <c r="DDG60" s="9"/>
      <c r="DDH60" s="9"/>
      <c r="DDI60" s="9"/>
      <c r="DDJ60" s="9"/>
      <c r="DDK60" s="9"/>
      <c r="DDL60" s="9"/>
      <c r="DDM60" s="9"/>
      <c r="DDN60" s="9"/>
      <c r="DDO60" s="9"/>
      <c r="DDP60" s="9"/>
      <c r="DDQ60" s="9"/>
      <c r="DDR60" s="9"/>
      <c r="DDS60" s="9"/>
      <c r="DDT60" s="9"/>
      <c r="DDU60" s="9"/>
      <c r="DDV60" s="9"/>
      <c r="DDW60" s="9"/>
      <c r="DDX60" s="9"/>
      <c r="DDY60" s="9"/>
      <c r="DDZ60" s="9"/>
      <c r="DEA60" s="9"/>
      <c r="DEB60" s="9"/>
      <c r="DEC60" s="9"/>
      <c r="DED60" s="9"/>
      <c r="DEE60" s="9"/>
      <c r="DEF60" s="9"/>
      <c r="DEG60" s="9"/>
      <c r="DEH60" s="9"/>
      <c r="DEI60" s="9"/>
      <c r="DEJ60" s="9"/>
      <c r="DEK60" s="9"/>
      <c r="DEL60" s="9"/>
      <c r="DEM60" s="9"/>
      <c r="DEN60" s="9"/>
      <c r="DEO60" s="9"/>
      <c r="DEP60" s="9"/>
      <c r="DEQ60" s="9"/>
      <c r="DER60" s="9"/>
      <c r="DES60" s="9"/>
      <c r="DET60" s="9"/>
      <c r="DEU60" s="9"/>
      <c r="DEV60" s="9"/>
      <c r="DEW60" s="9"/>
      <c r="DEX60" s="9"/>
      <c r="DEY60" s="9"/>
      <c r="DEZ60" s="9"/>
      <c r="DFA60" s="9"/>
      <c r="DFB60" s="9"/>
      <c r="DFC60" s="9"/>
      <c r="DFD60" s="9"/>
      <c r="DFE60" s="9"/>
      <c r="DFF60" s="9"/>
      <c r="DFG60" s="9"/>
      <c r="DFH60" s="9"/>
      <c r="DFI60" s="9"/>
      <c r="DFJ60" s="9"/>
      <c r="DFK60" s="9"/>
      <c r="DFL60" s="9"/>
      <c r="DFM60" s="9"/>
      <c r="DFN60" s="9"/>
      <c r="DFO60" s="9"/>
      <c r="DFP60" s="9"/>
      <c r="DFQ60" s="9"/>
      <c r="DFR60" s="9"/>
      <c r="DFS60" s="9"/>
      <c r="DFT60" s="9"/>
      <c r="DFU60" s="9"/>
      <c r="DFV60" s="9"/>
      <c r="DFW60" s="9"/>
      <c r="DFX60" s="9"/>
      <c r="DFY60" s="9"/>
      <c r="DFZ60" s="9"/>
      <c r="DGA60" s="9"/>
      <c r="DGB60" s="9"/>
      <c r="DGC60" s="9"/>
      <c r="DGD60" s="9"/>
      <c r="DGE60" s="9"/>
      <c r="DGF60" s="9"/>
      <c r="DGG60" s="9"/>
      <c r="DGH60" s="9"/>
      <c r="DGI60" s="9"/>
      <c r="DGJ60" s="9"/>
      <c r="DGK60" s="9"/>
      <c r="DGL60" s="9"/>
      <c r="DGM60" s="9"/>
      <c r="DGN60" s="9"/>
      <c r="DGO60" s="9"/>
      <c r="DGP60" s="9"/>
      <c r="DGQ60" s="9"/>
      <c r="DGR60" s="9"/>
      <c r="DGS60" s="9"/>
      <c r="DGT60" s="9"/>
      <c r="DGU60" s="9"/>
      <c r="DGV60" s="9"/>
      <c r="DGW60" s="9"/>
      <c r="DGX60" s="9"/>
      <c r="DGY60" s="9"/>
      <c r="DGZ60" s="9"/>
      <c r="DHA60" s="9"/>
      <c r="DHB60" s="9"/>
      <c r="DHC60" s="9"/>
      <c r="DHD60" s="9"/>
      <c r="DHE60" s="9"/>
      <c r="DHF60" s="9"/>
      <c r="DHG60" s="9"/>
      <c r="DHH60" s="9"/>
      <c r="DHI60" s="9"/>
      <c r="DHJ60" s="9"/>
      <c r="DHK60" s="9"/>
      <c r="DHL60" s="9"/>
      <c r="DHM60" s="9"/>
      <c r="DHN60" s="9"/>
      <c r="DHO60" s="9"/>
      <c r="DHP60" s="9"/>
      <c r="DHQ60" s="9"/>
      <c r="DHR60" s="9"/>
      <c r="DHS60" s="9"/>
      <c r="DHT60" s="9"/>
      <c r="DHU60" s="9"/>
      <c r="DHV60" s="9"/>
      <c r="DHW60" s="9"/>
      <c r="DHX60" s="9"/>
      <c r="DHY60" s="9"/>
      <c r="DHZ60" s="9"/>
      <c r="DIA60" s="9"/>
      <c r="DIB60" s="9"/>
      <c r="DIC60" s="9"/>
      <c r="DID60" s="9"/>
      <c r="DIE60" s="9"/>
      <c r="DIF60" s="9"/>
      <c r="DIG60" s="9"/>
      <c r="DIH60" s="9"/>
      <c r="DII60" s="9"/>
      <c r="DIJ60" s="9"/>
      <c r="DIK60" s="9"/>
      <c r="DIL60" s="9"/>
      <c r="DIM60" s="9"/>
      <c r="DIN60" s="9"/>
      <c r="DIO60" s="9"/>
      <c r="DIP60" s="9"/>
      <c r="DIQ60" s="9"/>
      <c r="DIR60" s="9"/>
      <c r="DIS60" s="9"/>
      <c r="DIT60" s="9"/>
      <c r="DIU60" s="9"/>
      <c r="DIV60" s="9"/>
      <c r="DIW60" s="9"/>
      <c r="DIX60" s="9"/>
      <c r="DIY60" s="9"/>
      <c r="DIZ60" s="9"/>
      <c r="DJA60" s="9"/>
      <c r="DJB60" s="9"/>
      <c r="DJC60" s="9"/>
      <c r="DJD60" s="9"/>
      <c r="DJE60" s="9"/>
      <c r="DJF60" s="9"/>
      <c r="DJG60" s="9"/>
      <c r="DJH60" s="9"/>
      <c r="DJI60" s="9"/>
      <c r="DJJ60" s="9"/>
      <c r="DJK60" s="9"/>
      <c r="DJL60" s="9"/>
      <c r="DJM60" s="9"/>
      <c r="DJN60" s="9"/>
      <c r="DJO60" s="9"/>
      <c r="DJP60" s="9"/>
      <c r="DJQ60" s="9"/>
      <c r="DJR60" s="9"/>
      <c r="DJS60" s="9"/>
      <c r="DJT60" s="9"/>
      <c r="DJU60" s="9"/>
      <c r="DJV60" s="9"/>
      <c r="DJW60" s="9"/>
      <c r="DJX60" s="9"/>
      <c r="DJY60" s="9"/>
      <c r="DJZ60" s="9"/>
      <c r="DKA60" s="9"/>
      <c r="DKB60" s="9"/>
      <c r="DKC60" s="9"/>
      <c r="DKD60" s="9"/>
      <c r="DKE60" s="9"/>
      <c r="DKF60" s="9"/>
      <c r="DKG60" s="9"/>
      <c r="DKH60" s="9"/>
      <c r="DKI60" s="9"/>
      <c r="DKJ60" s="9"/>
      <c r="DKK60" s="9"/>
      <c r="DKL60" s="9"/>
      <c r="DKM60" s="9"/>
      <c r="DKN60" s="9"/>
      <c r="DKO60" s="9"/>
      <c r="DKP60" s="9"/>
      <c r="DKQ60" s="9"/>
      <c r="DKR60" s="9"/>
      <c r="DKS60" s="9"/>
      <c r="DKT60" s="9"/>
      <c r="DKU60" s="9"/>
      <c r="DKV60" s="9"/>
      <c r="DKW60" s="9"/>
      <c r="DKX60" s="9"/>
      <c r="DKY60" s="9"/>
      <c r="DKZ60" s="9"/>
      <c r="DLA60" s="9"/>
      <c r="DLB60" s="9"/>
      <c r="DLC60" s="9"/>
      <c r="DLD60" s="9"/>
      <c r="DLE60" s="9"/>
      <c r="DLF60" s="9"/>
      <c r="DLG60" s="9"/>
      <c r="DLH60" s="9"/>
      <c r="DLI60" s="9"/>
      <c r="DLJ60" s="9"/>
      <c r="DLK60" s="9"/>
      <c r="DLL60" s="9"/>
      <c r="DLM60" s="9"/>
      <c r="DLN60" s="9"/>
      <c r="DLO60" s="9"/>
      <c r="DLP60" s="9"/>
      <c r="DLQ60" s="9"/>
      <c r="DLR60" s="9"/>
      <c r="DLS60" s="9"/>
      <c r="DLT60" s="9"/>
      <c r="DLU60" s="9"/>
      <c r="DLV60" s="9"/>
      <c r="DLW60" s="9"/>
      <c r="DLX60" s="9"/>
      <c r="DLY60" s="9"/>
      <c r="DLZ60" s="9"/>
      <c r="DMA60" s="9"/>
      <c r="DMB60" s="9"/>
      <c r="DMC60" s="9"/>
      <c r="DMD60" s="9"/>
      <c r="DME60" s="9"/>
      <c r="DMF60" s="9"/>
      <c r="DMG60" s="9"/>
      <c r="DMH60" s="9"/>
      <c r="DMI60" s="9"/>
      <c r="DMJ60" s="9"/>
      <c r="DMK60" s="9"/>
      <c r="DML60" s="9"/>
      <c r="DMM60" s="9"/>
      <c r="DMN60" s="9"/>
      <c r="DMO60" s="9"/>
      <c r="DMP60" s="9"/>
      <c r="DMQ60" s="9"/>
      <c r="DMR60" s="9"/>
      <c r="DMS60" s="9"/>
      <c r="DMT60" s="9"/>
      <c r="DMU60" s="9"/>
      <c r="DMV60" s="9"/>
      <c r="DMW60" s="9"/>
      <c r="DMX60" s="9"/>
      <c r="DMY60" s="9"/>
      <c r="DMZ60" s="9"/>
      <c r="DNA60" s="9"/>
      <c r="DNB60" s="9"/>
      <c r="DNC60" s="9"/>
      <c r="DND60" s="9"/>
      <c r="DNE60" s="9"/>
      <c r="DNF60" s="9"/>
      <c r="DNG60" s="9"/>
      <c r="DNH60" s="9"/>
      <c r="DNI60" s="9"/>
      <c r="DNJ60" s="9"/>
      <c r="DNK60" s="9"/>
      <c r="DNL60" s="9"/>
      <c r="DNM60" s="9"/>
      <c r="DNN60" s="9"/>
      <c r="DNO60" s="9"/>
      <c r="DNP60" s="9"/>
      <c r="DNQ60" s="9"/>
      <c r="DNR60" s="9"/>
      <c r="DNS60" s="9"/>
      <c r="DNT60" s="9"/>
      <c r="DNU60" s="9"/>
      <c r="DNV60" s="9"/>
      <c r="DNW60" s="9"/>
      <c r="DNX60" s="9"/>
      <c r="DNY60" s="9"/>
      <c r="DNZ60" s="9"/>
      <c r="DOA60" s="9"/>
      <c r="DOB60" s="9"/>
      <c r="DOC60" s="9"/>
      <c r="DOD60" s="9"/>
      <c r="DOE60" s="9"/>
      <c r="DOF60" s="9"/>
      <c r="DOG60" s="9"/>
      <c r="DOH60" s="9"/>
      <c r="DOI60" s="9"/>
      <c r="DOJ60" s="9"/>
      <c r="DOK60" s="9"/>
      <c r="DOL60" s="9"/>
      <c r="DOM60" s="9"/>
      <c r="DON60" s="9"/>
      <c r="DOO60" s="9"/>
      <c r="DOP60" s="9"/>
      <c r="DOQ60" s="9"/>
      <c r="DOR60" s="9"/>
      <c r="DOS60" s="9"/>
      <c r="DOT60" s="9"/>
      <c r="DOU60" s="9"/>
      <c r="DOV60" s="9"/>
      <c r="DOW60" s="9"/>
      <c r="DOX60" s="9"/>
      <c r="DOY60" s="9"/>
      <c r="DOZ60" s="9"/>
      <c r="DPA60" s="9"/>
      <c r="DPB60" s="9"/>
      <c r="DPC60" s="9"/>
      <c r="DPD60" s="9"/>
      <c r="DPE60" s="9"/>
      <c r="DPF60" s="9"/>
      <c r="DPG60" s="9"/>
      <c r="DPH60" s="9"/>
      <c r="DPI60" s="9"/>
      <c r="DPJ60" s="9"/>
      <c r="DPK60" s="9"/>
      <c r="DPL60" s="9"/>
      <c r="DPM60" s="9"/>
      <c r="DPN60" s="9"/>
      <c r="DPO60" s="9"/>
      <c r="DPP60" s="9"/>
      <c r="DPQ60" s="9"/>
      <c r="DPR60" s="9"/>
      <c r="DPS60" s="9"/>
      <c r="DPT60" s="9"/>
      <c r="DPU60" s="9"/>
      <c r="DPV60" s="9"/>
      <c r="DPW60" s="9"/>
      <c r="DPX60" s="9"/>
      <c r="DPY60" s="9"/>
      <c r="DPZ60" s="9"/>
      <c r="DQA60" s="9"/>
      <c r="DQB60" s="9"/>
      <c r="DQC60" s="9"/>
      <c r="DQD60" s="9"/>
      <c r="DQE60" s="9"/>
      <c r="DQF60" s="9"/>
      <c r="DQG60" s="9"/>
      <c r="DQH60" s="9"/>
      <c r="DQI60" s="9"/>
      <c r="DQJ60" s="9"/>
      <c r="DQK60" s="9"/>
      <c r="DQL60" s="9"/>
      <c r="DQM60" s="9"/>
      <c r="DQN60" s="9"/>
      <c r="DQO60" s="9"/>
      <c r="DQP60" s="9"/>
      <c r="DQQ60" s="9"/>
      <c r="DQR60" s="9"/>
      <c r="DQS60" s="9"/>
      <c r="DQT60" s="9"/>
      <c r="DQU60" s="9"/>
      <c r="DQV60" s="9"/>
      <c r="DQW60" s="9"/>
      <c r="DQX60" s="9"/>
      <c r="DQY60" s="9"/>
      <c r="DQZ60" s="9"/>
      <c r="DRA60" s="9"/>
      <c r="DRB60" s="9"/>
      <c r="DRC60" s="9"/>
      <c r="DRD60" s="9"/>
      <c r="DRE60" s="9"/>
      <c r="DRF60" s="9"/>
      <c r="DRG60" s="9"/>
      <c r="DRH60" s="9"/>
      <c r="DRI60" s="9"/>
      <c r="DRJ60" s="9"/>
      <c r="DRK60" s="9"/>
      <c r="DRL60" s="9"/>
      <c r="DRM60" s="9"/>
      <c r="DRN60" s="9"/>
      <c r="DRO60" s="9"/>
      <c r="DRP60" s="9"/>
      <c r="DRQ60" s="9"/>
      <c r="DRR60" s="9"/>
      <c r="DRS60" s="9"/>
      <c r="DRT60" s="9"/>
      <c r="DRU60" s="9"/>
      <c r="DRV60" s="9"/>
      <c r="DRW60" s="9"/>
      <c r="DRX60" s="9"/>
      <c r="DRY60" s="9"/>
      <c r="DRZ60" s="9"/>
      <c r="DSA60" s="9"/>
      <c r="DSB60" s="9"/>
      <c r="DSC60" s="9"/>
      <c r="DSD60" s="9"/>
      <c r="DSE60" s="9"/>
      <c r="DSF60" s="9"/>
      <c r="DSG60" s="9"/>
      <c r="DSH60" s="9"/>
      <c r="DSI60" s="9"/>
      <c r="DSJ60" s="9"/>
      <c r="DSK60" s="9"/>
      <c r="DSL60" s="9"/>
      <c r="DSM60" s="9"/>
      <c r="DSN60" s="9"/>
      <c r="DSO60" s="9"/>
      <c r="DSP60" s="9"/>
      <c r="DSQ60" s="9"/>
      <c r="DSR60" s="9"/>
      <c r="DSS60" s="9"/>
      <c r="DST60" s="9"/>
      <c r="DSU60" s="9"/>
      <c r="DSV60" s="9"/>
      <c r="DSW60" s="9"/>
      <c r="DSX60" s="9"/>
      <c r="DSY60" s="9"/>
      <c r="DSZ60" s="9"/>
      <c r="DTA60" s="9"/>
      <c r="DTB60" s="9"/>
      <c r="DTC60" s="9"/>
      <c r="DTD60" s="9"/>
      <c r="DTE60" s="9"/>
      <c r="DTF60" s="9"/>
      <c r="DTG60" s="9"/>
      <c r="DTH60" s="9"/>
      <c r="DTI60" s="9"/>
      <c r="DTJ60" s="9"/>
      <c r="DTK60" s="9"/>
      <c r="DTL60" s="9"/>
      <c r="DTM60" s="9"/>
      <c r="DTN60" s="9"/>
      <c r="DTO60" s="9"/>
      <c r="DTP60" s="9"/>
      <c r="DTQ60" s="9"/>
      <c r="DTR60" s="9"/>
      <c r="DTS60" s="9"/>
      <c r="DTT60" s="9"/>
      <c r="DTU60" s="9"/>
      <c r="DTV60" s="9"/>
      <c r="DTW60" s="9"/>
      <c r="DTX60" s="9"/>
      <c r="DTY60" s="9"/>
      <c r="DTZ60" s="9"/>
      <c r="DUA60" s="9"/>
      <c r="DUB60" s="9"/>
      <c r="DUC60" s="9"/>
      <c r="DUD60" s="9"/>
      <c r="DUE60" s="9"/>
      <c r="DUF60" s="9"/>
      <c r="DUG60" s="9"/>
      <c r="DUH60" s="9"/>
      <c r="DUI60" s="9"/>
      <c r="DUJ60" s="9"/>
      <c r="DUK60" s="9"/>
      <c r="DUL60" s="9"/>
      <c r="DUM60" s="9"/>
      <c r="DUN60" s="9"/>
      <c r="DUO60" s="9"/>
      <c r="DUP60" s="9"/>
      <c r="DUQ60" s="9"/>
      <c r="DUR60" s="9"/>
      <c r="DUS60" s="9"/>
      <c r="DUT60" s="9"/>
      <c r="DUU60" s="9"/>
      <c r="DUV60" s="9"/>
      <c r="DUW60" s="9"/>
      <c r="DUX60" s="9"/>
      <c r="DUY60" s="9"/>
      <c r="DUZ60" s="9"/>
      <c r="DVA60" s="9"/>
      <c r="DVB60" s="9"/>
      <c r="DVC60" s="9"/>
      <c r="DVD60" s="9"/>
      <c r="DVE60" s="9"/>
      <c r="DVF60" s="9"/>
      <c r="DVG60" s="9"/>
      <c r="DVH60" s="9"/>
      <c r="DVI60" s="9"/>
      <c r="DVJ60" s="9"/>
      <c r="DVK60" s="9"/>
      <c r="DVL60" s="9"/>
      <c r="DVM60" s="9"/>
      <c r="DVN60" s="9"/>
      <c r="DVO60" s="9"/>
      <c r="DVP60" s="9"/>
      <c r="DVQ60" s="9"/>
      <c r="DVR60" s="9"/>
      <c r="DVS60" s="9"/>
      <c r="DVT60" s="9"/>
      <c r="DVU60" s="9"/>
      <c r="DVV60" s="9"/>
      <c r="DVW60" s="9"/>
      <c r="DVX60" s="9"/>
      <c r="DVY60" s="9"/>
      <c r="DVZ60" s="9"/>
      <c r="DWA60" s="9"/>
      <c r="DWB60" s="9"/>
      <c r="DWC60" s="9"/>
      <c r="DWD60" s="9"/>
      <c r="DWE60" s="9"/>
      <c r="DWF60" s="9"/>
      <c r="DWG60" s="9"/>
      <c r="DWH60" s="9"/>
      <c r="DWI60" s="9"/>
      <c r="DWJ60" s="9"/>
      <c r="DWK60" s="9"/>
      <c r="DWL60" s="9"/>
      <c r="DWM60" s="9"/>
      <c r="DWN60" s="9"/>
      <c r="DWO60" s="9"/>
      <c r="DWP60" s="9"/>
      <c r="DWQ60" s="9"/>
      <c r="DWR60" s="9"/>
      <c r="DWS60" s="9"/>
      <c r="DWT60" s="9"/>
      <c r="DWU60" s="9"/>
      <c r="DWV60" s="9"/>
      <c r="DWW60" s="9"/>
      <c r="DWX60" s="9"/>
      <c r="DWY60" s="9"/>
      <c r="DWZ60" s="9"/>
      <c r="DXA60" s="9"/>
      <c r="DXB60" s="9"/>
      <c r="DXC60" s="9"/>
      <c r="DXD60" s="9"/>
      <c r="DXE60" s="9"/>
      <c r="DXF60" s="9"/>
      <c r="DXG60" s="9"/>
      <c r="DXH60" s="9"/>
      <c r="DXI60" s="9"/>
      <c r="DXJ60" s="9"/>
      <c r="DXK60" s="9"/>
      <c r="DXL60" s="9"/>
      <c r="DXM60" s="9"/>
      <c r="DXN60" s="9"/>
      <c r="DXO60" s="9"/>
      <c r="DXP60" s="9"/>
      <c r="DXQ60" s="9"/>
      <c r="DXR60" s="9"/>
      <c r="DXS60" s="9"/>
      <c r="DXT60" s="9"/>
      <c r="DXU60" s="9"/>
      <c r="DXV60" s="9"/>
      <c r="DXW60" s="9"/>
      <c r="DXX60" s="9"/>
      <c r="DXY60" s="9"/>
      <c r="DXZ60" s="9"/>
      <c r="DYA60" s="9"/>
      <c r="DYB60" s="9"/>
      <c r="DYC60" s="9"/>
      <c r="DYD60" s="9"/>
      <c r="DYE60" s="9"/>
      <c r="DYF60" s="9"/>
      <c r="DYG60" s="9"/>
      <c r="DYH60" s="9"/>
      <c r="DYI60" s="9"/>
      <c r="DYJ60" s="9"/>
      <c r="DYK60" s="9"/>
      <c r="DYL60" s="9"/>
      <c r="DYM60" s="9"/>
      <c r="DYN60" s="9"/>
      <c r="DYO60" s="9"/>
      <c r="DYP60" s="9"/>
      <c r="DYQ60" s="9"/>
      <c r="DYR60" s="9"/>
      <c r="DYS60" s="9"/>
      <c r="DYT60" s="9"/>
      <c r="DYU60" s="9"/>
      <c r="DYV60" s="9"/>
      <c r="DYW60" s="9"/>
      <c r="DYX60" s="9"/>
      <c r="DYY60" s="9"/>
      <c r="DYZ60" s="9"/>
      <c r="DZA60" s="9"/>
      <c r="DZB60" s="9"/>
      <c r="DZC60" s="9"/>
      <c r="DZD60" s="9"/>
      <c r="DZE60" s="9"/>
      <c r="DZF60" s="9"/>
      <c r="DZG60" s="9"/>
      <c r="DZH60" s="9"/>
      <c r="DZI60" s="9"/>
      <c r="DZJ60" s="9"/>
      <c r="DZK60" s="9"/>
      <c r="DZL60" s="9"/>
      <c r="DZM60" s="9"/>
      <c r="DZN60" s="9"/>
      <c r="DZO60" s="9"/>
      <c r="DZP60" s="9"/>
      <c r="DZQ60" s="9"/>
      <c r="DZR60" s="9"/>
      <c r="DZS60" s="9"/>
      <c r="DZT60" s="9"/>
      <c r="DZU60" s="9"/>
      <c r="DZV60" s="9"/>
      <c r="DZW60" s="9"/>
      <c r="DZX60" s="9"/>
      <c r="DZY60" s="9"/>
      <c r="DZZ60" s="9"/>
      <c r="EAA60" s="9"/>
      <c r="EAB60" s="9"/>
      <c r="EAC60" s="9"/>
      <c r="EAD60" s="9"/>
      <c r="EAE60" s="9"/>
      <c r="EAF60" s="9"/>
      <c r="EAG60" s="9"/>
      <c r="EAH60" s="9"/>
      <c r="EAI60" s="9"/>
      <c r="EAJ60" s="9"/>
      <c r="EAK60" s="9"/>
      <c r="EAL60" s="9"/>
      <c r="EAM60" s="9"/>
      <c r="EAN60" s="9"/>
      <c r="EAO60" s="9"/>
      <c r="EAP60" s="9"/>
      <c r="EAQ60" s="9"/>
      <c r="EAR60" s="9"/>
      <c r="EAS60" s="9"/>
      <c r="EAT60" s="9"/>
      <c r="EAU60" s="9"/>
      <c r="EAV60" s="9"/>
      <c r="EAW60" s="9"/>
      <c r="EAX60" s="9"/>
      <c r="EAY60" s="9"/>
      <c r="EAZ60" s="9"/>
      <c r="EBA60" s="9"/>
      <c r="EBB60" s="9"/>
      <c r="EBC60" s="9"/>
      <c r="EBD60" s="9"/>
      <c r="EBE60" s="9"/>
      <c r="EBF60" s="9"/>
      <c r="EBG60" s="9"/>
      <c r="EBH60" s="9"/>
      <c r="EBI60" s="9"/>
      <c r="EBJ60" s="9"/>
      <c r="EBK60" s="9"/>
      <c r="EBL60" s="9"/>
      <c r="EBM60" s="9"/>
      <c r="EBN60" s="9"/>
      <c r="EBO60" s="9"/>
      <c r="EBP60" s="9"/>
      <c r="EBQ60" s="9"/>
      <c r="EBR60" s="9"/>
      <c r="EBS60" s="9"/>
      <c r="EBT60" s="9"/>
      <c r="EBU60" s="9"/>
      <c r="EBV60" s="9"/>
      <c r="EBW60" s="9"/>
      <c r="EBX60" s="9"/>
      <c r="EBY60" s="9"/>
      <c r="EBZ60" s="9"/>
      <c r="ECA60" s="9"/>
      <c r="ECB60" s="9"/>
      <c r="ECC60" s="9"/>
      <c r="ECD60" s="9"/>
      <c r="ECE60" s="9"/>
      <c r="ECF60" s="9"/>
      <c r="ECG60" s="9"/>
      <c r="ECH60" s="9"/>
      <c r="ECI60" s="9"/>
      <c r="ECJ60" s="9"/>
      <c r="ECK60" s="9"/>
      <c r="ECL60" s="9"/>
      <c r="ECM60" s="9"/>
      <c r="ECN60" s="9"/>
      <c r="ECO60" s="9"/>
      <c r="ECP60" s="9"/>
      <c r="ECQ60" s="9"/>
      <c r="ECR60" s="9"/>
      <c r="ECS60" s="9"/>
      <c r="ECT60" s="9"/>
      <c r="ECU60" s="9"/>
      <c r="ECV60" s="9"/>
      <c r="ECW60" s="9"/>
      <c r="ECX60" s="9"/>
      <c r="ECY60" s="9"/>
      <c r="ECZ60" s="9"/>
      <c r="EDA60" s="9"/>
      <c r="EDB60" s="9"/>
      <c r="EDC60" s="9"/>
      <c r="EDD60" s="9"/>
      <c r="EDE60" s="9"/>
      <c r="EDF60" s="9"/>
      <c r="EDG60" s="9"/>
      <c r="EDH60" s="9"/>
      <c r="EDI60" s="9"/>
      <c r="EDJ60" s="9"/>
      <c r="EDK60" s="9"/>
      <c r="EDL60" s="9"/>
      <c r="EDM60" s="9"/>
      <c r="EDN60" s="9"/>
      <c r="EDO60" s="9"/>
      <c r="EDP60" s="9"/>
      <c r="EDQ60" s="9"/>
      <c r="EDR60" s="9"/>
      <c r="EDS60" s="9"/>
      <c r="EDT60" s="9"/>
      <c r="EDU60" s="9"/>
      <c r="EDV60" s="9"/>
      <c r="EDW60" s="9"/>
      <c r="EDX60" s="9"/>
      <c r="EDY60" s="9"/>
      <c r="EDZ60" s="9"/>
      <c r="EEA60" s="9"/>
      <c r="EEB60" s="9"/>
      <c r="EEC60" s="9"/>
      <c r="EED60" s="9"/>
      <c r="EEE60" s="9"/>
      <c r="EEF60" s="9"/>
      <c r="EEG60" s="9"/>
      <c r="EEH60" s="9"/>
      <c r="EEI60" s="9"/>
      <c r="EEJ60" s="9"/>
      <c r="EEK60" s="9"/>
      <c r="EEL60" s="9"/>
      <c r="EEM60" s="9"/>
      <c r="EEN60" s="9"/>
      <c r="EEO60" s="9"/>
      <c r="EEP60" s="9"/>
      <c r="EEQ60" s="9"/>
      <c r="EER60" s="9"/>
      <c r="EES60" s="9"/>
      <c r="EET60" s="9"/>
      <c r="EEU60" s="9"/>
      <c r="EEV60" s="9"/>
      <c r="EEW60" s="9"/>
      <c r="EEX60" s="9"/>
      <c r="EEY60" s="9"/>
      <c r="EEZ60" s="9"/>
      <c r="EFA60" s="9"/>
      <c r="EFB60" s="9"/>
      <c r="EFC60" s="9"/>
      <c r="EFD60" s="9"/>
      <c r="EFE60" s="9"/>
      <c r="EFF60" s="9"/>
      <c r="EFG60" s="9"/>
      <c r="EFH60" s="9"/>
      <c r="EFI60" s="9"/>
      <c r="EFJ60" s="9"/>
      <c r="EFK60" s="9"/>
      <c r="EFL60" s="9"/>
      <c r="EFM60" s="9"/>
      <c r="EFN60" s="9"/>
      <c r="EFO60" s="9"/>
      <c r="EFP60" s="9"/>
      <c r="EFQ60" s="9"/>
      <c r="EFR60" s="9"/>
      <c r="EFS60" s="9"/>
      <c r="EFT60" s="9"/>
      <c r="EFU60" s="9"/>
      <c r="EFV60" s="9"/>
      <c r="EFW60" s="9"/>
      <c r="EFX60" s="9"/>
      <c r="EFY60" s="9"/>
      <c r="EFZ60" s="9"/>
      <c r="EGA60" s="9"/>
      <c r="EGB60" s="9"/>
      <c r="EGC60" s="9"/>
      <c r="EGD60" s="9"/>
      <c r="EGE60" s="9"/>
      <c r="EGF60" s="9"/>
      <c r="EGG60" s="9"/>
      <c r="EGH60" s="9"/>
      <c r="EGI60" s="9"/>
      <c r="EGJ60" s="9"/>
      <c r="EGK60" s="9"/>
      <c r="EGL60" s="9"/>
      <c r="EGM60" s="9"/>
      <c r="EGN60" s="9"/>
      <c r="EGO60" s="9"/>
      <c r="EGP60" s="9"/>
      <c r="EGQ60" s="9"/>
      <c r="EGR60" s="9"/>
      <c r="EGS60" s="9"/>
      <c r="EGT60" s="9"/>
      <c r="EGU60" s="9"/>
      <c r="EGV60" s="9"/>
      <c r="EGW60" s="9"/>
      <c r="EGX60" s="9"/>
      <c r="EGY60" s="9"/>
      <c r="EGZ60" s="9"/>
      <c r="EHA60" s="9"/>
      <c r="EHB60" s="9"/>
      <c r="EHC60" s="9"/>
      <c r="EHD60" s="9"/>
      <c r="EHE60" s="9"/>
      <c r="EHF60" s="9"/>
      <c r="EHG60" s="9"/>
      <c r="EHH60" s="9"/>
      <c r="EHI60" s="9"/>
      <c r="EHJ60" s="9"/>
      <c r="EHK60" s="9"/>
      <c r="EHL60" s="9"/>
      <c r="EHM60" s="9"/>
      <c r="EHN60" s="9"/>
      <c r="EHO60" s="9"/>
      <c r="EHP60" s="9"/>
      <c r="EHQ60" s="9"/>
      <c r="EHR60" s="9"/>
      <c r="EHS60" s="9"/>
      <c r="EHT60" s="9"/>
      <c r="EHU60" s="9"/>
      <c r="EHV60" s="9"/>
      <c r="EHW60" s="9"/>
      <c r="EHX60" s="9"/>
      <c r="EHY60" s="9"/>
      <c r="EHZ60" s="9"/>
      <c r="EIA60" s="9"/>
      <c r="EIB60" s="9"/>
      <c r="EIC60" s="9"/>
      <c r="EID60" s="9"/>
      <c r="EIE60" s="9"/>
      <c r="EIF60" s="9"/>
      <c r="EIG60" s="9"/>
      <c r="EIH60" s="9"/>
      <c r="EII60" s="9"/>
      <c r="EIJ60" s="9"/>
      <c r="EIK60" s="9"/>
      <c r="EIL60" s="9"/>
      <c r="EIM60" s="9"/>
      <c r="EIN60" s="9"/>
      <c r="EIO60" s="9"/>
      <c r="EIP60" s="9"/>
      <c r="EIQ60" s="9"/>
      <c r="EIR60" s="9"/>
      <c r="EIS60" s="9"/>
      <c r="EIT60" s="9"/>
      <c r="EIU60" s="9"/>
      <c r="EIV60" s="9"/>
      <c r="EIW60" s="9"/>
      <c r="EIX60" s="9"/>
      <c r="EIY60" s="9"/>
      <c r="EIZ60" s="9"/>
      <c r="EJA60" s="9"/>
      <c r="EJB60" s="9"/>
      <c r="EJC60" s="9"/>
      <c r="EJD60" s="9"/>
      <c r="EJE60" s="9"/>
      <c r="EJF60" s="9"/>
      <c r="EJG60" s="9"/>
      <c r="EJH60" s="9"/>
      <c r="EJI60" s="9"/>
      <c r="EJJ60" s="9"/>
      <c r="EJK60" s="9"/>
      <c r="EJL60" s="9"/>
      <c r="EJM60" s="9"/>
      <c r="EJN60" s="9"/>
      <c r="EJO60" s="9"/>
      <c r="EJP60" s="9"/>
      <c r="EJQ60" s="9"/>
      <c r="EJR60" s="9"/>
      <c r="EJS60" s="9"/>
      <c r="EJT60" s="9"/>
      <c r="EJU60" s="9"/>
      <c r="EJV60" s="9"/>
      <c r="EJW60" s="9"/>
      <c r="EJX60" s="9"/>
      <c r="EJY60" s="9"/>
      <c r="EJZ60" s="9"/>
      <c r="EKA60" s="9"/>
      <c r="EKB60" s="9"/>
      <c r="EKC60" s="9"/>
      <c r="EKD60" s="9"/>
      <c r="EKE60" s="9"/>
      <c r="EKF60" s="9"/>
      <c r="EKG60" s="9"/>
      <c r="EKH60" s="9"/>
      <c r="EKI60" s="9"/>
      <c r="EKJ60" s="9"/>
      <c r="EKK60" s="9"/>
      <c r="EKL60" s="9"/>
      <c r="EKM60" s="9"/>
      <c r="EKN60" s="9"/>
      <c r="EKO60" s="9"/>
      <c r="EKP60" s="9"/>
      <c r="EKQ60" s="9"/>
      <c r="EKR60" s="9"/>
      <c r="EKS60" s="9"/>
      <c r="EKT60" s="9"/>
      <c r="EKU60" s="9"/>
      <c r="EKV60" s="9"/>
      <c r="EKW60" s="9"/>
      <c r="EKX60" s="9"/>
      <c r="EKY60" s="9"/>
      <c r="EKZ60" s="9"/>
      <c r="ELA60" s="9"/>
      <c r="ELB60" s="9"/>
      <c r="ELC60" s="9"/>
      <c r="ELD60" s="9"/>
      <c r="ELE60" s="9"/>
      <c r="ELF60" s="9"/>
      <c r="ELG60" s="9"/>
      <c r="ELH60" s="9"/>
      <c r="ELI60" s="9"/>
      <c r="ELJ60" s="9"/>
      <c r="ELK60" s="9"/>
      <c r="ELL60" s="9"/>
      <c r="ELM60" s="9"/>
      <c r="ELN60" s="9"/>
      <c r="ELO60" s="9"/>
      <c r="ELP60" s="9"/>
      <c r="ELQ60" s="9"/>
      <c r="ELR60" s="9"/>
      <c r="ELS60" s="9"/>
      <c r="ELT60" s="9"/>
      <c r="ELU60" s="9"/>
      <c r="ELV60" s="9"/>
      <c r="ELW60" s="9"/>
      <c r="ELX60" s="9"/>
      <c r="ELY60" s="9"/>
      <c r="ELZ60" s="9"/>
      <c r="EMA60" s="9"/>
      <c r="EMB60" s="9"/>
      <c r="EMC60" s="9"/>
      <c r="EMD60" s="9"/>
      <c r="EME60" s="9"/>
      <c r="EMF60" s="9"/>
      <c r="EMG60" s="9"/>
      <c r="EMH60" s="9"/>
      <c r="EMI60" s="9"/>
      <c r="EMJ60" s="9"/>
      <c r="EMK60" s="9"/>
      <c r="EML60" s="9"/>
      <c r="EMM60" s="9"/>
      <c r="EMN60" s="9"/>
      <c r="EMO60" s="9"/>
      <c r="EMP60" s="9"/>
      <c r="EMQ60" s="9"/>
      <c r="EMR60" s="9"/>
      <c r="EMS60" s="9"/>
      <c r="EMT60" s="9"/>
      <c r="EMU60" s="9"/>
      <c r="EMV60" s="9"/>
      <c r="EMW60" s="9"/>
      <c r="EMX60" s="9"/>
      <c r="EMY60" s="9"/>
      <c r="EMZ60" s="9"/>
      <c r="ENA60" s="9"/>
      <c r="ENB60" s="9"/>
      <c r="ENC60" s="9"/>
      <c r="END60" s="9"/>
      <c r="ENE60" s="9"/>
      <c r="ENF60" s="9"/>
      <c r="ENG60" s="9"/>
      <c r="ENH60" s="9"/>
      <c r="ENI60" s="9"/>
      <c r="ENJ60" s="9"/>
      <c r="ENK60" s="9"/>
      <c r="ENL60" s="9"/>
      <c r="ENM60" s="9"/>
      <c r="ENN60" s="9"/>
      <c r="ENO60" s="9"/>
      <c r="ENP60" s="9"/>
      <c r="ENQ60" s="9"/>
      <c r="ENR60" s="9"/>
      <c r="ENS60" s="9"/>
      <c r="ENT60" s="9"/>
      <c r="ENU60" s="9"/>
      <c r="ENV60" s="9"/>
      <c r="ENW60" s="9"/>
      <c r="ENX60" s="9"/>
      <c r="ENY60" s="9"/>
      <c r="ENZ60" s="9"/>
      <c r="EOA60" s="9"/>
      <c r="EOB60" s="9"/>
      <c r="EOC60" s="9"/>
      <c r="EOD60" s="9"/>
      <c r="EOE60" s="9"/>
      <c r="EOF60" s="9"/>
      <c r="EOG60" s="9"/>
      <c r="EOH60" s="9"/>
      <c r="EOI60" s="9"/>
      <c r="EOJ60" s="9"/>
      <c r="EOK60" s="9"/>
      <c r="EOL60" s="9"/>
      <c r="EOM60" s="9"/>
      <c r="EON60" s="9"/>
      <c r="EOO60" s="9"/>
      <c r="EOP60" s="9"/>
      <c r="EOQ60" s="9"/>
      <c r="EOR60" s="9"/>
      <c r="EOS60" s="9"/>
      <c r="EOT60" s="9"/>
      <c r="EOU60" s="9"/>
      <c r="EOV60" s="9"/>
      <c r="EOW60" s="9"/>
      <c r="EOX60" s="9"/>
      <c r="EOY60" s="9"/>
      <c r="EOZ60" s="9"/>
      <c r="EPA60" s="9"/>
      <c r="EPB60" s="9"/>
      <c r="EPC60" s="9"/>
      <c r="EPD60" s="9"/>
      <c r="EPE60" s="9"/>
      <c r="EPF60" s="9"/>
      <c r="EPG60" s="9"/>
      <c r="EPH60" s="9"/>
      <c r="EPI60" s="9"/>
      <c r="EPJ60" s="9"/>
      <c r="EPK60" s="9"/>
      <c r="EPL60" s="9"/>
      <c r="EPM60" s="9"/>
      <c r="EPN60" s="9"/>
      <c r="EPO60" s="9"/>
      <c r="EPP60" s="9"/>
      <c r="EPQ60" s="9"/>
      <c r="EPR60" s="9"/>
      <c r="EPS60" s="9"/>
      <c r="EPT60" s="9"/>
      <c r="EPU60" s="9"/>
      <c r="EPV60" s="9"/>
      <c r="EPW60" s="9"/>
      <c r="EPX60" s="9"/>
      <c r="EPY60" s="9"/>
      <c r="EPZ60" s="9"/>
      <c r="EQA60" s="9"/>
      <c r="EQB60" s="9"/>
      <c r="EQC60" s="9"/>
      <c r="EQD60" s="9"/>
      <c r="EQE60" s="9"/>
      <c r="EQF60" s="9"/>
      <c r="EQG60" s="9"/>
      <c r="EQH60" s="9"/>
      <c r="EQI60" s="9"/>
      <c r="EQJ60" s="9"/>
      <c r="EQK60" s="9"/>
      <c r="EQL60" s="9"/>
      <c r="EQM60" s="9"/>
      <c r="EQN60" s="9"/>
      <c r="EQO60" s="9"/>
      <c r="EQP60" s="9"/>
      <c r="EQQ60" s="9"/>
      <c r="EQR60" s="9"/>
      <c r="EQS60" s="9"/>
      <c r="EQT60" s="9"/>
      <c r="EQU60" s="9"/>
      <c r="EQV60" s="9"/>
      <c r="EQW60" s="9"/>
      <c r="EQX60" s="9"/>
      <c r="EQY60" s="9"/>
      <c r="EQZ60" s="9"/>
      <c r="ERA60" s="9"/>
      <c r="ERB60" s="9"/>
      <c r="ERC60" s="9"/>
      <c r="ERD60" s="9"/>
      <c r="ERE60" s="9"/>
      <c r="ERF60" s="9"/>
      <c r="ERG60" s="9"/>
      <c r="ERH60" s="9"/>
      <c r="ERI60" s="9"/>
      <c r="ERJ60" s="9"/>
      <c r="ERK60" s="9"/>
      <c r="ERL60" s="9"/>
      <c r="ERM60" s="9"/>
      <c r="ERN60" s="9"/>
      <c r="ERO60" s="9"/>
      <c r="ERP60" s="9"/>
      <c r="ERQ60" s="9"/>
      <c r="ERR60" s="9"/>
      <c r="ERS60" s="9"/>
      <c r="ERT60" s="9"/>
      <c r="ERU60" s="9"/>
      <c r="ERV60" s="9"/>
      <c r="ERW60" s="9"/>
      <c r="ERX60" s="9"/>
      <c r="ERY60" s="9"/>
      <c r="ERZ60" s="9"/>
      <c r="ESA60" s="9"/>
      <c r="ESB60" s="9"/>
      <c r="ESC60" s="9"/>
      <c r="ESD60" s="9"/>
      <c r="ESE60" s="9"/>
      <c r="ESF60" s="9"/>
      <c r="ESG60" s="9"/>
      <c r="ESH60" s="9"/>
      <c r="ESI60" s="9"/>
      <c r="ESJ60" s="9"/>
      <c r="ESK60" s="9"/>
      <c r="ESL60" s="9"/>
      <c r="ESM60" s="9"/>
      <c r="ESN60" s="9"/>
      <c r="ESO60" s="9"/>
      <c r="ESP60" s="9"/>
      <c r="ESQ60" s="9"/>
      <c r="ESR60" s="9"/>
      <c r="ESS60" s="9"/>
      <c r="EST60" s="9"/>
      <c r="ESU60" s="9"/>
      <c r="ESV60" s="9"/>
      <c r="ESW60" s="9"/>
      <c r="ESX60" s="9"/>
      <c r="ESY60" s="9"/>
      <c r="ESZ60" s="9"/>
      <c r="ETA60" s="9"/>
      <c r="ETB60" s="9"/>
      <c r="ETC60" s="9"/>
      <c r="ETD60" s="9"/>
      <c r="ETE60" s="9"/>
      <c r="ETF60" s="9"/>
      <c r="ETG60" s="9"/>
      <c r="ETH60" s="9"/>
      <c r="ETI60" s="9"/>
      <c r="ETJ60" s="9"/>
      <c r="ETK60" s="9"/>
      <c r="ETL60" s="9"/>
      <c r="ETM60" s="9"/>
      <c r="ETN60" s="9"/>
      <c r="ETO60" s="9"/>
      <c r="ETP60" s="9"/>
      <c r="ETQ60" s="9"/>
      <c r="ETR60" s="9"/>
      <c r="ETS60" s="9"/>
      <c r="ETT60" s="9"/>
      <c r="ETU60" s="9"/>
      <c r="ETV60" s="9"/>
      <c r="ETW60" s="9"/>
      <c r="ETX60" s="9"/>
      <c r="ETY60" s="9"/>
      <c r="ETZ60" s="9"/>
      <c r="EUA60" s="9"/>
      <c r="EUB60" s="9"/>
      <c r="EUC60" s="9"/>
      <c r="EUD60" s="9"/>
      <c r="EUE60" s="9"/>
      <c r="EUF60" s="9"/>
      <c r="EUG60" s="9"/>
      <c r="EUH60" s="9"/>
      <c r="EUI60" s="9"/>
      <c r="EUJ60" s="9"/>
      <c r="EUK60" s="9"/>
      <c r="EUL60" s="9"/>
      <c r="EUM60" s="9"/>
      <c r="EUN60" s="9"/>
      <c r="EUO60" s="9"/>
      <c r="EUP60" s="9"/>
      <c r="EUQ60" s="9"/>
      <c r="EUR60" s="9"/>
      <c r="EUS60" s="9"/>
      <c r="EUT60" s="9"/>
      <c r="EUU60" s="9"/>
      <c r="EUV60" s="9"/>
      <c r="EUW60" s="9"/>
      <c r="EUX60" s="9"/>
      <c r="EUY60" s="9"/>
      <c r="EUZ60" s="9"/>
      <c r="EVA60" s="9"/>
      <c r="EVB60" s="9"/>
      <c r="EVC60" s="9"/>
      <c r="EVD60" s="9"/>
      <c r="EVE60" s="9"/>
      <c r="EVF60" s="9"/>
      <c r="EVG60" s="9"/>
      <c r="EVH60" s="9"/>
      <c r="EVI60" s="9"/>
      <c r="EVJ60" s="9"/>
      <c r="EVK60" s="9"/>
      <c r="EVL60" s="9"/>
      <c r="EVM60" s="9"/>
      <c r="EVN60" s="9"/>
      <c r="EVO60" s="9"/>
      <c r="EVP60" s="9"/>
      <c r="EVQ60" s="9"/>
      <c r="EVR60" s="9"/>
      <c r="EVS60" s="9"/>
      <c r="EVT60" s="9"/>
      <c r="EVU60" s="9"/>
      <c r="EVV60" s="9"/>
      <c r="EVW60" s="9"/>
      <c r="EVX60" s="9"/>
      <c r="EVY60" s="9"/>
      <c r="EVZ60" s="9"/>
      <c r="EWA60" s="9"/>
      <c r="EWB60" s="9"/>
      <c r="EWC60" s="9"/>
      <c r="EWD60" s="9"/>
      <c r="EWE60" s="9"/>
      <c r="EWF60" s="9"/>
      <c r="EWG60" s="9"/>
      <c r="EWH60" s="9"/>
      <c r="EWI60" s="9"/>
      <c r="EWJ60" s="9"/>
      <c r="EWK60" s="9"/>
      <c r="EWL60" s="9"/>
      <c r="EWM60" s="9"/>
      <c r="EWN60" s="9"/>
      <c r="EWO60" s="9"/>
      <c r="EWP60" s="9"/>
      <c r="EWQ60" s="9"/>
      <c r="EWR60" s="9"/>
      <c r="EWS60" s="9"/>
      <c r="EWT60" s="9"/>
      <c r="EWU60" s="9"/>
      <c r="EWV60" s="9"/>
      <c r="EWW60" s="9"/>
      <c r="EWX60" s="9"/>
      <c r="EWY60" s="9"/>
      <c r="EWZ60" s="9"/>
      <c r="EXA60" s="9"/>
      <c r="EXB60" s="9"/>
      <c r="EXC60" s="9"/>
      <c r="EXD60" s="9"/>
      <c r="EXE60" s="9"/>
      <c r="EXF60" s="9"/>
      <c r="EXG60" s="9"/>
      <c r="EXH60" s="9"/>
      <c r="EXI60" s="9"/>
      <c r="EXJ60" s="9"/>
      <c r="EXK60" s="9"/>
      <c r="EXL60" s="9"/>
      <c r="EXM60" s="9"/>
      <c r="EXN60" s="9"/>
      <c r="EXO60" s="9"/>
      <c r="EXP60" s="9"/>
      <c r="EXQ60" s="9"/>
      <c r="EXR60" s="9"/>
      <c r="EXS60" s="9"/>
      <c r="EXT60" s="9"/>
      <c r="EXU60" s="9"/>
      <c r="EXV60" s="9"/>
      <c r="EXW60" s="9"/>
      <c r="EXX60" s="9"/>
      <c r="EXY60" s="9"/>
      <c r="EXZ60" s="9"/>
      <c r="EYA60" s="9"/>
      <c r="EYB60" s="9"/>
      <c r="EYC60" s="9"/>
      <c r="EYD60" s="9"/>
      <c r="EYE60" s="9"/>
      <c r="EYF60" s="9"/>
      <c r="EYG60" s="9"/>
      <c r="EYH60" s="9"/>
      <c r="EYI60" s="9"/>
      <c r="EYJ60" s="9"/>
      <c r="EYK60" s="9"/>
      <c r="EYL60" s="9"/>
      <c r="EYM60" s="9"/>
      <c r="EYN60" s="9"/>
      <c r="EYO60" s="9"/>
      <c r="EYP60" s="9"/>
      <c r="EYQ60" s="9"/>
      <c r="EYR60" s="9"/>
      <c r="EYS60" s="9"/>
      <c r="EYT60" s="9"/>
      <c r="EYU60" s="9"/>
      <c r="EYV60" s="9"/>
      <c r="EYW60" s="9"/>
      <c r="EYX60" s="9"/>
      <c r="EYY60" s="9"/>
      <c r="EYZ60" s="9"/>
      <c r="EZA60" s="9"/>
      <c r="EZB60" s="9"/>
      <c r="EZC60" s="9"/>
      <c r="EZD60" s="9"/>
      <c r="EZE60" s="9"/>
      <c r="EZF60" s="9"/>
      <c r="EZG60" s="9"/>
      <c r="EZH60" s="9"/>
      <c r="EZI60" s="9"/>
      <c r="EZJ60" s="9"/>
      <c r="EZK60" s="9"/>
      <c r="EZL60" s="9"/>
      <c r="EZM60" s="9"/>
      <c r="EZN60" s="9"/>
      <c r="EZO60" s="9"/>
      <c r="EZP60" s="9"/>
      <c r="EZQ60" s="9"/>
      <c r="EZR60" s="9"/>
      <c r="EZS60" s="9"/>
      <c r="EZT60" s="9"/>
      <c r="EZU60" s="9"/>
      <c r="EZV60" s="9"/>
      <c r="EZW60" s="9"/>
      <c r="EZX60" s="9"/>
      <c r="EZY60" s="9"/>
      <c r="EZZ60" s="9"/>
      <c r="FAA60" s="9"/>
      <c r="FAB60" s="9"/>
      <c r="FAC60" s="9"/>
      <c r="FAD60" s="9"/>
      <c r="FAE60" s="9"/>
      <c r="FAF60" s="9"/>
      <c r="FAG60" s="9"/>
      <c r="FAH60" s="9"/>
      <c r="FAI60" s="9"/>
      <c r="FAJ60" s="9"/>
      <c r="FAK60" s="9"/>
      <c r="FAL60" s="9"/>
      <c r="FAM60" s="9"/>
      <c r="FAN60" s="9"/>
      <c r="FAO60" s="9"/>
      <c r="FAP60" s="9"/>
      <c r="FAQ60" s="9"/>
      <c r="FAR60" s="9"/>
      <c r="FAS60" s="9"/>
      <c r="FAT60" s="9"/>
      <c r="FAU60" s="9"/>
      <c r="FAV60" s="9"/>
      <c r="FAW60" s="9"/>
      <c r="FAX60" s="9"/>
      <c r="FAY60" s="9"/>
      <c r="FAZ60" s="9"/>
      <c r="FBA60" s="9"/>
      <c r="FBB60" s="9"/>
      <c r="FBC60" s="9"/>
      <c r="FBD60" s="9"/>
      <c r="FBE60" s="9"/>
      <c r="FBF60" s="9"/>
      <c r="FBG60" s="9"/>
      <c r="FBH60" s="9"/>
      <c r="FBI60" s="9"/>
      <c r="FBJ60" s="9"/>
      <c r="FBK60" s="9"/>
      <c r="FBL60" s="9"/>
      <c r="FBM60" s="9"/>
      <c r="FBN60" s="9"/>
      <c r="FBO60" s="9"/>
      <c r="FBP60" s="9"/>
      <c r="FBQ60" s="9"/>
      <c r="FBR60" s="9"/>
      <c r="FBS60" s="9"/>
      <c r="FBT60" s="9"/>
      <c r="FBU60" s="9"/>
      <c r="FBV60" s="9"/>
      <c r="FBW60" s="9"/>
      <c r="FBX60" s="9"/>
      <c r="FBY60" s="9"/>
      <c r="FBZ60" s="9"/>
      <c r="FCA60" s="9"/>
      <c r="FCB60" s="9"/>
      <c r="FCC60" s="9"/>
      <c r="FCD60" s="9"/>
      <c r="FCE60" s="9"/>
      <c r="FCF60" s="9"/>
      <c r="FCG60" s="9"/>
      <c r="FCH60" s="9"/>
      <c r="FCI60" s="9"/>
      <c r="FCJ60" s="9"/>
      <c r="FCK60" s="9"/>
      <c r="FCL60" s="9"/>
      <c r="FCM60" s="9"/>
      <c r="FCN60" s="9"/>
      <c r="FCO60" s="9"/>
      <c r="FCP60" s="9"/>
      <c r="FCQ60" s="9"/>
      <c r="FCR60" s="9"/>
      <c r="FCS60" s="9"/>
      <c r="FCT60" s="9"/>
      <c r="FCU60" s="9"/>
      <c r="FCV60" s="9"/>
      <c r="FCW60" s="9"/>
      <c r="FCX60" s="9"/>
      <c r="FCY60" s="9"/>
      <c r="FCZ60" s="9"/>
      <c r="FDA60" s="9"/>
      <c r="FDB60" s="9"/>
      <c r="FDC60" s="9"/>
      <c r="FDD60" s="9"/>
      <c r="FDE60" s="9"/>
      <c r="FDF60" s="9"/>
      <c r="FDG60" s="9"/>
      <c r="FDH60" s="9"/>
      <c r="FDI60" s="9"/>
      <c r="FDJ60" s="9"/>
      <c r="FDK60" s="9"/>
      <c r="FDL60" s="9"/>
      <c r="FDM60" s="9"/>
      <c r="FDN60" s="9"/>
      <c r="FDO60" s="9"/>
      <c r="FDP60" s="9"/>
      <c r="FDQ60" s="9"/>
      <c r="FDR60" s="9"/>
      <c r="FDS60" s="9"/>
      <c r="FDT60" s="9"/>
      <c r="FDU60" s="9"/>
      <c r="FDV60" s="9"/>
      <c r="FDW60" s="9"/>
      <c r="FDX60" s="9"/>
      <c r="FDY60" s="9"/>
      <c r="FDZ60" s="9"/>
      <c r="FEA60" s="9"/>
      <c r="FEB60" s="9"/>
      <c r="FEC60" s="9"/>
      <c r="FED60" s="9"/>
      <c r="FEE60" s="9"/>
      <c r="FEF60" s="9"/>
      <c r="FEG60" s="9"/>
      <c r="FEH60" s="9"/>
      <c r="FEI60" s="9"/>
      <c r="FEJ60" s="9"/>
      <c r="FEK60" s="9"/>
      <c r="FEL60" s="9"/>
      <c r="FEM60" s="9"/>
      <c r="FEN60" s="9"/>
      <c r="FEO60" s="9"/>
      <c r="FEP60" s="9"/>
      <c r="FEQ60" s="9"/>
      <c r="FER60" s="9"/>
      <c r="FES60" s="9"/>
      <c r="FET60" s="9"/>
      <c r="FEU60" s="9"/>
      <c r="FEV60" s="9"/>
      <c r="FEW60" s="9"/>
      <c r="FEX60" s="9"/>
      <c r="FEY60" s="9"/>
      <c r="FEZ60" s="9"/>
      <c r="FFA60" s="9"/>
      <c r="FFB60" s="9"/>
      <c r="FFC60" s="9"/>
      <c r="FFD60" s="9"/>
      <c r="FFE60" s="9"/>
      <c r="FFF60" s="9"/>
      <c r="FFG60" s="9"/>
      <c r="FFH60" s="9"/>
      <c r="FFI60" s="9"/>
      <c r="FFJ60" s="9"/>
      <c r="FFK60" s="9"/>
      <c r="FFL60" s="9"/>
      <c r="FFM60" s="9"/>
      <c r="FFN60" s="9"/>
      <c r="FFO60" s="9"/>
      <c r="FFP60" s="9"/>
      <c r="FFQ60" s="9"/>
      <c r="FFR60" s="9"/>
      <c r="FFS60" s="9"/>
      <c r="FFT60" s="9"/>
      <c r="FFU60" s="9"/>
      <c r="FFV60" s="9"/>
      <c r="FFW60" s="9"/>
      <c r="FFX60" s="9"/>
      <c r="FFY60" s="9"/>
      <c r="FFZ60" s="9"/>
      <c r="FGA60" s="9"/>
      <c r="FGB60" s="9"/>
      <c r="FGC60" s="9"/>
      <c r="FGD60" s="9"/>
      <c r="FGE60" s="9"/>
      <c r="FGF60" s="9"/>
      <c r="FGG60" s="9"/>
      <c r="FGH60" s="9"/>
      <c r="FGI60" s="9"/>
      <c r="FGJ60" s="9"/>
      <c r="FGK60" s="9"/>
      <c r="FGL60" s="9"/>
      <c r="FGM60" s="9"/>
      <c r="FGN60" s="9"/>
      <c r="FGO60" s="9"/>
      <c r="FGP60" s="9"/>
      <c r="FGQ60" s="9"/>
      <c r="FGR60" s="9"/>
      <c r="FGS60" s="9"/>
      <c r="FGT60" s="9"/>
      <c r="FGU60" s="9"/>
      <c r="FGV60" s="9"/>
      <c r="FGW60" s="9"/>
      <c r="FGX60" s="9"/>
      <c r="FGY60" s="9"/>
      <c r="FGZ60" s="9"/>
      <c r="FHA60" s="9"/>
      <c r="FHB60" s="9"/>
      <c r="FHC60" s="9"/>
      <c r="FHD60" s="9"/>
      <c r="FHE60" s="9"/>
      <c r="FHF60" s="9"/>
      <c r="FHG60" s="9"/>
      <c r="FHH60" s="9"/>
      <c r="FHI60" s="9"/>
      <c r="FHJ60" s="9"/>
      <c r="FHK60" s="9"/>
      <c r="FHL60" s="9"/>
      <c r="FHM60" s="9"/>
      <c r="FHN60" s="9"/>
      <c r="FHO60" s="9"/>
      <c r="FHP60" s="9"/>
      <c r="FHQ60" s="9"/>
      <c r="FHR60" s="9"/>
      <c r="FHS60" s="9"/>
      <c r="FHT60" s="9"/>
      <c r="FHU60" s="9"/>
      <c r="FHV60" s="9"/>
      <c r="FHW60" s="9"/>
      <c r="FHX60" s="9"/>
      <c r="FHY60" s="9"/>
      <c r="FHZ60" s="9"/>
      <c r="FIA60" s="9"/>
      <c r="FIB60" s="9"/>
      <c r="FIC60" s="9"/>
      <c r="FID60" s="9"/>
      <c r="FIE60" s="9"/>
      <c r="FIF60" s="9"/>
      <c r="FIG60" s="9"/>
      <c r="FIH60" s="9"/>
      <c r="FII60" s="9"/>
      <c r="FIJ60" s="9"/>
      <c r="FIK60" s="9"/>
      <c r="FIL60" s="9"/>
      <c r="FIM60" s="9"/>
      <c r="FIN60" s="9"/>
      <c r="FIO60" s="9"/>
      <c r="FIP60" s="9"/>
      <c r="FIQ60" s="9"/>
      <c r="FIR60" s="9"/>
      <c r="FIS60" s="9"/>
      <c r="FIT60" s="9"/>
      <c r="FIU60" s="9"/>
      <c r="FIV60" s="9"/>
      <c r="FIW60" s="9"/>
      <c r="FIX60" s="9"/>
      <c r="FIY60" s="9"/>
      <c r="FIZ60" s="9"/>
      <c r="FJA60" s="9"/>
      <c r="FJB60" s="9"/>
      <c r="FJC60" s="9"/>
      <c r="FJD60" s="9"/>
      <c r="FJE60" s="9"/>
      <c r="FJF60" s="9"/>
      <c r="FJG60" s="9"/>
      <c r="FJH60" s="9"/>
      <c r="FJI60" s="9"/>
      <c r="FJJ60" s="9"/>
      <c r="FJK60" s="9"/>
      <c r="FJL60" s="9"/>
      <c r="FJM60" s="9"/>
      <c r="FJN60" s="9"/>
      <c r="FJO60" s="9"/>
      <c r="FJP60" s="9"/>
      <c r="FJQ60" s="9"/>
      <c r="FJR60" s="9"/>
      <c r="FJS60" s="9"/>
      <c r="FJT60" s="9"/>
      <c r="FJU60" s="9"/>
      <c r="FJV60" s="9"/>
      <c r="FJW60" s="9"/>
      <c r="FJX60" s="9"/>
      <c r="FJY60" s="9"/>
      <c r="FJZ60" s="9"/>
      <c r="FKA60" s="9"/>
      <c r="FKB60" s="9"/>
      <c r="FKC60" s="9"/>
      <c r="FKD60" s="9"/>
      <c r="FKE60" s="9"/>
      <c r="FKF60" s="9"/>
      <c r="FKG60" s="9"/>
      <c r="FKH60" s="9"/>
      <c r="FKI60" s="9"/>
      <c r="FKJ60" s="9"/>
      <c r="FKK60" s="9"/>
      <c r="FKL60" s="9"/>
      <c r="FKM60" s="9"/>
      <c r="FKN60" s="9"/>
      <c r="FKO60" s="9"/>
      <c r="FKP60" s="9"/>
      <c r="FKQ60" s="9"/>
      <c r="FKR60" s="9"/>
      <c r="FKS60" s="9"/>
      <c r="FKT60" s="9"/>
      <c r="FKU60" s="9"/>
      <c r="FKV60" s="9"/>
      <c r="FKW60" s="9"/>
      <c r="FKX60" s="9"/>
      <c r="FKY60" s="9"/>
      <c r="FKZ60" s="9"/>
      <c r="FLA60" s="9"/>
      <c r="FLB60" s="9"/>
      <c r="FLC60" s="9"/>
      <c r="FLD60" s="9"/>
      <c r="FLE60" s="9"/>
      <c r="FLF60" s="9"/>
      <c r="FLG60" s="9"/>
      <c r="FLH60" s="9"/>
      <c r="FLI60" s="9"/>
      <c r="FLJ60" s="9"/>
      <c r="FLK60" s="9"/>
      <c r="FLL60" s="9"/>
      <c r="FLM60" s="9"/>
      <c r="FLN60" s="9"/>
      <c r="FLO60" s="9"/>
      <c r="FLP60" s="9"/>
      <c r="FLQ60" s="9"/>
      <c r="FLR60" s="9"/>
      <c r="FLS60" s="9"/>
      <c r="FLT60" s="9"/>
      <c r="FLU60" s="9"/>
      <c r="FLV60" s="9"/>
      <c r="FLW60" s="9"/>
      <c r="FLX60" s="9"/>
      <c r="FLY60" s="9"/>
      <c r="FLZ60" s="9"/>
      <c r="FMA60" s="9"/>
      <c r="FMB60" s="9"/>
      <c r="FMC60" s="9"/>
      <c r="FMD60" s="9"/>
      <c r="FME60" s="9"/>
      <c r="FMF60" s="9"/>
      <c r="FMG60" s="9"/>
      <c r="FMH60" s="9"/>
      <c r="FMI60" s="9"/>
      <c r="FMJ60" s="9"/>
      <c r="FMK60" s="9"/>
      <c r="FML60" s="9"/>
      <c r="FMM60" s="9"/>
      <c r="FMN60" s="9"/>
      <c r="FMO60" s="9"/>
      <c r="FMP60" s="9"/>
      <c r="FMQ60" s="9"/>
      <c r="FMR60" s="9"/>
      <c r="FMS60" s="9"/>
      <c r="FMT60" s="9"/>
      <c r="FMU60" s="9"/>
      <c r="FMV60" s="9"/>
      <c r="FMW60" s="9"/>
      <c r="FMX60" s="9"/>
      <c r="FMY60" s="9"/>
      <c r="FMZ60" s="9"/>
      <c r="FNA60" s="9"/>
      <c r="FNB60" s="9"/>
      <c r="FNC60" s="9"/>
      <c r="FND60" s="9"/>
      <c r="FNE60" s="9"/>
      <c r="FNF60" s="9"/>
      <c r="FNG60" s="9"/>
      <c r="FNH60" s="9"/>
      <c r="FNI60" s="9"/>
      <c r="FNJ60" s="9"/>
      <c r="FNK60" s="9"/>
      <c r="FNL60" s="9"/>
      <c r="FNM60" s="9"/>
      <c r="FNN60" s="9"/>
      <c r="FNO60" s="9"/>
      <c r="FNP60" s="9"/>
      <c r="FNQ60" s="9"/>
      <c r="FNR60" s="9"/>
      <c r="FNS60" s="9"/>
      <c r="FNT60" s="9"/>
      <c r="FNU60" s="9"/>
      <c r="FNV60" s="9"/>
      <c r="FNW60" s="9"/>
      <c r="FNX60" s="9"/>
      <c r="FNY60" s="9"/>
      <c r="FNZ60" s="9"/>
      <c r="FOA60" s="9"/>
      <c r="FOB60" s="9"/>
      <c r="FOC60" s="9"/>
      <c r="FOD60" s="9"/>
      <c r="FOE60" s="9"/>
      <c r="FOF60" s="9"/>
      <c r="FOG60" s="9"/>
      <c r="FOH60" s="9"/>
      <c r="FOI60" s="9"/>
      <c r="FOJ60" s="9"/>
      <c r="FOK60" s="9"/>
      <c r="FOL60" s="9"/>
      <c r="FOM60" s="9"/>
      <c r="FON60" s="9"/>
      <c r="FOO60" s="9"/>
      <c r="FOP60" s="9"/>
      <c r="FOQ60" s="9"/>
      <c r="FOR60" s="9"/>
      <c r="FOS60" s="9"/>
      <c r="FOT60" s="9"/>
      <c r="FOU60" s="9"/>
      <c r="FOV60" s="9"/>
      <c r="FOW60" s="9"/>
      <c r="FOX60" s="9"/>
      <c r="FOY60" s="9"/>
      <c r="FOZ60" s="9"/>
      <c r="FPA60" s="9"/>
      <c r="FPB60" s="9"/>
      <c r="FPC60" s="9"/>
      <c r="FPD60" s="9"/>
      <c r="FPE60" s="9"/>
      <c r="FPF60" s="9"/>
      <c r="FPG60" s="9"/>
      <c r="FPH60" s="9"/>
      <c r="FPI60" s="9"/>
      <c r="FPJ60" s="9"/>
      <c r="FPK60" s="9"/>
      <c r="FPL60" s="9"/>
      <c r="FPM60" s="9"/>
      <c r="FPN60" s="9"/>
      <c r="FPO60" s="9"/>
      <c r="FPP60" s="9"/>
      <c r="FPQ60" s="9"/>
      <c r="FPR60" s="9"/>
      <c r="FPS60" s="9"/>
      <c r="FPT60" s="9"/>
      <c r="FPU60" s="9"/>
      <c r="FPV60" s="9"/>
      <c r="FPW60" s="9"/>
      <c r="FPX60" s="9"/>
      <c r="FPY60" s="9"/>
      <c r="FPZ60" s="9"/>
      <c r="FQA60" s="9"/>
      <c r="FQB60" s="9"/>
      <c r="FQC60" s="9"/>
      <c r="FQD60" s="9"/>
      <c r="FQE60" s="9"/>
      <c r="FQF60" s="9"/>
      <c r="FQG60" s="9"/>
      <c r="FQH60" s="9"/>
      <c r="FQI60" s="9"/>
      <c r="FQJ60" s="9"/>
      <c r="FQK60" s="9"/>
      <c r="FQL60" s="9"/>
      <c r="FQM60" s="9"/>
      <c r="FQN60" s="9"/>
      <c r="FQO60" s="9"/>
      <c r="FQP60" s="9"/>
      <c r="FQQ60" s="9"/>
      <c r="FQR60" s="9"/>
      <c r="FQS60" s="9"/>
      <c r="FQT60" s="9"/>
      <c r="FQU60" s="9"/>
      <c r="FQV60" s="9"/>
      <c r="FQW60" s="9"/>
      <c r="FQX60" s="9"/>
      <c r="FQY60" s="9"/>
      <c r="FQZ60" s="9"/>
      <c r="FRA60" s="9"/>
      <c r="FRB60" s="9"/>
      <c r="FRC60" s="9"/>
      <c r="FRD60" s="9"/>
      <c r="FRE60" s="9"/>
      <c r="FRF60" s="9"/>
      <c r="FRG60" s="9"/>
      <c r="FRH60" s="9"/>
      <c r="FRI60" s="9"/>
      <c r="FRJ60" s="9"/>
      <c r="FRK60" s="9"/>
      <c r="FRL60" s="9"/>
      <c r="FRM60" s="9"/>
      <c r="FRN60" s="9"/>
      <c r="FRO60" s="9"/>
      <c r="FRP60" s="9"/>
      <c r="FRQ60" s="9"/>
      <c r="FRR60" s="9"/>
      <c r="FRS60" s="9"/>
      <c r="FRT60" s="9"/>
      <c r="FRU60" s="9"/>
      <c r="FRV60" s="9"/>
      <c r="FRW60" s="9"/>
      <c r="FRX60" s="9"/>
      <c r="FRY60" s="9"/>
      <c r="FRZ60" s="9"/>
      <c r="FSA60" s="9"/>
      <c r="FSB60" s="9"/>
      <c r="FSC60" s="9"/>
      <c r="FSD60" s="9"/>
      <c r="FSE60" s="9"/>
      <c r="FSF60" s="9"/>
      <c r="FSG60" s="9"/>
      <c r="FSH60" s="9"/>
      <c r="FSI60" s="9"/>
      <c r="FSJ60" s="9"/>
      <c r="FSK60" s="9"/>
      <c r="FSL60" s="9"/>
      <c r="FSM60" s="9"/>
      <c r="FSN60" s="9"/>
      <c r="FSO60" s="9"/>
      <c r="FSP60" s="9"/>
      <c r="FSQ60" s="9"/>
      <c r="FSR60" s="9"/>
      <c r="FSS60" s="9"/>
      <c r="FST60" s="9"/>
      <c r="FSU60" s="9"/>
      <c r="FSV60" s="9"/>
      <c r="FSW60" s="9"/>
      <c r="FSX60" s="9"/>
      <c r="FSY60" s="9"/>
      <c r="FSZ60" s="9"/>
      <c r="FTA60" s="9"/>
      <c r="FTB60" s="9"/>
      <c r="FTC60" s="9"/>
      <c r="FTD60" s="9"/>
      <c r="FTE60" s="9"/>
      <c r="FTF60" s="9"/>
      <c r="FTG60" s="9"/>
      <c r="FTH60" s="9"/>
      <c r="FTI60" s="9"/>
      <c r="FTJ60" s="9"/>
      <c r="FTK60" s="9"/>
      <c r="FTL60" s="9"/>
      <c r="FTM60" s="9"/>
      <c r="FTN60" s="9"/>
      <c r="FTO60" s="9"/>
      <c r="FTP60" s="9"/>
      <c r="FTQ60" s="9"/>
      <c r="FTR60" s="9"/>
      <c r="FTS60" s="9"/>
      <c r="FTT60" s="9"/>
      <c r="FTU60" s="9"/>
      <c r="FTV60" s="9"/>
      <c r="FTW60" s="9"/>
      <c r="FTX60" s="9"/>
      <c r="FTY60" s="9"/>
      <c r="FTZ60" s="9"/>
      <c r="FUA60" s="9"/>
      <c r="FUB60" s="9"/>
      <c r="FUC60" s="9"/>
      <c r="FUD60" s="9"/>
      <c r="FUE60" s="9"/>
      <c r="FUF60" s="9"/>
      <c r="FUG60" s="9"/>
      <c r="FUH60" s="9"/>
      <c r="FUI60" s="9"/>
      <c r="FUJ60" s="9"/>
      <c r="FUK60" s="9"/>
      <c r="FUL60" s="9"/>
      <c r="FUM60" s="9"/>
      <c r="FUN60" s="9"/>
      <c r="FUO60" s="9"/>
      <c r="FUP60" s="9"/>
      <c r="FUQ60" s="9"/>
      <c r="FUR60" s="9"/>
      <c r="FUS60" s="9"/>
      <c r="FUT60" s="9"/>
      <c r="FUU60" s="9"/>
      <c r="FUV60" s="9"/>
      <c r="FUW60" s="9"/>
      <c r="FUX60" s="9"/>
      <c r="FUY60" s="9"/>
      <c r="FUZ60" s="9"/>
      <c r="FVA60" s="9"/>
      <c r="FVB60" s="9"/>
      <c r="FVC60" s="9"/>
      <c r="FVD60" s="9"/>
      <c r="FVE60" s="9"/>
      <c r="FVF60" s="9"/>
      <c r="FVG60" s="9"/>
      <c r="FVH60" s="9"/>
      <c r="FVI60" s="9"/>
      <c r="FVJ60" s="9"/>
      <c r="FVK60" s="9"/>
      <c r="FVL60" s="9"/>
      <c r="FVM60" s="9"/>
      <c r="FVN60" s="9"/>
      <c r="FVO60" s="9"/>
      <c r="FVP60" s="9"/>
      <c r="FVQ60" s="9"/>
      <c r="FVR60" s="9"/>
      <c r="FVS60" s="9"/>
      <c r="FVT60" s="9"/>
      <c r="FVU60" s="9"/>
      <c r="FVV60" s="9"/>
      <c r="FVW60" s="9"/>
      <c r="FVX60" s="9"/>
      <c r="FVY60" s="9"/>
      <c r="FVZ60" s="9"/>
      <c r="FWA60" s="9"/>
      <c r="FWB60" s="9"/>
      <c r="FWC60" s="9"/>
      <c r="FWD60" s="9"/>
      <c r="FWE60" s="9"/>
      <c r="FWF60" s="9"/>
      <c r="FWG60" s="9"/>
      <c r="FWH60" s="9"/>
      <c r="FWI60" s="9"/>
      <c r="FWJ60" s="9"/>
      <c r="FWK60" s="9"/>
      <c r="FWL60" s="9"/>
      <c r="FWM60" s="9"/>
      <c r="FWN60" s="9"/>
      <c r="FWO60" s="9"/>
      <c r="FWP60" s="9"/>
      <c r="FWQ60" s="9"/>
      <c r="FWR60" s="9"/>
      <c r="FWS60" s="9"/>
      <c r="FWT60" s="9"/>
      <c r="FWU60" s="9"/>
      <c r="FWV60" s="9"/>
      <c r="FWW60" s="9"/>
      <c r="FWX60" s="9"/>
      <c r="FWY60" s="9"/>
      <c r="FWZ60" s="9"/>
      <c r="FXA60" s="9"/>
      <c r="FXB60" s="9"/>
      <c r="FXC60" s="9"/>
      <c r="FXD60" s="9"/>
      <c r="FXE60" s="9"/>
      <c r="FXF60" s="9"/>
      <c r="FXG60" s="9"/>
      <c r="FXH60" s="9"/>
      <c r="FXI60" s="9"/>
      <c r="FXJ60" s="9"/>
      <c r="FXK60" s="9"/>
      <c r="FXL60" s="9"/>
      <c r="FXM60" s="9"/>
      <c r="FXN60" s="9"/>
      <c r="FXO60" s="9"/>
      <c r="FXP60" s="9"/>
      <c r="FXQ60" s="9"/>
      <c r="FXR60" s="9"/>
      <c r="FXS60" s="9"/>
      <c r="FXT60" s="9"/>
      <c r="FXU60" s="9"/>
      <c r="FXV60" s="9"/>
      <c r="FXW60" s="9"/>
      <c r="FXX60" s="9"/>
      <c r="FXY60" s="9"/>
      <c r="FXZ60" s="9"/>
      <c r="FYA60" s="9"/>
      <c r="FYB60" s="9"/>
      <c r="FYC60" s="9"/>
      <c r="FYD60" s="9"/>
      <c r="FYE60" s="9"/>
      <c r="FYF60" s="9"/>
      <c r="FYG60" s="9"/>
      <c r="FYH60" s="9"/>
      <c r="FYI60" s="9"/>
      <c r="FYJ60" s="9"/>
      <c r="FYK60" s="9"/>
      <c r="FYL60" s="9"/>
      <c r="FYM60" s="9"/>
      <c r="FYN60" s="9"/>
      <c r="FYO60" s="9"/>
      <c r="FYP60" s="9"/>
      <c r="FYQ60" s="9"/>
      <c r="FYR60" s="9"/>
      <c r="FYS60" s="9"/>
      <c r="FYT60" s="9"/>
      <c r="FYU60" s="9"/>
      <c r="FYV60" s="9"/>
      <c r="FYW60" s="9"/>
      <c r="FYX60" s="9"/>
      <c r="FYY60" s="9"/>
      <c r="FYZ60" s="9"/>
      <c r="FZA60" s="9"/>
      <c r="FZB60" s="9"/>
      <c r="FZC60" s="9"/>
      <c r="FZD60" s="9"/>
      <c r="FZE60" s="9"/>
      <c r="FZF60" s="9"/>
      <c r="FZG60" s="9"/>
      <c r="FZH60" s="9"/>
      <c r="FZI60" s="9"/>
      <c r="FZJ60" s="9"/>
      <c r="FZK60" s="9"/>
      <c r="FZL60" s="9"/>
      <c r="FZM60" s="9"/>
      <c r="FZN60" s="9"/>
      <c r="FZO60" s="9"/>
      <c r="FZP60" s="9"/>
      <c r="FZQ60" s="9"/>
      <c r="FZR60" s="9"/>
      <c r="FZS60" s="9"/>
      <c r="FZT60" s="9"/>
      <c r="FZU60" s="9"/>
      <c r="FZV60" s="9"/>
      <c r="FZW60" s="9"/>
      <c r="FZX60" s="9"/>
      <c r="FZY60" s="9"/>
      <c r="FZZ60" s="9"/>
      <c r="GAA60" s="9"/>
      <c r="GAB60" s="9"/>
      <c r="GAC60" s="9"/>
      <c r="GAD60" s="9"/>
      <c r="GAE60" s="9"/>
      <c r="GAF60" s="9"/>
      <c r="GAG60" s="9"/>
      <c r="GAH60" s="9"/>
      <c r="GAI60" s="9"/>
      <c r="GAJ60" s="9"/>
      <c r="GAK60" s="9"/>
      <c r="GAL60" s="9"/>
      <c r="GAM60" s="9"/>
      <c r="GAN60" s="9"/>
      <c r="GAO60" s="9"/>
      <c r="GAP60" s="9"/>
      <c r="GAQ60" s="9"/>
      <c r="GAR60" s="9"/>
      <c r="GAS60" s="9"/>
      <c r="GAT60" s="9"/>
      <c r="GAU60" s="9"/>
      <c r="GAV60" s="9"/>
      <c r="GAW60" s="9"/>
      <c r="GAX60" s="9"/>
      <c r="GAY60" s="9"/>
      <c r="GAZ60" s="9"/>
      <c r="GBA60" s="9"/>
      <c r="GBB60" s="9"/>
      <c r="GBC60" s="9"/>
      <c r="GBD60" s="9"/>
      <c r="GBE60" s="9"/>
      <c r="GBF60" s="9"/>
      <c r="GBG60" s="9"/>
      <c r="GBH60" s="9"/>
      <c r="GBI60" s="9"/>
      <c r="GBJ60" s="9"/>
      <c r="GBK60" s="9"/>
      <c r="GBL60" s="9"/>
      <c r="GBM60" s="9"/>
      <c r="GBN60" s="9"/>
      <c r="GBO60" s="9"/>
      <c r="GBP60" s="9"/>
      <c r="GBQ60" s="9"/>
      <c r="GBR60" s="9"/>
      <c r="GBS60" s="9"/>
      <c r="GBT60" s="9"/>
      <c r="GBU60" s="9"/>
      <c r="GBV60" s="9"/>
      <c r="GBW60" s="9"/>
      <c r="GBX60" s="9"/>
      <c r="GBY60" s="9"/>
      <c r="GBZ60" s="9"/>
      <c r="GCA60" s="9"/>
      <c r="GCB60" s="9"/>
      <c r="GCC60" s="9"/>
      <c r="GCD60" s="9"/>
      <c r="GCE60" s="9"/>
      <c r="GCF60" s="9"/>
      <c r="GCG60" s="9"/>
      <c r="GCH60" s="9"/>
      <c r="GCI60" s="9"/>
      <c r="GCJ60" s="9"/>
      <c r="GCK60" s="9"/>
      <c r="GCL60" s="9"/>
      <c r="GCM60" s="9"/>
      <c r="GCN60" s="9"/>
      <c r="GCO60" s="9"/>
      <c r="GCP60" s="9"/>
      <c r="GCQ60" s="9"/>
      <c r="GCR60" s="9"/>
      <c r="GCS60" s="9"/>
      <c r="GCT60" s="9"/>
      <c r="GCU60" s="9"/>
      <c r="GCV60" s="9"/>
      <c r="GCW60" s="9"/>
      <c r="GCX60" s="9"/>
      <c r="GCY60" s="9"/>
      <c r="GCZ60" s="9"/>
      <c r="GDA60" s="9"/>
      <c r="GDB60" s="9"/>
      <c r="GDC60" s="9"/>
      <c r="GDD60" s="9"/>
      <c r="GDE60" s="9"/>
      <c r="GDF60" s="9"/>
      <c r="GDG60" s="9"/>
      <c r="GDH60" s="9"/>
      <c r="GDI60" s="9"/>
      <c r="GDJ60" s="9"/>
      <c r="GDK60" s="9"/>
      <c r="GDL60" s="9"/>
      <c r="GDM60" s="9"/>
      <c r="GDN60" s="9"/>
      <c r="GDO60" s="9"/>
      <c r="GDP60" s="9"/>
      <c r="GDQ60" s="9"/>
      <c r="GDR60" s="9"/>
      <c r="GDS60" s="9"/>
      <c r="GDT60" s="9"/>
      <c r="GDU60" s="9"/>
      <c r="GDV60" s="9"/>
      <c r="GDW60" s="9"/>
      <c r="GDX60" s="9"/>
      <c r="GDY60" s="9"/>
      <c r="GDZ60" s="9"/>
      <c r="GEA60" s="9"/>
      <c r="GEB60" s="9"/>
      <c r="GEC60" s="9"/>
      <c r="GED60" s="9"/>
      <c r="GEE60" s="9"/>
      <c r="GEF60" s="9"/>
      <c r="GEG60" s="9"/>
      <c r="GEH60" s="9"/>
      <c r="GEI60" s="9"/>
      <c r="GEJ60" s="9"/>
      <c r="GEK60" s="9"/>
      <c r="GEL60" s="9"/>
      <c r="GEM60" s="9"/>
      <c r="GEN60" s="9"/>
      <c r="GEO60" s="9"/>
      <c r="GEP60" s="9"/>
      <c r="GEQ60" s="9"/>
      <c r="GER60" s="9"/>
      <c r="GES60" s="9"/>
      <c r="GET60" s="9"/>
      <c r="GEU60" s="9"/>
      <c r="GEV60" s="9"/>
      <c r="GEW60" s="9"/>
      <c r="GEX60" s="9"/>
      <c r="GEY60" s="9"/>
      <c r="GEZ60" s="9"/>
      <c r="GFA60" s="9"/>
      <c r="GFB60" s="9"/>
      <c r="GFC60" s="9"/>
      <c r="GFD60" s="9"/>
      <c r="GFE60" s="9"/>
      <c r="GFF60" s="9"/>
      <c r="GFG60" s="9"/>
      <c r="GFH60" s="9"/>
      <c r="GFI60" s="9"/>
      <c r="GFJ60" s="9"/>
      <c r="GFK60" s="9"/>
      <c r="GFL60" s="9"/>
      <c r="GFM60" s="9"/>
      <c r="GFN60" s="9"/>
      <c r="GFO60" s="9"/>
      <c r="GFP60" s="9"/>
      <c r="GFQ60" s="9"/>
      <c r="GFR60" s="9"/>
      <c r="GFS60" s="9"/>
      <c r="GFT60" s="9"/>
      <c r="GFU60" s="9"/>
      <c r="GFV60" s="9"/>
      <c r="GFW60" s="9"/>
      <c r="GFX60" s="9"/>
      <c r="GFY60" s="9"/>
      <c r="GFZ60" s="9"/>
      <c r="GGA60" s="9"/>
      <c r="GGB60" s="9"/>
      <c r="GGC60" s="9"/>
      <c r="GGD60" s="9"/>
      <c r="GGE60" s="9"/>
      <c r="GGF60" s="9"/>
      <c r="GGG60" s="9"/>
      <c r="GGH60" s="9"/>
      <c r="GGI60" s="9"/>
      <c r="GGJ60" s="9"/>
      <c r="GGK60" s="9"/>
      <c r="GGL60" s="9"/>
      <c r="GGM60" s="9"/>
      <c r="GGN60" s="9"/>
      <c r="GGO60" s="9"/>
      <c r="GGP60" s="9"/>
      <c r="GGQ60" s="9"/>
      <c r="GGR60" s="9"/>
      <c r="GGS60" s="9"/>
      <c r="GGT60" s="9"/>
      <c r="GGU60" s="9"/>
      <c r="GGV60" s="9"/>
      <c r="GGW60" s="9"/>
      <c r="GGX60" s="9"/>
      <c r="GGY60" s="9"/>
      <c r="GGZ60" s="9"/>
      <c r="GHA60" s="9"/>
      <c r="GHB60" s="9"/>
      <c r="GHC60" s="9"/>
      <c r="GHD60" s="9"/>
      <c r="GHE60" s="9"/>
      <c r="GHF60" s="9"/>
      <c r="GHG60" s="9"/>
      <c r="GHH60" s="9"/>
      <c r="GHI60" s="9"/>
      <c r="GHJ60" s="9"/>
      <c r="GHK60" s="9"/>
      <c r="GHL60" s="9"/>
      <c r="GHM60" s="9"/>
      <c r="GHN60" s="9"/>
      <c r="GHO60" s="9"/>
      <c r="GHP60" s="9"/>
      <c r="GHQ60" s="9"/>
      <c r="GHR60" s="9"/>
      <c r="GHS60" s="9"/>
      <c r="GHT60" s="9"/>
      <c r="GHU60" s="9"/>
      <c r="GHV60" s="9"/>
      <c r="GHW60" s="9"/>
      <c r="GHX60" s="9"/>
      <c r="GHY60" s="9"/>
      <c r="GHZ60" s="9"/>
      <c r="GIA60" s="9"/>
      <c r="GIB60" s="9"/>
      <c r="GIC60" s="9"/>
      <c r="GID60" s="9"/>
      <c r="GIE60" s="9"/>
      <c r="GIF60" s="9"/>
      <c r="GIG60" s="9"/>
      <c r="GIH60" s="9"/>
      <c r="GII60" s="9"/>
      <c r="GIJ60" s="9"/>
      <c r="GIK60" s="9"/>
      <c r="GIL60" s="9"/>
      <c r="GIM60" s="9"/>
      <c r="GIN60" s="9"/>
      <c r="GIO60" s="9"/>
      <c r="GIP60" s="9"/>
      <c r="GIQ60" s="9"/>
      <c r="GIR60" s="9"/>
      <c r="GIS60" s="9"/>
      <c r="GIT60" s="9"/>
      <c r="GIU60" s="9"/>
      <c r="GIV60" s="9"/>
      <c r="GIW60" s="9"/>
      <c r="GIX60" s="9"/>
      <c r="GIY60" s="9"/>
      <c r="GIZ60" s="9"/>
      <c r="GJA60" s="9"/>
      <c r="GJB60" s="9"/>
      <c r="GJC60" s="9"/>
      <c r="GJD60" s="9"/>
      <c r="GJE60" s="9"/>
      <c r="GJF60" s="9"/>
      <c r="GJG60" s="9"/>
      <c r="GJH60" s="9"/>
      <c r="GJI60" s="9"/>
      <c r="GJJ60" s="9"/>
      <c r="GJK60" s="9"/>
      <c r="GJL60" s="9"/>
      <c r="GJM60" s="9"/>
      <c r="GJN60" s="9"/>
      <c r="GJO60" s="9"/>
      <c r="GJP60" s="9"/>
      <c r="GJQ60" s="9"/>
      <c r="GJR60" s="9"/>
      <c r="GJS60" s="9"/>
      <c r="GJT60" s="9"/>
      <c r="GJU60" s="9"/>
      <c r="GJV60" s="9"/>
      <c r="GJW60" s="9"/>
      <c r="GJX60" s="9"/>
      <c r="GJY60" s="9"/>
      <c r="GJZ60" s="9"/>
      <c r="GKA60" s="9"/>
      <c r="GKB60" s="9"/>
      <c r="GKC60" s="9"/>
      <c r="GKD60" s="9"/>
      <c r="GKE60" s="9"/>
      <c r="GKF60" s="9"/>
      <c r="GKG60" s="9"/>
      <c r="GKH60" s="9"/>
      <c r="GKI60" s="9"/>
      <c r="GKJ60" s="9"/>
      <c r="GKK60" s="9"/>
      <c r="GKL60" s="9"/>
      <c r="GKM60" s="9"/>
      <c r="GKN60" s="9"/>
      <c r="GKO60" s="9"/>
      <c r="GKP60" s="9"/>
      <c r="GKQ60" s="9"/>
      <c r="GKR60" s="9"/>
      <c r="GKS60" s="9"/>
      <c r="GKT60" s="9"/>
      <c r="GKU60" s="9"/>
      <c r="GKV60" s="9"/>
      <c r="GKW60" s="9"/>
      <c r="GKX60" s="9"/>
      <c r="GKY60" s="9"/>
      <c r="GKZ60" s="9"/>
      <c r="GLA60" s="9"/>
      <c r="GLB60" s="9"/>
      <c r="GLC60" s="9"/>
      <c r="GLD60" s="9"/>
      <c r="GLE60" s="9"/>
      <c r="GLF60" s="9"/>
      <c r="GLG60" s="9"/>
      <c r="GLH60" s="9"/>
      <c r="GLI60" s="9"/>
      <c r="GLJ60" s="9"/>
      <c r="GLK60" s="9"/>
      <c r="GLL60" s="9"/>
      <c r="GLM60" s="9"/>
      <c r="GLN60" s="9"/>
      <c r="GLO60" s="9"/>
      <c r="GLP60" s="9"/>
      <c r="GLQ60" s="9"/>
      <c r="GLR60" s="9"/>
      <c r="GLS60" s="9"/>
      <c r="GLT60" s="9"/>
      <c r="GLU60" s="9"/>
      <c r="GLV60" s="9"/>
      <c r="GLW60" s="9"/>
      <c r="GLX60" s="9"/>
      <c r="GLY60" s="9"/>
      <c r="GLZ60" s="9"/>
      <c r="GMA60" s="9"/>
      <c r="GMB60" s="9"/>
      <c r="GMC60" s="9"/>
      <c r="GMD60" s="9"/>
      <c r="GME60" s="9"/>
      <c r="GMF60" s="9"/>
      <c r="GMG60" s="9"/>
      <c r="GMH60" s="9"/>
      <c r="GMI60" s="9"/>
      <c r="GMJ60" s="9"/>
      <c r="GMK60" s="9"/>
      <c r="GML60" s="9"/>
      <c r="GMM60" s="9"/>
      <c r="GMN60" s="9"/>
      <c r="GMO60" s="9"/>
      <c r="GMP60" s="9"/>
      <c r="GMQ60" s="9"/>
      <c r="GMR60" s="9"/>
      <c r="GMS60" s="9"/>
      <c r="GMT60" s="9"/>
      <c r="GMU60" s="9"/>
      <c r="GMV60" s="9"/>
      <c r="GMW60" s="9"/>
      <c r="GMX60" s="9"/>
      <c r="GMY60" s="9"/>
      <c r="GMZ60" s="9"/>
      <c r="GNA60" s="9"/>
      <c r="GNB60" s="9"/>
      <c r="GNC60" s="9"/>
      <c r="GND60" s="9"/>
      <c r="GNE60" s="9"/>
      <c r="GNF60" s="9"/>
      <c r="GNG60" s="9"/>
      <c r="GNH60" s="9"/>
      <c r="GNI60" s="9"/>
      <c r="GNJ60" s="9"/>
      <c r="GNK60" s="9"/>
      <c r="GNL60" s="9"/>
      <c r="GNM60" s="9"/>
      <c r="GNN60" s="9"/>
      <c r="GNO60" s="9"/>
      <c r="GNP60" s="9"/>
      <c r="GNQ60" s="9"/>
      <c r="GNR60" s="9"/>
      <c r="GNS60" s="9"/>
      <c r="GNT60" s="9"/>
      <c r="GNU60" s="9"/>
      <c r="GNV60" s="9"/>
      <c r="GNW60" s="9"/>
      <c r="GNX60" s="9"/>
      <c r="GNY60" s="9"/>
      <c r="GNZ60" s="9"/>
      <c r="GOA60" s="9"/>
      <c r="GOB60" s="9"/>
      <c r="GOC60" s="9"/>
      <c r="GOD60" s="9"/>
      <c r="GOE60" s="9"/>
      <c r="GOF60" s="9"/>
      <c r="GOG60" s="9"/>
      <c r="GOH60" s="9"/>
      <c r="GOI60" s="9"/>
      <c r="GOJ60" s="9"/>
      <c r="GOK60" s="9"/>
      <c r="GOL60" s="9"/>
      <c r="GOM60" s="9"/>
      <c r="GON60" s="9"/>
      <c r="GOO60" s="9"/>
      <c r="GOP60" s="9"/>
      <c r="GOQ60" s="9"/>
      <c r="GOR60" s="9"/>
      <c r="GOS60" s="9"/>
      <c r="GOT60" s="9"/>
      <c r="GOU60" s="9"/>
      <c r="GOV60" s="9"/>
      <c r="GOW60" s="9"/>
      <c r="GOX60" s="9"/>
      <c r="GOY60" s="9"/>
      <c r="GOZ60" s="9"/>
      <c r="GPA60" s="9"/>
      <c r="GPB60" s="9"/>
      <c r="GPC60" s="9"/>
      <c r="GPD60" s="9"/>
      <c r="GPE60" s="9"/>
      <c r="GPF60" s="9"/>
      <c r="GPG60" s="9"/>
      <c r="GPH60" s="9"/>
      <c r="GPI60" s="9"/>
      <c r="GPJ60" s="9"/>
      <c r="GPK60" s="9"/>
      <c r="GPL60" s="9"/>
      <c r="GPM60" s="9"/>
      <c r="GPN60" s="9"/>
      <c r="GPO60" s="9"/>
      <c r="GPP60" s="9"/>
      <c r="GPQ60" s="9"/>
      <c r="GPR60" s="9"/>
      <c r="GPS60" s="9"/>
      <c r="GPT60" s="9"/>
      <c r="GPU60" s="9"/>
      <c r="GPV60" s="9"/>
      <c r="GPW60" s="9"/>
      <c r="GPX60" s="9"/>
      <c r="GPY60" s="9"/>
      <c r="GPZ60" s="9"/>
      <c r="GQA60" s="9"/>
      <c r="GQB60" s="9"/>
      <c r="GQC60" s="9"/>
      <c r="GQD60" s="9"/>
      <c r="GQE60" s="9"/>
      <c r="GQF60" s="9"/>
      <c r="GQG60" s="9"/>
      <c r="GQH60" s="9"/>
      <c r="GQI60" s="9"/>
      <c r="GQJ60" s="9"/>
      <c r="GQK60" s="9"/>
      <c r="GQL60" s="9"/>
      <c r="GQM60" s="9"/>
      <c r="GQN60" s="9"/>
      <c r="GQO60" s="9"/>
      <c r="GQP60" s="9"/>
      <c r="GQQ60" s="9"/>
      <c r="GQR60" s="9"/>
      <c r="GQS60" s="9"/>
      <c r="GQT60" s="9"/>
      <c r="GQU60" s="9"/>
      <c r="GQV60" s="9"/>
      <c r="GQW60" s="9"/>
      <c r="GQX60" s="9"/>
      <c r="GQY60" s="9"/>
      <c r="GQZ60" s="9"/>
      <c r="GRA60" s="9"/>
      <c r="GRB60" s="9"/>
      <c r="GRC60" s="9"/>
      <c r="GRD60" s="9"/>
      <c r="GRE60" s="9"/>
      <c r="GRF60" s="9"/>
      <c r="GRG60" s="9"/>
      <c r="GRH60" s="9"/>
      <c r="GRI60" s="9"/>
      <c r="GRJ60" s="9"/>
      <c r="GRK60" s="9"/>
      <c r="GRL60" s="9"/>
      <c r="GRM60" s="9"/>
      <c r="GRN60" s="9"/>
      <c r="GRO60" s="9"/>
      <c r="GRP60" s="9"/>
      <c r="GRQ60" s="9"/>
      <c r="GRR60" s="9"/>
      <c r="GRS60" s="9"/>
      <c r="GRT60" s="9"/>
      <c r="GRU60" s="9"/>
      <c r="GRV60" s="9"/>
      <c r="GRW60" s="9"/>
      <c r="GRX60" s="9"/>
      <c r="GRY60" s="9"/>
      <c r="GRZ60" s="9"/>
      <c r="GSA60" s="9"/>
      <c r="GSB60" s="9"/>
      <c r="GSC60" s="9"/>
      <c r="GSD60" s="9"/>
      <c r="GSE60" s="9"/>
      <c r="GSF60" s="9"/>
      <c r="GSG60" s="9"/>
      <c r="GSH60" s="9"/>
      <c r="GSI60" s="9"/>
      <c r="GSJ60" s="9"/>
      <c r="GSK60" s="9"/>
      <c r="GSL60" s="9"/>
      <c r="GSM60" s="9"/>
      <c r="GSN60" s="9"/>
      <c r="GSO60" s="9"/>
      <c r="GSP60" s="9"/>
      <c r="GSQ60" s="9"/>
      <c r="GSR60" s="9"/>
      <c r="GSS60" s="9"/>
      <c r="GST60" s="9"/>
      <c r="GSU60" s="9"/>
      <c r="GSV60" s="9"/>
      <c r="GSW60" s="9"/>
      <c r="GSX60" s="9"/>
      <c r="GSY60" s="9"/>
      <c r="GSZ60" s="9"/>
      <c r="GTA60" s="9"/>
      <c r="GTB60" s="9"/>
      <c r="GTC60" s="9"/>
      <c r="GTD60" s="9"/>
      <c r="GTE60" s="9"/>
      <c r="GTF60" s="9"/>
      <c r="GTG60" s="9"/>
      <c r="GTH60" s="9"/>
      <c r="GTI60" s="9"/>
      <c r="GTJ60" s="9"/>
      <c r="GTK60" s="9"/>
      <c r="GTL60" s="9"/>
      <c r="GTM60" s="9"/>
      <c r="GTN60" s="9"/>
      <c r="GTO60" s="9"/>
      <c r="GTP60" s="9"/>
      <c r="GTQ60" s="9"/>
      <c r="GTR60" s="9"/>
      <c r="GTS60" s="9"/>
      <c r="GTT60" s="9"/>
      <c r="GTU60" s="9"/>
      <c r="GTV60" s="9"/>
      <c r="GTW60" s="9"/>
      <c r="GTX60" s="9"/>
      <c r="GTY60" s="9"/>
      <c r="GTZ60" s="9"/>
      <c r="GUA60" s="9"/>
      <c r="GUB60" s="9"/>
      <c r="GUC60" s="9"/>
      <c r="GUD60" s="9"/>
      <c r="GUE60" s="9"/>
      <c r="GUF60" s="9"/>
      <c r="GUG60" s="9"/>
      <c r="GUH60" s="9"/>
      <c r="GUI60" s="9"/>
      <c r="GUJ60" s="9"/>
      <c r="GUK60" s="9"/>
      <c r="GUL60" s="9"/>
      <c r="GUM60" s="9"/>
      <c r="GUN60" s="9"/>
      <c r="GUO60" s="9"/>
      <c r="GUP60" s="9"/>
      <c r="GUQ60" s="9"/>
      <c r="GUR60" s="9"/>
      <c r="GUS60" s="9"/>
      <c r="GUT60" s="9"/>
      <c r="GUU60" s="9"/>
      <c r="GUV60" s="9"/>
      <c r="GUW60" s="9"/>
      <c r="GUX60" s="9"/>
      <c r="GUY60" s="9"/>
      <c r="GUZ60" s="9"/>
      <c r="GVA60" s="9"/>
      <c r="GVB60" s="9"/>
      <c r="GVC60" s="9"/>
      <c r="GVD60" s="9"/>
      <c r="GVE60" s="9"/>
      <c r="GVF60" s="9"/>
      <c r="GVG60" s="9"/>
      <c r="GVH60" s="9"/>
      <c r="GVI60" s="9"/>
      <c r="GVJ60" s="9"/>
      <c r="GVK60" s="9"/>
      <c r="GVL60" s="9"/>
      <c r="GVM60" s="9"/>
      <c r="GVN60" s="9"/>
      <c r="GVO60" s="9"/>
      <c r="GVP60" s="9"/>
      <c r="GVQ60" s="9"/>
      <c r="GVR60" s="9"/>
      <c r="GVS60" s="9"/>
      <c r="GVT60" s="9"/>
      <c r="GVU60" s="9"/>
      <c r="GVV60" s="9"/>
      <c r="GVW60" s="9"/>
      <c r="GVX60" s="9"/>
      <c r="GVY60" s="9"/>
      <c r="GVZ60" s="9"/>
      <c r="GWA60" s="9"/>
      <c r="GWB60" s="9"/>
      <c r="GWC60" s="9"/>
      <c r="GWD60" s="9"/>
      <c r="GWE60" s="9"/>
      <c r="GWF60" s="9"/>
      <c r="GWG60" s="9"/>
      <c r="GWH60" s="9"/>
      <c r="GWI60" s="9"/>
      <c r="GWJ60" s="9"/>
      <c r="GWK60" s="9"/>
      <c r="GWL60" s="9"/>
      <c r="GWM60" s="9"/>
      <c r="GWN60" s="9"/>
      <c r="GWO60" s="9"/>
      <c r="GWP60" s="9"/>
      <c r="GWQ60" s="9"/>
      <c r="GWR60" s="9"/>
      <c r="GWS60" s="9"/>
      <c r="GWT60" s="9"/>
      <c r="GWU60" s="9"/>
      <c r="GWV60" s="9"/>
      <c r="GWW60" s="9"/>
      <c r="GWX60" s="9"/>
      <c r="GWY60" s="9"/>
      <c r="GWZ60" s="9"/>
      <c r="GXA60" s="9"/>
      <c r="GXB60" s="9"/>
      <c r="GXC60" s="9"/>
      <c r="GXD60" s="9"/>
      <c r="GXE60" s="9"/>
      <c r="GXF60" s="9"/>
      <c r="GXG60" s="9"/>
      <c r="GXH60" s="9"/>
      <c r="GXI60" s="9"/>
      <c r="GXJ60" s="9"/>
      <c r="GXK60" s="9"/>
      <c r="GXL60" s="9"/>
      <c r="GXM60" s="9"/>
      <c r="GXN60" s="9"/>
      <c r="GXO60" s="9"/>
      <c r="GXP60" s="9"/>
      <c r="GXQ60" s="9"/>
      <c r="GXR60" s="9"/>
      <c r="GXS60" s="9"/>
      <c r="GXT60" s="9"/>
      <c r="GXU60" s="9"/>
      <c r="GXV60" s="9"/>
      <c r="GXW60" s="9"/>
      <c r="GXX60" s="9"/>
      <c r="GXY60" s="9"/>
      <c r="GXZ60" s="9"/>
      <c r="GYA60" s="9"/>
      <c r="GYB60" s="9"/>
      <c r="GYC60" s="9"/>
      <c r="GYD60" s="9"/>
      <c r="GYE60" s="9"/>
      <c r="GYF60" s="9"/>
      <c r="GYG60" s="9"/>
      <c r="GYH60" s="9"/>
      <c r="GYI60" s="9"/>
      <c r="GYJ60" s="9"/>
      <c r="GYK60" s="9"/>
      <c r="GYL60" s="9"/>
      <c r="GYM60" s="9"/>
      <c r="GYN60" s="9"/>
      <c r="GYO60" s="9"/>
      <c r="GYP60" s="9"/>
      <c r="GYQ60" s="9"/>
      <c r="GYR60" s="9"/>
      <c r="GYS60" s="9"/>
      <c r="GYT60" s="9"/>
      <c r="GYU60" s="9"/>
      <c r="GYV60" s="9"/>
      <c r="GYW60" s="9"/>
      <c r="GYX60" s="9"/>
      <c r="GYY60" s="9"/>
      <c r="GYZ60" s="9"/>
      <c r="GZA60" s="9"/>
      <c r="GZB60" s="9"/>
      <c r="GZC60" s="9"/>
      <c r="GZD60" s="9"/>
      <c r="GZE60" s="9"/>
      <c r="GZF60" s="9"/>
      <c r="GZG60" s="9"/>
      <c r="GZH60" s="9"/>
      <c r="GZI60" s="9"/>
      <c r="GZJ60" s="9"/>
      <c r="GZK60" s="9"/>
      <c r="GZL60" s="9"/>
      <c r="GZM60" s="9"/>
      <c r="GZN60" s="9"/>
      <c r="GZO60" s="9"/>
      <c r="GZP60" s="9"/>
      <c r="GZQ60" s="9"/>
      <c r="GZR60" s="9"/>
      <c r="GZS60" s="9"/>
      <c r="GZT60" s="9"/>
      <c r="GZU60" s="9"/>
      <c r="GZV60" s="9"/>
      <c r="GZW60" s="9"/>
      <c r="GZX60" s="9"/>
      <c r="GZY60" s="9"/>
      <c r="GZZ60" s="9"/>
      <c r="HAA60" s="9"/>
      <c r="HAB60" s="9"/>
      <c r="HAC60" s="9"/>
      <c r="HAD60" s="9"/>
      <c r="HAE60" s="9"/>
      <c r="HAF60" s="9"/>
      <c r="HAG60" s="9"/>
      <c r="HAH60" s="9"/>
      <c r="HAI60" s="9"/>
      <c r="HAJ60" s="9"/>
      <c r="HAK60" s="9"/>
      <c r="HAL60" s="9"/>
      <c r="HAM60" s="9"/>
      <c r="HAN60" s="9"/>
      <c r="HAO60" s="9"/>
      <c r="HAP60" s="9"/>
      <c r="HAQ60" s="9"/>
      <c r="HAR60" s="9"/>
      <c r="HAS60" s="9"/>
      <c r="HAT60" s="9"/>
      <c r="HAU60" s="9"/>
      <c r="HAV60" s="9"/>
      <c r="HAW60" s="9"/>
      <c r="HAX60" s="9"/>
      <c r="HAY60" s="9"/>
      <c r="HAZ60" s="9"/>
      <c r="HBA60" s="9"/>
      <c r="HBB60" s="9"/>
      <c r="HBC60" s="9"/>
      <c r="HBD60" s="9"/>
      <c r="HBE60" s="9"/>
      <c r="HBF60" s="9"/>
      <c r="HBG60" s="9"/>
      <c r="HBH60" s="9"/>
      <c r="HBI60" s="9"/>
      <c r="HBJ60" s="9"/>
      <c r="HBK60" s="9"/>
      <c r="HBL60" s="9"/>
      <c r="HBM60" s="9"/>
      <c r="HBN60" s="9"/>
      <c r="HBO60" s="9"/>
      <c r="HBP60" s="9"/>
      <c r="HBQ60" s="9"/>
      <c r="HBR60" s="9"/>
      <c r="HBS60" s="9"/>
      <c r="HBT60" s="9"/>
      <c r="HBU60" s="9"/>
      <c r="HBV60" s="9"/>
      <c r="HBW60" s="9"/>
      <c r="HBX60" s="9"/>
      <c r="HBY60" s="9"/>
      <c r="HBZ60" s="9"/>
      <c r="HCA60" s="9"/>
      <c r="HCB60" s="9"/>
      <c r="HCC60" s="9"/>
      <c r="HCD60" s="9"/>
      <c r="HCE60" s="9"/>
      <c r="HCF60" s="9"/>
      <c r="HCG60" s="9"/>
      <c r="HCH60" s="9"/>
      <c r="HCI60" s="9"/>
      <c r="HCJ60" s="9"/>
      <c r="HCK60" s="9"/>
      <c r="HCL60" s="9"/>
      <c r="HCM60" s="9"/>
      <c r="HCN60" s="9"/>
      <c r="HCO60" s="9"/>
      <c r="HCP60" s="9"/>
      <c r="HCQ60" s="9"/>
      <c r="HCR60" s="9"/>
      <c r="HCS60" s="9"/>
      <c r="HCT60" s="9"/>
      <c r="HCU60" s="9"/>
      <c r="HCV60" s="9"/>
      <c r="HCW60" s="9"/>
      <c r="HCX60" s="9"/>
      <c r="HCY60" s="9"/>
      <c r="HCZ60" s="9"/>
      <c r="HDA60" s="9"/>
      <c r="HDB60" s="9"/>
      <c r="HDC60" s="9"/>
      <c r="HDD60" s="9"/>
      <c r="HDE60" s="9"/>
      <c r="HDF60" s="9"/>
      <c r="HDG60" s="9"/>
      <c r="HDH60" s="9"/>
      <c r="HDI60" s="9"/>
      <c r="HDJ60" s="9"/>
      <c r="HDK60" s="9"/>
      <c r="HDL60" s="9"/>
      <c r="HDM60" s="9"/>
      <c r="HDN60" s="9"/>
      <c r="HDO60" s="9"/>
      <c r="HDP60" s="9"/>
      <c r="HDQ60" s="9"/>
      <c r="HDR60" s="9"/>
      <c r="HDS60" s="9"/>
      <c r="HDT60" s="9"/>
      <c r="HDU60" s="9"/>
      <c r="HDV60" s="9"/>
      <c r="HDW60" s="9"/>
      <c r="HDX60" s="9"/>
      <c r="HDY60" s="9"/>
      <c r="HDZ60" s="9"/>
      <c r="HEA60" s="9"/>
      <c r="HEB60" s="9"/>
      <c r="HEC60" s="9"/>
      <c r="HED60" s="9"/>
      <c r="HEE60" s="9"/>
      <c r="HEF60" s="9"/>
      <c r="HEG60" s="9"/>
      <c r="HEH60" s="9"/>
      <c r="HEI60" s="9"/>
      <c r="HEJ60" s="9"/>
      <c r="HEK60" s="9"/>
      <c r="HEL60" s="9"/>
      <c r="HEM60" s="9"/>
      <c r="HEN60" s="9"/>
      <c r="HEO60" s="9"/>
      <c r="HEP60" s="9"/>
      <c r="HEQ60" s="9"/>
      <c r="HER60" s="9"/>
      <c r="HES60" s="9"/>
      <c r="HET60" s="9"/>
      <c r="HEU60" s="9"/>
      <c r="HEV60" s="9"/>
      <c r="HEW60" s="9"/>
      <c r="HEX60" s="9"/>
      <c r="HEY60" s="9"/>
      <c r="HEZ60" s="9"/>
      <c r="HFA60" s="9"/>
      <c r="HFB60" s="9"/>
      <c r="HFC60" s="9"/>
      <c r="HFD60" s="9"/>
      <c r="HFE60" s="9"/>
      <c r="HFF60" s="9"/>
      <c r="HFG60" s="9"/>
      <c r="HFH60" s="9"/>
      <c r="HFI60" s="9"/>
      <c r="HFJ60" s="9"/>
      <c r="HFK60" s="9"/>
      <c r="HFL60" s="9"/>
      <c r="HFM60" s="9"/>
      <c r="HFN60" s="9"/>
      <c r="HFO60" s="9"/>
      <c r="HFP60" s="9"/>
      <c r="HFQ60" s="9"/>
      <c r="HFR60" s="9"/>
      <c r="HFS60" s="9"/>
      <c r="HFT60" s="9"/>
      <c r="HFU60" s="9"/>
      <c r="HFV60" s="9"/>
      <c r="HFW60" s="9"/>
      <c r="HFX60" s="9"/>
      <c r="HFY60" s="9"/>
      <c r="HFZ60" s="9"/>
      <c r="HGA60" s="9"/>
      <c r="HGB60" s="9"/>
      <c r="HGC60" s="9"/>
      <c r="HGD60" s="9"/>
      <c r="HGE60" s="9"/>
      <c r="HGF60" s="9"/>
      <c r="HGG60" s="9"/>
      <c r="HGH60" s="9"/>
      <c r="HGI60" s="9"/>
      <c r="HGJ60" s="9"/>
      <c r="HGK60" s="9"/>
      <c r="HGL60" s="9"/>
      <c r="HGM60" s="9"/>
      <c r="HGN60" s="9"/>
      <c r="HGO60" s="9"/>
      <c r="HGP60" s="9"/>
      <c r="HGQ60" s="9"/>
      <c r="HGR60" s="9"/>
      <c r="HGS60" s="9"/>
      <c r="HGT60" s="9"/>
      <c r="HGU60" s="9"/>
      <c r="HGV60" s="9"/>
      <c r="HGW60" s="9"/>
      <c r="HGX60" s="9"/>
      <c r="HGY60" s="9"/>
      <c r="HGZ60" s="9"/>
      <c r="HHA60" s="9"/>
      <c r="HHB60" s="9"/>
      <c r="HHC60" s="9"/>
      <c r="HHD60" s="9"/>
      <c r="HHE60" s="9"/>
      <c r="HHF60" s="9"/>
      <c r="HHG60" s="9"/>
      <c r="HHH60" s="9"/>
      <c r="HHI60" s="9"/>
      <c r="HHJ60" s="9"/>
      <c r="HHK60" s="9"/>
      <c r="HHL60" s="9"/>
      <c r="HHM60" s="9"/>
      <c r="HHN60" s="9"/>
      <c r="HHO60" s="9"/>
      <c r="HHP60" s="9"/>
      <c r="HHQ60" s="9"/>
      <c r="HHR60" s="9"/>
      <c r="HHS60" s="9"/>
      <c r="HHT60" s="9"/>
      <c r="HHU60" s="9"/>
      <c r="HHV60" s="9"/>
      <c r="HHW60" s="9"/>
      <c r="HHX60" s="9"/>
      <c r="HHY60" s="9"/>
      <c r="HHZ60" s="9"/>
      <c r="HIA60" s="9"/>
      <c r="HIB60" s="9"/>
      <c r="HIC60" s="9"/>
      <c r="HID60" s="9"/>
      <c r="HIE60" s="9"/>
      <c r="HIF60" s="9"/>
      <c r="HIG60" s="9"/>
      <c r="HIH60" s="9"/>
      <c r="HII60" s="9"/>
      <c r="HIJ60" s="9"/>
      <c r="HIK60" s="9"/>
      <c r="HIL60" s="9"/>
      <c r="HIM60" s="9"/>
      <c r="HIN60" s="9"/>
      <c r="HIO60" s="9"/>
      <c r="HIP60" s="9"/>
      <c r="HIQ60" s="9"/>
      <c r="HIR60" s="9"/>
      <c r="HIS60" s="9"/>
      <c r="HIT60" s="9"/>
      <c r="HIU60" s="9"/>
      <c r="HIV60" s="9"/>
      <c r="HIW60" s="9"/>
      <c r="HIX60" s="9"/>
      <c r="HIY60" s="9"/>
      <c r="HIZ60" s="9"/>
      <c r="HJA60" s="9"/>
      <c r="HJB60" s="9"/>
      <c r="HJC60" s="9"/>
      <c r="HJD60" s="9"/>
      <c r="HJE60" s="9"/>
      <c r="HJF60" s="9"/>
      <c r="HJG60" s="9"/>
      <c r="HJH60" s="9"/>
      <c r="HJI60" s="9"/>
      <c r="HJJ60" s="9"/>
      <c r="HJK60" s="9"/>
      <c r="HJL60" s="9"/>
      <c r="HJM60" s="9"/>
      <c r="HJN60" s="9"/>
      <c r="HJO60" s="9"/>
      <c r="HJP60" s="9"/>
      <c r="HJQ60" s="9"/>
      <c r="HJR60" s="9"/>
      <c r="HJS60" s="9"/>
      <c r="HJT60" s="9"/>
      <c r="HJU60" s="9"/>
      <c r="HJV60" s="9"/>
      <c r="HJW60" s="9"/>
      <c r="HJX60" s="9"/>
      <c r="HJY60" s="9"/>
      <c r="HJZ60" s="9"/>
      <c r="HKA60" s="9"/>
      <c r="HKB60" s="9"/>
      <c r="HKC60" s="9"/>
      <c r="HKD60" s="9"/>
      <c r="HKE60" s="9"/>
      <c r="HKF60" s="9"/>
      <c r="HKG60" s="9"/>
      <c r="HKH60" s="9"/>
      <c r="HKI60" s="9"/>
      <c r="HKJ60" s="9"/>
      <c r="HKK60" s="9"/>
      <c r="HKL60" s="9"/>
      <c r="HKM60" s="9"/>
      <c r="HKN60" s="9"/>
      <c r="HKO60" s="9"/>
      <c r="HKP60" s="9"/>
      <c r="HKQ60" s="9"/>
      <c r="HKR60" s="9"/>
      <c r="HKS60" s="9"/>
      <c r="HKT60" s="9"/>
      <c r="HKU60" s="9"/>
      <c r="HKV60" s="9"/>
      <c r="HKW60" s="9"/>
      <c r="HKX60" s="9"/>
      <c r="HKY60" s="9"/>
      <c r="HKZ60" s="9"/>
      <c r="HLA60" s="9"/>
      <c r="HLB60" s="9"/>
      <c r="HLC60" s="9"/>
      <c r="HLD60" s="9"/>
      <c r="HLE60" s="9"/>
      <c r="HLF60" s="9"/>
      <c r="HLG60" s="9"/>
      <c r="HLH60" s="9"/>
      <c r="HLI60" s="9"/>
      <c r="HLJ60" s="9"/>
      <c r="HLK60" s="9"/>
      <c r="HLL60" s="9"/>
      <c r="HLM60" s="9"/>
      <c r="HLN60" s="9"/>
      <c r="HLO60" s="9"/>
      <c r="HLP60" s="9"/>
      <c r="HLQ60" s="9"/>
      <c r="HLR60" s="9"/>
      <c r="HLS60" s="9"/>
      <c r="HLT60" s="9"/>
      <c r="HLU60" s="9"/>
      <c r="HLV60" s="9"/>
      <c r="HLW60" s="9"/>
      <c r="HLX60" s="9"/>
      <c r="HLY60" s="9"/>
      <c r="HLZ60" s="9"/>
      <c r="HMA60" s="9"/>
      <c r="HMB60" s="9"/>
      <c r="HMC60" s="9"/>
      <c r="HMD60" s="9"/>
      <c r="HME60" s="9"/>
      <c r="HMF60" s="9"/>
      <c r="HMG60" s="9"/>
      <c r="HMH60" s="9"/>
      <c r="HMI60" s="9"/>
      <c r="HMJ60" s="9"/>
      <c r="HMK60" s="9"/>
      <c r="HML60" s="9"/>
      <c r="HMM60" s="9"/>
      <c r="HMN60" s="9"/>
      <c r="HMO60" s="9"/>
      <c r="HMP60" s="9"/>
      <c r="HMQ60" s="9"/>
      <c r="HMR60" s="9"/>
      <c r="HMS60" s="9"/>
      <c r="HMT60" s="9"/>
      <c r="HMU60" s="9"/>
      <c r="HMV60" s="9"/>
      <c r="HMW60" s="9"/>
      <c r="HMX60" s="9"/>
      <c r="HMY60" s="9"/>
      <c r="HMZ60" s="9"/>
      <c r="HNA60" s="9"/>
      <c r="HNB60" s="9"/>
      <c r="HNC60" s="9"/>
      <c r="HND60" s="9"/>
      <c r="HNE60" s="9"/>
      <c r="HNF60" s="9"/>
      <c r="HNG60" s="9"/>
      <c r="HNH60" s="9"/>
      <c r="HNI60" s="9"/>
      <c r="HNJ60" s="9"/>
      <c r="HNK60" s="9"/>
      <c r="HNL60" s="9"/>
      <c r="HNM60" s="9"/>
      <c r="HNN60" s="9"/>
      <c r="HNO60" s="9"/>
      <c r="HNP60" s="9"/>
      <c r="HNQ60" s="9"/>
      <c r="HNR60" s="9"/>
      <c r="HNS60" s="9"/>
      <c r="HNT60" s="9"/>
      <c r="HNU60" s="9"/>
      <c r="HNV60" s="9"/>
      <c r="HNW60" s="9"/>
      <c r="HNX60" s="9"/>
      <c r="HNY60" s="9"/>
      <c r="HNZ60" s="9"/>
      <c r="HOA60" s="9"/>
      <c r="HOB60" s="9"/>
      <c r="HOC60" s="9"/>
      <c r="HOD60" s="9"/>
      <c r="HOE60" s="9"/>
      <c r="HOF60" s="9"/>
      <c r="HOG60" s="9"/>
      <c r="HOH60" s="9"/>
      <c r="HOI60" s="9"/>
      <c r="HOJ60" s="9"/>
      <c r="HOK60" s="9"/>
      <c r="HOL60" s="9"/>
      <c r="HOM60" s="9"/>
      <c r="HON60" s="9"/>
      <c r="HOO60" s="9"/>
      <c r="HOP60" s="9"/>
      <c r="HOQ60" s="9"/>
      <c r="HOR60" s="9"/>
      <c r="HOS60" s="9"/>
      <c r="HOT60" s="9"/>
      <c r="HOU60" s="9"/>
      <c r="HOV60" s="9"/>
      <c r="HOW60" s="9"/>
      <c r="HOX60" s="9"/>
      <c r="HOY60" s="9"/>
      <c r="HOZ60" s="9"/>
      <c r="HPA60" s="9"/>
      <c r="HPB60" s="9"/>
      <c r="HPC60" s="9"/>
      <c r="HPD60" s="9"/>
      <c r="HPE60" s="9"/>
      <c r="HPF60" s="9"/>
      <c r="HPG60" s="9"/>
      <c r="HPH60" s="9"/>
      <c r="HPI60" s="9"/>
      <c r="HPJ60" s="9"/>
      <c r="HPK60" s="9"/>
      <c r="HPL60" s="9"/>
      <c r="HPM60" s="9"/>
      <c r="HPN60" s="9"/>
      <c r="HPO60" s="9"/>
      <c r="HPP60" s="9"/>
      <c r="HPQ60" s="9"/>
      <c r="HPR60" s="9"/>
      <c r="HPS60" s="9"/>
      <c r="HPT60" s="9"/>
      <c r="HPU60" s="9"/>
      <c r="HPV60" s="9"/>
      <c r="HPW60" s="9"/>
      <c r="HPX60" s="9"/>
      <c r="HPY60" s="9"/>
      <c r="HPZ60" s="9"/>
      <c r="HQA60" s="9"/>
      <c r="HQB60" s="9"/>
      <c r="HQC60" s="9"/>
      <c r="HQD60" s="9"/>
      <c r="HQE60" s="9"/>
      <c r="HQF60" s="9"/>
      <c r="HQG60" s="9"/>
      <c r="HQH60" s="9"/>
      <c r="HQI60" s="9"/>
      <c r="HQJ60" s="9"/>
      <c r="HQK60" s="9"/>
      <c r="HQL60" s="9"/>
      <c r="HQM60" s="9"/>
      <c r="HQN60" s="9"/>
      <c r="HQO60" s="9"/>
      <c r="HQP60" s="9"/>
      <c r="HQQ60" s="9"/>
      <c r="HQR60" s="9"/>
      <c r="HQS60" s="9"/>
      <c r="HQT60" s="9"/>
      <c r="HQU60" s="9"/>
      <c r="HQV60" s="9"/>
      <c r="HQW60" s="9"/>
      <c r="HQX60" s="9"/>
      <c r="HQY60" s="9"/>
      <c r="HQZ60" s="9"/>
      <c r="HRA60" s="9"/>
      <c r="HRB60" s="9"/>
      <c r="HRC60" s="9"/>
      <c r="HRD60" s="9"/>
      <c r="HRE60" s="9"/>
      <c r="HRF60" s="9"/>
      <c r="HRG60" s="9"/>
      <c r="HRH60" s="9"/>
      <c r="HRI60" s="9"/>
      <c r="HRJ60" s="9"/>
      <c r="HRK60" s="9"/>
      <c r="HRL60" s="9"/>
      <c r="HRM60" s="9"/>
      <c r="HRN60" s="9"/>
      <c r="HRO60" s="9"/>
      <c r="HRP60" s="9"/>
      <c r="HRQ60" s="9"/>
      <c r="HRR60" s="9"/>
      <c r="HRS60" s="9"/>
      <c r="HRT60" s="9"/>
      <c r="HRU60" s="9"/>
      <c r="HRV60" s="9"/>
      <c r="HRW60" s="9"/>
      <c r="HRX60" s="9"/>
      <c r="HRY60" s="9"/>
      <c r="HRZ60" s="9"/>
      <c r="HSA60" s="9"/>
      <c r="HSB60" s="9"/>
      <c r="HSC60" s="9"/>
      <c r="HSD60" s="9"/>
      <c r="HSE60" s="9"/>
      <c r="HSF60" s="9"/>
      <c r="HSG60" s="9"/>
      <c r="HSH60" s="9"/>
      <c r="HSI60" s="9"/>
      <c r="HSJ60" s="9"/>
      <c r="HSK60" s="9"/>
      <c r="HSL60" s="9"/>
      <c r="HSM60" s="9"/>
      <c r="HSN60" s="9"/>
      <c r="HSO60" s="9"/>
      <c r="HSP60" s="9"/>
      <c r="HSQ60" s="9"/>
      <c r="HSR60" s="9"/>
      <c r="HSS60" s="9"/>
      <c r="HST60" s="9"/>
      <c r="HSU60" s="9"/>
      <c r="HSV60" s="9"/>
      <c r="HSW60" s="9"/>
      <c r="HSX60" s="9"/>
      <c r="HSY60" s="9"/>
      <c r="HSZ60" s="9"/>
      <c r="HTA60" s="9"/>
      <c r="HTB60" s="9"/>
      <c r="HTC60" s="9"/>
      <c r="HTD60" s="9"/>
      <c r="HTE60" s="9"/>
      <c r="HTF60" s="9"/>
      <c r="HTG60" s="9"/>
      <c r="HTH60" s="9"/>
      <c r="HTI60" s="9"/>
      <c r="HTJ60" s="9"/>
      <c r="HTK60" s="9"/>
      <c r="HTL60" s="9"/>
      <c r="HTM60" s="9"/>
      <c r="HTN60" s="9"/>
      <c r="HTO60" s="9"/>
      <c r="HTP60" s="9"/>
      <c r="HTQ60" s="9"/>
      <c r="HTR60" s="9"/>
      <c r="HTS60" s="9"/>
      <c r="HTT60" s="9"/>
      <c r="HTU60" s="9"/>
      <c r="HTV60" s="9"/>
      <c r="HTW60" s="9"/>
      <c r="HTX60" s="9"/>
      <c r="HTY60" s="9"/>
      <c r="HTZ60" s="9"/>
      <c r="HUA60" s="9"/>
      <c r="HUB60" s="9"/>
      <c r="HUC60" s="9"/>
      <c r="HUD60" s="9"/>
      <c r="HUE60" s="9"/>
      <c r="HUF60" s="9"/>
      <c r="HUG60" s="9"/>
      <c r="HUH60" s="9"/>
      <c r="HUI60" s="9"/>
      <c r="HUJ60" s="9"/>
      <c r="HUK60" s="9"/>
      <c r="HUL60" s="9"/>
      <c r="HUM60" s="9"/>
      <c r="HUN60" s="9"/>
      <c r="HUO60" s="9"/>
      <c r="HUP60" s="9"/>
      <c r="HUQ60" s="9"/>
      <c r="HUR60" s="9"/>
      <c r="HUS60" s="9"/>
      <c r="HUT60" s="9"/>
      <c r="HUU60" s="9"/>
      <c r="HUV60" s="9"/>
      <c r="HUW60" s="9"/>
      <c r="HUX60" s="9"/>
      <c r="HUY60" s="9"/>
      <c r="HUZ60" s="9"/>
      <c r="HVA60" s="9"/>
      <c r="HVB60" s="9"/>
      <c r="HVC60" s="9"/>
      <c r="HVD60" s="9"/>
      <c r="HVE60" s="9"/>
      <c r="HVF60" s="9"/>
      <c r="HVG60" s="9"/>
      <c r="HVH60" s="9"/>
      <c r="HVI60" s="9"/>
      <c r="HVJ60" s="9"/>
      <c r="HVK60" s="9"/>
      <c r="HVL60" s="9"/>
      <c r="HVM60" s="9"/>
      <c r="HVN60" s="9"/>
      <c r="HVO60" s="9"/>
      <c r="HVP60" s="9"/>
      <c r="HVQ60" s="9"/>
      <c r="HVR60" s="9"/>
      <c r="HVS60" s="9"/>
      <c r="HVT60" s="9"/>
      <c r="HVU60" s="9"/>
      <c r="HVV60" s="9"/>
      <c r="HVW60" s="9"/>
      <c r="HVX60" s="9"/>
      <c r="HVY60" s="9"/>
      <c r="HVZ60" s="9"/>
      <c r="HWA60" s="9"/>
      <c r="HWB60" s="9"/>
      <c r="HWC60" s="9"/>
      <c r="HWD60" s="9"/>
      <c r="HWE60" s="9"/>
      <c r="HWF60" s="9"/>
      <c r="HWG60" s="9"/>
      <c r="HWH60" s="9"/>
      <c r="HWI60" s="9"/>
      <c r="HWJ60" s="9"/>
      <c r="HWK60" s="9"/>
      <c r="HWL60" s="9"/>
      <c r="HWM60" s="9"/>
      <c r="HWN60" s="9"/>
      <c r="HWO60" s="9"/>
      <c r="HWP60" s="9"/>
      <c r="HWQ60" s="9"/>
      <c r="HWR60" s="9"/>
      <c r="HWS60" s="9"/>
      <c r="HWT60" s="9"/>
      <c r="HWU60" s="9"/>
      <c r="HWV60" s="9"/>
      <c r="HWW60" s="9"/>
      <c r="HWX60" s="9"/>
      <c r="HWY60" s="9"/>
      <c r="HWZ60" s="9"/>
      <c r="HXA60" s="9"/>
      <c r="HXB60" s="9"/>
      <c r="HXC60" s="9"/>
      <c r="HXD60" s="9"/>
      <c r="HXE60" s="9"/>
      <c r="HXF60" s="9"/>
      <c r="HXG60" s="9"/>
      <c r="HXH60" s="9"/>
      <c r="HXI60" s="9"/>
      <c r="HXJ60" s="9"/>
      <c r="HXK60" s="9"/>
      <c r="HXL60" s="9"/>
      <c r="HXM60" s="9"/>
      <c r="HXN60" s="9"/>
      <c r="HXO60" s="9"/>
      <c r="HXP60" s="9"/>
      <c r="HXQ60" s="9"/>
      <c r="HXR60" s="9"/>
      <c r="HXS60" s="9"/>
      <c r="HXT60" s="9"/>
      <c r="HXU60" s="9"/>
      <c r="HXV60" s="9"/>
      <c r="HXW60" s="9"/>
      <c r="HXX60" s="9"/>
      <c r="HXY60" s="9"/>
      <c r="HXZ60" s="9"/>
      <c r="HYA60" s="9"/>
      <c r="HYB60" s="9"/>
      <c r="HYC60" s="9"/>
      <c r="HYD60" s="9"/>
      <c r="HYE60" s="9"/>
      <c r="HYF60" s="9"/>
      <c r="HYG60" s="9"/>
      <c r="HYH60" s="9"/>
      <c r="HYI60" s="9"/>
      <c r="HYJ60" s="9"/>
      <c r="HYK60" s="9"/>
      <c r="HYL60" s="9"/>
      <c r="HYM60" s="9"/>
      <c r="HYN60" s="9"/>
      <c r="HYO60" s="9"/>
      <c r="HYP60" s="9"/>
      <c r="HYQ60" s="9"/>
      <c r="HYR60" s="9"/>
      <c r="HYS60" s="9"/>
      <c r="HYT60" s="9"/>
      <c r="HYU60" s="9"/>
      <c r="HYV60" s="9"/>
      <c r="HYW60" s="9"/>
      <c r="HYX60" s="9"/>
      <c r="HYY60" s="9"/>
      <c r="HYZ60" s="9"/>
      <c r="HZA60" s="9"/>
      <c r="HZB60" s="9"/>
      <c r="HZC60" s="9"/>
      <c r="HZD60" s="9"/>
      <c r="HZE60" s="9"/>
      <c r="HZF60" s="9"/>
      <c r="HZG60" s="9"/>
      <c r="HZH60" s="9"/>
      <c r="HZI60" s="9"/>
      <c r="HZJ60" s="9"/>
      <c r="HZK60" s="9"/>
      <c r="HZL60" s="9"/>
      <c r="HZM60" s="9"/>
      <c r="HZN60" s="9"/>
      <c r="HZO60" s="9"/>
      <c r="HZP60" s="9"/>
      <c r="HZQ60" s="9"/>
      <c r="HZR60" s="9"/>
      <c r="HZS60" s="9"/>
      <c r="HZT60" s="9"/>
      <c r="HZU60" s="9"/>
      <c r="HZV60" s="9"/>
      <c r="HZW60" s="9"/>
      <c r="HZX60" s="9"/>
      <c r="HZY60" s="9"/>
      <c r="HZZ60" s="9"/>
      <c r="IAA60" s="9"/>
      <c r="IAB60" s="9"/>
      <c r="IAC60" s="9"/>
      <c r="IAD60" s="9"/>
      <c r="IAE60" s="9"/>
      <c r="IAF60" s="9"/>
      <c r="IAG60" s="9"/>
      <c r="IAH60" s="9"/>
      <c r="IAI60" s="9"/>
      <c r="IAJ60" s="9"/>
      <c r="IAK60" s="9"/>
      <c r="IAL60" s="9"/>
      <c r="IAM60" s="9"/>
      <c r="IAN60" s="9"/>
      <c r="IAO60" s="9"/>
      <c r="IAP60" s="9"/>
      <c r="IAQ60" s="9"/>
      <c r="IAR60" s="9"/>
      <c r="IAS60" s="9"/>
      <c r="IAT60" s="9"/>
      <c r="IAU60" s="9"/>
      <c r="IAV60" s="9"/>
      <c r="IAW60" s="9"/>
      <c r="IAX60" s="9"/>
      <c r="IAY60" s="9"/>
      <c r="IAZ60" s="9"/>
      <c r="IBA60" s="9"/>
      <c r="IBB60" s="9"/>
      <c r="IBC60" s="9"/>
      <c r="IBD60" s="9"/>
      <c r="IBE60" s="9"/>
      <c r="IBF60" s="9"/>
      <c r="IBG60" s="9"/>
      <c r="IBH60" s="9"/>
      <c r="IBI60" s="9"/>
      <c r="IBJ60" s="9"/>
      <c r="IBK60" s="9"/>
      <c r="IBL60" s="9"/>
      <c r="IBM60" s="9"/>
      <c r="IBN60" s="9"/>
      <c r="IBO60" s="9"/>
      <c r="IBP60" s="9"/>
      <c r="IBQ60" s="9"/>
      <c r="IBR60" s="9"/>
      <c r="IBS60" s="9"/>
      <c r="IBT60" s="9"/>
      <c r="IBU60" s="9"/>
      <c r="IBV60" s="9"/>
      <c r="IBW60" s="9"/>
      <c r="IBX60" s="9"/>
      <c r="IBY60" s="9"/>
      <c r="IBZ60" s="9"/>
      <c r="ICA60" s="9"/>
      <c r="ICB60" s="9"/>
      <c r="ICC60" s="9"/>
      <c r="ICD60" s="9"/>
      <c r="ICE60" s="9"/>
      <c r="ICF60" s="9"/>
      <c r="ICG60" s="9"/>
      <c r="ICH60" s="9"/>
      <c r="ICI60" s="9"/>
      <c r="ICJ60" s="9"/>
      <c r="ICK60" s="9"/>
      <c r="ICL60" s="9"/>
      <c r="ICM60" s="9"/>
      <c r="ICN60" s="9"/>
      <c r="ICO60" s="9"/>
      <c r="ICP60" s="9"/>
      <c r="ICQ60" s="9"/>
      <c r="ICR60" s="9"/>
      <c r="ICS60" s="9"/>
      <c r="ICT60" s="9"/>
      <c r="ICU60" s="9"/>
      <c r="ICV60" s="9"/>
      <c r="ICW60" s="9"/>
      <c r="ICX60" s="9"/>
      <c r="ICY60" s="9"/>
      <c r="ICZ60" s="9"/>
      <c r="IDA60" s="9"/>
      <c r="IDB60" s="9"/>
      <c r="IDC60" s="9"/>
      <c r="IDD60" s="9"/>
      <c r="IDE60" s="9"/>
      <c r="IDF60" s="9"/>
      <c r="IDG60" s="9"/>
      <c r="IDH60" s="9"/>
      <c r="IDI60" s="9"/>
      <c r="IDJ60" s="9"/>
      <c r="IDK60" s="9"/>
      <c r="IDL60" s="9"/>
      <c r="IDM60" s="9"/>
      <c r="IDN60" s="9"/>
      <c r="IDO60" s="9"/>
      <c r="IDP60" s="9"/>
      <c r="IDQ60" s="9"/>
      <c r="IDR60" s="9"/>
      <c r="IDS60" s="9"/>
      <c r="IDT60" s="9"/>
      <c r="IDU60" s="9"/>
      <c r="IDV60" s="9"/>
      <c r="IDW60" s="9"/>
      <c r="IDX60" s="9"/>
      <c r="IDY60" s="9"/>
      <c r="IDZ60" s="9"/>
      <c r="IEA60" s="9"/>
      <c r="IEB60" s="9"/>
      <c r="IEC60" s="9"/>
      <c r="IED60" s="9"/>
      <c r="IEE60" s="9"/>
      <c r="IEF60" s="9"/>
      <c r="IEG60" s="9"/>
      <c r="IEH60" s="9"/>
      <c r="IEI60" s="9"/>
      <c r="IEJ60" s="9"/>
      <c r="IEK60" s="9"/>
      <c r="IEL60" s="9"/>
      <c r="IEM60" s="9"/>
      <c r="IEN60" s="9"/>
      <c r="IEO60" s="9"/>
      <c r="IEP60" s="9"/>
      <c r="IEQ60" s="9"/>
      <c r="IER60" s="9"/>
      <c r="IES60" s="9"/>
      <c r="IET60" s="9"/>
      <c r="IEU60" s="9"/>
      <c r="IEV60" s="9"/>
      <c r="IEW60" s="9"/>
      <c r="IEX60" s="9"/>
      <c r="IEY60" s="9"/>
      <c r="IEZ60" s="9"/>
      <c r="IFA60" s="9"/>
      <c r="IFB60" s="9"/>
      <c r="IFC60" s="9"/>
      <c r="IFD60" s="9"/>
      <c r="IFE60" s="9"/>
      <c r="IFF60" s="9"/>
      <c r="IFG60" s="9"/>
      <c r="IFH60" s="9"/>
      <c r="IFI60" s="9"/>
      <c r="IFJ60" s="9"/>
      <c r="IFK60" s="9"/>
      <c r="IFL60" s="9"/>
      <c r="IFM60" s="9"/>
      <c r="IFN60" s="9"/>
      <c r="IFO60" s="9"/>
      <c r="IFP60" s="9"/>
      <c r="IFQ60" s="9"/>
      <c r="IFR60" s="9"/>
      <c r="IFS60" s="9"/>
      <c r="IFT60" s="9"/>
      <c r="IFU60" s="9"/>
      <c r="IFV60" s="9"/>
      <c r="IFW60" s="9"/>
      <c r="IFX60" s="9"/>
      <c r="IFY60" s="9"/>
      <c r="IFZ60" s="9"/>
      <c r="IGA60" s="9"/>
      <c r="IGB60" s="9"/>
      <c r="IGC60" s="9"/>
      <c r="IGD60" s="9"/>
      <c r="IGE60" s="9"/>
      <c r="IGF60" s="9"/>
      <c r="IGG60" s="9"/>
      <c r="IGH60" s="9"/>
      <c r="IGI60" s="9"/>
      <c r="IGJ60" s="9"/>
      <c r="IGK60" s="9"/>
      <c r="IGL60" s="9"/>
      <c r="IGM60" s="9"/>
      <c r="IGN60" s="9"/>
      <c r="IGO60" s="9"/>
      <c r="IGP60" s="9"/>
      <c r="IGQ60" s="9"/>
      <c r="IGR60" s="9"/>
      <c r="IGS60" s="9"/>
      <c r="IGT60" s="9"/>
      <c r="IGU60" s="9"/>
      <c r="IGV60" s="9"/>
      <c r="IGW60" s="9"/>
      <c r="IGX60" s="9"/>
      <c r="IGY60" s="9"/>
      <c r="IGZ60" s="9"/>
      <c r="IHA60" s="9"/>
      <c r="IHB60" s="9"/>
      <c r="IHC60" s="9"/>
      <c r="IHD60" s="9"/>
      <c r="IHE60" s="9"/>
      <c r="IHF60" s="9"/>
      <c r="IHG60" s="9"/>
      <c r="IHH60" s="9"/>
      <c r="IHI60" s="9"/>
      <c r="IHJ60" s="9"/>
      <c r="IHK60" s="9"/>
      <c r="IHL60" s="9"/>
      <c r="IHM60" s="9"/>
      <c r="IHN60" s="9"/>
      <c r="IHO60" s="9"/>
      <c r="IHP60" s="9"/>
      <c r="IHQ60" s="9"/>
      <c r="IHR60" s="9"/>
      <c r="IHS60" s="9"/>
      <c r="IHT60" s="9"/>
      <c r="IHU60" s="9"/>
      <c r="IHV60" s="9"/>
      <c r="IHW60" s="9"/>
      <c r="IHX60" s="9"/>
      <c r="IHY60" s="9"/>
      <c r="IHZ60" s="9"/>
      <c r="IIA60" s="9"/>
      <c r="IIB60" s="9"/>
      <c r="IIC60" s="9"/>
      <c r="IID60" s="9"/>
      <c r="IIE60" s="9"/>
      <c r="IIF60" s="9"/>
      <c r="IIG60" s="9"/>
      <c r="IIH60" s="9"/>
      <c r="III60" s="9"/>
      <c r="IIJ60" s="9"/>
      <c r="IIK60" s="9"/>
      <c r="IIL60" s="9"/>
      <c r="IIM60" s="9"/>
      <c r="IIN60" s="9"/>
      <c r="IIO60" s="9"/>
      <c r="IIP60" s="9"/>
      <c r="IIQ60" s="9"/>
      <c r="IIR60" s="9"/>
      <c r="IIS60" s="9"/>
      <c r="IIT60" s="9"/>
      <c r="IIU60" s="9"/>
      <c r="IIV60" s="9"/>
      <c r="IIW60" s="9"/>
      <c r="IIX60" s="9"/>
      <c r="IIY60" s="9"/>
      <c r="IIZ60" s="9"/>
      <c r="IJA60" s="9"/>
      <c r="IJB60" s="9"/>
      <c r="IJC60" s="9"/>
      <c r="IJD60" s="9"/>
      <c r="IJE60" s="9"/>
      <c r="IJF60" s="9"/>
      <c r="IJG60" s="9"/>
      <c r="IJH60" s="9"/>
      <c r="IJI60" s="9"/>
      <c r="IJJ60" s="9"/>
      <c r="IJK60" s="9"/>
      <c r="IJL60" s="9"/>
      <c r="IJM60" s="9"/>
      <c r="IJN60" s="9"/>
      <c r="IJO60" s="9"/>
      <c r="IJP60" s="9"/>
      <c r="IJQ60" s="9"/>
      <c r="IJR60" s="9"/>
      <c r="IJS60" s="9"/>
      <c r="IJT60" s="9"/>
      <c r="IJU60" s="9"/>
      <c r="IJV60" s="9"/>
      <c r="IJW60" s="9"/>
      <c r="IJX60" s="9"/>
      <c r="IJY60" s="9"/>
      <c r="IJZ60" s="9"/>
      <c r="IKA60" s="9"/>
      <c r="IKB60" s="9"/>
      <c r="IKC60" s="9"/>
      <c r="IKD60" s="9"/>
      <c r="IKE60" s="9"/>
      <c r="IKF60" s="9"/>
      <c r="IKG60" s="9"/>
      <c r="IKH60" s="9"/>
      <c r="IKI60" s="9"/>
      <c r="IKJ60" s="9"/>
      <c r="IKK60" s="9"/>
      <c r="IKL60" s="9"/>
      <c r="IKM60" s="9"/>
      <c r="IKN60" s="9"/>
      <c r="IKO60" s="9"/>
      <c r="IKP60" s="9"/>
      <c r="IKQ60" s="9"/>
      <c r="IKR60" s="9"/>
      <c r="IKS60" s="9"/>
      <c r="IKT60" s="9"/>
      <c r="IKU60" s="9"/>
      <c r="IKV60" s="9"/>
      <c r="IKW60" s="9"/>
      <c r="IKX60" s="9"/>
      <c r="IKY60" s="9"/>
      <c r="IKZ60" s="9"/>
      <c r="ILA60" s="9"/>
      <c r="ILB60" s="9"/>
      <c r="ILC60" s="9"/>
      <c r="ILD60" s="9"/>
      <c r="ILE60" s="9"/>
      <c r="ILF60" s="9"/>
      <c r="ILG60" s="9"/>
      <c r="ILH60" s="9"/>
      <c r="ILI60" s="9"/>
      <c r="ILJ60" s="9"/>
      <c r="ILK60" s="9"/>
      <c r="ILL60" s="9"/>
      <c r="ILM60" s="9"/>
      <c r="ILN60" s="9"/>
      <c r="ILO60" s="9"/>
      <c r="ILP60" s="9"/>
      <c r="ILQ60" s="9"/>
      <c r="ILR60" s="9"/>
      <c r="ILS60" s="9"/>
      <c r="ILT60" s="9"/>
      <c r="ILU60" s="9"/>
      <c r="ILV60" s="9"/>
      <c r="ILW60" s="9"/>
      <c r="ILX60" s="9"/>
      <c r="ILY60" s="9"/>
      <c r="ILZ60" s="9"/>
      <c r="IMA60" s="9"/>
      <c r="IMB60" s="9"/>
      <c r="IMC60" s="9"/>
      <c r="IMD60" s="9"/>
      <c r="IME60" s="9"/>
      <c r="IMF60" s="9"/>
      <c r="IMG60" s="9"/>
      <c r="IMH60" s="9"/>
      <c r="IMI60" s="9"/>
      <c r="IMJ60" s="9"/>
      <c r="IMK60" s="9"/>
      <c r="IML60" s="9"/>
      <c r="IMM60" s="9"/>
      <c r="IMN60" s="9"/>
      <c r="IMO60" s="9"/>
      <c r="IMP60" s="9"/>
      <c r="IMQ60" s="9"/>
      <c r="IMR60" s="9"/>
      <c r="IMS60" s="9"/>
      <c r="IMT60" s="9"/>
      <c r="IMU60" s="9"/>
      <c r="IMV60" s="9"/>
      <c r="IMW60" s="9"/>
      <c r="IMX60" s="9"/>
      <c r="IMY60" s="9"/>
      <c r="IMZ60" s="9"/>
      <c r="INA60" s="9"/>
      <c r="INB60" s="9"/>
      <c r="INC60" s="9"/>
      <c r="IND60" s="9"/>
      <c r="INE60" s="9"/>
      <c r="INF60" s="9"/>
      <c r="ING60" s="9"/>
      <c r="INH60" s="9"/>
      <c r="INI60" s="9"/>
      <c r="INJ60" s="9"/>
      <c r="INK60" s="9"/>
      <c r="INL60" s="9"/>
      <c r="INM60" s="9"/>
      <c r="INN60" s="9"/>
      <c r="INO60" s="9"/>
      <c r="INP60" s="9"/>
      <c r="INQ60" s="9"/>
      <c r="INR60" s="9"/>
      <c r="INS60" s="9"/>
      <c r="INT60" s="9"/>
      <c r="INU60" s="9"/>
      <c r="INV60" s="9"/>
      <c r="INW60" s="9"/>
      <c r="INX60" s="9"/>
      <c r="INY60" s="9"/>
      <c r="INZ60" s="9"/>
      <c r="IOA60" s="9"/>
      <c r="IOB60" s="9"/>
      <c r="IOC60" s="9"/>
      <c r="IOD60" s="9"/>
      <c r="IOE60" s="9"/>
      <c r="IOF60" s="9"/>
      <c r="IOG60" s="9"/>
      <c r="IOH60" s="9"/>
      <c r="IOI60" s="9"/>
      <c r="IOJ60" s="9"/>
      <c r="IOK60" s="9"/>
      <c r="IOL60" s="9"/>
      <c r="IOM60" s="9"/>
      <c r="ION60" s="9"/>
      <c r="IOO60" s="9"/>
      <c r="IOP60" s="9"/>
      <c r="IOQ60" s="9"/>
      <c r="IOR60" s="9"/>
      <c r="IOS60" s="9"/>
      <c r="IOT60" s="9"/>
      <c r="IOU60" s="9"/>
      <c r="IOV60" s="9"/>
      <c r="IOW60" s="9"/>
      <c r="IOX60" s="9"/>
      <c r="IOY60" s="9"/>
      <c r="IOZ60" s="9"/>
      <c r="IPA60" s="9"/>
      <c r="IPB60" s="9"/>
      <c r="IPC60" s="9"/>
      <c r="IPD60" s="9"/>
      <c r="IPE60" s="9"/>
      <c r="IPF60" s="9"/>
      <c r="IPG60" s="9"/>
      <c r="IPH60" s="9"/>
      <c r="IPI60" s="9"/>
      <c r="IPJ60" s="9"/>
      <c r="IPK60" s="9"/>
      <c r="IPL60" s="9"/>
      <c r="IPM60" s="9"/>
      <c r="IPN60" s="9"/>
      <c r="IPO60" s="9"/>
      <c r="IPP60" s="9"/>
      <c r="IPQ60" s="9"/>
      <c r="IPR60" s="9"/>
      <c r="IPS60" s="9"/>
      <c r="IPT60" s="9"/>
      <c r="IPU60" s="9"/>
      <c r="IPV60" s="9"/>
      <c r="IPW60" s="9"/>
      <c r="IPX60" s="9"/>
      <c r="IPY60" s="9"/>
      <c r="IPZ60" s="9"/>
      <c r="IQA60" s="9"/>
      <c r="IQB60" s="9"/>
      <c r="IQC60" s="9"/>
      <c r="IQD60" s="9"/>
      <c r="IQE60" s="9"/>
      <c r="IQF60" s="9"/>
      <c r="IQG60" s="9"/>
      <c r="IQH60" s="9"/>
      <c r="IQI60" s="9"/>
      <c r="IQJ60" s="9"/>
      <c r="IQK60" s="9"/>
      <c r="IQL60" s="9"/>
      <c r="IQM60" s="9"/>
      <c r="IQN60" s="9"/>
      <c r="IQO60" s="9"/>
      <c r="IQP60" s="9"/>
      <c r="IQQ60" s="9"/>
      <c r="IQR60" s="9"/>
      <c r="IQS60" s="9"/>
      <c r="IQT60" s="9"/>
      <c r="IQU60" s="9"/>
      <c r="IQV60" s="9"/>
      <c r="IQW60" s="9"/>
      <c r="IQX60" s="9"/>
      <c r="IQY60" s="9"/>
      <c r="IQZ60" s="9"/>
      <c r="IRA60" s="9"/>
      <c r="IRB60" s="9"/>
      <c r="IRC60" s="9"/>
      <c r="IRD60" s="9"/>
      <c r="IRE60" s="9"/>
      <c r="IRF60" s="9"/>
      <c r="IRG60" s="9"/>
      <c r="IRH60" s="9"/>
      <c r="IRI60" s="9"/>
      <c r="IRJ60" s="9"/>
      <c r="IRK60" s="9"/>
      <c r="IRL60" s="9"/>
      <c r="IRM60" s="9"/>
      <c r="IRN60" s="9"/>
      <c r="IRO60" s="9"/>
      <c r="IRP60" s="9"/>
      <c r="IRQ60" s="9"/>
      <c r="IRR60" s="9"/>
      <c r="IRS60" s="9"/>
      <c r="IRT60" s="9"/>
      <c r="IRU60" s="9"/>
      <c r="IRV60" s="9"/>
      <c r="IRW60" s="9"/>
      <c r="IRX60" s="9"/>
      <c r="IRY60" s="9"/>
      <c r="IRZ60" s="9"/>
      <c r="ISA60" s="9"/>
      <c r="ISB60" s="9"/>
      <c r="ISC60" s="9"/>
      <c r="ISD60" s="9"/>
      <c r="ISE60" s="9"/>
      <c r="ISF60" s="9"/>
      <c r="ISG60" s="9"/>
      <c r="ISH60" s="9"/>
      <c r="ISI60" s="9"/>
      <c r="ISJ60" s="9"/>
      <c r="ISK60" s="9"/>
      <c r="ISL60" s="9"/>
      <c r="ISM60" s="9"/>
      <c r="ISN60" s="9"/>
      <c r="ISO60" s="9"/>
      <c r="ISP60" s="9"/>
      <c r="ISQ60" s="9"/>
      <c r="ISR60" s="9"/>
      <c r="ISS60" s="9"/>
      <c r="IST60" s="9"/>
      <c r="ISU60" s="9"/>
      <c r="ISV60" s="9"/>
      <c r="ISW60" s="9"/>
      <c r="ISX60" s="9"/>
      <c r="ISY60" s="9"/>
      <c r="ISZ60" s="9"/>
      <c r="ITA60" s="9"/>
      <c r="ITB60" s="9"/>
      <c r="ITC60" s="9"/>
      <c r="ITD60" s="9"/>
      <c r="ITE60" s="9"/>
      <c r="ITF60" s="9"/>
      <c r="ITG60" s="9"/>
      <c r="ITH60" s="9"/>
      <c r="ITI60" s="9"/>
      <c r="ITJ60" s="9"/>
      <c r="ITK60" s="9"/>
      <c r="ITL60" s="9"/>
      <c r="ITM60" s="9"/>
      <c r="ITN60" s="9"/>
      <c r="ITO60" s="9"/>
      <c r="ITP60" s="9"/>
      <c r="ITQ60" s="9"/>
      <c r="ITR60" s="9"/>
      <c r="ITS60" s="9"/>
      <c r="ITT60" s="9"/>
      <c r="ITU60" s="9"/>
      <c r="ITV60" s="9"/>
      <c r="ITW60" s="9"/>
      <c r="ITX60" s="9"/>
      <c r="ITY60" s="9"/>
      <c r="ITZ60" s="9"/>
      <c r="IUA60" s="9"/>
      <c r="IUB60" s="9"/>
      <c r="IUC60" s="9"/>
      <c r="IUD60" s="9"/>
      <c r="IUE60" s="9"/>
      <c r="IUF60" s="9"/>
      <c r="IUG60" s="9"/>
      <c r="IUH60" s="9"/>
      <c r="IUI60" s="9"/>
      <c r="IUJ60" s="9"/>
      <c r="IUK60" s="9"/>
      <c r="IUL60" s="9"/>
      <c r="IUM60" s="9"/>
      <c r="IUN60" s="9"/>
      <c r="IUO60" s="9"/>
      <c r="IUP60" s="9"/>
      <c r="IUQ60" s="9"/>
      <c r="IUR60" s="9"/>
      <c r="IUS60" s="9"/>
      <c r="IUT60" s="9"/>
      <c r="IUU60" s="9"/>
      <c r="IUV60" s="9"/>
      <c r="IUW60" s="9"/>
      <c r="IUX60" s="9"/>
      <c r="IUY60" s="9"/>
      <c r="IUZ60" s="9"/>
      <c r="IVA60" s="9"/>
      <c r="IVB60" s="9"/>
      <c r="IVC60" s="9"/>
      <c r="IVD60" s="9"/>
      <c r="IVE60" s="9"/>
      <c r="IVF60" s="9"/>
      <c r="IVG60" s="9"/>
      <c r="IVH60" s="9"/>
      <c r="IVI60" s="9"/>
      <c r="IVJ60" s="9"/>
      <c r="IVK60" s="9"/>
      <c r="IVL60" s="9"/>
      <c r="IVM60" s="9"/>
      <c r="IVN60" s="9"/>
      <c r="IVO60" s="9"/>
      <c r="IVP60" s="9"/>
      <c r="IVQ60" s="9"/>
      <c r="IVR60" s="9"/>
      <c r="IVS60" s="9"/>
      <c r="IVT60" s="9"/>
      <c r="IVU60" s="9"/>
      <c r="IVV60" s="9"/>
      <c r="IVW60" s="9"/>
      <c r="IVX60" s="9"/>
      <c r="IVY60" s="9"/>
      <c r="IVZ60" s="9"/>
      <c r="IWA60" s="9"/>
      <c r="IWB60" s="9"/>
      <c r="IWC60" s="9"/>
      <c r="IWD60" s="9"/>
      <c r="IWE60" s="9"/>
      <c r="IWF60" s="9"/>
      <c r="IWG60" s="9"/>
      <c r="IWH60" s="9"/>
      <c r="IWI60" s="9"/>
      <c r="IWJ60" s="9"/>
      <c r="IWK60" s="9"/>
      <c r="IWL60" s="9"/>
      <c r="IWM60" s="9"/>
      <c r="IWN60" s="9"/>
      <c r="IWO60" s="9"/>
      <c r="IWP60" s="9"/>
      <c r="IWQ60" s="9"/>
      <c r="IWR60" s="9"/>
      <c r="IWS60" s="9"/>
      <c r="IWT60" s="9"/>
      <c r="IWU60" s="9"/>
      <c r="IWV60" s="9"/>
      <c r="IWW60" s="9"/>
      <c r="IWX60" s="9"/>
      <c r="IWY60" s="9"/>
      <c r="IWZ60" s="9"/>
      <c r="IXA60" s="9"/>
      <c r="IXB60" s="9"/>
      <c r="IXC60" s="9"/>
      <c r="IXD60" s="9"/>
      <c r="IXE60" s="9"/>
      <c r="IXF60" s="9"/>
      <c r="IXG60" s="9"/>
      <c r="IXH60" s="9"/>
      <c r="IXI60" s="9"/>
      <c r="IXJ60" s="9"/>
      <c r="IXK60" s="9"/>
      <c r="IXL60" s="9"/>
      <c r="IXM60" s="9"/>
      <c r="IXN60" s="9"/>
      <c r="IXO60" s="9"/>
      <c r="IXP60" s="9"/>
      <c r="IXQ60" s="9"/>
      <c r="IXR60" s="9"/>
      <c r="IXS60" s="9"/>
      <c r="IXT60" s="9"/>
      <c r="IXU60" s="9"/>
      <c r="IXV60" s="9"/>
      <c r="IXW60" s="9"/>
      <c r="IXX60" s="9"/>
      <c r="IXY60" s="9"/>
      <c r="IXZ60" s="9"/>
      <c r="IYA60" s="9"/>
      <c r="IYB60" s="9"/>
      <c r="IYC60" s="9"/>
      <c r="IYD60" s="9"/>
      <c r="IYE60" s="9"/>
      <c r="IYF60" s="9"/>
      <c r="IYG60" s="9"/>
      <c r="IYH60" s="9"/>
      <c r="IYI60" s="9"/>
      <c r="IYJ60" s="9"/>
      <c r="IYK60" s="9"/>
      <c r="IYL60" s="9"/>
      <c r="IYM60" s="9"/>
      <c r="IYN60" s="9"/>
      <c r="IYO60" s="9"/>
      <c r="IYP60" s="9"/>
      <c r="IYQ60" s="9"/>
      <c r="IYR60" s="9"/>
      <c r="IYS60" s="9"/>
      <c r="IYT60" s="9"/>
      <c r="IYU60" s="9"/>
      <c r="IYV60" s="9"/>
      <c r="IYW60" s="9"/>
      <c r="IYX60" s="9"/>
      <c r="IYY60" s="9"/>
      <c r="IYZ60" s="9"/>
      <c r="IZA60" s="9"/>
      <c r="IZB60" s="9"/>
      <c r="IZC60" s="9"/>
      <c r="IZD60" s="9"/>
      <c r="IZE60" s="9"/>
      <c r="IZF60" s="9"/>
      <c r="IZG60" s="9"/>
      <c r="IZH60" s="9"/>
      <c r="IZI60" s="9"/>
      <c r="IZJ60" s="9"/>
      <c r="IZK60" s="9"/>
      <c r="IZL60" s="9"/>
      <c r="IZM60" s="9"/>
      <c r="IZN60" s="9"/>
      <c r="IZO60" s="9"/>
      <c r="IZP60" s="9"/>
      <c r="IZQ60" s="9"/>
      <c r="IZR60" s="9"/>
      <c r="IZS60" s="9"/>
      <c r="IZT60" s="9"/>
      <c r="IZU60" s="9"/>
      <c r="IZV60" s="9"/>
      <c r="IZW60" s="9"/>
      <c r="IZX60" s="9"/>
      <c r="IZY60" s="9"/>
      <c r="IZZ60" s="9"/>
      <c r="JAA60" s="9"/>
      <c r="JAB60" s="9"/>
      <c r="JAC60" s="9"/>
      <c r="JAD60" s="9"/>
      <c r="JAE60" s="9"/>
      <c r="JAF60" s="9"/>
      <c r="JAG60" s="9"/>
      <c r="JAH60" s="9"/>
      <c r="JAI60" s="9"/>
      <c r="JAJ60" s="9"/>
      <c r="JAK60" s="9"/>
      <c r="JAL60" s="9"/>
      <c r="JAM60" s="9"/>
      <c r="JAN60" s="9"/>
      <c r="JAO60" s="9"/>
      <c r="JAP60" s="9"/>
      <c r="JAQ60" s="9"/>
      <c r="JAR60" s="9"/>
      <c r="JAS60" s="9"/>
      <c r="JAT60" s="9"/>
      <c r="JAU60" s="9"/>
      <c r="JAV60" s="9"/>
      <c r="JAW60" s="9"/>
      <c r="JAX60" s="9"/>
      <c r="JAY60" s="9"/>
      <c r="JAZ60" s="9"/>
      <c r="JBA60" s="9"/>
      <c r="JBB60" s="9"/>
      <c r="JBC60" s="9"/>
      <c r="JBD60" s="9"/>
      <c r="JBE60" s="9"/>
      <c r="JBF60" s="9"/>
      <c r="JBG60" s="9"/>
      <c r="JBH60" s="9"/>
      <c r="JBI60" s="9"/>
      <c r="JBJ60" s="9"/>
      <c r="JBK60" s="9"/>
      <c r="JBL60" s="9"/>
      <c r="JBM60" s="9"/>
      <c r="JBN60" s="9"/>
      <c r="JBO60" s="9"/>
      <c r="JBP60" s="9"/>
      <c r="JBQ60" s="9"/>
      <c r="JBR60" s="9"/>
      <c r="JBS60" s="9"/>
      <c r="JBT60" s="9"/>
      <c r="JBU60" s="9"/>
      <c r="JBV60" s="9"/>
      <c r="JBW60" s="9"/>
      <c r="JBX60" s="9"/>
      <c r="JBY60" s="9"/>
      <c r="JBZ60" s="9"/>
      <c r="JCA60" s="9"/>
      <c r="JCB60" s="9"/>
      <c r="JCC60" s="9"/>
      <c r="JCD60" s="9"/>
      <c r="JCE60" s="9"/>
      <c r="JCF60" s="9"/>
      <c r="JCG60" s="9"/>
      <c r="JCH60" s="9"/>
      <c r="JCI60" s="9"/>
      <c r="JCJ60" s="9"/>
      <c r="JCK60" s="9"/>
      <c r="JCL60" s="9"/>
      <c r="JCM60" s="9"/>
      <c r="JCN60" s="9"/>
      <c r="JCO60" s="9"/>
      <c r="JCP60" s="9"/>
      <c r="JCQ60" s="9"/>
      <c r="JCR60" s="9"/>
      <c r="JCS60" s="9"/>
      <c r="JCT60" s="9"/>
      <c r="JCU60" s="9"/>
      <c r="JCV60" s="9"/>
      <c r="JCW60" s="9"/>
      <c r="JCX60" s="9"/>
      <c r="JCY60" s="9"/>
      <c r="JCZ60" s="9"/>
      <c r="JDA60" s="9"/>
      <c r="JDB60" s="9"/>
      <c r="JDC60" s="9"/>
      <c r="JDD60" s="9"/>
      <c r="JDE60" s="9"/>
      <c r="JDF60" s="9"/>
      <c r="JDG60" s="9"/>
      <c r="JDH60" s="9"/>
      <c r="JDI60" s="9"/>
      <c r="JDJ60" s="9"/>
      <c r="JDK60" s="9"/>
      <c r="JDL60" s="9"/>
      <c r="JDM60" s="9"/>
      <c r="JDN60" s="9"/>
      <c r="JDO60" s="9"/>
      <c r="JDP60" s="9"/>
      <c r="JDQ60" s="9"/>
      <c r="JDR60" s="9"/>
      <c r="JDS60" s="9"/>
      <c r="JDT60" s="9"/>
      <c r="JDU60" s="9"/>
      <c r="JDV60" s="9"/>
      <c r="JDW60" s="9"/>
      <c r="JDX60" s="9"/>
      <c r="JDY60" s="9"/>
      <c r="JDZ60" s="9"/>
      <c r="JEA60" s="9"/>
      <c r="JEB60" s="9"/>
      <c r="JEC60" s="9"/>
      <c r="JED60" s="9"/>
      <c r="JEE60" s="9"/>
      <c r="JEF60" s="9"/>
      <c r="JEG60" s="9"/>
      <c r="JEH60" s="9"/>
      <c r="JEI60" s="9"/>
      <c r="JEJ60" s="9"/>
      <c r="JEK60" s="9"/>
      <c r="JEL60" s="9"/>
      <c r="JEM60" s="9"/>
      <c r="JEN60" s="9"/>
      <c r="JEO60" s="9"/>
      <c r="JEP60" s="9"/>
      <c r="JEQ60" s="9"/>
      <c r="JER60" s="9"/>
      <c r="JES60" s="9"/>
      <c r="JET60" s="9"/>
      <c r="JEU60" s="9"/>
      <c r="JEV60" s="9"/>
      <c r="JEW60" s="9"/>
      <c r="JEX60" s="9"/>
      <c r="JEY60" s="9"/>
      <c r="JEZ60" s="9"/>
      <c r="JFA60" s="9"/>
      <c r="JFB60" s="9"/>
      <c r="JFC60" s="9"/>
      <c r="JFD60" s="9"/>
      <c r="JFE60" s="9"/>
      <c r="JFF60" s="9"/>
      <c r="JFG60" s="9"/>
      <c r="JFH60" s="9"/>
      <c r="JFI60" s="9"/>
      <c r="JFJ60" s="9"/>
      <c r="JFK60" s="9"/>
      <c r="JFL60" s="9"/>
      <c r="JFM60" s="9"/>
      <c r="JFN60" s="9"/>
      <c r="JFO60" s="9"/>
      <c r="JFP60" s="9"/>
      <c r="JFQ60" s="9"/>
      <c r="JFR60" s="9"/>
      <c r="JFS60" s="9"/>
      <c r="JFT60" s="9"/>
      <c r="JFU60" s="9"/>
      <c r="JFV60" s="9"/>
      <c r="JFW60" s="9"/>
      <c r="JFX60" s="9"/>
      <c r="JFY60" s="9"/>
      <c r="JFZ60" s="9"/>
      <c r="JGA60" s="9"/>
      <c r="JGB60" s="9"/>
      <c r="JGC60" s="9"/>
      <c r="JGD60" s="9"/>
      <c r="JGE60" s="9"/>
      <c r="JGF60" s="9"/>
      <c r="JGG60" s="9"/>
      <c r="JGH60" s="9"/>
      <c r="JGI60" s="9"/>
      <c r="JGJ60" s="9"/>
      <c r="JGK60" s="9"/>
      <c r="JGL60" s="9"/>
      <c r="JGM60" s="9"/>
      <c r="JGN60" s="9"/>
      <c r="JGO60" s="9"/>
      <c r="JGP60" s="9"/>
      <c r="JGQ60" s="9"/>
      <c r="JGR60" s="9"/>
      <c r="JGS60" s="9"/>
      <c r="JGT60" s="9"/>
      <c r="JGU60" s="9"/>
      <c r="JGV60" s="9"/>
      <c r="JGW60" s="9"/>
      <c r="JGX60" s="9"/>
      <c r="JGY60" s="9"/>
      <c r="JGZ60" s="9"/>
      <c r="JHA60" s="9"/>
      <c r="JHB60" s="9"/>
      <c r="JHC60" s="9"/>
      <c r="JHD60" s="9"/>
      <c r="JHE60" s="9"/>
      <c r="JHF60" s="9"/>
      <c r="JHG60" s="9"/>
      <c r="JHH60" s="9"/>
      <c r="JHI60" s="9"/>
      <c r="JHJ60" s="9"/>
      <c r="JHK60" s="9"/>
      <c r="JHL60" s="9"/>
      <c r="JHM60" s="9"/>
      <c r="JHN60" s="9"/>
      <c r="JHO60" s="9"/>
      <c r="JHP60" s="9"/>
      <c r="JHQ60" s="9"/>
      <c r="JHR60" s="9"/>
      <c r="JHS60" s="9"/>
      <c r="JHT60" s="9"/>
      <c r="JHU60" s="9"/>
      <c r="JHV60" s="9"/>
      <c r="JHW60" s="9"/>
      <c r="JHX60" s="9"/>
      <c r="JHY60" s="9"/>
      <c r="JHZ60" s="9"/>
      <c r="JIA60" s="9"/>
      <c r="JIB60" s="9"/>
      <c r="JIC60" s="9"/>
      <c r="JID60" s="9"/>
      <c r="JIE60" s="9"/>
      <c r="JIF60" s="9"/>
      <c r="JIG60" s="9"/>
      <c r="JIH60" s="9"/>
      <c r="JII60" s="9"/>
      <c r="JIJ60" s="9"/>
      <c r="JIK60" s="9"/>
      <c r="JIL60" s="9"/>
      <c r="JIM60" s="9"/>
      <c r="JIN60" s="9"/>
      <c r="JIO60" s="9"/>
      <c r="JIP60" s="9"/>
      <c r="JIQ60" s="9"/>
      <c r="JIR60" s="9"/>
      <c r="JIS60" s="9"/>
      <c r="JIT60" s="9"/>
      <c r="JIU60" s="9"/>
      <c r="JIV60" s="9"/>
      <c r="JIW60" s="9"/>
      <c r="JIX60" s="9"/>
      <c r="JIY60" s="9"/>
      <c r="JIZ60" s="9"/>
      <c r="JJA60" s="9"/>
      <c r="JJB60" s="9"/>
      <c r="JJC60" s="9"/>
      <c r="JJD60" s="9"/>
      <c r="JJE60" s="9"/>
      <c r="JJF60" s="9"/>
      <c r="JJG60" s="9"/>
      <c r="JJH60" s="9"/>
      <c r="JJI60" s="9"/>
      <c r="JJJ60" s="9"/>
      <c r="JJK60" s="9"/>
      <c r="JJL60" s="9"/>
      <c r="JJM60" s="9"/>
      <c r="JJN60" s="9"/>
      <c r="JJO60" s="9"/>
      <c r="JJP60" s="9"/>
      <c r="JJQ60" s="9"/>
      <c r="JJR60" s="9"/>
      <c r="JJS60" s="9"/>
      <c r="JJT60" s="9"/>
      <c r="JJU60" s="9"/>
      <c r="JJV60" s="9"/>
      <c r="JJW60" s="9"/>
      <c r="JJX60" s="9"/>
      <c r="JJY60" s="9"/>
      <c r="JJZ60" s="9"/>
      <c r="JKA60" s="9"/>
      <c r="JKB60" s="9"/>
      <c r="JKC60" s="9"/>
      <c r="JKD60" s="9"/>
      <c r="JKE60" s="9"/>
      <c r="JKF60" s="9"/>
      <c r="JKG60" s="9"/>
      <c r="JKH60" s="9"/>
      <c r="JKI60" s="9"/>
      <c r="JKJ60" s="9"/>
      <c r="JKK60" s="9"/>
      <c r="JKL60" s="9"/>
      <c r="JKM60" s="9"/>
      <c r="JKN60" s="9"/>
      <c r="JKO60" s="9"/>
      <c r="JKP60" s="9"/>
      <c r="JKQ60" s="9"/>
      <c r="JKR60" s="9"/>
      <c r="JKS60" s="9"/>
      <c r="JKT60" s="9"/>
      <c r="JKU60" s="9"/>
      <c r="JKV60" s="9"/>
      <c r="JKW60" s="9"/>
      <c r="JKX60" s="9"/>
      <c r="JKY60" s="9"/>
      <c r="JKZ60" s="9"/>
      <c r="JLA60" s="9"/>
      <c r="JLB60" s="9"/>
      <c r="JLC60" s="9"/>
      <c r="JLD60" s="9"/>
      <c r="JLE60" s="9"/>
      <c r="JLF60" s="9"/>
      <c r="JLG60" s="9"/>
      <c r="JLH60" s="9"/>
      <c r="JLI60" s="9"/>
      <c r="JLJ60" s="9"/>
      <c r="JLK60" s="9"/>
      <c r="JLL60" s="9"/>
      <c r="JLM60" s="9"/>
      <c r="JLN60" s="9"/>
      <c r="JLO60" s="9"/>
      <c r="JLP60" s="9"/>
      <c r="JLQ60" s="9"/>
      <c r="JLR60" s="9"/>
      <c r="JLS60" s="9"/>
      <c r="JLT60" s="9"/>
      <c r="JLU60" s="9"/>
      <c r="JLV60" s="9"/>
      <c r="JLW60" s="9"/>
      <c r="JLX60" s="9"/>
      <c r="JLY60" s="9"/>
      <c r="JLZ60" s="9"/>
      <c r="JMA60" s="9"/>
      <c r="JMB60" s="9"/>
      <c r="JMC60" s="9"/>
      <c r="JMD60" s="9"/>
      <c r="JME60" s="9"/>
      <c r="JMF60" s="9"/>
      <c r="JMG60" s="9"/>
      <c r="JMH60" s="9"/>
      <c r="JMI60" s="9"/>
      <c r="JMJ60" s="9"/>
      <c r="JMK60" s="9"/>
      <c r="JML60" s="9"/>
      <c r="JMM60" s="9"/>
      <c r="JMN60" s="9"/>
      <c r="JMO60" s="9"/>
      <c r="JMP60" s="9"/>
      <c r="JMQ60" s="9"/>
      <c r="JMR60" s="9"/>
      <c r="JMS60" s="9"/>
      <c r="JMT60" s="9"/>
      <c r="JMU60" s="9"/>
      <c r="JMV60" s="9"/>
      <c r="JMW60" s="9"/>
      <c r="JMX60" s="9"/>
      <c r="JMY60" s="9"/>
      <c r="JMZ60" s="9"/>
      <c r="JNA60" s="9"/>
      <c r="JNB60" s="9"/>
      <c r="JNC60" s="9"/>
      <c r="JND60" s="9"/>
      <c r="JNE60" s="9"/>
      <c r="JNF60" s="9"/>
      <c r="JNG60" s="9"/>
      <c r="JNH60" s="9"/>
      <c r="JNI60" s="9"/>
      <c r="JNJ60" s="9"/>
      <c r="JNK60" s="9"/>
      <c r="JNL60" s="9"/>
      <c r="JNM60" s="9"/>
      <c r="JNN60" s="9"/>
      <c r="JNO60" s="9"/>
      <c r="JNP60" s="9"/>
      <c r="JNQ60" s="9"/>
      <c r="JNR60" s="9"/>
      <c r="JNS60" s="9"/>
      <c r="JNT60" s="9"/>
      <c r="JNU60" s="9"/>
      <c r="JNV60" s="9"/>
      <c r="JNW60" s="9"/>
      <c r="JNX60" s="9"/>
      <c r="JNY60" s="9"/>
      <c r="JNZ60" s="9"/>
      <c r="JOA60" s="9"/>
      <c r="JOB60" s="9"/>
      <c r="JOC60" s="9"/>
      <c r="JOD60" s="9"/>
      <c r="JOE60" s="9"/>
      <c r="JOF60" s="9"/>
      <c r="JOG60" s="9"/>
      <c r="JOH60" s="9"/>
      <c r="JOI60" s="9"/>
      <c r="JOJ60" s="9"/>
      <c r="JOK60" s="9"/>
      <c r="JOL60" s="9"/>
      <c r="JOM60" s="9"/>
      <c r="JON60" s="9"/>
      <c r="JOO60" s="9"/>
      <c r="JOP60" s="9"/>
      <c r="JOQ60" s="9"/>
      <c r="JOR60" s="9"/>
      <c r="JOS60" s="9"/>
      <c r="JOT60" s="9"/>
      <c r="JOU60" s="9"/>
      <c r="JOV60" s="9"/>
      <c r="JOW60" s="9"/>
      <c r="JOX60" s="9"/>
      <c r="JOY60" s="9"/>
      <c r="JOZ60" s="9"/>
      <c r="JPA60" s="9"/>
      <c r="JPB60" s="9"/>
      <c r="JPC60" s="9"/>
      <c r="JPD60" s="9"/>
      <c r="JPE60" s="9"/>
      <c r="JPF60" s="9"/>
      <c r="JPG60" s="9"/>
      <c r="JPH60" s="9"/>
      <c r="JPI60" s="9"/>
      <c r="JPJ60" s="9"/>
      <c r="JPK60" s="9"/>
      <c r="JPL60" s="9"/>
      <c r="JPM60" s="9"/>
      <c r="JPN60" s="9"/>
      <c r="JPO60" s="9"/>
      <c r="JPP60" s="9"/>
      <c r="JPQ60" s="9"/>
      <c r="JPR60" s="9"/>
      <c r="JPS60" s="9"/>
      <c r="JPT60" s="9"/>
      <c r="JPU60" s="9"/>
      <c r="JPV60" s="9"/>
      <c r="JPW60" s="9"/>
      <c r="JPX60" s="9"/>
      <c r="JPY60" s="9"/>
      <c r="JPZ60" s="9"/>
      <c r="JQA60" s="9"/>
      <c r="JQB60" s="9"/>
      <c r="JQC60" s="9"/>
      <c r="JQD60" s="9"/>
      <c r="JQE60" s="9"/>
      <c r="JQF60" s="9"/>
      <c r="JQG60" s="9"/>
      <c r="JQH60" s="9"/>
      <c r="JQI60" s="9"/>
      <c r="JQJ60" s="9"/>
      <c r="JQK60" s="9"/>
      <c r="JQL60" s="9"/>
      <c r="JQM60" s="9"/>
      <c r="JQN60" s="9"/>
      <c r="JQO60" s="9"/>
      <c r="JQP60" s="9"/>
      <c r="JQQ60" s="9"/>
      <c r="JQR60" s="9"/>
      <c r="JQS60" s="9"/>
      <c r="JQT60" s="9"/>
      <c r="JQU60" s="9"/>
      <c r="JQV60" s="9"/>
      <c r="JQW60" s="9"/>
      <c r="JQX60" s="9"/>
      <c r="JQY60" s="9"/>
      <c r="JQZ60" s="9"/>
      <c r="JRA60" s="9"/>
      <c r="JRB60" s="9"/>
      <c r="JRC60" s="9"/>
      <c r="JRD60" s="9"/>
      <c r="JRE60" s="9"/>
      <c r="JRF60" s="9"/>
      <c r="JRG60" s="9"/>
      <c r="JRH60" s="9"/>
      <c r="JRI60" s="9"/>
      <c r="JRJ60" s="9"/>
      <c r="JRK60" s="9"/>
      <c r="JRL60" s="9"/>
      <c r="JRM60" s="9"/>
      <c r="JRN60" s="9"/>
      <c r="JRO60" s="9"/>
      <c r="JRP60" s="9"/>
      <c r="JRQ60" s="9"/>
      <c r="JRR60" s="9"/>
      <c r="JRS60" s="9"/>
      <c r="JRT60" s="9"/>
      <c r="JRU60" s="9"/>
      <c r="JRV60" s="9"/>
      <c r="JRW60" s="9"/>
      <c r="JRX60" s="9"/>
      <c r="JRY60" s="9"/>
      <c r="JRZ60" s="9"/>
      <c r="JSA60" s="9"/>
      <c r="JSB60" s="9"/>
      <c r="JSC60" s="9"/>
      <c r="JSD60" s="9"/>
      <c r="JSE60" s="9"/>
      <c r="JSF60" s="9"/>
      <c r="JSG60" s="9"/>
      <c r="JSH60" s="9"/>
      <c r="JSI60" s="9"/>
      <c r="JSJ60" s="9"/>
      <c r="JSK60" s="9"/>
      <c r="JSL60" s="9"/>
      <c r="JSM60" s="9"/>
      <c r="JSN60" s="9"/>
      <c r="JSO60" s="9"/>
      <c r="JSP60" s="9"/>
      <c r="JSQ60" s="9"/>
      <c r="JSR60" s="9"/>
      <c r="JSS60" s="9"/>
      <c r="JST60" s="9"/>
      <c r="JSU60" s="9"/>
      <c r="JSV60" s="9"/>
      <c r="JSW60" s="9"/>
      <c r="JSX60" s="9"/>
      <c r="JSY60" s="9"/>
      <c r="JSZ60" s="9"/>
      <c r="JTA60" s="9"/>
      <c r="JTB60" s="9"/>
      <c r="JTC60" s="9"/>
      <c r="JTD60" s="9"/>
      <c r="JTE60" s="9"/>
      <c r="JTF60" s="9"/>
      <c r="JTG60" s="9"/>
      <c r="JTH60" s="9"/>
      <c r="JTI60" s="9"/>
      <c r="JTJ60" s="9"/>
      <c r="JTK60" s="9"/>
      <c r="JTL60" s="9"/>
      <c r="JTM60" s="9"/>
      <c r="JTN60" s="9"/>
      <c r="JTO60" s="9"/>
      <c r="JTP60" s="9"/>
      <c r="JTQ60" s="9"/>
      <c r="JTR60" s="9"/>
      <c r="JTS60" s="9"/>
      <c r="JTT60" s="9"/>
      <c r="JTU60" s="9"/>
      <c r="JTV60" s="9"/>
      <c r="JTW60" s="9"/>
      <c r="JTX60" s="9"/>
      <c r="JTY60" s="9"/>
      <c r="JTZ60" s="9"/>
      <c r="JUA60" s="9"/>
      <c r="JUB60" s="9"/>
      <c r="JUC60" s="9"/>
      <c r="JUD60" s="9"/>
      <c r="JUE60" s="9"/>
      <c r="JUF60" s="9"/>
      <c r="JUG60" s="9"/>
      <c r="JUH60" s="9"/>
      <c r="JUI60" s="9"/>
      <c r="JUJ60" s="9"/>
      <c r="JUK60" s="9"/>
      <c r="JUL60" s="9"/>
      <c r="JUM60" s="9"/>
      <c r="JUN60" s="9"/>
      <c r="JUO60" s="9"/>
      <c r="JUP60" s="9"/>
      <c r="JUQ60" s="9"/>
      <c r="JUR60" s="9"/>
      <c r="JUS60" s="9"/>
      <c r="JUT60" s="9"/>
      <c r="JUU60" s="9"/>
      <c r="JUV60" s="9"/>
      <c r="JUW60" s="9"/>
      <c r="JUX60" s="9"/>
      <c r="JUY60" s="9"/>
      <c r="JUZ60" s="9"/>
      <c r="JVA60" s="9"/>
      <c r="JVB60" s="9"/>
      <c r="JVC60" s="9"/>
      <c r="JVD60" s="9"/>
      <c r="JVE60" s="9"/>
      <c r="JVF60" s="9"/>
      <c r="JVG60" s="9"/>
      <c r="JVH60" s="9"/>
      <c r="JVI60" s="9"/>
      <c r="JVJ60" s="9"/>
      <c r="JVK60" s="9"/>
      <c r="JVL60" s="9"/>
      <c r="JVM60" s="9"/>
      <c r="JVN60" s="9"/>
      <c r="JVO60" s="9"/>
      <c r="JVP60" s="9"/>
      <c r="JVQ60" s="9"/>
      <c r="JVR60" s="9"/>
      <c r="JVS60" s="9"/>
      <c r="JVT60" s="9"/>
      <c r="JVU60" s="9"/>
      <c r="JVV60" s="9"/>
      <c r="JVW60" s="9"/>
      <c r="JVX60" s="9"/>
      <c r="JVY60" s="9"/>
      <c r="JVZ60" s="9"/>
      <c r="JWA60" s="9"/>
      <c r="JWB60" s="9"/>
      <c r="JWC60" s="9"/>
      <c r="JWD60" s="9"/>
      <c r="JWE60" s="9"/>
      <c r="JWF60" s="9"/>
      <c r="JWG60" s="9"/>
      <c r="JWH60" s="9"/>
      <c r="JWI60" s="9"/>
      <c r="JWJ60" s="9"/>
      <c r="JWK60" s="9"/>
      <c r="JWL60" s="9"/>
      <c r="JWM60" s="9"/>
      <c r="JWN60" s="9"/>
      <c r="JWO60" s="9"/>
      <c r="JWP60" s="9"/>
      <c r="JWQ60" s="9"/>
      <c r="JWR60" s="9"/>
      <c r="JWS60" s="9"/>
      <c r="JWT60" s="9"/>
      <c r="JWU60" s="9"/>
      <c r="JWV60" s="9"/>
      <c r="JWW60" s="9"/>
      <c r="JWX60" s="9"/>
      <c r="JWY60" s="9"/>
      <c r="JWZ60" s="9"/>
      <c r="JXA60" s="9"/>
      <c r="JXB60" s="9"/>
      <c r="JXC60" s="9"/>
      <c r="JXD60" s="9"/>
      <c r="JXE60" s="9"/>
      <c r="JXF60" s="9"/>
      <c r="JXG60" s="9"/>
      <c r="JXH60" s="9"/>
      <c r="JXI60" s="9"/>
      <c r="JXJ60" s="9"/>
      <c r="JXK60" s="9"/>
      <c r="JXL60" s="9"/>
      <c r="JXM60" s="9"/>
      <c r="JXN60" s="9"/>
      <c r="JXO60" s="9"/>
      <c r="JXP60" s="9"/>
      <c r="JXQ60" s="9"/>
      <c r="JXR60" s="9"/>
      <c r="JXS60" s="9"/>
      <c r="JXT60" s="9"/>
      <c r="JXU60" s="9"/>
      <c r="JXV60" s="9"/>
      <c r="JXW60" s="9"/>
      <c r="JXX60" s="9"/>
      <c r="JXY60" s="9"/>
      <c r="JXZ60" s="9"/>
      <c r="JYA60" s="9"/>
      <c r="JYB60" s="9"/>
      <c r="JYC60" s="9"/>
      <c r="JYD60" s="9"/>
      <c r="JYE60" s="9"/>
      <c r="JYF60" s="9"/>
      <c r="JYG60" s="9"/>
      <c r="JYH60" s="9"/>
      <c r="JYI60" s="9"/>
      <c r="JYJ60" s="9"/>
      <c r="JYK60" s="9"/>
      <c r="JYL60" s="9"/>
      <c r="JYM60" s="9"/>
      <c r="JYN60" s="9"/>
      <c r="JYO60" s="9"/>
      <c r="JYP60" s="9"/>
      <c r="JYQ60" s="9"/>
      <c r="JYR60" s="9"/>
      <c r="JYS60" s="9"/>
      <c r="JYT60" s="9"/>
      <c r="JYU60" s="9"/>
      <c r="JYV60" s="9"/>
      <c r="JYW60" s="9"/>
      <c r="JYX60" s="9"/>
      <c r="JYY60" s="9"/>
      <c r="JYZ60" s="9"/>
      <c r="JZA60" s="9"/>
      <c r="JZB60" s="9"/>
      <c r="JZC60" s="9"/>
      <c r="JZD60" s="9"/>
      <c r="JZE60" s="9"/>
      <c r="JZF60" s="9"/>
      <c r="JZG60" s="9"/>
      <c r="JZH60" s="9"/>
      <c r="JZI60" s="9"/>
      <c r="JZJ60" s="9"/>
      <c r="JZK60" s="9"/>
      <c r="JZL60" s="9"/>
      <c r="JZM60" s="9"/>
      <c r="JZN60" s="9"/>
      <c r="JZO60" s="9"/>
      <c r="JZP60" s="9"/>
      <c r="JZQ60" s="9"/>
      <c r="JZR60" s="9"/>
      <c r="JZS60" s="9"/>
      <c r="JZT60" s="9"/>
      <c r="JZU60" s="9"/>
      <c r="JZV60" s="9"/>
      <c r="JZW60" s="9"/>
      <c r="JZX60" s="9"/>
      <c r="JZY60" s="9"/>
      <c r="JZZ60" s="9"/>
      <c r="KAA60" s="9"/>
      <c r="KAB60" s="9"/>
      <c r="KAC60" s="9"/>
      <c r="KAD60" s="9"/>
      <c r="KAE60" s="9"/>
      <c r="KAF60" s="9"/>
      <c r="KAG60" s="9"/>
      <c r="KAH60" s="9"/>
      <c r="KAI60" s="9"/>
      <c r="KAJ60" s="9"/>
      <c r="KAK60" s="9"/>
      <c r="KAL60" s="9"/>
      <c r="KAM60" s="9"/>
      <c r="KAN60" s="9"/>
      <c r="KAO60" s="9"/>
      <c r="KAP60" s="9"/>
      <c r="KAQ60" s="9"/>
      <c r="KAR60" s="9"/>
      <c r="KAS60" s="9"/>
      <c r="KAT60" s="9"/>
      <c r="KAU60" s="9"/>
      <c r="KAV60" s="9"/>
      <c r="KAW60" s="9"/>
      <c r="KAX60" s="9"/>
      <c r="KAY60" s="9"/>
      <c r="KAZ60" s="9"/>
      <c r="KBA60" s="9"/>
      <c r="KBB60" s="9"/>
      <c r="KBC60" s="9"/>
      <c r="KBD60" s="9"/>
      <c r="KBE60" s="9"/>
      <c r="KBF60" s="9"/>
      <c r="KBG60" s="9"/>
      <c r="KBH60" s="9"/>
      <c r="KBI60" s="9"/>
      <c r="KBJ60" s="9"/>
      <c r="KBK60" s="9"/>
      <c r="KBL60" s="9"/>
      <c r="KBM60" s="9"/>
      <c r="KBN60" s="9"/>
      <c r="KBO60" s="9"/>
      <c r="KBP60" s="9"/>
      <c r="KBQ60" s="9"/>
      <c r="KBR60" s="9"/>
      <c r="KBS60" s="9"/>
      <c r="KBT60" s="9"/>
      <c r="KBU60" s="9"/>
      <c r="KBV60" s="9"/>
      <c r="KBW60" s="9"/>
      <c r="KBX60" s="9"/>
      <c r="KBY60" s="9"/>
      <c r="KBZ60" s="9"/>
      <c r="KCA60" s="9"/>
      <c r="KCB60" s="9"/>
      <c r="KCC60" s="9"/>
      <c r="KCD60" s="9"/>
      <c r="KCE60" s="9"/>
      <c r="KCF60" s="9"/>
      <c r="KCG60" s="9"/>
      <c r="KCH60" s="9"/>
      <c r="KCI60" s="9"/>
      <c r="KCJ60" s="9"/>
      <c r="KCK60" s="9"/>
      <c r="KCL60" s="9"/>
      <c r="KCM60" s="9"/>
      <c r="KCN60" s="9"/>
      <c r="KCO60" s="9"/>
      <c r="KCP60" s="9"/>
      <c r="KCQ60" s="9"/>
      <c r="KCR60" s="9"/>
      <c r="KCS60" s="9"/>
      <c r="KCT60" s="9"/>
      <c r="KCU60" s="9"/>
      <c r="KCV60" s="9"/>
      <c r="KCW60" s="9"/>
      <c r="KCX60" s="9"/>
      <c r="KCY60" s="9"/>
      <c r="KCZ60" s="9"/>
      <c r="KDA60" s="9"/>
      <c r="KDB60" s="9"/>
      <c r="KDC60" s="9"/>
      <c r="KDD60" s="9"/>
      <c r="KDE60" s="9"/>
      <c r="KDF60" s="9"/>
      <c r="KDG60" s="9"/>
      <c r="KDH60" s="9"/>
      <c r="KDI60" s="9"/>
      <c r="KDJ60" s="9"/>
      <c r="KDK60" s="9"/>
      <c r="KDL60" s="9"/>
      <c r="KDM60" s="9"/>
      <c r="KDN60" s="9"/>
      <c r="KDO60" s="9"/>
      <c r="KDP60" s="9"/>
      <c r="KDQ60" s="9"/>
      <c r="KDR60" s="9"/>
      <c r="KDS60" s="9"/>
      <c r="KDT60" s="9"/>
      <c r="KDU60" s="9"/>
      <c r="KDV60" s="9"/>
      <c r="KDW60" s="9"/>
      <c r="KDX60" s="9"/>
      <c r="KDY60" s="9"/>
      <c r="KDZ60" s="9"/>
      <c r="KEA60" s="9"/>
      <c r="KEB60" s="9"/>
      <c r="KEC60" s="9"/>
      <c r="KED60" s="9"/>
      <c r="KEE60" s="9"/>
      <c r="KEF60" s="9"/>
      <c r="KEG60" s="9"/>
      <c r="KEH60" s="9"/>
      <c r="KEI60" s="9"/>
      <c r="KEJ60" s="9"/>
      <c r="KEK60" s="9"/>
      <c r="KEL60" s="9"/>
      <c r="KEM60" s="9"/>
      <c r="KEN60" s="9"/>
      <c r="KEO60" s="9"/>
      <c r="KEP60" s="9"/>
      <c r="KEQ60" s="9"/>
      <c r="KER60" s="9"/>
      <c r="KES60" s="9"/>
      <c r="KET60" s="9"/>
      <c r="KEU60" s="9"/>
      <c r="KEV60" s="9"/>
      <c r="KEW60" s="9"/>
      <c r="KEX60" s="9"/>
      <c r="KEY60" s="9"/>
      <c r="KEZ60" s="9"/>
      <c r="KFA60" s="9"/>
      <c r="KFB60" s="9"/>
      <c r="KFC60" s="9"/>
      <c r="KFD60" s="9"/>
      <c r="KFE60" s="9"/>
      <c r="KFF60" s="9"/>
      <c r="KFG60" s="9"/>
      <c r="KFH60" s="9"/>
      <c r="KFI60" s="9"/>
      <c r="KFJ60" s="9"/>
      <c r="KFK60" s="9"/>
      <c r="KFL60" s="9"/>
      <c r="KFM60" s="9"/>
      <c r="KFN60" s="9"/>
      <c r="KFO60" s="9"/>
      <c r="KFP60" s="9"/>
      <c r="KFQ60" s="9"/>
      <c r="KFR60" s="9"/>
      <c r="KFS60" s="9"/>
      <c r="KFT60" s="9"/>
      <c r="KFU60" s="9"/>
      <c r="KFV60" s="9"/>
      <c r="KFW60" s="9"/>
      <c r="KFX60" s="9"/>
      <c r="KFY60" s="9"/>
      <c r="KFZ60" s="9"/>
      <c r="KGA60" s="9"/>
      <c r="KGB60" s="9"/>
      <c r="KGC60" s="9"/>
      <c r="KGD60" s="9"/>
      <c r="KGE60" s="9"/>
      <c r="KGF60" s="9"/>
      <c r="KGG60" s="9"/>
      <c r="KGH60" s="9"/>
      <c r="KGI60" s="9"/>
      <c r="KGJ60" s="9"/>
      <c r="KGK60" s="9"/>
      <c r="KGL60" s="9"/>
      <c r="KGM60" s="9"/>
      <c r="KGN60" s="9"/>
      <c r="KGO60" s="9"/>
      <c r="KGP60" s="9"/>
      <c r="KGQ60" s="9"/>
      <c r="KGR60" s="9"/>
      <c r="KGS60" s="9"/>
      <c r="KGT60" s="9"/>
      <c r="KGU60" s="9"/>
      <c r="KGV60" s="9"/>
      <c r="KGW60" s="9"/>
      <c r="KGX60" s="9"/>
      <c r="KGY60" s="9"/>
      <c r="KGZ60" s="9"/>
      <c r="KHA60" s="9"/>
      <c r="KHB60" s="9"/>
      <c r="KHC60" s="9"/>
      <c r="KHD60" s="9"/>
      <c r="KHE60" s="9"/>
      <c r="KHF60" s="9"/>
      <c r="KHG60" s="9"/>
      <c r="KHH60" s="9"/>
      <c r="KHI60" s="9"/>
      <c r="KHJ60" s="9"/>
      <c r="KHK60" s="9"/>
      <c r="KHL60" s="9"/>
      <c r="KHM60" s="9"/>
      <c r="KHN60" s="9"/>
      <c r="KHO60" s="9"/>
      <c r="KHP60" s="9"/>
      <c r="KHQ60" s="9"/>
      <c r="KHR60" s="9"/>
      <c r="KHS60" s="9"/>
      <c r="KHT60" s="9"/>
      <c r="KHU60" s="9"/>
      <c r="KHV60" s="9"/>
      <c r="KHW60" s="9"/>
      <c r="KHX60" s="9"/>
      <c r="KHY60" s="9"/>
      <c r="KHZ60" s="9"/>
      <c r="KIA60" s="9"/>
      <c r="KIB60" s="9"/>
      <c r="KIC60" s="9"/>
      <c r="KID60" s="9"/>
      <c r="KIE60" s="9"/>
      <c r="KIF60" s="9"/>
      <c r="KIG60" s="9"/>
      <c r="KIH60" s="9"/>
      <c r="KII60" s="9"/>
      <c r="KIJ60" s="9"/>
      <c r="KIK60" s="9"/>
      <c r="KIL60" s="9"/>
      <c r="KIM60" s="9"/>
      <c r="KIN60" s="9"/>
      <c r="KIO60" s="9"/>
      <c r="KIP60" s="9"/>
      <c r="KIQ60" s="9"/>
      <c r="KIR60" s="9"/>
      <c r="KIS60" s="9"/>
      <c r="KIT60" s="9"/>
      <c r="KIU60" s="9"/>
      <c r="KIV60" s="9"/>
      <c r="KIW60" s="9"/>
      <c r="KIX60" s="9"/>
      <c r="KIY60" s="9"/>
      <c r="KIZ60" s="9"/>
      <c r="KJA60" s="9"/>
      <c r="KJB60" s="9"/>
      <c r="KJC60" s="9"/>
      <c r="KJD60" s="9"/>
      <c r="KJE60" s="9"/>
      <c r="KJF60" s="9"/>
      <c r="KJG60" s="9"/>
      <c r="KJH60" s="9"/>
      <c r="KJI60" s="9"/>
      <c r="KJJ60" s="9"/>
      <c r="KJK60" s="9"/>
      <c r="KJL60" s="9"/>
      <c r="KJM60" s="9"/>
      <c r="KJN60" s="9"/>
      <c r="KJO60" s="9"/>
      <c r="KJP60" s="9"/>
      <c r="KJQ60" s="9"/>
      <c r="KJR60" s="9"/>
      <c r="KJS60" s="9"/>
      <c r="KJT60" s="9"/>
      <c r="KJU60" s="9"/>
      <c r="KJV60" s="9"/>
      <c r="KJW60" s="9"/>
      <c r="KJX60" s="9"/>
      <c r="KJY60" s="9"/>
      <c r="KJZ60" s="9"/>
      <c r="KKA60" s="9"/>
      <c r="KKB60" s="9"/>
      <c r="KKC60" s="9"/>
      <c r="KKD60" s="9"/>
      <c r="KKE60" s="9"/>
      <c r="KKF60" s="9"/>
      <c r="KKG60" s="9"/>
      <c r="KKH60" s="9"/>
      <c r="KKI60" s="9"/>
      <c r="KKJ60" s="9"/>
      <c r="KKK60" s="9"/>
      <c r="KKL60" s="9"/>
      <c r="KKM60" s="9"/>
      <c r="KKN60" s="9"/>
      <c r="KKO60" s="9"/>
      <c r="KKP60" s="9"/>
      <c r="KKQ60" s="9"/>
      <c r="KKR60" s="9"/>
      <c r="KKS60" s="9"/>
      <c r="KKT60" s="9"/>
      <c r="KKU60" s="9"/>
      <c r="KKV60" s="9"/>
      <c r="KKW60" s="9"/>
      <c r="KKX60" s="9"/>
      <c r="KKY60" s="9"/>
      <c r="KKZ60" s="9"/>
      <c r="KLA60" s="9"/>
      <c r="KLB60" s="9"/>
      <c r="KLC60" s="9"/>
      <c r="KLD60" s="9"/>
      <c r="KLE60" s="9"/>
      <c r="KLF60" s="9"/>
      <c r="KLG60" s="9"/>
      <c r="KLH60" s="9"/>
      <c r="KLI60" s="9"/>
      <c r="KLJ60" s="9"/>
      <c r="KLK60" s="9"/>
      <c r="KLL60" s="9"/>
      <c r="KLM60" s="9"/>
      <c r="KLN60" s="9"/>
      <c r="KLO60" s="9"/>
      <c r="KLP60" s="9"/>
      <c r="KLQ60" s="9"/>
      <c r="KLR60" s="9"/>
      <c r="KLS60" s="9"/>
      <c r="KLT60" s="9"/>
      <c r="KLU60" s="9"/>
      <c r="KLV60" s="9"/>
      <c r="KLW60" s="9"/>
      <c r="KLX60" s="9"/>
      <c r="KLY60" s="9"/>
      <c r="KLZ60" s="9"/>
      <c r="KMA60" s="9"/>
      <c r="KMB60" s="9"/>
      <c r="KMC60" s="9"/>
      <c r="KMD60" s="9"/>
      <c r="KME60" s="9"/>
      <c r="KMF60" s="9"/>
      <c r="KMG60" s="9"/>
      <c r="KMH60" s="9"/>
      <c r="KMI60" s="9"/>
      <c r="KMJ60" s="9"/>
      <c r="KMK60" s="9"/>
      <c r="KML60" s="9"/>
      <c r="KMM60" s="9"/>
      <c r="KMN60" s="9"/>
      <c r="KMO60" s="9"/>
      <c r="KMP60" s="9"/>
      <c r="KMQ60" s="9"/>
      <c r="KMR60" s="9"/>
      <c r="KMS60" s="9"/>
      <c r="KMT60" s="9"/>
      <c r="KMU60" s="9"/>
      <c r="KMV60" s="9"/>
      <c r="KMW60" s="9"/>
      <c r="KMX60" s="9"/>
      <c r="KMY60" s="9"/>
      <c r="KMZ60" s="9"/>
      <c r="KNA60" s="9"/>
      <c r="KNB60" s="9"/>
      <c r="KNC60" s="9"/>
      <c r="KND60" s="9"/>
      <c r="KNE60" s="9"/>
      <c r="KNF60" s="9"/>
      <c r="KNG60" s="9"/>
      <c r="KNH60" s="9"/>
      <c r="KNI60" s="9"/>
      <c r="KNJ60" s="9"/>
      <c r="KNK60" s="9"/>
      <c r="KNL60" s="9"/>
      <c r="KNM60" s="9"/>
      <c r="KNN60" s="9"/>
      <c r="KNO60" s="9"/>
      <c r="KNP60" s="9"/>
      <c r="KNQ60" s="9"/>
      <c r="KNR60" s="9"/>
      <c r="KNS60" s="9"/>
      <c r="KNT60" s="9"/>
      <c r="KNU60" s="9"/>
      <c r="KNV60" s="9"/>
      <c r="KNW60" s="9"/>
      <c r="KNX60" s="9"/>
      <c r="KNY60" s="9"/>
      <c r="KNZ60" s="9"/>
      <c r="KOA60" s="9"/>
      <c r="KOB60" s="9"/>
      <c r="KOC60" s="9"/>
      <c r="KOD60" s="9"/>
      <c r="KOE60" s="9"/>
      <c r="KOF60" s="9"/>
      <c r="KOG60" s="9"/>
      <c r="KOH60" s="9"/>
      <c r="KOI60" s="9"/>
      <c r="KOJ60" s="9"/>
      <c r="KOK60" s="9"/>
      <c r="KOL60" s="9"/>
      <c r="KOM60" s="9"/>
      <c r="KON60" s="9"/>
      <c r="KOO60" s="9"/>
      <c r="KOP60" s="9"/>
      <c r="KOQ60" s="9"/>
      <c r="KOR60" s="9"/>
      <c r="KOS60" s="9"/>
      <c r="KOT60" s="9"/>
      <c r="KOU60" s="9"/>
      <c r="KOV60" s="9"/>
      <c r="KOW60" s="9"/>
      <c r="KOX60" s="9"/>
      <c r="KOY60" s="9"/>
      <c r="KOZ60" s="9"/>
      <c r="KPA60" s="9"/>
      <c r="KPB60" s="9"/>
      <c r="KPC60" s="9"/>
      <c r="KPD60" s="9"/>
      <c r="KPE60" s="9"/>
      <c r="KPF60" s="9"/>
      <c r="KPG60" s="9"/>
      <c r="KPH60" s="9"/>
      <c r="KPI60" s="9"/>
      <c r="KPJ60" s="9"/>
      <c r="KPK60" s="9"/>
      <c r="KPL60" s="9"/>
      <c r="KPM60" s="9"/>
      <c r="KPN60" s="9"/>
      <c r="KPO60" s="9"/>
      <c r="KPP60" s="9"/>
      <c r="KPQ60" s="9"/>
      <c r="KPR60" s="9"/>
      <c r="KPS60" s="9"/>
      <c r="KPT60" s="9"/>
      <c r="KPU60" s="9"/>
      <c r="KPV60" s="9"/>
      <c r="KPW60" s="9"/>
      <c r="KPX60" s="9"/>
      <c r="KPY60" s="9"/>
      <c r="KPZ60" s="9"/>
      <c r="KQA60" s="9"/>
      <c r="KQB60" s="9"/>
      <c r="KQC60" s="9"/>
      <c r="KQD60" s="9"/>
      <c r="KQE60" s="9"/>
      <c r="KQF60" s="9"/>
      <c r="KQG60" s="9"/>
      <c r="KQH60" s="9"/>
      <c r="KQI60" s="9"/>
      <c r="KQJ60" s="9"/>
      <c r="KQK60" s="9"/>
      <c r="KQL60" s="9"/>
      <c r="KQM60" s="9"/>
      <c r="KQN60" s="9"/>
      <c r="KQO60" s="9"/>
      <c r="KQP60" s="9"/>
      <c r="KQQ60" s="9"/>
      <c r="KQR60" s="9"/>
      <c r="KQS60" s="9"/>
      <c r="KQT60" s="9"/>
      <c r="KQU60" s="9"/>
      <c r="KQV60" s="9"/>
      <c r="KQW60" s="9"/>
      <c r="KQX60" s="9"/>
      <c r="KQY60" s="9"/>
      <c r="KQZ60" s="9"/>
      <c r="KRA60" s="9"/>
      <c r="KRB60" s="9"/>
      <c r="KRC60" s="9"/>
      <c r="KRD60" s="9"/>
      <c r="KRE60" s="9"/>
      <c r="KRF60" s="9"/>
      <c r="KRG60" s="9"/>
      <c r="KRH60" s="9"/>
      <c r="KRI60" s="9"/>
      <c r="KRJ60" s="9"/>
      <c r="KRK60" s="9"/>
      <c r="KRL60" s="9"/>
      <c r="KRM60" s="9"/>
      <c r="KRN60" s="9"/>
      <c r="KRO60" s="9"/>
      <c r="KRP60" s="9"/>
      <c r="KRQ60" s="9"/>
      <c r="KRR60" s="9"/>
      <c r="KRS60" s="9"/>
      <c r="KRT60" s="9"/>
      <c r="KRU60" s="9"/>
      <c r="KRV60" s="9"/>
      <c r="KRW60" s="9"/>
      <c r="KRX60" s="9"/>
      <c r="KRY60" s="9"/>
      <c r="KRZ60" s="9"/>
      <c r="KSA60" s="9"/>
      <c r="KSB60" s="9"/>
      <c r="KSC60" s="9"/>
      <c r="KSD60" s="9"/>
      <c r="KSE60" s="9"/>
      <c r="KSF60" s="9"/>
      <c r="KSG60" s="9"/>
      <c r="KSH60" s="9"/>
      <c r="KSI60" s="9"/>
      <c r="KSJ60" s="9"/>
      <c r="KSK60" s="9"/>
      <c r="KSL60" s="9"/>
      <c r="KSM60" s="9"/>
      <c r="KSN60" s="9"/>
      <c r="KSO60" s="9"/>
      <c r="KSP60" s="9"/>
      <c r="KSQ60" s="9"/>
      <c r="KSR60" s="9"/>
      <c r="KSS60" s="9"/>
      <c r="KST60" s="9"/>
      <c r="KSU60" s="9"/>
      <c r="KSV60" s="9"/>
      <c r="KSW60" s="9"/>
      <c r="KSX60" s="9"/>
      <c r="KSY60" s="9"/>
      <c r="KSZ60" s="9"/>
      <c r="KTA60" s="9"/>
      <c r="KTB60" s="9"/>
      <c r="KTC60" s="9"/>
      <c r="KTD60" s="9"/>
      <c r="KTE60" s="9"/>
      <c r="KTF60" s="9"/>
      <c r="KTG60" s="9"/>
      <c r="KTH60" s="9"/>
      <c r="KTI60" s="9"/>
      <c r="KTJ60" s="9"/>
      <c r="KTK60" s="9"/>
      <c r="KTL60" s="9"/>
      <c r="KTM60" s="9"/>
      <c r="KTN60" s="9"/>
      <c r="KTO60" s="9"/>
      <c r="KTP60" s="9"/>
      <c r="KTQ60" s="9"/>
      <c r="KTR60" s="9"/>
      <c r="KTS60" s="9"/>
      <c r="KTT60" s="9"/>
      <c r="KTU60" s="9"/>
      <c r="KTV60" s="9"/>
      <c r="KTW60" s="9"/>
      <c r="KTX60" s="9"/>
      <c r="KTY60" s="9"/>
      <c r="KTZ60" s="9"/>
      <c r="KUA60" s="9"/>
      <c r="KUB60" s="9"/>
      <c r="KUC60" s="9"/>
      <c r="KUD60" s="9"/>
      <c r="KUE60" s="9"/>
      <c r="KUF60" s="9"/>
      <c r="KUG60" s="9"/>
      <c r="KUH60" s="9"/>
      <c r="KUI60" s="9"/>
      <c r="KUJ60" s="9"/>
      <c r="KUK60" s="9"/>
      <c r="KUL60" s="9"/>
      <c r="KUM60" s="9"/>
      <c r="KUN60" s="9"/>
      <c r="KUO60" s="9"/>
      <c r="KUP60" s="9"/>
      <c r="KUQ60" s="9"/>
      <c r="KUR60" s="9"/>
      <c r="KUS60" s="9"/>
      <c r="KUT60" s="9"/>
      <c r="KUU60" s="9"/>
      <c r="KUV60" s="9"/>
      <c r="KUW60" s="9"/>
      <c r="KUX60" s="9"/>
      <c r="KUY60" s="9"/>
      <c r="KUZ60" s="9"/>
      <c r="KVA60" s="9"/>
      <c r="KVB60" s="9"/>
      <c r="KVC60" s="9"/>
      <c r="KVD60" s="9"/>
      <c r="KVE60" s="9"/>
      <c r="KVF60" s="9"/>
      <c r="KVG60" s="9"/>
      <c r="KVH60" s="9"/>
      <c r="KVI60" s="9"/>
      <c r="KVJ60" s="9"/>
      <c r="KVK60" s="9"/>
      <c r="KVL60" s="9"/>
      <c r="KVM60" s="9"/>
      <c r="KVN60" s="9"/>
      <c r="KVO60" s="9"/>
      <c r="KVP60" s="9"/>
      <c r="KVQ60" s="9"/>
      <c r="KVR60" s="9"/>
      <c r="KVS60" s="9"/>
      <c r="KVT60" s="9"/>
      <c r="KVU60" s="9"/>
      <c r="KVV60" s="9"/>
      <c r="KVW60" s="9"/>
      <c r="KVX60" s="9"/>
      <c r="KVY60" s="9"/>
      <c r="KVZ60" s="9"/>
      <c r="KWA60" s="9"/>
      <c r="KWB60" s="9"/>
      <c r="KWC60" s="9"/>
      <c r="KWD60" s="9"/>
      <c r="KWE60" s="9"/>
      <c r="KWF60" s="9"/>
      <c r="KWG60" s="9"/>
      <c r="KWH60" s="9"/>
      <c r="KWI60" s="9"/>
      <c r="KWJ60" s="9"/>
      <c r="KWK60" s="9"/>
      <c r="KWL60" s="9"/>
      <c r="KWM60" s="9"/>
      <c r="KWN60" s="9"/>
      <c r="KWO60" s="9"/>
      <c r="KWP60" s="9"/>
      <c r="KWQ60" s="9"/>
      <c r="KWR60" s="9"/>
      <c r="KWS60" s="9"/>
      <c r="KWT60" s="9"/>
      <c r="KWU60" s="9"/>
      <c r="KWV60" s="9"/>
      <c r="KWW60" s="9"/>
      <c r="KWX60" s="9"/>
      <c r="KWY60" s="9"/>
      <c r="KWZ60" s="9"/>
      <c r="KXA60" s="9"/>
      <c r="KXB60" s="9"/>
      <c r="KXC60" s="9"/>
      <c r="KXD60" s="9"/>
      <c r="KXE60" s="9"/>
      <c r="KXF60" s="9"/>
      <c r="KXG60" s="9"/>
      <c r="KXH60" s="9"/>
      <c r="KXI60" s="9"/>
      <c r="KXJ60" s="9"/>
      <c r="KXK60" s="9"/>
      <c r="KXL60" s="9"/>
      <c r="KXM60" s="9"/>
      <c r="KXN60" s="9"/>
      <c r="KXO60" s="9"/>
      <c r="KXP60" s="9"/>
      <c r="KXQ60" s="9"/>
      <c r="KXR60" s="9"/>
      <c r="KXS60" s="9"/>
      <c r="KXT60" s="9"/>
      <c r="KXU60" s="9"/>
      <c r="KXV60" s="9"/>
      <c r="KXW60" s="9"/>
      <c r="KXX60" s="9"/>
      <c r="KXY60" s="9"/>
      <c r="KXZ60" s="9"/>
      <c r="KYA60" s="9"/>
      <c r="KYB60" s="9"/>
      <c r="KYC60" s="9"/>
      <c r="KYD60" s="9"/>
      <c r="KYE60" s="9"/>
      <c r="KYF60" s="9"/>
      <c r="KYG60" s="9"/>
      <c r="KYH60" s="9"/>
      <c r="KYI60" s="9"/>
      <c r="KYJ60" s="9"/>
      <c r="KYK60" s="9"/>
      <c r="KYL60" s="9"/>
      <c r="KYM60" s="9"/>
      <c r="KYN60" s="9"/>
      <c r="KYO60" s="9"/>
      <c r="KYP60" s="9"/>
      <c r="KYQ60" s="9"/>
      <c r="KYR60" s="9"/>
      <c r="KYS60" s="9"/>
      <c r="KYT60" s="9"/>
      <c r="KYU60" s="9"/>
      <c r="KYV60" s="9"/>
      <c r="KYW60" s="9"/>
      <c r="KYX60" s="9"/>
      <c r="KYY60" s="9"/>
      <c r="KYZ60" s="9"/>
      <c r="KZA60" s="9"/>
      <c r="KZB60" s="9"/>
      <c r="KZC60" s="9"/>
      <c r="KZD60" s="9"/>
      <c r="KZE60" s="9"/>
      <c r="KZF60" s="9"/>
      <c r="KZG60" s="9"/>
      <c r="KZH60" s="9"/>
      <c r="KZI60" s="9"/>
      <c r="KZJ60" s="9"/>
      <c r="KZK60" s="9"/>
      <c r="KZL60" s="9"/>
      <c r="KZM60" s="9"/>
      <c r="KZN60" s="9"/>
      <c r="KZO60" s="9"/>
      <c r="KZP60" s="9"/>
      <c r="KZQ60" s="9"/>
      <c r="KZR60" s="9"/>
      <c r="KZS60" s="9"/>
      <c r="KZT60" s="9"/>
      <c r="KZU60" s="9"/>
      <c r="KZV60" s="9"/>
      <c r="KZW60" s="9"/>
      <c r="KZX60" s="9"/>
      <c r="KZY60" s="9"/>
      <c r="KZZ60" s="9"/>
      <c r="LAA60" s="9"/>
      <c r="LAB60" s="9"/>
      <c r="LAC60" s="9"/>
      <c r="LAD60" s="9"/>
      <c r="LAE60" s="9"/>
      <c r="LAF60" s="9"/>
      <c r="LAG60" s="9"/>
      <c r="LAH60" s="9"/>
      <c r="LAI60" s="9"/>
      <c r="LAJ60" s="9"/>
      <c r="LAK60" s="9"/>
      <c r="LAL60" s="9"/>
      <c r="LAM60" s="9"/>
      <c r="LAN60" s="9"/>
      <c r="LAO60" s="9"/>
      <c r="LAP60" s="9"/>
      <c r="LAQ60" s="9"/>
      <c r="LAR60" s="9"/>
      <c r="LAS60" s="9"/>
      <c r="LAT60" s="9"/>
      <c r="LAU60" s="9"/>
      <c r="LAV60" s="9"/>
      <c r="LAW60" s="9"/>
      <c r="LAX60" s="9"/>
      <c r="LAY60" s="9"/>
      <c r="LAZ60" s="9"/>
      <c r="LBA60" s="9"/>
      <c r="LBB60" s="9"/>
      <c r="LBC60" s="9"/>
      <c r="LBD60" s="9"/>
      <c r="LBE60" s="9"/>
      <c r="LBF60" s="9"/>
      <c r="LBG60" s="9"/>
      <c r="LBH60" s="9"/>
      <c r="LBI60" s="9"/>
      <c r="LBJ60" s="9"/>
      <c r="LBK60" s="9"/>
      <c r="LBL60" s="9"/>
      <c r="LBM60" s="9"/>
      <c r="LBN60" s="9"/>
      <c r="LBO60" s="9"/>
      <c r="LBP60" s="9"/>
      <c r="LBQ60" s="9"/>
      <c r="LBR60" s="9"/>
      <c r="LBS60" s="9"/>
      <c r="LBT60" s="9"/>
      <c r="LBU60" s="9"/>
      <c r="LBV60" s="9"/>
      <c r="LBW60" s="9"/>
      <c r="LBX60" s="9"/>
      <c r="LBY60" s="9"/>
      <c r="LBZ60" s="9"/>
      <c r="LCA60" s="9"/>
      <c r="LCB60" s="9"/>
      <c r="LCC60" s="9"/>
      <c r="LCD60" s="9"/>
      <c r="LCE60" s="9"/>
      <c r="LCF60" s="9"/>
      <c r="LCG60" s="9"/>
      <c r="LCH60" s="9"/>
      <c r="LCI60" s="9"/>
      <c r="LCJ60" s="9"/>
      <c r="LCK60" s="9"/>
      <c r="LCL60" s="9"/>
      <c r="LCM60" s="9"/>
      <c r="LCN60" s="9"/>
      <c r="LCO60" s="9"/>
      <c r="LCP60" s="9"/>
      <c r="LCQ60" s="9"/>
      <c r="LCR60" s="9"/>
      <c r="LCS60" s="9"/>
      <c r="LCT60" s="9"/>
      <c r="LCU60" s="9"/>
      <c r="LCV60" s="9"/>
      <c r="LCW60" s="9"/>
      <c r="LCX60" s="9"/>
      <c r="LCY60" s="9"/>
      <c r="LCZ60" s="9"/>
      <c r="LDA60" s="9"/>
      <c r="LDB60" s="9"/>
      <c r="LDC60" s="9"/>
      <c r="LDD60" s="9"/>
      <c r="LDE60" s="9"/>
      <c r="LDF60" s="9"/>
      <c r="LDG60" s="9"/>
      <c r="LDH60" s="9"/>
      <c r="LDI60" s="9"/>
      <c r="LDJ60" s="9"/>
      <c r="LDK60" s="9"/>
      <c r="LDL60" s="9"/>
      <c r="LDM60" s="9"/>
      <c r="LDN60" s="9"/>
      <c r="LDO60" s="9"/>
      <c r="LDP60" s="9"/>
      <c r="LDQ60" s="9"/>
      <c r="LDR60" s="9"/>
      <c r="LDS60" s="9"/>
      <c r="LDT60" s="9"/>
      <c r="LDU60" s="9"/>
      <c r="LDV60" s="9"/>
      <c r="LDW60" s="9"/>
      <c r="LDX60" s="9"/>
      <c r="LDY60" s="9"/>
      <c r="LDZ60" s="9"/>
      <c r="LEA60" s="9"/>
      <c r="LEB60" s="9"/>
      <c r="LEC60" s="9"/>
      <c r="LED60" s="9"/>
      <c r="LEE60" s="9"/>
      <c r="LEF60" s="9"/>
      <c r="LEG60" s="9"/>
      <c r="LEH60" s="9"/>
      <c r="LEI60" s="9"/>
      <c r="LEJ60" s="9"/>
      <c r="LEK60" s="9"/>
      <c r="LEL60" s="9"/>
      <c r="LEM60" s="9"/>
      <c r="LEN60" s="9"/>
      <c r="LEO60" s="9"/>
      <c r="LEP60" s="9"/>
      <c r="LEQ60" s="9"/>
      <c r="LER60" s="9"/>
      <c r="LES60" s="9"/>
      <c r="LET60" s="9"/>
      <c r="LEU60" s="9"/>
      <c r="LEV60" s="9"/>
      <c r="LEW60" s="9"/>
      <c r="LEX60" s="9"/>
      <c r="LEY60" s="9"/>
      <c r="LEZ60" s="9"/>
      <c r="LFA60" s="9"/>
      <c r="LFB60" s="9"/>
      <c r="LFC60" s="9"/>
      <c r="LFD60" s="9"/>
      <c r="LFE60" s="9"/>
      <c r="LFF60" s="9"/>
      <c r="LFG60" s="9"/>
      <c r="LFH60" s="9"/>
      <c r="LFI60" s="9"/>
      <c r="LFJ60" s="9"/>
      <c r="LFK60" s="9"/>
      <c r="LFL60" s="9"/>
      <c r="LFM60" s="9"/>
      <c r="LFN60" s="9"/>
      <c r="LFO60" s="9"/>
      <c r="LFP60" s="9"/>
      <c r="LFQ60" s="9"/>
      <c r="LFR60" s="9"/>
      <c r="LFS60" s="9"/>
      <c r="LFT60" s="9"/>
      <c r="LFU60" s="9"/>
      <c r="LFV60" s="9"/>
      <c r="LFW60" s="9"/>
      <c r="LFX60" s="9"/>
      <c r="LFY60" s="9"/>
      <c r="LFZ60" s="9"/>
      <c r="LGA60" s="9"/>
      <c r="LGB60" s="9"/>
      <c r="LGC60" s="9"/>
      <c r="LGD60" s="9"/>
      <c r="LGE60" s="9"/>
      <c r="LGF60" s="9"/>
      <c r="LGG60" s="9"/>
      <c r="LGH60" s="9"/>
      <c r="LGI60" s="9"/>
      <c r="LGJ60" s="9"/>
      <c r="LGK60" s="9"/>
      <c r="LGL60" s="9"/>
      <c r="LGM60" s="9"/>
      <c r="LGN60" s="9"/>
      <c r="LGO60" s="9"/>
      <c r="LGP60" s="9"/>
      <c r="LGQ60" s="9"/>
      <c r="LGR60" s="9"/>
      <c r="LGS60" s="9"/>
      <c r="LGT60" s="9"/>
      <c r="LGU60" s="9"/>
      <c r="LGV60" s="9"/>
      <c r="LGW60" s="9"/>
      <c r="LGX60" s="9"/>
      <c r="LGY60" s="9"/>
      <c r="LGZ60" s="9"/>
      <c r="LHA60" s="9"/>
      <c r="LHB60" s="9"/>
      <c r="LHC60" s="9"/>
      <c r="LHD60" s="9"/>
      <c r="LHE60" s="9"/>
      <c r="LHF60" s="9"/>
      <c r="LHG60" s="9"/>
      <c r="LHH60" s="9"/>
      <c r="LHI60" s="9"/>
      <c r="LHJ60" s="9"/>
      <c r="LHK60" s="9"/>
      <c r="LHL60" s="9"/>
      <c r="LHM60" s="9"/>
      <c r="LHN60" s="9"/>
      <c r="LHO60" s="9"/>
      <c r="LHP60" s="9"/>
      <c r="LHQ60" s="9"/>
      <c r="LHR60" s="9"/>
      <c r="LHS60" s="9"/>
      <c r="LHT60" s="9"/>
      <c r="LHU60" s="9"/>
      <c r="LHV60" s="9"/>
      <c r="LHW60" s="9"/>
      <c r="LHX60" s="9"/>
      <c r="LHY60" s="9"/>
      <c r="LHZ60" s="9"/>
      <c r="LIA60" s="9"/>
      <c r="LIB60" s="9"/>
      <c r="LIC60" s="9"/>
      <c r="LID60" s="9"/>
      <c r="LIE60" s="9"/>
      <c r="LIF60" s="9"/>
      <c r="LIG60" s="9"/>
      <c r="LIH60" s="9"/>
      <c r="LII60" s="9"/>
      <c r="LIJ60" s="9"/>
      <c r="LIK60" s="9"/>
      <c r="LIL60" s="9"/>
      <c r="LIM60" s="9"/>
      <c r="LIN60" s="9"/>
      <c r="LIO60" s="9"/>
      <c r="LIP60" s="9"/>
      <c r="LIQ60" s="9"/>
      <c r="LIR60" s="9"/>
      <c r="LIS60" s="9"/>
      <c r="LIT60" s="9"/>
      <c r="LIU60" s="9"/>
      <c r="LIV60" s="9"/>
      <c r="LIW60" s="9"/>
      <c r="LIX60" s="9"/>
      <c r="LIY60" s="9"/>
      <c r="LIZ60" s="9"/>
      <c r="LJA60" s="9"/>
      <c r="LJB60" s="9"/>
      <c r="LJC60" s="9"/>
      <c r="LJD60" s="9"/>
      <c r="LJE60" s="9"/>
      <c r="LJF60" s="9"/>
      <c r="LJG60" s="9"/>
      <c r="LJH60" s="9"/>
      <c r="LJI60" s="9"/>
      <c r="LJJ60" s="9"/>
      <c r="LJK60" s="9"/>
      <c r="LJL60" s="9"/>
      <c r="LJM60" s="9"/>
      <c r="LJN60" s="9"/>
      <c r="LJO60" s="9"/>
      <c r="LJP60" s="9"/>
      <c r="LJQ60" s="9"/>
      <c r="LJR60" s="9"/>
      <c r="LJS60" s="9"/>
      <c r="LJT60" s="9"/>
      <c r="LJU60" s="9"/>
      <c r="LJV60" s="9"/>
      <c r="LJW60" s="9"/>
      <c r="LJX60" s="9"/>
      <c r="LJY60" s="9"/>
      <c r="LJZ60" s="9"/>
      <c r="LKA60" s="9"/>
      <c r="LKB60" s="9"/>
      <c r="LKC60" s="9"/>
      <c r="LKD60" s="9"/>
      <c r="LKE60" s="9"/>
      <c r="LKF60" s="9"/>
      <c r="LKG60" s="9"/>
      <c r="LKH60" s="9"/>
      <c r="LKI60" s="9"/>
      <c r="LKJ60" s="9"/>
      <c r="LKK60" s="9"/>
      <c r="LKL60" s="9"/>
      <c r="LKM60" s="9"/>
      <c r="LKN60" s="9"/>
      <c r="LKO60" s="9"/>
      <c r="LKP60" s="9"/>
      <c r="LKQ60" s="9"/>
      <c r="LKR60" s="9"/>
      <c r="LKS60" s="9"/>
      <c r="LKT60" s="9"/>
      <c r="LKU60" s="9"/>
      <c r="LKV60" s="9"/>
      <c r="LKW60" s="9"/>
      <c r="LKX60" s="9"/>
      <c r="LKY60" s="9"/>
      <c r="LKZ60" s="9"/>
      <c r="LLA60" s="9"/>
      <c r="LLB60" s="9"/>
      <c r="LLC60" s="9"/>
      <c r="LLD60" s="9"/>
      <c r="LLE60" s="9"/>
      <c r="LLF60" s="9"/>
      <c r="LLG60" s="9"/>
      <c r="LLH60" s="9"/>
      <c r="LLI60" s="9"/>
      <c r="LLJ60" s="9"/>
      <c r="LLK60" s="9"/>
      <c r="LLL60" s="9"/>
      <c r="LLM60" s="9"/>
      <c r="LLN60" s="9"/>
      <c r="LLO60" s="9"/>
      <c r="LLP60" s="9"/>
      <c r="LLQ60" s="9"/>
      <c r="LLR60" s="9"/>
      <c r="LLS60" s="9"/>
      <c r="LLT60" s="9"/>
      <c r="LLU60" s="9"/>
      <c r="LLV60" s="9"/>
      <c r="LLW60" s="9"/>
      <c r="LLX60" s="9"/>
      <c r="LLY60" s="9"/>
      <c r="LLZ60" s="9"/>
      <c r="LMA60" s="9"/>
      <c r="LMB60" s="9"/>
      <c r="LMC60" s="9"/>
      <c r="LMD60" s="9"/>
      <c r="LME60" s="9"/>
      <c r="LMF60" s="9"/>
      <c r="LMG60" s="9"/>
      <c r="LMH60" s="9"/>
      <c r="LMI60" s="9"/>
      <c r="LMJ60" s="9"/>
      <c r="LMK60" s="9"/>
      <c r="LML60" s="9"/>
      <c r="LMM60" s="9"/>
      <c r="LMN60" s="9"/>
      <c r="LMO60" s="9"/>
      <c r="LMP60" s="9"/>
      <c r="LMQ60" s="9"/>
      <c r="LMR60" s="9"/>
      <c r="LMS60" s="9"/>
      <c r="LMT60" s="9"/>
      <c r="LMU60" s="9"/>
      <c r="LMV60" s="9"/>
      <c r="LMW60" s="9"/>
      <c r="LMX60" s="9"/>
      <c r="LMY60" s="9"/>
      <c r="LMZ60" s="9"/>
      <c r="LNA60" s="9"/>
      <c r="LNB60" s="9"/>
      <c r="LNC60" s="9"/>
      <c r="LND60" s="9"/>
      <c r="LNE60" s="9"/>
      <c r="LNF60" s="9"/>
      <c r="LNG60" s="9"/>
      <c r="LNH60" s="9"/>
      <c r="LNI60" s="9"/>
      <c r="LNJ60" s="9"/>
      <c r="LNK60" s="9"/>
      <c r="LNL60" s="9"/>
      <c r="LNM60" s="9"/>
      <c r="LNN60" s="9"/>
      <c r="LNO60" s="9"/>
      <c r="LNP60" s="9"/>
      <c r="LNQ60" s="9"/>
      <c r="LNR60" s="9"/>
      <c r="LNS60" s="9"/>
      <c r="LNT60" s="9"/>
      <c r="LNU60" s="9"/>
      <c r="LNV60" s="9"/>
      <c r="LNW60" s="9"/>
      <c r="LNX60" s="9"/>
      <c r="LNY60" s="9"/>
      <c r="LNZ60" s="9"/>
      <c r="LOA60" s="9"/>
      <c r="LOB60" s="9"/>
      <c r="LOC60" s="9"/>
      <c r="LOD60" s="9"/>
      <c r="LOE60" s="9"/>
      <c r="LOF60" s="9"/>
      <c r="LOG60" s="9"/>
      <c r="LOH60" s="9"/>
      <c r="LOI60" s="9"/>
      <c r="LOJ60" s="9"/>
      <c r="LOK60" s="9"/>
      <c r="LOL60" s="9"/>
      <c r="LOM60" s="9"/>
      <c r="LON60" s="9"/>
      <c r="LOO60" s="9"/>
      <c r="LOP60" s="9"/>
      <c r="LOQ60" s="9"/>
      <c r="LOR60" s="9"/>
      <c r="LOS60" s="9"/>
      <c r="LOT60" s="9"/>
      <c r="LOU60" s="9"/>
      <c r="LOV60" s="9"/>
      <c r="LOW60" s="9"/>
      <c r="LOX60" s="9"/>
      <c r="LOY60" s="9"/>
      <c r="LOZ60" s="9"/>
      <c r="LPA60" s="9"/>
      <c r="LPB60" s="9"/>
      <c r="LPC60" s="9"/>
      <c r="LPD60" s="9"/>
      <c r="LPE60" s="9"/>
      <c r="LPF60" s="9"/>
      <c r="LPG60" s="9"/>
      <c r="LPH60" s="9"/>
      <c r="LPI60" s="9"/>
      <c r="LPJ60" s="9"/>
      <c r="LPK60" s="9"/>
      <c r="LPL60" s="9"/>
      <c r="LPM60" s="9"/>
      <c r="LPN60" s="9"/>
      <c r="LPO60" s="9"/>
      <c r="LPP60" s="9"/>
      <c r="LPQ60" s="9"/>
      <c r="LPR60" s="9"/>
      <c r="LPS60" s="9"/>
      <c r="LPT60" s="9"/>
      <c r="LPU60" s="9"/>
      <c r="LPV60" s="9"/>
      <c r="LPW60" s="9"/>
      <c r="LPX60" s="9"/>
      <c r="LPY60" s="9"/>
      <c r="LPZ60" s="9"/>
      <c r="LQA60" s="9"/>
      <c r="LQB60" s="9"/>
      <c r="LQC60" s="9"/>
      <c r="LQD60" s="9"/>
      <c r="LQE60" s="9"/>
      <c r="LQF60" s="9"/>
      <c r="LQG60" s="9"/>
      <c r="LQH60" s="9"/>
      <c r="LQI60" s="9"/>
      <c r="LQJ60" s="9"/>
      <c r="LQK60" s="9"/>
      <c r="LQL60" s="9"/>
      <c r="LQM60" s="9"/>
      <c r="LQN60" s="9"/>
      <c r="LQO60" s="9"/>
      <c r="LQP60" s="9"/>
      <c r="LQQ60" s="9"/>
      <c r="LQR60" s="9"/>
      <c r="LQS60" s="9"/>
      <c r="LQT60" s="9"/>
      <c r="LQU60" s="9"/>
      <c r="LQV60" s="9"/>
      <c r="LQW60" s="9"/>
      <c r="LQX60" s="9"/>
      <c r="LQY60" s="9"/>
      <c r="LQZ60" s="9"/>
      <c r="LRA60" s="9"/>
      <c r="LRB60" s="9"/>
      <c r="LRC60" s="9"/>
      <c r="LRD60" s="9"/>
      <c r="LRE60" s="9"/>
      <c r="LRF60" s="9"/>
      <c r="LRG60" s="9"/>
      <c r="LRH60" s="9"/>
      <c r="LRI60" s="9"/>
      <c r="LRJ60" s="9"/>
      <c r="LRK60" s="9"/>
      <c r="LRL60" s="9"/>
      <c r="LRM60" s="9"/>
      <c r="LRN60" s="9"/>
      <c r="LRO60" s="9"/>
      <c r="LRP60" s="9"/>
      <c r="LRQ60" s="9"/>
      <c r="LRR60" s="9"/>
      <c r="LRS60" s="9"/>
      <c r="LRT60" s="9"/>
      <c r="LRU60" s="9"/>
      <c r="LRV60" s="9"/>
      <c r="LRW60" s="9"/>
      <c r="LRX60" s="9"/>
      <c r="LRY60" s="9"/>
      <c r="LRZ60" s="9"/>
      <c r="LSA60" s="9"/>
      <c r="LSB60" s="9"/>
      <c r="LSC60" s="9"/>
      <c r="LSD60" s="9"/>
      <c r="LSE60" s="9"/>
      <c r="LSF60" s="9"/>
      <c r="LSG60" s="9"/>
      <c r="LSH60" s="9"/>
      <c r="LSI60" s="9"/>
      <c r="LSJ60" s="9"/>
      <c r="LSK60" s="9"/>
      <c r="LSL60" s="9"/>
      <c r="LSM60" s="9"/>
      <c r="LSN60" s="9"/>
      <c r="LSO60" s="9"/>
      <c r="LSP60" s="9"/>
      <c r="LSQ60" s="9"/>
      <c r="LSR60" s="9"/>
      <c r="LSS60" s="9"/>
      <c r="LST60" s="9"/>
      <c r="LSU60" s="9"/>
      <c r="LSV60" s="9"/>
      <c r="LSW60" s="9"/>
      <c r="LSX60" s="9"/>
      <c r="LSY60" s="9"/>
      <c r="LSZ60" s="9"/>
      <c r="LTA60" s="9"/>
      <c r="LTB60" s="9"/>
      <c r="LTC60" s="9"/>
      <c r="LTD60" s="9"/>
      <c r="LTE60" s="9"/>
      <c r="LTF60" s="9"/>
      <c r="LTG60" s="9"/>
      <c r="LTH60" s="9"/>
      <c r="LTI60" s="9"/>
      <c r="LTJ60" s="9"/>
      <c r="LTK60" s="9"/>
      <c r="LTL60" s="9"/>
      <c r="LTM60" s="9"/>
      <c r="LTN60" s="9"/>
      <c r="LTO60" s="9"/>
      <c r="LTP60" s="9"/>
      <c r="LTQ60" s="9"/>
      <c r="LTR60" s="9"/>
      <c r="LTS60" s="9"/>
      <c r="LTT60" s="9"/>
      <c r="LTU60" s="9"/>
      <c r="LTV60" s="9"/>
      <c r="LTW60" s="9"/>
      <c r="LTX60" s="9"/>
      <c r="LTY60" s="9"/>
      <c r="LTZ60" s="9"/>
      <c r="LUA60" s="9"/>
      <c r="LUB60" s="9"/>
      <c r="LUC60" s="9"/>
      <c r="LUD60" s="9"/>
      <c r="LUE60" s="9"/>
      <c r="LUF60" s="9"/>
      <c r="LUG60" s="9"/>
      <c r="LUH60" s="9"/>
      <c r="LUI60" s="9"/>
      <c r="LUJ60" s="9"/>
      <c r="LUK60" s="9"/>
      <c r="LUL60" s="9"/>
      <c r="LUM60" s="9"/>
      <c r="LUN60" s="9"/>
      <c r="LUO60" s="9"/>
      <c r="LUP60" s="9"/>
      <c r="LUQ60" s="9"/>
      <c r="LUR60" s="9"/>
      <c r="LUS60" s="9"/>
      <c r="LUT60" s="9"/>
      <c r="LUU60" s="9"/>
      <c r="LUV60" s="9"/>
      <c r="LUW60" s="9"/>
      <c r="LUX60" s="9"/>
      <c r="LUY60" s="9"/>
      <c r="LUZ60" s="9"/>
      <c r="LVA60" s="9"/>
      <c r="LVB60" s="9"/>
      <c r="LVC60" s="9"/>
      <c r="LVD60" s="9"/>
      <c r="LVE60" s="9"/>
      <c r="LVF60" s="9"/>
      <c r="LVG60" s="9"/>
      <c r="LVH60" s="9"/>
      <c r="LVI60" s="9"/>
      <c r="LVJ60" s="9"/>
      <c r="LVK60" s="9"/>
      <c r="LVL60" s="9"/>
      <c r="LVM60" s="9"/>
      <c r="LVN60" s="9"/>
      <c r="LVO60" s="9"/>
      <c r="LVP60" s="9"/>
      <c r="LVQ60" s="9"/>
      <c r="LVR60" s="9"/>
      <c r="LVS60" s="9"/>
      <c r="LVT60" s="9"/>
      <c r="LVU60" s="9"/>
      <c r="LVV60" s="9"/>
      <c r="LVW60" s="9"/>
      <c r="LVX60" s="9"/>
      <c r="LVY60" s="9"/>
      <c r="LVZ60" s="9"/>
      <c r="LWA60" s="9"/>
      <c r="LWB60" s="9"/>
      <c r="LWC60" s="9"/>
      <c r="LWD60" s="9"/>
      <c r="LWE60" s="9"/>
      <c r="LWF60" s="9"/>
      <c r="LWG60" s="9"/>
      <c r="LWH60" s="9"/>
      <c r="LWI60" s="9"/>
      <c r="LWJ60" s="9"/>
      <c r="LWK60" s="9"/>
      <c r="LWL60" s="9"/>
      <c r="LWM60" s="9"/>
      <c r="LWN60" s="9"/>
      <c r="LWO60" s="9"/>
      <c r="LWP60" s="9"/>
      <c r="LWQ60" s="9"/>
      <c r="LWR60" s="9"/>
      <c r="LWS60" s="9"/>
      <c r="LWT60" s="9"/>
      <c r="LWU60" s="9"/>
      <c r="LWV60" s="9"/>
      <c r="LWW60" s="9"/>
      <c r="LWX60" s="9"/>
      <c r="LWY60" s="9"/>
      <c r="LWZ60" s="9"/>
      <c r="LXA60" s="9"/>
      <c r="LXB60" s="9"/>
      <c r="LXC60" s="9"/>
      <c r="LXD60" s="9"/>
      <c r="LXE60" s="9"/>
      <c r="LXF60" s="9"/>
      <c r="LXG60" s="9"/>
      <c r="LXH60" s="9"/>
      <c r="LXI60" s="9"/>
      <c r="LXJ60" s="9"/>
      <c r="LXK60" s="9"/>
      <c r="LXL60" s="9"/>
      <c r="LXM60" s="9"/>
      <c r="LXN60" s="9"/>
      <c r="LXO60" s="9"/>
      <c r="LXP60" s="9"/>
      <c r="LXQ60" s="9"/>
      <c r="LXR60" s="9"/>
      <c r="LXS60" s="9"/>
      <c r="LXT60" s="9"/>
      <c r="LXU60" s="9"/>
      <c r="LXV60" s="9"/>
      <c r="LXW60" s="9"/>
      <c r="LXX60" s="9"/>
      <c r="LXY60" s="9"/>
      <c r="LXZ60" s="9"/>
      <c r="LYA60" s="9"/>
      <c r="LYB60" s="9"/>
      <c r="LYC60" s="9"/>
      <c r="LYD60" s="9"/>
      <c r="LYE60" s="9"/>
      <c r="LYF60" s="9"/>
      <c r="LYG60" s="9"/>
      <c r="LYH60" s="9"/>
      <c r="LYI60" s="9"/>
      <c r="LYJ60" s="9"/>
      <c r="LYK60" s="9"/>
      <c r="LYL60" s="9"/>
      <c r="LYM60" s="9"/>
      <c r="LYN60" s="9"/>
      <c r="LYO60" s="9"/>
      <c r="LYP60" s="9"/>
      <c r="LYQ60" s="9"/>
      <c r="LYR60" s="9"/>
      <c r="LYS60" s="9"/>
      <c r="LYT60" s="9"/>
      <c r="LYU60" s="9"/>
      <c r="LYV60" s="9"/>
      <c r="LYW60" s="9"/>
      <c r="LYX60" s="9"/>
      <c r="LYY60" s="9"/>
      <c r="LYZ60" s="9"/>
      <c r="LZA60" s="9"/>
      <c r="LZB60" s="9"/>
      <c r="LZC60" s="9"/>
      <c r="LZD60" s="9"/>
      <c r="LZE60" s="9"/>
      <c r="LZF60" s="9"/>
      <c r="LZG60" s="9"/>
      <c r="LZH60" s="9"/>
      <c r="LZI60" s="9"/>
      <c r="LZJ60" s="9"/>
      <c r="LZK60" s="9"/>
      <c r="LZL60" s="9"/>
      <c r="LZM60" s="9"/>
      <c r="LZN60" s="9"/>
      <c r="LZO60" s="9"/>
      <c r="LZP60" s="9"/>
      <c r="LZQ60" s="9"/>
      <c r="LZR60" s="9"/>
      <c r="LZS60" s="9"/>
      <c r="LZT60" s="9"/>
      <c r="LZU60" s="9"/>
      <c r="LZV60" s="9"/>
      <c r="LZW60" s="9"/>
      <c r="LZX60" s="9"/>
      <c r="LZY60" s="9"/>
      <c r="LZZ60" s="9"/>
      <c r="MAA60" s="9"/>
      <c r="MAB60" s="9"/>
      <c r="MAC60" s="9"/>
      <c r="MAD60" s="9"/>
      <c r="MAE60" s="9"/>
      <c r="MAF60" s="9"/>
      <c r="MAG60" s="9"/>
      <c r="MAH60" s="9"/>
      <c r="MAI60" s="9"/>
      <c r="MAJ60" s="9"/>
      <c r="MAK60" s="9"/>
      <c r="MAL60" s="9"/>
      <c r="MAM60" s="9"/>
      <c r="MAN60" s="9"/>
      <c r="MAO60" s="9"/>
      <c r="MAP60" s="9"/>
      <c r="MAQ60" s="9"/>
      <c r="MAR60" s="9"/>
      <c r="MAS60" s="9"/>
      <c r="MAT60" s="9"/>
      <c r="MAU60" s="9"/>
      <c r="MAV60" s="9"/>
      <c r="MAW60" s="9"/>
      <c r="MAX60" s="9"/>
      <c r="MAY60" s="9"/>
      <c r="MAZ60" s="9"/>
      <c r="MBA60" s="9"/>
      <c r="MBB60" s="9"/>
      <c r="MBC60" s="9"/>
      <c r="MBD60" s="9"/>
      <c r="MBE60" s="9"/>
      <c r="MBF60" s="9"/>
      <c r="MBG60" s="9"/>
      <c r="MBH60" s="9"/>
      <c r="MBI60" s="9"/>
      <c r="MBJ60" s="9"/>
      <c r="MBK60" s="9"/>
      <c r="MBL60" s="9"/>
      <c r="MBM60" s="9"/>
      <c r="MBN60" s="9"/>
      <c r="MBO60" s="9"/>
      <c r="MBP60" s="9"/>
      <c r="MBQ60" s="9"/>
      <c r="MBR60" s="9"/>
      <c r="MBS60" s="9"/>
      <c r="MBT60" s="9"/>
      <c r="MBU60" s="9"/>
      <c r="MBV60" s="9"/>
      <c r="MBW60" s="9"/>
      <c r="MBX60" s="9"/>
      <c r="MBY60" s="9"/>
      <c r="MBZ60" s="9"/>
      <c r="MCA60" s="9"/>
      <c r="MCB60" s="9"/>
      <c r="MCC60" s="9"/>
      <c r="MCD60" s="9"/>
      <c r="MCE60" s="9"/>
      <c r="MCF60" s="9"/>
      <c r="MCG60" s="9"/>
      <c r="MCH60" s="9"/>
      <c r="MCI60" s="9"/>
      <c r="MCJ60" s="9"/>
      <c r="MCK60" s="9"/>
      <c r="MCL60" s="9"/>
      <c r="MCM60" s="9"/>
      <c r="MCN60" s="9"/>
      <c r="MCO60" s="9"/>
      <c r="MCP60" s="9"/>
      <c r="MCQ60" s="9"/>
      <c r="MCR60" s="9"/>
      <c r="MCS60" s="9"/>
      <c r="MCT60" s="9"/>
      <c r="MCU60" s="9"/>
      <c r="MCV60" s="9"/>
      <c r="MCW60" s="9"/>
      <c r="MCX60" s="9"/>
      <c r="MCY60" s="9"/>
      <c r="MCZ60" s="9"/>
      <c r="MDA60" s="9"/>
      <c r="MDB60" s="9"/>
      <c r="MDC60" s="9"/>
      <c r="MDD60" s="9"/>
      <c r="MDE60" s="9"/>
      <c r="MDF60" s="9"/>
      <c r="MDG60" s="9"/>
      <c r="MDH60" s="9"/>
      <c r="MDI60" s="9"/>
      <c r="MDJ60" s="9"/>
      <c r="MDK60" s="9"/>
      <c r="MDL60" s="9"/>
      <c r="MDM60" s="9"/>
      <c r="MDN60" s="9"/>
      <c r="MDO60" s="9"/>
      <c r="MDP60" s="9"/>
      <c r="MDQ60" s="9"/>
      <c r="MDR60" s="9"/>
      <c r="MDS60" s="9"/>
      <c r="MDT60" s="9"/>
      <c r="MDU60" s="9"/>
      <c r="MDV60" s="9"/>
      <c r="MDW60" s="9"/>
      <c r="MDX60" s="9"/>
      <c r="MDY60" s="9"/>
      <c r="MDZ60" s="9"/>
      <c r="MEA60" s="9"/>
      <c r="MEB60" s="9"/>
      <c r="MEC60" s="9"/>
      <c r="MED60" s="9"/>
      <c r="MEE60" s="9"/>
      <c r="MEF60" s="9"/>
      <c r="MEG60" s="9"/>
      <c r="MEH60" s="9"/>
      <c r="MEI60" s="9"/>
      <c r="MEJ60" s="9"/>
      <c r="MEK60" s="9"/>
      <c r="MEL60" s="9"/>
      <c r="MEM60" s="9"/>
      <c r="MEN60" s="9"/>
      <c r="MEO60" s="9"/>
      <c r="MEP60" s="9"/>
      <c r="MEQ60" s="9"/>
      <c r="MER60" s="9"/>
      <c r="MES60" s="9"/>
      <c r="MET60" s="9"/>
      <c r="MEU60" s="9"/>
      <c r="MEV60" s="9"/>
      <c r="MEW60" s="9"/>
      <c r="MEX60" s="9"/>
      <c r="MEY60" s="9"/>
      <c r="MEZ60" s="9"/>
      <c r="MFA60" s="9"/>
      <c r="MFB60" s="9"/>
      <c r="MFC60" s="9"/>
      <c r="MFD60" s="9"/>
      <c r="MFE60" s="9"/>
      <c r="MFF60" s="9"/>
      <c r="MFG60" s="9"/>
      <c r="MFH60" s="9"/>
      <c r="MFI60" s="9"/>
      <c r="MFJ60" s="9"/>
      <c r="MFK60" s="9"/>
      <c r="MFL60" s="9"/>
      <c r="MFM60" s="9"/>
      <c r="MFN60" s="9"/>
      <c r="MFO60" s="9"/>
      <c r="MFP60" s="9"/>
      <c r="MFQ60" s="9"/>
      <c r="MFR60" s="9"/>
      <c r="MFS60" s="9"/>
      <c r="MFT60" s="9"/>
      <c r="MFU60" s="9"/>
      <c r="MFV60" s="9"/>
      <c r="MFW60" s="9"/>
      <c r="MFX60" s="9"/>
      <c r="MFY60" s="9"/>
      <c r="MFZ60" s="9"/>
      <c r="MGA60" s="9"/>
      <c r="MGB60" s="9"/>
      <c r="MGC60" s="9"/>
      <c r="MGD60" s="9"/>
      <c r="MGE60" s="9"/>
      <c r="MGF60" s="9"/>
      <c r="MGG60" s="9"/>
      <c r="MGH60" s="9"/>
      <c r="MGI60" s="9"/>
      <c r="MGJ60" s="9"/>
      <c r="MGK60" s="9"/>
      <c r="MGL60" s="9"/>
      <c r="MGM60" s="9"/>
      <c r="MGN60" s="9"/>
      <c r="MGO60" s="9"/>
      <c r="MGP60" s="9"/>
      <c r="MGQ60" s="9"/>
      <c r="MGR60" s="9"/>
      <c r="MGS60" s="9"/>
      <c r="MGT60" s="9"/>
      <c r="MGU60" s="9"/>
      <c r="MGV60" s="9"/>
      <c r="MGW60" s="9"/>
      <c r="MGX60" s="9"/>
      <c r="MGY60" s="9"/>
      <c r="MGZ60" s="9"/>
      <c r="MHA60" s="9"/>
      <c r="MHB60" s="9"/>
      <c r="MHC60" s="9"/>
      <c r="MHD60" s="9"/>
      <c r="MHE60" s="9"/>
      <c r="MHF60" s="9"/>
      <c r="MHG60" s="9"/>
      <c r="MHH60" s="9"/>
      <c r="MHI60" s="9"/>
      <c r="MHJ60" s="9"/>
      <c r="MHK60" s="9"/>
      <c r="MHL60" s="9"/>
      <c r="MHM60" s="9"/>
      <c r="MHN60" s="9"/>
      <c r="MHO60" s="9"/>
      <c r="MHP60" s="9"/>
      <c r="MHQ60" s="9"/>
      <c r="MHR60" s="9"/>
      <c r="MHS60" s="9"/>
      <c r="MHT60" s="9"/>
      <c r="MHU60" s="9"/>
      <c r="MHV60" s="9"/>
      <c r="MHW60" s="9"/>
      <c r="MHX60" s="9"/>
      <c r="MHY60" s="9"/>
      <c r="MHZ60" s="9"/>
      <c r="MIA60" s="9"/>
      <c r="MIB60" s="9"/>
      <c r="MIC60" s="9"/>
      <c r="MID60" s="9"/>
      <c r="MIE60" s="9"/>
      <c r="MIF60" s="9"/>
      <c r="MIG60" s="9"/>
      <c r="MIH60" s="9"/>
      <c r="MII60" s="9"/>
      <c r="MIJ60" s="9"/>
      <c r="MIK60" s="9"/>
      <c r="MIL60" s="9"/>
      <c r="MIM60" s="9"/>
      <c r="MIN60" s="9"/>
      <c r="MIO60" s="9"/>
      <c r="MIP60" s="9"/>
      <c r="MIQ60" s="9"/>
      <c r="MIR60" s="9"/>
      <c r="MIS60" s="9"/>
      <c r="MIT60" s="9"/>
      <c r="MIU60" s="9"/>
      <c r="MIV60" s="9"/>
      <c r="MIW60" s="9"/>
      <c r="MIX60" s="9"/>
      <c r="MIY60" s="9"/>
      <c r="MIZ60" s="9"/>
      <c r="MJA60" s="9"/>
      <c r="MJB60" s="9"/>
      <c r="MJC60" s="9"/>
      <c r="MJD60" s="9"/>
      <c r="MJE60" s="9"/>
      <c r="MJF60" s="9"/>
      <c r="MJG60" s="9"/>
      <c r="MJH60" s="9"/>
      <c r="MJI60" s="9"/>
      <c r="MJJ60" s="9"/>
      <c r="MJK60" s="9"/>
      <c r="MJL60" s="9"/>
      <c r="MJM60" s="9"/>
      <c r="MJN60" s="9"/>
      <c r="MJO60" s="9"/>
      <c r="MJP60" s="9"/>
      <c r="MJQ60" s="9"/>
      <c r="MJR60" s="9"/>
      <c r="MJS60" s="9"/>
      <c r="MJT60" s="9"/>
      <c r="MJU60" s="9"/>
      <c r="MJV60" s="9"/>
      <c r="MJW60" s="9"/>
      <c r="MJX60" s="9"/>
      <c r="MJY60" s="9"/>
      <c r="MJZ60" s="9"/>
      <c r="MKA60" s="9"/>
      <c r="MKB60" s="9"/>
      <c r="MKC60" s="9"/>
      <c r="MKD60" s="9"/>
      <c r="MKE60" s="9"/>
      <c r="MKF60" s="9"/>
      <c r="MKG60" s="9"/>
      <c r="MKH60" s="9"/>
      <c r="MKI60" s="9"/>
      <c r="MKJ60" s="9"/>
      <c r="MKK60" s="9"/>
      <c r="MKL60" s="9"/>
      <c r="MKM60" s="9"/>
      <c r="MKN60" s="9"/>
      <c r="MKO60" s="9"/>
      <c r="MKP60" s="9"/>
      <c r="MKQ60" s="9"/>
      <c r="MKR60" s="9"/>
      <c r="MKS60" s="9"/>
      <c r="MKT60" s="9"/>
      <c r="MKU60" s="9"/>
      <c r="MKV60" s="9"/>
      <c r="MKW60" s="9"/>
      <c r="MKX60" s="9"/>
      <c r="MKY60" s="9"/>
      <c r="MKZ60" s="9"/>
      <c r="MLA60" s="9"/>
      <c r="MLB60" s="9"/>
      <c r="MLC60" s="9"/>
      <c r="MLD60" s="9"/>
      <c r="MLE60" s="9"/>
      <c r="MLF60" s="9"/>
      <c r="MLG60" s="9"/>
      <c r="MLH60" s="9"/>
      <c r="MLI60" s="9"/>
      <c r="MLJ60" s="9"/>
      <c r="MLK60" s="9"/>
      <c r="MLL60" s="9"/>
      <c r="MLM60" s="9"/>
      <c r="MLN60" s="9"/>
      <c r="MLO60" s="9"/>
      <c r="MLP60" s="9"/>
      <c r="MLQ60" s="9"/>
      <c r="MLR60" s="9"/>
      <c r="MLS60" s="9"/>
      <c r="MLT60" s="9"/>
      <c r="MLU60" s="9"/>
      <c r="MLV60" s="9"/>
      <c r="MLW60" s="9"/>
      <c r="MLX60" s="9"/>
      <c r="MLY60" s="9"/>
      <c r="MLZ60" s="9"/>
      <c r="MMA60" s="9"/>
      <c r="MMB60" s="9"/>
      <c r="MMC60" s="9"/>
      <c r="MMD60" s="9"/>
      <c r="MME60" s="9"/>
      <c r="MMF60" s="9"/>
      <c r="MMG60" s="9"/>
      <c r="MMH60" s="9"/>
      <c r="MMI60" s="9"/>
      <c r="MMJ60" s="9"/>
      <c r="MMK60" s="9"/>
      <c r="MML60" s="9"/>
      <c r="MMM60" s="9"/>
      <c r="MMN60" s="9"/>
      <c r="MMO60" s="9"/>
      <c r="MMP60" s="9"/>
      <c r="MMQ60" s="9"/>
      <c r="MMR60" s="9"/>
      <c r="MMS60" s="9"/>
      <c r="MMT60" s="9"/>
      <c r="MMU60" s="9"/>
      <c r="MMV60" s="9"/>
      <c r="MMW60" s="9"/>
      <c r="MMX60" s="9"/>
      <c r="MMY60" s="9"/>
      <c r="MMZ60" s="9"/>
      <c r="MNA60" s="9"/>
      <c r="MNB60" s="9"/>
      <c r="MNC60" s="9"/>
      <c r="MND60" s="9"/>
      <c r="MNE60" s="9"/>
      <c r="MNF60" s="9"/>
      <c r="MNG60" s="9"/>
      <c r="MNH60" s="9"/>
      <c r="MNI60" s="9"/>
      <c r="MNJ60" s="9"/>
      <c r="MNK60" s="9"/>
      <c r="MNL60" s="9"/>
      <c r="MNM60" s="9"/>
      <c r="MNN60" s="9"/>
      <c r="MNO60" s="9"/>
      <c r="MNP60" s="9"/>
      <c r="MNQ60" s="9"/>
      <c r="MNR60" s="9"/>
      <c r="MNS60" s="9"/>
      <c r="MNT60" s="9"/>
      <c r="MNU60" s="9"/>
      <c r="MNV60" s="9"/>
      <c r="MNW60" s="9"/>
      <c r="MNX60" s="9"/>
      <c r="MNY60" s="9"/>
      <c r="MNZ60" s="9"/>
      <c r="MOA60" s="9"/>
      <c r="MOB60" s="9"/>
      <c r="MOC60" s="9"/>
      <c r="MOD60" s="9"/>
      <c r="MOE60" s="9"/>
      <c r="MOF60" s="9"/>
      <c r="MOG60" s="9"/>
      <c r="MOH60" s="9"/>
      <c r="MOI60" s="9"/>
      <c r="MOJ60" s="9"/>
      <c r="MOK60" s="9"/>
      <c r="MOL60" s="9"/>
      <c r="MOM60" s="9"/>
      <c r="MON60" s="9"/>
      <c r="MOO60" s="9"/>
      <c r="MOP60" s="9"/>
      <c r="MOQ60" s="9"/>
      <c r="MOR60" s="9"/>
      <c r="MOS60" s="9"/>
      <c r="MOT60" s="9"/>
      <c r="MOU60" s="9"/>
      <c r="MOV60" s="9"/>
      <c r="MOW60" s="9"/>
      <c r="MOX60" s="9"/>
      <c r="MOY60" s="9"/>
      <c r="MOZ60" s="9"/>
      <c r="MPA60" s="9"/>
      <c r="MPB60" s="9"/>
      <c r="MPC60" s="9"/>
      <c r="MPD60" s="9"/>
      <c r="MPE60" s="9"/>
      <c r="MPF60" s="9"/>
      <c r="MPG60" s="9"/>
      <c r="MPH60" s="9"/>
      <c r="MPI60" s="9"/>
      <c r="MPJ60" s="9"/>
      <c r="MPK60" s="9"/>
      <c r="MPL60" s="9"/>
      <c r="MPM60" s="9"/>
      <c r="MPN60" s="9"/>
      <c r="MPO60" s="9"/>
      <c r="MPP60" s="9"/>
      <c r="MPQ60" s="9"/>
      <c r="MPR60" s="9"/>
      <c r="MPS60" s="9"/>
      <c r="MPT60" s="9"/>
      <c r="MPU60" s="9"/>
      <c r="MPV60" s="9"/>
      <c r="MPW60" s="9"/>
      <c r="MPX60" s="9"/>
      <c r="MPY60" s="9"/>
      <c r="MPZ60" s="9"/>
      <c r="MQA60" s="9"/>
      <c r="MQB60" s="9"/>
      <c r="MQC60" s="9"/>
      <c r="MQD60" s="9"/>
      <c r="MQE60" s="9"/>
      <c r="MQF60" s="9"/>
      <c r="MQG60" s="9"/>
      <c r="MQH60" s="9"/>
      <c r="MQI60" s="9"/>
      <c r="MQJ60" s="9"/>
      <c r="MQK60" s="9"/>
      <c r="MQL60" s="9"/>
      <c r="MQM60" s="9"/>
      <c r="MQN60" s="9"/>
      <c r="MQO60" s="9"/>
      <c r="MQP60" s="9"/>
      <c r="MQQ60" s="9"/>
      <c r="MQR60" s="9"/>
      <c r="MQS60" s="9"/>
      <c r="MQT60" s="9"/>
      <c r="MQU60" s="9"/>
      <c r="MQV60" s="9"/>
      <c r="MQW60" s="9"/>
      <c r="MQX60" s="9"/>
      <c r="MQY60" s="9"/>
      <c r="MQZ60" s="9"/>
      <c r="MRA60" s="9"/>
      <c r="MRB60" s="9"/>
      <c r="MRC60" s="9"/>
      <c r="MRD60" s="9"/>
      <c r="MRE60" s="9"/>
      <c r="MRF60" s="9"/>
      <c r="MRG60" s="9"/>
      <c r="MRH60" s="9"/>
      <c r="MRI60" s="9"/>
      <c r="MRJ60" s="9"/>
      <c r="MRK60" s="9"/>
      <c r="MRL60" s="9"/>
      <c r="MRM60" s="9"/>
      <c r="MRN60" s="9"/>
      <c r="MRO60" s="9"/>
      <c r="MRP60" s="9"/>
      <c r="MRQ60" s="9"/>
      <c r="MRR60" s="9"/>
      <c r="MRS60" s="9"/>
      <c r="MRT60" s="9"/>
      <c r="MRU60" s="9"/>
      <c r="MRV60" s="9"/>
      <c r="MRW60" s="9"/>
      <c r="MRX60" s="9"/>
      <c r="MRY60" s="9"/>
      <c r="MRZ60" s="9"/>
      <c r="MSA60" s="9"/>
      <c r="MSB60" s="9"/>
      <c r="MSC60" s="9"/>
      <c r="MSD60" s="9"/>
      <c r="MSE60" s="9"/>
      <c r="MSF60" s="9"/>
      <c r="MSG60" s="9"/>
      <c r="MSH60" s="9"/>
      <c r="MSI60" s="9"/>
      <c r="MSJ60" s="9"/>
      <c r="MSK60" s="9"/>
      <c r="MSL60" s="9"/>
      <c r="MSM60" s="9"/>
      <c r="MSN60" s="9"/>
      <c r="MSO60" s="9"/>
      <c r="MSP60" s="9"/>
      <c r="MSQ60" s="9"/>
      <c r="MSR60" s="9"/>
      <c r="MSS60" s="9"/>
      <c r="MST60" s="9"/>
      <c r="MSU60" s="9"/>
      <c r="MSV60" s="9"/>
      <c r="MSW60" s="9"/>
      <c r="MSX60" s="9"/>
      <c r="MSY60" s="9"/>
      <c r="MSZ60" s="9"/>
      <c r="MTA60" s="9"/>
      <c r="MTB60" s="9"/>
      <c r="MTC60" s="9"/>
      <c r="MTD60" s="9"/>
      <c r="MTE60" s="9"/>
      <c r="MTF60" s="9"/>
      <c r="MTG60" s="9"/>
      <c r="MTH60" s="9"/>
      <c r="MTI60" s="9"/>
      <c r="MTJ60" s="9"/>
      <c r="MTK60" s="9"/>
      <c r="MTL60" s="9"/>
      <c r="MTM60" s="9"/>
      <c r="MTN60" s="9"/>
      <c r="MTO60" s="9"/>
      <c r="MTP60" s="9"/>
      <c r="MTQ60" s="9"/>
      <c r="MTR60" s="9"/>
      <c r="MTS60" s="9"/>
      <c r="MTT60" s="9"/>
      <c r="MTU60" s="9"/>
      <c r="MTV60" s="9"/>
      <c r="MTW60" s="9"/>
      <c r="MTX60" s="9"/>
      <c r="MTY60" s="9"/>
      <c r="MTZ60" s="9"/>
      <c r="MUA60" s="9"/>
      <c r="MUB60" s="9"/>
      <c r="MUC60" s="9"/>
      <c r="MUD60" s="9"/>
      <c r="MUE60" s="9"/>
      <c r="MUF60" s="9"/>
      <c r="MUG60" s="9"/>
      <c r="MUH60" s="9"/>
      <c r="MUI60" s="9"/>
      <c r="MUJ60" s="9"/>
      <c r="MUK60" s="9"/>
      <c r="MUL60" s="9"/>
      <c r="MUM60" s="9"/>
      <c r="MUN60" s="9"/>
      <c r="MUO60" s="9"/>
      <c r="MUP60" s="9"/>
      <c r="MUQ60" s="9"/>
      <c r="MUR60" s="9"/>
      <c r="MUS60" s="9"/>
      <c r="MUT60" s="9"/>
      <c r="MUU60" s="9"/>
      <c r="MUV60" s="9"/>
      <c r="MUW60" s="9"/>
      <c r="MUX60" s="9"/>
      <c r="MUY60" s="9"/>
      <c r="MUZ60" s="9"/>
      <c r="MVA60" s="9"/>
      <c r="MVB60" s="9"/>
      <c r="MVC60" s="9"/>
      <c r="MVD60" s="9"/>
      <c r="MVE60" s="9"/>
      <c r="MVF60" s="9"/>
      <c r="MVG60" s="9"/>
      <c r="MVH60" s="9"/>
      <c r="MVI60" s="9"/>
      <c r="MVJ60" s="9"/>
      <c r="MVK60" s="9"/>
      <c r="MVL60" s="9"/>
      <c r="MVM60" s="9"/>
      <c r="MVN60" s="9"/>
      <c r="MVO60" s="9"/>
      <c r="MVP60" s="9"/>
      <c r="MVQ60" s="9"/>
      <c r="MVR60" s="9"/>
      <c r="MVS60" s="9"/>
      <c r="MVT60" s="9"/>
      <c r="MVU60" s="9"/>
      <c r="MVV60" s="9"/>
      <c r="MVW60" s="9"/>
      <c r="MVX60" s="9"/>
      <c r="MVY60" s="9"/>
      <c r="MVZ60" s="9"/>
      <c r="MWA60" s="9"/>
      <c r="MWB60" s="9"/>
      <c r="MWC60" s="9"/>
      <c r="MWD60" s="9"/>
      <c r="MWE60" s="9"/>
      <c r="MWF60" s="9"/>
      <c r="MWG60" s="9"/>
      <c r="MWH60" s="9"/>
      <c r="MWI60" s="9"/>
      <c r="MWJ60" s="9"/>
      <c r="MWK60" s="9"/>
      <c r="MWL60" s="9"/>
      <c r="MWM60" s="9"/>
      <c r="MWN60" s="9"/>
      <c r="MWO60" s="9"/>
      <c r="MWP60" s="9"/>
      <c r="MWQ60" s="9"/>
      <c r="MWR60" s="9"/>
      <c r="MWS60" s="9"/>
      <c r="MWT60" s="9"/>
      <c r="MWU60" s="9"/>
      <c r="MWV60" s="9"/>
      <c r="MWW60" s="9"/>
      <c r="MWX60" s="9"/>
      <c r="MWY60" s="9"/>
      <c r="MWZ60" s="9"/>
      <c r="MXA60" s="9"/>
      <c r="MXB60" s="9"/>
      <c r="MXC60" s="9"/>
      <c r="MXD60" s="9"/>
      <c r="MXE60" s="9"/>
      <c r="MXF60" s="9"/>
      <c r="MXG60" s="9"/>
      <c r="MXH60" s="9"/>
      <c r="MXI60" s="9"/>
      <c r="MXJ60" s="9"/>
      <c r="MXK60" s="9"/>
      <c r="MXL60" s="9"/>
      <c r="MXM60" s="9"/>
      <c r="MXN60" s="9"/>
      <c r="MXO60" s="9"/>
      <c r="MXP60" s="9"/>
      <c r="MXQ60" s="9"/>
      <c r="MXR60" s="9"/>
      <c r="MXS60" s="9"/>
      <c r="MXT60" s="9"/>
      <c r="MXU60" s="9"/>
      <c r="MXV60" s="9"/>
      <c r="MXW60" s="9"/>
      <c r="MXX60" s="9"/>
      <c r="MXY60" s="9"/>
      <c r="MXZ60" s="9"/>
      <c r="MYA60" s="9"/>
      <c r="MYB60" s="9"/>
      <c r="MYC60" s="9"/>
      <c r="MYD60" s="9"/>
      <c r="MYE60" s="9"/>
      <c r="MYF60" s="9"/>
      <c r="MYG60" s="9"/>
      <c r="MYH60" s="9"/>
      <c r="MYI60" s="9"/>
      <c r="MYJ60" s="9"/>
      <c r="MYK60" s="9"/>
      <c r="MYL60" s="9"/>
      <c r="MYM60" s="9"/>
      <c r="MYN60" s="9"/>
      <c r="MYO60" s="9"/>
      <c r="MYP60" s="9"/>
      <c r="MYQ60" s="9"/>
      <c r="MYR60" s="9"/>
      <c r="MYS60" s="9"/>
      <c r="MYT60" s="9"/>
      <c r="MYU60" s="9"/>
      <c r="MYV60" s="9"/>
      <c r="MYW60" s="9"/>
      <c r="MYX60" s="9"/>
      <c r="MYY60" s="9"/>
      <c r="MYZ60" s="9"/>
      <c r="MZA60" s="9"/>
      <c r="MZB60" s="9"/>
      <c r="MZC60" s="9"/>
      <c r="MZD60" s="9"/>
      <c r="MZE60" s="9"/>
      <c r="MZF60" s="9"/>
      <c r="MZG60" s="9"/>
      <c r="MZH60" s="9"/>
      <c r="MZI60" s="9"/>
      <c r="MZJ60" s="9"/>
      <c r="MZK60" s="9"/>
      <c r="MZL60" s="9"/>
      <c r="MZM60" s="9"/>
      <c r="MZN60" s="9"/>
      <c r="MZO60" s="9"/>
      <c r="MZP60" s="9"/>
      <c r="MZQ60" s="9"/>
      <c r="MZR60" s="9"/>
      <c r="MZS60" s="9"/>
      <c r="MZT60" s="9"/>
      <c r="MZU60" s="9"/>
      <c r="MZV60" s="9"/>
      <c r="MZW60" s="9"/>
      <c r="MZX60" s="9"/>
      <c r="MZY60" s="9"/>
      <c r="MZZ60" s="9"/>
      <c r="NAA60" s="9"/>
      <c r="NAB60" s="9"/>
      <c r="NAC60" s="9"/>
      <c r="NAD60" s="9"/>
      <c r="NAE60" s="9"/>
      <c r="NAF60" s="9"/>
      <c r="NAG60" s="9"/>
      <c r="NAH60" s="9"/>
      <c r="NAI60" s="9"/>
      <c r="NAJ60" s="9"/>
      <c r="NAK60" s="9"/>
      <c r="NAL60" s="9"/>
      <c r="NAM60" s="9"/>
      <c r="NAN60" s="9"/>
      <c r="NAO60" s="9"/>
      <c r="NAP60" s="9"/>
      <c r="NAQ60" s="9"/>
      <c r="NAR60" s="9"/>
      <c r="NAS60" s="9"/>
      <c r="NAT60" s="9"/>
      <c r="NAU60" s="9"/>
      <c r="NAV60" s="9"/>
      <c r="NAW60" s="9"/>
      <c r="NAX60" s="9"/>
      <c r="NAY60" s="9"/>
      <c r="NAZ60" s="9"/>
      <c r="NBA60" s="9"/>
      <c r="NBB60" s="9"/>
      <c r="NBC60" s="9"/>
      <c r="NBD60" s="9"/>
      <c r="NBE60" s="9"/>
      <c r="NBF60" s="9"/>
      <c r="NBG60" s="9"/>
      <c r="NBH60" s="9"/>
      <c r="NBI60" s="9"/>
      <c r="NBJ60" s="9"/>
      <c r="NBK60" s="9"/>
      <c r="NBL60" s="9"/>
      <c r="NBM60" s="9"/>
      <c r="NBN60" s="9"/>
      <c r="NBO60" s="9"/>
      <c r="NBP60" s="9"/>
      <c r="NBQ60" s="9"/>
      <c r="NBR60" s="9"/>
      <c r="NBS60" s="9"/>
      <c r="NBT60" s="9"/>
      <c r="NBU60" s="9"/>
      <c r="NBV60" s="9"/>
      <c r="NBW60" s="9"/>
      <c r="NBX60" s="9"/>
      <c r="NBY60" s="9"/>
      <c r="NBZ60" s="9"/>
      <c r="NCA60" s="9"/>
      <c r="NCB60" s="9"/>
      <c r="NCC60" s="9"/>
      <c r="NCD60" s="9"/>
      <c r="NCE60" s="9"/>
      <c r="NCF60" s="9"/>
      <c r="NCG60" s="9"/>
      <c r="NCH60" s="9"/>
      <c r="NCI60" s="9"/>
      <c r="NCJ60" s="9"/>
      <c r="NCK60" s="9"/>
      <c r="NCL60" s="9"/>
      <c r="NCM60" s="9"/>
      <c r="NCN60" s="9"/>
      <c r="NCO60" s="9"/>
      <c r="NCP60" s="9"/>
      <c r="NCQ60" s="9"/>
      <c r="NCR60" s="9"/>
      <c r="NCS60" s="9"/>
      <c r="NCT60" s="9"/>
      <c r="NCU60" s="9"/>
      <c r="NCV60" s="9"/>
      <c r="NCW60" s="9"/>
      <c r="NCX60" s="9"/>
      <c r="NCY60" s="9"/>
      <c r="NCZ60" s="9"/>
      <c r="NDA60" s="9"/>
      <c r="NDB60" s="9"/>
      <c r="NDC60" s="9"/>
      <c r="NDD60" s="9"/>
      <c r="NDE60" s="9"/>
      <c r="NDF60" s="9"/>
      <c r="NDG60" s="9"/>
      <c r="NDH60" s="9"/>
      <c r="NDI60" s="9"/>
      <c r="NDJ60" s="9"/>
      <c r="NDK60" s="9"/>
      <c r="NDL60" s="9"/>
      <c r="NDM60" s="9"/>
      <c r="NDN60" s="9"/>
      <c r="NDO60" s="9"/>
      <c r="NDP60" s="9"/>
      <c r="NDQ60" s="9"/>
      <c r="NDR60" s="9"/>
      <c r="NDS60" s="9"/>
      <c r="NDT60" s="9"/>
      <c r="NDU60" s="9"/>
      <c r="NDV60" s="9"/>
      <c r="NDW60" s="9"/>
      <c r="NDX60" s="9"/>
      <c r="NDY60" s="9"/>
      <c r="NDZ60" s="9"/>
      <c r="NEA60" s="9"/>
      <c r="NEB60" s="9"/>
      <c r="NEC60" s="9"/>
      <c r="NED60" s="9"/>
      <c r="NEE60" s="9"/>
      <c r="NEF60" s="9"/>
      <c r="NEG60" s="9"/>
      <c r="NEH60" s="9"/>
      <c r="NEI60" s="9"/>
      <c r="NEJ60" s="9"/>
      <c r="NEK60" s="9"/>
      <c r="NEL60" s="9"/>
      <c r="NEM60" s="9"/>
      <c r="NEN60" s="9"/>
      <c r="NEO60" s="9"/>
      <c r="NEP60" s="9"/>
      <c r="NEQ60" s="9"/>
      <c r="NER60" s="9"/>
      <c r="NES60" s="9"/>
      <c r="NET60" s="9"/>
      <c r="NEU60" s="9"/>
      <c r="NEV60" s="9"/>
      <c r="NEW60" s="9"/>
      <c r="NEX60" s="9"/>
      <c r="NEY60" s="9"/>
      <c r="NEZ60" s="9"/>
      <c r="NFA60" s="9"/>
      <c r="NFB60" s="9"/>
      <c r="NFC60" s="9"/>
      <c r="NFD60" s="9"/>
      <c r="NFE60" s="9"/>
      <c r="NFF60" s="9"/>
      <c r="NFG60" s="9"/>
      <c r="NFH60" s="9"/>
      <c r="NFI60" s="9"/>
      <c r="NFJ60" s="9"/>
      <c r="NFK60" s="9"/>
      <c r="NFL60" s="9"/>
      <c r="NFM60" s="9"/>
      <c r="NFN60" s="9"/>
      <c r="NFO60" s="9"/>
      <c r="NFP60" s="9"/>
      <c r="NFQ60" s="9"/>
      <c r="NFR60" s="9"/>
      <c r="NFS60" s="9"/>
      <c r="NFT60" s="9"/>
      <c r="NFU60" s="9"/>
      <c r="NFV60" s="9"/>
      <c r="NFW60" s="9"/>
      <c r="NFX60" s="9"/>
      <c r="NFY60" s="9"/>
      <c r="NFZ60" s="9"/>
      <c r="NGA60" s="9"/>
      <c r="NGB60" s="9"/>
      <c r="NGC60" s="9"/>
      <c r="NGD60" s="9"/>
      <c r="NGE60" s="9"/>
      <c r="NGF60" s="9"/>
      <c r="NGG60" s="9"/>
      <c r="NGH60" s="9"/>
      <c r="NGI60" s="9"/>
      <c r="NGJ60" s="9"/>
      <c r="NGK60" s="9"/>
      <c r="NGL60" s="9"/>
      <c r="NGM60" s="9"/>
      <c r="NGN60" s="9"/>
      <c r="NGO60" s="9"/>
      <c r="NGP60" s="9"/>
      <c r="NGQ60" s="9"/>
      <c r="NGR60" s="9"/>
      <c r="NGS60" s="9"/>
      <c r="NGT60" s="9"/>
      <c r="NGU60" s="9"/>
      <c r="NGV60" s="9"/>
      <c r="NGW60" s="9"/>
      <c r="NGX60" s="9"/>
      <c r="NGY60" s="9"/>
      <c r="NGZ60" s="9"/>
      <c r="NHA60" s="9"/>
      <c r="NHB60" s="9"/>
      <c r="NHC60" s="9"/>
      <c r="NHD60" s="9"/>
      <c r="NHE60" s="9"/>
      <c r="NHF60" s="9"/>
      <c r="NHG60" s="9"/>
      <c r="NHH60" s="9"/>
      <c r="NHI60" s="9"/>
      <c r="NHJ60" s="9"/>
      <c r="NHK60" s="9"/>
      <c r="NHL60" s="9"/>
      <c r="NHM60" s="9"/>
      <c r="NHN60" s="9"/>
      <c r="NHO60" s="9"/>
      <c r="NHP60" s="9"/>
      <c r="NHQ60" s="9"/>
      <c r="NHR60" s="9"/>
      <c r="NHS60" s="9"/>
      <c r="NHT60" s="9"/>
      <c r="NHU60" s="9"/>
      <c r="NHV60" s="9"/>
      <c r="NHW60" s="9"/>
      <c r="NHX60" s="9"/>
      <c r="NHY60" s="9"/>
      <c r="NHZ60" s="9"/>
      <c r="NIA60" s="9"/>
      <c r="NIB60" s="9"/>
      <c r="NIC60" s="9"/>
      <c r="NID60" s="9"/>
      <c r="NIE60" s="9"/>
      <c r="NIF60" s="9"/>
      <c r="NIG60" s="9"/>
      <c r="NIH60" s="9"/>
      <c r="NII60" s="9"/>
      <c r="NIJ60" s="9"/>
      <c r="NIK60" s="9"/>
      <c r="NIL60" s="9"/>
      <c r="NIM60" s="9"/>
      <c r="NIN60" s="9"/>
      <c r="NIO60" s="9"/>
      <c r="NIP60" s="9"/>
      <c r="NIQ60" s="9"/>
      <c r="NIR60" s="9"/>
      <c r="NIS60" s="9"/>
      <c r="NIT60" s="9"/>
      <c r="NIU60" s="9"/>
      <c r="NIV60" s="9"/>
      <c r="NIW60" s="9"/>
      <c r="NIX60" s="9"/>
      <c r="NIY60" s="9"/>
      <c r="NIZ60" s="9"/>
      <c r="NJA60" s="9"/>
      <c r="NJB60" s="9"/>
      <c r="NJC60" s="9"/>
      <c r="NJD60" s="9"/>
      <c r="NJE60" s="9"/>
      <c r="NJF60" s="9"/>
      <c r="NJG60" s="9"/>
      <c r="NJH60" s="9"/>
      <c r="NJI60" s="9"/>
      <c r="NJJ60" s="9"/>
      <c r="NJK60" s="9"/>
      <c r="NJL60" s="9"/>
      <c r="NJM60" s="9"/>
      <c r="NJN60" s="9"/>
      <c r="NJO60" s="9"/>
      <c r="NJP60" s="9"/>
      <c r="NJQ60" s="9"/>
      <c r="NJR60" s="9"/>
      <c r="NJS60" s="9"/>
      <c r="NJT60" s="9"/>
      <c r="NJU60" s="9"/>
      <c r="NJV60" s="9"/>
      <c r="NJW60" s="9"/>
      <c r="NJX60" s="9"/>
      <c r="NJY60" s="9"/>
      <c r="NJZ60" s="9"/>
      <c r="NKA60" s="9"/>
      <c r="NKB60" s="9"/>
      <c r="NKC60" s="9"/>
      <c r="NKD60" s="9"/>
      <c r="NKE60" s="9"/>
      <c r="NKF60" s="9"/>
      <c r="NKG60" s="9"/>
      <c r="NKH60" s="9"/>
      <c r="NKI60" s="9"/>
      <c r="NKJ60" s="9"/>
      <c r="NKK60" s="9"/>
      <c r="NKL60" s="9"/>
      <c r="NKM60" s="9"/>
      <c r="NKN60" s="9"/>
      <c r="NKO60" s="9"/>
      <c r="NKP60" s="9"/>
      <c r="NKQ60" s="9"/>
      <c r="NKR60" s="9"/>
      <c r="NKS60" s="9"/>
      <c r="NKT60" s="9"/>
      <c r="NKU60" s="9"/>
      <c r="NKV60" s="9"/>
      <c r="NKW60" s="9"/>
      <c r="NKX60" s="9"/>
      <c r="NKY60" s="9"/>
      <c r="NKZ60" s="9"/>
      <c r="NLA60" s="9"/>
      <c r="NLB60" s="9"/>
      <c r="NLC60" s="9"/>
      <c r="NLD60" s="9"/>
      <c r="NLE60" s="9"/>
      <c r="NLF60" s="9"/>
      <c r="NLG60" s="9"/>
      <c r="NLH60" s="9"/>
      <c r="NLI60" s="9"/>
      <c r="NLJ60" s="9"/>
      <c r="NLK60" s="9"/>
      <c r="NLL60" s="9"/>
      <c r="NLM60" s="9"/>
      <c r="NLN60" s="9"/>
      <c r="NLO60" s="9"/>
      <c r="NLP60" s="9"/>
      <c r="NLQ60" s="9"/>
      <c r="NLR60" s="9"/>
      <c r="NLS60" s="9"/>
      <c r="NLT60" s="9"/>
      <c r="NLU60" s="9"/>
      <c r="NLV60" s="9"/>
      <c r="NLW60" s="9"/>
      <c r="NLX60" s="9"/>
      <c r="NLY60" s="9"/>
      <c r="NLZ60" s="9"/>
      <c r="NMA60" s="9"/>
      <c r="NMB60" s="9"/>
      <c r="NMC60" s="9"/>
      <c r="NMD60" s="9"/>
      <c r="NME60" s="9"/>
      <c r="NMF60" s="9"/>
      <c r="NMG60" s="9"/>
      <c r="NMH60" s="9"/>
      <c r="NMI60" s="9"/>
      <c r="NMJ60" s="9"/>
      <c r="NMK60" s="9"/>
      <c r="NML60" s="9"/>
      <c r="NMM60" s="9"/>
      <c r="NMN60" s="9"/>
      <c r="NMO60" s="9"/>
      <c r="NMP60" s="9"/>
      <c r="NMQ60" s="9"/>
      <c r="NMR60" s="9"/>
      <c r="NMS60" s="9"/>
      <c r="NMT60" s="9"/>
      <c r="NMU60" s="9"/>
      <c r="NMV60" s="9"/>
      <c r="NMW60" s="9"/>
      <c r="NMX60" s="9"/>
      <c r="NMY60" s="9"/>
      <c r="NMZ60" s="9"/>
      <c r="NNA60" s="9"/>
      <c r="NNB60" s="9"/>
      <c r="NNC60" s="9"/>
      <c r="NND60" s="9"/>
      <c r="NNE60" s="9"/>
      <c r="NNF60" s="9"/>
      <c r="NNG60" s="9"/>
      <c r="NNH60" s="9"/>
      <c r="NNI60" s="9"/>
      <c r="NNJ60" s="9"/>
      <c r="NNK60" s="9"/>
      <c r="NNL60" s="9"/>
      <c r="NNM60" s="9"/>
      <c r="NNN60" s="9"/>
      <c r="NNO60" s="9"/>
      <c r="NNP60" s="9"/>
      <c r="NNQ60" s="9"/>
      <c r="NNR60" s="9"/>
      <c r="NNS60" s="9"/>
      <c r="NNT60" s="9"/>
      <c r="NNU60" s="9"/>
      <c r="NNV60" s="9"/>
      <c r="NNW60" s="9"/>
      <c r="NNX60" s="9"/>
      <c r="NNY60" s="9"/>
      <c r="NNZ60" s="9"/>
      <c r="NOA60" s="9"/>
      <c r="NOB60" s="9"/>
      <c r="NOC60" s="9"/>
      <c r="NOD60" s="9"/>
      <c r="NOE60" s="9"/>
      <c r="NOF60" s="9"/>
      <c r="NOG60" s="9"/>
      <c r="NOH60" s="9"/>
      <c r="NOI60" s="9"/>
      <c r="NOJ60" s="9"/>
      <c r="NOK60" s="9"/>
      <c r="NOL60" s="9"/>
      <c r="NOM60" s="9"/>
      <c r="NON60" s="9"/>
      <c r="NOO60" s="9"/>
      <c r="NOP60" s="9"/>
      <c r="NOQ60" s="9"/>
      <c r="NOR60" s="9"/>
      <c r="NOS60" s="9"/>
      <c r="NOT60" s="9"/>
      <c r="NOU60" s="9"/>
      <c r="NOV60" s="9"/>
      <c r="NOW60" s="9"/>
      <c r="NOX60" s="9"/>
      <c r="NOY60" s="9"/>
      <c r="NOZ60" s="9"/>
      <c r="NPA60" s="9"/>
      <c r="NPB60" s="9"/>
      <c r="NPC60" s="9"/>
      <c r="NPD60" s="9"/>
      <c r="NPE60" s="9"/>
      <c r="NPF60" s="9"/>
      <c r="NPG60" s="9"/>
      <c r="NPH60" s="9"/>
      <c r="NPI60" s="9"/>
      <c r="NPJ60" s="9"/>
      <c r="NPK60" s="9"/>
      <c r="NPL60" s="9"/>
      <c r="NPM60" s="9"/>
      <c r="NPN60" s="9"/>
      <c r="NPO60" s="9"/>
      <c r="NPP60" s="9"/>
      <c r="NPQ60" s="9"/>
      <c r="NPR60" s="9"/>
      <c r="NPS60" s="9"/>
      <c r="NPT60" s="9"/>
      <c r="NPU60" s="9"/>
      <c r="NPV60" s="9"/>
      <c r="NPW60" s="9"/>
      <c r="NPX60" s="9"/>
      <c r="NPY60" s="9"/>
      <c r="NPZ60" s="9"/>
      <c r="NQA60" s="9"/>
      <c r="NQB60" s="9"/>
      <c r="NQC60" s="9"/>
      <c r="NQD60" s="9"/>
      <c r="NQE60" s="9"/>
      <c r="NQF60" s="9"/>
      <c r="NQG60" s="9"/>
      <c r="NQH60" s="9"/>
      <c r="NQI60" s="9"/>
      <c r="NQJ60" s="9"/>
      <c r="NQK60" s="9"/>
      <c r="NQL60" s="9"/>
      <c r="NQM60" s="9"/>
      <c r="NQN60" s="9"/>
      <c r="NQO60" s="9"/>
      <c r="NQP60" s="9"/>
      <c r="NQQ60" s="9"/>
      <c r="NQR60" s="9"/>
      <c r="NQS60" s="9"/>
      <c r="NQT60" s="9"/>
      <c r="NQU60" s="9"/>
      <c r="NQV60" s="9"/>
      <c r="NQW60" s="9"/>
      <c r="NQX60" s="9"/>
      <c r="NQY60" s="9"/>
      <c r="NQZ60" s="9"/>
      <c r="NRA60" s="9"/>
      <c r="NRB60" s="9"/>
      <c r="NRC60" s="9"/>
      <c r="NRD60" s="9"/>
      <c r="NRE60" s="9"/>
      <c r="NRF60" s="9"/>
      <c r="NRG60" s="9"/>
      <c r="NRH60" s="9"/>
      <c r="NRI60" s="9"/>
      <c r="NRJ60" s="9"/>
      <c r="NRK60" s="9"/>
      <c r="NRL60" s="9"/>
      <c r="NRM60" s="9"/>
      <c r="NRN60" s="9"/>
      <c r="NRO60" s="9"/>
      <c r="NRP60" s="9"/>
      <c r="NRQ60" s="9"/>
      <c r="NRR60" s="9"/>
      <c r="NRS60" s="9"/>
      <c r="NRT60" s="9"/>
      <c r="NRU60" s="9"/>
      <c r="NRV60" s="9"/>
      <c r="NRW60" s="9"/>
      <c r="NRX60" s="9"/>
      <c r="NRY60" s="9"/>
      <c r="NRZ60" s="9"/>
      <c r="NSA60" s="9"/>
      <c r="NSB60" s="9"/>
      <c r="NSC60" s="9"/>
      <c r="NSD60" s="9"/>
      <c r="NSE60" s="9"/>
      <c r="NSF60" s="9"/>
      <c r="NSG60" s="9"/>
      <c r="NSH60" s="9"/>
      <c r="NSI60" s="9"/>
      <c r="NSJ60" s="9"/>
      <c r="NSK60" s="9"/>
      <c r="NSL60" s="9"/>
      <c r="NSM60" s="9"/>
      <c r="NSN60" s="9"/>
      <c r="NSO60" s="9"/>
      <c r="NSP60" s="9"/>
      <c r="NSQ60" s="9"/>
      <c r="NSR60" s="9"/>
      <c r="NSS60" s="9"/>
      <c r="NST60" s="9"/>
      <c r="NSU60" s="9"/>
      <c r="NSV60" s="9"/>
      <c r="NSW60" s="9"/>
      <c r="NSX60" s="9"/>
      <c r="NSY60" s="9"/>
      <c r="NSZ60" s="9"/>
      <c r="NTA60" s="9"/>
      <c r="NTB60" s="9"/>
      <c r="NTC60" s="9"/>
      <c r="NTD60" s="9"/>
      <c r="NTE60" s="9"/>
      <c r="NTF60" s="9"/>
      <c r="NTG60" s="9"/>
      <c r="NTH60" s="9"/>
      <c r="NTI60" s="9"/>
      <c r="NTJ60" s="9"/>
      <c r="NTK60" s="9"/>
      <c r="NTL60" s="9"/>
      <c r="NTM60" s="9"/>
      <c r="NTN60" s="9"/>
      <c r="NTO60" s="9"/>
      <c r="NTP60" s="9"/>
      <c r="NTQ60" s="9"/>
      <c r="NTR60" s="9"/>
      <c r="NTS60" s="9"/>
      <c r="NTT60" s="9"/>
      <c r="NTU60" s="9"/>
      <c r="NTV60" s="9"/>
      <c r="NTW60" s="9"/>
      <c r="NTX60" s="9"/>
      <c r="NTY60" s="9"/>
      <c r="NTZ60" s="9"/>
      <c r="NUA60" s="9"/>
      <c r="NUB60" s="9"/>
      <c r="NUC60" s="9"/>
      <c r="NUD60" s="9"/>
      <c r="NUE60" s="9"/>
      <c r="NUF60" s="9"/>
      <c r="NUG60" s="9"/>
      <c r="NUH60" s="9"/>
      <c r="NUI60" s="9"/>
      <c r="NUJ60" s="9"/>
      <c r="NUK60" s="9"/>
      <c r="NUL60" s="9"/>
      <c r="NUM60" s="9"/>
      <c r="NUN60" s="9"/>
      <c r="NUO60" s="9"/>
      <c r="NUP60" s="9"/>
      <c r="NUQ60" s="9"/>
      <c r="NUR60" s="9"/>
      <c r="NUS60" s="9"/>
      <c r="NUT60" s="9"/>
      <c r="NUU60" s="9"/>
      <c r="NUV60" s="9"/>
      <c r="NUW60" s="9"/>
      <c r="NUX60" s="9"/>
      <c r="NUY60" s="9"/>
      <c r="NUZ60" s="9"/>
      <c r="NVA60" s="9"/>
      <c r="NVB60" s="9"/>
      <c r="NVC60" s="9"/>
      <c r="NVD60" s="9"/>
      <c r="NVE60" s="9"/>
      <c r="NVF60" s="9"/>
      <c r="NVG60" s="9"/>
      <c r="NVH60" s="9"/>
      <c r="NVI60" s="9"/>
      <c r="NVJ60" s="9"/>
      <c r="NVK60" s="9"/>
      <c r="NVL60" s="9"/>
      <c r="NVM60" s="9"/>
      <c r="NVN60" s="9"/>
      <c r="NVO60" s="9"/>
      <c r="NVP60" s="9"/>
      <c r="NVQ60" s="9"/>
      <c r="NVR60" s="9"/>
      <c r="NVS60" s="9"/>
      <c r="NVT60" s="9"/>
      <c r="NVU60" s="9"/>
      <c r="NVV60" s="9"/>
      <c r="NVW60" s="9"/>
      <c r="NVX60" s="9"/>
      <c r="NVY60" s="9"/>
      <c r="NVZ60" s="9"/>
      <c r="NWA60" s="9"/>
      <c r="NWB60" s="9"/>
      <c r="NWC60" s="9"/>
      <c r="NWD60" s="9"/>
      <c r="NWE60" s="9"/>
      <c r="NWF60" s="9"/>
      <c r="NWG60" s="9"/>
      <c r="NWH60" s="9"/>
      <c r="NWI60" s="9"/>
      <c r="NWJ60" s="9"/>
      <c r="NWK60" s="9"/>
      <c r="NWL60" s="9"/>
      <c r="NWM60" s="9"/>
      <c r="NWN60" s="9"/>
      <c r="NWO60" s="9"/>
      <c r="NWP60" s="9"/>
      <c r="NWQ60" s="9"/>
      <c r="NWR60" s="9"/>
      <c r="NWS60" s="9"/>
      <c r="NWT60" s="9"/>
      <c r="NWU60" s="9"/>
      <c r="NWV60" s="9"/>
      <c r="NWW60" s="9"/>
      <c r="NWX60" s="9"/>
      <c r="NWY60" s="9"/>
      <c r="NWZ60" s="9"/>
      <c r="NXA60" s="9"/>
      <c r="NXB60" s="9"/>
      <c r="NXC60" s="9"/>
      <c r="NXD60" s="9"/>
      <c r="NXE60" s="9"/>
      <c r="NXF60" s="9"/>
      <c r="NXG60" s="9"/>
      <c r="NXH60" s="9"/>
      <c r="NXI60" s="9"/>
      <c r="NXJ60" s="9"/>
      <c r="NXK60" s="9"/>
      <c r="NXL60" s="9"/>
      <c r="NXM60" s="9"/>
      <c r="NXN60" s="9"/>
      <c r="NXO60" s="9"/>
      <c r="NXP60" s="9"/>
      <c r="NXQ60" s="9"/>
      <c r="NXR60" s="9"/>
      <c r="NXS60" s="9"/>
      <c r="NXT60" s="9"/>
      <c r="NXU60" s="9"/>
      <c r="NXV60" s="9"/>
      <c r="NXW60" s="9"/>
      <c r="NXX60" s="9"/>
      <c r="NXY60" s="9"/>
      <c r="NXZ60" s="9"/>
      <c r="NYA60" s="9"/>
      <c r="NYB60" s="9"/>
      <c r="NYC60" s="9"/>
      <c r="NYD60" s="9"/>
      <c r="NYE60" s="9"/>
      <c r="NYF60" s="9"/>
      <c r="NYG60" s="9"/>
      <c r="NYH60" s="9"/>
      <c r="NYI60" s="9"/>
      <c r="NYJ60" s="9"/>
      <c r="NYK60" s="9"/>
      <c r="NYL60" s="9"/>
      <c r="NYM60" s="9"/>
      <c r="NYN60" s="9"/>
      <c r="NYO60" s="9"/>
      <c r="NYP60" s="9"/>
      <c r="NYQ60" s="9"/>
      <c r="NYR60" s="9"/>
      <c r="NYS60" s="9"/>
      <c r="NYT60" s="9"/>
      <c r="NYU60" s="9"/>
      <c r="NYV60" s="9"/>
      <c r="NYW60" s="9"/>
      <c r="NYX60" s="9"/>
      <c r="NYY60" s="9"/>
      <c r="NYZ60" s="9"/>
      <c r="NZA60" s="9"/>
      <c r="NZB60" s="9"/>
      <c r="NZC60" s="9"/>
      <c r="NZD60" s="9"/>
      <c r="NZE60" s="9"/>
      <c r="NZF60" s="9"/>
      <c r="NZG60" s="9"/>
      <c r="NZH60" s="9"/>
      <c r="NZI60" s="9"/>
      <c r="NZJ60" s="9"/>
      <c r="NZK60" s="9"/>
      <c r="NZL60" s="9"/>
      <c r="NZM60" s="9"/>
      <c r="NZN60" s="9"/>
      <c r="NZO60" s="9"/>
      <c r="NZP60" s="9"/>
      <c r="NZQ60" s="9"/>
      <c r="NZR60" s="9"/>
      <c r="NZS60" s="9"/>
      <c r="NZT60" s="9"/>
      <c r="NZU60" s="9"/>
      <c r="NZV60" s="9"/>
      <c r="NZW60" s="9"/>
      <c r="NZX60" s="9"/>
      <c r="NZY60" s="9"/>
      <c r="NZZ60" s="9"/>
      <c r="OAA60" s="9"/>
      <c r="OAB60" s="9"/>
      <c r="OAC60" s="9"/>
      <c r="OAD60" s="9"/>
      <c r="OAE60" s="9"/>
      <c r="OAF60" s="9"/>
      <c r="OAG60" s="9"/>
      <c r="OAH60" s="9"/>
      <c r="OAI60" s="9"/>
      <c r="OAJ60" s="9"/>
      <c r="OAK60" s="9"/>
      <c r="OAL60" s="9"/>
      <c r="OAM60" s="9"/>
      <c r="OAN60" s="9"/>
      <c r="OAO60" s="9"/>
      <c r="OAP60" s="9"/>
      <c r="OAQ60" s="9"/>
      <c r="OAR60" s="9"/>
      <c r="OAS60" s="9"/>
      <c r="OAT60" s="9"/>
      <c r="OAU60" s="9"/>
      <c r="OAV60" s="9"/>
      <c r="OAW60" s="9"/>
      <c r="OAX60" s="9"/>
      <c r="OAY60" s="9"/>
      <c r="OAZ60" s="9"/>
      <c r="OBA60" s="9"/>
      <c r="OBB60" s="9"/>
      <c r="OBC60" s="9"/>
      <c r="OBD60" s="9"/>
      <c r="OBE60" s="9"/>
      <c r="OBF60" s="9"/>
      <c r="OBG60" s="9"/>
      <c r="OBH60" s="9"/>
      <c r="OBI60" s="9"/>
      <c r="OBJ60" s="9"/>
      <c r="OBK60" s="9"/>
      <c r="OBL60" s="9"/>
      <c r="OBM60" s="9"/>
      <c r="OBN60" s="9"/>
      <c r="OBO60" s="9"/>
      <c r="OBP60" s="9"/>
      <c r="OBQ60" s="9"/>
      <c r="OBR60" s="9"/>
      <c r="OBS60" s="9"/>
      <c r="OBT60" s="9"/>
      <c r="OBU60" s="9"/>
      <c r="OBV60" s="9"/>
      <c r="OBW60" s="9"/>
      <c r="OBX60" s="9"/>
      <c r="OBY60" s="9"/>
      <c r="OBZ60" s="9"/>
      <c r="OCA60" s="9"/>
      <c r="OCB60" s="9"/>
      <c r="OCC60" s="9"/>
      <c r="OCD60" s="9"/>
      <c r="OCE60" s="9"/>
      <c r="OCF60" s="9"/>
      <c r="OCG60" s="9"/>
      <c r="OCH60" s="9"/>
      <c r="OCI60" s="9"/>
      <c r="OCJ60" s="9"/>
      <c r="OCK60" s="9"/>
      <c r="OCL60" s="9"/>
      <c r="OCM60" s="9"/>
      <c r="OCN60" s="9"/>
      <c r="OCO60" s="9"/>
      <c r="OCP60" s="9"/>
      <c r="OCQ60" s="9"/>
      <c r="OCR60" s="9"/>
      <c r="OCS60" s="9"/>
      <c r="OCT60" s="9"/>
      <c r="OCU60" s="9"/>
      <c r="OCV60" s="9"/>
      <c r="OCW60" s="9"/>
      <c r="OCX60" s="9"/>
      <c r="OCY60" s="9"/>
      <c r="OCZ60" s="9"/>
      <c r="ODA60" s="9"/>
      <c r="ODB60" s="9"/>
      <c r="ODC60" s="9"/>
      <c r="ODD60" s="9"/>
      <c r="ODE60" s="9"/>
      <c r="ODF60" s="9"/>
      <c r="ODG60" s="9"/>
      <c r="ODH60" s="9"/>
      <c r="ODI60" s="9"/>
      <c r="ODJ60" s="9"/>
      <c r="ODK60" s="9"/>
      <c r="ODL60" s="9"/>
      <c r="ODM60" s="9"/>
      <c r="ODN60" s="9"/>
      <c r="ODO60" s="9"/>
      <c r="ODP60" s="9"/>
      <c r="ODQ60" s="9"/>
      <c r="ODR60" s="9"/>
      <c r="ODS60" s="9"/>
      <c r="ODT60" s="9"/>
      <c r="ODU60" s="9"/>
      <c r="ODV60" s="9"/>
      <c r="ODW60" s="9"/>
      <c r="ODX60" s="9"/>
      <c r="ODY60" s="9"/>
      <c r="ODZ60" s="9"/>
      <c r="OEA60" s="9"/>
      <c r="OEB60" s="9"/>
      <c r="OEC60" s="9"/>
      <c r="OED60" s="9"/>
      <c r="OEE60" s="9"/>
      <c r="OEF60" s="9"/>
      <c r="OEG60" s="9"/>
      <c r="OEH60" s="9"/>
      <c r="OEI60" s="9"/>
      <c r="OEJ60" s="9"/>
      <c r="OEK60" s="9"/>
      <c r="OEL60" s="9"/>
      <c r="OEM60" s="9"/>
      <c r="OEN60" s="9"/>
      <c r="OEO60" s="9"/>
      <c r="OEP60" s="9"/>
      <c r="OEQ60" s="9"/>
      <c r="OER60" s="9"/>
      <c r="OES60" s="9"/>
      <c r="OET60" s="9"/>
      <c r="OEU60" s="9"/>
      <c r="OEV60" s="9"/>
      <c r="OEW60" s="9"/>
      <c r="OEX60" s="9"/>
      <c r="OEY60" s="9"/>
      <c r="OEZ60" s="9"/>
      <c r="OFA60" s="9"/>
      <c r="OFB60" s="9"/>
      <c r="OFC60" s="9"/>
      <c r="OFD60" s="9"/>
      <c r="OFE60" s="9"/>
      <c r="OFF60" s="9"/>
      <c r="OFG60" s="9"/>
      <c r="OFH60" s="9"/>
      <c r="OFI60" s="9"/>
      <c r="OFJ60" s="9"/>
      <c r="OFK60" s="9"/>
      <c r="OFL60" s="9"/>
      <c r="OFM60" s="9"/>
      <c r="OFN60" s="9"/>
      <c r="OFO60" s="9"/>
      <c r="OFP60" s="9"/>
      <c r="OFQ60" s="9"/>
      <c r="OFR60" s="9"/>
      <c r="OFS60" s="9"/>
      <c r="OFT60" s="9"/>
      <c r="OFU60" s="9"/>
      <c r="OFV60" s="9"/>
      <c r="OFW60" s="9"/>
      <c r="OFX60" s="9"/>
      <c r="OFY60" s="9"/>
      <c r="OFZ60" s="9"/>
      <c r="OGA60" s="9"/>
      <c r="OGB60" s="9"/>
      <c r="OGC60" s="9"/>
      <c r="OGD60" s="9"/>
      <c r="OGE60" s="9"/>
      <c r="OGF60" s="9"/>
      <c r="OGG60" s="9"/>
      <c r="OGH60" s="9"/>
      <c r="OGI60" s="9"/>
      <c r="OGJ60" s="9"/>
      <c r="OGK60" s="9"/>
      <c r="OGL60" s="9"/>
      <c r="OGM60" s="9"/>
      <c r="OGN60" s="9"/>
      <c r="OGO60" s="9"/>
      <c r="OGP60" s="9"/>
      <c r="OGQ60" s="9"/>
      <c r="OGR60" s="9"/>
      <c r="OGS60" s="9"/>
      <c r="OGT60" s="9"/>
      <c r="OGU60" s="9"/>
      <c r="OGV60" s="9"/>
      <c r="OGW60" s="9"/>
      <c r="OGX60" s="9"/>
      <c r="OGY60" s="9"/>
      <c r="OGZ60" s="9"/>
      <c r="OHA60" s="9"/>
      <c r="OHB60" s="9"/>
      <c r="OHC60" s="9"/>
      <c r="OHD60" s="9"/>
      <c r="OHE60" s="9"/>
      <c r="OHF60" s="9"/>
      <c r="OHG60" s="9"/>
      <c r="OHH60" s="9"/>
      <c r="OHI60" s="9"/>
      <c r="OHJ60" s="9"/>
      <c r="OHK60" s="9"/>
      <c r="OHL60" s="9"/>
      <c r="OHM60" s="9"/>
      <c r="OHN60" s="9"/>
      <c r="OHO60" s="9"/>
      <c r="OHP60" s="9"/>
      <c r="OHQ60" s="9"/>
      <c r="OHR60" s="9"/>
      <c r="OHS60" s="9"/>
      <c r="OHT60" s="9"/>
      <c r="OHU60" s="9"/>
      <c r="OHV60" s="9"/>
      <c r="OHW60" s="9"/>
      <c r="OHX60" s="9"/>
      <c r="OHY60" s="9"/>
      <c r="OHZ60" s="9"/>
      <c r="OIA60" s="9"/>
      <c r="OIB60" s="9"/>
      <c r="OIC60" s="9"/>
      <c r="OID60" s="9"/>
      <c r="OIE60" s="9"/>
      <c r="OIF60" s="9"/>
      <c r="OIG60" s="9"/>
      <c r="OIH60" s="9"/>
      <c r="OII60" s="9"/>
      <c r="OIJ60" s="9"/>
      <c r="OIK60" s="9"/>
      <c r="OIL60" s="9"/>
      <c r="OIM60" s="9"/>
      <c r="OIN60" s="9"/>
      <c r="OIO60" s="9"/>
      <c r="OIP60" s="9"/>
      <c r="OIQ60" s="9"/>
      <c r="OIR60" s="9"/>
      <c r="OIS60" s="9"/>
      <c r="OIT60" s="9"/>
      <c r="OIU60" s="9"/>
      <c r="OIV60" s="9"/>
      <c r="OIW60" s="9"/>
      <c r="OIX60" s="9"/>
      <c r="OIY60" s="9"/>
      <c r="OIZ60" s="9"/>
      <c r="OJA60" s="9"/>
      <c r="OJB60" s="9"/>
      <c r="OJC60" s="9"/>
      <c r="OJD60" s="9"/>
      <c r="OJE60" s="9"/>
      <c r="OJF60" s="9"/>
      <c r="OJG60" s="9"/>
      <c r="OJH60" s="9"/>
      <c r="OJI60" s="9"/>
      <c r="OJJ60" s="9"/>
      <c r="OJK60" s="9"/>
      <c r="OJL60" s="9"/>
      <c r="OJM60" s="9"/>
      <c r="OJN60" s="9"/>
      <c r="OJO60" s="9"/>
      <c r="OJP60" s="9"/>
      <c r="OJQ60" s="9"/>
      <c r="OJR60" s="9"/>
      <c r="OJS60" s="9"/>
      <c r="OJT60" s="9"/>
      <c r="OJU60" s="9"/>
      <c r="OJV60" s="9"/>
      <c r="OJW60" s="9"/>
      <c r="OJX60" s="9"/>
      <c r="OJY60" s="9"/>
      <c r="OJZ60" s="9"/>
      <c r="OKA60" s="9"/>
      <c r="OKB60" s="9"/>
      <c r="OKC60" s="9"/>
      <c r="OKD60" s="9"/>
      <c r="OKE60" s="9"/>
      <c r="OKF60" s="9"/>
      <c r="OKG60" s="9"/>
      <c r="OKH60" s="9"/>
      <c r="OKI60" s="9"/>
      <c r="OKJ60" s="9"/>
      <c r="OKK60" s="9"/>
      <c r="OKL60" s="9"/>
      <c r="OKM60" s="9"/>
      <c r="OKN60" s="9"/>
      <c r="OKO60" s="9"/>
      <c r="OKP60" s="9"/>
      <c r="OKQ60" s="9"/>
      <c r="OKR60" s="9"/>
      <c r="OKS60" s="9"/>
      <c r="OKT60" s="9"/>
      <c r="OKU60" s="9"/>
      <c r="OKV60" s="9"/>
      <c r="OKW60" s="9"/>
      <c r="OKX60" s="9"/>
      <c r="OKY60" s="9"/>
      <c r="OKZ60" s="9"/>
      <c r="OLA60" s="9"/>
      <c r="OLB60" s="9"/>
      <c r="OLC60" s="9"/>
      <c r="OLD60" s="9"/>
      <c r="OLE60" s="9"/>
      <c r="OLF60" s="9"/>
      <c r="OLG60" s="9"/>
      <c r="OLH60" s="9"/>
      <c r="OLI60" s="9"/>
      <c r="OLJ60" s="9"/>
      <c r="OLK60" s="9"/>
      <c r="OLL60" s="9"/>
      <c r="OLM60" s="9"/>
      <c r="OLN60" s="9"/>
      <c r="OLO60" s="9"/>
      <c r="OLP60" s="9"/>
      <c r="OLQ60" s="9"/>
      <c r="OLR60" s="9"/>
      <c r="OLS60" s="9"/>
      <c r="OLT60" s="9"/>
      <c r="OLU60" s="9"/>
      <c r="OLV60" s="9"/>
      <c r="OLW60" s="9"/>
      <c r="OLX60" s="9"/>
      <c r="OLY60" s="9"/>
      <c r="OLZ60" s="9"/>
      <c r="OMA60" s="9"/>
      <c r="OMB60" s="9"/>
      <c r="OMC60" s="9"/>
      <c r="OMD60" s="9"/>
      <c r="OME60" s="9"/>
      <c r="OMF60" s="9"/>
      <c r="OMG60" s="9"/>
      <c r="OMH60" s="9"/>
      <c r="OMI60" s="9"/>
      <c r="OMJ60" s="9"/>
      <c r="OMK60" s="9"/>
      <c r="OML60" s="9"/>
      <c r="OMM60" s="9"/>
      <c r="OMN60" s="9"/>
      <c r="OMO60" s="9"/>
      <c r="OMP60" s="9"/>
      <c r="OMQ60" s="9"/>
      <c r="OMR60" s="9"/>
      <c r="OMS60" s="9"/>
      <c r="OMT60" s="9"/>
      <c r="OMU60" s="9"/>
      <c r="OMV60" s="9"/>
      <c r="OMW60" s="9"/>
      <c r="OMX60" s="9"/>
      <c r="OMY60" s="9"/>
      <c r="OMZ60" s="9"/>
      <c r="ONA60" s="9"/>
      <c r="ONB60" s="9"/>
      <c r="ONC60" s="9"/>
      <c r="OND60" s="9"/>
      <c r="ONE60" s="9"/>
      <c r="ONF60" s="9"/>
      <c r="ONG60" s="9"/>
      <c r="ONH60" s="9"/>
      <c r="ONI60" s="9"/>
      <c r="ONJ60" s="9"/>
      <c r="ONK60" s="9"/>
      <c r="ONL60" s="9"/>
      <c r="ONM60" s="9"/>
      <c r="ONN60" s="9"/>
      <c r="ONO60" s="9"/>
      <c r="ONP60" s="9"/>
      <c r="ONQ60" s="9"/>
      <c r="ONR60" s="9"/>
      <c r="ONS60" s="9"/>
      <c r="ONT60" s="9"/>
      <c r="ONU60" s="9"/>
      <c r="ONV60" s="9"/>
      <c r="ONW60" s="9"/>
      <c r="ONX60" s="9"/>
      <c r="ONY60" s="9"/>
      <c r="ONZ60" s="9"/>
      <c r="OOA60" s="9"/>
      <c r="OOB60" s="9"/>
      <c r="OOC60" s="9"/>
      <c r="OOD60" s="9"/>
      <c r="OOE60" s="9"/>
      <c r="OOF60" s="9"/>
      <c r="OOG60" s="9"/>
      <c r="OOH60" s="9"/>
      <c r="OOI60" s="9"/>
      <c r="OOJ60" s="9"/>
      <c r="OOK60" s="9"/>
      <c r="OOL60" s="9"/>
      <c r="OOM60" s="9"/>
      <c r="OON60" s="9"/>
      <c r="OOO60" s="9"/>
      <c r="OOP60" s="9"/>
      <c r="OOQ60" s="9"/>
      <c r="OOR60" s="9"/>
      <c r="OOS60" s="9"/>
      <c r="OOT60" s="9"/>
      <c r="OOU60" s="9"/>
      <c r="OOV60" s="9"/>
      <c r="OOW60" s="9"/>
      <c r="OOX60" s="9"/>
      <c r="OOY60" s="9"/>
      <c r="OOZ60" s="9"/>
      <c r="OPA60" s="9"/>
      <c r="OPB60" s="9"/>
      <c r="OPC60" s="9"/>
      <c r="OPD60" s="9"/>
      <c r="OPE60" s="9"/>
      <c r="OPF60" s="9"/>
      <c r="OPG60" s="9"/>
      <c r="OPH60" s="9"/>
      <c r="OPI60" s="9"/>
      <c r="OPJ60" s="9"/>
      <c r="OPK60" s="9"/>
      <c r="OPL60" s="9"/>
      <c r="OPM60" s="9"/>
      <c r="OPN60" s="9"/>
      <c r="OPO60" s="9"/>
      <c r="OPP60" s="9"/>
      <c r="OPQ60" s="9"/>
      <c r="OPR60" s="9"/>
      <c r="OPS60" s="9"/>
      <c r="OPT60" s="9"/>
      <c r="OPU60" s="9"/>
      <c r="OPV60" s="9"/>
      <c r="OPW60" s="9"/>
      <c r="OPX60" s="9"/>
      <c r="OPY60" s="9"/>
      <c r="OPZ60" s="9"/>
      <c r="OQA60" s="9"/>
      <c r="OQB60" s="9"/>
      <c r="OQC60" s="9"/>
      <c r="OQD60" s="9"/>
      <c r="OQE60" s="9"/>
      <c r="OQF60" s="9"/>
      <c r="OQG60" s="9"/>
      <c r="OQH60" s="9"/>
      <c r="OQI60" s="9"/>
      <c r="OQJ60" s="9"/>
      <c r="OQK60" s="9"/>
      <c r="OQL60" s="9"/>
      <c r="OQM60" s="9"/>
      <c r="OQN60" s="9"/>
      <c r="OQO60" s="9"/>
      <c r="OQP60" s="9"/>
      <c r="OQQ60" s="9"/>
      <c r="OQR60" s="9"/>
      <c r="OQS60" s="9"/>
      <c r="OQT60" s="9"/>
      <c r="OQU60" s="9"/>
      <c r="OQV60" s="9"/>
      <c r="OQW60" s="9"/>
      <c r="OQX60" s="9"/>
      <c r="OQY60" s="9"/>
      <c r="OQZ60" s="9"/>
      <c r="ORA60" s="9"/>
      <c r="ORB60" s="9"/>
      <c r="ORC60" s="9"/>
      <c r="ORD60" s="9"/>
      <c r="ORE60" s="9"/>
      <c r="ORF60" s="9"/>
      <c r="ORG60" s="9"/>
      <c r="ORH60" s="9"/>
      <c r="ORI60" s="9"/>
      <c r="ORJ60" s="9"/>
      <c r="ORK60" s="9"/>
      <c r="ORL60" s="9"/>
      <c r="ORM60" s="9"/>
      <c r="ORN60" s="9"/>
      <c r="ORO60" s="9"/>
      <c r="ORP60" s="9"/>
      <c r="ORQ60" s="9"/>
      <c r="ORR60" s="9"/>
      <c r="ORS60" s="9"/>
      <c r="ORT60" s="9"/>
      <c r="ORU60" s="9"/>
      <c r="ORV60" s="9"/>
      <c r="ORW60" s="9"/>
      <c r="ORX60" s="9"/>
      <c r="ORY60" s="9"/>
      <c r="ORZ60" s="9"/>
      <c r="OSA60" s="9"/>
      <c r="OSB60" s="9"/>
      <c r="OSC60" s="9"/>
      <c r="OSD60" s="9"/>
      <c r="OSE60" s="9"/>
      <c r="OSF60" s="9"/>
      <c r="OSG60" s="9"/>
      <c r="OSH60" s="9"/>
      <c r="OSI60" s="9"/>
      <c r="OSJ60" s="9"/>
      <c r="OSK60" s="9"/>
      <c r="OSL60" s="9"/>
      <c r="OSM60" s="9"/>
      <c r="OSN60" s="9"/>
      <c r="OSO60" s="9"/>
      <c r="OSP60" s="9"/>
      <c r="OSQ60" s="9"/>
      <c r="OSR60" s="9"/>
      <c r="OSS60" s="9"/>
      <c r="OST60" s="9"/>
      <c r="OSU60" s="9"/>
      <c r="OSV60" s="9"/>
      <c r="OSW60" s="9"/>
      <c r="OSX60" s="9"/>
      <c r="OSY60" s="9"/>
      <c r="OSZ60" s="9"/>
      <c r="OTA60" s="9"/>
      <c r="OTB60" s="9"/>
      <c r="OTC60" s="9"/>
      <c r="OTD60" s="9"/>
      <c r="OTE60" s="9"/>
      <c r="OTF60" s="9"/>
      <c r="OTG60" s="9"/>
      <c r="OTH60" s="9"/>
      <c r="OTI60" s="9"/>
      <c r="OTJ60" s="9"/>
      <c r="OTK60" s="9"/>
      <c r="OTL60" s="9"/>
      <c r="OTM60" s="9"/>
      <c r="OTN60" s="9"/>
      <c r="OTO60" s="9"/>
      <c r="OTP60" s="9"/>
      <c r="OTQ60" s="9"/>
      <c r="OTR60" s="9"/>
      <c r="OTS60" s="9"/>
      <c r="OTT60" s="9"/>
      <c r="OTU60" s="9"/>
      <c r="OTV60" s="9"/>
      <c r="OTW60" s="9"/>
      <c r="OTX60" s="9"/>
      <c r="OTY60" s="9"/>
      <c r="OTZ60" s="9"/>
      <c r="OUA60" s="9"/>
      <c r="OUB60" s="9"/>
      <c r="OUC60" s="9"/>
      <c r="OUD60" s="9"/>
      <c r="OUE60" s="9"/>
      <c r="OUF60" s="9"/>
      <c r="OUG60" s="9"/>
      <c r="OUH60" s="9"/>
      <c r="OUI60" s="9"/>
      <c r="OUJ60" s="9"/>
      <c r="OUK60" s="9"/>
      <c r="OUL60" s="9"/>
      <c r="OUM60" s="9"/>
      <c r="OUN60" s="9"/>
      <c r="OUO60" s="9"/>
      <c r="OUP60" s="9"/>
      <c r="OUQ60" s="9"/>
      <c r="OUR60" s="9"/>
      <c r="OUS60" s="9"/>
      <c r="OUT60" s="9"/>
      <c r="OUU60" s="9"/>
      <c r="OUV60" s="9"/>
      <c r="OUW60" s="9"/>
      <c r="OUX60" s="9"/>
      <c r="OUY60" s="9"/>
      <c r="OUZ60" s="9"/>
      <c r="OVA60" s="9"/>
      <c r="OVB60" s="9"/>
      <c r="OVC60" s="9"/>
      <c r="OVD60" s="9"/>
      <c r="OVE60" s="9"/>
      <c r="OVF60" s="9"/>
      <c r="OVG60" s="9"/>
      <c r="OVH60" s="9"/>
      <c r="OVI60" s="9"/>
      <c r="OVJ60" s="9"/>
      <c r="OVK60" s="9"/>
      <c r="OVL60" s="9"/>
      <c r="OVM60" s="9"/>
      <c r="OVN60" s="9"/>
      <c r="OVO60" s="9"/>
      <c r="OVP60" s="9"/>
      <c r="OVQ60" s="9"/>
      <c r="OVR60" s="9"/>
      <c r="OVS60" s="9"/>
      <c r="OVT60" s="9"/>
      <c r="OVU60" s="9"/>
      <c r="OVV60" s="9"/>
      <c r="OVW60" s="9"/>
      <c r="OVX60" s="9"/>
      <c r="OVY60" s="9"/>
      <c r="OVZ60" s="9"/>
      <c r="OWA60" s="9"/>
      <c r="OWB60" s="9"/>
      <c r="OWC60" s="9"/>
      <c r="OWD60" s="9"/>
      <c r="OWE60" s="9"/>
      <c r="OWF60" s="9"/>
      <c r="OWG60" s="9"/>
      <c r="OWH60" s="9"/>
      <c r="OWI60" s="9"/>
      <c r="OWJ60" s="9"/>
      <c r="OWK60" s="9"/>
      <c r="OWL60" s="9"/>
      <c r="OWM60" s="9"/>
      <c r="OWN60" s="9"/>
      <c r="OWO60" s="9"/>
      <c r="OWP60" s="9"/>
      <c r="OWQ60" s="9"/>
      <c r="OWR60" s="9"/>
      <c r="OWS60" s="9"/>
      <c r="OWT60" s="9"/>
      <c r="OWU60" s="9"/>
      <c r="OWV60" s="9"/>
      <c r="OWW60" s="9"/>
      <c r="OWX60" s="9"/>
      <c r="OWY60" s="9"/>
      <c r="OWZ60" s="9"/>
      <c r="OXA60" s="9"/>
      <c r="OXB60" s="9"/>
      <c r="OXC60" s="9"/>
      <c r="OXD60" s="9"/>
      <c r="OXE60" s="9"/>
      <c r="OXF60" s="9"/>
      <c r="OXG60" s="9"/>
      <c r="OXH60" s="9"/>
      <c r="OXI60" s="9"/>
      <c r="OXJ60" s="9"/>
      <c r="OXK60" s="9"/>
      <c r="OXL60" s="9"/>
      <c r="OXM60" s="9"/>
      <c r="OXN60" s="9"/>
      <c r="OXO60" s="9"/>
      <c r="OXP60" s="9"/>
      <c r="OXQ60" s="9"/>
      <c r="OXR60" s="9"/>
      <c r="OXS60" s="9"/>
      <c r="OXT60" s="9"/>
      <c r="OXU60" s="9"/>
      <c r="OXV60" s="9"/>
      <c r="OXW60" s="9"/>
      <c r="OXX60" s="9"/>
      <c r="OXY60" s="9"/>
      <c r="OXZ60" s="9"/>
      <c r="OYA60" s="9"/>
      <c r="OYB60" s="9"/>
      <c r="OYC60" s="9"/>
      <c r="OYD60" s="9"/>
      <c r="OYE60" s="9"/>
      <c r="OYF60" s="9"/>
      <c r="OYG60" s="9"/>
      <c r="OYH60" s="9"/>
      <c r="OYI60" s="9"/>
      <c r="OYJ60" s="9"/>
      <c r="OYK60" s="9"/>
      <c r="OYL60" s="9"/>
      <c r="OYM60" s="9"/>
      <c r="OYN60" s="9"/>
      <c r="OYO60" s="9"/>
      <c r="OYP60" s="9"/>
      <c r="OYQ60" s="9"/>
      <c r="OYR60" s="9"/>
      <c r="OYS60" s="9"/>
      <c r="OYT60" s="9"/>
      <c r="OYU60" s="9"/>
      <c r="OYV60" s="9"/>
      <c r="OYW60" s="9"/>
      <c r="OYX60" s="9"/>
      <c r="OYY60" s="9"/>
      <c r="OYZ60" s="9"/>
      <c r="OZA60" s="9"/>
      <c r="OZB60" s="9"/>
      <c r="OZC60" s="9"/>
      <c r="OZD60" s="9"/>
      <c r="OZE60" s="9"/>
      <c r="OZF60" s="9"/>
      <c r="OZG60" s="9"/>
      <c r="OZH60" s="9"/>
      <c r="OZI60" s="9"/>
      <c r="OZJ60" s="9"/>
      <c r="OZK60" s="9"/>
      <c r="OZL60" s="9"/>
      <c r="OZM60" s="9"/>
      <c r="OZN60" s="9"/>
      <c r="OZO60" s="9"/>
      <c r="OZP60" s="9"/>
      <c r="OZQ60" s="9"/>
      <c r="OZR60" s="9"/>
      <c r="OZS60" s="9"/>
      <c r="OZT60" s="9"/>
      <c r="OZU60" s="9"/>
      <c r="OZV60" s="9"/>
      <c r="OZW60" s="9"/>
      <c r="OZX60" s="9"/>
      <c r="OZY60" s="9"/>
      <c r="OZZ60" s="9"/>
      <c r="PAA60" s="9"/>
      <c r="PAB60" s="9"/>
      <c r="PAC60" s="9"/>
      <c r="PAD60" s="9"/>
      <c r="PAE60" s="9"/>
      <c r="PAF60" s="9"/>
      <c r="PAG60" s="9"/>
      <c r="PAH60" s="9"/>
      <c r="PAI60" s="9"/>
      <c r="PAJ60" s="9"/>
      <c r="PAK60" s="9"/>
      <c r="PAL60" s="9"/>
      <c r="PAM60" s="9"/>
      <c r="PAN60" s="9"/>
      <c r="PAO60" s="9"/>
      <c r="PAP60" s="9"/>
      <c r="PAQ60" s="9"/>
      <c r="PAR60" s="9"/>
      <c r="PAS60" s="9"/>
      <c r="PAT60" s="9"/>
      <c r="PAU60" s="9"/>
      <c r="PAV60" s="9"/>
      <c r="PAW60" s="9"/>
      <c r="PAX60" s="9"/>
      <c r="PAY60" s="9"/>
      <c r="PAZ60" s="9"/>
      <c r="PBA60" s="9"/>
      <c r="PBB60" s="9"/>
      <c r="PBC60" s="9"/>
      <c r="PBD60" s="9"/>
      <c r="PBE60" s="9"/>
      <c r="PBF60" s="9"/>
      <c r="PBG60" s="9"/>
      <c r="PBH60" s="9"/>
      <c r="PBI60" s="9"/>
      <c r="PBJ60" s="9"/>
      <c r="PBK60" s="9"/>
      <c r="PBL60" s="9"/>
      <c r="PBM60" s="9"/>
      <c r="PBN60" s="9"/>
      <c r="PBO60" s="9"/>
      <c r="PBP60" s="9"/>
      <c r="PBQ60" s="9"/>
      <c r="PBR60" s="9"/>
      <c r="PBS60" s="9"/>
      <c r="PBT60" s="9"/>
      <c r="PBU60" s="9"/>
      <c r="PBV60" s="9"/>
      <c r="PBW60" s="9"/>
      <c r="PBX60" s="9"/>
      <c r="PBY60" s="9"/>
      <c r="PBZ60" s="9"/>
      <c r="PCA60" s="9"/>
      <c r="PCB60" s="9"/>
      <c r="PCC60" s="9"/>
      <c r="PCD60" s="9"/>
      <c r="PCE60" s="9"/>
      <c r="PCF60" s="9"/>
      <c r="PCG60" s="9"/>
      <c r="PCH60" s="9"/>
      <c r="PCI60" s="9"/>
      <c r="PCJ60" s="9"/>
      <c r="PCK60" s="9"/>
      <c r="PCL60" s="9"/>
      <c r="PCM60" s="9"/>
      <c r="PCN60" s="9"/>
      <c r="PCO60" s="9"/>
      <c r="PCP60" s="9"/>
      <c r="PCQ60" s="9"/>
      <c r="PCR60" s="9"/>
      <c r="PCS60" s="9"/>
      <c r="PCT60" s="9"/>
      <c r="PCU60" s="9"/>
      <c r="PCV60" s="9"/>
      <c r="PCW60" s="9"/>
      <c r="PCX60" s="9"/>
      <c r="PCY60" s="9"/>
      <c r="PCZ60" s="9"/>
      <c r="PDA60" s="9"/>
      <c r="PDB60" s="9"/>
      <c r="PDC60" s="9"/>
      <c r="PDD60" s="9"/>
      <c r="PDE60" s="9"/>
      <c r="PDF60" s="9"/>
      <c r="PDG60" s="9"/>
      <c r="PDH60" s="9"/>
      <c r="PDI60" s="9"/>
      <c r="PDJ60" s="9"/>
      <c r="PDK60" s="9"/>
      <c r="PDL60" s="9"/>
      <c r="PDM60" s="9"/>
      <c r="PDN60" s="9"/>
      <c r="PDO60" s="9"/>
      <c r="PDP60" s="9"/>
      <c r="PDQ60" s="9"/>
      <c r="PDR60" s="9"/>
      <c r="PDS60" s="9"/>
      <c r="PDT60" s="9"/>
      <c r="PDU60" s="9"/>
      <c r="PDV60" s="9"/>
      <c r="PDW60" s="9"/>
      <c r="PDX60" s="9"/>
      <c r="PDY60" s="9"/>
      <c r="PDZ60" s="9"/>
      <c r="PEA60" s="9"/>
      <c r="PEB60" s="9"/>
      <c r="PEC60" s="9"/>
      <c r="PED60" s="9"/>
      <c r="PEE60" s="9"/>
      <c r="PEF60" s="9"/>
      <c r="PEG60" s="9"/>
      <c r="PEH60" s="9"/>
      <c r="PEI60" s="9"/>
      <c r="PEJ60" s="9"/>
      <c r="PEK60" s="9"/>
      <c r="PEL60" s="9"/>
      <c r="PEM60" s="9"/>
      <c r="PEN60" s="9"/>
      <c r="PEO60" s="9"/>
      <c r="PEP60" s="9"/>
      <c r="PEQ60" s="9"/>
      <c r="PER60" s="9"/>
      <c r="PES60" s="9"/>
      <c r="PET60" s="9"/>
      <c r="PEU60" s="9"/>
      <c r="PEV60" s="9"/>
      <c r="PEW60" s="9"/>
      <c r="PEX60" s="9"/>
      <c r="PEY60" s="9"/>
      <c r="PEZ60" s="9"/>
      <c r="PFA60" s="9"/>
      <c r="PFB60" s="9"/>
      <c r="PFC60" s="9"/>
      <c r="PFD60" s="9"/>
      <c r="PFE60" s="9"/>
      <c r="PFF60" s="9"/>
      <c r="PFG60" s="9"/>
      <c r="PFH60" s="9"/>
      <c r="PFI60" s="9"/>
      <c r="PFJ60" s="9"/>
      <c r="PFK60" s="9"/>
      <c r="PFL60" s="9"/>
      <c r="PFM60" s="9"/>
      <c r="PFN60" s="9"/>
      <c r="PFO60" s="9"/>
      <c r="PFP60" s="9"/>
      <c r="PFQ60" s="9"/>
      <c r="PFR60" s="9"/>
      <c r="PFS60" s="9"/>
      <c r="PFT60" s="9"/>
      <c r="PFU60" s="9"/>
      <c r="PFV60" s="9"/>
      <c r="PFW60" s="9"/>
      <c r="PFX60" s="9"/>
      <c r="PFY60" s="9"/>
      <c r="PFZ60" s="9"/>
      <c r="PGA60" s="9"/>
      <c r="PGB60" s="9"/>
      <c r="PGC60" s="9"/>
      <c r="PGD60" s="9"/>
      <c r="PGE60" s="9"/>
      <c r="PGF60" s="9"/>
      <c r="PGG60" s="9"/>
      <c r="PGH60" s="9"/>
      <c r="PGI60" s="9"/>
      <c r="PGJ60" s="9"/>
      <c r="PGK60" s="9"/>
      <c r="PGL60" s="9"/>
      <c r="PGM60" s="9"/>
      <c r="PGN60" s="9"/>
      <c r="PGO60" s="9"/>
      <c r="PGP60" s="9"/>
      <c r="PGQ60" s="9"/>
      <c r="PGR60" s="9"/>
      <c r="PGS60" s="9"/>
      <c r="PGT60" s="9"/>
      <c r="PGU60" s="9"/>
      <c r="PGV60" s="9"/>
      <c r="PGW60" s="9"/>
      <c r="PGX60" s="9"/>
      <c r="PGY60" s="9"/>
      <c r="PGZ60" s="9"/>
      <c r="PHA60" s="9"/>
      <c r="PHB60" s="9"/>
      <c r="PHC60" s="9"/>
      <c r="PHD60" s="9"/>
      <c r="PHE60" s="9"/>
      <c r="PHF60" s="9"/>
      <c r="PHG60" s="9"/>
      <c r="PHH60" s="9"/>
      <c r="PHI60" s="9"/>
      <c r="PHJ60" s="9"/>
      <c r="PHK60" s="9"/>
      <c r="PHL60" s="9"/>
      <c r="PHM60" s="9"/>
      <c r="PHN60" s="9"/>
      <c r="PHO60" s="9"/>
      <c r="PHP60" s="9"/>
      <c r="PHQ60" s="9"/>
      <c r="PHR60" s="9"/>
      <c r="PHS60" s="9"/>
      <c r="PHT60" s="9"/>
      <c r="PHU60" s="9"/>
      <c r="PHV60" s="9"/>
      <c r="PHW60" s="9"/>
      <c r="PHX60" s="9"/>
      <c r="PHY60" s="9"/>
      <c r="PHZ60" s="9"/>
      <c r="PIA60" s="9"/>
      <c r="PIB60" s="9"/>
      <c r="PIC60" s="9"/>
      <c r="PID60" s="9"/>
      <c r="PIE60" s="9"/>
      <c r="PIF60" s="9"/>
      <c r="PIG60" s="9"/>
      <c r="PIH60" s="9"/>
      <c r="PII60" s="9"/>
      <c r="PIJ60" s="9"/>
      <c r="PIK60" s="9"/>
      <c r="PIL60" s="9"/>
      <c r="PIM60" s="9"/>
      <c r="PIN60" s="9"/>
      <c r="PIO60" s="9"/>
      <c r="PIP60" s="9"/>
      <c r="PIQ60" s="9"/>
      <c r="PIR60" s="9"/>
      <c r="PIS60" s="9"/>
      <c r="PIT60" s="9"/>
      <c r="PIU60" s="9"/>
      <c r="PIV60" s="9"/>
      <c r="PIW60" s="9"/>
      <c r="PIX60" s="9"/>
      <c r="PIY60" s="9"/>
      <c r="PIZ60" s="9"/>
      <c r="PJA60" s="9"/>
      <c r="PJB60" s="9"/>
      <c r="PJC60" s="9"/>
      <c r="PJD60" s="9"/>
      <c r="PJE60" s="9"/>
      <c r="PJF60" s="9"/>
      <c r="PJG60" s="9"/>
      <c r="PJH60" s="9"/>
      <c r="PJI60" s="9"/>
      <c r="PJJ60" s="9"/>
      <c r="PJK60" s="9"/>
      <c r="PJL60" s="9"/>
      <c r="PJM60" s="9"/>
      <c r="PJN60" s="9"/>
      <c r="PJO60" s="9"/>
      <c r="PJP60" s="9"/>
      <c r="PJQ60" s="9"/>
      <c r="PJR60" s="9"/>
      <c r="PJS60" s="9"/>
      <c r="PJT60" s="9"/>
      <c r="PJU60" s="9"/>
      <c r="PJV60" s="9"/>
      <c r="PJW60" s="9"/>
      <c r="PJX60" s="9"/>
      <c r="PJY60" s="9"/>
      <c r="PJZ60" s="9"/>
      <c r="PKA60" s="9"/>
      <c r="PKB60" s="9"/>
      <c r="PKC60" s="9"/>
      <c r="PKD60" s="9"/>
      <c r="PKE60" s="9"/>
      <c r="PKF60" s="9"/>
      <c r="PKG60" s="9"/>
      <c r="PKH60" s="9"/>
      <c r="PKI60" s="9"/>
      <c r="PKJ60" s="9"/>
      <c r="PKK60" s="9"/>
      <c r="PKL60" s="9"/>
      <c r="PKM60" s="9"/>
      <c r="PKN60" s="9"/>
      <c r="PKO60" s="9"/>
      <c r="PKP60" s="9"/>
      <c r="PKQ60" s="9"/>
      <c r="PKR60" s="9"/>
      <c r="PKS60" s="9"/>
      <c r="PKT60" s="9"/>
      <c r="PKU60" s="9"/>
      <c r="PKV60" s="9"/>
      <c r="PKW60" s="9"/>
      <c r="PKX60" s="9"/>
      <c r="PKY60" s="9"/>
      <c r="PKZ60" s="9"/>
      <c r="PLA60" s="9"/>
      <c r="PLB60" s="9"/>
      <c r="PLC60" s="9"/>
      <c r="PLD60" s="9"/>
      <c r="PLE60" s="9"/>
      <c r="PLF60" s="9"/>
      <c r="PLG60" s="9"/>
      <c r="PLH60" s="9"/>
      <c r="PLI60" s="9"/>
      <c r="PLJ60" s="9"/>
      <c r="PLK60" s="9"/>
      <c r="PLL60" s="9"/>
      <c r="PLM60" s="9"/>
      <c r="PLN60" s="9"/>
      <c r="PLO60" s="9"/>
      <c r="PLP60" s="9"/>
      <c r="PLQ60" s="9"/>
      <c r="PLR60" s="9"/>
      <c r="PLS60" s="9"/>
      <c r="PLT60" s="9"/>
      <c r="PLU60" s="9"/>
      <c r="PLV60" s="9"/>
      <c r="PLW60" s="9"/>
      <c r="PLX60" s="9"/>
      <c r="PLY60" s="9"/>
      <c r="PLZ60" s="9"/>
      <c r="PMA60" s="9"/>
      <c r="PMB60" s="9"/>
      <c r="PMC60" s="9"/>
      <c r="PMD60" s="9"/>
      <c r="PME60" s="9"/>
      <c r="PMF60" s="9"/>
      <c r="PMG60" s="9"/>
      <c r="PMH60" s="9"/>
      <c r="PMI60" s="9"/>
      <c r="PMJ60" s="9"/>
      <c r="PMK60" s="9"/>
      <c r="PML60" s="9"/>
      <c r="PMM60" s="9"/>
      <c r="PMN60" s="9"/>
      <c r="PMO60" s="9"/>
      <c r="PMP60" s="9"/>
      <c r="PMQ60" s="9"/>
      <c r="PMR60" s="9"/>
      <c r="PMS60" s="9"/>
      <c r="PMT60" s="9"/>
      <c r="PMU60" s="9"/>
      <c r="PMV60" s="9"/>
      <c r="PMW60" s="9"/>
      <c r="PMX60" s="9"/>
      <c r="PMY60" s="9"/>
      <c r="PMZ60" s="9"/>
      <c r="PNA60" s="9"/>
      <c r="PNB60" s="9"/>
      <c r="PNC60" s="9"/>
      <c r="PND60" s="9"/>
      <c r="PNE60" s="9"/>
      <c r="PNF60" s="9"/>
      <c r="PNG60" s="9"/>
      <c r="PNH60" s="9"/>
      <c r="PNI60" s="9"/>
      <c r="PNJ60" s="9"/>
      <c r="PNK60" s="9"/>
      <c r="PNL60" s="9"/>
      <c r="PNM60" s="9"/>
      <c r="PNN60" s="9"/>
      <c r="PNO60" s="9"/>
      <c r="PNP60" s="9"/>
      <c r="PNQ60" s="9"/>
      <c r="PNR60" s="9"/>
      <c r="PNS60" s="9"/>
      <c r="PNT60" s="9"/>
      <c r="PNU60" s="9"/>
      <c r="PNV60" s="9"/>
      <c r="PNW60" s="9"/>
      <c r="PNX60" s="9"/>
      <c r="PNY60" s="9"/>
      <c r="PNZ60" s="9"/>
      <c r="POA60" s="9"/>
      <c r="POB60" s="9"/>
      <c r="POC60" s="9"/>
      <c r="POD60" s="9"/>
      <c r="POE60" s="9"/>
      <c r="POF60" s="9"/>
      <c r="POG60" s="9"/>
      <c r="POH60" s="9"/>
      <c r="POI60" s="9"/>
      <c r="POJ60" s="9"/>
      <c r="POK60" s="9"/>
      <c r="POL60" s="9"/>
      <c r="POM60" s="9"/>
      <c r="PON60" s="9"/>
      <c r="POO60" s="9"/>
      <c r="POP60" s="9"/>
      <c r="POQ60" s="9"/>
      <c r="POR60" s="9"/>
      <c r="POS60" s="9"/>
      <c r="POT60" s="9"/>
      <c r="POU60" s="9"/>
      <c r="POV60" s="9"/>
      <c r="POW60" s="9"/>
      <c r="POX60" s="9"/>
      <c r="POY60" s="9"/>
      <c r="POZ60" s="9"/>
      <c r="PPA60" s="9"/>
      <c r="PPB60" s="9"/>
      <c r="PPC60" s="9"/>
      <c r="PPD60" s="9"/>
      <c r="PPE60" s="9"/>
      <c r="PPF60" s="9"/>
      <c r="PPG60" s="9"/>
      <c r="PPH60" s="9"/>
      <c r="PPI60" s="9"/>
      <c r="PPJ60" s="9"/>
      <c r="PPK60" s="9"/>
      <c r="PPL60" s="9"/>
      <c r="PPM60" s="9"/>
      <c r="PPN60" s="9"/>
      <c r="PPO60" s="9"/>
      <c r="PPP60" s="9"/>
      <c r="PPQ60" s="9"/>
      <c r="PPR60" s="9"/>
      <c r="PPS60" s="9"/>
      <c r="PPT60" s="9"/>
      <c r="PPU60" s="9"/>
      <c r="PPV60" s="9"/>
      <c r="PPW60" s="9"/>
      <c r="PPX60" s="9"/>
      <c r="PPY60" s="9"/>
      <c r="PPZ60" s="9"/>
      <c r="PQA60" s="9"/>
      <c r="PQB60" s="9"/>
      <c r="PQC60" s="9"/>
      <c r="PQD60" s="9"/>
      <c r="PQE60" s="9"/>
      <c r="PQF60" s="9"/>
      <c r="PQG60" s="9"/>
      <c r="PQH60" s="9"/>
      <c r="PQI60" s="9"/>
      <c r="PQJ60" s="9"/>
      <c r="PQK60" s="9"/>
      <c r="PQL60" s="9"/>
      <c r="PQM60" s="9"/>
      <c r="PQN60" s="9"/>
      <c r="PQO60" s="9"/>
      <c r="PQP60" s="9"/>
      <c r="PQQ60" s="9"/>
      <c r="PQR60" s="9"/>
      <c r="PQS60" s="9"/>
      <c r="PQT60" s="9"/>
      <c r="PQU60" s="9"/>
      <c r="PQV60" s="9"/>
      <c r="PQW60" s="9"/>
      <c r="PQX60" s="9"/>
      <c r="PQY60" s="9"/>
      <c r="PQZ60" s="9"/>
      <c r="PRA60" s="9"/>
      <c r="PRB60" s="9"/>
      <c r="PRC60" s="9"/>
      <c r="PRD60" s="9"/>
      <c r="PRE60" s="9"/>
      <c r="PRF60" s="9"/>
      <c r="PRG60" s="9"/>
      <c r="PRH60" s="9"/>
      <c r="PRI60" s="9"/>
      <c r="PRJ60" s="9"/>
      <c r="PRK60" s="9"/>
      <c r="PRL60" s="9"/>
      <c r="PRM60" s="9"/>
      <c r="PRN60" s="9"/>
      <c r="PRO60" s="9"/>
      <c r="PRP60" s="9"/>
      <c r="PRQ60" s="9"/>
      <c r="PRR60" s="9"/>
      <c r="PRS60" s="9"/>
      <c r="PRT60" s="9"/>
      <c r="PRU60" s="9"/>
      <c r="PRV60" s="9"/>
      <c r="PRW60" s="9"/>
      <c r="PRX60" s="9"/>
      <c r="PRY60" s="9"/>
      <c r="PRZ60" s="9"/>
      <c r="PSA60" s="9"/>
      <c r="PSB60" s="9"/>
      <c r="PSC60" s="9"/>
      <c r="PSD60" s="9"/>
      <c r="PSE60" s="9"/>
      <c r="PSF60" s="9"/>
      <c r="PSG60" s="9"/>
      <c r="PSH60" s="9"/>
      <c r="PSI60" s="9"/>
      <c r="PSJ60" s="9"/>
      <c r="PSK60" s="9"/>
      <c r="PSL60" s="9"/>
      <c r="PSM60" s="9"/>
      <c r="PSN60" s="9"/>
      <c r="PSO60" s="9"/>
      <c r="PSP60" s="9"/>
      <c r="PSQ60" s="9"/>
      <c r="PSR60" s="9"/>
      <c r="PSS60" s="9"/>
      <c r="PST60" s="9"/>
      <c r="PSU60" s="9"/>
      <c r="PSV60" s="9"/>
      <c r="PSW60" s="9"/>
      <c r="PSX60" s="9"/>
      <c r="PSY60" s="9"/>
      <c r="PSZ60" s="9"/>
      <c r="PTA60" s="9"/>
      <c r="PTB60" s="9"/>
      <c r="PTC60" s="9"/>
      <c r="PTD60" s="9"/>
      <c r="PTE60" s="9"/>
      <c r="PTF60" s="9"/>
      <c r="PTG60" s="9"/>
      <c r="PTH60" s="9"/>
      <c r="PTI60" s="9"/>
      <c r="PTJ60" s="9"/>
      <c r="PTK60" s="9"/>
      <c r="PTL60" s="9"/>
      <c r="PTM60" s="9"/>
      <c r="PTN60" s="9"/>
      <c r="PTO60" s="9"/>
      <c r="PTP60" s="9"/>
      <c r="PTQ60" s="9"/>
      <c r="PTR60" s="9"/>
      <c r="PTS60" s="9"/>
      <c r="PTT60" s="9"/>
      <c r="PTU60" s="9"/>
      <c r="PTV60" s="9"/>
      <c r="PTW60" s="9"/>
      <c r="PTX60" s="9"/>
      <c r="PTY60" s="9"/>
      <c r="PTZ60" s="9"/>
      <c r="PUA60" s="9"/>
      <c r="PUB60" s="9"/>
      <c r="PUC60" s="9"/>
      <c r="PUD60" s="9"/>
      <c r="PUE60" s="9"/>
      <c r="PUF60" s="9"/>
      <c r="PUG60" s="9"/>
      <c r="PUH60" s="9"/>
      <c r="PUI60" s="9"/>
      <c r="PUJ60" s="9"/>
      <c r="PUK60" s="9"/>
      <c r="PUL60" s="9"/>
      <c r="PUM60" s="9"/>
      <c r="PUN60" s="9"/>
      <c r="PUO60" s="9"/>
      <c r="PUP60" s="9"/>
      <c r="PUQ60" s="9"/>
      <c r="PUR60" s="9"/>
      <c r="PUS60" s="9"/>
      <c r="PUT60" s="9"/>
      <c r="PUU60" s="9"/>
      <c r="PUV60" s="9"/>
      <c r="PUW60" s="9"/>
      <c r="PUX60" s="9"/>
      <c r="PUY60" s="9"/>
      <c r="PUZ60" s="9"/>
      <c r="PVA60" s="9"/>
      <c r="PVB60" s="9"/>
      <c r="PVC60" s="9"/>
      <c r="PVD60" s="9"/>
      <c r="PVE60" s="9"/>
      <c r="PVF60" s="9"/>
      <c r="PVG60" s="9"/>
      <c r="PVH60" s="9"/>
      <c r="PVI60" s="9"/>
      <c r="PVJ60" s="9"/>
      <c r="PVK60" s="9"/>
      <c r="PVL60" s="9"/>
      <c r="PVM60" s="9"/>
      <c r="PVN60" s="9"/>
      <c r="PVO60" s="9"/>
      <c r="PVP60" s="9"/>
      <c r="PVQ60" s="9"/>
      <c r="PVR60" s="9"/>
      <c r="PVS60" s="9"/>
      <c r="PVT60" s="9"/>
      <c r="PVU60" s="9"/>
      <c r="PVV60" s="9"/>
      <c r="PVW60" s="9"/>
      <c r="PVX60" s="9"/>
      <c r="PVY60" s="9"/>
      <c r="PVZ60" s="9"/>
      <c r="PWA60" s="9"/>
      <c r="PWB60" s="9"/>
      <c r="PWC60" s="9"/>
      <c r="PWD60" s="9"/>
      <c r="PWE60" s="9"/>
      <c r="PWF60" s="9"/>
      <c r="PWG60" s="9"/>
      <c r="PWH60" s="9"/>
      <c r="PWI60" s="9"/>
      <c r="PWJ60" s="9"/>
      <c r="PWK60" s="9"/>
      <c r="PWL60" s="9"/>
      <c r="PWM60" s="9"/>
      <c r="PWN60" s="9"/>
      <c r="PWO60" s="9"/>
      <c r="PWP60" s="9"/>
      <c r="PWQ60" s="9"/>
      <c r="PWR60" s="9"/>
      <c r="PWS60" s="9"/>
      <c r="PWT60" s="9"/>
      <c r="PWU60" s="9"/>
      <c r="PWV60" s="9"/>
      <c r="PWW60" s="9"/>
      <c r="PWX60" s="9"/>
      <c r="PWY60" s="9"/>
      <c r="PWZ60" s="9"/>
      <c r="PXA60" s="9"/>
      <c r="PXB60" s="9"/>
      <c r="PXC60" s="9"/>
      <c r="PXD60" s="9"/>
      <c r="PXE60" s="9"/>
      <c r="PXF60" s="9"/>
      <c r="PXG60" s="9"/>
      <c r="PXH60" s="9"/>
      <c r="PXI60" s="9"/>
      <c r="PXJ60" s="9"/>
      <c r="PXK60" s="9"/>
      <c r="PXL60" s="9"/>
      <c r="PXM60" s="9"/>
      <c r="PXN60" s="9"/>
      <c r="PXO60" s="9"/>
      <c r="PXP60" s="9"/>
      <c r="PXQ60" s="9"/>
      <c r="PXR60" s="9"/>
      <c r="PXS60" s="9"/>
      <c r="PXT60" s="9"/>
      <c r="PXU60" s="9"/>
      <c r="PXV60" s="9"/>
      <c r="PXW60" s="9"/>
      <c r="PXX60" s="9"/>
      <c r="PXY60" s="9"/>
      <c r="PXZ60" s="9"/>
      <c r="PYA60" s="9"/>
      <c r="PYB60" s="9"/>
      <c r="PYC60" s="9"/>
      <c r="PYD60" s="9"/>
      <c r="PYE60" s="9"/>
      <c r="PYF60" s="9"/>
      <c r="PYG60" s="9"/>
      <c r="PYH60" s="9"/>
      <c r="PYI60" s="9"/>
      <c r="PYJ60" s="9"/>
      <c r="PYK60" s="9"/>
      <c r="PYL60" s="9"/>
      <c r="PYM60" s="9"/>
      <c r="PYN60" s="9"/>
      <c r="PYO60" s="9"/>
      <c r="PYP60" s="9"/>
      <c r="PYQ60" s="9"/>
      <c r="PYR60" s="9"/>
      <c r="PYS60" s="9"/>
      <c r="PYT60" s="9"/>
      <c r="PYU60" s="9"/>
      <c r="PYV60" s="9"/>
      <c r="PYW60" s="9"/>
      <c r="PYX60" s="9"/>
      <c r="PYY60" s="9"/>
      <c r="PYZ60" s="9"/>
      <c r="PZA60" s="9"/>
      <c r="PZB60" s="9"/>
      <c r="PZC60" s="9"/>
      <c r="PZD60" s="9"/>
      <c r="PZE60" s="9"/>
      <c r="PZF60" s="9"/>
      <c r="PZG60" s="9"/>
      <c r="PZH60" s="9"/>
      <c r="PZI60" s="9"/>
      <c r="PZJ60" s="9"/>
      <c r="PZK60" s="9"/>
      <c r="PZL60" s="9"/>
      <c r="PZM60" s="9"/>
      <c r="PZN60" s="9"/>
      <c r="PZO60" s="9"/>
      <c r="PZP60" s="9"/>
      <c r="PZQ60" s="9"/>
      <c r="PZR60" s="9"/>
      <c r="PZS60" s="9"/>
      <c r="PZT60" s="9"/>
      <c r="PZU60" s="9"/>
      <c r="PZV60" s="9"/>
      <c r="PZW60" s="9"/>
      <c r="PZX60" s="9"/>
      <c r="PZY60" s="9"/>
      <c r="PZZ60" s="9"/>
      <c r="QAA60" s="9"/>
      <c r="QAB60" s="9"/>
      <c r="QAC60" s="9"/>
      <c r="QAD60" s="9"/>
      <c r="QAE60" s="9"/>
      <c r="QAF60" s="9"/>
      <c r="QAG60" s="9"/>
      <c r="QAH60" s="9"/>
      <c r="QAI60" s="9"/>
      <c r="QAJ60" s="9"/>
      <c r="QAK60" s="9"/>
      <c r="QAL60" s="9"/>
      <c r="QAM60" s="9"/>
      <c r="QAN60" s="9"/>
      <c r="QAO60" s="9"/>
      <c r="QAP60" s="9"/>
      <c r="QAQ60" s="9"/>
      <c r="QAR60" s="9"/>
      <c r="QAS60" s="9"/>
      <c r="QAT60" s="9"/>
      <c r="QAU60" s="9"/>
      <c r="QAV60" s="9"/>
      <c r="QAW60" s="9"/>
      <c r="QAX60" s="9"/>
      <c r="QAY60" s="9"/>
      <c r="QAZ60" s="9"/>
      <c r="QBA60" s="9"/>
      <c r="QBB60" s="9"/>
      <c r="QBC60" s="9"/>
      <c r="QBD60" s="9"/>
      <c r="QBE60" s="9"/>
      <c r="QBF60" s="9"/>
      <c r="QBG60" s="9"/>
      <c r="QBH60" s="9"/>
      <c r="QBI60" s="9"/>
      <c r="QBJ60" s="9"/>
      <c r="QBK60" s="9"/>
      <c r="QBL60" s="9"/>
      <c r="QBM60" s="9"/>
      <c r="QBN60" s="9"/>
      <c r="QBO60" s="9"/>
      <c r="QBP60" s="9"/>
      <c r="QBQ60" s="9"/>
      <c r="QBR60" s="9"/>
      <c r="QBS60" s="9"/>
      <c r="QBT60" s="9"/>
      <c r="QBU60" s="9"/>
      <c r="QBV60" s="9"/>
      <c r="QBW60" s="9"/>
      <c r="QBX60" s="9"/>
      <c r="QBY60" s="9"/>
      <c r="QBZ60" s="9"/>
      <c r="QCA60" s="9"/>
      <c r="QCB60" s="9"/>
      <c r="QCC60" s="9"/>
      <c r="QCD60" s="9"/>
      <c r="QCE60" s="9"/>
      <c r="QCF60" s="9"/>
      <c r="QCG60" s="9"/>
      <c r="QCH60" s="9"/>
      <c r="QCI60" s="9"/>
      <c r="QCJ60" s="9"/>
      <c r="QCK60" s="9"/>
      <c r="QCL60" s="9"/>
      <c r="QCM60" s="9"/>
      <c r="QCN60" s="9"/>
      <c r="QCO60" s="9"/>
      <c r="QCP60" s="9"/>
      <c r="QCQ60" s="9"/>
      <c r="QCR60" s="9"/>
      <c r="QCS60" s="9"/>
      <c r="QCT60" s="9"/>
      <c r="QCU60" s="9"/>
      <c r="QCV60" s="9"/>
      <c r="QCW60" s="9"/>
      <c r="QCX60" s="9"/>
      <c r="QCY60" s="9"/>
      <c r="QCZ60" s="9"/>
      <c r="QDA60" s="9"/>
      <c r="QDB60" s="9"/>
      <c r="QDC60" s="9"/>
      <c r="QDD60" s="9"/>
      <c r="QDE60" s="9"/>
      <c r="QDF60" s="9"/>
      <c r="QDG60" s="9"/>
      <c r="QDH60" s="9"/>
      <c r="QDI60" s="9"/>
      <c r="QDJ60" s="9"/>
      <c r="QDK60" s="9"/>
      <c r="QDL60" s="9"/>
      <c r="QDM60" s="9"/>
      <c r="QDN60" s="9"/>
      <c r="QDO60" s="9"/>
      <c r="QDP60" s="9"/>
      <c r="QDQ60" s="9"/>
      <c r="QDR60" s="9"/>
      <c r="QDS60" s="9"/>
      <c r="QDT60" s="9"/>
      <c r="QDU60" s="9"/>
      <c r="QDV60" s="9"/>
      <c r="QDW60" s="9"/>
      <c r="QDX60" s="9"/>
      <c r="QDY60" s="9"/>
      <c r="QDZ60" s="9"/>
      <c r="QEA60" s="9"/>
      <c r="QEB60" s="9"/>
      <c r="QEC60" s="9"/>
      <c r="QED60" s="9"/>
      <c r="QEE60" s="9"/>
      <c r="QEF60" s="9"/>
      <c r="QEG60" s="9"/>
      <c r="QEH60" s="9"/>
      <c r="QEI60" s="9"/>
      <c r="QEJ60" s="9"/>
      <c r="QEK60" s="9"/>
      <c r="QEL60" s="9"/>
      <c r="QEM60" s="9"/>
      <c r="QEN60" s="9"/>
      <c r="QEO60" s="9"/>
      <c r="QEP60" s="9"/>
      <c r="QEQ60" s="9"/>
      <c r="QER60" s="9"/>
      <c r="QES60" s="9"/>
      <c r="QET60" s="9"/>
      <c r="QEU60" s="9"/>
      <c r="QEV60" s="9"/>
      <c r="QEW60" s="9"/>
      <c r="QEX60" s="9"/>
      <c r="QEY60" s="9"/>
      <c r="QEZ60" s="9"/>
      <c r="QFA60" s="9"/>
      <c r="QFB60" s="9"/>
      <c r="QFC60" s="9"/>
      <c r="QFD60" s="9"/>
      <c r="QFE60" s="9"/>
      <c r="QFF60" s="9"/>
      <c r="QFG60" s="9"/>
      <c r="QFH60" s="9"/>
      <c r="QFI60" s="9"/>
      <c r="QFJ60" s="9"/>
      <c r="QFK60" s="9"/>
      <c r="QFL60" s="9"/>
      <c r="QFM60" s="9"/>
      <c r="QFN60" s="9"/>
      <c r="QFO60" s="9"/>
      <c r="QFP60" s="9"/>
      <c r="QFQ60" s="9"/>
      <c r="QFR60" s="9"/>
      <c r="QFS60" s="9"/>
      <c r="QFT60" s="9"/>
      <c r="QFU60" s="9"/>
      <c r="QFV60" s="9"/>
      <c r="QFW60" s="9"/>
      <c r="QFX60" s="9"/>
      <c r="QFY60" s="9"/>
      <c r="QFZ60" s="9"/>
      <c r="QGA60" s="9"/>
      <c r="QGB60" s="9"/>
      <c r="QGC60" s="9"/>
      <c r="QGD60" s="9"/>
      <c r="QGE60" s="9"/>
      <c r="QGF60" s="9"/>
      <c r="QGG60" s="9"/>
      <c r="QGH60" s="9"/>
      <c r="QGI60" s="9"/>
      <c r="QGJ60" s="9"/>
      <c r="QGK60" s="9"/>
      <c r="QGL60" s="9"/>
      <c r="QGM60" s="9"/>
      <c r="QGN60" s="9"/>
      <c r="QGO60" s="9"/>
      <c r="QGP60" s="9"/>
      <c r="QGQ60" s="9"/>
      <c r="QGR60" s="9"/>
      <c r="QGS60" s="9"/>
      <c r="QGT60" s="9"/>
      <c r="QGU60" s="9"/>
      <c r="QGV60" s="9"/>
      <c r="QGW60" s="9"/>
      <c r="QGX60" s="9"/>
      <c r="QGY60" s="9"/>
      <c r="QGZ60" s="9"/>
      <c r="QHA60" s="9"/>
      <c r="QHB60" s="9"/>
      <c r="QHC60" s="9"/>
      <c r="QHD60" s="9"/>
      <c r="QHE60" s="9"/>
      <c r="QHF60" s="9"/>
      <c r="QHG60" s="9"/>
      <c r="QHH60" s="9"/>
      <c r="QHI60" s="9"/>
      <c r="QHJ60" s="9"/>
      <c r="QHK60" s="9"/>
      <c r="QHL60" s="9"/>
      <c r="QHM60" s="9"/>
      <c r="QHN60" s="9"/>
      <c r="QHO60" s="9"/>
      <c r="QHP60" s="9"/>
      <c r="QHQ60" s="9"/>
      <c r="QHR60" s="9"/>
      <c r="QHS60" s="9"/>
      <c r="QHT60" s="9"/>
      <c r="QHU60" s="9"/>
      <c r="QHV60" s="9"/>
      <c r="QHW60" s="9"/>
      <c r="QHX60" s="9"/>
      <c r="QHY60" s="9"/>
      <c r="QHZ60" s="9"/>
      <c r="QIA60" s="9"/>
      <c r="QIB60" s="9"/>
      <c r="QIC60" s="9"/>
      <c r="QID60" s="9"/>
      <c r="QIE60" s="9"/>
      <c r="QIF60" s="9"/>
      <c r="QIG60" s="9"/>
      <c r="QIH60" s="9"/>
      <c r="QII60" s="9"/>
      <c r="QIJ60" s="9"/>
      <c r="QIK60" s="9"/>
      <c r="QIL60" s="9"/>
      <c r="QIM60" s="9"/>
      <c r="QIN60" s="9"/>
      <c r="QIO60" s="9"/>
      <c r="QIP60" s="9"/>
      <c r="QIQ60" s="9"/>
      <c r="QIR60" s="9"/>
      <c r="QIS60" s="9"/>
      <c r="QIT60" s="9"/>
      <c r="QIU60" s="9"/>
      <c r="QIV60" s="9"/>
      <c r="QIW60" s="9"/>
      <c r="QIX60" s="9"/>
      <c r="QIY60" s="9"/>
      <c r="QIZ60" s="9"/>
      <c r="QJA60" s="9"/>
      <c r="QJB60" s="9"/>
      <c r="QJC60" s="9"/>
      <c r="QJD60" s="9"/>
      <c r="QJE60" s="9"/>
      <c r="QJF60" s="9"/>
      <c r="QJG60" s="9"/>
      <c r="QJH60" s="9"/>
      <c r="QJI60" s="9"/>
      <c r="QJJ60" s="9"/>
      <c r="QJK60" s="9"/>
      <c r="QJL60" s="9"/>
      <c r="QJM60" s="9"/>
      <c r="QJN60" s="9"/>
      <c r="QJO60" s="9"/>
      <c r="QJP60" s="9"/>
      <c r="QJQ60" s="9"/>
      <c r="QJR60" s="9"/>
      <c r="QJS60" s="9"/>
      <c r="QJT60" s="9"/>
      <c r="QJU60" s="9"/>
      <c r="QJV60" s="9"/>
      <c r="QJW60" s="9"/>
      <c r="QJX60" s="9"/>
      <c r="QJY60" s="9"/>
      <c r="QJZ60" s="9"/>
      <c r="QKA60" s="9"/>
      <c r="QKB60" s="9"/>
      <c r="QKC60" s="9"/>
      <c r="QKD60" s="9"/>
      <c r="QKE60" s="9"/>
      <c r="QKF60" s="9"/>
      <c r="QKG60" s="9"/>
      <c r="QKH60" s="9"/>
      <c r="QKI60" s="9"/>
      <c r="QKJ60" s="9"/>
      <c r="QKK60" s="9"/>
      <c r="QKL60" s="9"/>
      <c r="QKM60" s="9"/>
      <c r="QKN60" s="9"/>
      <c r="QKO60" s="9"/>
      <c r="QKP60" s="9"/>
      <c r="QKQ60" s="9"/>
      <c r="QKR60" s="9"/>
      <c r="QKS60" s="9"/>
      <c r="QKT60" s="9"/>
      <c r="QKU60" s="9"/>
      <c r="QKV60" s="9"/>
      <c r="QKW60" s="9"/>
      <c r="QKX60" s="9"/>
      <c r="QKY60" s="9"/>
      <c r="QKZ60" s="9"/>
      <c r="QLA60" s="9"/>
      <c r="QLB60" s="9"/>
      <c r="QLC60" s="9"/>
      <c r="QLD60" s="9"/>
      <c r="QLE60" s="9"/>
      <c r="QLF60" s="9"/>
      <c r="QLG60" s="9"/>
      <c r="QLH60" s="9"/>
      <c r="QLI60" s="9"/>
      <c r="QLJ60" s="9"/>
      <c r="QLK60" s="9"/>
      <c r="QLL60" s="9"/>
      <c r="QLM60" s="9"/>
      <c r="QLN60" s="9"/>
      <c r="QLO60" s="9"/>
      <c r="QLP60" s="9"/>
      <c r="QLQ60" s="9"/>
      <c r="QLR60" s="9"/>
      <c r="QLS60" s="9"/>
      <c r="QLT60" s="9"/>
      <c r="QLU60" s="9"/>
      <c r="QLV60" s="9"/>
      <c r="QLW60" s="9"/>
      <c r="QLX60" s="9"/>
      <c r="QLY60" s="9"/>
      <c r="QLZ60" s="9"/>
      <c r="QMA60" s="9"/>
      <c r="QMB60" s="9"/>
      <c r="QMC60" s="9"/>
      <c r="QMD60" s="9"/>
      <c r="QME60" s="9"/>
      <c r="QMF60" s="9"/>
      <c r="QMG60" s="9"/>
      <c r="QMH60" s="9"/>
      <c r="QMI60" s="9"/>
      <c r="QMJ60" s="9"/>
      <c r="QMK60" s="9"/>
      <c r="QML60" s="9"/>
      <c r="QMM60" s="9"/>
      <c r="QMN60" s="9"/>
      <c r="QMO60" s="9"/>
      <c r="QMP60" s="9"/>
      <c r="QMQ60" s="9"/>
      <c r="QMR60" s="9"/>
      <c r="QMS60" s="9"/>
      <c r="QMT60" s="9"/>
      <c r="QMU60" s="9"/>
      <c r="QMV60" s="9"/>
      <c r="QMW60" s="9"/>
      <c r="QMX60" s="9"/>
      <c r="QMY60" s="9"/>
      <c r="QMZ60" s="9"/>
      <c r="QNA60" s="9"/>
      <c r="QNB60" s="9"/>
      <c r="QNC60" s="9"/>
      <c r="QND60" s="9"/>
      <c r="QNE60" s="9"/>
      <c r="QNF60" s="9"/>
      <c r="QNG60" s="9"/>
      <c r="QNH60" s="9"/>
      <c r="QNI60" s="9"/>
      <c r="QNJ60" s="9"/>
      <c r="QNK60" s="9"/>
      <c r="QNL60" s="9"/>
      <c r="QNM60" s="9"/>
      <c r="QNN60" s="9"/>
      <c r="QNO60" s="9"/>
      <c r="QNP60" s="9"/>
      <c r="QNQ60" s="9"/>
      <c r="QNR60" s="9"/>
      <c r="QNS60" s="9"/>
      <c r="QNT60" s="9"/>
      <c r="QNU60" s="9"/>
      <c r="QNV60" s="9"/>
      <c r="QNW60" s="9"/>
      <c r="QNX60" s="9"/>
      <c r="QNY60" s="9"/>
      <c r="QNZ60" s="9"/>
      <c r="QOA60" s="9"/>
      <c r="QOB60" s="9"/>
      <c r="QOC60" s="9"/>
      <c r="QOD60" s="9"/>
      <c r="QOE60" s="9"/>
      <c r="QOF60" s="9"/>
      <c r="QOG60" s="9"/>
      <c r="QOH60" s="9"/>
      <c r="QOI60" s="9"/>
      <c r="QOJ60" s="9"/>
      <c r="QOK60" s="9"/>
      <c r="QOL60" s="9"/>
      <c r="QOM60" s="9"/>
      <c r="QON60" s="9"/>
      <c r="QOO60" s="9"/>
      <c r="QOP60" s="9"/>
      <c r="QOQ60" s="9"/>
      <c r="QOR60" s="9"/>
      <c r="QOS60" s="9"/>
      <c r="QOT60" s="9"/>
      <c r="QOU60" s="9"/>
      <c r="QOV60" s="9"/>
      <c r="QOW60" s="9"/>
      <c r="QOX60" s="9"/>
      <c r="QOY60" s="9"/>
      <c r="QOZ60" s="9"/>
      <c r="QPA60" s="9"/>
      <c r="QPB60" s="9"/>
      <c r="QPC60" s="9"/>
      <c r="QPD60" s="9"/>
      <c r="QPE60" s="9"/>
      <c r="QPF60" s="9"/>
      <c r="QPG60" s="9"/>
      <c r="QPH60" s="9"/>
      <c r="QPI60" s="9"/>
      <c r="QPJ60" s="9"/>
      <c r="QPK60" s="9"/>
      <c r="QPL60" s="9"/>
      <c r="QPM60" s="9"/>
      <c r="QPN60" s="9"/>
      <c r="QPO60" s="9"/>
      <c r="QPP60" s="9"/>
      <c r="QPQ60" s="9"/>
      <c r="QPR60" s="9"/>
      <c r="QPS60" s="9"/>
      <c r="QPT60" s="9"/>
      <c r="QPU60" s="9"/>
      <c r="QPV60" s="9"/>
      <c r="QPW60" s="9"/>
      <c r="QPX60" s="9"/>
      <c r="QPY60" s="9"/>
      <c r="QPZ60" s="9"/>
      <c r="QQA60" s="9"/>
      <c r="QQB60" s="9"/>
      <c r="QQC60" s="9"/>
      <c r="QQD60" s="9"/>
      <c r="QQE60" s="9"/>
      <c r="QQF60" s="9"/>
      <c r="QQG60" s="9"/>
      <c r="QQH60" s="9"/>
      <c r="QQI60" s="9"/>
      <c r="QQJ60" s="9"/>
      <c r="QQK60" s="9"/>
      <c r="QQL60" s="9"/>
      <c r="QQM60" s="9"/>
      <c r="QQN60" s="9"/>
      <c r="QQO60" s="9"/>
      <c r="QQP60" s="9"/>
      <c r="QQQ60" s="9"/>
      <c r="QQR60" s="9"/>
      <c r="QQS60" s="9"/>
      <c r="QQT60" s="9"/>
      <c r="QQU60" s="9"/>
      <c r="QQV60" s="9"/>
      <c r="QQW60" s="9"/>
      <c r="QQX60" s="9"/>
      <c r="QQY60" s="9"/>
      <c r="QQZ60" s="9"/>
      <c r="QRA60" s="9"/>
      <c r="QRB60" s="9"/>
      <c r="QRC60" s="9"/>
      <c r="QRD60" s="9"/>
      <c r="QRE60" s="9"/>
      <c r="QRF60" s="9"/>
      <c r="QRG60" s="9"/>
      <c r="QRH60" s="9"/>
      <c r="QRI60" s="9"/>
      <c r="QRJ60" s="9"/>
      <c r="QRK60" s="9"/>
      <c r="QRL60" s="9"/>
      <c r="QRM60" s="9"/>
      <c r="QRN60" s="9"/>
      <c r="QRO60" s="9"/>
      <c r="QRP60" s="9"/>
      <c r="QRQ60" s="9"/>
      <c r="QRR60" s="9"/>
      <c r="QRS60" s="9"/>
      <c r="QRT60" s="9"/>
      <c r="QRU60" s="9"/>
      <c r="QRV60" s="9"/>
      <c r="QRW60" s="9"/>
      <c r="QRX60" s="9"/>
      <c r="QRY60" s="9"/>
      <c r="QRZ60" s="9"/>
      <c r="QSA60" s="9"/>
      <c r="QSB60" s="9"/>
      <c r="QSC60" s="9"/>
      <c r="QSD60" s="9"/>
      <c r="QSE60" s="9"/>
      <c r="QSF60" s="9"/>
      <c r="QSG60" s="9"/>
      <c r="QSH60" s="9"/>
      <c r="QSI60" s="9"/>
      <c r="QSJ60" s="9"/>
      <c r="QSK60" s="9"/>
      <c r="QSL60" s="9"/>
      <c r="QSM60" s="9"/>
      <c r="QSN60" s="9"/>
      <c r="QSO60" s="9"/>
      <c r="QSP60" s="9"/>
      <c r="QSQ60" s="9"/>
      <c r="QSR60" s="9"/>
      <c r="QSS60" s="9"/>
      <c r="QST60" s="9"/>
      <c r="QSU60" s="9"/>
      <c r="QSV60" s="9"/>
      <c r="QSW60" s="9"/>
      <c r="QSX60" s="9"/>
      <c r="QSY60" s="9"/>
      <c r="QSZ60" s="9"/>
      <c r="QTA60" s="9"/>
      <c r="QTB60" s="9"/>
      <c r="QTC60" s="9"/>
      <c r="QTD60" s="9"/>
      <c r="QTE60" s="9"/>
      <c r="QTF60" s="9"/>
      <c r="QTG60" s="9"/>
      <c r="QTH60" s="9"/>
      <c r="QTI60" s="9"/>
      <c r="QTJ60" s="9"/>
      <c r="QTK60" s="9"/>
      <c r="QTL60" s="9"/>
      <c r="QTM60" s="9"/>
      <c r="QTN60" s="9"/>
      <c r="QTO60" s="9"/>
      <c r="QTP60" s="9"/>
      <c r="QTQ60" s="9"/>
      <c r="QTR60" s="9"/>
      <c r="QTS60" s="9"/>
      <c r="QTT60" s="9"/>
      <c r="QTU60" s="9"/>
      <c r="QTV60" s="9"/>
      <c r="QTW60" s="9"/>
      <c r="QTX60" s="9"/>
      <c r="QTY60" s="9"/>
      <c r="QTZ60" s="9"/>
      <c r="QUA60" s="9"/>
      <c r="QUB60" s="9"/>
      <c r="QUC60" s="9"/>
      <c r="QUD60" s="9"/>
      <c r="QUE60" s="9"/>
      <c r="QUF60" s="9"/>
      <c r="QUG60" s="9"/>
      <c r="QUH60" s="9"/>
      <c r="QUI60" s="9"/>
      <c r="QUJ60" s="9"/>
      <c r="QUK60" s="9"/>
      <c r="QUL60" s="9"/>
      <c r="QUM60" s="9"/>
      <c r="QUN60" s="9"/>
      <c r="QUO60" s="9"/>
      <c r="QUP60" s="9"/>
      <c r="QUQ60" s="9"/>
      <c r="QUR60" s="9"/>
      <c r="QUS60" s="9"/>
      <c r="QUT60" s="9"/>
      <c r="QUU60" s="9"/>
      <c r="QUV60" s="9"/>
      <c r="QUW60" s="9"/>
      <c r="QUX60" s="9"/>
      <c r="QUY60" s="9"/>
      <c r="QUZ60" s="9"/>
      <c r="QVA60" s="9"/>
      <c r="QVB60" s="9"/>
      <c r="QVC60" s="9"/>
      <c r="QVD60" s="9"/>
      <c r="QVE60" s="9"/>
      <c r="QVF60" s="9"/>
      <c r="QVG60" s="9"/>
      <c r="QVH60" s="9"/>
      <c r="QVI60" s="9"/>
      <c r="QVJ60" s="9"/>
      <c r="QVK60" s="9"/>
      <c r="QVL60" s="9"/>
      <c r="QVM60" s="9"/>
      <c r="QVN60" s="9"/>
      <c r="QVO60" s="9"/>
      <c r="QVP60" s="9"/>
      <c r="QVQ60" s="9"/>
      <c r="QVR60" s="9"/>
      <c r="QVS60" s="9"/>
      <c r="QVT60" s="9"/>
      <c r="QVU60" s="9"/>
      <c r="QVV60" s="9"/>
      <c r="QVW60" s="9"/>
      <c r="QVX60" s="9"/>
      <c r="QVY60" s="9"/>
      <c r="QVZ60" s="9"/>
      <c r="QWA60" s="9"/>
      <c r="QWB60" s="9"/>
      <c r="QWC60" s="9"/>
      <c r="QWD60" s="9"/>
      <c r="QWE60" s="9"/>
      <c r="QWF60" s="9"/>
      <c r="QWG60" s="9"/>
      <c r="QWH60" s="9"/>
      <c r="QWI60" s="9"/>
      <c r="QWJ60" s="9"/>
      <c r="QWK60" s="9"/>
      <c r="QWL60" s="9"/>
      <c r="QWM60" s="9"/>
      <c r="QWN60" s="9"/>
      <c r="QWO60" s="9"/>
      <c r="QWP60" s="9"/>
      <c r="QWQ60" s="9"/>
      <c r="QWR60" s="9"/>
      <c r="QWS60" s="9"/>
      <c r="QWT60" s="9"/>
      <c r="QWU60" s="9"/>
      <c r="QWV60" s="9"/>
      <c r="QWW60" s="9"/>
      <c r="QWX60" s="9"/>
      <c r="QWY60" s="9"/>
      <c r="QWZ60" s="9"/>
      <c r="QXA60" s="9"/>
      <c r="QXB60" s="9"/>
      <c r="QXC60" s="9"/>
      <c r="QXD60" s="9"/>
      <c r="QXE60" s="9"/>
      <c r="QXF60" s="9"/>
      <c r="QXG60" s="9"/>
      <c r="QXH60" s="9"/>
      <c r="QXI60" s="9"/>
      <c r="QXJ60" s="9"/>
      <c r="QXK60" s="9"/>
      <c r="QXL60" s="9"/>
      <c r="QXM60" s="9"/>
      <c r="QXN60" s="9"/>
      <c r="QXO60" s="9"/>
      <c r="QXP60" s="9"/>
      <c r="QXQ60" s="9"/>
      <c r="QXR60" s="9"/>
      <c r="QXS60" s="9"/>
      <c r="QXT60" s="9"/>
      <c r="QXU60" s="9"/>
      <c r="QXV60" s="9"/>
      <c r="QXW60" s="9"/>
      <c r="QXX60" s="9"/>
      <c r="QXY60" s="9"/>
      <c r="QXZ60" s="9"/>
      <c r="QYA60" s="9"/>
      <c r="QYB60" s="9"/>
      <c r="QYC60" s="9"/>
      <c r="QYD60" s="9"/>
      <c r="QYE60" s="9"/>
      <c r="QYF60" s="9"/>
      <c r="QYG60" s="9"/>
      <c r="QYH60" s="9"/>
      <c r="QYI60" s="9"/>
      <c r="QYJ60" s="9"/>
      <c r="QYK60" s="9"/>
      <c r="QYL60" s="9"/>
      <c r="QYM60" s="9"/>
      <c r="QYN60" s="9"/>
      <c r="QYO60" s="9"/>
      <c r="QYP60" s="9"/>
      <c r="QYQ60" s="9"/>
      <c r="QYR60" s="9"/>
      <c r="QYS60" s="9"/>
      <c r="QYT60" s="9"/>
      <c r="QYU60" s="9"/>
      <c r="QYV60" s="9"/>
      <c r="QYW60" s="9"/>
      <c r="QYX60" s="9"/>
      <c r="QYY60" s="9"/>
      <c r="QYZ60" s="9"/>
      <c r="QZA60" s="9"/>
      <c r="QZB60" s="9"/>
      <c r="QZC60" s="9"/>
      <c r="QZD60" s="9"/>
      <c r="QZE60" s="9"/>
      <c r="QZF60" s="9"/>
      <c r="QZG60" s="9"/>
      <c r="QZH60" s="9"/>
      <c r="QZI60" s="9"/>
      <c r="QZJ60" s="9"/>
      <c r="QZK60" s="9"/>
      <c r="QZL60" s="9"/>
      <c r="QZM60" s="9"/>
      <c r="QZN60" s="9"/>
      <c r="QZO60" s="9"/>
      <c r="QZP60" s="9"/>
      <c r="QZQ60" s="9"/>
      <c r="QZR60" s="9"/>
      <c r="QZS60" s="9"/>
      <c r="QZT60" s="9"/>
      <c r="QZU60" s="9"/>
      <c r="QZV60" s="9"/>
      <c r="QZW60" s="9"/>
      <c r="QZX60" s="9"/>
      <c r="QZY60" s="9"/>
      <c r="QZZ60" s="9"/>
      <c r="RAA60" s="9"/>
      <c r="RAB60" s="9"/>
      <c r="RAC60" s="9"/>
      <c r="RAD60" s="9"/>
      <c r="RAE60" s="9"/>
      <c r="RAF60" s="9"/>
      <c r="RAG60" s="9"/>
      <c r="RAH60" s="9"/>
      <c r="RAI60" s="9"/>
      <c r="RAJ60" s="9"/>
      <c r="RAK60" s="9"/>
      <c r="RAL60" s="9"/>
      <c r="RAM60" s="9"/>
      <c r="RAN60" s="9"/>
      <c r="RAO60" s="9"/>
      <c r="RAP60" s="9"/>
      <c r="RAQ60" s="9"/>
      <c r="RAR60" s="9"/>
      <c r="RAS60" s="9"/>
      <c r="RAT60" s="9"/>
      <c r="RAU60" s="9"/>
      <c r="RAV60" s="9"/>
      <c r="RAW60" s="9"/>
      <c r="RAX60" s="9"/>
      <c r="RAY60" s="9"/>
      <c r="RAZ60" s="9"/>
      <c r="RBA60" s="9"/>
      <c r="RBB60" s="9"/>
      <c r="RBC60" s="9"/>
      <c r="RBD60" s="9"/>
      <c r="RBE60" s="9"/>
      <c r="RBF60" s="9"/>
      <c r="RBG60" s="9"/>
      <c r="RBH60" s="9"/>
      <c r="RBI60" s="9"/>
      <c r="RBJ60" s="9"/>
      <c r="RBK60" s="9"/>
      <c r="RBL60" s="9"/>
      <c r="RBM60" s="9"/>
      <c r="RBN60" s="9"/>
      <c r="RBO60" s="9"/>
      <c r="RBP60" s="9"/>
      <c r="RBQ60" s="9"/>
      <c r="RBR60" s="9"/>
      <c r="RBS60" s="9"/>
      <c r="RBT60" s="9"/>
      <c r="RBU60" s="9"/>
      <c r="RBV60" s="9"/>
      <c r="RBW60" s="9"/>
      <c r="RBX60" s="9"/>
      <c r="RBY60" s="9"/>
      <c r="RBZ60" s="9"/>
      <c r="RCA60" s="9"/>
      <c r="RCB60" s="9"/>
      <c r="RCC60" s="9"/>
      <c r="RCD60" s="9"/>
      <c r="RCE60" s="9"/>
      <c r="RCF60" s="9"/>
      <c r="RCG60" s="9"/>
      <c r="RCH60" s="9"/>
      <c r="RCI60" s="9"/>
      <c r="RCJ60" s="9"/>
      <c r="RCK60" s="9"/>
      <c r="RCL60" s="9"/>
      <c r="RCM60" s="9"/>
      <c r="RCN60" s="9"/>
      <c r="RCO60" s="9"/>
      <c r="RCP60" s="9"/>
      <c r="RCQ60" s="9"/>
      <c r="RCR60" s="9"/>
      <c r="RCS60" s="9"/>
      <c r="RCT60" s="9"/>
      <c r="RCU60" s="9"/>
      <c r="RCV60" s="9"/>
      <c r="RCW60" s="9"/>
      <c r="RCX60" s="9"/>
      <c r="RCY60" s="9"/>
      <c r="RCZ60" s="9"/>
      <c r="RDA60" s="9"/>
      <c r="RDB60" s="9"/>
      <c r="RDC60" s="9"/>
      <c r="RDD60" s="9"/>
      <c r="RDE60" s="9"/>
      <c r="RDF60" s="9"/>
      <c r="RDG60" s="9"/>
      <c r="RDH60" s="9"/>
      <c r="RDI60" s="9"/>
      <c r="RDJ60" s="9"/>
      <c r="RDK60" s="9"/>
      <c r="RDL60" s="9"/>
      <c r="RDM60" s="9"/>
      <c r="RDN60" s="9"/>
      <c r="RDO60" s="9"/>
      <c r="RDP60" s="9"/>
      <c r="RDQ60" s="9"/>
      <c r="RDR60" s="9"/>
      <c r="RDS60" s="9"/>
      <c r="RDT60" s="9"/>
      <c r="RDU60" s="9"/>
      <c r="RDV60" s="9"/>
      <c r="RDW60" s="9"/>
      <c r="RDX60" s="9"/>
      <c r="RDY60" s="9"/>
      <c r="RDZ60" s="9"/>
      <c r="REA60" s="9"/>
      <c r="REB60" s="9"/>
      <c r="REC60" s="9"/>
      <c r="RED60" s="9"/>
      <c r="REE60" s="9"/>
      <c r="REF60" s="9"/>
      <c r="REG60" s="9"/>
      <c r="REH60" s="9"/>
      <c r="REI60" s="9"/>
      <c r="REJ60" s="9"/>
      <c r="REK60" s="9"/>
      <c r="REL60" s="9"/>
      <c r="REM60" s="9"/>
      <c r="REN60" s="9"/>
      <c r="REO60" s="9"/>
      <c r="REP60" s="9"/>
      <c r="REQ60" s="9"/>
      <c r="RER60" s="9"/>
      <c r="RES60" s="9"/>
      <c r="RET60" s="9"/>
      <c r="REU60" s="9"/>
      <c r="REV60" s="9"/>
      <c r="REW60" s="9"/>
      <c r="REX60" s="9"/>
      <c r="REY60" s="9"/>
      <c r="REZ60" s="9"/>
      <c r="RFA60" s="9"/>
      <c r="RFB60" s="9"/>
      <c r="RFC60" s="9"/>
      <c r="RFD60" s="9"/>
      <c r="RFE60" s="9"/>
      <c r="RFF60" s="9"/>
      <c r="RFG60" s="9"/>
      <c r="RFH60" s="9"/>
      <c r="RFI60" s="9"/>
      <c r="RFJ60" s="9"/>
      <c r="RFK60" s="9"/>
      <c r="RFL60" s="9"/>
      <c r="RFM60" s="9"/>
      <c r="RFN60" s="9"/>
      <c r="RFO60" s="9"/>
      <c r="RFP60" s="9"/>
      <c r="RFQ60" s="9"/>
      <c r="RFR60" s="9"/>
      <c r="RFS60" s="9"/>
      <c r="RFT60" s="9"/>
      <c r="RFU60" s="9"/>
      <c r="RFV60" s="9"/>
      <c r="RFW60" s="9"/>
      <c r="RFX60" s="9"/>
      <c r="RFY60" s="9"/>
      <c r="RFZ60" s="9"/>
      <c r="RGA60" s="9"/>
      <c r="RGB60" s="9"/>
      <c r="RGC60" s="9"/>
      <c r="RGD60" s="9"/>
      <c r="RGE60" s="9"/>
      <c r="RGF60" s="9"/>
      <c r="RGG60" s="9"/>
      <c r="RGH60" s="9"/>
      <c r="RGI60" s="9"/>
      <c r="RGJ60" s="9"/>
      <c r="RGK60" s="9"/>
      <c r="RGL60" s="9"/>
      <c r="RGM60" s="9"/>
      <c r="RGN60" s="9"/>
      <c r="RGO60" s="9"/>
      <c r="RGP60" s="9"/>
      <c r="RGQ60" s="9"/>
      <c r="RGR60" s="9"/>
      <c r="RGS60" s="9"/>
      <c r="RGT60" s="9"/>
      <c r="RGU60" s="9"/>
      <c r="RGV60" s="9"/>
      <c r="RGW60" s="9"/>
      <c r="RGX60" s="9"/>
      <c r="RGY60" s="9"/>
      <c r="RGZ60" s="9"/>
      <c r="RHA60" s="9"/>
      <c r="RHB60" s="9"/>
      <c r="RHC60" s="9"/>
      <c r="RHD60" s="9"/>
      <c r="RHE60" s="9"/>
      <c r="RHF60" s="9"/>
      <c r="RHG60" s="9"/>
      <c r="RHH60" s="9"/>
      <c r="RHI60" s="9"/>
      <c r="RHJ60" s="9"/>
      <c r="RHK60" s="9"/>
      <c r="RHL60" s="9"/>
      <c r="RHM60" s="9"/>
      <c r="RHN60" s="9"/>
      <c r="RHO60" s="9"/>
      <c r="RHP60" s="9"/>
      <c r="RHQ60" s="9"/>
      <c r="RHR60" s="9"/>
      <c r="RHS60" s="9"/>
      <c r="RHT60" s="9"/>
      <c r="RHU60" s="9"/>
      <c r="RHV60" s="9"/>
      <c r="RHW60" s="9"/>
      <c r="RHX60" s="9"/>
      <c r="RHY60" s="9"/>
      <c r="RHZ60" s="9"/>
      <c r="RIA60" s="9"/>
      <c r="RIB60" s="9"/>
      <c r="RIC60" s="9"/>
      <c r="RID60" s="9"/>
      <c r="RIE60" s="9"/>
      <c r="RIF60" s="9"/>
      <c r="RIG60" s="9"/>
      <c r="RIH60" s="9"/>
      <c r="RII60" s="9"/>
      <c r="RIJ60" s="9"/>
      <c r="RIK60" s="9"/>
      <c r="RIL60" s="9"/>
      <c r="RIM60" s="9"/>
      <c r="RIN60" s="9"/>
      <c r="RIO60" s="9"/>
      <c r="RIP60" s="9"/>
      <c r="RIQ60" s="9"/>
      <c r="RIR60" s="9"/>
      <c r="RIS60" s="9"/>
      <c r="RIT60" s="9"/>
      <c r="RIU60" s="9"/>
      <c r="RIV60" s="9"/>
      <c r="RIW60" s="9"/>
      <c r="RIX60" s="9"/>
      <c r="RIY60" s="9"/>
      <c r="RIZ60" s="9"/>
      <c r="RJA60" s="9"/>
      <c r="RJB60" s="9"/>
      <c r="RJC60" s="9"/>
      <c r="RJD60" s="9"/>
      <c r="RJE60" s="9"/>
      <c r="RJF60" s="9"/>
      <c r="RJG60" s="9"/>
      <c r="RJH60" s="9"/>
      <c r="RJI60" s="9"/>
      <c r="RJJ60" s="9"/>
      <c r="RJK60" s="9"/>
      <c r="RJL60" s="9"/>
      <c r="RJM60" s="9"/>
      <c r="RJN60" s="9"/>
      <c r="RJO60" s="9"/>
      <c r="RJP60" s="9"/>
      <c r="RJQ60" s="9"/>
      <c r="RJR60" s="9"/>
      <c r="RJS60" s="9"/>
      <c r="RJT60" s="9"/>
      <c r="RJU60" s="9"/>
      <c r="RJV60" s="9"/>
      <c r="RJW60" s="9"/>
      <c r="RJX60" s="9"/>
      <c r="RJY60" s="9"/>
      <c r="RJZ60" s="9"/>
      <c r="RKA60" s="9"/>
      <c r="RKB60" s="9"/>
      <c r="RKC60" s="9"/>
      <c r="RKD60" s="9"/>
      <c r="RKE60" s="9"/>
      <c r="RKF60" s="9"/>
      <c r="RKG60" s="9"/>
      <c r="RKH60" s="9"/>
      <c r="RKI60" s="9"/>
      <c r="RKJ60" s="9"/>
      <c r="RKK60" s="9"/>
      <c r="RKL60" s="9"/>
      <c r="RKM60" s="9"/>
      <c r="RKN60" s="9"/>
      <c r="RKO60" s="9"/>
      <c r="RKP60" s="9"/>
      <c r="RKQ60" s="9"/>
      <c r="RKR60" s="9"/>
      <c r="RKS60" s="9"/>
      <c r="RKT60" s="9"/>
      <c r="RKU60" s="9"/>
      <c r="RKV60" s="9"/>
      <c r="RKW60" s="9"/>
      <c r="RKX60" s="9"/>
      <c r="RKY60" s="9"/>
      <c r="RKZ60" s="9"/>
      <c r="RLA60" s="9"/>
      <c r="RLB60" s="9"/>
      <c r="RLC60" s="9"/>
      <c r="RLD60" s="9"/>
      <c r="RLE60" s="9"/>
      <c r="RLF60" s="9"/>
      <c r="RLG60" s="9"/>
      <c r="RLH60" s="9"/>
      <c r="RLI60" s="9"/>
      <c r="RLJ60" s="9"/>
      <c r="RLK60" s="9"/>
      <c r="RLL60" s="9"/>
      <c r="RLM60" s="9"/>
      <c r="RLN60" s="9"/>
      <c r="RLO60" s="9"/>
      <c r="RLP60" s="9"/>
      <c r="RLQ60" s="9"/>
      <c r="RLR60" s="9"/>
      <c r="RLS60" s="9"/>
      <c r="RLT60" s="9"/>
      <c r="RLU60" s="9"/>
      <c r="RLV60" s="9"/>
      <c r="RLW60" s="9"/>
      <c r="RLX60" s="9"/>
      <c r="RLY60" s="9"/>
      <c r="RLZ60" s="9"/>
      <c r="RMA60" s="9"/>
      <c r="RMB60" s="9"/>
      <c r="RMC60" s="9"/>
      <c r="RMD60" s="9"/>
      <c r="RME60" s="9"/>
      <c r="RMF60" s="9"/>
      <c r="RMG60" s="9"/>
      <c r="RMH60" s="9"/>
      <c r="RMI60" s="9"/>
      <c r="RMJ60" s="9"/>
      <c r="RMK60" s="9"/>
      <c r="RML60" s="9"/>
      <c r="RMM60" s="9"/>
      <c r="RMN60" s="9"/>
      <c r="RMO60" s="9"/>
      <c r="RMP60" s="9"/>
      <c r="RMQ60" s="9"/>
      <c r="RMR60" s="9"/>
      <c r="RMS60" s="9"/>
      <c r="RMT60" s="9"/>
      <c r="RMU60" s="9"/>
      <c r="RMV60" s="9"/>
      <c r="RMW60" s="9"/>
      <c r="RMX60" s="9"/>
      <c r="RMY60" s="9"/>
      <c r="RMZ60" s="9"/>
      <c r="RNA60" s="9"/>
      <c r="RNB60" s="9"/>
      <c r="RNC60" s="9"/>
      <c r="RND60" s="9"/>
      <c r="RNE60" s="9"/>
      <c r="RNF60" s="9"/>
      <c r="RNG60" s="9"/>
      <c r="RNH60" s="9"/>
      <c r="RNI60" s="9"/>
      <c r="RNJ60" s="9"/>
      <c r="RNK60" s="9"/>
      <c r="RNL60" s="9"/>
      <c r="RNM60" s="9"/>
      <c r="RNN60" s="9"/>
      <c r="RNO60" s="9"/>
      <c r="RNP60" s="9"/>
      <c r="RNQ60" s="9"/>
      <c r="RNR60" s="9"/>
      <c r="RNS60" s="9"/>
      <c r="RNT60" s="9"/>
      <c r="RNU60" s="9"/>
      <c r="RNV60" s="9"/>
      <c r="RNW60" s="9"/>
      <c r="RNX60" s="9"/>
      <c r="RNY60" s="9"/>
      <c r="RNZ60" s="9"/>
      <c r="ROA60" s="9"/>
      <c r="ROB60" s="9"/>
      <c r="ROC60" s="9"/>
      <c r="ROD60" s="9"/>
      <c r="ROE60" s="9"/>
      <c r="ROF60" s="9"/>
      <c r="ROG60" s="9"/>
      <c r="ROH60" s="9"/>
      <c r="ROI60" s="9"/>
      <c r="ROJ60" s="9"/>
      <c r="ROK60" s="9"/>
      <c r="ROL60" s="9"/>
      <c r="ROM60" s="9"/>
      <c r="RON60" s="9"/>
      <c r="ROO60" s="9"/>
      <c r="ROP60" s="9"/>
      <c r="ROQ60" s="9"/>
      <c r="ROR60" s="9"/>
      <c r="ROS60" s="9"/>
      <c r="ROT60" s="9"/>
      <c r="ROU60" s="9"/>
      <c r="ROV60" s="9"/>
      <c r="ROW60" s="9"/>
      <c r="ROX60" s="9"/>
      <c r="ROY60" s="9"/>
      <c r="ROZ60" s="9"/>
      <c r="RPA60" s="9"/>
      <c r="RPB60" s="9"/>
      <c r="RPC60" s="9"/>
      <c r="RPD60" s="9"/>
      <c r="RPE60" s="9"/>
      <c r="RPF60" s="9"/>
      <c r="RPG60" s="9"/>
      <c r="RPH60" s="9"/>
      <c r="RPI60" s="9"/>
      <c r="RPJ60" s="9"/>
      <c r="RPK60" s="9"/>
      <c r="RPL60" s="9"/>
      <c r="RPM60" s="9"/>
      <c r="RPN60" s="9"/>
      <c r="RPO60" s="9"/>
      <c r="RPP60" s="9"/>
      <c r="RPQ60" s="9"/>
      <c r="RPR60" s="9"/>
      <c r="RPS60" s="9"/>
      <c r="RPT60" s="9"/>
      <c r="RPU60" s="9"/>
      <c r="RPV60" s="9"/>
      <c r="RPW60" s="9"/>
      <c r="RPX60" s="9"/>
      <c r="RPY60" s="9"/>
      <c r="RPZ60" s="9"/>
      <c r="RQA60" s="9"/>
      <c r="RQB60" s="9"/>
      <c r="RQC60" s="9"/>
      <c r="RQD60" s="9"/>
      <c r="RQE60" s="9"/>
      <c r="RQF60" s="9"/>
      <c r="RQG60" s="9"/>
      <c r="RQH60" s="9"/>
      <c r="RQI60" s="9"/>
      <c r="RQJ60" s="9"/>
      <c r="RQK60" s="9"/>
      <c r="RQL60" s="9"/>
      <c r="RQM60" s="9"/>
      <c r="RQN60" s="9"/>
      <c r="RQO60" s="9"/>
      <c r="RQP60" s="9"/>
      <c r="RQQ60" s="9"/>
      <c r="RQR60" s="9"/>
      <c r="RQS60" s="9"/>
      <c r="RQT60" s="9"/>
      <c r="RQU60" s="9"/>
      <c r="RQV60" s="9"/>
      <c r="RQW60" s="9"/>
      <c r="RQX60" s="9"/>
      <c r="RQY60" s="9"/>
      <c r="RQZ60" s="9"/>
      <c r="RRA60" s="9"/>
      <c r="RRB60" s="9"/>
      <c r="RRC60" s="9"/>
      <c r="RRD60" s="9"/>
      <c r="RRE60" s="9"/>
      <c r="RRF60" s="9"/>
      <c r="RRG60" s="9"/>
      <c r="RRH60" s="9"/>
      <c r="RRI60" s="9"/>
      <c r="RRJ60" s="9"/>
      <c r="RRK60" s="9"/>
      <c r="RRL60" s="9"/>
      <c r="RRM60" s="9"/>
      <c r="RRN60" s="9"/>
      <c r="RRO60" s="9"/>
      <c r="RRP60" s="9"/>
      <c r="RRQ60" s="9"/>
      <c r="RRR60" s="9"/>
      <c r="RRS60" s="9"/>
      <c r="RRT60" s="9"/>
      <c r="RRU60" s="9"/>
      <c r="RRV60" s="9"/>
      <c r="RRW60" s="9"/>
      <c r="RRX60" s="9"/>
      <c r="RRY60" s="9"/>
      <c r="RRZ60" s="9"/>
      <c r="RSA60" s="9"/>
      <c r="RSB60" s="9"/>
      <c r="RSC60" s="9"/>
      <c r="RSD60" s="9"/>
      <c r="RSE60" s="9"/>
      <c r="RSF60" s="9"/>
      <c r="RSG60" s="9"/>
      <c r="RSH60" s="9"/>
      <c r="RSI60" s="9"/>
      <c r="RSJ60" s="9"/>
      <c r="RSK60" s="9"/>
      <c r="RSL60" s="9"/>
      <c r="RSM60" s="9"/>
      <c r="RSN60" s="9"/>
      <c r="RSO60" s="9"/>
      <c r="RSP60" s="9"/>
      <c r="RSQ60" s="9"/>
      <c r="RSR60" s="9"/>
      <c r="RSS60" s="9"/>
      <c r="RST60" s="9"/>
      <c r="RSU60" s="9"/>
      <c r="RSV60" s="9"/>
      <c r="RSW60" s="9"/>
      <c r="RSX60" s="9"/>
      <c r="RSY60" s="9"/>
      <c r="RSZ60" s="9"/>
      <c r="RTA60" s="9"/>
      <c r="RTB60" s="9"/>
      <c r="RTC60" s="9"/>
      <c r="RTD60" s="9"/>
      <c r="RTE60" s="9"/>
      <c r="RTF60" s="9"/>
      <c r="RTG60" s="9"/>
      <c r="RTH60" s="9"/>
      <c r="RTI60" s="9"/>
      <c r="RTJ60" s="9"/>
      <c r="RTK60" s="9"/>
      <c r="RTL60" s="9"/>
      <c r="RTM60" s="9"/>
      <c r="RTN60" s="9"/>
      <c r="RTO60" s="9"/>
      <c r="RTP60" s="9"/>
      <c r="RTQ60" s="9"/>
      <c r="RTR60" s="9"/>
      <c r="RTS60" s="9"/>
      <c r="RTT60" s="9"/>
      <c r="RTU60" s="9"/>
      <c r="RTV60" s="9"/>
      <c r="RTW60" s="9"/>
      <c r="RTX60" s="9"/>
      <c r="RTY60" s="9"/>
      <c r="RTZ60" s="9"/>
      <c r="RUA60" s="9"/>
      <c r="RUB60" s="9"/>
      <c r="RUC60" s="9"/>
      <c r="RUD60" s="9"/>
      <c r="RUE60" s="9"/>
      <c r="RUF60" s="9"/>
      <c r="RUG60" s="9"/>
      <c r="RUH60" s="9"/>
      <c r="RUI60" s="9"/>
      <c r="RUJ60" s="9"/>
      <c r="RUK60" s="9"/>
      <c r="RUL60" s="9"/>
      <c r="RUM60" s="9"/>
      <c r="RUN60" s="9"/>
      <c r="RUO60" s="9"/>
      <c r="RUP60" s="9"/>
      <c r="RUQ60" s="9"/>
      <c r="RUR60" s="9"/>
      <c r="RUS60" s="9"/>
      <c r="RUT60" s="9"/>
      <c r="RUU60" s="9"/>
      <c r="RUV60" s="9"/>
      <c r="RUW60" s="9"/>
      <c r="RUX60" s="9"/>
      <c r="RUY60" s="9"/>
      <c r="RUZ60" s="9"/>
      <c r="RVA60" s="9"/>
      <c r="RVB60" s="9"/>
      <c r="RVC60" s="9"/>
      <c r="RVD60" s="9"/>
      <c r="RVE60" s="9"/>
      <c r="RVF60" s="9"/>
      <c r="RVG60" s="9"/>
      <c r="RVH60" s="9"/>
      <c r="RVI60" s="9"/>
      <c r="RVJ60" s="9"/>
      <c r="RVK60" s="9"/>
      <c r="RVL60" s="9"/>
      <c r="RVM60" s="9"/>
      <c r="RVN60" s="9"/>
      <c r="RVO60" s="9"/>
      <c r="RVP60" s="9"/>
      <c r="RVQ60" s="9"/>
      <c r="RVR60" s="9"/>
      <c r="RVS60" s="9"/>
      <c r="RVT60" s="9"/>
      <c r="RVU60" s="9"/>
      <c r="RVV60" s="9"/>
      <c r="RVW60" s="9"/>
      <c r="RVX60" s="9"/>
      <c r="RVY60" s="9"/>
      <c r="RVZ60" s="9"/>
      <c r="RWA60" s="9"/>
      <c r="RWB60" s="9"/>
      <c r="RWC60" s="9"/>
      <c r="RWD60" s="9"/>
      <c r="RWE60" s="9"/>
      <c r="RWF60" s="9"/>
      <c r="RWG60" s="9"/>
      <c r="RWH60" s="9"/>
      <c r="RWI60" s="9"/>
      <c r="RWJ60" s="9"/>
      <c r="RWK60" s="9"/>
      <c r="RWL60" s="9"/>
      <c r="RWM60" s="9"/>
      <c r="RWN60" s="9"/>
      <c r="RWO60" s="9"/>
      <c r="RWP60" s="9"/>
      <c r="RWQ60" s="9"/>
      <c r="RWR60" s="9"/>
      <c r="RWS60" s="9"/>
      <c r="RWT60" s="9"/>
      <c r="RWU60" s="9"/>
      <c r="RWV60" s="9"/>
      <c r="RWW60" s="9"/>
      <c r="RWX60" s="9"/>
      <c r="RWY60" s="9"/>
      <c r="RWZ60" s="9"/>
      <c r="RXA60" s="9"/>
      <c r="RXB60" s="9"/>
      <c r="RXC60" s="9"/>
      <c r="RXD60" s="9"/>
      <c r="RXE60" s="9"/>
      <c r="RXF60" s="9"/>
      <c r="RXG60" s="9"/>
      <c r="RXH60" s="9"/>
      <c r="RXI60" s="9"/>
      <c r="RXJ60" s="9"/>
      <c r="RXK60" s="9"/>
      <c r="RXL60" s="9"/>
      <c r="RXM60" s="9"/>
      <c r="RXN60" s="9"/>
      <c r="RXO60" s="9"/>
      <c r="RXP60" s="9"/>
      <c r="RXQ60" s="9"/>
      <c r="RXR60" s="9"/>
      <c r="RXS60" s="9"/>
      <c r="RXT60" s="9"/>
      <c r="RXU60" s="9"/>
      <c r="RXV60" s="9"/>
      <c r="RXW60" s="9"/>
      <c r="RXX60" s="9"/>
      <c r="RXY60" s="9"/>
      <c r="RXZ60" s="9"/>
      <c r="RYA60" s="9"/>
      <c r="RYB60" s="9"/>
      <c r="RYC60" s="9"/>
      <c r="RYD60" s="9"/>
      <c r="RYE60" s="9"/>
      <c r="RYF60" s="9"/>
      <c r="RYG60" s="9"/>
      <c r="RYH60" s="9"/>
      <c r="RYI60" s="9"/>
      <c r="RYJ60" s="9"/>
      <c r="RYK60" s="9"/>
      <c r="RYL60" s="9"/>
      <c r="RYM60" s="9"/>
      <c r="RYN60" s="9"/>
      <c r="RYO60" s="9"/>
      <c r="RYP60" s="9"/>
      <c r="RYQ60" s="9"/>
      <c r="RYR60" s="9"/>
      <c r="RYS60" s="9"/>
      <c r="RYT60" s="9"/>
      <c r="RYU60" s="9"/>
      <c r="RYV60" s="9"/>
      <c r="RYW60" s="9"/>
      <c r="RYX60" s="9"/>
      <c r="RYY60" s="9"/>
      <c r="RYZ60" s="9"/>
      <c r="RZA60" s="9"/>
      <c r="RZB60" s="9"/>
      <c r="RZC60" s="9"/>
      <c r="RZD60" s="9"/>
      <c r="RZE60" s="9"/>
      <c r="RZF60" s="9"/>
      <c r="RZG60" s="9"/>
      <c r="RZH60" s="9"/>
      <c r="RZI60" s="9"/>
      <c r="RZJ60" s="9"/>
      <c r="RZK60" s="9"/>
      <c r="RZL60" s="9"/>
      <c r="RZM60" s="9"/>
      <c r="RZN60" s="9"/>
      <c r="RZO60" s="9"/>
      <c r="RZP60" s="9"/>
      <c r="RZQ60" s="9"/>
      <c r="RZR60" s="9"/>
      <c r="RZS60" s="9"/>
      <c r="RZT60" s="9"/>
      <c r="RZU60" s="9"/>
      <c r="RZV60" s="9"/>
      <c r="RZW60" s="9"/>
      <c r="RZX60" s="9"/>
      <c r="RZY60" s="9"/>
      <c r="RZZ60" s="9"/>
      <c r="SAA60" s="9"/>
      <c r="SAB60" s="9"/>
      <c r="SAC60" s="9"/>
      <c r="SAD60" s="9"/>
      <c r="SAE60" s="9"/>
      <c r="SAF60" s="9"/>
      <c r="SAG60" s="9"/>
      <c r="SAH60" s="9"/>
      <c r="SAI60" s="9"/>
      <c r="SAJ60" s="9"/>
      <c r="SAK60" s="9"/>
      <c r="SAL60" s="9"/>
      <c r="SAM60" s="9"/>
      <c r="SAN60" s="9"/>
      <c r="SAO60" s="9"/>
      <c r="SAP60" s="9"/>
      <c r="SAQ60" s="9"/>
      <c r="SAR60" s="9"/>
      <c r="SAS60" s="9"/>
      <c r="SAT60" s="9"/>
      <c r="SAU60" s="9"/>
      <c r="SAV60" s="9"/>
      <c r="SAW60" s="9"/>
      <c r="SAX60" s="9"/>
      <c r="SAY60" s="9"/>
      <c r="SAZ60" s="9"/>
      <c r="SBA60" s="9"/>
      <c r="SBB60" s="9"/>
      <c r="SBC60" s="9"/>
      <c r="SBD60" s="9"/>
      <c r="SBE60" s="9"/>
      <c r="SBF60" s="9"/>
      <c r="SBG60" s="9"/>
      <c r="SBH60" s="9"/>
      <c r="SBI60" s="9"/>
      <c r="SBJ60" s="9"/>
      <c r="SBK60" s="9"/>
      <c r="SBL60" s="9"/>
      <c r="SBM60" s="9"/>
      <c r="SBN60" s="9"/>
      <c r="SBO60" s="9"/>
      <c r="SBP60" s="9"/>
      <c r="SBQ60" s="9"/>
      <c r="SBR60" s="9"/>
      <c r="SBS60" s="9"/>
      <c r="SBT60" s="9"/>
      <c r="SBU60" s="9"/>
      <c r="SBV60" s="9"/>
      <c r="SBW60" s="9"/>
      <c r="SBX60" s="9"/>
      <c r="SBY60" s="9"/>
      <c r="SBZ60" s="9"/>
      <c r="SCA60" s="9"/>
      <c r="SCB60" s="9"/>
      <c r="SCC60" s="9"/>
      <c r="SCD60" s="9"/>
      <c r="SCE60" s="9"/>
      <c r="SCF60" s="9"/>
      <c r="SCG60" s="9"/>
      <c r="SCH60" s="9"/>
      <c r="SCI60" s="9"/>
      <c r="SCJ60" s="9"/>
      <c r="SCK60" s="9"/>
      <c r="SCL60" s="9"/>
      <c r="SCM60" s="9"/>
      <c r="SCN60" s="9"/>
      <c r="SCO60" s="9"/>
      <c r="SCP60" s="9"/>
      <c r="SCQ60" s="9"/>
      <c r="SCR60" s="9"/>
      <c r="SCS60" s="9"/>
      <c r="SCT60" s="9"/>
      <c r="SCU60" s="9"/>
      <c r="SCV60" s="9"/>
      <c r="SCW60" s="9"/>
      <c r="SCX60" s="9"/>
      <c r="SCY60" s="9"/>
      <c r="SCZ60" s="9"/>
      <c r="SDA60" s="9"/>
      <c r="SDB60" s="9"/>
      <c r="SDC60" s="9"/>
      <c r="SDD60" s="9"/>
      <c r="SDE60" s="9"/>
      <c r="SDF60" s="9"/>
      <c r="SDG60" s="9"/>
      <c r="SDH60" s="9"/>
      <c r="SDI60" s="9"/>
      <c r="SDJ60" s="9"/>
      <c r="SDK60" s="9"/>
      <c r="SDL60" s="9"/>
      <c r="SDM60" s="9"/>
      <c r="SDN60" s="9"/>
      <c r="SDO60" s="9"/>
      <c r="SDP60" s="9"/>
      <c r="SDQ60" s="9"/>
      <c r="SDR60" s="9"/>
      <c r="SDS60" s="9"/>
      <c r="SDT60" s="9"/>
      <c r="SDU60" s="9"/>
      <c r="SDV60" s="9"/>
      <c r="SDW60" s="9"/>
      <c r="SDX60" s="9"/>
      <c r="SDY60" s="9"/>
      <c r="SDZ60" s="9"/>
      <c r="SEA60" s="9"/>
      <c r="SEB60" s="9"/>
      <c r="SEC60" s="9"/>
      <c r="SED60" s="9"/>
      <c r="SEE60" s="9"/>
      <c r="SEF60" s="9"/>
      <c r="SEG60" s="9"/>
      <c r="SEH60" s="9"/>
      <c r="SEI60" s="9"/>
      <c r="SEJ60" s="9"/>
      <c r="SEK60" s="9"/>
      <c r="SEL60" s="9"/>
      <c r="SEM60" s="9"/>
      <c r="SEN60" s="9"/>
      <c r="SEO60" s="9"/>
      <c r="SEP60" s="9"/>
      <c r="SEQ60" s="9"/>
      <c r="SER60" s="9"/>
      <c r="SES60" s="9"/>
      <c r="SET60" s="9"/>
      <c r="SEU60" s="9"/>
      <c r="SEV60" s="9"/>
      <c r="SEW60" s="9"/>
      <c r="SEX60" s="9"/>
      <c r="SEY60" s="9"/>
      <c r="SEZ60" s="9"/>
      <c r="SFA60" s="9"/>
      <c r="SFB60" s="9"/>
      <c r="SFC60" s="9"/>
      <c r="SFD60" s="9"/>
      <c r="SFE60" s="9"/>
      <c r="SFF60" s="9"/>
      <c r="SFG60" s="9"/>
      <c r="SFH60" s="9"/>
      <c r="SFI60" s="9"/>
      <c r="SFJ60" s="9"/>
      <c r="SFK60" s="9"/>
      <c r="SFL60" s="9"/>
      <c r="SFM60" s="9"/>
      <c r="SFN60" s="9"/>
      <c r="SFO60" s="9"/>
      <c r="SFP60" s="9"/>
      <c r="SFQ60" s="9"/>
      <c r="SFR60" s="9"/>
      <c r="SFS60" s="9"/>
      <c r="SFT60" s="9"/>
      <c r="SFU60" s="9"/>
      <c r="SFV60" s="9"/>
      <c r="SFW60" s="9"/>
      <c r="SFX60" s="9"/>
      <c r="SFY60" s="9"/>
      <c r="SFZ60" s="9"/>
      <c r="SGA60" s="9"/>
      <c r="SGB60" s="9"/>
      <c r="SGC60" s="9"/>
      <c r="SGD60" s="9"/>
      <c r="SGE60" s="9"/>
      <c r="SGF60" s="9"/>
      <c r="SGG60" s="9"/>
      <c r="SGH60" s="9"/>
      <c r="SGI60" s="9"/>
      <c r="SGJ60" s="9"/>
      <c r="SGK60" s="9"/>
      <c r="SGL60" s="9"/>
      <c r="SGM60" s="9"/>
      <c r="SGN60" s="9"/>
      <c r="SGO60" s="9"/>
      <c r="SGP60" s="9"/>
      <c r="SGQ60" s="9"/>
      <c r="SGR60" s="9"/>
      <c r="SGS60" s="9"/>
      <c r="SGT60" s="9"/>
      <c r="SGU60" s="9"/>
      <c r="SGV60" s="9"/>
      <c r="SGW60" s="9"/>
      <c r="SGX60" s="9"/>
      <c r="SGY60" s="9"/>
      <c r="SGZ60" s="9"/>
      <c r="SHA60" s="9"/>
      <c r="SHB60" s="9"/>
      <c r="SHC60" s="9"/>
      <c r="SHD60" s="9"/>
      <c r="SHE60" s="9"/>
      <c r="SHF60" s="9"/>
      <c r="SHG60" s="9"/>
      <c r="SHH60" s="9"/>
      <c r="SHI60" s="9"/>
      <c r="SHJ60" s="9"/>
      <c r="SHK60" s="9"/>
      <c r="SHL60" s="9"/>
      <c r="SHM60" s="9"/>
      <c r="SHN60" s="9"/>
      <c r="SHO60" s="9"/>
      <c r="SHP60" s="9"/>
      <c r="SHQ60" s="9"/>
      <c r="SHR60" s="9"/>
      <c r="SHS60" s="9"/>
      <c r="SHT60" s="9"/>
      <c r="SHU60" s="9"/>
      <c r="SHV60" s="9"/>
      <c r="SHW60" s="9"/>
      <c r="SHX60" s="9"/>
      <c r="SHY60" s="9"/>
      <c r="SHZ60" s="9"/>
      <c r="SIA60" s="9"/>
      <c r="SIB60" s="9"/>
      <c r="SIC60" s="9"/>
      <c r="SID60" s="9"/>
      <c r="SIE60" s="9"/>
      <c r="SIF60" s="9"/>
      <c r="SIG60" s="9"/>
      <c r="SIH60" s="9"/>
      <c r="SII60" s="9"/>
      <c r="SIJ60" s="9"/>
      <c r="SIK60" s="9"/>
      <c r="SIL60" s="9"/>
      <c r="SIM60" s="9"/>
      <c r="SIN60" s="9"/>
      <c r="SIO60" s="9"/>
      <c r="SIP60" s="9"/>
      <c r="SIQ60" s="9"/>
      <c r="SIR60" s="9"/>
      <c r="SIS60" s="9"/>
      <c r="SIT60" s="9"/>
      <c r="SIU60" s="9"/>
      <c r="SIV60" s="9"/>
      <c r="SIW60" s="9"/>
      <c r="SIX60" s="9"/>
      <c r="SIY60" s="9"/>
      <c r="SIZ60" s="9"/>
      <c r="SJA60" s="9"/>
      <c r="SJB60" s="9"/>
      <c r="SJC60" s="9"/>
      <c r="SJD60" s="9"/>
      <c r="SJE60" s="9"/>
      <c r="SJF60" s="9"/>
      <c r="SJG60" s="9"/>
      <c r="SJH60" s="9"/>
      <c r="SJI60" s="9"/>
      <c r="SJJ60" s="9"/>
      <c r="SJK60" s="9"/>
      <c r="SJL60" s="9"/>
      <c r="SJM60" s="9"/>
      <c r="SJN60" s="9"/>
      <c r="SJO60" s="9"/>
      <c r="SJP60" s="9"/>
      <c r="SJQ60" s="9"/>
      <c r="SJR60" s="9"/>
      <c r="SJS60" s="9"/>
      <c r="SJT60" s="9"/>
      <c r="SJU60" s="9"/>
      <c r="SJV60" s="9"/>
      <c r="SJW60" s="9"/>
      <c r="SJX60" s="9"/>
      <c r="SJY60" s="9"/>
      <c r="SJZ60" s="9"/>
      <c r="SKA60" s="9"/>
      <c r="SKB60" s="9"/>
      <c r="SKC60" s="9"/>
      <c r="SKD60" s="9"/>
      <c r="SKE60" s="9"/>
      <c r="SKF60" s="9"/>
      <c r="SKG60" s="9"/>
      <c r="SKH60" s="9"/>
      <c r="SKI60" s="9"/>
      <c r="SKJ60" s="9"/>
      <c r="SKK60" s="9"/>
      <c r="SKL60" s="9"/>
      <c r="SKM60" s="9"/>
      <c r="SKN60" s="9"/>
      <c r="SKO60" s="9"/>
      <c r="SKP60" s="9"/>
      <c r="SKQ60" s="9"/>
      <c r="SKR60" s="9"/>
      <c r="SKS60" s="9"/>
      <c r="SKT60" s="9"/>
      <c r="SKU60" s="9"/>
      <c r="SKV60" s="9"/>
      <c r="SKW60" s="9"/>
      <c r="SKX60" s="9"/>
      <c r="SKY60" s="9"/>
      <c r="SKZ60" s="9"/>
      <c r="SLA60" s="9"/>
      <c r="SLB60" s="9"/>
      <c r="SLC60" s="9"/>
      <c r="SLD60" s="9"/>
      <c r="SLE60" s="9"/>
      <c r="SLF60" s="9"/>
      <c r="SLG60" s="9"/>
      <c r="SLH60" s="9"/>
      <c r="SLI60" s="9"/>
      <c r="SLJ60" s="9"/>
      <c r="SLK60" s="9"/>
      <c r="SLL60" s="9"/>
      <c r="SLM60" s="9"/>
      <c r="SLN60" s="9"/>
      <c r="SLO60" s="9"/>
      <c r="SLP60" s="9"/>
      <c r="SLQ60" s="9"/>
      <c r="SLR60" s="9"/>
      <c r="SLS60" s="9"/>
      <c r="SLT60" s="9"/>
      <c r="SLU60" s="9"/>
      <c r="SLV60" s="9"/>
      <c r="SLW60" s="9"/>
      <c r="SLX60" s="9"/>
      <c r="SLY60" s="9"/>
      <c r="SLZ60" s="9"/>
      <c r="SMA60" s="9"/>
      <c r="SMB60" s="9"/>
      <c r="SMC60" s="9"/>
      <c r="SMD60" s="9"/>
      <c r="SME60" s="9"/>
      <c r="SMF60" s="9"/>
      <c r="SMG60" s="9"/>
      <c r="SMH60" s="9"/>
      <c r="SMI60" s="9"/>
      <c r="SMJ60" s="9"/>
      <c r="SMK60" s="9"/>
      <c r="SML60" s="9"/>
      <c r="SMM60" s="9"/>
      <c r="SMN60" s="9"/>
      <c r="SMO60" s="9"/>
      <c r="SMP60" s="9"/>
      <c r="SMQ60" s="9"/>
      <c r="SMR60" s="9"/>
      <c r="SMS60" s="9"/>
      <c r="SMT60" s="9"/>
      <c r="SMU60" s="9"/>
      <c r="SMV60" s="9"/>
      <c r="SMW60" s="9"/>
      <c r="SMX60" s="9"/>
      <c r="SMY60" s="9"/>
      <c r="SMZ60" s="9"/>
      <c r="SNA60" s="9"/>
      <c r="SNB60" s="9"/>
      <c r="SNC60" s="9"/>
      <c r="SND60" s="9"/>
      <c r="SNE60" s="9"/>
      <c r="SNF60" s="9"/>
      <c r="SNG60" s="9"/>
      <c r="SNH60" s="9"/>
      <c r="SNI60" s="9"/>
      <c r="SNJ60" s="9"/>
      <c r="SNK60" s="9"/>
      <c r="SNL60" s="9"/>
      <c r="SNM60" s="9"/>
      <c r="SNN60" s="9"/>
      <c r="SNO60" s="9"/>
      <c r="SNP60" s="9"/>
      <c r="SNQ60" s="9"/>
      <c r="SNR60" s="9"/>
      <c r="SNS60" s="9"/>
      <c r="SNT60" s="9"/>
      <c r="SNU60" s="9"/>
      <c r="SNV60" s="9"/>
      <c r="SNW60" s="9"/>
      <c r="SNX60" s="9"/>
      <c r="SNY60" s="9"/>
      <c r="SNZ60" s="9"/>
      <c r="SOA60" s="9"/>
      <c r="SOB60" s="9"/>
      <c r="SOC60" s="9"/>
      <c r="SOD60" s="9"/>
      <c r="SOE60" s="9"/>
      <c r="SOF60" s="9"/>
      <c r="SOG60" s="9"/>
      <c r="SOH60" s="9"/>
      <c r="SOI60" s="9"/>
      <c r="SOJ60" s="9"/>
      <c r="SOK60" s="9"/>
      <c r="SOL60" s="9"/>
      <c r="SOM60" s="9"/>
      <c r="SON60" s="9"/>
      <c r="SOO60" s="9"/>
      <c r="SOP60" s="9"/>
      <c r="SOQ60" s="9"/>
      <c r="SOR60" s="9"/>
      <c r="SOS60" s="9"/>
      <c r="SOT60" s="9"/>
      <c r="SOU60" s="9"/>
      <c r="SOV60" s="9"/>
      <c r="SOW60" s="9"/>
      <c r="SOX60" s="9"/>
      <c r="SOY60" s="9"/>
      <c r="SOZ60" s="9"/>
      <c r="SPA60" s="9"/>
      <c r="SPB60" s="9"/>
      <c r="SPC60" s="9"/>
      <c r="SPD60" s="9"/>
      <c r="SPE60" s="9"/>
      <c r="SPF60" s="9"/>
      <c r="SPG60" s="9"/>
      <c r="SPH60" s="9"/>
      <c r="SPI60" s="9"/>
      <c r="SPJ60" s="9"/>
      <c r="SPK60" s="9"/>
      <c r="SPL60" s="9"/>
      <c r="SPM60" s="9"/>
      <c r="SPN60" s="9"/>
      <c r="SPO60" s="9"/>
      <c r="SPP60" s="9"/>
      <c r="SPQ60" s="9"/>
      <c r="SPR60" s="9"/>
      <c r="SPS60" s="9"/>
      <c r="SPT60" s="9"/>
      <c r="SPU60" s="9"/>
      <c r="SPV60" s="9"/>
      <c r="SPW60" s="9"/>
      <c r="SPX60" s="9"/>
      <c r="SPY60" s="9"/>
      <c r="SPZ60" s="9"/>
      <c r="SQA60" s="9"/>
      <c r="SQB60" s="9"/>
      <c r="SQC60" s="9"/>
      <c r="SQD60" s="9"/>
      <c r="SQE60" s="9"/>
      <c r="SQF60" s="9"/>
      <c r="SQG60" s="9"/>
      <c r="SQH60" s="9"/>
      <c r="SQI60" s="9"/>
      <c r="SQJ60" s="9"/>
      <c r="SQK60" s="9"/>
      <c r="SQL60" s="9"/>
      <c r="SQM60" s="9"/>
      <c r="SQN60" s="9"/>
      <c r="SQO60" s="9"/>
      <c r="SQP60" s="9"/>
      <c r="SQQ60" s="9"/>
      <c r="SQR60" s="9"/>
      <c r="SQS60" s="9"/>
      <c r="SQT60" s="9"/>
      <c r="SQU60" s="9"/>
      <c r="SQV60" s="9"/>
      <c r="SQW60" s="9"/>
      <c r="SQX60" s="9"/>
      <c r="SQY60" s="9"/>
      <c r="SQZ60" s="9"/>
      <c r="SRA60" s="9"/>
      <c r="SRB60" s="9"/>
      <c r="SRC60" s="9"/>
      <c r="SRD60" s="9"/>
      <c r="SRE60" s="9"/>
      <c r="SRF60" s="9"/>
      <c r="SRG60" s="9"/>
      <c r="SRH60" s="9"/>
      <c r="SRI60" s="9"/>
      <c r="SRJ60" s="9"/>
      <c r="SRK60" s="9"/>
      <c r="SRL60" s="9"/>
      <c r="SRM60" s="9"/>
      <c r="SRN60" s="9"/>
      <c r="SRO60" s="9"/>
      <c r="SRP60" s="9"/>
      <c r="SRQ60" s="9"/>
      <c r="SRR60" s="9"/>
      <c r="SRS60" s="9"/>
      <c r="SRT60" s="9"/>
      <c r="SRU60" s="9"/>
      <c r="SRV60" s="9"/>
      <c r="SRW60" s="9"/>
      <c r="SRX60" s="9"/>
      <c r="SRY60" s="9"/>
      <c r="SRZ60" s="9"/>
      <c r="SSA60" s="9"/>
      <c r="SSB60" s="9"/>
      <c r="SSC60" s="9"/>
      <c r="SSD60" s="9"/>
      <c r="SSE60" s="9"/>
      <c r="SSF60" s="9"/>
      <c r="SSG60" s="9"/>
      <c r="SSH60" s="9"/>
      <c r="SSI60" s="9"/>
      <c r="SSJ60" s="9"/>
      <c r="SSK60" s="9"/>
      <c r="SSL60" s="9"/>
      <c r="SSM60" s="9"/>
      <c r="SSN60" s="9"/>
      <c r="SSO60" s="9"/>
      <c r="SSP60" s="9"/>
      <c r="SSQ60" s="9"/>
      <c r="SSR60" s="9"/>
      <c r="SSS60" s="9"/>
      <c r="SST60" s="9"/>
      <c r="SSU60" s="9"/>
      <c r="SSV60" s="9"/>
      <c r="SSW60" s="9"/>
      <c r="SSX60" s="9"/>
      <c r="SSY60" s="9"/>
      <c r="SSZ60" s="9"/>
      <c r="STA60" s="9"/>
      <c r="STB60" s="9"/>
      <c r="STC60" s="9"/>
      <c r="STD60" s="9"/>
      <c r="STE60" s="9"/>
      <c r="STF60" s="9"/>
      <c r="STG60" s="9"/>
      <c r="STH60" s="9"/>
      <c r="STI60" s="9"/>
      <c r="STJ60" s="9"/>
      <c r="STK60" s="9"/>
      <c r="STL60" s="9"/>
      <c r="STM60" s="9"/>
      <c r="STN60" s="9"/>
      <c r="STO60" s="9"/>
      <c r="STP60" s="9"/>
      <c r="STQ60" s="9"/>
      <c r="STR60" s="9"/>
      <c r="STS60" s="9"/>
      <c r="STT60" s="9"/>
      <c r="STU60" s="9"/>
      <c r="STV60" s="9"/>
      <c r="STW60" s="9"/>
      <c r="STX60" s="9"/>
      <c r="STY60" s="9"/>
      <c r="STZ60" s="9"/>
      <c r="SUA60" s="9"/>
      <c r="SUB60" s="9"/>
      <c r="SUC60" s="9"/>
      <c r="SUD60" s="9"/>
      <c r="SUE60" s="9"/>
      <c r="SUF60" s="9"/>
      <c r="SUG60" s="9"/>
      <c r="SUH60" s="9"/>
      <c r="SUI60" s="9"/>
      <c r="SUJ60" s="9"/>
      <c r="SUK60" s="9"/>
      <c r="SUL60" s="9"/>
      <c r="SUM60" s="9"/>
      <c r="SUN60" s="9"/>
      <c r="SUO60" s="9"/>
      <c r="SUP60" s="9"/>
      <c r="SUQ60" s="9"/>
      <c r="SUR60" s="9"/>
      <c r="SUS60" s="9"/>
      <c r="SUT60" s="9"/>
      <c r="SUU60" s="9"/>
      <c r="SUV60" s="9"/>
      <c r="SUW60" s="9"/>
      <c r="SUX60" s="9"/>
      <c r="SUY60" s="9"/>
      <c r="SUZ60" s="9"/>
      <c r="SVA60" s="9"/>
      <c r="SVB60" s="9"/>
      <c r="SVC60" s="9"/>
      <c r="SVD60" s="9"/>
      <c r="SVE60" s="9"/>
      <c r="SVF60" s="9"/>
      <c r="SVG60" s="9"/>
      <c r="SVH60" s="9"/>
      <c r="SVI60" s="9"/>
      <c r="SVJ60" s="9"/>
      <c r="SVK60" s="9"/>
      <c r="SVL60" s="9"/>
      <c r="SVM60" s="9"/>
      <c r="SVN60" s="9"/>
      <c r="SVO60" s="9"/>
      <c r="SVP60" s="9"/>
      <c r="SVQ60" s="9"/>
      <c r="SVR60" s="9"/>
      <c r="SVS60" s="9"/>
      <c r="SVT60" s="9"/>
      <c r="SVU60" s="9"/>
      <c r="SVV60" s="9"/>
      <c r="SVW60" s="9"/>
      <c r="SVX60" s="9"/>
      <c r="SVY60" s="9"/>
      <c r="SVZ60" s="9"/>
      <c r="SWA60" s="9"/>
      <c r="SWB60" s="9"/>
      <c r="SWC60" s="9"/>
      <c r="SWD60" s="9"/>
      <c r="SWE60" s="9"/>
      <c r="SWF60" s="9"/>
      <c r="SWG60" s="9"/>
      <c r="SWH60" s="9"/>
      <c r="SWI60" s="9"/>
      <c r="SWJ60" s="9"/>
      <c r="SWK60" s="9"/>
      <c r="SWL60" s="9"/>
      <c r="SWM60" s="9"/>
      <c r="SWN60" s="9"/>
      <c r="SWO60" s="9"/>
      <c r="SWP60" s="9"/>
      <c r="SWQ60" s="9"/>
      <c r="SWR60" s="9"/>
      <c r="SWS60" s="9"/>
      <c r="SWT60" s="9"/>
      <c r="SWU60" s="9"/>
      <c r="SWV60" s="9"/>
      <c r="SWW60" s="9"/>
      <c r="SWX60" s="9"/>
      <c r="SWY60" s="9"/>
      <c r="SWZ60" s="9"/>
      <c r="SXA60" s="9"/>
      <c r="SXB60" s="9"/>
      <c r="SXC60" s="9"/>
      <c r="SXD60" s="9"/>
      <c r="SXE60" s="9"/>
      <c r="SXF60" s="9"/>
      <c r="SXG60" s="9"/>
      <c r="SXH60" s="9"/>
      <c r="SXI60" s="9"/>
      <c r="SXJ60" s="9"/>
      <c r="SXK60" s="9"/>
      <c r="SXL60" s="9"/>
      <c r="SXM60" s="9"/>
      <c r="SXN60" s="9"/>
      <c r="SXO60" s="9"/>
      <c r="SXP60" s="9"/>
      <c r="SXQ60" s="9"/>
      <c r="SXR60" s="9"/>
      <c r="SXS60" s="9"/>
      <c r="SXT60" s="9"/>
      <c r="SXU60" s="9"/>
      <c r="SXV60" s="9"/>
      <c r="SXW60" s="9"/>
      <c r="SXX60" s="9"/>
      <c r="SXY60" s="9"/>
      <c r="SXZ60" s="9"/>
      <c r="SYA60" s="9"/>
      <c r="SYB60" s="9"/>
      <c r="SYC60" s="9"/>
      <c r="SYD60" s="9"/>
      <c r="SYE60" s="9"/>
      <c r="SYF60" s="9"/>
      <c r="SYG60" s="9"/>
      <c r="SYH60" s="9"/>
      <c r="SYI60" s="9"/>
      <c r="SYJ60" s="9"/>
      <c r="SYK60" s="9"/>
      <c r="SYL60" s="9"/>
      <c r="SYM60" s="9"/>
      <c r="SYN60" s="9"/>
      <c r="SYO60" s="9"/>
      <c r="SYP60" s="9"/>
      <c r="SYQ60" s="9"/>
      <c r="SYR60" s="9"/>
      <c r="SYS60" s="9"/>
      <c r="SYT60" s="9"/>
      <c r="SYU60" s="9"/>
      <c r="SYV60" s="9"/>
      <c r="SYW60" s="9"/>
      <c r="SYX60" s="9"/>
      <c r="SYY60" s="9"/>
      <c r="SYZ60" s="9"/>
      <c r="SZA60" s="9"/>
      <c r="SZB60" s="9"/>
      <c r="SZC60" s="9"/>
      <c r="SZD60" s="9"/>
      <c r="SZE60" s="9"/>
      <c r="SZF60" s="9"/>
      <c r="SZG60" s="9"/>
      <c r="SZH60" s="9"/>
      <c r="SZI60" s="9"/>
      <c r="SZJ60" s="9"/>
      <c r="SZK60" s="9"/>
      <c r="SZL60" s="9"/>
      <c r="SZM60" s="9"/>
      <c r="SZN60" s="9"/>
      <c r="SZO60" s="9"/>
      <c r="SZP60" s="9"/>
      <c r="SZQ60" s="9"/>
      <c r="SZR60" s="9"/>
      <c r="SZS60" s="9"/>
      <c r="SZT60" s="9"/>
      <c r="SZU60" s="9"/>
      <c r="SZV60" s="9"/>
      <c r="SZW60" s="9"/>
      <c r="SZX60" s="9"/>
      <c r="SZY60" s="9"/>
      <c r="SZZ60" s="9"/>
      <c r="TAA60" s="9"/>
      <c r="TAB60" s="9"/>
      <c r="TAC60" s="9"/>
      <c r="TAD60" s="9"/>
      <c r="TAE60" s="9"/>
      <c r="TAF60" s="9"/>
      <c r="TAG60" s="9"/>
      <c r="TAH60" s="9"/>
      <c r="TAI60" s="9"/>
      <c r="TAJ60" s="9"/>
      <c r="TAK60" s="9"/>
      <c r="TAL60" s="9"/>
      <c r="TAM60" s="9"/>
      <c r="TAN60" s="9"/>
      <c r="TAO60" s="9"/>
      <c r="TAP60" s="9"/>
      <c r="TAQ60" s="9"/>
      <c r="TAR60" s="9"/>
      <c r="TAS60" s="9"/>
      <c r="TAT60" s="9"/>
      <c r="TAU60" s="9"/>
      <c r="TAV60" s="9"/>
      <c r="TAW60" s="9"/>
      <c r="TAX60" s="9"/>
      <c r="TAY60" s="9"/>
      <c r="TAZ60" s="9"/>
      <c r="TBA60" s="9"/>
      <c r="TBB60" s="9"/>
      <c r="TBC60" s="9"/>
      <c r="TBD60" s="9"/>
      <c r="TBE60" s="9"/>
      <c r="TBF60" s="9"/>
      <c r="TBG60" s="9"/>
      <c r="TBH60" s="9"/>
      <c r="TBI60" s="9"/>
      <c r="TBJ60" s="9"/>
      <c r="TBK60" s="9"/>
      <c r="TBL60" s="9"/>
      <c r="TBM60" s="9"/>
      <c r="TBN60" s="9"/>
      <c r="TBO60" s="9"/>
      <c r="TBP60" s="9"/>
      <c r="TBQ60" s="9"/>
      <c r="TBR60" s="9"/>
      <c r="TBS60" s="9"/>
      <c r="TBT60" s="9"/>
      <c r="TBU60" s="9"/>
      <c r="TBV60" s="9"/>
      <c r="TBW60" s="9"/>
      <c r="TBX60" s="9"/>
      <c r="TBY60" s="9"/>
      <c r="TBZ60" s="9"/>
      <c r="TCA60" s="9"/>
      <c r="TCB60" s="9"/>
      <c r="TCC60" s="9"/>
      <c r="TCD60" s="9"/>
      <c r="TCE60" s="9"/>
      <c r="TCF60" s="9"/>
      <c r="TCG60" s="9"/>
      <c r="TCH60" s="9"/>
      <c r="TCI60" s="9"/>
      <c r="TCJ60" s="9"/>
      <c r="TCK60" s="9"/>
      <c r="TCL60" s="9"/>
      <c r="TCM60" s="9"/>
      <c r="TCN60" s="9"/>
      <c r="TCO60" s="9"/>
      <c r="TCP60" s="9"/>
      <c r="TCQ60" s="9"/>
      <c r="TCR60" s="9"/>
      <c r="TCS60" s="9"/>
      <c r="TCT60" s="9"/>
      <c r="TCU60" s="9"/>
      <c r="TCV60" s="9"/>
      <c r="TCW60" s="9"/>
      <c r="TCX60" s="9"/>
      <c r="TCY60" s="9"/>
      <c r="TCZ60" s="9"/>
      <c r="TDA60" s="9"/>
      <c r="TDB60" s="9"/>
      <c r="TDC60" s="9"/>
      <c r="TDD60" s="9"/>
      <c r="TDE60" s="9"/>
      <c r="TDF60" s="9"/>
      <c r="TDG60" s="9"/>
      <c r="TDH60" s="9"/>
      <c r="TDI60" s="9"/>
      <c r="TDJ60" s="9"/>
      <c r="TDK60" s="9"/>
      <c r="TDL60" s="9"/>
      <c r="TDM60" s="9"/>
      <c r="TDN60" s="9"/>
      <c r="TDO60" s="9"/>
      <c r="TDP60" s="9"/>
      <c r="TDQ60" s="9"/>
      <c r="TDR60" s="9"/>
      <c r="TDS60" s="9"/>
      <c r="TDT60" s="9"/>
      <c r="TDU60" s="9"/>
      <c r="TDV60" s="9"/>
      <c r="TDW60" s="9"/>
      <c r="TDX60" s="9"/>
      <c r="TDY60" s="9"/>
      <c r="TDZ60" s="9"/>
      <c r="TEA60" s="9"/>
      <c r="TEB60" s="9"/>
      <c r="TEC60" s="9"/>
      <c r="TED60" s="9"/>
      <c r="TEE60" s="9"/>
      <c r="TEF60" s="9"/>
      <c r="TEG60" s="9"/>
      <c r="TEH60" s="9"/>
      <c r="TEI60" s="9"/>
      <c r="TEJ60" s="9"/>
      <c r="TEK60" s="9"/>
      <c r="TEL60" s="9"/>
      <c r="TEM60" s="9"/>
      <c r="TEN60" s="9"/>
      <c r="TEO60" s="9"/>
      <c r="TEP60" s="9"/>
      <c r="TEQ60" s="9"/>
      <c r="TER60" s="9"/>
      <c r="TES60" s="9"/>
      <c r="TET60" s="9"/>
      <c r="TEU60" s="9"/>
      <c r="TEV60" s="9"/>
      <c r="TEW60" s="9"/>
      <c r="TEX60" s="9"/>
      <c r="TEY60" s="9"/>
      <c r="TEZ60" s="9"/>
      <c r="TFA60" s="9"/>
      <c r="TFB60" s="9"/>
      <c r="TFC60" s="9"/>
      <c r="TFD60" s="9"/>
      <c r="TFE60" s="9"/>
      <c r="TFF60" s="9"/>
      <c r="TFG60" s="9"/>
      <c r="TFH60" s="9"/>
      <c r="TFI60" s="9"/>
      <c r="TFJ60" s="9"/>
      <c r="TFK60" s="9"/>
      <c r="TFL60" s="9"/>
      <c r="TFM60" s="9"/>
      <c r="TFN60" s="9"/>
      <c r="TFO60" s="9"/>
      <c r="TFP60" s="9"/>
      <c r="TFQ60" s="9"/>
      <c r="TFR60" s="9"/>
      <c r="TFS60" s="9"/>
      <c r="TFT60" s="9"/>
      <c r="TFU60" s="9"/>
      <c r="TFV60" s="9"/>
      <c r="TFW60" s="9"/>
      <c r="TFX60" s="9"/>
      <c r="TFY60" s="9"/>
      <c r="TFZ60" s="9"/>
      <c r="TGA60" s="9"/>
      <c r="TGB60" s="9"/>
      <c r="TGC60" s="9"/>
      <c r="TGD60" s="9"/>
      <c r="TGE60" s="9"/>
      <c r="TGF60" s="9"/>
      <c r="TGG60" s="9"/>
      <c r="TGH60" s="9"/>
      <c r="TGI60" s="9"/>
      <c r="TGJ60" s="9"/>
      <c r="TGK60" s="9"/>
      <c r="TGL60" s="9"/>
      <c r="TGM60" s="9"/>
      <c r="TGN60" s="9"/>
      <c r="TGO60" s="9"/>
      <c r="TGP60" s="9"/>
      <c r="TGQ60" s="9"/>
      <c r="TGR60" s="9"/>
      <c r="TGS60" s="9"/>
      <c r="TGT60" s="9"/>
      <c r="TGU60" s="9"/>
      <c r="TGV60" s="9"/>
      <c r="TGW60" s="9"/>
      <c r="TGX60" s="9"/>
      <c r="TGY60" s="9"/>
      <c r="TGZ60" s="9"/>
      <c r="THA60" s="9"/>
      <c r="THB60" s="9"/>
      <c r="THC60" s="9"/>
      <c r="THD60" s="9"/>
      <c r="THE60" s="9"/>
      <c r="THF60" s="9"/>
      <c r="THG60" s="9"/>
      <c r="THH60" s="9"/>
      <c r="THI60" s="9"/>
      <c r="THJ60" s="9"/>
      <c r="THK60" s="9"/>
      <c r="THL60" s="9"/>
      <c r="THM60" s="9"/>
      <c r="THN60" s="9"/>
      <c r="THO60" s="9"/>
      <c r="THP60" s="9"/>
      <c r="THQ60" s="9"/>
      <c r="THR60" s="9"/>
      <c r="THS60" s="9"/>
      <c r="THT60" s="9"/>
      <c r="THU60" s="9"/>
      <c r="THV60" s="9"/>
      <c r="THW60" s="9"/>
      <c r="THX60" s="9"/>
      <c r="THY60" s="9"/>
      <c r="THZ60" s="9"/>
      <c r="TIA60" s="9"/>
      <c r="TIB60" s="9"/>
      <c r="TIC60" s="9"/>
      <c r="TID60" s="9"/>
      <c r="TIE60" s="9"/>
      <c r="TIF60" s="9"/>
      <c r="TIG60" s="9"/>
      <c r="TIH60" s="9"/>
      <c r="TII60" s="9"/>
      <c r="TIJ60" s="9"/>
      <c r="TIK60" s="9"/>
      <c r="TIL60" s="9"/>
      <c r="TIM60" s="9"/>
      <c r="TIN60" s="9"/>
      <c r="TIO60" s="9"/>
      <c r="TIP60" s="9"/>
      <c r="TIQ60" s="9"/>
      <c r="TIR60" s="9"/>
      <c r="TIS60" s="9"/>
      <c r="TIT60" s="9"/>
      <c r="TIU60" s="9"/>
      <c r="TIV60" s="9"/>
      <c r="TIW60" s="9"/>
      <c r="TIX60" s="9"/>
      <c r="TIY60" s="9"/>
      <c r="TIZ60" s="9"/>
      <c r="TJA60" s="9"/>
      <c r="TJB60" s="9"/>
      <c r="TJC60" s="9"/>
      <c r="TJD60" s="9"/>
      <c r="TJE60" s="9"/>
      <c r="TJF60" s="9"/>
      <c r="TJG60" s="9"/>
      <c r="TJH60" s="9"/>
      <c r="TJI60" s="9"/>
      <c r="TJJ60" s="9"/>
      <c r="TJK60" s="9"/>
      <c r="TJL60" s="9"/>
      <c r="TJM60" s="9"/>
      <c r="TJN60" s="9"/>
      <c r="TJO60" s="9"/>
      <c r="TJP60" s="9"/>
      <c r="TJQ60" s="9"/>
      <c r="TJR60" s="9"/>
      <c r="TJS60" s="9"/>
      <c r="TJT60" s="9"/>
      <c r="TJU60" s="9"/>
      <c r="TJV60" s="9"/>
      <c r="TJW60" s="9"/>
      <c r="TJX60" s="9"/>
      <c r="TJY60" s="9"/>
      <c r="TJZ60" s="9"/>
      <c r="TKA60" s="9"/>
      <c r="TKB60" s="9"/>
      <c r="TKC60" s="9"/>
      <c r="TKD60" s="9"/>
      <c r="TKE60" s="9"/>
      <c r="TKF60" s="9"/>
      <c r="TKG60" s="9"/>
      <c r="TKH60" s="9"/>
      <c r="TKI60" s="9"/>
      <c r="TKJ60" s="9"/>
      <c r="TKK60" s="9"/>
      <c r="TKL60" s="9"/>
      <c r="TKM60" s="9"/>
      <c r="TKN60" s="9"/>
      <c r="TKO60" s="9"/>
      <c r="TKP60" s="9"/>
      <c r="TKQ60" s="9"/>
      <c r="TKR60" s="9"/>
      <c r="TKS60" s="9"/>
      <c r="TKT60" s="9"/>
      <c r="TKU60" s="9"/>
      <c r="TKV60" s="9"/>
      <c r="TKW60" s="9"/>
      <c r="TKX60" s="9"/>
      <c r="TKY60" s="9"/>
      <c r="TKZ60" s="9"/>
      <c r="TLA60" s="9"/>
      <c r="TLB60" s="9"/>
      <c r="TLC60" s="9"/>
      <c r="TLD60" s="9"/>
      <c r="TLE60" s="9"/>
      <c r="TLF60" s="9"/>
      <c r="TLG60" s="9"/>
      <c r="TLH60" s="9"/>
      <c r="TLI60" s="9"/>
      <c r="TLJ60" s="9"/>
      <c r="TLK60" s="9"/>
      <c r="TLL60" s="9"/>
      <c r="TLM60" s="9"/>
      <c r="TLN60" s="9"/>
      <c r="TLO60" s="9"/>
      <c r="TLP60" s="9"/>
      <c r="TLQ60" s="9"/>
      <c r="TLR60" s="9"/>
      <c r="TLS60" s="9"/>
      <c r="TLT60" s="9"/>
      <c r="TLU60" s="9"/>
      <c r="TLV60" s="9"/>
      <c r="TLW60" s="9"/>
      <c r="TLX60" s="9"/>
      <c r="TLY60" s="9"/>
      <c r="TLZ60" s="9"/>
      <c r="TMA60" s="9"/>
      <c r="TMB60" s="9"/>
      <c r="TMC60" s="9"/>
      <c r="TMD60" s="9"/>
      <c r="TME60" s="9"/>
      <c r="TMF60" s="9"/>
      <c r="TMG60" s="9"/>
      <c r="TMH60" s="9"/>
      <c r="TMI60" s="9"/>
      <c r="TMJ60" s="9"/>
      <c r="TMK60" s="9"/>
      <c r="TML60" s="9"/>
      <c r="TMM60" s="9"/>
      <c r="TMN60" s="9"/>
      <c r="TMO60" s="9"/>
      <c r="TMP60" s="9"/>
      <c r="TMQ60" s="9"/>
      <c r="TMR60" s="9"/>
      <c r="TMS60" s="9"/>
      <c r="TMT60" s="9"/>
      <c r="TMU60" s="9"/>
      <c r="TMV60" s="9"/>
      <c r="TMW60" s="9"/>
      <c r="TMX60" s="9"/>
      <c r="TMY60" s="9"/>
      <c r="TMZ60" s="9"/>
      <c r="TNA60" s="9"/>
      <c r="TNB60" s="9"/>
      <c r="TNC60" s="9"/>
      <c r="TND60" s="9"/>
      <c r="TNE60" s="9"/>
      <c r="TNF60" s="9"/>
      <c r="TNG60" s="9"/>
      <c r="TNH60" s="9"/>
      <c r="TNI60" s="9"/>
      <c r="TNJ60" s="9"/>
      <c r="TNK60" s="9"/>
      <c r="TNL60" s="9"/>
      <c r="TNM60" s="9"/>
      <c r="TNN60" s="9"/>
      <c r="TNO60" s="9"/>
      <c r="TNP60" s="9"/>
      <c r="TNQ60" s="9"/>
      <c r="TNR60" s="9"/>
      <c r="TNS60" s="9"/>
      <c r="TNT60" s="9"/>
      <c r="TNU60" s="9"/>
      <c r="TNV60" s="9"/>
      <c r="TNW60" s="9"/>
      <c r="TNX60" s="9"/>
      <c r="TNY60" s="9"/>
      <c r="TNZ60" s="9"/>
      <c r="TOA60" s="9"/>
      <c r="TOB60" s="9"/>
      <c r="TOC60" s="9"/>
      <c r="TOD60" s="9"/>
      <c r="TOE60" s="9"/>
      <c r="TOF60" s="9"/>
      <c r="TOG60" s="9"/>
      <c r="TOH60" s="9"/>
      <c r="TOI60" s="9"/>
      <c r="TOJ60" s="9"/>
      <c r="TOK60" s="9"/>
      <c r="TOL60" s="9"/>
      <c r="TOM60" s="9"/>
      <c r="TON60" s="9"/>
      <c r="TOO60" s="9"/>
      <c r="TOP60" s="9"/>
      <c r="TOQ60" s="9"/>
      <c r="TOR60" s="9"/>
      <c r="TOS60" s="9"/>
      <c r="TOT60" s="9"/>
      <c r="TOU60" s="9"/>
      <c r="TOV60" s="9"/>
      <c r="TOW60" s="9"/>
      <c r="TOX60" s="9"/>
      <c r="TOY60" s="9"/>
      <c r="TOZ60" s="9"/>
      <c r="TPA60" s="9"/>
      <c r="TPB60" s="9"/>
      <c r="TPC60" s="9"/>
      <c r="TPD60" s="9"/>
      <c r="TPE60" s="9"/>
      <c r="TPF60" s="9"/>
      <c r="TPG60" s="9"/>
      <c r="TPH60" s="9"/>
      <c r="TPI60" s="9"/>
      <c r="TPJ60" s="9"/>
      <c r="TPK60" s="9"/>
      <c r="TPL60" s="9"/>
      <c r="TPM60" s="9"/>
      <c r="TPN60" s="9"/>
      <c r="TPO60" s="9"/>
      <c r="TPP60" s="9"/>
      <c r="TPQ60" s="9"/>
      <c r="TPR60" s="9"/>
      <c r="TPS60" s="9"/>
      <c r="TPT60" s="9"/>
      <c r="TPU60" s="9"/>
      <c r="TPV60" s="9"/>
      <c r="TPW60" s="9"/>
      <c r="TPX60" s="9"/>
      <c r="TPY60" s="9"/>
      <c r="TPZ60" s="9"/>
      <c r="TQA60" s="9"/>
      <c r="TQB60" s="9"/>
      <c r="TQC60" s="9"/>
      <c r="TQD60" s="9"/>
      <c r="TQE60" s="9"/>
      <c r="TQF60" s="9"/>
      <c r="TQG60" s="9"/>
      <c r="TQH60" s="9"/>
      <c r="TQI60" s="9"/>
      <c r="TQJ60" s="9"/>
      <c r="TQK60" s="9"/>
      <c r="TQL60" s="9"/>
      <c r="TQM60" s="9"/>
      <c r="TQN60" s="9"/>
      <c r="TQO60" s="9"/>
      <c r="TQP60" s="9"/>
      <c r="TQQ60" s="9"/>
      <c r="TQR60" s="9"/>
      <c r="TQS60" s="9"/>
      <c r="TQT60" s="9"/>
      <c r="TQU60" s="9"/>
      <c r="TQV60" s="9"/>
      <c r="TQW60" s="9"/>
      <c r="TQX60" s="9"/>
      <c r="TQY60" s="9"/>
      <c r="TQZ60" s="9"/>
      <c r="TRA60" s="9"/>
      <c r="TRB60" s="9"/>
      <c r="TRC60" s="9"/>
      <c r="TRD60" s="9"/>
      <c r="TRE60" s="9"/>
      <c r="TRF60" s="9"/>
      <c r="TRG60" s="9"/>
      <c r="TRH60" s="9"/>
      <c r="TRI60" s="9"/>
      <c r="TRJ60" s="9"/>
      <c r="TRK60" s="9"/>
      <c r="TRL60" s="9"/>
      <c r="TRM60" s="9"/>
      <c r="TRN60" s="9"/>
      <c r="TRO60" s="9"/>
      <c r="TRP60" s="9"/>
      <c r="TRQ60" s="9"/>
      <c r="TRR60" s="9"/>
      <c r="TRS60" s="9"/>
      <c r="TRT60" s="9"/>
      <c r="TRU60" s="9"/>
      <c r="TRV60" s="9"/>
      <c r="TRW60" s="9"/>
      <c r="TRX60" s="9"/>
      <c r="TRY60" s="9"/>
      <c r="TRZ60" s="9"/>
      <c r="TSA60" s="9"/>
      <c r="TSB60" s="9"/>
      <c r="TSC60" s="9"/>
      <c r="TSD60" s="9"/>
      <c r="TSE60" s="9"/>
      <c r="TSF60" s="9"/>
      <c r="TSG60" s="9"/>
      <c r="TSH60" s="9"/>
      <c r="TSI60" s="9"/>
      <c r="TSJ60" s="9"/>
      <c r="TSK60" s="9"/>
      <c r="TSL60" s="9"/>
      <c r="TSM60" s="9"/>
      <c r="TSN60" s="9"/>
      <c r="TSO60" s="9"/>
      <c r="TSP60" s="9"/>
      <c r="TSQ60" s="9"/>
      <c r="TSR60" s="9"/>
      <c r="TSS60" s="9"/>
      <c r="TST60" s="9"/>
      <c r="TSU60" s="9"/>
      <c r="TSV60" s="9"/>
      <c r="TSW60" s="9"/>
      <c r="TSX60" s="9"/>
      <c r="TSY60" s="9"/>
      <c r="TSZ60" s="9"/>
      <c r="TTA60" s="9"/>
      <c r="TTB60" s="9"/>
      <c r="TTC60" s="9"/>
      <c r="TTD60" s="9"/>
      <c r="TTE60" s="9"/>
      <c r="TTF60" s="9"/>
      <c r="TTG60" s="9"/>
      <c r="TTH60" s="9"/>
      <c r="TTI60" s="9"/>
      <c r="TTJ60" s="9"/>
      <c r="TTK60" s="9"/>
      <c r="TTL60" s="9"/>
      <c r="TTM60" s="9"/>
      <c r="TTN60" s="9"/>
      <c r="TTO60" s="9"/>
      <c r="TTP60" s="9"/>
      <c r="TTQ60" s="9"/>
      <c r="TTR60" s="9"/>
      <c r="TTS60" s="9"/>
      <c r="TTT60" s="9"/>
      <c r="TTU60" s="9"/>
      <c r="TTV60" s="9"/>
      <c r="TTW60" s="9"/>
      <c r="TTX60" s="9"/>
      <c r="TTY60" s="9"/>
      <c r="TTZ60" s="9"/>
      <c r="TUA60" s="9"/>
      <c r="TUB60" s="9"/>
      <c r="TUC60" s="9"/>
      <c r="TUD60" s="9"/>
      <c r="TUE60" s="9"/>
      <c r="TUF60" s="9"/>
      <c r="TUG60" s="9"/>
      <c r="TUH60" s="9"/>
      <c r="TUI60" s="9"/>
      <c r="TUJ60" s="9"/>
      <c r="TUK60" s="9"/>
      <c r="TUL60" s="9"/>
      <c r="TUM60" s="9"/>
      <c r="TUN60" s="9"/>
      <c r="TUO60" s="9"/>
      <c r="TUP60" s="9"/>
      <c r="TUQ60" s="9"/>
      <c r="TUR60" s="9"/>
      <c r="TUS60" s="9"/>
      <c r="TUT60" s="9"/>
      <c r="TUU60" s="9"/>
      <c r="TUV60" s="9"/>
      <c r="TUW60" s="9"/>
      <c r="TUX60" s="9"/>
      <c r="TUY60" s="9"/>
      <c r="TUZ60" s="9"/>
      <c r="TVA60" s="9"/>
      <c r="TVB60" s="9"/>
      <c r="TVC60" s="9"/>
      <c r="TVD60" s="9"/>
      <c r="TVE60" s="9"/>
      <c r="TVF60" s="9"/>
      <c r="TVG60" s="9"/>
      <c r="TVH60" s="9"/>
      <c r="TVI60" s="9"/>
      <c r="TVJ60" s="9"/>
      <c r="TVK60" s="9"/>
      <c r="TVL60" s="9"/>
      <c r="TVM60" s="9"/>
      <c r="TVN60" s="9"/>
      <c r="TVO60" s="9"/>
      <c r="TVP60" s="9"/>
      <c r="TVQ60" s="9"/>
      <c r="TVR60" s="9"/>
      <c r="TVS60" s="9"/>
      <c r="TVT60" s="9"/>
      <c r="TVU60" s="9"/>
      <c r="TVV60" s="9"/>
      <c r="TVW60" s="9"/>
      <c r="TVX60" s="9"/>
      <c r="TVY60" s="9"/>
      <c r="TVZ60" s="9"/>
      <c r="TWA60" s="9"/>
      <c r="TWB60" s="9"/>
      <c r="TWC60" s="9"/>
      <c r="TWD60" s="9"/>
      <c r="TWE60" s="9"/>
      <c r="TWF60" s="9"/>
      <c r="TWG60" s="9"/>
      <c r="TWH60" s="9"/>
      <c r="TWI60" s="9"/>
      <c r="TWJ60" s="9"/>
      <c r="TWK60" s="9"/>
      <c r="TWL60" s="9"/>
      <c r="TWM60" s="9"/>
      <c r="TWN60" s="9"/>
      <c r="TWO60" s="9"/>
      <c r="TWP60" s="9"/>
      <c r="TWQ60" s="9"/>
      <c r="TWR60" s="9"/>
      <c r="TWS60" s="9"/>
      <c r="TWT60" s="9"/>
      <c r="TWU60" s="9"/>
      <c r="TWV60" s="9"/>
      <c r="TWW60" s="9"/>
      <c r="TWX60" s="9"/>
      <c r="TWY60" s="9"/>
      <c r="TWZ60" s="9"/>
      <c r="TXA60" s="9"/>
      <c r="TXB60" s="9"/>
      <c r="TXC60" s="9"/>
      <c r="TXD60" s="9"/>
      <c r="TXE60" s="9"/>
      <c r="TXF60" s="9"/>
      <c r="TXG60" s="9"/>
      <c r="TXH60" s="9"/>
      <c r="TXI60" s="9"/>
      <c r="TXJ60" s="9"/>
      <c r="TXK60" s="9"/>
      <c r="TXL60" s="9"/>
      <c r="TXM60" s="9"/>
      <c r="TXN60" s="9"/>
      <c r="TXO60" s="9"/>
      <c r="TXP60" s="9"/>
      <c r="TXQ60" s="9"/>
      <c r="TXR60" s="9"/>
      <c r="TXS60" s="9"/>
      <c r="TXT60" s="9"/>
      <c r="TXU60" s="9"/>
      <c r="TXV60" s="9"/>
      <c r="TXW60" s="9"/>
      <c r="TXX60" s="9"/>
      <c r="TXY60" s="9"/>
      <c r="TXZ60" s="9"/>
      <c r="TYA60" s="9"/>
      <c r="TYB60" s="9"/>
      <c r="TYC60" s="9"/>
      <c r="TYD60" s="9"/>
      <c r="TYE60" s="9"/>
      <c r="TYF60" s="9"/>
      <c r="TYG60" s="9"/>
      <c r="TYH60" s="9"/>
      <c r="TYI60" s="9"/>
      <c r="TYJ60" s="9"/>
      <c r="TYK60" s="9"/>
      <c r="TYL60" s="9"/>
      <c r="TYM60" s="9"/>
      <c r="TYN60" s="9"/>
      <c r="TYO60" s="9"/>
      <c r="TYP60" s="9"/>
      <c r="TYQ60" s="9"/>
      <c r="TYR60" s="9"/>
      <c r="TYS60" s="9"/>
      <c r="TYT60" s="9"/>
      <c r="TYU60" s="9"/>
      <c r="TYV60" s="9"/>
      <c r="TYW60" s="9"/>
      <c r="TYX60" s="9"/>
      <c r="TYY60" s="9"/>
      <c r="TYZ60" s="9"/>
      <c r="TZA60" s="9"/>
      <c r="TZB60" s="9"/>
      <c r="TZC60" s="9"/>
      <c r="TZD60" s="9"/>
      <c r="TZE60" s="9"/>
      <c r="TZF60" s="9"/>
      <c r="TZG60" s="9"/>
      <c r="TZH60" s="9"/>
      <c r="TZI60" s="9"/>
      <c r="TZJ60" s="9"/>
      <c r="TZK60" s="9"/>
      <c r="TZL60" s="9"/>
      <c r="TZM60" s="9"/>
      <c r="TZN60" s="9"/>
      <c r="TZO60" s="9"/>
      <c r="TZP60" s="9"/>
      <c r="TZQ60" s="9"/>
      <c r="TZR60" s="9"/>
      <c r="TZS60" s="9"/>
      <c r="TZT60" s="9"/>
      <c r="TZU60" s="9"/>
      <c r="TZV60" s="9"/>
      <c r="TZW60" s="9"/>
      <c r="TZX60" s="9"/>
      <c r="TZY60" s="9"/>
      <c r="TZZ60" s="9"/>
      <c r="UAA60" s="9"/>
      <c r="UAB60" s="9"/>
      <c r="UAC60" s="9"/>
      <c r="UAD60" s="9"/>
      <c r="UAE60" s="9"/>
      <c r="UAF60" s="9"/>
      <c r="UAG60" s="9"/>
      <c r="UAH60" s="9"/>
      <c r="UAI60" s="9"/>
      <c r="UAJ60" s="9"/>
      <c r="UAK60" s="9"/>
      <c r="UAL60" s="9"/>
      <c r="UAM60" s="9"/>
      <c r="UAN60" s="9"/>
      <c r="UAO60" s="9"/>
      <c r="UAP60" s="9"/>
      <c r="UAQ60" s="9"/>
      <c r="UAR60" s="9"/>
      <c r="UAS60" s="9"/>
      <c r="UAT60" s="9"/>
      <c r="UAU60" s="9"/>
      <c r="UAV60" s="9"/>
      <c r="UAW60" s="9"/>
      <c r="UAX60" s="9"/>
      <c r="UAY60" s="9"/>
      <c r="UAZ60" s="9"/>
      <c r="UBA60" s="9"/>
      <c r="UBB60" s="9"/>
      <c r="UBC60" s="9"/>
      <c r="UBD60" s="9"/>
      <c r="UBE60" s="9"/>
      <c r="UBF60" s="9"/>
      <c r="UBG60" s="9"/>
      <c r="UBH60" s="9"/>
      <c r="UBI60" s="9"/>
      <c r="UBJ60" s="9"/>
      <c r="UBK60" s="9"/>
      <c r="UBL60" s="9"/>
      <c r="UBM60" s="9"/>
      <c r="UBN60" s="9"/>
      <c r="UBO60" s="9"/>
      <c r="UBP60" s="9"/>
      <c r="UBQ60" s="9"/>
      <c r="UBR60" s="9"/>
      <c r="UBS60" s="9"/>
      <c r="UBT60" s="9"/>
      <c r="UBU60" s="9"/>
      <c r="UBV60" s="9"/>
      <c r="UBW60" s="9"/>
      <c r="UBX60" s="9"/>
      <c r="UBY60" s="9"/>
      <c r="UBZ60" s="9"/>
      <c r="UCA60" s="9"/>
      <c r="UCB60" s="9"/>
      <c r="UCC60" s="9"/>
      <c r="UCD60" s="9"/>
      <c r="UCE60" s="9"/>
      <c r="UCF60" s="9"/>
      <c r="UCG60" s="9"/>
      <c r="UCH60" s="9"/>
      <c r="UCI60" s="9"/>
      <c r="UCJ60" s="9"/>
      <c r="UCK60" s="9"/>
      <c r="UCL60" s="9"/>
      <c r="UCM60" s="9"/>
      <c r="UCN60" s="9"/>
      <c r="UCO60" s="9"/>
      <c r="UCP60" s="9"/>
      <c r="UCQ60" s="9"/>
      <c r="UCR60" s="9"/>
      <c r="UCS60" s="9"/>
      <c r="UCT60" s="9"/>
      <c r="UCU60" s="9"/>
      <c r="UCV60" s="9"/>
      <c r="UCW60" s="9"/>
      <c r="UCX60" s="9"/>
      <c r="UCY60" s="9"/>
      <c r="UCZ60" s="9"/>
      <c r="UDA60" s="9"/>
      <c r="UDB60" s="9"/>
      <c r="UDC60" s="9"/>
      <c r="UDD60" s="9"/>
      <c r="UDE60" s="9"/>
      <c r="UDF60" s="9"/>
      <c r="UDG60" s="9"/>
      <c r="UDH60" s="9"/>
      <c r="UDI60" s="9"/>
      <c r="UDJ60" s="9"/>
      <c r="UDK60" s="9"/>
      <c r="UDL60" s="9"/>
      <c r="UDM60" s="9"/>
      <c r="UDN60" s="9"/>
      <c r="UDO60" s="9"/>
      <c r="UDP60" s="9"/>
      <c r="UDQ60" s="9"/>
      <c r="UDR60" s="9"/>
      <c r="UDS60" s="9"/>
      <c r="UDT60" s="9"/>
      <c r="UDU60" s="9"/>
      <c r="UDV60" s="9"/>
      <c r="UDW60" s="9"/>
      <c r="UDX60" s="9"/>
      <c r="UDY60" s="9"/>
      <c r="UDZ60" s="9"/>
      <c r="UEA60" s="9"/>
      <c r="UEB60" s="9"/>
      <c r="UEC60" s="9"/>
      <c r="UED60" s="9"/>
      <c r="UEE60" s="9"/>
      <c r="UEF60" s="9"/>
      <c r="UEG60" s="9"/>
      <c r="UEH60" s="9"/>
      <c r="UEI60" s="9"/>
      <c r="UEJ60" s="9"/>
      <c r="UEK60" s="9"/>
      <c r="UEL60" s="9"/>
      <c r="UEM60" s="9"/>
      <c r="UEN60" s="9"/>
      <c r="UEO60" s="9"/>
      <c r="UEP60" s="9"/>
      <c r="UEQ60" s="9"/>
      <c r="UER60" s="9"/>
      <c r="UES60" s="9"/>
      <c r="UET60" s="9"/>
      <c r="UEU60" s="9"/>
      <c r="UEV60" s="9"/>
      <c r="UEW60" s="9"/>
      <c r="UEX60" s="9"/>
      <c r="UEY60" s="9"/>
      <c r="UEZ60" s="9"/>
      <c r="UFA60" s="9"/>
      <c r="UFB60" s="9"/>
      <c r="UFC60" s="9"/>
      <c r="UFD60" s="9"/>
      <c r="UFE60" s="9"/>
      <c r="UFF60" s="9"/>
      <c r="UFG60" s="9"/>
      <c r="UFH60" s="9"/>
      <c r="UFI60" s="9"/>
      <c r="UFJ60" s="9"/>
      <c r="UFK60" s="9"/>
      <c r="UFL60" s="9"/>
      <c r="UFM60" s="9"/>
      <c r="UFN60" s="9"/>
      <c r="UFO60" s="9"/>
      <c r="UFP60" s="9"/>
      <c r="UFQ60" s="9"/>
      <c r="UFR60" s="9"/>
      <c r="UFS60" s="9"/>
      <c r="UFT60" s="9"/>
      <c r="UFU60" s="9"/>
      <c r="UFV60" s="9"/>
      <c r="UFW60" s="9"/>
      <c r="UFX60" s="9"/>
      <c r="UFY60" s="9"/>
      <c r="UFZ60" s="9"/>
      <c r="UGA60" s="9"/>
      <c r="UGB60" s="9"/>
      <c r="UGC60" s="9"/>
      <c r="UGD60" s="9"/>
      <c r="UGE60" s="9"/>
      <c r="UGF60" s="9"/>
      <c r="UGG60" s="9"/>
      <c r="UGH60" s="9"/>
      <c r="UGI60" s="9"/>
      <c r="UGJ60" s="9"/>
      <c r="UGK60" s="9"/>
      <c r="UGL60" s="9"/>
      <c r="UGM60" s="9"/>
      <c r="UGN60" s="9"/>
      <c r="UGO60" s="9"/>
      <c r="UGP60" s="9"/>
      <c r="UGQ60" s="9"/>
      <c r="UGR60" s="9"/>
      <c r="UGS60" s="9"/>
      <c r="UGT60" s="9"/>
      <c r="UGU60" s="9"/>
      <c r="UGV60" s="9"/>
      <c r="UGW60" s="9"/>
      <c r="UGX60" s="9"/>
      <c r="UGY60" s="9"/>
      <c r="UGZ60" s="9"/>
      <c r="UHA60" s="9"/>
      <c r="UHB60" s="9"/>
      <c r="UHC60" s="9"/>
      <c r="UHD60" s="9"/>
      <c r="UHE60" s="9"/>
      <c r="UHF60" s="9"/>
      <c r="UHG60" s="9"/>
      <c r="UHH60" s="9"/>
      <c r="UHI60" s="9"/>
      <c r="UHJ60" s="9"/>
      <c r="UHK60" s="9"/>
      <c r="UHL60" s="9"/>
      <c r="UHM60" s="9"/>
      <c r="UHN60" s="9"/>
      <c r="UHO60" s="9"/>
      <c r="UHP60" s="9"/>
      <c r="UHQ60" s="9"/>
      <c r="UHR60" s="9"/>
      <c r="UHS60" s="9"/>
      <c r="UHT60" s="9"/>
      <c r="UHU60" s="9"/>
      <c r="UHV60" s="9"/>
      <c r="UHW60" s="9"/>
      <c r="UHX60" s="9"/>
      <c r="UHY60" s="9"/>
      <c r="UHZ60" s="9"/>
      <c r="UIA60" s="9"/>
      <c r="UIB60" s="9"/>
      <c r="UIC60" s="9"/>
      <c r="UID60" s="9"/>
      <c r="UIE60" s="9"/>
      <c r="UIF60" s="9"/>
      <c r="UIG60" s="9"/>
      <c r="UIH60" s="9"/>
      <c r="UII60" s="9"/>
      <c r="UIJ60" s="9"/>
      <c r="UIK60" s="9"/>
      <c r="UIL60" s="9"/>
      <c r="UIM60" s="9"/>
      <c r="UIN60" s="9"/>
      <c r="UIO60" s="9"/>
      <c r="UIP60" s="9"/>
      <c r="UIQ60" s="9"/>
      <c r="UIR60" s="9"/>
      <c r="UIS60" s="9"/>
      <c r="UIT60" s="9"/>
      <c r="UIU60" s="9"/>
      <c r="UIV60" s="9"/>
      <c r="UIW60" s="9"/>
      <c r="UIX60" s="9"/>
      <c r="UIY60" s="9"/>
      <c r="UIZ60" s="9"/>
      <c r="UJA60" s="9"/>
      <c r="UJB60" s="9"/>
      <c r="UJC60" s="9"/>
      <c r="UJD60" s="9"/>
      <c r="UJE60" s="9"/>
      <c r="UJF60" s="9"/>
      <c r="UJG60" s="9"/>
      <c r="UJH60" s="9"/>
      <c r="UJI60" s="9"/>
      <c r="UJJ60" s="9"/>
      <c r="UJK60" s="9"/>
      <c r="UJL60" s="9"/>
      <c r="UJM60" s="9"/>
      <c r="UJN60" s="9"/>
      <c r="UJO60" s="9"/>
      <c r="UJP60" s="9"/>
      <c r="UJQ60" s="9"/>
      <c r="UJR60" s="9"/>
      <c r="UJS60" s="9"/>
      <c r="UJT60" s="9"/>
      <c r="UJU60" s="9"/>
      <c r="UJV60" s="9"/>
      <c r="UJW60" s="9"/>
      <c r="UJX60" s="9"/>
      <c r="UJY60" s="9"/>
      <c r="UJZ60" s="9"/>
      <c r="UKA60" s="9"/>
      <c r="UKB60" s="9"/>
      <c r="UKC60" s="9"/>
      <c r="UKD60" s="9"/>
      <c r="UKE60" s="9"/>
      <c r="UKF60" s="9"/>
      <c r="UKG60" s="9"/>
      <c r="UKH60" s="9"/>
      <c r="UKI60" s="9"/>
      <c r="UKJ60" s="9"/>
      <c r="UKK60" s="9"/>
      <c r="UKL60" s="9"/>
      <c r="UKM60" s="9"/>
      <c r="UKN60" s="9"/>
      <c r="UKO60" s="9"/>
      <c r="UKP60" s="9"/>
      <c r="UKQ60" s="9"/>
      <c r="UKR60" s="9"/>
      <c r="UKS60" s="9"/>
      <c r="UKT60" s="9"/>
      <c r="UKU60" s="9"/>
      <c r="UKV60" s="9"/>
      <c r="UKW60" s="9"/>
      <c r="UKX60" s="9"/>
      <c r="UKY60" s="9"/>
      <c r="UKZ60" s="9"/>
      <c r="ULA60" s="9"/>
      <c r="ULB60" s="9"/>
      <c r="ULC60" s="9"/>
      <c r="ULD60" s="9"/>
      <c r="ULE60" s="9"/>
      <c r="ULF60" s="9"/>
      <c r="ULG60" s="9"/>
      <c r="ULH60" s="9"/>
      <c r="ULI60" s="9"/>
      <c r="ULJ60" s="9"/>
      <c r="ULK60" s="9"/>
      <c r="ULL60" s="9"/>
      <c r="ULM60" s="9"/>
      <c r="ULN60" s="9"/>
      <c r="ULO60" s="9"/>
      <c r="ULP60" s="9"/>
      <c r="ULQ60" s="9"/>
      <c r="ULR60" s="9"/>
      <c r="ULS60" s="9"/>
      <c r="ULT60" s="9"/>
      <c r="ULU60" s="9"/>
      <c r="ULV60" s="9"/>
      <c r="ULW60" s="9"/>
      <c r="ULX60" s="9"/>
      <c r="ULY60" s="9"/>
      <c r="ULZ60" s="9"/>
      <c r="UMA60" s="9"/>
      <c r="UMB60" s="9"/>
      <c r="UMC60" s="9"/>
      <c r="UMD60" s="9"/>
      <c r="UME60" s="9"/>
      <c r="UMF60" s="9"/>
      <c r="UMG60" s="9"/>
      <c r="UMH60" s="9"/>
      <c r="UMI60" s="9"/>
      <c r="UMJ60" s="9"/>
      <c r="UMK60" s="9"/>
      <c r="UML60" s="9"/>
      <c r="UMM60" s="9"/>
      <c r="UMN60" s="9"/>
      <c r="UMO60" s="9"/>
      <c r="UMP60" s="9"/>
      <c r="UMQ60" s="9"/>
      <c r="UMR60" s="9"/>
      <c r="UMS60" s="9"/>
      <c r="UMT60" s="9"/>
      <c r="UMU60" s="9"/>
      <c r="UMV60" s="9"/>
      <c r="UMW60" s="9"/>
      <c r="UMX60" s="9"/>
      <c r="UMY60" s="9"/>
      <c r="UMZ60" s="9"/>
      <c r="UNA60" s="9"/>
      <c r="UNB60" s="9"/>
      <c r="UNC60" s="9"/>
      <c r="UND60" s="9"/>
      <c r="UNE60" s="9"/>
      <c r="UNF60" s="9"/>
      <c r="UNG60" s="9"/>
      <c r="UNH60" s="9"/>
      <c r="UNI60" s="9"/>
      <c r="UNJ60" s="9"/>
      <c r="UNK60" s="9"/>
      <c r="UNL60" s="9"/>
      <c r="UNM60" s="9"/>
      <c r="UNN60" s="9"/>
      <c r="UNO60" s="9"/>
      <c r="UNP60" s="9"/>
      <c r="UNQ60" s="9"/>
      <c r="UNR60" s="9"/>
      <c r="UNS60" s="9"/>
      <c r="UNT60" s="9"/>
      <c r="UNU60" s="9"/>
      <c r="UNV60" s="9"/>
      <c r="UNW60" s="9"/>
      <c r="UNX60" s="9"/>
      <c r="UNY60" s="9"/>
      <c r="UNZ60" s="9"/>
      <c r="UOA60" s="9"/>
      <c r="UOB60" s="9"/>
      <c r="UOC60" s="9"/>
      <c r="UOD60" s="9"/>
      <c r="UOE60" s="9"/>
      <c r="UOF60" s="9"/>
      <c r="UOG60" s="9"/>
      <c r="UOH60" s="9"/>
      <c r="UOI60" s="9"/>
      <c r="UOJ60" s="9"/>
      <c r="UOK60" s="9"/>
      <c r="UOL60" s="9"/>
      <c r="UOM60" s="9"/>
      <c r="UON60" s="9"/>
      <c r="UOO60" s="9"/>
      <c r="UOP60" s="9"/>
      <c r="UOQ60" s="9"/>
      <c r="UOR60" s="9"/>
      <c r="UOS60" s="9"/>
      <c r="UOT60" s="9"/>
      <c r="UOU60" s="9"/>
      <c r="UOV60" s="9"/>
      <c r="UOW60" s="9"/>
      <c r="UOX60" s="9"/>
      <c r="UOY60" s="9"/>
      <c r="UOZ60" s="9"/>
      <c r="UPA60" s="9"/>
      <c r="UPB60" s="9"/>
      <c r="UPC60" s="9"/>
      <c r="UPD60" s="9"/>
      <c r="UPE60" s="9"/>
      <c r="UPF60" s="9"/>
      <c r="UPG60" s="9"/>
      <c r="UPH60" s="9"/>
      <c r="UPI60" s="9"/>
      <c r="UPJ60" s="9"/>
      <c r="UPK60" s="9"/>
      <c r="UPL60" s="9"/>
      <c r="UPM60" s="9"/>
      <c r="UPN60" s="9"/>
      <c r="UPO60" s="9"/>
      <c r="UPP60" s="9"/>
      <c r="UPQ60" s="9"/>
      <c r="UPR60" s="9"/>
      <c r="UPS60" s="9"/>
      <c r="UPT60" s="9"/>
      <c r="UPU60" s="9"/>
      <c r="UPV60" s="9"/>
      <c r="UPW60" s="9"/>
      <c r="UPX60" s="9"/>
      <c r="UPY60" s="9"/>
      <c r="UPZ60" s="9"/>
      <c r="UQA60" s="9"/>
      <c r="UQB60" s="9"/>
      <c r="UQC60" s="9"/>
      <c r="UQD60" s="9"/>
      <c r="UQE60" s="9"/>
      <c r="UQF60" s="9"/>
      <c r="UQG60" s="9"/>
      <c r="UQH60" s="9"/>
      <c r="UQI60" s="9"/>
      <c r="UQJ60" s="9"/>
      <c r="UQK60" s="9"/>
      <c r="UQL60" s="9"/>
      <c r="UQM60" s="9"/>
      <c r="UQN60" s="9"/>
      <c r="UQO60" s="9"/>
      <c r="UQP60" s="9"/>
      <c r="UQQ60" s="9"/>
      <c r="UQR60" s="9"/>
      <c r="UQS60" s="9"/>
      <c r="UQT60" s="9"/>
      <c r="UQU60" s="9"/>
      <c r="UQV60" s="9"/>
      <c r="UQW60" s="9"/>
      <c r="UQX60" s="9"/>
      <c r="UQY60" s="9"/>
      <c r="UQZ60" s="9"/>
      <c r="URA60" s="9"/>
      <c r="URB60" s="9"/>
      <c r="URC60" s="9"/>
      <c r="URD60" s="9"/>
      <c r="URE60" s="9"/>
      <c r="URF60" s="9"/>
      <c r="URG60" s="9"/>
      <c r="URH60" s="9"/>
      <c r="URI60" s="9"/>
      <c r="URJ60" s="9"/>
      <c r="URK60" s="9"/>
      <c r="URL60" s="9"/>
      <c r="URM60" s="9"/>
      <c r="URN60" s="9"/>
      <c r="URO60" s="9"/>
      <c r="URP60" s="9"/>
      <c r="URQ60" s="9"/>
      <c r="URR60" s="9"/>
      <c r="URS60" s="9"/>
      <c r="URT60" s="9"/>
      <c r="URU60" s="9"/>
      <c r="URV60" s="9"/>
      <c r="URW60" s="9"/>
      <c r="URX60" s="9"/>
      <c r="URY60" s="9"/>
      <c r="URZ60" s="9"/>
      <c r="USA60" s="9"/>
      <c r="USB60" s="9"/>
      <c r="USC60" s="9"/>
      <c r="USD60" s="9"/>
      <c r="USE60" s="9"/>
      <c r="USF60" s="9"/>
      <c r="USG60" s="9"/>
      <c r="USH60" s="9"/>
      <c r="USI60" s="9"/>
      <c r="USJ60" s="9"/>
      <c r="USK60" s="9"/>
      <c r="USL60" s="9"/>
      <c r="USM60" s="9"/>
      <c r="USN60" s="9"/>
      <c r="USO60" s="9"/>
      <c r="USP60" s="9"/>
      <c r="USQ60" s="9"/>
      <c r="USR60" s="9"/>
      <c r="USS60" s="9"/>
      <c r="UST60" s="9"/>
      <c r="USU60" s="9"/>
      <c r="USV60" s="9"/>
      <c r="USW60" s="9"/>
      <c r="USX60" s="9"/>
      <c r="USY60" s="9"/>
      <c r="USZ60" s="9"/>
      <c r="UTA60" s="9"/>
      <c r="UTB60" s="9"/>
      <c r="UTC60" s="9"/>
      <c r="UTD60" s="9"/>
      <c r="UTE60" s="9"/>
      <c r="UTF60" s="9"/>
      <c r="UTG60" s="9"/>
      <c r="UTH60" s="9"/>
      <c r="UTI60" s="9"/>
      <c r="UTJ60" s="9"/>
      <c r="UTK60" s="9"/>
      <c r="UTL60" s="9"/>
      <c r="UTM60" s="9"/>
      <c r="UTN60" s="9"/>
      <c r="UTO60" s="9"/>
      <c r="UTP60" s="9"/>
      <c r="UTQ60" s="9"/>
      <c r="UTR60" s="9"/>
      <c r="UTS60" s="9"/>
      <c r="UTT60" s="9"/>
      <c r="UTU60" s="9"/>
      <c r="UTV60" s="9"/>
      <c r="UTW60" s="9"/>
      <c r="UTX60" s="9"/>
      <c r="UTY60" s="9"/>
      <c r="UTZ60" s="9"/>
      <c r="UUA60" s="9"/>
      <c r="UUB60" s="9"/>
      <c r="UUC60" s="9"/>
      <c r="UUD60" s="9"/>
      <c r="UUE60" s="9"/>
      <c r="UUF60" s="9"/>
      <c r="UUG60" s="9"/>
      <c r="UUH60" s="9"/>
      <c r="UUI60" s="9"/>
      <c r="UUJ60" s="9"/>
      <c r="UUK60" s="9"/>
      <c r="UUL60" s="9"/>
      <c r="UUM60" s="9"/>
      <c r="UUN60" s="9"/>
      <c r="UUO60" s="9"/>
      <c r="UUP60" s="9"/>
      <c r="UUQ60" s="9"/>
      <c r="UUR60" s="9"/>
      <c r="UUS60" s="9"/>
      <c r="UUT60" s="9"/>
      <c r="UUU60" s="9"/>
      <c r="UUV60" s="9"/>
      <c r="UUW60" s="9"/>
      <c r="UUX60" s="9"/>
      <c r="UUY60" s="9"/>
      <c r="UUZ60" s="9"/>
      <c r="UVA60" s="9"/>
      <c r="UVB60" s="9"/>
      <c r="UVC60" s="9"/>
      <c r="UVD60" s="9"/>
      <c r="UVE60" s="9"/>
      <c r="UVF60" s="9"/>
      <c r="UVG60" s="9"/>
      <c r="UVH60" s="9"/>
      <c r="UVI60" s="9"/>
      <c r="UVJ60" s="9"/>
      <c r="UVK60" s="9"/>
      <c r="UVL60" s="9"/>
      <c r="UVM60" s="9"/>
      <c r="UVN60" s="9"/>
      <c r="UVO60" s="9"/>
      <c r="UVP60" s="9"/>
      <c r="UVQ60" s="9"/>
      <c r="UVR60" s="9"/>
      <c r="UVS60" s="9"/>
      <c r="UVT60" s="9"/>
      <c r="UVU60" s="9"/>
      <c r="UVV60" s="9"/>
      <c r="UVW60" s="9"/>
      <c r="UVX60" s="9"/>
      <c r="UVY60" s="9"/>
      <c r="UVZ60" s="9"/>
      <c r="UWA60" s="9"/>
      <c r="UWB60" s="9"/>
      <c r="UWC60" s="9"/>
      <c r="UWD60" s="9"/>
      <c r="UWE60" s="9"/>
      <c r="UWF60" s="9"/>
      <c r="UWG60" s="9"/>
      <c r="UWH60" s="9"/>
      <c r="UWI60" s="9"/>
      <c r="UWJ60" s="9"/>
      <c r="UWK60" s="9"/>
      <c r="UWL60" s="9"/>
      <c r="UWM60" s="9"/>
      <c r="UWN60" s="9"/>
      <c r="UWO60" s="9"/>
      <c r="UWP60" s="9"/>
      <c r="UWQ60" s="9"/>
      <c r="UWR60" s="9"/>
      <c r="UWS60" s="9"/>
      <c r="UWT60" s="9"/>
      <c r="UWU60" s="9"/>
      <c r="UWV60" s="9"/>
      <c r="UWW60" s="9"/>
      <c r="UWX60" s="9"/>
      <c r="UWY60" s="9"/>
      <c r="UWZ60" s="9"/>
      <c r="UXA60" s="9"/>
      <c r="UXB60" s="9"/>
      <c r="UXC60" s="9"/>
      <c r="UXD60" s="9"/>
      <c r="UXE60" s="9"/>
      <c r="UXF60" s="9"/>
      <c r="UXG60" s="9"/>
      <c r="UXH60" s="9"/>
      <c r="UXI60" s="9"/>
      <c r="UXJ60" s="9"/>
      <c r="UXK60" s="9"/>
      <c r="UXL60" s="9"/>
      <c r="UXM60" s="9"/>
      <c r="UXN60" s="9"/>
      <c r="UXO60" s="9"/>
      <c r="UXP60" s="9"/>
      <c r="UXQ60" s="9"/>
      <c r="UXR60" s="9"/>
      <c r="UXS60" s="9"/>
      <c r="UXT60" s="9"/>
      <c r="UXU60" s="9"/>
      <c r="UXV60" s="9"/>
      <c r="UXW60" s="9"/>
      <c r="UXX60" s="9"/>
      <c r="UXY60" s="9"/>
      <c r="UXZ60" s="9"/>
      <c r="UYA60" s="9"/>
      <c r="UYB60" s="9"/>
      <c r="UYC60" s="9"/>
      <c r="UYD60" s="9"/>
      <c r="UYE60" s="9"/>
      <c r="UYF60" s="9"/>
      <c r="UYG60" s="9"/>
      <c r="UYH60" s="9"/>
      <c r="UYI60" s="9"/>
      <c r="UYJ60" s="9"/>
      <c r="UYK60" s="9"/>
      <c r="UYL60" s="9"/>
      <c r="UYM60" s="9"/>
      <c r="UYN60" s="9"/>
      <c r="UYO60" s="9"/>
      <c r="UYP60" s="9"/>
      <c r="UYQ60" s="9"/>
      <c r="UYR60" s="9"/>
      <c r="UYS60" s="9"/>
      <c r="UYT60" s="9"/>
      <c r="UYU60" s="9"/>
      <c r="UYV60" s="9"/>
      <c r="UYW60" s="9"/>
      <c r="UYX60" s="9"/>
      <c r="UYY60" s="9"/>
      <c r="UYZ60" s="9"/>
      <c r="UZA60" s="9"/>
      <c r="UZB60" s="9"/>
      <c r="UZC60" s="9"/>
      <c r="UZD60" s="9"/>
      <c r="UZE60" s="9"/>
      <c r="UZF60" s="9"/>
      <c r="UZG60" s="9"/>
      <c r="UZH60" s="9"/>
      <c r="UZI60" s="9"/>
      <c r="UZJ60" s="9"/>
      <c r="UZK60" s="9"/>
      <c r="UZL60" s="9"/>
      <c r="UZM60" s="9"/>
      <c r="UZN60" s="9"/>
      <c r="UZO60" s="9"/>
      <c r="UZP60" s="9"/>
      <c r="UZQ60" s="9"/>
      <c r="UZR60" s="9"/>
      <c r="UZS60" s="9"/>
      <c r="UZT60" s="9"/>
      <c r="UZU60" s="9"/>
      <c r="UZV60" s="9"/>
      <c r="UZW60" s="9"/>
      <c r="UZX60" s="9"/>
      <c r="UZY60" s="9"/>
      <c r="UZZ60" s="9"/>
      <c r="VAA60" s="9"/>
      <c r="VAB60" s="9"/>
      <c r="VAC60" s="9"/>
      <c r="VAD60" s="9"/>
      <c r="VAE60" s="9"/>
      <c r="VAF60" s="9"/>
      <c r="VAG60" s="9"/>
      <c r="VAH60" s="9"/>
      <c r="VAI60" s="9"/>
      <c r="VAJ60" s="9"/>
      <c r="VAK60" s="9"/>
      <c r="VAL60" s="9"/>
      <c r="VAM60" s="9"/>
      <c r="VAN60" s="9"/>
      <c r="VAO60" s="9"/>
      <c r="VAP60" s="9"/>
      <c r="VAQ60" s="9"/>
      <c r="VAR60" s="9"/>
      <c r="VAS60" s="9"/>
      <c r="VAT60" s="9"/>
      <c r="VAU60" s="9"/>
      <c r="VAV60" s="9"/>
      <c r="VAW60" s="9"/>
      <c r="VAX60" s="9"/>
      <c r="VAY60" s="9"/>
      <c r="VAZ60" s="9"/>
      <c r="VBA60" s="9"/>
      <c r="VBB60" s="9"/>
      <c r="VBC60" s="9"/>
      <c r="VBD60" s="9"/>
      <c r="VBE60" s="9"/>
      <c r="VBF60" s="9"/>
      <c r="VBG60" s="9"/>
      <c r="VBH60" s="9"/>
      <c r="VBI60" s="9"/>
      <c r="VBJ60" s="9"/>
      <c r="VBK60" s="9"/>
      <c r="VBL60" s="9"/>
      <c r="VBM60" s="9"/>
      <c r="VBN60" s="9"/>
      <c r="VBO60" s="9"/>
      <c r="VBP60" s="9"/>
      <c r="VBQ60" s="9"/>
      <c r="VBR60" s="9"/>
      <c r="VBS60" s="9"/>
      <c r="VBT60" s="9"/>
      <c r="VBU60" s="9"/>
      <c r="VBV60" s="9"/>
      <c r="VBW60" s="9"/>
      <c r="VBX60" s="9"/>
      <c r="VBY60" s="9"/>
      <c r="VBZ60" s="9"/>
      <c r="VCA60" s="9"/>
      <c r="VCB60" s="9"/>
      <c r="VCC60" s="9"/>
      <c r="VCD60" s="9"/>
      <c r="VCE60" s="9"/>
      <c r="VCF60" s="9"/>
      <c r="VCG60" s="9"/>
      <c r="VCH60" s="9"/>
      <c r="VCI60" s="9"/>
      <c r="VCJ60" s="9"/>
      <c r="VCK60" s="9"/>
      <c r="VCL60" s="9"/>
      <c r="VCM60" s="9"/>
      <c r="VCN60" s="9"/>
      <c r="VCO60" s="9"/>
      <c r="VCP60" s="9"/>
      <c r="VCQ60" s="9"/>
      <c r="VCR60" s="9"/>
      <c r="VCS60" s="9"/>
      <c r="VCT60" s="9"/>
      <c r="VCU60" s="9"/>
      <c r="VCV60" s="9"/>
      <c r="VCW60" s="9"/>
      <c r="VCX60" s="9"/>
      <c r="VCY60" s="9"/>
      <c r="VCZ60" s="9"/>
      <c r="VDA60" s="9"/>
      <c r="VDB60" s="9"/>
      <c r="VDC60" s="9"/>
      <c r="VDD60" s="9"/>
      <c r="VDE60" s="9"/>
      <c r="VDF60" s="9"/>
      <c r="VDG60" s="9"/>
      <c r="VDH60" s="9"/>
      <c r="VDI60" s="9"/>
      <c r="VDJ60" s="9"/>
      <c r="VDK60" s="9"/>
      <c r="VDL60" s="9"/>
      <c r="VDM60" s="9"/>
      <c r="VDN60" s="9"/>
      <c r="VDO60" s="9"/>
      <c r="VDP60" s="9"/>
      <c r="VDQ60" s="9"/>
      <c r="VDR60" s="9"/>
      <c r="VDS60" s="9"/>
      <c r="VDT60" s="9"/>
      <c r="VDU60" s="9"/>
      <c r="VDV60" s="9"/>
      <c r="VDW60" s="9"/>
      <c r="VDX60" s="9"/>
      <c r="VDY60" s="9"/>
      <c r="VDZ60" s="9"/>
      <c r="VEA60" s="9"/>
      <c r="VEB60" s="9"/>
      <c r="VEC60" s="9"/>
      <c r="VED60" s="9"/>
      <c r="VEE60" s="9"/>
      <c r="VEF60" s="9"/>
      <c r="VEG60" s="9"/>
      <c r="VEH60" s="9"/>
      <c r="VEI60" s="9"/>
      <c r="VEJ60" s="9"/>
      <c r="VEK60" s="9"/>
      <c r="VEL60" s="9"/>
      <c r="VEM60" s="9"/>
      <c r="VEN60" s="9"/>
      <c r="VEO60" s="9"/>
      <c r="VEP60" s="9"/>
      <c r="VEQ60" s="9"/>
      <c r="VER60" s="9"/>
      <c r="VES60" s="9"/>
      <c r="VET60" s="9"/>
      <c r="VEU60" s="9"/>
      <c r="VEV60" s="9"/>
      <c r="VEW60" s="9"/>
      <c r="VEX60" s="9"/>
      <c r="VEY60" s="9"/>
      <c r="VEZ60" s="9"/>
      <c r="VFA60" s="9"/>
      <c r="VFB60" s="9"/>
      <c r="VFC60" s="9"/>
      <c r="VFD60" s="9"/>
      <c r="VFE60" s="9"/>
      <c r="VFF60" s="9"/>
      <c r="VFG60" s="9"/>
      <c r="VFH60" s="9"/>
      <c r="VFI60" s="9"/>
      <c r="VFJ60" s="9"/>
      <c r="VFK60" s="9"/>
      <c r="VFL60" s="9"/>
      <c r="VFM60" s="9"/>
      <c r="VFN60" s="9"/>
      <c r="VFO60" s="9"/>
      <c r="VFP60" s="9"/>
      <c r="VFQ60" s="9"/>
      <c r="VFR60" s="9"/>
      <c r="VFS60" s="9"/>
      <c r="VFT60" s="9"/>
      <c r="VFU60" s="9"/>
      <c r="VFV60" s="9"/>
      <c r="VFW60" s="9"/>
      <c r="VFX60" s="9"/>
      <c r="VFY60" s="9"/>
      <c r="VFZ60" s="9"/>
      <c r="VGA60" s="9"/>
      <c r="VGB60" s="9"/>
      <c r="VGC60" s="9"/>
      <c r="VGD60" s="9"/>
      <c r="VGE60" s="9"/>
      <c r="VGF60" s="9"/>
      <c r="VGG60" s="9"/>
      <c r="VGH60" s="9"/>
      <c r="VGI60" s="9"/>
      <c r="VGJ60" s="9"/>
      <c r="VGK60" s="9"/>
      <c r="VGL60" s="9"/>
      <c r="VGM60" s="9"/>
      <c r="VGN60" s="9"/>
      <c r="VGO60" s="9"/>
      <c r="VGP60" s="9"/>
      <c r="VGQ60" s="9"/>
      <c r="VGR60" s="9"/>
      <c r="VGS60" s="9"/>
      <c r="VGT60" s="9"/>
      <c r="VGU60" s="9"/>
      <c r="VGV60" s="9"/>
      <c r="VGW60" s="9"/>
      <c r="VGX60" s="9"/>
      <c r="VGY60" s="9"/>
      <c r="VGZ60" s="9"/>
      <c r="VHA60" s="9"/>
      <c r="VHB60" s="9"/>
      <c r="VHC60" s="9"/>
      <c r="VHD60" s="9"/>
      <c r="VHE60" s="9"/>
      <c r="VHF60" s="9"/>
      <c r="VHG60" s="9"/>
      <c r="VHH60" s="9"/>
      <c r="VHI60" s="9"/>
      <c r="VHJ60" s="9"/>
      <c r="VHK60" s="9"/>
      <c r="VHL60" s="9"/>
      <c r="VHM60" s="9"/>
      <c r="VHN60" s="9"/>
      <c r="VHO60" s="9"/>
      <c r="VHP60" s="9"/>
      <c r="VHQ60" s="9"/>
      <c r="VHR60" s="9"/>
      <c r="VHS60" s="9"/>
      <c r="VHT60" s="9"/>
      <c r="VHU60" s="9"/>
      <c r="VHV60" s="9"/>
      <c r="VHW60" s="9"/>
      <c r="VHX60" s="9"/>
      <c r="VHY60" s="9"/>
      <c r="VHZ60" s="9"/>
      <c r="VIA60" s="9"/>
      <c r="VIB60" s="9"/>
      <c r="VIC60" s="9"/>
      <c r="VID60" s="9"/>
      <c r="VIE60" s="9"/>
      <c r="VIF60" s="9"/>
      <c r="VIG60" s="9"/>
      <c r="VIH60" s="9"/>
      <c r="VII60" s="9"/>
      <c r="VIJ60" s="9"/>
      <c r="VIK60" s="9"/>
      <c r="VIL60" s="9"/>
      <c r="VIM60" s="9"/>
      <c r="VIN60" s="9"/>
      <c r="VIO60" s="9"/>
      <c r="VIP60" s="9"/>
      <c r="VIQ60" s="9"/>
      <c r="VIR60" s="9"/>
      <c r="VIS60" s="9"/>
      <c r="VIT60" s="9"/>
      <c r="VIU60" s="9"/>
      <c r="VIV60" s="9"/>
      <c r="VIW60" s="9"/>
      <c r="VIX60" s="9"/>
      <c r="VIY60" s="9"/>
      <c r="VIZ60" s="9"/>
      <c r="VJA60" s="9"/>
      <c r="VJB60" s="9"/>
      <c r="VJC60" s="9"/>
      <c r="VJD60" s="9"/>
      <c r="VJE60" s="9"/>
      <c r="VJF60" s="9"/>
      <c r="VJG60" s="9"/>
      <c r="VJH60" s="9"/>
      <c r="VJI60" s="9"/>
      <c r="VJJ60" s="9"/>
      <c r="VJK60" s="9"/>
      <c r="VJL60" s="9"/>
      <c r="VJM60" s="9"/>
      <c r="VJN60" s="9"/>
      <c r="VJO60" s="9"/>
      <c r="VJP60" s="9"/>
      <c r="VJQ60" s="9"/>
      <c r="VJR60" s="9"/>
      <c r="VJS60" s="9"/>
      <c r="VJT60" s="9"/>
      <c r="VJU60" s="9"/>
      <c r="VJV60" s="9"/>
      <c r="VJW60" s="9"/>
      <c r="VJX60" s="9"/>
      <c r="VJY60" s="9"/>
      <c r="VJZ60" s="9"/>
      <c r="VKA60" s="9"/>
      <c r="VKB60" s="9"/>
      <c r="VKC60" s="9"/>
      <c r="VKD60" s="9"/>
      <c r="VKE60" s="9"/>
      <c r="VKF60" s="9"/>
      <c r="VKG60" s="9"/>
      <c r="VKH60" s="9"/>
      <c r="VKI60" s="9"/>
      <c r="VKJ60" s="9"/>
      <c r="VKK60" s="9"/>
      <c r="VKL60" s="9"/>
      <c r="VKM60" s="9"/>
      <c r="VKN60" s="9"/>
      <c r="VKO60" s="9"/>
      <c r="VKP60" s="9"/>
      <c r="VKQ60" s="9"/>
      <c r="VKR60" s="9"/>
      <c r="VKS60" s="9"/>
      <c r="VKT60" s="9"/>
      <c r="VKU60" s="9"/>
      <c r="VKV60" s="9"/>
      <c r="VKW60" s="9"/>
      <c r="VKX60" s="9"/>
      <c r="VKY60" s="9"/>
      <c r="VKZ60" s="9"/>
      <c r="VLA60" s="9"/>
      <c r="VLB60" s="9"/>
      <c r="VLC60" s="9"/>
      <c r="VLD60" s="9"/>
      <c r="VLE60" s="9"/>
      <c r="VLF60" s="9"/>
      <c r="VLG60" s="9"/>
      <c r="VLH60" s="9"/>
      <c r="VLI60" s="9"/>
      <c r="VLJ60" s="9"/>
      <c r="VLK60" s="9"/>
      <c r="VLL60" s="9"/>
      <c r="VLM60" s="9"/>
      <c r="VLN60" s="9"/>
      <c r="VLO60" s="9"/>
      <c r="VLP60" s="9"/>
      <c r="VLQ60" s="9"/>
      <c r="VLR60" s="9"/>
      <c r="VLS60" s="9"/>
      <c r="VLT60" s="9"/>
      <c r="VLU60" s="9"/>
      <c r="VLV60" s="9"/>
      <c r="VLW60" s="9"/>
      <c r="VLX60" s="9"/>
      <c r="VLY60" s="9"/>
      <c r="VLZ60" s="9"/>
      <c r="VMA60" s="9"/>
      <c r="VMB60" s="9"/>
      <c r="VMC60" s="9"/>
      <c r="VMD60" s="9"/>
      <c r="VME60" s="9"/>
      <c r="VMF60" s="9"/>
      <c r="VMG60" s="9"/>
      <c r="VMH60" s="9"/>
      <c r="VMI60" s="9"/>
      <c r="VMJ60" s="9"/>
      <c r="VMK60" s="9"/>
      <c r="VML60" s="9"/>
      <c r="VMM60" s="9"/>
      <c r="VMN60" s="9"/>
      <c r="VMO60" s="9"/>
      <c r="VMP60" s="9"/>
      <c r="VMQ60" s="9"/>
      <c r="VMR60" s="9"/>
      <c r="VMS60" s="9"/>
      <c r="VMT60" s="9"/>
      <c r="VMU60" s="9"/>
      <c r="VMV60" s="9"/>
      <c r="VMW60" s="9"/>
      <c r="VMX60" s="9"/>
      <c r="VMY60" s="9"/>
      <c r="VMZ60" s="9"/>
      <c r="VNA60" s="9"/>
      <c r="VNB60" s="9"/>
      <c r="VNC60" s="9"/>
      <c r="VND60" s="9"/>
      <c r="VNE60" s="9"/>
      <c r="VNF60" s="9"/>
      <c r="VNG60" s="9"/>
      <c r="VNH60" s="9"/>
      <c r="VNI60" s="9"/>
      <c r="VNJ60" s="9"/>
      <c r="VNK60" s="9"/>
      <c r="VNL60" s="9"/>
      <c r="VNM60" s="9"/>
      <c r="VNN60" s="9"/>
      <c r="VNO60" s="9"/>
      <c r="VNP60" s="9"/>
      <c r="VNQ60" s="9"/>
      <c r="VNR60" s="9"/>
      <c r="VNS60" s="9"/>
      <c r="VNT60" s="9"/>
      <c r="VNU60" s="9"/>
      <c r="VNV60" s="9"/>
      <c r="VNW60" s="9"/>
      <c r="VNX60" s="9"/>
      <c r="VNY60" s="9"/>
      <c r="VNZ60" s="9"/>
      <c r="VOA60" s="9"/>
      <c r="VOB60" s="9"/>
      <c r="VOC60" s="9"/>
      <c r="VOD60" s="9"/>
      <c r="VOE60" s="9"/>
      <c r="VOF60" s="9"/>
      <c r="VOG60" s="9"/>
      <c r="VOH60" s="9"/>
      <c r="VOI60" s="9"/>
      <c r="VOJ60" s="9"/>
      <c r="VOK60" s="9"/>
      <c r="VOL60" s="9"/>
      <c r="VOM60" s="9"/>
      <c r="VON60" s="9"/>
      <c r="VOO60" s="9"/>
      <c r="VOP60" s="9"/>
      <c r="VOQ60" s="9"/>
      <c r="VOR60" s="9"/>
      <c r="VOS60" s="9"/>
      <c r="VOT60" s="9"/>
      <c r="VOU60" s="9"/>
      <c r="VOV60" s="9"/>
      <c r="VOW60" s="9"/>
      <c r="VOX60" s="9"/>
      <c r="VOY60" s="9"/>
      <c r="VOZ60" s="9"/>
      <c r="VPA60" s="9"/>
      <c r="VPB60" s="9"/>
      <c r="VPC60" s="9"/>
      <c r="VPD60" s="9"/>
      <c r="VPE60" s="9"/>
      <c r="VPF60" s="9"/>
      <c r="VPG60" s="9"/>
      <c r="VPH60" s="9"/>
      <c r="VPI60" s="9"/>
      <c r="VPJ60" s="9"/>
      <c r="VPK60" s="9"/>
      <c r="VPL60" s="9"/>
      <c r="VPM60" s="9"/>
      <c r="VPN60" s="9"/>
      <c r="VPO60" s="9"/>
      <c r="VPP60" s="9"/>
      <c r="VPQ60" s="9"/>
      <c r="VPR60" s="9"/>
      <c r="VPS60" s="9"/>
      <c r="VPT60" s="9"/>
      <c r="VPU60" s="9"/>
      <c r="VPV60" s="9"/>
      <c r="VPW60" s="9"/>
      <c r="VPX60" s="9"/>
      <c r="VPY60" s="9"/>
      <c r="VPZ60" s="9"/>
      <c r="VQA60" s="9"/>
      <c r="VQB60" s="9"/>
      <c r="VQC60" s="9"/>
      <c r="VQD60" s="9"/>
      <c r="VQE60" s="9"/>
      <c r="VQF60" s="9"/>
      <c r="VQG60" s="9"/>
      <c r="VQH60" s="9"/>
      <c r="VQI60" s="9"/>
      <c r="VQJ60" s="9"/>
      <c r="VQK60" s="9"/>
      <c r="VQL60" s="9"/>
      <c r="VQM60" s="9"/>
      <c r="VQN60" s="9"/>
      <c r="VQO60" s="9"/>
      <c r="VQP60" s="9"/>
      <c r="VQQ60" s="9"/>
      <c r="VQR60" s="9"/>
      <c r="VQS60" s="9"/>
      <c r="VQT60" s="9"/>
      <c r="VQU60" s="9"/>
      <c r="VQV60" s="9"/>
      <c r="VQW60" s="9"/>
      <c r="VQX60" s="9"/>
      <c r="VQY60" s="9"/>
      <c r="VQZ60" s="9"/>
      <c r="VRA60" s="9"/>
      <c r="VRB60" s="9"/>
      <c r="VRC60" s="9"/>
      <c r="VRD60" s="9"/>
      <c r="VRE60" s="9"/>
      <c r="VRF60" s="9"/>
      <c r="VRG60" s="9"/>
      <c r="VRH60" s="9"/>
      <c r="VRI60" s="9"/>
      <c r="VRJ60" s="9"/>
      <c r="VRK60" s="9"/>
      <c r="VRL60" s="9"/>
      <c r="VRM60" s="9"/>
      <c r="VRN60" s="9"/>
      <c r="VRO60" s="9"/>
      <c r="VRP60" s="9"/>
      <c r="VRQ60" s="9"/>
      <c r="VRR60" s="9"/>
      <c r="VRS60" s="9"/>
      <c r="VRT60" s="9"/>
      <c r="VRU60" s="9"/>
      <c r="VRV60" s="9"/>
      <c r="VRW60" s="9"/>
      <c r="VRX60" s="9"/>
      <c r="VRY60" s="9"/>
      <c r="VRZ60" s="9"/>
      <c r="VSA60" s="9"/>
      <c r="VSB60" s="9"/>
      <c r="VSC60" s="9"/>
      <c r="VSD60" s="9"/>
      <c r="VSE60" s="9"/>
      <c r="VSF60" s="9"/>
      <c r="VSG60" s="9"/>
      <c r="VSH60" s="9"/>
      <c r="VSI60" s="9"/>
      <c r="VSJ60" s="9"/>
      <c r="VSK60" s="9"/>
      <c r="VSL60" s="9"/>
      <c r="VSM60" s="9"/>
      <c r="VSN60" s="9"/>
      <c r="VSO60" s="9"/>
      <c r="VSP60" s="9"/>
      <c r="VSQ60" s="9"/>
      <c r="VSR60" s="9"/>
      <c r="VSS60" s="9"/>
      <c r="VST60" s="9"/>
      <c r="VSU60" s="9"/>
      <c r="VSV60" s="9"/>
      <c r="VSW60" s="9"/>
      <c r="VSX60" s="9"/>
      <c r="VSY60" s="9"/>
      <c r="VSZ60" s="9"/>
      <c r="VTA60" s="9"/>
      <c r="VTB60" s="9"/>
      <c r="VTC60" s="9"/>
      <c r="VTD60" s="9"/>
      <c r="VTE60" s="9"/>
      <c r="VTF60" s="9"/>
      <c r="VTG60" s="9"/>
      <c r="VTH60" s="9"/>
      <c r="VTI60" s="9"/>
      <c r="VTJ60" s="9"/>
      <c r="VTK60" s="9"/>
      <c r="VTL60" s="9"/>
      <c r="VTM60" s="9"/>
      <c r="VTN60" s="9"/>
      <c r="VTO60" s="9"/>
      <c r="VTP60" s="9"/>
      <c r="VTQ60" s="9"/>
      <c r="VTR60" s="9"/>
      <c r="VTS60" s="9"/>
      <c r="VTT60" s="9"/>
      <c r="VTU60" s="9"/>
      <c r="VTV60" s="9"/>
      <c r="VTW60" s="9"/>
      <c r="VTX60" s="9"/>
      <c r="VTY60" s="9"/>
      <c r="VTZ60" s="9"/>
      <c r="VUA60" s="9"/>
      <c r="VUB60" s="9"/>
      <c r="VUC60" s="9"/>
      <c r="VUD60" s="9"/>
      <c r="VUE60" s="9"/>
      <c r="VUF60" s="9"/>
      <c r="VUG60" s="9"/>
      <c r="VUH60" s="9"/>
      <c r="VUI60" s="9"/>
      <c r="VUJ60" s="9"/>
      <c r="VUK60" s="9"/>
      <c r="VUL60" s="9"/>
      <c r="VUM60" s="9"/>
      <c r="VUN60" s="9"/>
      <c r="VUO60" s="9"/>
      <c r="VUP60" s="9"/>
      <c r="VUQ60" s="9"/>
      <c r="VUR60" s="9"/>
      <c r="VUS60" s="9"/>
      <c r="VUT60" s="9"/>
      <c r="VUU60" s="9"/>
      <c r="VUV60" s="9"/>
      <c r="VUW60" s="9"/>
      <c r="VUX60" s="9"/>
      <c r="VUY60" s="9"/>
      <c r="VUZ60" s="9"/>
      <c r="VVA60" s="9"/>
      <c r="VVB60" s="9"/>
      <c r="VVC60" s="9"/>
      <c r="VVD60" s="9"/>
      <c r="VVE60" s="9"/>
      <c r="VVF60" s="9"/>
      <c r="VVG60" s="9"/>
      <c r="VVH60" s="9"/>
      <c r="VVI60" s="9"/>
      <c r="VVJ60" s="9"/>
      <c r="VVK60" s="9"/>
      <c r="VVL60" s="9"/>
      <c r="VVM60" s="9"/>
      <c r="VVN60" s="9"/>
      <c r="VVO60" s="9"/>
      <c r="VVP60" s="9"/>
      <c r="VVQ60" s="9"/>
      <c r="VVR60" s="9"/>
      <c r="VVS60" s="9"/>
      <c r="VVT60" s="9"/>
      <c r="VVU60" s="9"/>
      <c r="VVV60" s="9"/>
      <c r="VVW60" s="9"/>
      <c r="VVX60" s="9"/>
      <c r="VVY60" s="9"/>
      <c r="VVZ60" s="9"/>
      <c r="VWA60" s="9"/>
      <c r="VWB60" s="9"/>
      <c r="VWC60" s="9"/>
      <c r="VWD60" s="9"/>
      <c r="VWE60" s="9"/>
      <c r="VWF60" s="9"/>
      <c r="VWG60" s="9"/>
      <c r="VWH60" s="9"/>
      <c r="VWI60" s="9"/>
      <c r="VWJ60" s="9"/>
      <c r="VWK60" s="9"/>
      <c r="VWL60" s="9"/>
      <c r="VWM60" s="9"/>
      <c r="VWN60" s="9"/>
      <c r="VWO60" s="9"/>
      <c r="VWP60" s="9"/>
      <c r="VWQ60" s="9"/>
      <c r="VWR60" s="9"/>
      <c r="VWS60" s="9"/>
      <c r="VWT60" s="9"/>
      <c r="VWU60" s="9"/>
      <c r="VWV60" s="9"/>
      <c r="VWW60" s="9"/>
      <c r="VWX60" s="9"/>
      <c r="VWY60" s="9"/>
      <c r="VWZ60" s="9"/>
      <c r="VXA60" s="9"/>
      <c r="VXB60" s="9"/>
      <c r="VXC60" s="9"/>
      <c r="VXD60" s="9"/>
      <c r="VXE60" s="9"/>
      <c r="VXF60" s="9"/>
      <c r="VXG60" s="9"/>
      <c r="VXH60" s="9"/>
      <c r="VXI60" s="9"/>
      <c r="VXJ60" s="9"/>
      <c r="VXK60" s="9"/>
      <c r="VXL60" s="9"/>
      <c r="VXM60" s="9"/>
      <c r="VXN60" s="9"/>
      <c r="VXO60" s="9"/>
      <c r="VXP60" s="9"/>
      <c r="VXQ60" s="9"/>
      <c r="VXR60" s="9"/>
      <c r="VXS60" s="9"/>
      <c r="VXT60" s="9"/>
      <c r="VXU60" s="9"/>
      <c r="VXV60" s="9"/>
      <c r="VXW60" s="9"/>
      <c r="VXX60" s="9"/>
      <c r="VXY60" s="9"/>
      <c r="VXZ60" s="9"/>
      <c r="VYA60" s="9"/>
      <c r="VYB60" s="9"/>
      <c r="VYC60" s="9"/>
      <c r="VYD60" s="9"/>
      <c r="VYE60" s="9"/>
      <c r="VYF60" s="9"/>
      <c r="VYG60" s="9"/>
      <c r="VYH60" s="9"/>
      <c r="VYI60" s="9"/>
      <c r="VYJ60" s="9"/>
      <c r="VYK60" s="9"/>
      <c r="VYL60" s="9"/>
      <c r="VYM60" s="9"/>
      <c r="VYN60" s="9"/>
      <c r="VYO60" s="9"/>
      <c r="VYP60" s="9"/>
      <c r="VYQ60" s="9"/>
      <c r="VYR60" s="9"/>
      <c r="VYS60" s="9"/>
      <c r="VYT60" s="9"/>
      <c r="VYU60" s="9"/>
      <c r="VYV60" s="9"/>
      <c r="VYW60" s="9"/>
      <c r="VYX60" s="9"/>
      <c r="VYY60" s="9"/>
      <c r="VYZ60" s="9"/>
      <c r="VZA60" s="9"/>
      <c r="VZB60" s="9"/>
      <c r="VZC60" s="9"/>
      <c r="VZD60" s="9"/>
      <c r="VZE60" s="9"/>
      <c r="VZF60" s="9"/>
      <c r="VZG60" s="9"/>
      <c r="VZH60" s="9"/>
      <c r="VZI60" s="9"/>
      <c r="VZJ60" s="9"/>
      <c r="VZK60" s="9"/>
      <c r="VZL60" s="9"/>
      <c r="VZM60" s="9"/>
      <c r="VZN60" s="9"/>
      <c r="VZO60" s="9"/>
      <c r="VZP60" s="9"/>
      <c r="VZQ60" s="9"/>
      <c r="VZR60" s="9"/>
      <c r="VZS60" s="9"/>
      <c r="VZT60" s="9"/>
      <c r="VZU60" s="9"/>
      <c r="VZV60" s="9"/>
      <c r="VZW60" s="9"/>
      <c r="VZX60" s="9"/>
      <c r="VZY60" s="9"/>
      <c r="VZZ60" s="9"/>
      <c r="WAA60" s="9"/>
      <c r="WAB60" s="9"/>
      <c r="WAC60" s="9"/>
      <c r="WAD60" s="9"/>
      <c r="WAE60" s="9"/>
      <c r="WAF60" s="9"/>
      <c r="WAG60" s="9"/>
      <c r="WAH60" s="9"/>
      <c r="WAI60" s="9"/>
      <c r="WAJ60" s="9"/>
      <c r="WAK60" s="9"/>
      <c r="WAL60" s="9"/>
      <c r="WAM60" s="9"/>
      <c r="WAN60" s="9"/>
      <c r="WAO60" s="9"/>
      <c r="WAP60" s="9"/>
      <c r="WAQ60" s="9"/>
      <c r="WAR60" s="9"/>
      <c r="WAS60" s="9"/>
      <c r="WAT60" s="9"/>
      <c r="WAU60" s="9"/>
      <c r="WAV60" s="9"/>
      <c r="WAW60" s="9"/>
      <c r="WAX60" s="9"/>
      <c r="WAY60" s="9"/>
      <c r="WAZ60" s="9"/>
      <c r="WBA60" s="9"/>
      <c r="WBB60" s="9"/>
      <c r="WBC60" s="9"/>
      <c r="WBD60" s="9"/>
      <c r="WBE60" s="9"/>
      <c r="WBF60" s="9"/>
      <c r="WBG60" s="9"/>
      <c r="WBH60" s="9"/>
      <c r="WBI60" s="9"/>
      <c r="WBJ60" s="9"/>
      <c r="WBK60" s="9"/>
      <c r="WBL60" s="9"/>
      <c r="WBM60" s="9"/>
      <c r="WBN60" s="9"/>
      <c r="WBO60" s="9"/>
      <c r="WBP60" s="9"/>
      <c r="WBQ60" s="9"/>
      <c r="WBR60" s="9"/>
      <c r="WBS60" s="9"/>
      <c r="WBT60" s="9"/>
      <c r="WBU60" s="9"/>
      <c r="WBV60" s="9"/>
      <c r="WBW60" s="9"/>
      <c r="WBX60" s="9"/>
      <c r="WBY60" s="9"/>
      <c r="WBZ60" s="9"/>
      <c r="WCA60" s="9"/>
      <c r="WCB60" s="9"/>
      <c r="WCC60" s="9"/>
      <c r="WCD60" s="9"/>
      <c r="WCE60" s="9"/>
      <c r="WCF60" s="9"/>
      <c r="WCG60" s="9"/>
      <c r="WCH60" s="9"/>
      <c r="WCI60" s="9"/>
      <c r="WCJ60" s="9"/>
      <c r="WCK60" s="9"/>
      <c r="WCL60" s="9"/>
      <c r="WCM60" s="9"/>
      <c r="WCN60" s="9"/>
      <c r="WCO60" s="9"/>
      <c r="WCP60" s="9"/>
      <c r="WCQ60" s="9"/>
      <c r="WCR60" s="9"/>
      <c r="WCS60" s="9"/>
      <c r="WCT60" s="9"/>
      <c r="WCU60" s="9"/>
      <c r="WCV60" s="9"/>
      <c r="WCW60" s="9"/>
      <c r="WCX60" s="9"/>
      <c r="WCY60" s="9"/>
      <c r="WCZ60" s="9"/>
      <c r="WDA60" s="9"/>
      <c r="WDB60" s="9"/>
      <c r="WDC60" s="9"/>
      <c r="WDD60" s="9"/>
      <c r="WDE60" s="9"/>
      <c r="WDF60" s="9"/>
      <c r="WDG60" s="9"/>
      <c r="WDH60" s="9"/>
      <c r="WDI60" s="9"/>
      <c r="WDJ60" s="9"/>
      <c r="WDK60" s="9"/>
      <c r="WDL60" s="9"/>
      <c r="WDM60" s="9"/>
      <c r="WDN60" s="9"/>
      <c r="WDO60" s="9"/>
      <c r="WDP60" s="9"/>
      <c r="WDQ60" s="9"/>
      <c r="WDR60" s="9"/>
      <c r="WDS60" s="9"/>
      <c r="WDT60" s="9"/>
      <c r="WDU60" s="9"/>
      <c r="WDV60" s="9"/>
      <c r="WDW60" s="9"/>
      <c r="WDX60" s="9"/>
      <c r="WDY60" s="9"/>
      <c r="WDZ60" s="9"/>
      <c r="WEA60" s="9"/>
      <c r="WEB60" s="9"/>
      <c r="WEC60" s="9"/>
      <c r="WED60" s="9"/>
      <c r="WEE60" s="9"/>
      <c r="WEF60" s="9"/>
      <c r="WEG60" s="9"/>
      <c r="WEH60" s="9"/>
      <c r="WEI60" s="9"/>
      <c r="WEJ60" s="9"/>
      <c r="WEK60" s="9"/>
      <c r="WEL60" s="9"/>
      <c r="WEM60" s="9"/>
      <c r="WEN60" s="9"/>
      <c r="WEO60" s="9"/>
      <c r="WEP60" s="9"/>
      <c r="WEQ60" s="9"/>
      <c r="WER60" s="9"/>
      <c r="WES60" s="9"/>
      <c r="WET60" s="9"/>
      <c r="WEU60" s="9"/>
      <c r="WEV60" s="9"/>
      <c r="WEW60" s="9"/>
      <c r="WEX60" s="9"/>
      <c r="WEY60" s="9"/>
      <c r="WEZ60" s="9"/>
      <c r="WFA60" s="9"/>
      <c r="WFB60" s="9"/>
      <c r="WFC60" s="9"/>
      <c r="WFD60" s="9"/>
      <c r="WFE60" s="9"/>
      <c r="WFF60" s="9"/>
      <c r="WFG60" s="9"/>
      <c r="WFH60" s="9"/>
      <c r="WFI60" s="9"/>
      <c r="WFJ60" s="9"/>
      <c r="WFK60" s="9"/>
      <c r="WFL60" s="9"/>
      <c r="WFM60" s="9"/>
      <c r="WFN60" s="9"/>
      <c r="WFO60" s="9"/>
      <c r="WFP60" s="9"/>
      <c r="WFQ60" s="9"/>
      <c r="WFR60" s="9"/>
      <c r="WFS60" s="9"/>
      <c r="WFT60" s="9"/>
      <c r="WFU60" s="9"/>
      <c r="WFV60" s="9"/>
      <c r="WFW60" s="9"/>
      <c r="WFX60" s="9"/>
      <c r="WFY60" s="9"/>
      <c r="WFZ60" s="9"/>
      <c r="WGA60" s="9"/>
      <c r="WGB60" s="9"/>
      <c r="WGC60" s="9"/>
      <c r="WGD60" s="9"/>
      <c r="WGE60" s="9"/>
      <c r="WGF60" s="9"/>
      <c r="WGG60" s="9"/>
      <c r="WGH60" s="9"/>
      <c r="WGI60" s="9"/>
      <c r="WGJ60" s="9"/>
      <c r="WGK60" s="9"/>
      <c r="WGL60" s="9"/>
      <c r="WGM60" s="9"/>
      <c r="WGN60" s="9"/>
      <c r="WGO60" s="9"/>
      <c r="WGP60" s="9"/>
      <c r="WGQ60" s="9"/>
      <c r="WGR60" s="9"/>
      <c r="WGS60" s="9"/>
      <c r="WGT60" s="9"/>
      <c r="WGU60" s="9"/>
      <c r="WGV60" s="9"/>
      <c r="WGW60" s="9"/>
      <c r="WGX60" s="9"/>
      <c r="WGY60" s="9"/>
      <c r="WGZ60" s="9"/>
      <c r="WHA60" s="9"/>
      <c r="WHB60" s="9"/>
      <c r="WHC60" s="9"/>
      <c r="WHD60" s="9"/>
      <c r="WHE60" s="9"/>
      <c r="WHF60" s="9"/>
      <c r="WHG60" s="9"/>
      <c r="WHH60" s="9"/>
      <c r="WHI60" s="9"/>
      <c r="WHJ60" s="9"/>
      <c r="WHK60" s="9"/>
      <c r="WHL60" s="9"/>
      <c r="WHM60" s="9"/>
      <c r="WHN60" s="9"/>
      <c r="WHO60" s="9"/>
      <c r="WHP60" s="9"/>
      <c r="WHQ60" s="9"/>
      <c r="WHR60" s="9"/>
      <c r="WHS60" s="9"/>
      <c r="WHT60" s="9"/>
      <c r="WHU60" s="9"/>
      <c r="WHV60" s="9"/>
      <c r="WHW60" s="9"/>
      <c r="WHX60" s="9"/>
      <c r="WHY60" s="9"/>
      <c r="WHZ60" s="9"/>
      <c r="WIA60" s="9"/>
      <c r="WIB60" s="9"/>
      <c r="WIC60" s="9"/>
      <c r="WID60" s="9"/>
      <c r="WIE60" s="9"/>
      <c r="WIF60" s="9"/>
      <c r="WIG60" s="9"/>
      <c r="WIH60" s="9"/>
      <c r="WII60" s="9"/>
      <c r="WIJ60" s="9"/>
      <c r="WIK60" s="9"/>
      <c r="WIL60" s="9"/>
      <c r="WIM60" s="9"/>
      <c r="WIN60" s="9"/>
      <c r="WIO60" s="9"/>
      <c r="WIP60" s="9"/>
      <c r="WIQ60" s="9"/>
      <c r="WIR60" s="9"/>
      <c r="WIS60" s="9"/>
      <c r="WIT60" s="9"/>
      <c r="WIU60" s="9"/>
      <c r="WIV60" s="9"/>
      <c r="WIW60" s="9"/>
      <c r="WIX60" s="9"/>
      <c r="WIY60" s="9"/>
      <c r="WIZ60" s="9"/>
      <c r="WJA60" s="9"/>
      <c r="WJB60" s="9"/>
      <c r="WJC60" s="9"/>
      <c r="WJD60" s="9"/>
      <c r="WJE60" s="9"/>
      <c r="WJF60" s="9"/>
      <c r="WJG60" s="9"/>
      <c r="WJH60" s="9"/>
      <c r="WJI60" s="9"/>
      <c r="WJJ60" s="9"/>
      <c r="WJK60" s="9"/>
      <c r="WJL60" s="9"/>
      <c r="WJM60" s="9"/>
      <c r="WJN60" s="9"/>
      <c r="WJO60" s="9"/>
      <c r="WJP60" s="9"/>
      <c r="WJQ60" s="9"/>
      <c r="WJR60" s="9"/>
      <c r="WJS60" s="9"/>
      <c r="WJT60" s="9"/>
      <c r="WJU60" s="9"/>
      <c r="WJV60" s="9"/>
      <c r="WJW60" s="9"/>
      <c r="WJX60" s="9"/>
      <c r="WJY60" s="9"/>
      <c r="WJZ60" s="9"/>
      <c r="WKA60" s="9"/>
      <c r="WKB60" s="9"/>
      <c r="WKC60" s="9"/>
      <c r="WKD60" s="9"/>
      <c r="WKE60" s="9"/>
      <c r="WKF60" s="9"/>
      <c r="WKG60" s="9"/>
      <c r="WKH60" s="9"/>
      <c r="WKI60" s="9"/>
      <c r="WKJ60" s="9"/>
      <c r="WKK60" s="9"/>
      <c r="WKL60" s="9"/>
      <c r="WKM60" s="9"/>
      <c r="WKN60" s="9"/>
      <c r="WKO60" s="9"/>
      <c r="WKP60" s="9"/>
      <c r="WKQ60" s="9"/>
      <c r="WKR60" s="9"/>
      <c r="WKS60" s="9"/>
      <c r="WKT60" s="9"/>
      <c r="WKU60" s="9"/>
      <c r="WKV60" s="9"/>
      <c r="WKW60" s="9"/>
      <c r="WKX60" s="9"/>
      <c r="WKY60" s="9"/>
      <c r="WKZ60" s="9"/>
      <c r="WLA60" s="9"/>
      <c r="WLB60" s="9"/>
      <c r="WLC60" s="9"/>
      <c r="WLD60" s="9"/>
      <c r="WLE60" s="9"/>
      <c r="WLF60" s="9"/>
      <c r="WLG60" s="9"/>
      <c r="WLH60" s="9"/>
      <c r="WLI60" s="9"/>
      <c r="WLJ60" s="9"/>
      <c r="WLK60" s="9"/>
      <c r="WLL60" s="9"/>
      <c r="WLM60" s="9"/>
      <c r="WLN60" s="9"/>
      <c r="WLO60" s="9"/>
      <c r="WLP60" s="9"/>
      <c r="WLQ60" s="9"/>
      <c r="WLR60" s="9"/>
      <c r="WLS60" s="9"/>
      <c r="WLT60" s="9"/>
      <c r="WLU60" s="9"/>
      <c r="WLV60" s="9"/>
      <c r="WLW60" s="9"/>
      <c r="WLX60" s="9"/>
      <c r="WLY60" s="9"/>
      <c r="WLZ60" s="9"/>
      <c r="WMA60" s="9"/>
      <c r="WMB60" s="9"/>
      <c r="WMC60" s="9"/>
      <c r="WMD60" s="9"/>
      <c r="WME60" s="9"/>
      <c r="WMF60" s="9"/>
      <c r="WMG60" s="9"/>
      <c r="WMH60" s="9"/>
      <c r="WMI60" s="9"/>
      <c r="WMJ60" s="9"/>
      <c r="WMK60" s="9"/>
      <c r="WML60" s="9"/>
      <c r="WMM60" s="9"/>
      <c r="WMN60" s="9"/>
      <c r="WMO60" s="9"/>
      <c r="WMP60" s="9"/>
      <c r="WMQ60" s="9"/>
      <c r="WMR60" s="9"/>
      <c r="WMS60" s="9"/>
      <c r="WMT60" s="9"/>
      <c r="WMU60" s="9"/>
      <c r="WMV60" s="9"/>
      <c r="WMW60" s="9"/>
      <c r="WMX60" s="9"/>
      <c r="WMY60" s="9"/>
      <c r="WMZ60" s="9"/>
      <c r="WNA60" s="9"/>
      <c r="WNB60" s="9"/>
      <c r="WNC60" s="9"/>
      <c r="WND60" s="9"/>
      <c r="WNE60" s="9"/>
      <c r="WNF60" s="9"/>
      <c r="WNG60" s="9"/>
      <c r="WNH60" s="9"/>
      <c r="WNI60" s="9"/>
      <c r="WNJ60" s="9"/>
      <c r="WNK60" s="9"/>
      <c r="WNL60" s="9"/>
      <c r="WNM60" s="9"/>
      <c r="WNN60" s="9"/>
      <c r="WNO60" s="9"/>
      <c r="WNP60" s="9"/>
      <c r="WNQ60" s="9"/>
      <c r="WNR60" s="9"/>
      <c r="WNS60" s="9"/>
      <c r="WNT60" s="9"/>
      <c r="WNU60" s="9"/>
      <c r="WNV60" s="9"/>
      <c r="WNW60" s="9"/>
      <c r="WNX60" s="9"/>
      <c r="WNY60" s="9"/>
      <c r="WNZ60" s="9"/>
      <c r="WOA60" s="9"/>
      <c r="WOB60" s="9"/>
      <c r="WOC60" s="9"/>
      <c r="WOD60" s="9"/>
      <c r="WOE60" s="9"/>
      <c r="WOF60" s="9"/>
      <c r="WOG60" s="9"/>
      <c r="WOH60" s="9"/>
      <c r="WOI60" s="9"/>
      <c r="WOJ60" s="9"/>
      <c r="WOK60" s="9"/>
      <c r="WOL60" s="9"/>
      <c r="WOM60" s="9"/>
      <c r="WON60" s="9"/>
      <c r="WOO60" s="9"/>
      <c r="WOP60" s="9"/>
      <c r="WOQ60" s="9"/>
      <c r="WOR60" s="9"/>
      <c r="WOS60" s="9"/>
      <c r="WOT60" s="9"/>
      <c r="WOU60" s="9"/>
      <c r="WOV60" s="9"/>
      <c r="WOW60" s="9"/>
      <c r="WOX60" s="9"/>
      <c r="WOY60" s="9"/>
      <c r="WOZ60" s="9"/>
      <c r="WPA60" s="9"/>
      <c r="WPB60" s="9"/>
      <c r="WPC60" s="9"/>
      <c r="WPD60" s="9"/>
      <c r="WPE60" s="9"/>
      <c r="WPF60" s="9"/>
      <c r="WPG60" s="9"/>
      <c r="WPH60" s="9"/>
      <c r="WPI60" s="9"/>
      <c r="WPJ60" s="9"/>
      <c r="WPK60" s="9"/>
      <c r="WPL60" s="9"/>
      <c r="WPM60" s="9"/>
      <c r="WPN60" s="9"/>
      <c r="WPO60" s="9"/>
      <c r="WPP60" s="9"/>
      <c r="WPQ60" s="9"/>
      <c r="WPR60" s="9"/>
      <c r="WPS60" s="9"/>
      <c r="WPT60" s="9"/>
      <c r="WPU60" s="9"/>
      <c r="WPV60" s="9"/>
      <c r="WPW60" s="9"/>
      <c r="WPX60" s="9"/>
      <c r="WPY60" s="9"/>
      <c r="WPZ60" s="9"/>
      <c r="WQA60" s="9"/>
      <c r="WQB60" s="9"/>
      <c r="WQC60" s="9"/>
      <c r="WQD60" s="9"/>
      <c r="WQE60" s="9"/>
      <c r="WQF60" s="9"/>
      <c r="WQG60" s="9"/>
      <c r="WQH60" s="9"/>
      <c r="WQI60" s="9"/>
      <c r="WQJ60" s="9"/>
      <c r="WQK60" s="9"/>
      <c r="WQL60" s="9"/>
      <c r="WQM60" s="9"/>
      <c r="WQN60" s="9"/>
      <c r="WQO60" s="9"/>
      <c r="WQP60" s="9"/>
      <c r="WQQ60" s="9"/>
      <c r="WQR60" s="9"/>
      <c r="WQS60" s="9"/>
      <c r="WQT60" s="9"/>
      <c r="WQU60" s="9"/>
      <c r="WQV60" s="9"/>
      <c r="WQW60" s="9"/>
      <c r="WQX60" s="9"/>
      <c r="WQY60" s="9"/>
      <c r="WQZ60" s="9"/>
      <c r="WRA60" s="9"/>
      <c r="WRB60" s="9"/>
      <c r="WRC60" s="9"/>
      <c r="WRD60" s="9"/>
      <c r="WRE60" s="9"/>
      <c r="WRF60" s="9"/>
      <c r="WRG60" s="9"/>
      <c r="WRH60" s="9"/>
      <c r="WRI60" s="9"/>
      <c r="WRJ60" s="9"/>
      <c r="WRK60" s="9"/>
      <c r="WRL60" s="9"/>
      <c r="WRM60" s="9"/>
      <c r="WRN60" s="9"/>
      <c r="WRO60" s="9"/>
      <c r="WRP60" s="9"/>
      <c r="WRQ60" s="9"/>
      <c r="WRR60" s="9"/>
      <c r="WRS60" s="9"/>
      <c r="WRT60" s="9"/>
      <c r="WRU60" s="9"/>
      <c r="WRV60" s="9"/>
      <c r="WRW60" s="9"/>
      <c r="WRX60" s="9"/>
      <c r="WRY60" s="9"/>
      <c r="WRZ60" s="9"/>
      <c r="WSA60" s="9"/>
      <c r="WSB60" s="9"/>
      <c r="WSC60" s="9"/>
      <c r="WSD60" s="9"/>
      <c r="WSE60" s="9"/>
      <c r="WSF60" s="9"/>
      <c r="WSG60" s="9"/>
      <c r="WSH60" s="9"/>
      <c r="WSI60" s="9"/>
      <c r="WSJ60" s="9"/>
      <c r="WSK60" s="9"/>
      <c r="WSL60" s="9"/>
      <c r="WSM60" s="9"/>
      <c r="WSN60" s="9"/>
      <c r="WSO60" s="9"/>
      <c r="WSP60" s="9"/>
      <c r="WSQ60" s="9"/>
      <c r="WSR60" s="9"/>
      <c r="WSS60" s="9"/>
      <c r="WST60" s="9"/>
      <c r="WSU60" s="9"/>
      <c r="WSV60" s="9"/>
      <c r="WSW60" s="9"/>
      <c r="WSX60" s="9"/>
      <c r="WSY60" s="9"/>
      <c r="WSZ60" s="9"/>
      <c r="WTA60" s="9"/>
      <c r="WTB60" s="9"/>
      <c r="WTC60" s="9"/>
      <c r="WTD60" s="9"/>
      <c r="WTE60" s="9"/>
      <c r="WTF60" s="9"/>
      <c r="WTG60" s="9"/>
      <c r="WTH60" s="9"/>
      <c r="WTI60" s="9"/>
      <c r="WTJ60" s="9"/>
      <c r="WTK60" s="9"/>
      <c r="WTL60" s="9"/>
      <c r="WTM60" s="9"/>
      <c r="WTN60" s="9"/>
      <c r="WTO60" s="9"/>
      <c r="WTP60" s="9"/>
      <c r="WTQ60" s="9"/>
      <c r="WTR60" s="9"/>
      <c r="WTS60" s="9"/>
      <c r="WTT60" s="9"/>
      <c r="WTU60" s="9"/>
      <c r="WTV60" s="9"/>
      <c r="WTW60" s="9"/>
      <c r="WTX60" s="9"/>
      <c r="WTY60" s="9"/>
      <c r="WTZ60" s="9"/>
      <c r="WUA60" s="9"/>
      <c r="WUB60" s="9"/>
      <c r="WUC60" s="9"/>
      <c r="WUD60" s="9"/>
      <c r="WUE60" s="9"/>
      <c r="WUF60" s="9"/>
      <c r="WUG60" s="9"/>
      <c r="WUH60" s="9"/>
      <c r="WUI60" s="9"/>
      <c r="WUJ60" s="9"/>
      <c r="WUK60" s="9"/>
      <c r="WUL60" s="9"/>
      <c r="WUM60" s="9"/>
      <c r="WUN60" s="9"/>
      <c r="WUO60" s="9"/>
      <c r="WUP60" s="9"/>
      <c r="WUQ60" s="9"/>
      <c r="WUR60" s="9"/>
      <c r="WUS60" s="9"/>
      <c r="WUT60" s="9"/>
      <c r="WUU60" s="9"/>
      <c r="WUV60" s="9"/>
      <c r="WUW60" s="9"/>
      <c r="WUX60" s="9"/>
      <c r="WUY60" s="9"/>
      <c r="WUZ60" s="9"/>
      <c r="WVA60" s="9"/>
      <c r="WVB60" s="9"/>
      <c r="WVC60" s="9"/>
      <c r="WVD60" s="9"/>
      <c r="WVE60" s="9"/>
      <c r="WVF60" s="9"/>
      <c r="WVG60" s="9"/>
      <c r="WVH60" s="9"/>
      <c r="WVI60" s="9"/>
      <c r="WVJ60" s="9"/>
      <c r="WVK60" s="9"/>
      <c r="WVL60" s="9"/>
      <c r="WVM60" s="9"/>
      <c r="WVN60" s="9"/>
      <c r="WVO60" s="9"/>
      <c r="WVP60" s="9"/>
      <c r="WVQ60" s="9"/>
      <c r="WVR60" s="9"/>
      <c r="WVS60" s="9"/>
      <c r="WVT60" s="9"/>
      <c r="WVU60" s="9"/>
      <c r="WVV60" s="9"/>
      <c r="WVW60" s="9"/>
      <c r="WVX60" s="9"/>
      <c r="WVY60" s="9"/>
      <c r="WVZ60" s="9"/>
      <c r="WWA60" s="9"/>
      <c r="WWB60" s="9"/>
      <c r="WWC60" s="9"/>
      <c r="WWD60" s="9"/>
      <c r="WWE60" s="9"/>
      <c r="WWF60" s="9"/>
      <c r="WWG60" s="9"/>
      <c r="WWH60" s="9"/>
      <c r="WWI60" s="9"/>
      <c r="WWJ60" s="9"/>
      <c r="WWK60" s="9"/>
      <c r="WWL60" s="9"/>
      <c r="WWM60" s="9"/>
      <c r="WWN60" s="9"/>
      <c r="WWO60" s="9"/>
      <c r="WWP60" s="9"/>
      <c r="WWQ60" s="9"/>
      <c r="WWR60" s="9"/>
      <c r="WWS60" s="9"/>
      <c r="WWT60" s="9"/>
      <c r="WWU60" s="9"/>
      <c r="WWV60" s="9"/>
      <c r="WWW60" s="9"/>
      <c r="WWX60" s="9"/>
      <c r="WWY60" s="9"/>
      <c r="WWZ60" s="9"/>
      <c r="WXA60" s="9"/>
      <c r="WXB60" s="9"/>
      <c r="WXC60" s="9"/>
      <c r="WXD60" s="9"/>
      <c r="WXE60" s="9"/>
      <c r="WXF60" s="9"/>
      <c r="WXG60" s="9"/>
      <c r="WXH60" s="9"/>
      <c r="WXI60" s="9"/>
      <c r="WXJ60" s="9"/>
      <c r="WXK60" s="9"/>
      <c r="WXL60" s="9"/>
      <c r="WXM60" s="9"/>
      <c r="WXN60" s="9"/>
      <c r="WXO60" s="9"/>
      <c r="WXP60" s="9"/>
      <c r="WXQ60" s="9"/>
      <c r="WXR60" s="9"/>
      <c r="WXS60" s="9"/>
      <c r="WXT60" s="9"/>
      <c r="WXU60" s="9"/>
      <c r="WXV60" s="9"/>
      <c r="WXW60" s="9"/>
      <c r="WXX60" s="9"/>
      <c r="WXY60" s="9"/>
      <c r="WXZ60" s="9"/>
      <c r="WYA60" s="9"/>
      <c r="WYB60" s="9"/>
      <c r="WYC60" s="9"/>
      <c r="WYD60" s="9"/>
      <c r="WYE60" s="9"/>
      <c r="WYF60" s="9"/>
      <c r="WYG60" s="9"/>
      <c r="WYH60" s="9"/>
      <c r="WYI60" s="9"/>
      <c r="WYJ60" s="9"/>
      <c r="WYK60" s="9"/>
      <c r="WYL60" s="9"/>
      <c r="WYM60" s="9"/>
      <c r="WYN60" s="9"/>
      <c r="WYO60" s="9"/>
      <c r="WYP60" s="9"/>
      <c r="WYQ60" s="9"/>
      <c r="WYR60" s="9"/>
      <c r="WYS60" s="9"/>
      <c r="WYT60" s="9"/>
      <c r="WYU60" s="9"/>
      <c r="WYV60" s="9"/>
      <c r="WYW60" s="9"/>
      <c r="WYX60" s="9"/>
      <c r="WYY60" s="9"/>
      <c r="WYZ60" s="9"/>
      <c r="WZA60" s="9"/>
      <c r="WZB60" s="9"/>
      <c r="WZC60" s="9"/>
      <c r="WZD60" s="9"/>
      <c r="WZE60" s="9"/>
      <c r="WZF60" s="9"/>
      <c r="WZG60" s="9"/>
      <c r="WZH60" s="9"/>
      <c r="WZI60" s="9"/>
      <c r="WZJ60" s="9"/>
      <c r="WZK60" s="9"/>
      <c r="WZL60" s="9"/>
      <c r="WZM60" s="9"/>
      <c r="WZN60" s="9"/>
      <c r="WZO60" s="9"/>
      <c r="WZP60" s="9"/>
      <c r="WZQ60" s="9"/>
      <c r="WZR60" s="9"/>
      <c r="WZS60" s="9"/>
      <c r="WZT60" s="9"/>
      <c r="WZU60" s="9"/>
      <c r="WZV60" s="9"/>
      <c r="WZW60" s="9"/>
      <c r="WZX60" s="9"/>
      <c r="WZY60" s="9"/>
      <c r="WZZ60" s="9"/>
      <c r="XAA60" s="9"/>
      <c r="XAB60" s="9"/>
      <c r="XAC60" s="9"/>
      <c r="XAD60" s="9"/>
      <c r="XAE60" s="9"/>
      <c r="XAF60" s="9"/>
      <c r="XAG60" s="9"/>
      <c r="XAH60" s="9"/>
      <c r="XAI60" s="9"/>
      <c r="XAJ60" s="9"/>
      <c r="XAK60" s="9"/>
      <c r="XAL60" s="9"/>
      <c r="XAM60" s="9"/>
      <c r="XAN60" s="9"/>
      <c r="XAO60" s="9"/>
      <c r="XAP60" s="9"/>
      <c r="XAQ60" s="9"/>
      <c r="XAR60" s="9"/>
      <c r="XAS60" s="9"/>
      <c r="XAT60" s="9"/>
      <c r="XAU60" s="9"/>
      <c r="XAV60" s="9"/>
      <c r="XAW60" s="9"/>
      <c r="XAX60" s="9"/>
      <c r="XAY60" s="9"/>
      <c r="XAZ60" s="9"/>
      <c r="XBA60" s="9"/>
      <c r="XBB60" s="9"/>
      <c r="XBC60" s="9"/>
      <c r="XBD60" s="9"/>
      <c r="XBE60" s="9"/>
      <c r="XBF60" s="9"/>
      <c r="XBG60" s="9"/>
      <c r="XBH60" s="9"/>
      <c r="XBI60" s="9"/>
      <c r="XBJ60" s="9"/>
      <c r="XBK60" s="9"/>
      <c r="XBL60" s="9"/>
      <c r="XBM60" s="9"/>
      <c r="XBN60" s="9"/>
      <c r="XBO60" s="9"/>
      <c r="XBP60" s="9"/>
      <c r="XBQ60" s="9"/>
      <c r="XBR60" s="9"/>
      <c r="XBS60" s="9"/>
      <c r="XBT60" s="9"/>
      <c r="XBU60" s="9"/>
      <c r="XBV60" s="9"/>
      <c r="XBW60" s="9"/>
      <c r="XBX60" s="9"/>
      <c r="XBY60" s="9"/>
      <c r="XBZ60" s="9"/>
      <c r="XCA60" s="9"/>
      <c r="XCB60" s="9"/>
      <c r="XCC60" s="9"/>
      <c r="XCD60" s="9"/>
      <c r="XCE60" s="9"/>
      <c r="XCF60" s="9"/>
      <c r="XCG60" s="9"/>
      <c r="XCH60" s="9"/>
      <c r="XCI60" s="9"/>
      <c r="XCJ60" s="9"/>
      <c r="XCK60" s="9"/>
      <c r="XCL60" s="9"/>
      <c r="XCM60" s="9"/>
      <c r="XCN60" s="9"/>
      <c r="XCO60" s="9"/>
      <c r="XCP60" s="9"/>
      <c r="XCQ60" s="9"/>
      <c r="XCR60" s="9"/>
      <c r="XCS60" s="9"/>
      <c r="XCT60" s="9"/>
      <c r="XCU60" s="9"/>
      <c r="XCV60" s="9"/>
      <c r="XCW60" s="9"/>
      <c r="XCX60" s="9"/>
      <c r="XCY60" s="9"/>
      <c r="XCZ60" s="9"/>
      <c r="XDA60" s="9"/>
      <c r="XDB60" s="9"/>
      <c r="XDC60" s="9"/>
      <c r="XDD60" s="9"/>
      <c r="XDE60" s="9"/>
      <c r="XDF60" s="9"/>
      <c r="XDG60" s="9"/>
      <c r="XDH60" s="9"/>
      <c r="XDI60" s="9"/>
      <c r="XDJ60" s="9"/>
      <c r="XDK60" s="9"/>
      <c r="XDL60" s="9"/>
      <c r="XDM60" s="9"/>
      <c r="XDN60" s="9"/>
      <c r="XDO60" s="9"/>
      <c r="XDP60" s="9"/>
      <c r="XDQ60" s="9"/>
      <c r="XDR60" s="9"/>
      <c r="XDS60" s="9"/>
      <c r="XDT60" s="9"/>
      <c r="XDU60" s="9"/>
      <c r="XDV60" s="9"/>
      <c r="XDW60" s="9"/>
      <c r="XDX60" s="9"/>
      <c r="XDY60" s="9"/>
      <c r="XDZ60" s="9"/>
      <c r="XEA60" s="9"/>
      <c r="XEB60" s="9"/>
      <c r="XEC60" s="9"/>
      <c r="XED60" s="9"/>
      <c r="XEE60" s="9"/>
      <c r="XEF60" s="9"/>
      <c r="XEG60" s="9"/>
      <c r="XEH60" s="9"/>
      <c r="XEI60" s="9"/>
      <c r="XEJ60" s="9"/>
      <c r="XEK60" s="9"/>
      <c r="XEL60" s="9"/>
      <c r="XEM60" s="9"/>
      <c r="XEN60" s="9"/>
      <c r="XEO60" s="9"/>
      <c r="XEP60" s="9"/>
      <c r="XEQ60" s="9"/>
      <c r="XER60" s="9"/>
      <c r="XES60" s="9"/>
      <c r="XET60" s="9"/>
      <c r="XEU60" s="9"/>
      <c r="XEV60" s="9"/>
      <c r="XEW60" s="9"/>
      <c r="XEX60" s="9"/>
      <c r="XEY60" s="9"/>
      <c r="XEZ60" s="9"/>
      <c r="XFA60" s="9"/>
      <c r="XFB60" s="9"/>
      <c r="XFC60" s="9"/>
    </row>
    <row r="61" spans="2:16383" s="4" customFormat="1" x14ac:dyDescent="0.3">
      <c r="B61" s="14"/>
      <c r="C61" s="19"/>
      <c r="D61" s="10"/>
      <c r="E61" s="10"/>
      <c r="F61" s="10"/>
      <c r="G61" s="8"/>
      <c r="H61" s="48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  <c r="BK61" s="9"/>
      <c r="BL61" s="9"/>
      <c r="BM61" s="9"/>
      <c r="BN61" s="9"/>
      <c r="BO61" s="9"/>
      <c r="BP61" s="9"/>
      <c r="BQ61" s="9"/>
      <c r="BR61" s="9"/>
      <c r="BS61" s="9"/>
      <c r="BT61" s="9"/>
      <c r="BU61" s="9"/>
      <c r="BV61" s="9"/>
      <c r="BW61" s="9"/>
      <c r="BX61" s="9"/>
      <c r="BY61" s="9"/>
      <c r="BZ61" s="9"/>
      <c r="CA61" s="9"/>
      <c r="CB61" s="9"/>
      <c r="CC61" s="9"/>
      <c r="CD61" s="9"/>
      <c r="CE61" s="9"/>
      <c r="CF61" s="9"/>
      <c r="CG61" s="9"/>
      <c r="CH61" s="9"/>
      <c r="CI61" s="9"/>
      <c r="CJ61" s="9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  <c r="CX61" s="9"/>
      <c r="CY61" s="9"/>
      <c r="CZ61" s="9"/>
      <c r="DA61" s="9"/>
      <c r="DB61" s="9"/>
      <c r="DC61" s="9"/>
      <c r="DD61" s="9"/>
      <c r="DE61" s="9"/>
      <c r="DF61" s="9"/>
      <c r="DG61" s="9"/>
      <c r="DH61" s="9"/>
      <c r="DI61" s="9"/>
      <c r="DJ61" s="9"/>
      <c r="DK61" s="9"/>
      <c r="DL61" s="9"/>
      <c r="DM61" s="9"/>
      <c r="DN61" s="9"/>
      <c r="DO61" s="9"/>
      <c r="DP61" s="9"/>
      <c r="DQ61" s="9"/>
      <c r="DR61" s="9"/>
      <c r="DS61" s="9"/>
      <c r="DT61" s="9"/>
      <c r="DU61" s="9"/>
      <c r="DV61" s="9"/>
      <c r="DW61" s="9"/>
      <c r="DX61" s="9"/>
      <c r="DY61" s="9"/>
      <c r="DZ61" s="9"/>
      <c r="EA61" s="9"/>
      <c r="EB61" s="9"/>
      <c r="EC61" s="9"/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  <c r="IR61" s="9"/>
      <c r="IS61" s="9"/>
      <c r="IT61" s="9"/>
      <c r="IU61" s="9"/>
      <c r="IV61" s="9"/>
      <c r="IW61" s="9"/>
      <c r="IX61" s="9"/>
      <c r="IY61" s="9"/>
      <c r="IZ61" s="9"/>
      <c r="JA61" s="9"/>
      <c r="JB61" s="9"/>
      <c r="JC61" s="9"/>
      <c r="JD61" s="9"/>
      <c r="JE61" s="9"/>
      <c r="JF61" s="9"/>
      <c r="JG61" s="9"/>
      <c r="JH61" s="9"/>
      <c r="JI61" s="9"/>
      <c r="JJ61" s="9"/>
      <c r="JK61" s="9"/>
      <c r="JL61" s="9"/>
      <c r="JM61" s="9"/>
      <c r="JN61" s="9"/>
      <c r="JO61" s="9"/>
      <c r="JP61" s="9"/>
      <c r="JQ61" s="9"/>
      <c r="JR61" s="9"/>
      <c r="JS61" s="9"/>
      <c r="JT61" s="9"/>
      <c r="JU61" s="9"/>
      <c r="JV61" s="9"/>
      <c r="JW61" s="9"/>
      <c r="JX61" s="9"/>
      <c r="JY61" s="9"/>
      <c r="JZ61" s="9"/>
      <c r="KA61" s="9"/>
      <c r="KB61" s="9"/>
      <c r="KC61" s="9"/>
      <c r="KD61" s="9"/>
      <c r="KE61" s="9"/>
      <c r="KF61" s="9"/>
      <c r="KG61" s="9"/>
      <c r="KH61" s="9"/>
      <c r="KI61" s="9"/>
      <c r="KJ61" s="9"/>
      <c r="KK61" s="9"/>
      <c r="KL61" s="9"/>
      <c r="KM61" s="9"/>
      <c r="KN61" s="9"/>
      <c r="KO61" s="9"/>
      <c r="KP61" s="9"/>
      <c r="KQ61" s="9"/>
      <c r="KR61" s="9"/>
      <c r="KS61" s="9"/>
      <c r="KT61" s="9"/>
      <c r="KU61" s="9"/>
      <c r="KV61" s="9"/>
      <c r="KW61" s="9"/>
      <c r="KX61" s="9"/>
      <c r="KY61" s="9"/>
      <c r="KZ61" s="9"/>
      <c r="LA61" s="9"/>
      <c r="LB61" s="9"/>
      <c r="LC61" s="9"/>
      <c r="LD61" s="9"/>
      <c r="LE61" s="9"/>
      <c r="LF61" s="9"/>
      <c r="LG61" s="9"/>
      <c r="LH61" s="9"/>
      <c r="LI61" s="9"/>
      <c r="LJ61" s="9"/>
      <c r="LK61" s="9"/>
      <c r="LL61" s="9"/>
      <c r="LM61" s="9"/>
      <c r="LN61" s="9"/>
      <c r="LO61" s="9"/>
      <c r="LP61" s="9"/>
      <c r="LQ61" s="9"/>
      <c r="LR61" s="9"/>
      <c r="LS61" s="9"/>
      <c r="LT61" s="9"/>
      <c r="LU61" s="9"/>
      <c r="LV61" s="9"/>
      <c r="LW61" s="9"/>
      <c r="LX61" s="9"/>
      <c r="LY61" s="9"/>
      <c r="LZ61" s="9"/>
      <c r="MA61" s="9"/>
      <c r="MB61" s="9"/>
      <c r="MC61" s="9"/>
      <c r="MD61" s="9"/>
      <c r="ME61" s="9"/>
      <c r="MF61" s="9"/>
      <c r="MG61" s="9"/>
      <c r="MH61" s="9"/>
      <c r="MI61" s="9"/>
      <c r="MJ61" s="9"/>
      <c r="MK61" s="9"/>
      <c r="ML61" s="9"/>
      <c r="MM61" s="9"/>
      <c r="MN61" s="9"/>
      <c r="MO61" s="9"/>
      <c r="MP61" s="9"/>
      <c r="MQ61" s="9"/>
      <c r="MR61" s="9"/>
      <c r="MS61" s="9"/>
      <c r="MT61" s="9"/>
      <c r="MU61" s="9"/>
      <c r="MV61" s="9"/>
      <c r="MW61" s="9"/>
      <c r="MX61" s="9"/>
      <c r="MY61" s="9"/>
      <c r="MZ61" s="9"/>
      <c r="NA61" s="9"/>
      <c r="NB61" s="9"/>
      <c r="NC61" s="9"/>
      <c r="ND61" s="9"/>
      <c r="NE61" s="9"/>
      <c r="NF61" s="9"/>
      <c r="NG61" s="9"/>
      <c r="NH61" s="9"/>
      <c r="NI61" s="9"/>
      <c r="NJ61" s="9"/>
      <c r="NK61" s="9"/>
      <c r="NL61" s="9"/>
      <c r="NM61" s="9"/>
      <c r="NN61" s="9"/>
      <c r="NO61" s="9"/>
      <c r="NP61" s="9"/>
      <c r="NQ61" s="9"/>
      <c r="NR61" s="9"/>
      <c r="NS61" s="9"/>
      <c r="NT61" s="9"/>
      <c r="NU61" s="9"/>
      <c r="NV61" s="9"/>
      <c r="NW61" s="9"/>
      <c r="NX61" s="9"/>
      <c r="NY61" s="9"/>
      <c r="NZ61" s="9"/>
      <c r="OA61" s="9"/>
      <c r="OB61" s="9"/>
      <c r="OC61" s="9"/>
      <c r="OD61" s="9"/>
      <c r="OE61" s="9"/>
      <c r="OF61" s="9"/>
      <c r="OG61" s="9"/>
      <c r="OH61" s="9"/>
      <c r="OI61" s="9"/>
      <c r="OJ61" s="9"/>
      <c r="OK61" s="9"/>
      <c r="OL61" s="9"/>
      <c r="OM61" s="9"/>
      <c r="ON61" s="9"/>
      <c r="OO61" s="9"/>
      <c r="OP61" s="9"/>
      <c r="OQ61" s="9"/>
      <c r="OR61" s="9"/>
      <c r="OS61" s="9"/>
      <c r="OT61" s="9"/>
      <c r="OU61" s="9"/>
      <c r="OV61" s="9"/>
      <c r="OW61" s="9"/>
      <c r="OX61" s="9"/>
      <c r="OY61" s="9"/>
      <c r="OZ61" s="9"/>
      <c r="PA61" s="9"/>
      <c r="PB61" s="9"/>
      <c r="PC61" s="9"/>
      <c r="PD61" s="9"/>
      <c r="PE61" s="9"/>
      <c r="PF61" s="9"/>
      <c r="PG61" s="9"/>
      <c r="PH61" s="9"/>
      <c r="PI61" s="9"/>
      <c r="PJ61" s="9"/>
      <c r="PK61" s="9"/>
      <c r="PL61" s="9"/>
      <c r="PM61" s="9"/>
      <c r="PN61" s="9"/>
      <c r="PO61" s="9"/>
      <c r="PP61" s="9"/>
      <c r="PQ61" s="9"/>
      <c r="PR61" s="9"/>
      <c r="PS61" s="9"/>
      <c r="PT61" s="9"/>
      <c r="PU61" s="9"/>
      <c r="PV61" s="9"/>
      <c r="PW61" s="9"/>
      <c r="PX61" s="9"/>
      <c r="PY61" s="9"/>
      <c r="PZ61" s="9"/>
      <c r="QA61" s="9"/>
      <c r="QB61" s="9"/>
      <c r="QC61" s="9"/>
      <c r="QD61" s="9"/>
      <c r="QE61" s="9"/>
      <c r="QF61" s="9"/>
      <c r="QG61" s="9"/>
      <c r="QH61" s="9"/>
      <c r="QI61" s="9"/>
      <c r="QJ61" s="9"/>
      <c r="QK61" s="9"/>
      <c r="QL61" s="9"/>
      <c r="QM61" s="9"/>
      <c r="QN61" s="9"/>
      <c r="QO61" s="9"/>
      <c r="QP61" s="9"/>
      <c r="QQ61" s="9"/>
      <c r="QR61" s="9"/>
      <c r="QS61" s="9"/>
      <c r="QT61" s="9"/>
      <c r="QU61" s="9"/>
      <c r="QV61" s="9"/>
      <c r="QW61" s="9"/>
      <c r="QX61" s="9"/>
      <c r="QY61" s="9"/>
      <c r="QZ61" s="9"/>
      <c r="RA61" s="9"/>
      <c r="RB61" s="9"/>
      <c r="RC61" s="9"/>
      <c r="RD61" s="9"/>
      <c r="RE61" s="9"/>
      <c r="RF61" s="9"/>
      <c r="RG61" s="9"/>
      <c r="RH61" s="9"/>
      <c r="RI61" s="9"/>
      <c r="RJ61" s="9"/>
      <c r="RK61" s="9"/>
      <c r="RL61" s="9"/>
      <c r="RM61" s="9"/>
      <c r="RN61" s="9"/>
      <c r="RO61" s="9"/>
      <c r="RP61" s="9"/>
      <c r="RQ61" s="9"/>
      <c r="RR61" s="9"/>
      <c r="RS61" s="9"/>
      <c r="RT61" s="9"/>
      <c r="RU61" s="9"/>
      <c r="RV61" s="9"/>
      <c r="RW61" s="9"/>
      <c r="RX61" s="9"/>
      <c r="RY61" s="9"/>
      <c r="RZ61" s="9"/>
      <c r="SA61" s="9"/>
      <c r="SB61" s="9"/>
      <c r="SC61" s="9"/>
      <c r="SD61" s="9"/>
      <c r="SE61" s="9"/>
      <c r="SF61" s="9"/>
      <c r="SG61" s="9"/>
      <c r="SH61" s="9"/>
      <c r="SI61" s="9"/>
      <c r="SJ61" s="9"/>
      <c r="SK61" s="9"/>
      <c r="SL61" s="9"/>
      <c r="SM61" s="9"/>
      <c r="SN61" s="9"/>
      <c r="SO61" s="9"/>
      <c r="SP61" s="9"/>
      <c r="SQ61" s="9"/>
      <c r="SR61" s="9"/>
      <c r="SS61" s="9"/>
      <c r="ST61" s="9"/>
      <c r="SU61" s="9"/>
      <c r="SV61" s="9"/>
      <c r="SW61" s="9"/>
      <c r="SX61" s="9"/>
      <c r="SY61" s="9"/>
      <c r="SZ61" s="9"/>
      <c r="TA61" s="9"/>
      <c r="TB61" s="9"/>
      <c r="TC61" s="9"/>
      <c r="TD61" s="9"/>
      <c r="TE61" s="9"/>
      <c r="TF61" s="9"/>
      <c r="TG61" s="9"/>
      <c r="TH61" s="9"/>
      <c r="TI61" s="9"/>
      <c r="TJ61" s="9"/>
      <c r="TK61" s="9"/>
      <c r="TL61" s="9"/>
      <c r="TM61" s="9"/>
      <c r="TN61" s="9"/>
      <c r="TO61" s="9"/>
      <c r="TP61" s="9"/>
      <c r="TQ61" s="9"/>
      <c r="TR61" s="9"/>
      <c r="TS61" s="9"/>
      <c r="TT61" s="9"/>
      <c r="TU61" s="9"/>
      <c r="TV61" s="9"/>
      <c r="TW61" s="9"/>
      <c r="TX61" s="9"/>
      <c r="TY61" s="9"/>
      <c r="TZ61" s="9"/>
      <c r="UA61" s="9"/>
      <c r="UB61" s="9"/>
      <c r="UC61" s="9"/>
      <c r="UD61" s="9"/>
      <c r="UE61" s="9"/>
      <c r="UF61" s="9"/>
      <c r="UG61" s="9"/>
      <c r="UH61" s="9"/>
      <c r="UI61" s="9"/>
      <c r="UJ61" s="9"/>
      <c r="UK61" s="9"/>
      <c r="UL61" s="9"/>
      <c r="UM61" s="9"/>
      <c r="UN61" s="9"/>
      <c r="UO61" s="9"/>
      <c r="UP61" s="9"/>
      <c r="UQ61" s="9"/>
      <c r="UR61" s="9"/>
      <c r="US61" s="9"/>
      <c r="UT61" s="9"/>
      <c r="UU61" s="9"/>
      <c r="UV61" s="9"/>
      <c r="UW61" s="9"/>
      <c r="UX61" s="9"/>
      <c r="UY61" s="9"/>
      <c r="UZ61" s="9"/>
      <c r="VA61" s="9"/>
      <c r="VB61" s="9"/>
      <c r="VC61" s="9"/>
      <c r="VD61" s="9"/>
      <c r="VE61" s="9"/>
      <c r="VF61" s="9"/>
      <c r="VG61" s="9"/>
      <c r="VH61" s="9"/>
      <c r="VI61" s="9"/>
      <c r="VJ61" s="9"/>
      <c r="VK61" s="9"/>
      <c r="VL61" s="9"/>
      <c r="VM61" s="9"/>
      <c r="VN61" s="9"/>
      <c r="VO61" s="9"/>
      <c r="VP61" s="9"/>
      <c r="VQ61" s="9"/>
      <c r="VR61" s="9"/>
      <c r="VS61" s="9"/>
      <c r="VT61" s="9"/>
      <c r="VU61" s="9"/>
      <c r="VV61" s="9"/>
      <c r="VW61" s="9"/>
      <c r="VX61" s="9"/>
      <c r="VY61" s="9"/>
      <c r="VZ61" s="9"/>
      <c r="WA61" s="9"/>
      <c r="WB61" s="9"/>
      <c r="WC61" s="9"/>
      <c r="WD61" s="9"/>
      <c r="WE61" s="9"/>
      <c r="WF61" s="9"/>
      <c r="WG61" s="9"/>
      <c r="WH61" s="9"/>
      <c r="WI61" s="9"/>
      <c r="WJ61" s="9"/>
      <c r="WK61" s="9"/>
      <c r="WL61" s="9"/>
      <c r="WM61" s="9"/>
      <c r="WN61" s="9"/>
      <c r="WO61" s="9"/>
      <c r="WP61" s="9"/>
      <c r="WQ61" s="9"/>
      <c r="WR61" s="9"/>
      <c r="WS61" s="9"/>
      <c r="WT61" s="9"/>
      <c r="WU61" s="9"/>
      <c r="WV61" s="9"/>
      <c r="WW61" s="9"/>
      <c r="WX61" s="9"/>
      <c r="WY61" s="9"/>
      <c r="WZ61" s="9"/>
      <c r="XA61" s="9"/>
      <c r="XB61" s="9"/>
      <c r="XC61" s="9"/>
      <c r="XD61" s="9"/>
      <c r="XE61" s="9"/>
      <c r="XF61" s="9"/>
      <c r="XG61" s="9"/>
      <c r="XH61" s="9"/>
      <c r="XI61" s="9"/>
      <c r="XJ61" s="9"/>
      <c r="XK61" s="9"/>
      <c r="XL61" s="9"/>
      <c r="XM61" s="9"/>
      <c r="XN61" s="9"/>
      <c r="XO61" s="9"/>
      <c r="XP61" s="9"/>
      <c r="XQ61" s="9"/>
      <c r="XR61" s="9"/>
      <c r="XS61" s="9"/>
      <c r="XT61" s="9"/>
      <c r="XU61" s="9"/>
      <c r="XV61" s="9"/>
      <c r="XW61" s="9"/>
      <c r="XX61" s="9"/>
      <c r="XY61" s="9"/>
      <c r="XZ61" s="9"/>
      <c r="YA61" s="9"/>
      <c r="YB61" s="9"/>
      <c r="YC61" s="9"/>
      <c r="YD61" s="9"/>
      <c r="YE61" s="9"/>
      <c r="YF61" s="9"/>
      <c r="YG61" s="9"/>
      <c r="YH61" s="9"/>
      <c r="YI61" s="9"/>
      <c r="YJ61" s="9"/>
      <c r="YK61" s="9"/>
      <c r="YL61" s="9"/>
      <c r="YM61" s="9"/>
      <c r="YN61" s="9"/>
      <c r="YO61" s="9"/>
      <c r="YP61" s="9"/>
      <c r="YQ61" s="9"/>
      <c r="YR61" s="9"/>
      <c r="YS61" s="9"/>
      <c r="YT61" s="9"/>
      <c r="YU61" s="9"/>
      <c r="YV61" s="9"/>
      <c r="YW61" s="9"/>
      <c r="YX61" s="9"/>
      <c r="YY61" s="9"/>
      <c r="YZ61" s="9"/>
      <c r="ZA61" s="9"/>
      <c r="ZB61" s="9"/>
      <c r="ZC61" s="9"/>
      <c r="ZD61" s="9"/>
      <c r="ZE61" s="9"/>
      <c r="ZF61" s="9"/>
      <c r="ZG61" s="9"/>
      <c r="ZH61" s="9"/>
      <c r="ZI61" s="9"/>
      <c r="ZJ61" s="9"/>
      <c r="ZK61" s="9"/>
      <c r="ZL61" s="9"/>
      <c r="ZM61" s="9"/>
      <c r="ZN61" s="9"/>
      <c r="ZO61" s="9"/>
      <c r="ZP61" s="9"/>
      <c r="ZQ61" s="9"/>
      <c r="ZR61" s="9"/>
      <c r="ZS61" s="9"/>
      <c r="ZT61" s="9"/>
      <c r="ZU61" s="9"/>
      <c r="ZV61" s="9"/>
      <c r="ZW61" s="9"/>
      <c r="ZX61" s="9"/>
      <c r="ZY61" s="9"/>
      <c r="ZZ61" s="9"/>
      <c r="AAA61" s="9"/>
      <c r="AAB61" s="9"/>
      <c r="AAC61" s="9"/>
      <c r="AAD61" s="9"/>
      <c r="AAE61" s="9"/>
      <c r="AAF61" s="9"/>
      <c r="AAG61" s="9"/>
      <c r="AAH61" s="9"/>
      <c r="AAI61" s="9"/>
      <c r="AAJ61" s="9"/>
      <c r="AAK61" s="9"/>
      <c r="AAL61" s="9"/>
      <c r="AAM61" s="9"/>
      <c r="AAN61" s="9"/>
      <c r="AAO61" s="9"/>
      <c r="AAP61" s="9"/>
      <c r="AAQ61" s="9"/>
      <c r="AAR61" s="9"/>
      <c r="AAS61" s="9"/>
      <c r="AAT61" s="9"/>
      <c r="AAU61" s="9"/>
      <c r="AAV61" s="9"/>
      <c r="AAW61" s="9"/>
      <c r="AAX61" s="9"/>
      <c r="AAY61" s="9"/>
      <c r="AAZ61" s="9"/>
      <c r="ABA61" s="9"/>
      <c r="ABB61" s="9"/>
      <c r="ABC61" s="9"/>
      <c r="ABD61" s="9"/>
      <c r="ABE61" s="9"/>
      <c r="ABF61" s="9"/>
      <c r="ABG61" s="9"/>
      <c r="ABH61" s="9"/>
      <c r="ABI61" s="9"/>
      <c r="ABJ61" s="9"/>
      <c r="ABK61" s="9"/>
      <c r="ABL61" s="9"/>
      <c r="ABM61" s="9"/>
      <c r="ABN61" s="9"/>
      <c r="ABO61" s="9"/>
      <c r="ABP61" s="9"/>
      <c r="ABQ61" s="9"/>
      <c r="ABR61" s="9"/>
      <c r="ABS61" s="9"/>
      <c r="ABT61" s="9"/>
      <c r="ABU61" s="9"/>
      <c r="ABV61" s="9"/>
      <c r="ABW61" s="9"/>
      <c r="ABX61" s="9"/>
      <c r="ABY61" s="9"/>
      <c r="ABZ61" s="9"/>
      <c r="ACA61" s="9"/>
      <c r="ACB61" s="9"/>
      <c r="ACC61" s="9"/>
      <c r="ACD61" s="9"/>
      <c r="ACE61" s="9"/>
      <c r="ACF61" s="9"/>
      <c r="ACG61" s="9"/>
      <c r="ACH61" s="9"/>
      <c r="ACI61" s="9"/>
      <c r="ACJ61" s="9"/>
      <c r="ACK61" s="9"/>
      <c r="ACL61" s="9"/>
      <c r="ACM61" s="9"/>
      <c r="ACN61" s="9"/>
      <c r="ACO61" s="9"/>
      <c r="ACP61" s="9"/>
      <c r="ACQ61" s="9"/>
      <c r="ACR61" s="9"/>
      <c r="ACS61" s="9"/>
      <c r="ACT61" s="9"/>
      <c r="ACU61" s="9"/>
      <c r="ACV61" s="9"/>
      <c r="ACW61" s="9"/>
      <c r="ACX61" s="9"/>
      <c r="ACY61" s="9"/>
      <c r="ACZ61" s="9"/>
      <c r="ADA61" s="9"/>
      <c r="ADB61" s="9"/>
      <c r="ADC61" s="9"/>
      <c r="ADD61" s="9"/>
      <c r="ADE61" s="9"/>
      <c r="ADF61" s="9"/>
      <c r="ADG61" s="9"/>
      <c r="ADH61" s="9"/>
      <c r="ADI61" s="9"/>
      <c r="ADJ61" s="9"/>
      <c r="ADK61" s="9"/>
      <c r="ADL61" s="9"/>
      <c r="ADM61" s="9"/>
      <c r="ADN61" s="9"/>
      <c r="ADO61" s="9"/>
      <c r="ADP61" s="9"/>
      <c r="ADQ61" s="9"/>
      <c r="ADR61" s="9"/>
      <c r="ADS61" s="9"/>
      <c r="ADT61" s="9"/>
      <c r="ADU61" s="9"/>
      <c r="ADV61" s="9"/>
      <c r="ADW61" s="9"/>
      <c r="ADX61" s="9"/>
      <c r="ADY61" s="9"/>
      <c r="ADZ61" s="9"/>
      <c r="AEA61" s="9"/>
      <c r="AEB61" s="9"/>
      <c r="AEC61" s="9"/>
      <c r="AED61" s="9"/>
      <c r="AEE61" s="9"/>
      <c r="AEF61" s="9"/>
      <c r="AEG61" s="9"/>
      <c r="AEH61" s="9"/>
      <c r="AEI61" s="9"/>
      <c r="AEJ61" s="9"/>
      <c r="AEK61" s="9"/>
      <c r="AEL61" s="9"/>
      <c r="AEM61" s="9"/>
      <c r="AEN61" s="9"/>
      <c r="AEO61" s="9"/>
      <c r="AEP61" s="9"/>
      <c r="AEQ61" s="9"/>
      <c r="AER61" s="9"/>
      <c r="AES61" s="9"/>
      <c r="AET61" s="9"/>
      <c r="AEU61" s="9"/>
      <c r="AEV61" s="9"/>
      <c r="AEW61" s="9"/>
      <c r="AEX61" s="9"/>
      <c r="AEY61" s="9"/>
      <c r="AEZ61" s="9"/>
      <c r="AFA61" s="9"/>
      <c r="AFB61" s="9"/>
      <c r="AFC61" s="9"/>
      <c r="AFD61" s="9"/>
      <c r="AFE61" s="9"/>
      <c r="AFF61" s="9"/>
      <c r="AFG61" s="9"/>
      <c r="AFH61" s="9"/>
      <c r="AFI61" s="9"/>
      <c r="AFJ61" s="9"/>
      <c r="AFK61" s="9"/>
      <c r="AFL61" s="9"/>
      <c r="AFM61" s="9"/>
      <c r="AFN61" s="9"/>
      <c r="AFO61" s="9"/>
      <c r="AFP61" s="9"/>
      <c r="AFQ61" s="9"/>
      <c r="AFR61" s="9"/>
      <c r="AFS61" s="9"/>
      <c r="AFT61" s="9"/>
      <c r="AFU61" s="9"/>
      <c r="AFV61" s="9"/>
      <c r="AFW61" s="9"/>
      <c r="AFX61" s="9"/>
      <c r="AFY61" s="9"/>
      <c r="AFZ61" s="9"/>
      <c r="AGA61" s="9"/>
      <c r="AGB61" s="9"/>
      <c r="AGC61" s="9"/>
      <c r="AGD61" s="9"/>
      <c r="AGE61" s="9"/>
      <c r="AGF61" s="9"/>
      <c r="AGG61" s="9"/>
      <c r="AGH61" s="9"/>
      <c r="AGI61" s="9"/>
      <c r="AGJ61" s="9"/>
      <c r="AGK61" s="9"/>
      <c r="AGL61" s="9"/>
      <c r="AGM61" s="9"/>
      <c r="AGN61" s="9"/>
      <c r="AGO61" s="9"/>
      <c r="AGP61" s="9"/>
      <c r="AGQ61" s="9"/>
      <c r="AGR61" s="9"/>
      <c r="AGS61" s="9"/>
      <c r="AGT61" s="9"/>
      <c r="AGU61" s="9"/>
      <c r="AGV61" s="9"/>
      <c r="AGW61" s="9"/>
      <c r="AGX61" s="9"/>
      <c r="AGY61" s="9"/>
      <c r="AGZ61" s="9"/>
      <c r="AHA61" s="9"/>
      <c r="AHB61" s="9"/>
      <c r="AHC61" s="9"/>
      <c r="AHD61" s="9"/>
      <c r="AHE61" s="9"/>
      <c r="AHF61" s="9"/>
      <c r="AHG61" s="9"/>
      <c r="AHH61" s="9"/>
      <c r="AHI61" s="9"/>
      <c r="AHJ61" s="9"/>
      <c r="AHK61" s="9"/>
      <c r="AHL61" s="9"/>
      <c r="AHM61" s="9"/>
      <c r="AHN61" s="9"/>
      <c r="AHO61" s="9"/>
      <c r="AHP61" s="9"/>
      <c r="AHQ61" s="9"/>
      <c r="AHR61" s="9"/>
      <c r="AHS61" s="9"/>
      <c r="AHT61" s="9"/>
      <c r="AHU61" s="9"/>
      <c r="AHV61" s="9"/>
      <c r="AHW61" s="9"/>
      <c r="AHX61" s="9"/>
      <c r="AHY61" s="9"/>
      <c r="AHZ61" s="9"/>
      <c r="AIA61" s="9"/>
      <c r="AIB61" s="9"/>
      <c r="AIC61" s="9"/>
      <c r="AID61" s="9"/>
      <c r="AIE61" s="9"/>
      <c r="AIF61" s="9"/>
      <c r="AIG61" s="9"/>
      <c r="AIH61" s="9"/>
      <c r="AII61" s="9"/>
      <c r="AIJ61" s="9"/>
      <c r="AIK61" s="9"/>
      <c r="AIL61" s="9"/>
      <c r="AIM61" s="9"/>
      <c r="AIN61" s="9"/>
      <c r="AIO61" s="9"/>
      <c r="AIP61" s="9"/>
      <c r="AIQ61" s="9"/>
      <c r="AIR61" s="9"/>
      <c r="AIS61" s="9"/>
      <c r="AIT61" s="9"/>
      <c r="AIU61" s="9"/>
      <c r="AIV61" s="9"/>
      <c r="AIW61" s="9"/>
      <c r="AIX61" s="9"/>
      <c r="AIY61" s="9"/>
      <c r="AIZ61" s="9"/>
      <c r="AJA61" s="9"/>
      <c r="AJB61" s="9"/>
      <c r="AJC61" s="9"/>
      <c r="AJD61" s="9"/>
      <c r="AJE61" s="9"/>
      <c r="AJF61" s="9"/>
      <c r="AJG61" s="9"/>
      <c r="AJH61" s="9"/>
      <c r="AJI61" s="9"/>
      <c r="AJJ61" s="9"/>
      <c r="AJK61" s="9"/>
      <c r="AJL61" s="9"/>
      <c r="AJM61" s="9"/>
      <c r="AJN61" s="9"/>
      <c r="AJO61" s="9"/>
      <c r="AJP61" s="9"/>
      <c r="AJQ61" s="9"/>
      <c r="AJR61" s="9"/>
      <c r="AJS61" s="9"/>
      <c r="AJT61" s="9"/>
      <c r="AJU61" s="9"/>
      <c r="AJV61" s="9"/>
      <c r="AJW61" s="9"/>
      <c r="AJX61" s="9"/>
      <c r="AJY61" s="9"/>
      <c r="AJZ61" s="9"/>
      <c r="AKA61" s="9"/>
      <c r="AKB61" s="9"/>
      <c r="AKC61" s="9"/>
      <c r="AKD61" s="9"/>
      <c r="AKE61" s="9"/>
      <c r="AKF61" s="9"/>
      <c r="AKG61" s="9"/>
      <c r="AKH61" s="9"/>
      <c r="AKI61" s="9"/>
      <c r="AKJ61" s="9"/>
      <c r="AKK61" s="9"/>
      <c r="AKL61" s="9"/>
      <c r="AKM61" s="9"/>
      <c r="AKN61" s="9"/>
      <c r="AKO61" s="9"/>
      <c r="AKP61" s="9"/>
      <c r="AKQ61" s="9"/>
      <c r="AKR61" s="9"/>
      <c r="AKS61" s="9"/>
      <c r="AKT61" s="9"/>
      <c r="AKU61" s="9"/>
      <c r="AKV61" s="9"/>
      <c r="AKW61" s="9"/>
      <c r="AKX61" s="9"/>
      <c r="AKY61" s="9"/>
      <c r="AKZ61" s="9"/>
      <c r="ALA61" s="9"/>
      <c r="ALB61" s="9"/>
      <c r="ALC61" s="9"/>
      <c r="ALD61" s="9"/>
      <c r="ALE61" s="9"/>
      <c r="ALF61" s="9"/>
      <c r="ALG61" s="9"/>
      <c r="ALH61" s="9"/>
      <c r="ALI61" s="9"/>
      <c r="ALJ61" s="9"/>
      <c r="ALK61" s="9"/>
      <c r="ALL61" s="9"/>
      <c r="ALM61" s="9"/>
      <c r="ALN61" s="9"/>
      <c r="ALO61" s="9"/>
      <c r="ALP61" s="9"/>
      <c r="ALQ61" s="9"/>
      <c r="ALR61" s="9"/>
      <c r="ALS61" s="9"/>
      <c r="ALT61" s="9"/>
      <c r="ALU61" s="9"/>
      <c r="ALV61" s="9"/>
      <c r="ALW61" s="9"/>
      <c r="ALX61" s="9"/>
      <c r="ALY61" s="9"/>
      <c r="ALZ61" s="9"/>
      <c r="AMA61" s="9"/>
      <c r="AMB61" s="9"/>
      <c r="AMC61" s="9"/>
      <c r="AMD61" s="9"/>
      <c r="AME61" s="9"/>
      <c r="AMF61" s="9"/>
      <c r="AMG61" s="9"/>
      <c r="AMH61" s="9"/>
      <c r="AMI61" s="9"/>
      <c r="AMJ61" s="9"/>
      <c r="AMK61" s="9"/>
      <c r="AML61" s="9"/>
      <c r="AMM61" s="9"/>
      <c r="AMN61" s="9"/>
      <c r="AMO61" s="9"/>
      <c r="AMP61" s="9"/>
      <c r="AMQ61" s="9"/>
      <c r="AMR61" s="9"/>
      <c r="AMS61" s="9"/>
      <c r="AMT61" s="9"/>
      <c r="AMU61" s="9"/>
      <c r="AMV61" s="9"/>
      <c r="AMW61" s="9"/>
      <c r="AMX61" s="9"/>
      <c r="AMY61" s="9"/>
      <c r="AMZ61" s="9"/>
      <c r="ANA61" s="9"/>
      <c r="ANB61" s="9"/>
      <c r="ANC61" s="9"/>
      <c r="AND61" s="9"/>
      <c r="ANE61" s="9"/>
      <c r="ANF61" s="9"/>
      <c r="ANG61" s="9"/>
      <c r="ANH61" s="9"/>
      <c r="ANI61" s="9"/>
      <c r="ANJ61" s="9"/>
      <c r="ANK61" s="9"/>
      <c r="ANL61" s="9"/>
      <c r="ANM61" s="9"/>
      <c r="ANN61" s="9"/>
      <c r="ANO61" s="9"/>
      <c r="ANP61" s="9"/>
      <c r="ANQ61" s="9"/>
      <c r="ANR61" s="9"/>
      <c r="ANS61" s="9"/>
      <c r="ANT61" s="9"/>
      <c r="ANU61" s="9"/>
      <c r="ANV61" s="9"/>
      <c r="ANW61" s="9"/>
      <c r="ANX61" s="9"/>
      <c r="ANY61" s="9"/>
      <c r="ANZ61" s="9"/>
      <c r="AOA61" s="9"/>
      <c r="AOB61" s="9"/>
      <c r="AOC61" s="9"/>
      <c r="AOD61" s="9"/>
      <c r="AOE61" s="9"/>
      <c r="AOF61" s="9"/>
      <c r="AOG61" s="9"/>
      <c r="AOH61" s="9"/>
      <c r="AOI61" s="9"/>
      <c r="AOJ61" s="9"/>
      <c r="AOK61" s="9"/>
      <c r="AOL61" s="9"/>
      <c r="AOM61" s="9"/>
      <c r="AON61" s="9"/>
      <c r="AOO61" s="9"/>
      <c r="AOP61" s="9"/>
      <c r="AOQ61" s="9"/>
      <c r="AOR61" s="9"/>
      <c r="AOS61" s="9"/>
      <c r="AOT61" s="9"/>
      <c r="AOU61" s="9"/>
      <c r="AOV61" s="9"/>
      <c r="AOW61" s="9"/>
      <c r="AOX61" s="9"/>
      <c r="AOY61" s="9"/>
      <c r="AOZ61" s="9"/>
      <c r="APA61" s="9"/>
      <c r="APB61" s="9"/>
      <c r="APC61" s="9"/>
      <c r="APD61" s="9"/>
      <c r="APE61" s="9"/>
      <c r="APF61" s="9"/>
      <c r="APG61" s="9"/>
      <c r="APH61" s="9"/>
      <c r="API61" s="9"/>
      <c r="APJ61" s="9"/>
      <c r="APK61" s="9"/>
      <c r="APL61" s="9"/>
      <c r="APM61" s="9"/>
      <c r="APN61" s="9"/>
      <c r="APO61" s="9"/>
      <c r="APP61" s="9"/>
      <c r="APQ61" s="9"/>
      <c r="APR61" s="9"/>
      <c r="APS61" s="9"/>
      <c r="APT61" s="9"/>
      <c r="APU61" s="9"/>
      <c r="APV61" s="9"/>
      <c r="APW61" s="9"/>
      <c r="APX61" s="9"/>
      <c r="APY61" s="9"/>
      <c r="APZ61" s="9"/>
      <c r="AQA61" s="9"/>
      <c r="AQB61" s="9"/>
      <c r="AQC61" s="9"/>
      <c r="AQD61" s="9"/>
      <c r="AQE61" s="9"/>
      <c r="AQF61" s="9"/>
      <c r="AQG61" s="9"/>
      <c r="AQH61" s="9"/>
      <c r="AQI61" s="9"/>
      <c r="AQJ61" s="9"/>
      <c r="AQK61" s="9"/>
      <c r="AQL61" s="9"/>
      <c r="AQM61" s="9"/>
      <c r="AQN61" s="9"/>
      <c r="AQO61" s="9"/>
      <c r="AQP61" s="9"/>
      <c r="AQQ61" s="9"/>
      <c r="AQR61" s="9"/>
      <c r="AQS61" s="9"/>
      <c r="AQT61" s="9"/>
      <c r="AQU61" s="9"/>
      <c r="AQV61" s="9"/>
      <c r="AQW61" s="9"/>
      <c r="AQX61" s="9"/>
      <c r="AQY61" s="9"/>
      <c r="AQZ61" s="9"/>
      <c r="ARA61" s="9"/>
      <c r="ARB61" s="9"/>
      <c r="ARC61" s="9"/>
      <c r="ARD61" s="9"/>
      <c r="ARE61" s="9"/>
      <c r="ARF61" s="9"/>
      <c r="ARG61" s="9"/>
      <c r="ARH61" s="9"/>
      <c r="ARI61" s="9"/>
      <c r="ARJ61" s="9"/>
      <c r="ARK61" s="9"/>
      <c r="ARL61" s="9"/>
      <c r="ARM61" s="9"/>
      <c r="ARN61" s="9"/>
      <c r="ARO61" s="9"/>
      <c r="ARP61" s="9"/>
      <c r="ARQ61" s="9"/>
      <c r="ARR61" s="9"/>
      <c r="ARS61" s="9"/>
      <c r="ART61" s="9"/>
      <c r="ARU61" s="9"/>
      <c r="ARV61" s="9"/>
      <c r="ARW61" s="9"/>
      <c r="ARX61" s="9"/>
      <c r="ARY61" s="9"/>
      <c r="ARZ61" s="9"/>
      <c r="ASA61" s="9"/>
      <c r="ASB61" s="9"/>
      <c r="ASC61" s="9"/>
      <c r="ASD61" s="9"/>
      <c r="ASE61" s="9"/>
      <c r="ASF61" s="9"/>
      <c r="ASG61" s="9"/>
      <c r="ASH61" s="9"/>
      <c r="ASI61" s="9"/>
      <c r="ASJ61" s="9"/>
      <c r="ASK61" s="9"/>
      <c r="ASL61" s="9"/>
      <c r="ASM61" s="9"/>
      <c r="ASN61" s="9"/>
      <c r="ASO61" s="9"/>
      <c r="ASP61" s="9"/>
      <c r="ASQ61" s="9"/>
      <c r="ASR61" s="9"/>
      <c r="ASS61" s="9"/>
      <c r="AST61" s="9"/>
      <c r="ASU61" s="9"/>
      <c r="ASV61" s="9"/>
      <c r="ASW61" s="9"/>
      <c r="ASX61" s="9"/>
      <c r="ASY61" s="9"/>
      <c r="ASZ61" s="9"/>
      <c r="ATA61" s="9"/>
      <c r="ATB61" s="9"/>
      <c r="ATC61" s="9"/>
      <c r="ATD61" s="9"/>
      <c r="ATE61" s="9"/>
      <c r="ATF61" s="9"/>
      <c r="ATG61" s="9"/>
      <c r="ATH61" s="9"/>
      <c r="ATI61" s="9"/>
      <c r="ATJ61" s="9"/>
      <c r="ATK61" s="9"/>
      <c r="ATL61" s="9"/>
      <c r="ATM61" s="9"/>
      <c r="ATN61" s="9"/>
      <c r="ATO61" s="9"/>
      <c r="ATP61" s="9"/>
      <c r="ATQ61" s="9"/>
      <c r="ATR61" s="9"/>
      <c r="ATS61" s="9"/>
      <c r="ATT61" s="9"/>
      <c r="ATU61" s="9"/>
      <c r="ATV61" s="9"/>
      <c r="ATW61" s="9"/>
      <c r="ATX61" s="9"/>
      <c r="ATY61" s="9"/>
      <c r="ATZ61" s="9"/>
      <c r="AUA61" s="9"/>
      <c r="AUB61" s="9"/>
      <c r="AUC61" s="9"/>
      <c r="AUD61" s="9"/>
      <c r="AUE61" s="9"/>
      <c r="AUF61" s="9"/>
      <c r="AUG61" s="9"/>
      <c r="AUH61" s="9"/>
      <c r="AUI61" s="9"/>
      <c r="AUJ61" s="9"/>
      <c r="AUK61" s="9"/>
      <c r="AUL61" s="9"/>
      <c r="AUM61" s="9"/>
      <c r="AUN61" s="9"/>
      <c r="AUO61" s="9"/>
      <c r="AUP61" s="9"/>
      <c r="AUQ61" s="9"/>
      <c r="AUR61" s="9"/>
      <c r="AUS61" s="9"/>
      <c r="AUT61" s="9"/>
      <c r="AUU61" s="9"/>
      <c r="AUV61" s="9"/>
      <c r="AUW61" s="9"/>
      <c r="AUX61" s="9"/>
      <c r="AUY61" s="9"/>
      <c r="AUZ61" s="9"/>
      <c r="AVA61" s="9"/>
      <c r="AVB61" s="9"/>
      <c r="AVC61" s="9"/>
      <c r="AVD61" s="9"/>
      <c r="AVE61" s="9"/>
      <c r="AVF61" s="9"/>
      <c r="AVG61" s="9"/>
      <c r="AVH61" s="9"/>
      <c r="AVI61" s="9"/>
      <c r="AVJ61" s="9"/>
      <c r="AVK61" s="9"/>
      <c r="AVL61" s="9"/>
      <c r="AVM61" s="9"/>
      <c r="AVN61" s="9"/>
      <c r="AVO61" s="9"/>
      <c r="AVP61" s="9"/>
      <c r="AVQ61" s="9"/>
      <c r="AVR61" s="9"/>
      <c r="AVS61" s="9"/>
      <c r="AVT61" s="9"/>
      <c r="AVU61" s="9"/>
      <c r="AVV61" s="9"/>
      <c r="AVW61" s="9"/>
      <c r="AVX61" s="9"/>
      <c r="AVY61" s="9"/>
      <c r="AVZ61" s="9"/>
      <c r="AWA61" s="9"/>
      <c r="AWB61" s="9"/>
      <c r="AWC61" s="9"/>
      <c r="AWD61" s="9"/>
      <c r="AWE61" s="9"/>
      <c r="AWF61" s="9"/>
      <c r="AWG61" s="9"/>
      <c r="AWH61" s="9"/>
      <c r="AWI61" s="9"/>
      <c r="AWJ61" s="9"/>
      <c r="AWK61" s="9"/>
      <c r="AWL61" s="9"/>
      <c r="AWM61" s="9"/>
      <c r="AWN61" s="9"/>
      <c r="AWO61" s="9"/>
      <c r="AWP61" s="9"/>
      <c r="AWQ61" s="9"/>
      <c r="AWR61" s="9"/>
      <c r="AWS61" s="9"/>
      <c r="AWT61" s="9"/>
      <c r="AWU61" s="9"/>
      <c r="AWV61" s="9"/>
      <c r="AWW61" s="9"/>
      <c r="AWX61" s="9"/>
      <c r="AWY61" s="9"/>
      <c r="AWZ61" s="9"/>
      <c r="AXA61" s="9"/>
      <c r="AXB61" s="9"/>
      <c r="AXC61" s="9"/>
      <c r="AXD61" s="9"/>
      <c r="AXE61" s="9"/>
      <c r="AXF61" s="9"/>
      <c r="AXG61" s="9"/>
      <c r="AXH61" s="9"/>
      <c r="AXI61" s="9"/>
      <c r="AXJ61" s="9"/>
      <c r="AXK61" s="9"/>
      <c r="AXL61" s="9"/>
      <c r="AXM61" s="9"/>
      <c r="AXN61" s="9"/>
      <c r="AXO61" s="9"/>
      <c r="AXP61" s="9"/>
      <c r="AXQ61" s="9"/>
      <c r="AXR61" s="9"/>
      <c r="AXS61" s="9"/>
      <c r="AXT61" s="9"/>
      <c r="AXU61" s="9"/>
      <c r="AXV61" s="9"/>
      <c r="AXW61" s="9"/>
      <c r="AXX61" s="9"/>
      <c r="AXY61" s="9"/>
      <c r="AXZ61" s="9"/>
      <c r="AYA61" s="9"/>
      <c r="AYB61" s="9"/>
      <c r="AYC61" s="9"/>
      <c r="AYD61" s="9"/>
      <c r="AYE61" s="9"/>
      <c r="AYF61" s="9"/>
      <c r="AYG61" s="9"/>
      <c r="AYH61" s="9"/>
      <c r="AYI61" s="9"/>
      <c r="AYJ61" s="9"/>
      <c r="AYK61" s="9"/>
      <c r="AYL61" s="9"/>
      <c r="AYM61" s="9"/>
      <c r="AYN61" s="9"/>
      <c r="AYO61" s="9"/>
      <c r="AYP61" s="9"/>
      <c r="AYQ61" s="9"/>
      <c r="AYR61" s="9"/>
      <c r="AYS61" s="9"/>
      <c r="AYT61" s="9"/>
      <c r="AYU61" s="9"/>
      <c r="AYV61" s="9"/>
      <c r="AYW61" s="9"/>
      <c r="AYX61" s="9"/>
      <c r="AYY61" s="9"/>
      <c r="AYZ61" s="9"/>
      <c r="AZA61" s="9"/>
      <c r="AZB61" s="9"/>
      <c r="AZC61" s="9"/>
      <c r="AZD61" s="9"/>
      <c r="AZE61" s="9"/>
      <c r="AZF61" s="9"/>
      <c r="AZG61" s="9"/>
      <c r="AZH61" s="9"/>
      <c r="AZI61" s="9"/>
      <c r="AZJ61" s="9"/>
      <c r="AZK61" s="9"/>
      <c r="AZL61" s="9"/>
      <c r="AZM61" s="9"/>
      <c r="AZN61" s="9"/>
      <c r="AZO61" s="9"/>
      <c r="AZP61" s="9"/>
      <c r="AZQ61" s="9"/>
      <c r="AZR61" s="9"/>
      <c r="AZS61" s="9"/>
      <c r="AZT61" s="9"/>
      <c r="AZU61" s="9"/>
      <c r="AZV61" s="9"/>
      <c r="AZW61" s="9"/>
      <c r="AZX61" s="9"/>
      <c r="AZY61" s="9"/>
      <c r="AZZ61" s="9"/>
      <c r="BAA61" s="9"/>
      <c r="BAB61" s="9"/>
      <c r="BAC61" s="9"/>
      <c r="BAD61" s="9"/>
      <c r="BAE61" s="9"/>
      <c r="BAF61" s="9"/>
      <c r="BAG61" s="9"/>
      <c r="BAH61" s="9"/>
      <c r="BAI61" s="9"/>
      <c r="BAJ61" s="9"/>
      <c r="BAK61" s="9"/>
      <c r="BAL61" s="9"/>
      <c r="BAM61" s="9"/>
      <c r="BAN61" s="9"/>
      <c r="BAO61" s="9"/>
      <c r="BAP61" s="9"/>
      <c r="BAQ61" s="9"/>
      <c r="BAR61" s="9"/>
      <c r="BAS61" s="9"/>
      <c r="BAT61" s="9"/>
      <c r="BAU61" s="9"/>
      <c r="BAV61" s="9"/>
      <c r="BAW61" s="9"/>
      <c r="BAX61" s="9"/>
      <c r="BAY61" s="9"/>
      <c r="BAZ61" s="9"/>
      <c r="BBA61" s="9"/>
      <c r="BBB61" s="9"/>
      <c r="BBC61" s="9"/>
      <c r="BBD61" s="9"/>
      <c r="BBE61" s="9"/>
      <c r="BBF61" s="9"/>
      <c r="BBG61" s="9"/>
      <c r="BBH61" s="9"/>
      <c r="BBI61" s="9"/>
      <c r="BBJ61" s="9"/>
      <c r="BBK61" s="9"/>
      <c r="BBL61" s="9"/>
      <c r="BBM61" s="9"/>
      <c r="BBN61" s="9"/>
      <c r="BBO61" s="9"/>
      <c r="BBP61" s="9"/>
      <c r="BBQ61" s="9"/>
      <c r="BBR61" s="9"/>
      <c r="BBS61" s="9"/>
      <c r="BBT61" s="9"/>
      <c r="BBU61" s="9"/>
      <c r="BBV61" s="9"/>
      <c r="BBW61" s="9"/>
      <c r="BBX61" s="9"/>
      <c r="BBY61" s="9"/>
      <c r="BBZ61" s="9"/>
      <c r="BCA61" s="9"/>
      <c r="BCB61" s="9"/>
      <c r="BCC61" s="9"/>
      <c r="BCD61" s="9"/>
      <c r="BCE61" s="9"/>
      <c r="BCF61" s="9"/>
      <c r="BCG61" s="9"/>
      <c r="BCH61" s="9"/>
      <c r="BCI61" s="9"/>
      <c r="BCJ61" s="9"/>
      <c r="BCK61" s="9"/>
      <c r="BCL61" s="9"/>
      <c r="BCM61" s="9"/>
      <c r="BCN61" s="9"/>
      <c r="BCO61" s="9"/>
      <c r="BCP61" s="9"/>
      <c r="BCQ61" s="9"/>
      <c r="BCR61" s="9"/>
      <c r="BCS61" s="9"/>
      <c r="BCT61" s="9"/>
      <c r="BCU61" s="9"/>
      <c r="BCV61" s="9"/>
      <c r="BCW61" s="9"/>
      <c r="BCX61" s="9"/>
      <c r="BCY61" s="9"/>
      <c r="BCZ61" s="9"/>
      <c r="BDA61" s="9"/>
      <c r="BDB61" s="9"/>
      <c r="BDC61" s="9"/>
      <c r="BDD61" s="9"/>
      <c r="BDE61" s="9"/>
      <c r="BDF61" s="9"/>
      <c r="BDG61" s="9"/>
      <c r="BDH61" s="9"/>
      <c r="BDI61" s="9"/>
      <c r="BDJ61" s="9"/>
      <c r="BDK61" s="9"/>
      <c r="BDL61" s="9"/>
      <c r="BDM61" s="9"/>
      <c r="BDN61" s="9"/>
      <c r="BDO61" s="9"/>
      <c r="BDP61" s="9"/>
      <c r="BDQ61" s="9"/>
      <c r="BDR61" s="9"/>
      <c r="BDS61" s="9"/>
      <c r="BDT61" s="9"/>
      <c r="BDU61" s="9"/>
      <c r="BDV61" s="9"/>
      <c r="BDW61" s="9"/>
      <c r="BDX61" s="9"/>
      <c r="BDY61" s="9"/>
      <c r="BDZ61" s="9"/>
      <c r="BEA61" s="9"/>
      <c r="BEB61" s="9"/>
      <c r="BEC61" s="9"/>
      <c r="BED61" s="9"/>
      <c r="BEE61" s="9"/>
      <c r="BEF61" s="9"/>
      <c r="BEG61" s="9"/>
      <c r="BEH61" s="9"/>
      <c r="BEI61" s="9"/>
      <c r="BEJ61" s="9"/>
      <c r="BEK61" s="9"/>
      <c r="BEL61" s="9"/>
      <c r="BEM61" s="9"/>
      <c r="BEN61" s="9"/>
      <c r="BEO61" s="9"/>
      <c r="BEP61" s="9"/>
      <c r="BEQ61" s="9"/>
      <c r="BER61" s="9"/>
      <c r="BES61" s="9"/>
      <c r="BET61" s="9"/>
      <c r="BEU61" s="9"/>
      <c r="BEV61" s="9"/>
      <c r="BEW61" s="9"/>
      <c r="BEX61" s="9"/>
      <c r="BEY61" s="9"/>
      <c r="BEZ61" s="9"/>
      <c r="BFA61" s="9"/>
      <c r="BFB61" s="9"/>
      <c r="BFC61" s="9"/>
      <c r="BFD61" s="9"/>
      <c r="BFE61" s="9"/>
      <c r="BFF61" s="9"/>
      <c r="BFG61" s="9"/>
      <c r="BFH61" s="9"/>
      <c r="BFI61" s="9"/>
      <c r="BFJ61" s="9"/>
      <c r="BFK61" s="9"/>
      <c r="BFL61" s="9"/>
      <c r="BFM61" s="9"/>
      <c r="BFN61" s="9"/>
      <c r="BFO61" s="9"/>
      <c r="BFP61" s="9"/>
      <c r="BFQ61" s="9"/>
      <c r="BFR61" s="9"/>
      <c r="BFS61" s="9"/>
      <c r="BFT61" s="9"/>
      <c r="BFU61" s="9"/>
      <c r="BFV61" s="9"/>
      <c r="BFW61" s="9"/>
      <c r="BFX61" s="9"/>
      <c r="BFY61" s="9"/>
      <c r="BFZ61" s="9"/>
      <c r="BGA61" s="9"/>
      <c r="BGB61" s="9"/>
      <c r="BGC61" s="9"/>
      <c r="BGD61" s="9"/>
      <c r="BGE61" s="9"/>
      <c r="BGF61" s="9"/>
      <c r="BGG61" s="9"/>
      <c r="BGH61" s="9"/>
      <c r="BGI61" s="9"/>
      <c r="BGJ61" s="9"/>
      <c r="BGK61" s="9"/>
      <c r="BGL61" s="9"/>
      <c r="BGM61" s="9"/>
      <c r="BGN61" s="9"/>
      <c r="BGO61" s="9"/>
      <c r="BGP61" s="9"/>
      <c r="BGQ61" s="9"/>
      <c r="BGR61" s="9"/>
      <c r="BGS61" s="9"/>
      <c r="BGT61" s="9"/>
      <c r="BGU61" s="9"/>
      <c r="BGV61" s="9"/>
      <c r="BGW61" s="9"/>
      <c r="BGX61" s="9"/>
      <c r="BGY61" s="9"/>
      <c r="BGZ61" s="9"/>
      <c r="BHA61" s="9"/>
      <c r="BHB61" s="9"/>
      <c r="BHC61" s="9"/>
      <c r="BHD61" s="9"/>
      <c r="BHE61" s="9"/>
      <c r="BHF61" s="9"/>
      <c r="BHG61" s="9"/>
      <c r="BHH61" s="9"/>
      <c r="BHI61" s="9"/>
      <c r="BHJ61" s="9"/>
      <c r="BHK61" s="9"/>
      <c r="BHL61" s="9"/>
      <c r="BHM61" s="9"/>
      <c r="BHN61" s="9"/>
      <c r="BHO61" s="9"/>
      <c r="BHP61" s="9"/>
      <c r="BHQ61" s="9"/>
      <c r="BHR61" s="9"/>
      <c r="BHS61" s="9"/>
      <c r="BHT61" s="9"/>
      <c r="BHU61" s="9"/>
      <c r="BHV61" s="9"/>
      <c r="BHW61" s="9"/>
      <c r="BHX61" s="9"/>
      <c r="BHY61" s="9"/>
      <c r="BHZ61" s="9"/>
      <c r="BIA61" s="9"/>
      <c r="BIB61" s="9"/>
      <c r="BIC61" s="9"/>
      <c r="BID61" s="9"/>
      <c r="BIE61" s="9"/>
      <c r="BIF61" s="9"/>
      <c r="BIG61" s="9"/>
      <c r="BIH61" s="9"/>
      <c r="BII61" s="9"/>
      <c r="BIJ61" s="9"/>
      <c r="BIK61" s="9"/>
      <c r="BIL61" s="9"/>
      <c r="BIM61" s="9"/>
      <c r="BIN61" s="9"/>
      <c r="BIO61" s="9"/>
      <c r="BIP61" s="9"/>
      <c r="BIQ61" s="9"/>
      <c r="BIR61" s="9"/>
      <c r="BIS61" s="9"/>
      <c r="BIT61" s="9"/>
      <c r="BIU61" s="9"/>
      <c r="BIV61" s="9"/>
      <c r="BIW61" s="9"/>
      <c r="BIX61" s="9"/>
      <c r="BIY61" s="9"/>
      <c r="BIZ61" s="9"/>
      <c r="BJA61" s="9"/>
      <c r="BJB61" s="9"/>
      <c r="BJC61" s="9"/>
      <c r="BJD61" s="9"/>
      <c r="BJE61" s="9"/>
      <c r="BJF61" s="9"/>
      <c r="BJG61" s="9"/>
      <c r="BJH61" s="9"/>
      <c r="BJI61" s="9"/>
      <c r="BJJ61" s="9"/>
      <c r="BJK61" s="9"/>
      <c r="BJL61" s="9"/>
      <c r="BJM61" s="9"/>
      <c r="BJN61" s="9"/>
      <c r="BJO61" s="9"/>
      <c r="BJP61" s="9"/>
      <c r="BJQ61" s="9"/>
      <c r="BJR61" s="9"/>
      <c r="BJS61" s="9"/>
      <c r="BJT61" s="9"/>
      <c r="BJU61" s="9"/>
      <c r="BJV61" s="9"/>
      <c r="BJW61" s="9"/>
      <c r="BJX61" s="9"/>
      <c r="BJY61" s="9"/>
      <c r="BJZ61" s="9"/>
      <c r="BKA61" s="9"/>
      <c r="BKB61" s="9"/>
      <c r="BKC61" s="9"/>
      <c r="BKD61" s="9"/>
      <c r="BKE61" s="9"/>
      <c r="BKF61" s="9"/>
      <c r="BKG61" s="9"/>
      <c r="BKH61" s="9"/>
      <c r="BKI61" s="9"/>
      <c r="BKJ61" s="9"/>
      <c r="BKK61" s="9"/>
      <c r="BKL61" s="9"/>
      <c r="BKM61" s="9"/>
      <c r="BKN61" s="9"/>
      <c r="BKO61" s="9"/>
      <c r="BKP61" s="9"/>
      <c r="BKQ61" s="9"/>
      <c r="BKR61" s="9"/>
      <c r="BKS61" s="9"/>
      <c r="BKT61" s="9"/>
      <c r="BKU61" s="9"/>
      <c r="BKV61" s="9"/>
      <c r="BKW61" s="9"/>
      <c r="BKX61" s="9"/>
      <c r="BKY61" s="9"/>
      <c r="BKZ61" s="9"/>
      <c r="BLA61" s="9"/>
      <c r="BLB61" s="9"/>
      <c r="BLC61" s="9"/>
      <c r="BLD61" s="9"/>
      <c r="BLE61" s="9"/>
      <c r="BLF61" s="9"/>
      <c r="BLG61" s="9"/>
      <c r="BLH61" s="9"/>
      <c r="BLI61" s="9"/>
      <c r="BLJ61" s="9"/>
      <c r="BLK61" s="9"/>
      <c r="BLL61" s="9"/>
      <c r="BLM61" s="9"/>
      <c r="BLN61" s="9"/>
      <c r="BLO61" s="9"/>
      <c r="BLP61" s="9"/>
      <c r="BLQ61" s="9"/>
      <c r="BLR61" s="9"/>
      <c r="BLS61" s="9"/>
      <c r="BLT61" s="9"/>
      <c r="BLU61" s="9"/>
      <c r="BLV61" s="9"/>
      <c r="BLW61" s="9"/>
      <c r="BLX61" s="9"/>
      <c r="BLY61" s="9"/>
      <c r="BLZ61" s="9"/>
      <c r="BMA61" s="9"/>
      <c r="BMB61" s="9"/>
      <c r="BMC61" s="9"/>
      <c r="BMD61" s="9"/>
      <c r="BME61" s="9"/>
      <c r="BMF61" s="9"/>
      <c r="BMG61" s="9"/>
      <c r="BMH61" s="9"/>
      <c r="BMI61" s="9"/>
      <c r="BMJ61" s="9"/>
      <c r="BMK61" s="9"/>
      <c r="BML61" s="9"/>
      <c r="BMM61" s="9"/>
      <c r="BMN61" s="9"/>
      <c r="BMO61" s="9"/>
      <c r="BMP61" s="9"/>
      <c r="BMQ61" s="9"/>
      <c r="BMR61" s="9"/>
      <c r="BMS61" s="9"/>
      <c r="BMT61" s="9"/>
      <c r="BMU61" s="9"/>
      <c r="BMV61" s="9"/>
      <c r="BMW61" s="9"/>
      <c r="BMX61" s="9"/>
      <c r="BMY61" s="9"/>
      <c r="BMZ61" s="9"/>
      <c r="BNA61" s="9"/>
      <c r="BNB61" s="9"/>
      <c r="BNC61" s="9"/>
      <c r="BND61" s="9"/>
      <c r="BNE61" s="9"/>
      <c r="BNF61" s="9"/>
      <c r="BNG61" s="9"/>
      <c r="BNH61" s="9"/>
      <c r="BNI61" s="9"/>
      <c r="BNJ61" s="9"/>
      <c r="BNK61" s="9"/>
      <c r="BNL61" s="9"/>
      <c r="BNM61" s="9"/>
      <c r="BNN61" s="9"/>
      <c r="BNO61" s="9"/>
      <c r="BNP61" s="9"/>
      <c r="BNQ61" s="9"/>
      <c r="BNR61" s="9"/>
      <c r="BNS61" s="9"/>
      <c r="BNT61" s="9"/>
      <c r="BNU61" s="9"/>
      <c r="BNV61" s="9"/>
      <c r="BNW61" s="9"/>
      <c r="BNX61" s="9"/>
      <c r="BNY61" s="9"/>
      <c r="BNZ61" s="9"/>
      <c r="BOA61" s="9"/>
      <c r="BOB61" s="9"/>
      <c r="BOC61" s="9"/>
      <c r="BOD61" s="9"/>
      <c r="BOE61" s="9"/>
      <c r="BOF61" s="9"/>
      <c r="BOG61" s="9"/>
      <c r="BOH61" s="9"/>
      <c r="BOI61" s="9"/>
      <c r="BOJ61" s="9"/>
      <c r="BOK61" s="9"/>
      <c r="BOL61" s="9"/>
      <c r="BOM61" s="9"/>
      <c r="BON61" s="9"/>
      <c r="BOO61" s="9"/>
      <c r="BOP61" s="9"/>
      <c r="BOQ61" s="9"/>
      <c r="BOR61" s="9"/>
      <c r="BOS61" s="9"/>
      <c r="BOT61" s="9"/>
      <c r="BOU61" s="9"/>
      <c r="BOV61" s="9"/>
      <c r="BOW61" s="9"/>
      <c r="BOX61" s="9"/>
      <c r="BOY61" s="9"/>
      <c r="BOZ61" s="9"/>
      <c r="BPA61" s="9"/>
      <c r="BPB61" s="9"/>
      <c r="BPC61" s="9"/>
      <c r="BPD61" s="9"/>
      <c r="BPE61" s="9"/>
      <c r="BPF61" s="9"/>
      <c r="BPG61" s="9"/>
      <c r="BPH61" s="9"/>
      <c r="BPI61" s="9"/>
      <c r="BPJ61" s="9"/>
      <c r="BPK61" s="9"/>
      <c r="BPL61" s="9"/>
      <c r="BPM61" s="9"/>
      <c r="BPN61" s="9"/>
      <c r="BPO61" s="9"/>
      <c r="BPP61" s="9"/>
      <c r="BPQ61" s="9"/>
      <c r="BPR61" s="9"/>
      <c r="BPS61" s="9"/>
      <c r="BPT61" s="9"/>
      <c r="BPU61" s="9"/>
      <c r="BPV61" s="9"/>
      <c r="BPW61" s="9"/>
      <c r="BPX61" s="9"/>
      <c r="BPY61" s="9"/>
      <c r="BPZ61" s="9"/>
      <c r="BQA61" s="9"/>
      <c r="BQB61" s="9"/>
      <c r="BQC61" s="9"/>
      <c r="BQD61" s="9"/>
      <c r="BQE61" s="9"/>
      <c r="BQF61" s="9"/>
      <c r="BQG61" s="9"/>
      <c r="BQH61" s="9"/>
      <c r="BQI61" s="9"/>
      <c r="BQJ61" s="9"/>
      <c r="BQK61" s="9"/>
      <c r="BQL61" s="9"/>
      <c r="BQM61" s="9"/>
      <c r="BQN61" s="9"/>
      <c r="BQO61" s="9"/>
      <c r="BQP61" s="9"/>
      <c r="BQQ61" s="9"/>
      <c r="BQR61" s="9"/>
      <c r="BQS61" s="9"/>
      <c r="BQT61" s="9"/>
      <c r="BQU61" s="9"/>
      <c r="BQV61" s="9"/>
      <c r="BQW61" s="9"/>
      <c r="BQX61" s="9"/>
      <c r="BQY61" s="9"/>
      <c r="BQZ61" s="9"/>
      <c r="BRA61" s="9"/>
      <c r="BRB61" s="9"/>
      <c r="BRC61" s="9"/>
      <c r="BRD61" s="9"/>
      <c r="BRE61" s="9"/>
      <c r="BRF61" s="9"/>
      <c r="BRG61" s="9"/>
      <c r="BRH61" s="9"/>
      <c r="BRI61" s="9"/>
      <c r="BRJ61" s="9"/>
      <c r="BRK61" s="9"/>
      <c r="BRL61" s="9"/>
      <c r="BRM61" s="9"/>
      <c r="BRN61" s="9"/>
      <c r="BRO61" s="9"/>
      <c r="BRP61" s="9"/>
      <c r="BRQ61" s="9"/>
      <c r="BRR61" s="9"/>
      <c r="BRS61" s="9"/>
      <c r="BRT61" s="9"/>
      <c r="BRU61" s="9"/>
      <c r="BRV61" s="9"/>
      <c r="BRW61" s="9"/>
      <c r="BRX61" s="9"/>
      <c r="BRY61" s="9"/>
      <c r="BRZ61" s="9"/>
      <c r="BSA61" s="9"/>
      <c r="BSB61" s="9"/>
      <c r="BSC61" s="9"/>
      <c r="BSD61" s="9"/>
      <c r="BSE61" s="9"/>
      <c r="BSF61" s="9"/>
      <c r="BSG61" s="9"/>
      <c r="BSH61" s="9"/>
      <c r="BSI61" s="9"/>
      <c r="BSJ61" s="9"/>
      <c r="BSK61" s="9"/>
      <c r="BSL61" s="9"/>
      <c r="BSM61" s="9"/>
      <c r="BSN61" s="9"/>
      <c r="BSO61" s="9"/>
      <c r="BSP61" s="9"/>
      <c r="BSQ61" s="9"/>
      <c r="BSR61" s="9"/>
      <c r="BSS61" s="9"/>
      <c r="BST61" s="9"/>
      <c r="BSU61" s="9"/>
      <c r="BSV61" s="9"/>
      <c r="BSW61" s="9"/>
      <c r="BSX61" s="9"/>
      <c r="BSY61" s="9"/>
      <c r="BSZ61" s="9"/>
      <c r="BTA61" s="9"/>
      <c r="BTB61" s="9"/>
      <c r="BTC61" s="9"/>
      <c r="BTD61" s="9"/>
      <c r="BTE61" s="9"/>
      <c r="BTF61" s="9"/>
      <c r="BTG61" s="9"/>
      <c r="BTH61" s="9"/>
      <c r="BTI61" s="9"/>
      <c r="BTJ61" s="9"/>
      <c r="BTK61" s="9"/>
      <c r="BTL61" s="9"/>
      <c r="BTM61" s="9"/>
      <c r="BTN61" s="9"/>
      <c r="BTO61" s="9"/>
      <c r="BTP61" s="9"/>
      <c r="BTQ61" s="9"/>
      <c r="BTR61" s="9"/>
      <c r="BTS61" s="9"/>
      <c r="BTT61" s="9"/>
      <c r="BTU61" s="9"/>
      <c r="BTV61" s="9"/>
      <c r="BTW61" s="9"/>
      <c r="BTX61" s="9"/>
      <c r="BTY61" s="9"/>
      <c r="BTZ61" s="9"/>
      <c r="BUA61" s="9"/>
      <c r="BUB61" s="9"/>
      <c r="BUC61" s="9"/>
      <c r="BUD61" s="9"/>
      <c r="BUE61" s="9"/>
      <c r="BUF61" s="9"/>
      <c r="BUG61" s="9"/>
      <c r="BUH61" s="9"/>
      <c r="BUI61" s="9"/>
      <c r="BUJ61" s="9"/>
      <c r="BUK61" s="9"/>
      <c r="BUL61" s="9"/>
      <c r="BUM61" s="9"/>
      <c r="BUN61" s="9"/>
      <c r="BUO61" s="9"/>
      <c r="BUP61" s="9"/>
      <c r="BUQ61" s="9"/>
      <c r="BUR61" s="9"/>
      <c r="BUS61" s="9"/>
      <c r="BUT61" s="9"/>
      <c r="BUU61" s="9"/>
      <c r="BUV61" s="9"/>
      <c r="BUW61" s="9"/>
      <c r="BUX61" s="9"/>
      <c r="BUY61" s="9"/>
      <c r="BUZ61" s="9"/>
      <c r="BVA61" s="9"/>
      <c r="BVB61" s="9"/>
      <c r="BVC61" s="9"/>
      <c r="BVD61" s="9"/>
      <c r="BVE61" s="9"/>
      <c r="BVF61" s="9"/>
      <c r="BVG61" s="9"/>
      <c r="BVH61" s="9"/>
      <c r="BVI61" s="9"/>
      <c r="BVJ61" s="9"/>
      <c r="BVK61" s="9"/>
      <c r="BVL61" s="9"/>
      <c r="BVM61" s="9"/>
      <c r="BVN61" s="9"/>
      <c r="BVO61" s="9"/>
      <c r="BVP61" s="9"/>
      <c r="BVQ61" s="9"/>
      <c r="BVR61" s="9"/>
      <c r="BVS61" s="9"/>
      <c r="BVT61" s="9"/>
      <c r="BVU61" s="9"/>
      <c r="BVV61" s="9"/>
      <c r="BVW61" s="9"/>
      <c r="BVX61" s="9"/>
      <c r="BVY61" s="9"/>
      <c r="BVZ61" s="9"/>
      <c r="BWA61" s="9"/>
      <c r="BWB61" s="9"/>
      <c r="BWC61" s="9"/>
      <c r="BWD61" s="9"/>
      <c r="BWE61" s="9"/>
      <c r="BWF61" s="9"/>
      <c r="BWG61" s="9"/>
      <c r="BWH61" s="9"/>
      <c r="BWI61" s="9"/>
      <c r="BWJ61" s="9"/>
      <c r="BWK61" s="9"/>
      <c r="BWL61" s="9"/>
      <c r="BWM61" s="9"/>
      <c r="BWN61" s="9"/>
      <c r="BWO61" s="9"/>
      <c r="BWP61" s="9"/>
      <c r="BWQ61" s="9"/>
      <c r="BWR61" s="9"/>
      <c r="BWS61" s="9"/>
      <c r="BWT61" s="9"/>
      <c r="BWU61" s="9"/>
      <c r="BWV61" s="9"/>
      <c r="BWW61" s="9"/>
      <c r="BWX61" s="9"/>
      <c r="BWY61" s="9"/>
      <c r="BWZ61" s="9"/>
      <c r="BXA61" s="9"/>
      <c r="BXB61" s="9"/>
      <c r="BXC61" s="9"/>
      <c r="BXD61" s="9"/>
      <c r="BXE61" s="9"/>
      <c r="BXF61" s="9"/>
      <c r="BXG61" s="9"/>
      <c r="BXH61" s="9"/>
      <c r="BXI61" s="9"/>
      <c r="BXJ61" s="9"/>
      <c r="BXK61" s="9"/>
      <c r="BXL61" s="9"/>
      <c r="BXM61" s="9"/>
      <c r="BXN61" s="9"/>
      <c r="BXO61" s="9"/>
      <c r="BXP61" s="9"/>
      <c r="BXQ61" s="9"/>
      <c r="BXR61" s="9"/>
      <c r="BXS61" s="9"/>
      <c r="BXT61" s="9"/>
      <c r="BXU61" s="9"/>
      <c r="BXV61" s="9"/>
      <c r="BXW61" s="9"/>
      <c r="BXX61" s="9"/>
      <c r="BXY61" s="9"/>
      <c r="BXZ61" s="9"/>
      <c r="BYA61" s="9"/>
      <c r="BYB61" s="9"/>
      <c r="BYC61" s="9"/>
      <c r="BYD61" s="9"/>
      <c r="BYE61" s="9"/>
      <c r="BYF61" s="9"/>
      <c r="BYG61" s="9"/>
      <c r="BYH61" s="9"/>
      <c r="BYI61" s="9"/>
      <c r="BYJ61" s="9"/>
      <c r="BYK61" s="9"/>
      <c r="BYL61" s="9"/>
      <c r="BYM61" s="9"/>
      <c r="BYN61" s="9"/>
      <c r="BYO61" s="9"/>
      <c r="BYP61" s="9"/>
      <c r="BYQ61" s="9"/>
      <c r="BYR61" s="9"/>
      <c r="BYS61" s="9"/>
      <c r="BYT61" s="9"/>
      <c r="BYU61" s="9"/>
      <c r="BYV61" s="9"/>
      <c r="BYW61" s="9"/>
      <c r="BYX61" s="9"/>
      <c r="BYY61" s="9"/>
      <c r="BYZ61" s="9"/>
      <c r="BZA61" s="9"/>
      <c r="BZB61" s="9"/>
      <c r="BZC61" s="9"/>
      <c r="BZD61" s="9"/>
      <c r="BZE61" s="9"/>
      <c r="BZF61" s="9"/>
      <c r="BZG61" s="9"/>
      <c r="BZH61" s="9"/>
      <c r="BZI61" s="9"/>
      <c r="BZJ61" s="9"/>
      <c r="BZK61" s="9"/>
      <c r="BZL61" s="9"/>
      <c r="BZM61" s="9"/>
      <c r="BZN61" s="9"/>
      <c r="BZO61" s="9"/>
      <c r="BZP61" s="9"/>
      <c r="BZQ61" s="9"/>
      <c r="BZR61" s="9"/>
      <c r="BZS61" s="9"/>
      <c r="BZT61" s="9"/>
      <c r="BZU61" s="9"/>
      <c r="BZV61" s="9"/>
      <c r="BZW61" s="9"/>
      <c r="BZX61" s="9"/>
      <c r="BZY61" s="9"/>
      <c r="BZZ61" s="9"/>
      <c r="CAA61" s="9"/>
      <c r="CAB61" s="9"/>
      <c r="CAC61" s="9"/>
      <c r="CAD61" s="9"/>
      <c r="CAE61" s="9"/>
      <c r="CAF61" s="9"/>
      <c r="CAG61" s="9"/>
      <c r="CAH61" s="9"/>
      <c r="CAI61" s="9"/>
      <c r="CAJ61" s="9"/>
      <c r="CAK61" s="9"/>
      <c r="CAL61" s="9"/>
      <c r="CAM61" s="9"/>
      <c r="CAN61" s="9"/>
      <c r="CAO61" s="9"/>
      <c r="CAP61" s="9"/>
      <c r="CAQ61" s="9"/>
      <c r="CAR61" s="9"/>
      <c r="CAS61" s="9"/>
      <c r="CAT61" s="9"/>
      <c r="CAU61" s="9"/>
      <c r="CAV61" s="9"/>
      <c r="CAW61" s="9"/>
      <c r="CAX61" s="9"/>
      <c r="CAY61" s="9"/>
      <c r="CAZ61" s="9"/>
      <c r="CBA61" s="9"/>
      <c r="CBB61" s="9"/>
      <c r="CBC61" s="9"/>
      <c r="CBD61" s="9"/>
      <c r="CBE61" s="9"/>
      <c r="CBF61" s="9"/>
      <c r="CBG61" s="9"/>
      <c r="CBH61" s="9"/>
      <c r="CBI61" s="9"/>
      <c r="CBJ61" s="9"/>
      <c r="CBK61" s="9"/>
      <c r="CBL61" s="9"/>
      <c r="CBM61" s="9"/>
      <c r="CBN61" s="9"/>
      <c r="CBO61" s="9"/>
      <c r="CBP61" s="9"/>
      <c r="CBQ61" s="9"/>
      <c r="CBR61" s="9"/>
      <c r="CBS61" s="9"/>
      <c r="CBT61" s="9"/>
      <c r="CBU61" s="9"/>
      <c r="CBV61" s="9"/>
      <c r="CBW61" s="9"/>
      <c r="CBX61" s="9"/>
      <c r="CBY61" s="9"/>
      <c r="CBZ61" s="9"/>
      <c r="CCA61" s="9"/>
      <c r="CCB61" s="9"/>
      <c r="CCC61" s="9"/>
      <c r="CCD61" s="9"/>
      <c r="CCE61" s="9"/>
      <c r="CCF61" s="9"/>
      <c r="CCG61" s="9"/>
      <c r="CCH61" s="9"/>
      <c r="CCI61" s="9"/>
      <c r="CCJ61" s="9"/>
      <c r="CCK61" s="9"/>
      <c r="CCL61" s="9"/>
      <c r="CCM61" s="9"/>
      <c r="CCN61" s="9"/>
      <c r="CCO61" s="9"/>
      <c r="CCP61" s="9"/>
      <c r="CCQ61" s="9"/>
      <c r="CCR61" s="9"/>
      <c r="CCS61" s="9"/>
      <c r="CCT61" s="9"/>
      <c r="CCU61" s="9"/>
      <c r="CCV61" s="9"/>
      <c r="CCW61" s="9"/>
      <c r="CCX61" s="9"/>
      <c r="CCY61" s="9"/>
      <c r="CCZ61" s="9"/>
      <c r="CDA61" s="9"/>
      <c r="CDB61" s="9"/>
      <c r="CDC61" s="9"/>
      <c r="CDD61" s="9"/>
      <c r="CDE61" s="9"/>
      <c r="CDF61" s="9"/>
      <c r="CDG61" s="9"/>
      <c r="CDH61" s="9"/>
      <c r="CDI61" s="9"/>
      <c r="CDJ61" s="9"/>
      <c r="CDK61" s="9"/>
      <c r="CDL61" s="9"/>
      <c r="CDM61" s="9"/>
      <c r="CDN61" s="9"/>
      <c r="CDO61" s="9"/>
      <c r="CDP61" s="9"/>
      <c r="CDQ61" s="9"/>
      <c r="CDR61" s="9"/>
      <c r="CDS61" s="9"/>
      <c r="CDT61" s="9"/>
      <c r="CDU61" s="9"/>
      <c r="CDV61" s="9"/>
      <c r="CDW61" s="9"/>
      <c r="CDX61" s="9"/>
      <c r="CDY61" s="9"/>
      <c r="CDZ61" s="9"/>
      <c r="CEA61" s="9"/>
      <c r="CEB61" s="9"/>
      <c r="CEC61" s="9"/>
      <c r="CED61" s="9"/>
      <c r="CEE61" s="9"/>
      <c r="CEF61" s="9"/>
      <c r="CEG61" s="9"/>
      <c r="CEH61" s="9"/>
      <c r="CEI61" s="9"/>
      <c r="CEJ61" s="9"/>
      <c r="CEK61" s="9"/>
      <c r="CEL61" s="9"/>
      <c r="CEM61" s="9"/>
      <c r="CEN61" s="9"/>
      <c r="CEO61" s="9"/>
      <c r="CEP61" s="9"/>
      <c r="CEQ61" s="9"/>
      <c r="CER61" s="9"/>
      <c r="CES61" s="9"/>
      <c r="CET61" s="9"/>
      <c r="CEU61" s="9"/>
      <c r="CEV61" s="9"/>
      <c r="CEW61" s="9"/>
      <c r="CEX61" s="9"/>
      <c r="CEY61" s="9"/>
      <c r="CEZ61" s="9"/>
      <c r="CFA61" s="9"/>
      <c r="CFB61" s="9"/>
      <c r="CFC61" s="9"/>
      <c r="CFD61" s="9"/>
      <c r="CFE61" s="9"/>
      <c r="CFF61" s="9"/>
      <c r="CFG61" s="9"/>
      <c r="CFH61" s="9"/>
      <c r="CFI61" s="9"/>
      <c r="CFJ61" s="9"/>
      <c r="CFK61" s="9"/>
      <c r="CFL61" s="9"/>
      <c r="CFM61" s="9"/>
      <c r="CFN61" s="9"/>
      <c r="CFO61" s="9"/>
      <c r="CFP61" s="9"/>
      <c r="CFQ61" s="9"/>
      <c r="CFR61" s="9"/>
      <c r="CFS61" s="9"/>
      <c r="CFT61" s="9"/>
      <c r="CFU61" s="9"/>
      <c r="CFV61" s="9"/>
      <c r="CFW61" s="9"/>
      <c r="CFX61" s="9"/>
      <c r="CFY61" s="9"/>
      <c r="CFZ61" s="9"/>
      <c r="CGA61" s="9"/>
      <c r="CGB61" s="9"/>
      <c r="CGC61" s="9"/>
      <c r="CGD61" s="9"/>
      <c r="CGE61" s="9"/>
      <c r="CGF61" s="9"/>
      <c r="CGG61" s="9"/>
      <c r="CGH61" s="9"/>
      <c r="CGI61" s="9"/>
      <c r="CGJ61" s="9"/>
      <c r="CGK61" s="9"/>
      <c r="CGL61" s="9"/>
      <c r="CGM61" s="9"/>
      <c r="CGN61" s="9"/>
      <c r="CGO61" s="9"/>
      <c r="CGP61" s="9"/>
      <c r="CGQ61" s="9"/>
      <c r="CGR61" s="9"/>
      <c r="CGS61" s="9"/>
      <c r="CGT61" s="9"/>
      <c r="CGU61" s="9"/>
      <c r="CGV61" s="9"/>
      <c r="CGW61" s="9"/>
      <c r="CGX61" s="9"/>
      <c r="CGY61" s="9"/>
      <c r="CGZ61" s="9"/>
      <c r="CHA61" s="9"/>
      <c r="CHB61" s="9"/>
      <c r="CHC61" s="9"/>
      <c r="CHD61" s="9"/>
      <c r="CHE61" s="9"/>
      <c r="CHF61" s="9"/>
      <c r="CHG61" s="9"/>
      <c r="CHH61" s="9"/>
      <c r="CHI61" s="9"/>
      <c r="CHJ61" s="9"/>
      <c r="CHK61" s="9"/>
      <c r="CHL61" s="9"/>
      <c r="CHM61" s="9"/>
      <c r="CHN61" s="9"/>
      <c r="CHO61" s="9"/>
      <c r="CHP61" s="9"/>
      <c r="CHQ61" s="9"/>
      <c r="CHR61" s="9"/>
      <c r="CHS61" s="9"/>
      <c r="CHT61" s="9"/>
      <c r="CHU61" s="9"/>
      <c r="CHV61" s="9"/>
      <c r="CHW61" s="9"/>
      <c r="CHX61" s="9"/>
      <c r="CHY61" s="9"/>
      <c r="CHZ61" s="9"/>
      <c r="CIA61" s="9"/>
      <c r="CIB61" s="9"/>
      <c r="CIC61" s="9"/>
      <c r="CID61" s="9"/>
      <c r="CIE61" s="9"/>
      <c r="CIF61" s="9"/>
      <c r="CIG61" s="9"/>
      <c r="CIH61" s="9"/>
      <c r="CII61" s="9"/>
      <c r="CIJ61" s="9"/>
      <c r="CIK61" s="9"/>
      <c r="CIL61" s="9"/>
      <c r="CIM61" s="9"/>
      <c r="CIN61" s="9"/>
      <c r="CIO61" s="9"/>
      <c r="CIP61" s="9"/>
      <c r="CIQ61" s="9"/>
      <c r="CIR61" s="9"/>
      <c r="CIS61" s="9"/>
      <c r="CIT61" s="9"/>
      <c r="CIU61" s="9"/>
      <c r="CIV61" s="9"/>
      <c r="CIW61" s="9"/>
      <c r="CIX61" s="9"/>
      <c r="CIY61" s="9"/>
      <c r="CIZ61" s="9"/>
      <c r="CJA61" s="9"/>
      <c r="CJB61" s="9"/>
      <c r="CJC61" s="9"/>
      <c r="CJD61" s="9"/>
      <c r="CJE61" s="9"/>
      <c r="CJF61" s="9"/>
      <c r="CJG61" s="9"/>
      <c r="CJH61" s="9"/>
      <c r="CJI61" s="9"/>
      <c r="CJJ61" s="9"/>
      <c r="CJK61" s="9"/>
      <c r="CJL61" s="9"/>
      <c r="CJM61" s="9"/>
      <c r="CJN61" s="9"/>
      <c r="CJO61" s="9"/>
      <c r="CJP61" s="9"/>
      <c r="CJQ61" s="9"/>
      <c r="CJR61" s="9"/>
      <c r="CJS61" s="9"/>
      <c r="CJT61" s="9"/>
      <c r="CJU61" s="9"/>
      <c r="CJV61" s="9"/>
      <c r="CJW61" s="9"/>
      <c r="CJX61" s="9"/>
      <c r="CJY61" s="9"/>
      <c r="CJZ61" s="9"/>
      <c r="CKA61" s="9"/>
      <c r="CKB61" s="9"/>
      <c r="CKC61" s="9"/>
      <c r="CKD61" s="9"/>
      <c r="CKE61" s="9"/>
      <c r="CKF61" s="9"/>
      <c r="CKG61" s="9"/>
      <c r="CKH61" s="9"/>
      <c r="CKI61" s="9"/>
      <c r="CKJ61" s="9"/>
      <c r="CKK61" s="9"/>
      <c r="CKL61" s="9"/>
      <c r="CKM61" s="9"/>
      <c r="CKN61" s="9"/>
      <c r="CKO61" s="9"/>
      <c r="CKP61" s="9"/>
      <c r="CKQ61" s="9"/>
      <c r="CKR61" s="9"/>
      <c r="CKS61" s="9"/>
      <c r="CKT61" s="9"/>
      <c r="CKU61" s="9"/>
      <c r="CKV61" s="9"/>
      <c r="CKW61" s="9"/>
      <c r="CKX61" s="9"/>
      <c r="CKY61" s="9"/>
      <c r="CKZ61" s="9"/>
      <c r="CLA61" s="9"/>
      <c r="CLB61" s="9"/>
      <c r="CLC61" s="9"/>
      <c r="CLD61" s="9"/>
      <c r="CLE61" s="9"/>
      <c r="CLF61" s="9"/>
      <c r="CLG61" s="9"/>
      <c r="CLH61" s="9"/>
      <c r="CLI61" s="9"/>
      <c r="CLJ61" s="9"/>
      <c r="CLK61" s="9"/>
      <c r="CLL61" s="9"/>
      <c r="CLM61" s="9"/>
      <c r="CLN61" s="9"/>
      <c r="CLO61" s="9"/>
      <c r="CLP61" s="9"/>
      <c r="CLQ61" s="9"/>
      <c r="CLR61" s="9"/>
      <c r="CLS61" s="9"/>
      <c r="CLT61" s="9"/>
      <c r="CLU61" s="9"/>
      <c r="CLV61" s="9"/>
      <c r="CLW61" s="9"/>
      <c r="CLX61" s="9"/>
      <c r="CLY61" s="9"/>
      <c r="CLZ61" s="9"/>
      <c r="CMA61" s="9"/>
      <c r="CMB61" s="9"/>
      <c r="CMC61" s="9"/>
      <c r="CMD61" s="9"/>
      <c r="CME61" s="9"/>
      <c r="CMF61" s="9"/>
      <c r="CMG61" s="9"/>
      <c r="CMH61" s="9"/>
      <c r="CMI61" s="9"/>
      <c r="CMJ61" s="9"/>
      <c r="CMK61" s="9"/>
      <c r="CML61" s="9"/>
      <c r="CMM61" s="9"/>
      <c r="CMN61" s="9"/>
      <c r="CMO61" s="9"/>
      <c r="CMP61" s="9"/>
      <c r="CMQ61" s="9"/>
      <c r="CMR61" s="9"/>
      <c r="CMS61" s="9"/>
      <c r="CMT61" s="9"/>
      <c r="CMU61" s="9"/>
      <c r="CMV61" s="9"/>
      <c r="CMW61" s="9"/>
      <c r="CMX61" s="9"/>
      <c r="CMY61" s="9"/>
      <c r="CMZ61" s="9"/>
      <c r="CNA61" s="9"/>
      <c r="CNB61" s="9"/>
      <c r="CNC61" s="9"/>
      <c r="CND61" s="9"/>
      <c r="CNE61" s="9"/>
      <c r="CNF61" s="9"/>
      <c r="CNG61" s="9"/>
      <c r="CNH61" s="9"/>
      <c r="CNI61" s="9"/>
      <c r="CNJ61" s="9"/>
      <c r="CNK61" s="9"/>
      <c r="CNL61" s="9"/>
      <c r="CNM61" s="9"/>
      <c r="CNN61" s="9"/>
      <c r="CNO61" s="9"/>
      <c r="CNP61" s="9"/>
      <c r="CNQ61" s="9"/>
      <c r="CNR61" s="9"/>
      <c r="CNS61" s="9"/>
      <c r="CNT61" s="9"/>
      <c r="CNU61" s="9"/>
      <c r="CNV61" s="9"/>
      <c r="CNW61" s="9"/>
      <c r="CNX61" s="9"/>
      <c r="CNY61" s="9"/>
      <c r="CNZ61" s="9"/>
      <c r="COA61" s="9"/>
      <c r="COB61" s="9"/>
      <c r="COC61" s="9"/>
      <c r="COD61" s="9"/>
      <c r="COE61" s="9"/>
      <c r="COF61" s="9"/>
      <c r="COG61" s="9"/>
      <c r="COH61" s="9"/>
      <c r="COI61" s="9"/>
      <c r="COJ61" s="9"/>
      <c r="COK61" s="9"/>
      <c r="COL61" s="9"/>
      <c r="COM61" s="9"/>
      <c r="CON61" s="9"/>
      <c r="COO61" s="9"/>
      <c r="COP61" s="9"/>
      <c r="COQ61" s="9"/>
      <c r="COR61" s="9"/>
      <c r="COS61" s="9"/>
      <c r="COT61" s="9"/>
      <c r="COU61" s="9"/>
      <c r="COV61" s="9"/>
      <c r="COW61" s="9"/>
      <c r="COX61" s="9"/>
      <c r="COY61" s="9"/>
      <c r="COZ61" s="9"/>
      <c r="CPA61" s="9"/>
      <c r="CPB61" s="9"/>
      <c r="CPC61" s="9"/>
      <c r="CPD61" s="9"/>
      <c r="CPE61" s="9"/>
      <c r="CPF61" s="9"/>
      <c r="CPG61" s="9"/>
      <c r="CPH61" s="9"/>
      <c r="CPI61" s="9"/>
      <c r="CPJ61" s="9"/>
      <c r="CPK61" s="9"/>
      <c r="CPL61" s="9"/>
      <c r="CPM61" s="9"/>
      <c r="CPN61" s="9"/>
      <c r="CPO61" s="9"/>
      <c r="CPP61" s="9"/>
      <c r="CPQ61" s="9"/>
      <c r="CPR61" s="9"/>
      <c r="CPS61" s="9"/>
      <c r="CPT61" s="9"/>
      <c r="CPU61" s="9"/>
      <c r="CPV61" s="9"/>
      <c r="CPW61" s="9"/>
      <c r="CPX61" s="9"/>
      <c r="CPY61" s="9"/>
      <c r="CPZ61" s="9"/>
      <c r="CQA61" s="9"/>
      <c r="CQB61" s="9"/>
      <c r="CQC61" s="9"/>
      <c r="CQD61" s="9"/>
      <c r="CQE61" s="9"/>
      <c r="CQF61" s="9"/>
      <c r="CQG61" s="9"/>
      <c r="CQH61" s="9"/>
      <c r="CQI61" s="9"/>
      <c r="CQJ61" s="9"/>
      <c r="CQK61" s="9"/>
      <c r="CQL61" s="9"/>
      <c r="CQM61" s="9"/>
      <c r="CQN61" s="9"/>
      <c r="CQO61" s="9"/>
      <c r="CQP61" s="9"/>
      <c r="CQQ61" s="9"/>
      <c r="CQR61" s="9"/>
      <c r="CQS61" s="9"/>
      <c r="CQT61" s="9"/>
      <c r="CQU61" s="9"/>
      <c r="CQV61" s="9"/>
      <c r="CQW61" s="9"/>
      <c r="CQX61" s="9"/>
      <c r="CQY61" s="9"/>
      <c r="CQZ61" s="9"/>
      <c r="CRA61" s="9"/>
      <c r="CRB61" s="9"/>
      <c r="CRC61" s="9"/>
      <c r="CRD61" s="9"/>
      <c r="CRE61" s="9"/>
      <c r="CRF61" s="9"/>
      <c r="CRG61" s="9"/>
      <c r="CRH61" s="9"/>
      <c r="CRI61" s="9"/>
      <c r="CRJ61" s="9"/>
      <c r="CRK61" s="9"/>
      <c r="CRL61" s="9"/>
      <c r="CRM61" s="9"/>
      <c r="CRN61" s="9"/>
      <c r="CRO61" s="9"/>
      <c r="CRP61" s="9"/>
      <c r="CRQ61" s="9"/>
      <c r="CRR61" s="9"/>
      <c r="CRS61" s="9"/>
      <c r="CRT61" s="9"/>
      <c r="CRU61" s="9"/>
      <c r="CRV61" s="9"/>
      <c r="CRW61" s="9"/>
      <c r="CRX61" s="9"/>
      <c r="CRY61" s="9"/>
      <c r="CRZ61" s="9"/>
      <c r="CSA61" s="9"/>
      <c r="CSB61" s="9"/>
      <c r="CSC61" s="9"/>
      <c r="CSD61" s="9"/>
      <c r="CSE61" s="9"/>
      <c r="CSF61" s="9"/>
      <c r="CSG61" s="9"/>
      <c r="CSH61" s="9"/>
      <c r="CSI61" s="9"/>
      <c r="CSJ61" s="9"/>
      <c r="CSK61" s="9"/>
      <c r="CSL61" s="9"/>
      <c r="CSM61" s="9"/>
      <c r="CSN61" s="9"/>
      <c r="CSO61" s="9"/>
      <c r="CSP61" s="9"/>
      <c r="CSQ61" s="9"/>
      <c r="CSR61" s="9"/>
      <c r="CSS61" s="9"/>
      <c r="CST61" s="9"/>
      <c r="CSU61" s="9"/>
      <c r="CSV61" s="9"/>
      <c r="CSW61" s="9"/>
      <c r="CSX61" s="9"/>
      <c r="CSY61" s="9"/>
      <c r="CSZ61" s="9"/>
      <c r="CTA61" s="9"/>
      <c r="CTB61" s="9"/>
      <c r="CTC61" s="9"/>
      <c r="CTD61" s="9"/>
      <c r="CTE61" s="9"/>
      <c r="CTF61" s="9"/>
      <c r="CTG61" s="9"/>
      <c r="CTH61" s="9"/>
      <c r="CTI61" s="9"/>
      <c r="CTJ61" s="9"/>
      <c r="CTK61" s="9"/>
      <c r="CTL61" s="9"/>
      <c r="CTM61" s="9"/>
      <c r="CTN61" s="9"/>
      <c r="CTO61" s="9"/>
      <c r="CTP61" s="9"/>
      <c r="CTQ61" s="9"/>
      <c r="CTR61" s="9"/>
      <c r="CTS61" s="9"/>
      <c r="CTT61" s="9"/>
      <c r="CTU61" s="9"/>
      <c r="CTV61" s="9"/>
      <c r="CTW61" s="9"/>
      <c r="CTX61" s="9"/>
      <c r="CTY61" s="9"/>
      <c r="CTZ61" s="9"/>
      <c r="CUA61" s="9"/>
      <c r="CUB61" s="9"/>
      <c r="CUC61" s="9"/>
      <c r="CUD61" s="9"/>
      <c r="CUE61" s="9"/>
      <c r="CUF61" s="9"/>
      <c r="CUG61" s="9"/>
      <c r="CUH61" s="9"/>
      <c r="CUI61" s="9"/>
      <c r="CUJ61" s="9"/>
      <c r="CUK61" s="9"/>
      <c r="CUL61" s="9"/>
      <c r="CUM61" s="9"/>
      <c r="CUN61" s="9"/>
      <c r="CUO61" s="9"/>
      <c r="CUP61" s="9"/>
      <c r="CUQ61" s="9"/>
      <c r="CUR61" s="9"/>
      <c r="CUS61" s="9"/>
      <c r="CUT61" s="9"/>
      <c r="CUU61" s="9"/>
      <c r="CUV61" s="9"/>
      <c r="CUW61" s="9"/>
      <c r="CUX61" s="9"/>
      <c r="CUY61" s="9"/>
      <c r="CUZ61" s="9"/>
      <c r="CVA61" s="9"/>
      <c r="CVB61" s="9"/>
      <c r="CVC61" s="9"/>
      <c r="CVD61" s="9"/>
      <c r="CVE61" s="9"/>
      <c r="CVF61" s="9"/>
      <c r="CVG61" s="9"/>
      <c r="CVH61" s="9"/>
      <c r="CVI61" s="9"/>
      <c r="CVJ61" s="9"/>
      <c r="CVK61" s="9"/>
      <c r="CVL61" s="9"/>
      <c r="CVM61" s="9"/>
      <c r="CVN61" s="9"/>
      <c r="CVO61" s="9"/>
      <c r="CVP61" s="9"/>
      <c r="CVQ61" s="9"/>
      <c r="CVR61" s="9"/>
      <c r="CVS61" s="9"/>
      <c r="CVT61" s="9"/>
      <c r="CVU61" s="9"/>
      <c r="CVV61" s="9"/>
      <c r="CVW61" s="9"/>
      <c r="CVX61" s="9"/>
      <c r="CVY61" s="9"/>
      <c r="CVZ61" s="9"/>
      <c r="CWA61" s="9"/>
      <c r="CWB61" s="9"/>
      <c r="CWC61" s="9"/>
      <c r="CWD61" s="9"/>
      <c r="CWE61" s="9"/>
      <c r="CWF61" s="9"/>
      <c r="CWG61" s="9"/>
      <c r="CWH61" s="9"/>
      <c r="CWI61" s="9"/>
      <c r="CWJ61" s="9"/>
      <c r="CWK61" s="9"/>
      <c r="CWL61" s="9"/>
      <c r="CWM61" s="9"/>
      <c r="CWN61" s="9"/>
      <c r="CWO61" s="9"/>
      <c r="CWP61" s="9"/>
      <c r="CWQ61" s="9"/>
      <c r="CWR61" s="9"/>
      <c r="CWS61" s="9"/>
      <c r="CWT61" s="9"/>
      <c r="CWU61" s="9"/>
      <c r="CWV61" s="9"/>
      <c r="CWW61" s="9"/>
      <c r="CWX61" s="9"/>
      <c r="CWY61" s="9"/>
      <c r="CWZ61" s="9"/>
      <c r="CXA61" s="9"/>
      <c r="CXB61" s="9"/>
      <c r="CXC61" s="9"/>
      <c r="CXD61" s="9"/>
      <c r="CXE61" s="9"/>
      <c r="CXF61" s="9"/>
      <c r="CXG61" s="9"/>
      <c r="CXH61" s="9"/>
      <c r="CXI61" s="9"/>
      <c r="CXJ61" s="9"/>
      <c r="CXK61" s="9"/>
      <c r="CXL61" s="9"/>
      <c r="CXM61" s="9"/>
      <c r="CXN61" s="9"/>
      <c r="CXO61" s="9"/>
      <c r="CXP61" s="9"/>
      <c r="CXQ61" s="9"/>
      <c r="CXR61" s="9"/>
      <c r="CXS61" s="9"/>
      <c r="CXT61" s="9"/>
      <c r="CXU61" s="9"/>
      <c r="CXV61" s="9"/>
      <c r="CXW61" s="9"/>
      <c r="CXX61" s="9"/>
      <c r="CXY61" s="9"/>
      <c r="CXZ61" s="9"/>
      <c r="CYA61" s="9"/>
      <c r="CYB61" s="9"/>
      <c r="CYC61" s="9"/>
      <c r="CYD61" s="9"/>
      <c r="CYE61" s="9"/>
      <c r="CYF61" s="9"/>
      <c r="CYG61" s="9"/>
      <c r="CYH61" s="9"/>
      <c r="CYI61" s="9"/>
      <c r="CYJ61" s="9"/>
      <c r="CYK61" s="9"/>
      <c r="CYL61" s="9"/>
      <c r="CYM61" s="9"/>
      <c r="CYN61" s="9"/>
      <c r="CYO61" s="9"/>
      <c r="CYP61" s="9"/>
      <c r="CYQ61" s="9"/>
      <c r="CYR61" s="9"/>
      <c r="CYS61" s="9"/>
      <c r="CYT61" s="9"/>
      <c r="CYU61" s="9"/>
      <c r="CYV61" s="9"/>
      <c r="CYW61" s="9"/>
      <c r="CYX61" s="9"/>
      <c r="CYY61" s="9"/>
      <c r="CYZ61" s="9"/>
      <c r="CZA61" s="9"/>
      <c r="CZB61" s="9"/>
      <c r="CZC61" s="9"/>
      <c r="CZD61" s="9"/>
      <c r="CZE61" s="9"/>
      <c r="CZF61" s="9"/>
      <c r="CZG61" s="9"/>
      <c r="CZH61" s="9"/>
      <c r="CZI61" s="9"/>
      <c r="CZJ61" s="9"/>
      <c r="CZK61" s="9"/>
      <c r="CZL61" s="9"/>
      <c r="CZM61" s="9"/>
      <c r="CZN61" s="9"/>
      <c r="CZO61" s="9"/>
      <c r="CZP61" s="9"/>
      <c r="CZQ61" s="9"/>
      <c r="CZR61" s="9"/>
      <c r="CZS61" s="9"/>
      <c r="CZT61" s="9"/>
      <c r="CZU61" s="9"/>
      <c r="CZV61" s="9"/>
      <c r="CZW61" s="9"/>
      <c r="CZX61" s="9"/>
      <c r="CZY61" s="9"/>
      <c r="CZZ61" s="9"/>
      <c r="DAA61" s="9"/>
      <c r="DAB61" s="9"/>
      <c r="DAC61" s="9"/>
      <c r="DAD61" s="9"/>
      <c r="DAE61" s="9"/>
      <c r="DAF61" s="9"/>
      <c r="DAG61" s="9"/>
      <c r="DAH61" s="9"/>
      <c r="DAI61" s="9"/>
      <c r="DAJ61" s="9"/>
      <c r="DAK61" s="9"/>
      <c r="DAL61" s="9"/>
      <c r="DAM61" s="9"/>
      <c r="DAN61" s="9"/>
      <c r="DAO61" s="9"/>
      <c r="DAP61" s="9"/>
      <c r="DAQ61" s="9"/>
      <c r="DAR61" s="9"/>
      <c r="DAS61" s="9"/>
      <c r="DAT61" s="9"/>
      <c r="DAU61" s="9"/>
      <c r="DAV61" s="9"/>
      <c r="DAW61" s="9"/>
      <c r="DAX61" s="9"/>
      <c r="DAY61" s="9"/>
      <c r="DAZ61" s="9"/>
      <c r="DBA61" s="9"/>
      <c r="DBB61" s="9"/>
      <c r="DBC61" s="9"/>
      <c r="DBD61" s="9"/>
      <c r="DBE61" s="9"/>
      <c r="DBF61" s="9"/>
      <c r="DBG61" s="9"/>
      <c r="DBH61" s="9"/>
      <c r="DBI61" s="9"/>
      <c r="DBJ61" s="9"/>
      <c r="DBK61" s="9"/>
      <c r="DBL61" s="9"/>
      <c r="DBM61" s="9"/>
      <c r="DBN61" s="9"/>
      <c r="DBO61" s="9"/>
      <c r="DBP61" s="9"/>
      <c r="DBQ61" s="9"/>
      <c r="DBR61" s="9"/>
      <c r="DBS61" s="9"/>
      <c r="DBT61" s="9"/>
      <c r="DBU61" s="9"/>
      <c r="DBV61" s="9"/>
      <c r="DBW61" s="9"/>
      <c r="DBX61" s="9"/>
      <c r="DBY61" s="9"/>
      <c r="DBZ61" s="9"/>
      <c r="DCA61" s="9"/>
      <c r="DCB61" s="9"/>
      <c r="DCC61" s="9"/>
      <c r="DCD61" s="9"/>
      <c r="DCE61" s="9"/>
      <c r="DCF61" s="9"/>
      <c r="DCG61" s="9"/>
      <c r="DCH61" s="9"/>
      <c r="DCI61" s="9"/>
      <c r="DCJ61" s="9"/>
      <c r="DCK61" s="9"/>
      <c r="DCL61" s="9"/>
      <c r="DCM61" s="9"/>
      <c r="DCN61" s="9"/>
      <c r="DCO61" s="9"/>
      <c r="DCP61" s="9"/>
      <c r="DCQ61" s="9"/>
      <c r="DCR61" s="9"/>
      <c r="DCS61" s="9"/>
      <c r="DCT61" s="9"/>
      <c r="DCU61" s="9"/>
      <c r="DCV61" s="9"/>
      <c r="DCW61" s="9"/>
      <c r="DCX61" s="9"/>
      <c r="DCY61" s="9"/>
      <c r="DCZ61" s="9"/>
      <c r="DDA61" s="9"/>
      <c r="DDB61" s="9"/>
      <c r="DDC61" s="9"/>
      <c r="DDD61" s="9"/>
      <c r="DDE61" s="9"/>
      <c r="DDF61" s="9"/>
      <c r="DDG61" s="9"/>
      <c r="DDH61" s="9"/>
      <c r="DDI61" s="9"/>
      <c r="DDJ61" s="9"/>
      <c r="DDK61" s="9"/>
      <c r="DDL61" s="9"/>
      <c r="DDM61" s="9"/>
      <c r="DDN61" s="9"/>
      <c r="DDO61" s="9"/>
      <c r="DDP61" s="9"/>
      <c r="DDQ61" s="9"/>
      <c r="DDR61" s="9"/>
      <c r="DDS61" s="9"/>
      <c r="DDT61" s="9"/>
      <c r="DDU61" s="9"/>
      <c r="DDV61" s="9"/>
      <c r="DDW61" s="9"/>
      <c r="DDX61" s="9"/>
      <c r="DDY61" s="9"/>
      <c r="DDZ61" s="9"/>
      <c r="DEA61" s="9"/>
      <c r="DEB61" s="9"/>
      <c r="DEC61" s="9"/>
      <c r="DED61" s="9"/>
      <c r="DEE61" s="9"/>
      <c r="DEF61" s="9"/>
      <c r="DEG61" s="9"/>
      <c r="DEH61" s="9"/>
      <c r="DEI61" s="9"/>
      <c r="DEJ61" s="9"/>
      <c r="DEK61" s="9"/>
      <c r="DEL61" s="9"/>
      <c r="DEM61" s="9"/>
      <c r="DEN61" s="9"/>
      <c r="DEO61" s="9"/>
      <c r="DEP61" s="9"/>
      <c r="DEQ61" s="9"/>
      <c r="DER61" s="9"/>
      <c r="DES61" s="9"/>
      <c r="DET61" s="9"/>
      <c r="DEU61" s="9"/>
      <c r="DEV61" s="9"/>
      <c r="DEW61" s="9"/>
      <c r="DEX61" s="9"/>
      <c r="DEY61" s="9"/>
      <c r="DEZ61" s="9"/>
      <c r="DFA61" s="9"/>
      <c r="DFB61" s="9"/>
      <c r="DFC61" s="9"/>
      <c r="DFD61" s="9"/>
      <c r="DFE61" s="9"/>
      <c r="DFF61" s="9"/>
      <c r="DFG61" s="9"/>
      <c r="DFH61" s="9"/>
      <c r="DFI61" s="9"/>
      <c r="DFJ61" s="9"/>
      <c r="DFK61" s="9"/>
      <c r="DFL61" s="9"/>
      <c r="DFM61" s="9"/>
      <c r="DFN61" s="9"/>
      <c r="DFO61" s="9"/>
      <c r="DFP61" s="9"/>
      <c r="DFQ61" s="9"/>
      <c r="DFR61" s="9"/>
      <c r="DFS61" s="9"/>
      <c r="DFT61" s="9"/>
      <c r="DFU61" s="9"/>
      <c r="DFV61" s="9"/>
      <c r="DFW61" s="9"/>
      <c r="DFX61" s="9"/>
      <c r="DFY61" s="9"/>
      <c r="DFZ61" s="9"/>
      <c r="DGA61" s="9"/>
      <c r="DGB61" s="9"/>
      <c r="DGC61" s="9"/>
      <c r="DGD61" s="9"/>
      <c r="DGE61" s="9"/>
      <c r="DGF61" s="9"/>
      <c r="DGG61" s="9"/>
      <c r="DGH61" s="9"/>
      <c r="DGI61" s="9"/>
      <c r="DGJ61" s="9"/>
      <c r="DGK61" s="9"/>
      <c r="DGL61" s="9"/>
      <c r="DGM61" s="9"/>
      <c r="DGN61" s="9"/>
      <c r="DGO61" s="9"/>
      <c r="DGP61" s="9"/>
      <c r="DGQ61" s="9"/>
      <c r="DGR61" s="9"/>
      <c r="DGS61" s="9"/>
      <c r="DGT61" s="9"/>
      <c r="DGU61" s="9"/>
      <c r="DGV61" s="9"/>
      <c r="DGW61" s="9"/>
      <c r="DGX61" s="9"/>
      <c r="DGY61" s="9"/>
      <c r="DGZ61" s="9"/>
      <c r="DHA61" s="9"/>
      <c r="DHB61" s="9"/>
      <c r="DHC61" s="9"/>
      <c r="DHD61" s="9"/>
      <c r="DHE61" s="9"/>
      <c r="DHF61" s="9"/>
      <c r="DHG61" s="9"/>
      <c r="DHH61" s="9"/>
      <c r="DHI61" s="9"/>
      <c r="DHJ61" s="9"/>
      <c r="DHK61" s="9"/>
      <c r="DHL61" s="9"/>
      <c r="DHM61" s="9"/>
      <c r="DHN61" s="9"/>
      <c r="DHO61" s="9"/>
      <c r="DHP61" s="9"/>
      <c r="DHQ61" s="9"/>
      <c r="DHR61" s="9"/>
      <c r="DHS61" s="9"/>
      <c r="DHT61" s="9"/>
      <c r="DHU61" s="9"/>
      <c r="DHV61" s="9"/>
      <c r="DHW61" s="9"/>
      <c r="DHX61" s="9"/>
      <c r="DHY61" s="9"/>
      <c r="DHZ61" s="9"/>
      <c r="DIA61" s="9"/>
      <c r="DIB61" s="9"/>
      <c r="DIC61" s="9"/>
      <c r="DID61" s="9"/>
      <c r="DIE61" s="9"/>
      <c r="DIF61" s="9"/>
      <c r="DIG61" s="9"/>
      <c r="DIH61" s="9"/>
      <c r="DII61" s="9"/>
      <c r="DIJ61" s="9"/>
      <c r="DIK61" s="9"/>
      <c r="DIL61" s="9"/>
      <c r="DIM61" s="9"/>
      <c r="DIN61" s="9"/>
      <c r="DIO61" s="9"/>
      <c r="DIP61" s="9"/>
      <c r="DIQ61" s="9"/>
      <c r="DIR61" s="9"/>
      <c r="DIS61" s="9"/>
      <c r="DIT61" s="9"/>
      <c r="DIU61" s="9"/>
      <c r="DIV61" s="9"/>
      <c r="DIW61" s="9"/>
      <c r="DIX61" s="9"/>
      <c r="DIY61" s="9"/>
      <c r="DIZ61" s="9"/>
      <c r="DJA61" s="9"/>
      <c r="DJB61" s="9"/>
      <c r="DJC61" s="9"/>
      <c r="DJD61" s="9"/>
      <c r="DJE61" s="9"/>
      <c r="DJF61" s="9"/>
      <c r="DJG61" s="9"/>
      <c r="DJH61" s="9"/>
      <c r="DJI61" s="9"/>
      <c r="DJJ61" s="9"/>
      <c r="DJK61" s="9"/>
      <c r="DJL61" s="9"/>
      <c r="DJM61" s="9"/>
      <c r="DJN61" s="9"/>
      <c r="DJO61" s="9"/>
      <c r="DJP61" s="9"/>
      <c r="DJQ61" s="9"/>
      <c r="DJR61" s="9"/>
      <c r="DJS61" s="9"/>
      <c r="DJT61" s="9"/>
      <c r="DJU61" s="9"/>
      <c r="DJV61" s="9"/>
      <c r="DJW61" s="9"/>
      <c r="DJX61" s="9"/>
      <c r="DJY61" s="9"/>
      <c r="DJZ61" s="9"/>
      <c r="DKA61" s="9"/>
      <c r="DKB61" s="9"/>
      <c r="DKC61" s="9"/>
      <c r="DKD61" s="9"/>
      <c r="DKE61" s="9"/>
      <c r="DKF61" s="9"/>
      <c r="DKG61" s="9"/>
      <c r="DKH61" s="9"/>
      <c r="DKI61" s="9"/>
      <c r="DKJ61" s="9"/>
      <c r="DKK61" s="9"/>
      <c r="DKL61" s="9"/>
      <c r="DKM61" s="9"/>
      <c r="DKN61" s="9"/>
      <c r="DKO61" s="9"/>
      <c r="DKP61" s="9"/>
      <c r="DKQ61" s="9"/>
      <c r="DKR61" s="9"/>
      <c r="DKS61" s="9"/>
      <c r="DKT61" s="9"/>
      <c r="DKU61" s="9"/>
      <c r="DKV61" s="9"/>
      <c r="DKW61" s="9"/>
      <c r="DKX61" s="9"/>
      <c r="DKY61" s="9"/>
      <c r="DKZ61" s="9"/>
      <c r="DLA61" s="9"/>
      <c r="DLB61" s="9"/>
      <c r="DLC61" s="9"/>
      <c r="DLD61" s="9"/>
      <c r="DLE61" s="9"/>
      <c r="DLF61" s="9"/>
      <c r="DLG61" s="9"/>
      <c r="DLH61" s="9"/>
      <c r="DLI61" s="9"/>
      <c r="DLJ61" s="9"/>
      <c r="DLK61" s="9"/>
      <c r="DLL61" s="9"/>
      <c r="DLM61" s="9"/>
      <c r="DLN61" s="9"/>
      <c r="DLO61" s="9"/>
      <c r="DLP61" s="9"/>
      <c r="DLQ61" s="9"/>
      <c r="DLR61" s="9"/>
      <c r="DLS61" s="9"/>
      <c r="DLT61" s="9"/>
      <c r="DLU61" s="9"/>
      <c r="DLV61" s="9"/>
      <c r="DLW61" s="9"/>
      <c r="DLX61" s="9"/>
      <c r="DLY61" s="9"/>
      <c r="DLZ61" s="9"/>
      <c r="DMA61" s="9"/>
      <c r="DMB61" s="9"/>
      <c r="DMC61" s="9"/>
      <c r="DMD61" s="9"/>
      <c r="DME61" s="9"/>
      <c r="DMF61" s="9"/>
      <c r="DMG61" s="9"/>
      <c r="DMH61" s="9"/>
      <c r="DMI61" s="9"/>
      <c r="DMJ61" s="9"/>
      <c r="DMK61" s="9"/>
      <c r="DML61" s="9"/>
      <c r="DMM61" s="9"/>
      <c r="DMN61" s="9"/>
      <c r="DMO61" s="9"/>
      <c r="DMP61" s="9"/>
      <c r="DMQ61" s="9"/>
      <c r="DMR61" s="9"/>
      <c r="DMS61" s="9"/>
      <c r="DMT61" s="9"/>
      <c r="DMU61" s="9"/>
      <c r="DMV61" s="9"/>
      <c r="DMW61" s="9"/>
      <c r="DMX61" s="9"/>
      <c r="DMY61" s="9"/>
      <c r="DMZ61" s="9"/>
      <c r="DNA61" s="9"/>
      <c r="DNB61" s="9"/>
      <c r="DNC61" s="9"/>
      <c r="DND61" s="9"/>
      <c r="DNE61" s="9"/>
      <c r="DNF61" s="9"/>
      <c r="DNG61" s="9"/>
      <c r="DNH61" s="9"/>
      <c r="DNI61" s="9"/>
      <c r="DNJ61" s="9"/>
      <c r="DNK61" s="9"/>
      <c r="DNL61" s="9"/>
      <c r="DNM61" s="9"/>
      <c r="DNN61" s="9"/>
      <c r="DNO61" s="9"/>
      <c r="DNP61" s="9"/>
      <c r="DNQ61" s="9"/>
      <c r="DNR61" s="9"/>
      <c r="DNS61" s="9"/>
      <c r="DNT61" s="9"/>
      <c r="DNU61" s="9"/>
      <c r="DNV61" s="9"/>
      <c r="DNW61" s="9"/>
      <c r="DNX61" s="9"/>
      <c r="DNY61" s="9"/>
      <c r="DNZ61" s="9"/>
      <c r="DOA61" s="9"/>
      <c r="DOB61" s="9"/>
      <c r="DOC61" s="9"/>
      <c r="DOD61" s="9"/>
      <c r="DOE61" s="9"/>
      <c r="DOF61" s="9"/>
      <c r="DOG61" s="9"/>
      <c r="DOH61" s="9"/>
      <c r="DOI61" s="9"/>
      <c r="DOJ61" s="9"/>
      <c r="DOK61" s="9"/>
      <c r="DOL61" s="9"/>
      <c r="DOM61" s="9"/>
      <c r="DON61" s="9"/>
      <c r="DOO61" s="9"/>
      <c r="DOP61" s="9"/>
      <c r="DOQ61" s="9"/>
      <c r="DOR61" s="9"/>
      <c r="DOS61" s="9"/>
      <c r="DOT61" s="9"/>
      <c r="DOU61" s="9"/>
      <c r="DOV61" s="9"/>
      <c r="DOW61" s="9"/>
      <c r="DOX61" s="9"/>
      <c r="DOY61" s="9"/>
      <c r="DOZ61" s="9"/>
      <c r="DPA61" s="9"/>
      <c r="DPB61" s="9"/>
      <c r="DPC61" s="9"/>
      <c r="DPD61" s="9"/>
      <c r="DPE61" s="9"/>
      <c r="DPF61" s="9"/>
      <c r="DPG61" s="9"/>
      <c r="DPH61" s="9"/>
      <c r="DPI61" s="9"/>
      <c r="DPJ61" s="9"/>
      <c r="DPK61" s="9"/>
      <c r="DPL61" s="9"/>
      <c r="DPM61" s="9"/>
      <c r="DPN61" s="9"/>
      <c r="DPO61" s="9"/>
      <c r="DPP61" s="9"/>
      <c r="DPQ61" s="9"/>
      <c r="DPR61" s="9"/>
      <c r="DPS61" s="9"/>
      <c r="DPT61" s="9"/>
      <c r="DPU61" s="9"/>
      <c r="DPV61" s="9"/>
      <c r="DPW61" s="9"/>
      <c r="DPX61" s="9"/>
      <c r="DPY61" s="9"/>
      <c r="DPZ61" s="9"/>
      <c r="DQA61" s="9"/>
      <c r="DQB61" s="9"/>
      <c r="DQC61" s="9"/>
      <c r="DQD61" s="9"/>
      <c r="DQE61" s="9"/>
      <c r="DQF61" s="9"/>
      <c r="DQG61" s="9"/>
      <c r="DQH61" s="9"/>
      <c r="DQI61" s="9"/>
      <c r="DQJ61" s="9"/>
      <c r="DQK61" s="9"/>
      <c r="DQL61" s="9"/>
      <c r="DQM61" s="9"/>
      <c r="DQN61" s="9"/>
      <c r="DQO61" s="9"/>
      <c r="DQP61" s="9"/>
      <c r="DQQ61" s="9"/>
      <c r="DQR61" s="9"/>
      <c r="DQS61" s="9"/>
      <c r="DQT61" s="9"/>
      <c r="DQU61" s="9"/>
      <c r="DQV61" s="9"/>
      <c r="DQW61" s="9"/>
      <c r="DQX61" s="9"/>
      <c r="DQY61" s="9"/>
      <c r="DQZ61" s="9"/>
      <c r="DRA61" s="9"/>
      <c r="DRB61" s="9"/>
      <c r="DRC61" s="9"/>
      <c r="DRD61" s="9"/>
      <c r="DRE61" s="9"/>
      <c r="DRF61" s="9"/>
      <c r="DRG61" s="9"/>
      <c r="DRH61" s="9"/>
      <c r="DRI61" s="9"/>
      <c r="DRJ61" s="9"/>
      <c r="DRK61" s="9"/>
      <c r="DRL61" s="9"/>
      <c r="DRM61" s="9"/>
      <c r="DRN61" s="9"/>
      <c r="DRO61" s="9"/>
      <c r="DRP61" s="9"/>
      <c r="DRQ61" s="9"/>
      <c r="DRR61" s="9"/>
      <c r="DRS61" s="9"/>
      <c r="DRT61" s="9"/>
      <c r="DRU61" s="9"/>
      <c r="DRV61" s="9"/>
      <c r="DRW61" s="9"/>
      <c r="DRX61" s="9"/>
      <c r="DRY61" s="9"/>
      <c r="DRZ61" s="9"/>
      <c r="DSA61" s="9"/>
      <c r="DSB61" s="9"/>
      <c r="DSC61" s="9"/>
      <c r="DSD61" s="9"/>
      <c r="DSE61" s="9"/>
      <c r="DSF61" s="9"/>
      <c r="DSG61" s="9"/>
      <c r="DSH61" s="9"/>
      <c r="DSI61" s="9"/>
      <c r="DSJ61" s="9"/>
      <c r="DSK61" s="9"/>
      <c r="DSL61" s="9"/>
      <c r="DSM61" s="9"/>
      <c r="DSN61" s="9"/>
      <c r="DSO61" s="9"/>
      <c r="DSP61" s="9"/>
      <c r="DSQ61" s="9"/>
      <c r="DSR61" s="9"/>
      <c r="DSS61" s="9"/>
      <c r="DST61" s="9"/>
      <c r="DSU61" s="9"/>
      <c r="DSV61" s="9"/>
      <c r="DSW61" s="9"/>
      <c r="DSX61" s="9"/>
      <c r="DSY61" s="9"/>
      <c r="DSZ61" s="9"/>
      <c r="DTA61" s="9"/>
      <c r="DTB61" s="9"/>
      <c r="DTC61" s="9"/>
      <c r="DTD61" s="9"/>
      <c r="DTE61" s="9"/>
      <c r="DTF61" s="9"/>
      <c r="DTG61" s="9"/>
      <c r="DTH61" s="9"/>
      <c r="DTI61" s="9"/>
      <c r="DTJ61" s="9"/>
      <c r="DTK61" s="9"/>
      <c r="DTL61" s="9"/>
      <c r="DTM61" s="9"/>
      <c r="DTN61" s="9"/>
      <c r="DTO61" s="9"/>
      <c r="DTP61" s="9"/>
      <c r="DTQ61" s="9"/>
      <c r="DTR61" s="9"/>
      <c r="DTS61" s="9"/>
      <c r="DTT61" s="9"/>
      <c r="DTU61" s="9"/>
      <c r="DTV61" s="9"/>
      <c r="DTW61" s="9"/>
      <c r="DTX61" s="9"/>
      <c r="DTY61" s="9"/>
      <c r="DTZ61" s="9"/>
      <c r="DUA61" s="9"/>
      <c r="DUB61" s="9"/>
      <c r="DUC61" s="9"/>
      <c r="DUD61" s="9"/>
      <c r="DUE61" s="9"/>
      <c r="DUF61" s="9"/>
      <c r="DUG61" s="9"/>
      <c r="DUH61" s="9"/>
      <c r="DUI61" s="9"/>
      <c r="DUJ61" s="9"/>
      <c r="DUK61" s="9"/>
      <c r="DUL61" s="9"/>
      <c r="DUM61" s="9"/>
      <c r="DUN61" s="9"/>
      <c r="DUO61" s="9"/>
      <c r="DUP61" s="9"/>
      <c r="DUQ61" s="9"/>
      <c r="DUR61" s="9"/>
      <c r="DUS61" s="9"/>
      <c r="DUT61" s="9"/>
      <c r="DUU61" s="9"/>
      <c r="DUV61" s="9"/>
      <c r="DUW61" s="9"/>
      <c r="DUX61" s="9"/>
      <c r="DUY61" s="9"/>
      <c r="DUZ61" s="9"/>
      <c r="DVA61" s="9"/>
      <c r="DVB61" s="9"/>
      <c r="DVC61" s="9"/>
      <c r="DVD61" s="9"/>
      <c r="DVE61" s="9"/>
      <c r="DVF61" s="9"/>
      <c r="DVG61" s="9"/>
      <c r="DVH61" s="9"/>
      <c r="DVI61" s="9"/>
      <c r="DVJ61" s="9"/>
      <c r="DVK61" s="9"/>
      <c r="DVL61" s="9"/>
      <c r="DVM61" s="9"/>
      <c r="DVN61" s="9"/>
      <c r="DVO61" s="9"/>
      <c r="DVP61" s="9"/>
      <c r="DVQ61" s="9"/>
      <c r="DVR61" s="9"/>
      <c r="DVS61" s="9"/>
      <c r="DVT61" s="9"/>
      <c r="DVU61" s="9"/>
      <c r="DVV61" s="9"/>
      <c r="DVW61" s="9"/>
      <c r="DVX61" s="9"/>
      <c r="DVY61" s="9"/>
      <c r="DVZ61" s="9"/>
      <c r="DWA61" s="9"/>
      <c r="DWB61" s="9"/>
      <c r="DWC61" s="9"/>
      <c r="DWD61" s="9"/>
      <c r="DWE61" s="9"/>
      <c r="DWF61" s="9"/>
      <c r="DWG61" s="9"/>
      <c r="DWH61" s="9"/>
      <c r="DWI61" s="9"/>
      <c r="DWJ61" s="9"/>
      <c r="DWK61" s="9"/>
      <c r="DWL61" s="9"/>
      <c r="DWM61" s="9"/>
      <c r="DWN61" s="9"/>
      <c r="DWO61" s="9"/>
      <c r="DWP61" s="9"/>
      <c r="DWQ61" s="9"/>
      <c r="DWR61" s="9"/>
      <c r="DWS61" s="9"/>
      <c r="DWT61" s="9"/>
      <c r="DWU61" s="9"/>
      <c r="DWV61" s="9"/>
      <c r="DWW61" s="9"/>
      <c r="DWX61" s="9"/>
      <c r="DWY61" s="9"/>
      <c r="DWZ61" s="9"/>
      <c r="DXA61" s="9"/>
      <c r="DXB61" s="9"/>
      <c r="DXC61" s="9"/>
      <c r="DXD61" s="9"/>
      <c r="DXE61" s="9"/>
      <c r="DXF61" s="9"/>
      <c r="DXG61" s="9"/>
      <c r="DXH61" s="9"/>
      <c r="DXI61" s="9"/>
      <c r="DXJ61" s="9"/>
      <c r="DXK61" s="9"/>
      <c r="DXL61" s="9"/>
      <c r="DXM61" s="9"/>
      <c r="DXN61" s="9"/>
      <c r="DXO61" s="9"/>
      <c r="DXP61" s="9"/>
      <c r="DXQ61" s="9"/>
      <c r="DXR61" s="9"/>
      <c r="DXS61" s="9"/>
      <c r="DXT61" s="9"/>
      <c r="DXU61" s="9"/>
      <c r="DXV61" s="9"/>
      <c r="DXW61" s="9"/>
      <c r="DXX61" s="9"/>
      <c r="DXY61" s="9"/>
      <c r="DXZ61" s="9"/>
      <c r="DYA61" s="9"/>
      <c r="DYB61" s="9"/>
      <c r="DYC61" s="9"/>
      <c r="DYD61" s="9"/>
      <c r="DYE61" s="9"/>
      <c r="DYF61" s="9"/>
      <c r="DYG61" s="9"/>
      <c r="DYH61" s="9"/>
      <c r="DYI61" s="9"/>
      <c r="DYJ61" s="9"/>
      <c r="DYK61" s="9"/>
      <c r="DYL61" s="9"/>
      <c r="DYM61" s="9"/>
      <c r="DYN61" s="9"/>
      <c r="DYO61" s="9"/>
      <c r="DYP61" s="9"/>
      <c r="DYQ61" s="9"/>
      <c r="DYR61" s="9"/>
      <c r="DYS61" s="9"/>
      <c r="DYT61" s="9"/>
      <c r="DYU61" s="9"/>
      <c r="DYV61" s="9"/>
      <c r="DYW61" s="9"/>
      <c r="DYX61" s="9"/>
      <c r="DYY61" s="9"/>
      <c r="DYZ61" s="9"/>
      <c r="DZA61" s="9"/>
      <c r="DZB61" s="9"/>
      <c r="DZC61" s="9"/>
      <c r="DZD61" s="9"/>
      <c r="DZE61" s="9"/>
      <c r="DZF61" s="9"/>
      <c r="DZG61" s="9"/>
      <c r="DZH61" s="9"/>
      <c r="DZI61" s="9"/>
      <c r="DZJ61" s="9"/>
      <c r="DZK61" s="9"/>
      <c r="DZL61" s="9"/>
      <c r="DZM61" s="9"/>
      <c r="DZN61" s="9"/>
      <c r="DZO61" s="9"/>
      <c r="DZP61" s="9"/>
      <c r="DZQ61" s="9"/>
      <c r="DZR61" s="9"/>
      <c r="DZS61" s="9"/>
      <c r="DZT61" s="9"/>
      <c r="DZU61" s="9"/>
      <c r="DZV61" s="9"/>
      <c r="DZW61" s="9"/>
      <c r="DZX61" s="9"/>
      <c r="DZY61" s="9"/>
      <c r="DZZ61" s="9"/>
      <c r="EAA61" s="9"/>
      <c r="EAB61" s="9"/>
      <c r="EAC61" s="9"/>
      <c r="EAD61" s="9"/>
      <c r="EAE61" s="9"/>
      <c r="EAF61" s="9"/>
      <c r="EAG61" s="9"/>
      <c r="EAH61" s="9"/>
      <c r="EAI61" s="9"/>
      <c r="EAJ61" s="9"/>
      <c r="EAK61" s="9"/>
      <c r="EAL61" s="9"/>
      <c r="EAM61" s="9"/>
      <c r="EAN61" s="9"/>
      <c r="EAO61" s="9"/>
      <c r="EAP61" s="9"/>
      <c r="EAQ61" s="9"/>
      <c r="EAR61" s="9"/>
      <c r="EAS61" s="9"/>
      <c r="EAT61" s="9"/>
      <c r="EAU61" s="9"/>
      <c r="EAV61" s="9"/>
      <c r="EAW61" s="9"/>
      <c r="EAX61" s="9"/>
      <c r="EAY61" s="9"/>
      <c r="EAZ61" s="9"/>
      <c r="EBA61" s="9"/>
      <c r="EBB61" s="9"/>
      <c r="EBC61" s="9"/>
      <c r="EBD61" s="9"/>
      <c r="EBE61" s="9"/>
      <c r="EBF61" s="9"/>
      <c r="EBG61" s="9"/>
      <c r="EBH61" s="9"/>
      <c r="EBI61" s="9"/>
      <c r="EBJ61" s="9"/>
      <c r="EBK61" s="9"/>
      <c r="EBL61" s="9"/>
      <c r="EBM61" s="9"/>
      <c r="EBN61" s="9"/>
      <c r="EBO61" s="9"/>
      <c r="EBP61" s="9"/>
      <c r="EBQ61" s="9"/>
      <c r="EBR61" s="9"/>
      <c r="EBS61" s="9"/>
      <c r="EBT61" s="9"/>
      <c r="EBU61" s="9"/>
      <c r="EBV61" s="9"/>
      <c r="EBW61" s="9"/>
      <c r="EBX61" s="9"/>
      <c r="EBY61" s="9"/>
      <c r="EBZ61" s="9"/>
      <c r="ECA61" s="9"/>
      <c r="ECB61" s="9"/>
      <c r="ECC61" s="9"/>
      <c r="ECD61" s="9"/>
      <c r="ECE61" s="9"/>
      <c r="ECF61" s="9"/>
      <c r="ECG61" s="9"/>
      <c r="ECH61" s="9"/>
      <c r="ECI61" s="9"/>
      <c r="ECJ61" s="9"/>
      <c r="ECK61" s="9"/>
      <c r="ECL61" s="9"/>
      <c r="ECM61" s="9"/>
      <c r="ECN61" s="9"/>
      <c r="ECO61" s="9"/>
      <c r="ECP61" s="9"/>
      <c r="ECQ61" s="9"/>
      <c r="ECR61" s="9"/>
      <c r="ECS61" s="9"/>
      <c r="ECT61" s="9"/>
      <c r="ECU61" s="9"/>
      <c r="ECV61" s="9"/>
      <c r="ECW61" s="9"/>
      <c r="ECX61" s="9"/>
      <c r="ECY61" s="9"/>
      <c r="ECZ61" s="9"/>
      <c r="EDA61" s="9"/>
      <c r="EDB61" s="9"/>
      <c r="EDC61" s="9"/>
      <c r="EDD61" s="9"/>
      <c r="EDE61" s="9"/>
      <c r="EDF61" s="9"/>
      <c r="EDG61" s="9"/>
      <c r="EDH61" s="9"/>
      <c r="EDI61" s="9"/>
      <c r="EDJ61" s="9"/>
      <c r="EDK61" s="9"/>
      <c r="EDL61" s="9"/>
      <c r="EDM61" s="9"/>
      <c r="EDN61" s="9"/>
      <c r="EDO61" s="9"/>
      <c r="EDP61" s="9"/>
      <c r="EDQ61" s="9"/>
      <c r="EDR61" s="9"/>
      <c r="EDS61" s="9"/>
      <c r="EDT61" s="9"/>
      <c r="EDU61" s="9"/>
      <c r="EDV61" s="9"/>
      <c r="EDW61" s="9"/>
      <c r="EDX61" s="9"/>
      <c r="EDY61" s="9"/>
      <c r="EDZ61" s="9"/>
      <c r="EEA61" s="9"/>
      <c r="EEB61" s="9"/>
      <c r="EEC61" s="9"/>
      <c r="EED61" s="9"/>
      <c r="EEE61" s="9"/>
      <c r="EEF61" s="9"/>
      <c r="EEG61" s="9"/>
      <c r="EEH61" s="9"/>
      <c r="EEI61" s="9"/>
      <c r="EEJ61" s="9"/>
      <c r="EEK61" s="9"/>
      <c r="EEL61" s="9"/>
      <c r="EEM61" s="9"/>
      <c r="EEN61" s="9"/>
      <c r="EEO61" s="9"/>
      <c r="EEP61" s="9"/>
      <c r="EEQ61" s="9"/>
      <c r="EER61" s="9"/>
      <c r="EES61" s="9"/>
      <c r="EET61" s="9"/>
      <c r="EEU61" s="9"/>
      <c r="EEV61" s="9"/>
      <c r="EEW61" s="9"/>
      <c r="EEX61" s="9"/>
      <c r="EEY61" s="9"/>
      <c r="EEZ61" s="9"/>
      <c r="EFA61" s="9"/>
      <c r="EFB61" s="9"/>
      <c r="EFC61" s="9"/>
      <c r="EFD61" s="9"/>
      <c r="EFE61" s="9"/>
      <c r="EFF61" s="9"/>
      <c r="EFG61" s="9"/>
      <c r="EFH61" s="9"/>
      <c r="EFI61" s="9"/>
      <c r="EFJ61" s="9"/>
      <c r="EFK61" s="9"/>
      <c r="EFL61" s="9"/>
      <c r="EFM61" s="9"/>
      <c r="EFN61" s="9"/>
      <c r="EFO61" s="9"/>
      <c r="EFP61" s="9"/>
      <c r="EFQ61" s="9"/>
      <c r="EFR61" s="9"/>
      <c r="EFS61" s="9"/>
      <c r="EFT61" s="9"/>
      <c r="EFU61" s="9"/>
      <c r="EFV61" s="9"/>
      <c r="EFW61" s="9"/>
      <c r="EFX61" s="9"/>
      <c r="EFY61" s="9"/>
      <c r="EFZ61" s="9"/>
      <c r="EGA61" s="9"/>
      <c r="EGB61" s="9"/>
      <c r="EGC61" s="9"/>
      <c r="EGD61" s="9"/>
      <c r="EGE61" s="9"/>
      <c r="EGF61" s="9"/>
      <c r="EGG61" s="9"/>
      <c r="EGH61" s="9"/>
      <c r="EGI61" s="9"/>
      <c r="EGJ61" s="9"/>
      <c r="EGK61" s="9"/>
      <c r="EGL61" s="9"/>
      <c r="EGM61" s="9"/>
      <c r="EGN61" s="9"/>
      <c r="EGO61" s="9"/>
      <c r="EGP61" s="9"/>
      <c r="EGQ61" s="9"/>
      <c r="EGR61" s="9"/>
      <c r="EGS61" s="9"/>
      <c r="EGT61" s="9"/>
      <c r="EGU61" s="9"/>
      <c r="EGV61" s="9"/>
      <c r="EGW61" s="9"/>
      <c r="EGX61" s="9"/>
      <c r="EGY61" s="9"/>
      <c r="EGZ61" s="9"/>
      <c r="EHA61" s="9"/>
      <c r="EHB61" s="9"/>
      <c r="EHC61" s="9"/>
      <c r="EHD61" s="9"/>
      <c r="EHE61" s="9"/>
      <c r="EHF61" s="9"/>
      <c r="EHG61" s="9"/>
      <c r="EHH61" s="9"/>
      <c r="EHI61" s="9"/>
      <c r="EHJ61" s="9"/>
      <c r="EHK61" s="9"/>
      <c r="EHL61" s="9"/>
      <c r="EHM61" s="9"/>
      <c r="EHN61" s="9"/>
      <c r="EHO61" s="9"/>
      <c r="EHP61" s="9"/>
      <c r="EHQ61" s="9"/>
      <c r="EHR61" s="9"/>
      <c r="EHS61" s="9"/>
      <c r="EHT61" s="9"/>
      <c r="EHU61" s="9"/>
      <c r="EHV61" s="9"/>
      <c r="EHW61" s="9"/>
      <c r="EHX61" s="9"/>
      <c r="EHY61" s="9"/>
      <c r="EHZ61" s="9"/>
      <c r="EIA61" s="9"/>
      <c r="EIB61" s="9"/>
      <c r="EIC61" s="9"/>
      <c r="EID61" s="9"/>
      <c r="EIE61" s="9"/>
      <c r="EIF61" s="9"/>
      <c r="EIG61" s="9"/>
      <c r="EIH61" s="9"/>
      <c r="EII61" s="9"/>
      <c r="EIJ61" s="9"/>
      <c r="EIK61" s="9"/>
      <c r="EIL61" s="9"/>
      <c r="EIM61" s="9"/>
      <c r="EIN61" s="9"/>
      <c r="EIO61" s="9"/>
      <c r="EIP61" s="9"/>
      <c r="EIQ61" s="9"/>
      <c r="EIR61" s="9"/>
      <c r="EIS61" s="9"/>
      <c r="EIT61" s="9"/>
      <c r="EIU61" s="9"/>
      <c r="EIV61" s="9"/>
      <c r="EIW61" s="9"/>
      <c r="EIX61" s="9"/>
      <c r="EIY61" s="9"/>
      <c r="EIZ61" s="9"/>
      <c r="EJA61" s="9"/>
      <c r="EJB61" s="9"/>
      <c r="EJC61" s="9"/>
      <c r="EJD61" s="9"/>
      <c r="EJE61" s="9"/>
      <c r="EJF61" s="9"/>
      <c r="EJG61" s="9"/>
      <c r="EJH61" s="9"/>
      <c r="EJI61" s="9"/>
      <c r="EJJ61" s="9"/>
      <c r="EJK61" s="9"/>
      <c r="EJL61" s="9"/>
      <c r="EJM61" s="9"/>
      <c r="EJN61" s="9"/>
      <c r="EJO61" s="9"/>
      <c r="EJP61" s="9"/>
      <c r="EJQ61" s="9"/>
      <c r="EJR61" s="9"/>
      <c r="EJS61" s="9"/>
      <c r="EJT61" s="9"/>
      <c r="EJU61" s="9"/>
      <c r="EJV61" s="9"/>
      <c r="EJW61" s="9"/>
      <c r="EJX61" s="9"/>
      <c r="EJY61" s="9"/>
      <c r="EJZ61" s="9"/>
      <c r="EKA61" s="9"/>
      <c r="EKB61" s="9"/>
      <c r="EKC61" s="9"/>
      <c r="EKD61" s="9"/>
      <c r="EKE61" s="9"/>
      <c r="EKF61" s="9"/>
      <c r="EKG61" s="9"/>
      <c r="EKH61" s="9"/>
      <c r="EKI61" s="9"/>
      <c r="EKJ61" s="9"/>
      <c r="EKK61" s="9"/>
      <c r="EKL61" s="9"/>
      <c r="EKM61" s="9"/>
      <c r="EKN61" s="9"/>
      <c r="EKO61" s="9"/>
      <c r="EKP61" s="9"/>
      <c r="EKQ61" s="9"/>
      <c r="EKR61" s="9"/>
      <c r="EKS61" s="9"/>
      <c r="EKT61" s="9"/>
      <c r="EKU61" s="9"/>
      <c r="EKV61" s="9"/>
      <c r="EKW61" s="9"/>
      <c r="EKX61" s="9"/>
      <c r="EKY61" s="9"/>
      <c r="EKZ61" s="9"/>
      <c r="ELA61" s="9"/>
      <c r="ELB61" s="9"/>
      <c r="ELC61" s="9"/>
      <c r="ELD61" s="9"/>
      <c r="ELE61" s="9"/>
      <c r="ELF61" s="9"/>
      <c r="ELG61" s="9"/>
      <c r="ELH61" s="9"/>
      <c r="ELI61" s="9"/>
      <c r="ELJ61" s="9"/>
      <c r="ELK61" s="9"/>
      <c r="ELL61" s="9"/>
      <c r="ELM61" s="9"/>
      <c r="ELN61" s="9"/>
      <c r="ELO61" s="9"/>
      <c r="ELP61" s="9"/>
      <c r="ELQ61" s="9"/>
      <c r="ELR61" s="9"/>
      <c r="ELS61" s="9"/>
      <c r="ELT61" s="9"/>
      <c r="ELU61" s="9"/>
      <c r="ELV61" s="9"/>
      <c r="ELW61" s="9"/>
      <c r="ELX61" s="9"/>
      <c r="ELY61" s="9"/>
      <c r="ELZ61" s="9"/>
      <c r="EMA61" s="9"/>
      <c r="EMB61" s="9"/>
      <c r="EMC61" s="9"/>
      <c r="EMD61" s="9"/>
      <c r="EME61" s="9"/>
      <c r="EMF61" s="9"/>
      <c r="EMG61" s="9"/>
      <c r="EMH61" s="9"/>
      <c r="EMI61" s="9"/>
      <c r="EMJ61" s="9"/>
      <c r="EMK61" s="9"/>
      <c r="EML61" s="9"/>
      <c r="EMM61" s="9"/>
      <c r="EMN61" s="9"/>
      <c r="EMO61" s="9"/>
      <c r="EMP61" s="9"/>
      <c r="EMQ61" s="9"/>
      <c r="EMR61" s="9"/>
      <c r="EMS61" s="9"/>
      <c r="EMT61" s="9"/>
      <c r="EMU61" s="9"/>
      <c r="EMV61" s="9"/>
      <c r="EMW61" s="9"/>
      <c r="EMX61" s="9"/>
      <c r="EMY61" s="9"/>
      <c r="EMZ61" s="9"/>
      <c r="ENA61" s="9"/>
      <c r="ENB61" s="9"/>
      <c r="ENC61" s="9"/>
      <c r="END61" s="9"/>
      <c r="ENE61" s="9"/>
      <c r="ENF61" s="9"/>
      <c r="ENG61" s="9"/>
      <c r="ENH61" s="9"/>
      <c r="ENI61" s="9"/>
      <c r="ENJ61" s="9"/>
      <c r="ENK61" s="9"/>
      <c r="ENL61" s="9"/>
      <c r="ENM61" s="9"/>
      <c r="ENN61" s="9"/>
      <c r="ENO61" s="9"/>
      <c r="ENP61" s="9"/>
      <c r="ENQ61" s="9"/>
      <c r="ENR61" s="9"/>
      <c r="ENS61" s="9"/>
      <c r="ENT61" s="9"/>
      <c r="ENU61" s="9"/>
      <c r="ENV61" s="9"/>
      <c r="ENW61" s="9"/>
      <c r="ENX61" s="9"/>
      <c r="ENY61" s="9"/>
      <c r="ENZ61" s="9"/>
      <c r="EOA61" s="9"/>
      <c r="EOB61" s="9"/>
      <c r="EOC61" s="9"/>
      <c r="EOD61" s="9"/>
      <c r="EOE61" s="9"/>
      <c r="EOF61" s="9"/>
      <c r="EOG61" s="9"/>
      <c r="EOH61" s="9"/>
      <c r="EOI61" s="9"/>
      <c r="EOJ61" s="9"/>
      <c r="EOK61" s="9"/>
      <c r="EOL61" s="9"/>
      <c r="EOM61" s="9"/>
      <c r="EON61" s="9"/>
      <c r="EOO61" s="9"/>
      <c r="EOP61" s="9"/>
      <c r="EOQ61" s="9"/>
      <c r="EOR61" s="9"/>
      <c r="EOS61" s="9"/>
      <c r="EOT61" s="9"/>
      <c r="EOU61" s="9"/>
      <c r="EOV61" s="9"/>
      <c r="EOW61" s="9"/>
      <c r="EOX61" s="9"/>
      <c r="EOY61" s="9"/>
      <c r="EOZ61" s="9"/>
      <c r="EPA61" s="9"/>
      <c r="EPB61" s="9"/>
      <c r="EPC61" s="9"/>
      <c r="EPD61" s="9"/>
      <c r="EPE61" s="9"/>
      <c r="EPF61" s="9"/>
      <c r="EPG61" s="9"/>
      <c r="EPH61" s="9"/>
      <c r="EPI61" s="9"/>
      <c r="EPJ61" s="9"/>
      <c r="EPK61" s="9"/>
      <c r="EPL61" s="9"/>
      <c r="EPM61" s="9"/>
      <c r="EPN61" s="9"/>
      <c r="EPO61" s="9"/>
      <c r="EPP61" s="9"/>
      <c r="EPQ61" s="9"/>
      <c r="EPR61" s="9"/>
      <c r="EPS61" s="9"/>
      <c r="EPT61" s="9"/>
      <c r="EPU61" s="9"/>
      <c r="EPV61" s="9"/>
      <c r="EPW61" s="9"/>
      <c r="EPX61" s="9"/>
      <c r="EPY61" s="9"/>
      <c r="EPZ61" s="9"/>
      <c r="EQA61" s="9"/>
      <c r="EQB61" s="9"/>
      <c r="EQC61" s="9"/>
      <c r="EQD61" s="9"/>
      <c r="EQE61" s="9"/>
      <c r="EQF61" s="9"/>
      <c r="EQG61" s="9"/>
      <c r="EQH61" s="9"/>
      <c r="EQI61" s="9"/>
      <c r="EQJ61" s="9"/>
      <c r="EQK61" s="9"/>
      <c r="EQL61" s="9"/>
      <c r="EQM61" s="9"/>
      <c r="EQN61" s="9"/>
      <c r="EQO61" s="9"/>
      <c r="EQP61" s="9"/>
      <c r="EQQ61" s="9"/>
      <c r="EQR61" s="9"/>
      <c r="EQS61" s="9"/>
      <c r="EQT61" s="9"/>
      <c r="EQU61" s="9"/>
      <c r="EQV61" s="9"/>
      <c r="EQW61" s="9"/>
      <c r="EQX61" s="9"/>
      <c r="EQY61" s="9"/>
      <c r="EQZ61" s="9"/>
      <c r="ERA61" s="9"/>
      <c r="ERB61" s="9"/>
      <c r="ERC61" s="9"/>
      <c r="ERD61" s="9"/>
      <c r="ERE61" s="9"/>
      <c r="ERF61" s="9"/>
      <c r="ERG61" s="9"/>
      <c r="ERH61" s="9"/>
      <c r="ERI61" s="9"/>
      <c r="ERJ61" s="9"/>
      <c r="ERK61" s="9"/>
      <c r="ERL61" s="9"/>
      <c r="ERM61" s="9"/>
      <c r="ERN61" s="9"/>
      <c r="ERO61" s="9"/>
      <c r="ERP61" s="9"/>
      <c r="ERQ61" s="9"/>
      <c r="ERR61" s="9"/>
      <c r="ERS61" s="9"/>
      <c r="ERT61" s="9"/>
      <c r="ERU61" s="9"/>
      <c r="ERV61" s="9"/>
      <c r="ERW61" s="9"/>
      <c r="ERX61" s="9"/>
      <c r="ERY61" s="9"/>
      <c r="ERZ61" s="9"/>
      <c r="ESA61" s="9"/>
      <c r="ESB61" s="9"/>
      <c r="ESC61" s="9"/>
      <c r="ESD61" s="9"/>
      <c r="ESE61" s="9"/>
      <c r="ESF61" s="9"/>
      <c r="ESG61" s="9"/>
      <c r="ESH61" s="9"/>
      <c r="ESI61" s="9"/>
      <c r="ESJ61" s="9"/>
      <c r="ESK61" s="9"/>
      <c r="ESL61" s="9"/>
      <c r="ESM61" s="9"/>
      <c r="ESN61" s="9"/>
      <c r="ESO61" s="9"/>
      <c r="ESP61" s="9"/>
      <c r="ESQ61" s="9"/>
      <c r="ESR61" s="9"/>
      <c r="ESS61" s="9"/>
      <c r="EST61" s="9"/>
      <c r="ESU61" s="9"/>
      <c r="ESV61" s="9"/>
      <c r="ESW61" s="9"/>
      <c r="ESX61" s="9"/>
      <c r="ESY61" s="9"/>
      <c r="ESZ61" s="9"/>
      <c r="ETA61" s="9"/>
      <c r="ETB61" s="9"/>
      <c r="ETC61" s="9"/>
      <c r="ETD61" s="9"/>
      <c r="ETE61" s="9"/>
      <c r="ETF61" s="9"/>
      <c r="ETG61" s="9"/>
      <c r="ETH61" s="9"/>
      <c r="ETI61" s="9"/>
      <c r="ETJ61" s="9"/>
      <c r="ETK61" s="9"/>
      <c r="ETL61" s="9"/>
      <c r="ETM61" s="9"/>
      <c r="ETN61" s="9"/>
      <c r="ETO61" s="9"/>
      <c r="ETP61" s="9"/>
      <c r="ETQ61" s="9"/>
      <c r="ETR61" s="9"/>
      <c r="ETS61" s="9"/>
      <c r="ETT61" s="9"/>
      <c r="ETU61" s="9"/>
      <c r="ETV61" s="9"/>
      <c r="ETW61" s="9"/>
      <c r="ETX61" s="9"/>
      <c r="ETY61" s="9"/>
      <c r="ETZ61" s="9"/>
      <c r="EUA61" s="9"/>
      <c r="EUB61" s="9"/>
      <c r="EUC61" s="9"/>
      <c r="EUD61" s="9"/>
      <c r="EUE61" s="9"/>
      <c r="EUF61" s="9"/>
      <c r="EUG61" s="9"/>
      <c r="EUH61" s="9"/>
      <c r="EUI61" s="9"/>
      <c r="EUJ61" s="9"/>
      <c r="EUK61" s="9"/>
      <c r="EUL61" s="9"/>
      <c r="EUM61" s="9"/>
      <c r="EUN61" s="9"/>
      <c r="EUO61" s="9"/>
      <c r="EUP61" s="9"/>
      <c r="EUQ61" s="9"/>
      <c r="EUR61" s="9"/>
      <c r="EUS61" s="9"/>
      <c r="EUT61" s="9"/>
      <c r="EUU61" s="9"/>
      <c r="EUV61" s="9"/>
      <c r="EUW61" s="9"/>
      <c r="EUX61" s="9"/>
      <c r="EUY61" s="9"/>
      <c r="EUZ61" s="9"/>
      <c r="EVA61" s="9"/>
      <c r="EVB61" s="9"/>
      <c r="EVC61" s="9"/>
      <c r="EVD61" s="9"/>
      <c r="EVE61" s="9"/>
      <c r="EVF61" s="9"/>
      <c r="EVG61" s="9"/>
      <c r="EVH61" s="9"/>
      <c r="EVI61" s="9"/>
      <c r="EVJ61" s="9"/>
      <c r="EVK61" s="9"/>
      <c r="EVL61" s="9"/>
      <c r="EVM61" s="9"/>
      <c r="EVN61" s="9"/>
      <c r="EVO61" s="9"/>
      <c r="EVP61" s="9"/>
      <c r="EVQ61" s="9"/>
      <c r="EVR61" s="9"/>
      <c r="EVS61" s="9"/>
      <c r="EVT61" s="9"/>
      <c r="EVU61" s="9"/>
      <c r="EVV61" s="9"/>
      <c r="EVW61" s="9"/>
      <c r="EVX61" s="9"/>
      <c r="EVY61" s="9"/>
      <c r="EVZ61" s="9"/>
      <c r="EWA61" s="9"/>
      <c r="EWB61" s="9"/>
      <c r="EWC61" s="9"/>
      <c r="EWD61" s="9"/>
      <c r="EWE61" s="9"/>
      <c r="EWF61" s="9"/>
      <c r="EWG61" s="9"/>
      <c r="EWH61" s="9"/>
      <c r="EWI61" s="9"/>
      <c r="EWJ61" s="9"/>
      <c r="EWK61" s="9"/>
      <c r="EWL61" s="9"/>
      <c r="EWM61" s="9"/>
      <c r="EWN61" s="9"/>
      <c r="EWO61" s="9"/>
      <c r="EWP61" s="9"/>
      <c r="EWQ61" s="9"/>
      <c r="EWR61" s="9"/>
      <c r="EWS61" s="9"/>
      <c r="EWT61" s="9"/>
      <c r="EWU61" s="9"/>
      <c r="EWV61" s="9"/>
      <c r="EWW61" s="9"/>
      <c r="EWX61" s="9"/>
      <c r="EWY61" s="9"/>
      <c r="EWZ61" s="9"/>
      <c r="EXA61" s="9"/>
      <c r="EXB61" s="9"/>
      <c r="EXC61" s="9"/>
      <c r="EXD61" s="9"/>
      <c r="EXE61" s="9"/>
      <c r="EXF61" s="9"/>
      <c r="EXG61" s="9"/>
      <c r="EXH61" s="9"/>
      <c r="EXI61" s="9"/>
      <c r="EXJ61" s="9"/>
      <c r="EXK61" s="9"/>
      <c r="EXL61" s="9"/>
      <c r="EXM61" s="9"/>
      <c r="EXN61" s="9"/>
      <c r="EXO61" s="9"/>
      <c r="EXP61" s="9"/>
      <c r="EXQ61" s="9"/>
      <c r="EXR61" s="9"/>
      <c r="EXS61" s="9"/>
      <c r="EXT61" s="9"/>
      <c r="EXU61" s="9"/>
      <c r="EXV61" s="9"/>
      <c r="EXW61" s="9"/>
      <c r="EXX61" s="9"/>
      <c r="EXY61" s="9"/>
      <c r="EXZ61" s="9"/>
      <c r="EYA61" s="9"/>
      <c r="EYB61" s="9"/>
      <c r="EYC61" s="9"/>
      <c r="EYD61" s="9"/>
      <c r="EYE61" s="9"/>
      <c r="EYF61" s="9"/>
      <c r="EYG61" s="9"/>
      <c r="EYH61" s="9"/>
      <c r="EYI61" s="9"/>
      <c r="EYJ61" s="9"/>
      <c r="EYK61" s="9"/>
      <c r="EYL61" s="9"/>
      <c r="EYM61" s="9"/>
      <c r="EYN61" s="9"/>
      <c r="EYO61" s="9"/>
      <c r="EYP61" s="9"/>
      <c r="EYQ61" s="9"/>
      <c r="EYR61" s="9"/>
      <c r="EYS61" s="9"/>
      <c r="EYT61" s="9"/>
      <c r="EYU61" s="9"/>
      <c r="EYV61" s="9"/>
      <c r="EYW61" s="9"/>
      <c r="EYX61" s="9"/>
      <c r="EYY61" s="9"/>
      <c r="EYZ61" s="9"/>
      <c r="EZA61" s="9"/>
      <c r="EZB61" s="9"/>
      <c r="EZC61" s="9"/>
      <c r="EZD61" s="9"/>
      <c r="EZE61" s="9"/>
      <c r="EZF61" s="9"/>
      <c r="EZG61" s="9"/>
      <c r="EZH61" s="9"/>
      <c r="EZI61" s="9"/>
      <c r="EZJ61" s="9"/>
      <c r="EZK61" s="9"/>
      <c r="EZL61" s="9"/>
      <c r="EZM61" s="9"/>
      <c r="EZN61" s="9"/>
      <c r="EZO61" s="9"/>
      <c r="EZP61" s="9"/>
      <c r="EZQ61" s="9"/>
      <c r="EZR61" s="9"/>
      <c r="EZS61" s="9"/>
      <c r="EZT61" s="9"/>
      <c r="EZU61" s="9"/>
      <c r="EZV61" s="9"/>
      <c r="EZW61" s="9"/>
      <c r="EZX61" s="9"/>
      <c r="EZY61" s="9"/>
      <c r="EZZ61" s="9"/>
      <c r="FAA61" s="9"/>
      <c r="FAB61" s="9"/>
      <c r="FAC61" s="9"/>
      <c r="FAD61" s="9"/>
      <c r="FAE61" s="9"/>
      <c r="FAF61" s="9"/>
      <c r="FAG61" s="9"/>
      <c r="FAH61" s="9"/>
      <c r="FAI61" s="9"/>
      <c r="FAJ61" s="9"/>
      <c r="FAK61" s="9"/>
      <c r="FAL61" s="9"/>
      <c r="FAM61" s="9"/>
      <c r="FAN61" s="9"/>
      <c r="FAO61" s="9"/>
      <c r="FAP61" s="9"/>
      <c r="FAQ61" s="9"/>
      <c r="FAR61" s="9"/>
      <c r="FAS61" s="9"/>
      <c r="FAT61" s="9"/>
      <c r="FAU61" s="9"/>
      <c r="FAV61" s="9"/>
      <c r="FAW61" s="9"/>
      <c r="FAX61" s="9"/>
      <c r="FAY61" s="9"/>
      <c r="FAZ61" s="9"/>
      <c r="FBA61" s="9"/>
      <c r="FBB61" s="9"/>
      <c r="FBC61" s="9"/>
      <c r="FBD61" s="9"/>
      <c r="FBE61" s="9"/>
      <c r="FBF61" s="9"/>
      <c r="FBG61" s="9"/>
      <c r="FBH61" s="9"/>
      <c r="FBI61" s="9"/>
      <c r="FBJ61" s="9"/>
      <c r="FBK61" s="9"/>
      <c r="FBL61" s="9"/>
      <c r="FBM61" s="9"/>
      <c r="FBN61" s="9"/>
      <c r="FBO61" s="9"/>
      <c r="FBP61" s="9"/>
      <c r="FBQ61" s="9"/>
      <c r="FBR61" s="9"/>
      <c r="FBS61" s="9"/>
      <c r="FBT61" s="9"/>
      <c r="FBU61" s="9"/>
      <c r="FBV61" s="9"/>
      <c r="FBW61" s="9"/>
      <c r="FBX61" s="9"/>
      <c r="FBY61" s="9"/>
      <c r="FBZ61" s="9"/>
      <c r="FCA61" s="9"/>
      <c r="FCB61" s="9"/>
      <c r="FCC61" s="9"/>
      <c r="FCD61" s="9"/>
      <c r="FCE61" s="9"/>
      <c r="FCF61" s="9"/>
      <c r="FCG61" s="9"/>
      <c r="FCH61" s="9"/>
      <c r="FCI61" s="9"/>
      <c r="FCJ61" s="9"/>
      <c r="FCK61" s="9"/>
      <c r="FCL61" s="9"/>
      <c r="FCM61" s="9"/>
      <c r="FCN61" s="9"/>
      <c r="FCO61" s="9"/>
      <c r="FCP61" s="9"/>
      <c r="FCQ61" s="9"/>
      <c r="FCR61" s="9"/>
      <c r="FCS61" s="9"/>
      <c r="FCT61" s="9"/>
      <c r="FCU61" s="9"/>
      <c r="FCV61" s="9"/>
      <c r="FCW61" s="9"/>
      <c r="FCX61" s="9"/>
      <c r="FCY61" s="9"/>
      <c r="FCZ61" s="9"/>
      <c r="FDA61" s="9"/>
      <c r="FDB61" s="9"/>
      <c r="FDC61" s="9"/>
      <c r="FDD61" s="9"/>
      <c r="FDE61" s="9"/>
      <c r="FDF61" s="9"/>
      <c r="FDG61" s="9"/>
      <c r="FDH61" s="9"/>
      <c r="FDI61" s="9"/>
      <c r="FDJ61" s="9"/>
      <c r="FDK61" s="9"/>
      <c r="FDL61" s="9"/>
      <c r="FDM61" s="9"/>
      <c r="FDN61" s="9"/>
      <c r="FDO61" s="9"/>
      <c r="FDP61" s="9"/>
      <c r="FDQ61" s="9"/>
      <c r="FDR61" s="9"/>
      <c r="FDS61" s="9"/>
      <c r="FDT61" s="9"/>
      <c r="FDU61" s="9"/>
      <c r="FDV61" s="9"/>
      <c r="FDW61" s="9"/>
      <c r="FDX61" s="9"/>
      <c r="FDY61" s="9"/>
      <c r="FDZ61" s="9"/>
      <c r="FEA61" s="9"/>
      <c r="FEB61" s="9"/>
      <c r="FEC61" s="9"/>
      <c r="FED61" s="9"/>
      <c r="FEE61" s="9"/>
      <c r="FEF61" s="9"/>
      <c r="FEG61" s="9"/>
      <c r="FEH61" s="9"/>
      <c r="FEI61" s="9"/>
      <c r="FEJ61" s="9"/>
      <c r="FEK61" s="9"/>
      <c r="FEL61" s="9"/>
      <c r="FEM61" s="9"/>
      <c r="FEN61" s="9"/>
      <c r="FEO61" s="9"/>
      <c r="FEP61" s="9"/>
      <c r="FEQ61" s="9"/>
      <c r="FER61" s="9"/>
      <c r="FES61" s="9"/>
      <c r="FET61" s="9"/>
      <c r="FEU61" s="9"/>
      <c r="FEV61" s="9"/>
      <c r="FEW61" s="9"/>
      <c r="FEX61" s="9"/>
      <c r="FEY61" s="9"/>
      <c r="FEZ61" s="9"/>
      <c r="FFA61" s="9"/>
      <c r="FFB61" s="9"/>
      <c r="FFC61" s="9"/>
      <c r="FFD61" s="9"/>
      <c r="FFE61" s="9"/>
      <c r="FFF61" s="9"/>
      <c r="FFG61" s="9"/>
      <c r="FFH61" s="9"/>
      <c r="FFI61" s="9"/>
      <c r="FFJ61" s="9"/>
      <c r="FFK61" s="9"/>
      <c r="FFL61" s="9"/>
      <c r="FFM61" s="9"/>
      <c r="FFN61" s="9"/>
      <c r="FFO61" s="9"/>
      <c r="FFP61" s="9"/>
      <c r="FFQ61" s="9"/>
      <c r="FFR61" s="9"/>
      <c r="FFS61" s="9"/>
      <c r="FFT61" s="9"/>
      <c r="FFU61" s="9"/>
      <c r="FFV61" s="9"/>
      <c r="FFW61" s="9"/>
      <c r="FFX61" s="9"/>
      <c r="FFY61" s="9"/>
      <c r="FFZ61" s="9"/>
      <c r="FGA61" s="9"/>
      <c r="FGB61" s="9"/>
      <c r="FGC61" s="9"/>
      <c r="FGD61" s="9"/>
      <c r="FGE61" s="9"/>
      <c r="FGF61" s="9"/>
      <c r="FGG61" s="9"/>
      <c r="FGH61" s="9"/>
      <c r="FGI61" s="9"/>
      <c r="FGJ61" s="9"/>
      <c r="FGK61" s="9"/>
      <c r="FGL61" s="9"/>
      <c r="FGM61" s="9"/>
      <c r="FGN61" s="9"/>
      <c r="FGO61" s="9"/>
      <c r="FGP61" s="9"/>
      <c r="FGQ61" s="9"/>
      <c r="FGR61" s="9"/>
      <c r="FGS61" s="9"/>
      <c r="FGT61" s="9"/>
      <c r="FGU61" s="9"/>
      <c r="FGV61" s="9"/>
      <c r="FGW61" s="9"/>
      <c r="FGX61" s="9"/>
      <c r="FGY61" s="9"/>
      <c r="FGZ61" s="9"/>
      <c r="FHA61" s="9"/>
      <c r="FHB61" s="9"/>
      <c r="FHC61" s="9"/>
      <c r="FHD61" s="9"/>
      <c r="FHE61" s="9"/>
      <c r="FHF61" s="9"/>
      <c r="FHG61" s="9"/>
      <c r="FHH61" s="9"/>
      <c r="FHI61" s="9"/>
      <c r="FHJ61" s="9"/>
      <c r="FHK61" s="9"/>
      <c r="FHL61" s="9"/>
      <c r="FHM61" s="9"/>
      <c r="FHN61" s="9"/>
      <c r="FHO61" s="9"/>
      <c r="FHP61" s="9"/>
      <c r="FHQ61" s="9"/>
      <c r="FHR61" s="9"/>
      <c r="FHS61" s="9"/>
      <c r="FHT61" s="9"/>
      <c r="FHU61" s="9"/>
      <c r="FHV61" s="9"/>
      <c r="FHW61" s="9"/>
      <c r="FHX61" s="9"/>
      <c r="FHY61" s="9"/>
      <c r="FHZ61" s="9"/>
      <c r="FIA61" s="9"/>
      <c r="FIB61" s="9"/>
      <c r="FIC61" s="9"/>
      <c r="FID61" s="9"/>
      <c r="FIE61" s="9"/>
      <c r="FIF61" s="9"/>
      <c r="FIG61" s="9"/>
      <c r="FIH61" s="9"/>
      <c r="FII61" s="9"/>
      <c r="FIJ61" s="9"/>
      <c r="FIK61" s="9"/>
      <c r="FIL61" s="9"/>
      <c r="FIM61" s="9"/>
      <c r="FIN61" s="9"/>
      <c r="FIO61" s="9"/>
      <c r="FIP61" s="9"/>
      <c r="FIQ61" s="9"/>
      <c r="FIR61" s="9"/>
      <c r="FIS61" s="9"/>
      <c r="FIT61" s="9"/>
      <c r="FIU61" s="9"/>
      <c r="FIV61" s="9"/>
      <c r="FIW61" s="9"/>
      <c r="FIX61" s="9"/>
      <c r="FIY61" s="9"/>
      <c r="FIZ61" s="9"/>
      <c r="FJA61" s="9"/>
      <c r="FJB61" s="9"/>
      <c r="FJC61" s="9"/>
      <c r="FJD61" s="9"/>
      <c r="FJE61" s="9"/>
      <c r="FJF61" s="9"/>
      <c r="FJG61" s="9"/>
      <c r="FJH61" s="9"/>
      <c r="FJI61" s="9"/>
      <c r="FJJ61" s="9"/>
      <c r="FJK61" s="9"/>
      <c r="FJL61" s="9"/>
      <c r="FJM61" s="9"/>
      <c r="FJN61" s="9"/>
      <c r="FJO61" s="9"/>
      <c r="FJP61" s="9"/>
      <c r="FJQ61" s="9"/>
      <c r="FJR61" s="9"/>
      <c r="FJS61" s="9"/>
      <c r="FJT61" s="9"/>
      <c r="FJU61" s="9"/>
      <c r="FJV61" s="9"/>
      <c r="FJW61" s="9"/>
      <c r="FJX61" s="9"/>
      <c r="FJY61" s="9"/>
      <c r="FJZ61" s="9"/>
      <c r="FKA61" s="9"/>
      <c r="FKB61" s="9"/>
      <c r="FKC61" s="9"/>
      <c r="FKD61" s="9"/>
      <c r="FKE61" s="9"/>
      <c r="FKF61" s="9"/>
      <c r="FKG61" s="9"/>
      <c r="FKH61" s="9"/>
      <c r="FKI61" s="9"/>
      <c r="FKJ61" s="9"/>
      <c r="FKK61" s="9"/>
      <c r="FKL61" s="9"/>
      <c r="FKM61" s="9"/>
      <c r="FKN61" s="9"/>
      <c r="FKO61" s="9"/>
      <c r="FKP61" s="9"/>
      <c r="FKQ61" s="9"/>
      <c r="FKR61" s="9"/>
      <c r="FKS61" s="9"/>
      <c r="FKT61" s="9"/>
      <c r="FKU61" s="9"/>
      <c r="FKV61" s="9"/>
      <c r="FKW61" s="9"/>
      <c r="FKX61" s="9"/>
      <c r="FKY61" s="9"/>
      <c r="FKZ61" s="9"/>
      <c r="FLA61" s="9"/>
      <c r="FLB61" s="9"/>
      <c r="FLC61" s="9"/>
      <c r="FLD61" s="9"/>
      <c r="FLE61" s="9"/>
      <c r="FLF61" s="9"/>
      <c r="FLG61" s="9"/>
      <c r="FLH61" s="9"/>
      <c r="FLI61" s="9"/>
      <c r="FLJ61" s="9"/>
      <c r="FLK61" s="9"/>
      <c r="FLL61" s="9"/>
      <c r="FLM61" s="9"/>
      <c r="FLN61" s="9"/>
      <c r="FLO61" s="9"/>
      <c r="FLP61" s="9"/>
      <c r="FLQ61" s="9"/>
      <c r="FLR61" s="9"/>
      <c r="FLS61" s="9"/>
      <c r="FLT61" s="9"/>
      <c r="FLU61" s="9"/>
      <c r="FLV61" s="9"/>
      <c r="FLW61" s="9"/>
      <c r="FLX61" s="9"/>
      <c r="FLY61" s="9"/>
      <c r="FLZ61" s="9"/>
      <c r="FMA61" s="9"/>
      <c r="FMB61" s="9"/>
      <c r="FMC61" s="9"/>
      <c r="FMD61" s="9"/>
      <c r="FME61" s="9"/>
      <c r="FMF61" s="9"/>
      <c r="FMG61" s="9"/>
      <c r="FMH61" s="9"/>
      <c r="FMI61" s="9"/>
      <c r="FMJ61" s="9"/>
      <c r="FMK61" s="9"/>
      <c r="FML61" s="9"/>
      <c r="FMM61" s="9"/>
      <c r="FMN61" s="9"/>
      <c r="FMO61" s="9"/>
      <c r="FMP61" s="9"/>
      <c r="FMQ61" s="9"/>
      <c r="FMR61" s="9"/>
      <c r="FMS61" s="9"/>
      <c r="FMT61" s="9"/>
      <c r="FMU61" s="9"/>
      <c r="FMV61" s="9"/>
      <c r="FMW61" s="9"/>
      <c r="FMX61" s="9"/>
      <c r="FMY61" s="9"/>
      <c r="FMZ61" s="9"/>
      <c r="FNA61" s="9"/>
      <c r="FNB61" s="9"/>
      <c r="FNC61" s="9"/>
      <c r="FND61" s="9"/>
      <c r="FNE61" s="9"/>
      <c r="FNF61" s="9"/>
      <c r="FNG61" s="9"/>
      <c r="FNH61" s="9"/>
      <c r="FNI61" s="9"/>
      <c r="FNJ61" s="9"/>
      <c r="FNK61" s="9"/>
      <c r="FNL61" s="9"/>
      <c r="FNM61" s="9"/>
      <c r="FNN61" s="9"/>
      <c r="FNO61" s="9"/>
      <c r="FNP61" s="9"/>
      <c r="FNQ61" s="9"/>
      <c r="FNR61" s="9"/>
      <c r="FNS61" s="9"/>
      <c r="FNT61" s="9"/>
      <c r="FNU61" s="9"/>
      <c r="FNV61" s="9"/>
      <c r="FNW61" s="9"/>
      <c r="FNX61" s="9"/>
      <c r="FNY61" s="9"/>
      <c r="FNZ61" s="9"/>
      <c r="FOA61" s="9"/>
      <c r="FOB61" s="9"/>
      <c r="FOC61" s="9"/>
      <c r="FOD61" s="9"/>
      <c r="FOE61" s="9"/>
      <c r="FOF61" s="9"/>
      <c r="FOG61" s="9"/>
      <c r="FOH61" s="9"/>
      <c r="FOI61" s="9"/>
      <c r="FOJ61" s="9"/>
      <c r="FOK61" s="9"/>
      <c r="FOL61" s="9"/>
      <c r="FOM61" s="9"/>
      <c r="FON61" s="9"/>
      <c r="FOO61" s="9"/>
      <c r="FOP61" s="9"/>
      <c r="FOQ61" s="9"/>
      <c r="FOR61" s="9"/>
      <c r="FOS61" s="9"/>
      <c r="FOT61" s="9"/>
      <c r="FOU61" s="9"/>
      <c r="FOV61" s="9"/>
      <c r="FOW61" s="9"/>
      <c r="FOX61" s="9"/>
      <c r="FOY61" s="9"/>
      <c r="FOZ61" s="9"/>
      <c r="FPA61" s="9"/>
      <c r="FPB61" s="9"/>
      <c r="FPC61" s="9"/>
      <c r="FPD61" s="9"/>
      <c r="FPE61" s="9"/>
      <c r="FPF61" s="9"/>
      <c r="FPG61" s="9"/>
      <c r="FPH61" s="9"/>
      <c r="FPI61" s="9"/>
      <c r="FPJ61" s="9"/>
      <c r="FPK61" s="9"/>
      <c r="FPL61" s="9"/>
      <c r="FPM61" s="9"/>
      <c r="FPN61" s="9"/>
      <c r="FPO61" s="9"/>
      <c r="FPP61" s="9"/>
      <c r="FPQ61" s="9"/>
      <c r="FPR61" s="9"/>
      <c r="FPS61" s="9"/>
      <c r="FPT61" s="9"/>
      <c r="FPU61" s="9"/>
      <c r="FPV61" s="9"/>
      <c r="FPW61" s="9"/>
      <c r="FPX61" s="9"/>
      <c r="FPY61" s="9"/>
      <c r="FPZ61" s="9"/>
      <c r="FQA61" s="9"/>
      <c r="FQB61" s="9"/>
      <c r="FQC61" s="9"/>
      <c r="FQD61" s="9"/>
      <c r="FQE61" s="9"/>
      <c r="FQF61" s="9"/>
      <c r="FQG61" s="9"/>
      <c r="FQH61" s="9"/>
      <c r="FQI61" s="9"/>
      <c r="FQJ61" s="9"/>
      <c r="FQK61" s="9"/>
      <c r="FQL61" s="9"/>
      <c r="FQM61" s="9"/>
      <c r="FQN61" s="9"/>
      <c r="FQO61" s="9"/>
      <c r="FQP61" s="9"/>
      <c r="FQQ61" s="9"/>
      <c r="FQR61" s="9"/>
      <c r="FQS61" s="9"/>
      <c r="FQT61" s="9"/>
      <c r="FQU61" s="9"/>
      <c r="FQV61" s="9"/>
      <c r="FQW61" s="9"/>
      <c r="FQX61" s="9"/>
      <c r="FQY61" s="9"/>
      <c r="FQZ61" s="9"/>
      <c r="FRA61" s="9"/>
      <c r="FRB61" s="9"/>
      <c r="FRC61" s="9"/>
      <c r="FRD61" s="9"/>
      <c r="FRE61" s="9"/>
      <c r="FRF61" s="9"/>
      <c r="FRG61" s="9"/>
      <c r="FRH61" s="9"/>
      <c r="FRI61" s="9"/>
      <c r="FRJ61" s="9"/>
      <c r="FRK61" s="9"/>
      <c r="FRL61" s="9"/>
      <c r="FRM61" s="9"/>
      <c r="FRN61" s="9"/>
      <c r="FRO61" s="9"/>
      <c r="FRP61" s="9"/>
      <c r="FRQ61" s="9"/>
      <c r="FRR61" s="9"/>
      <c r="FRS61" s="9"/>
      <c r="FRT61" s="9"/>
      <c r="FRU61" s="9"/>
      <c r="FRV61" s="9"/>
      <c r="FRW61" s="9"/>
      <c r="FRX61" s="9"/>
      <c r="FRY61" s="9"/>
      <c r="FRZ61" s="9"/>
      <c r="FSA61" s="9"/>
      <c r="FSB61" s="9"/>
      <c r="FSC61" s="9"/>
      <c r="FSD61" s="9"/>
      <c r="FSE61" s="9"/>
      <c r="FSF61" s="9"/>
      <c r="FSG61" s="9"/>
      <c r="FSH61" s="9"/>
      <c r="FSI61" s="9"/>
      <c r="FSJ61" s="9"/>
      <c r="FSK61" s="9"/>
      <c r="FSL61" s="9"/>
      <c r="FSM61" s="9"/>
      <c r="FSN61" s="9"/>
      <c r="FSO61" s="9"/>
      <c r="FSP61" s="9"/>
      <c r="FSQ61" s="9"/>
      <c r="FSR61" s="9"/>
      <c r="FSS61" s="9"/>
      <c r="FST61" s="9"/>
      <c r="FSU61" s="9"/>
      <c r="FSV61" s="9"/>
      <c r="FSW61" s="9"/>
      <c r="FSX61" s="9"/>
      <c r="FSY61" s="9"/>
      <c r="FSZ61" s="9"/>
      <c r="FTA61" s="9"/>
      <c r="FTB61" s="9"/>
      <c r="FTC61" s="9"/>
      <c r="FTD61" s="9"/>
      <c r="FTE61" s="9"/>
      <c r="FTF61" s="9"/>
      <c r="FTG61" s="9"/>
      <c r="FTH61" s="9"/>
      <c r="FTI61" s="9"/>
      <c r="FTJ61" s="9"/>
      <c r="FTK61" s="9"/>
      <c r="FTL61" s="9"/>
      <c r="FTM61" s="9"/>
      <c r="FTN61" s="9"/>
      <c r="FTO61" s="9"/>
      <c r="FTP61" s="9"/>
      <c r="FTQ61" s="9"/>
      <c r="FTR61" s="9"/>
      <c r="FTS61" s="9"/>
      <c r="FTT61" s="9"/>
      <c r="FTU61" s="9"/>
      <c r="FTV61" s="9"/>
      <c r="FTW61" s="9"/>
      <c r="FTX61" s="9"/>
      <c r="FTY61" s="9"/>
      <c r="FTZ61" s="9"/>
      <c r="FUA61" s="9"/>
      <c r="FUB61" s="9"/>
      <c r="FUC61" s="9"/>
      <c r="FUD61" s="9"/>
      <c r="FUE61" s="9"/>
      <c r="FUF61" s="9"/>
      <c r="FUG61" s="9"/>
      <c r="FUH61" s="9"/>
      <c r="FUI61" s="9"/>
      <c r="FUJ61" s="9"/>
      <c r="FUK61" s="9"/>
      <c r="FUL61" s="9"/>
      <c r="FUM61" s="9"/>
      <c r="FUN61" s="9"/>
      <c r="FUO61" s="9"/>
      <c r="FUP61" s="9"/>
      <c r="FUQ61" s="9"/>
      <c r="FUR61" s="9"/>
      <c r="FUS61" s="9"/>
      <c r="FUT61" s="9"/>
      <c r="FUU61" s="9"/>
      <c r="FUV61" s="9"/>
      <c r="FUW61" s="9"/>
      <c r="FUX61" s="9"/>
      <c r="FUY61" s="9"/>
      <c r="FUZ61" s="9"/>
      <c r="FVA61" s="9"/>
      <c r="FVB61" s="9"/>
      <c r="FVC61" s="9"/>
      <c r="FVD61" s="9"/>
      <c r="FVE61" s="9"/>
      <c r="FVF61" s="9"/>
      <c r="FVG61" s="9"/>
      <c r="FVH61" s="9"/>
      <c r="FVI61" s="9"/>
      <c r="FVJ61" s="9"/>
      <c r="FVK61" s="9"/>
      <c r="FVL61" s="9"/>
      <c r="FVM61" s="9"/>
      <c r="FVN61" s="9"/>
      <c r="FVO61" s="9"/>
      <c r="FVP61" s="9"/>
      <c r="FVQ61" s="9"/>
      <c r="FVR61" s="9"/>
      <c r="FVS61" s="9"/>
      <c r="FVT61" s="9"/>
      <c r="FVU61" s="9"/>
      <c r="FVV61" s="9"/>
      <c r="FVW61" s="9"/>
      <c r="FVX61" s="9"/>
      <c r="FVY61" s="9"/>
      <c r="FVZ61" s="9"/>
      <c r="FWA61" s="9"/>
      <c r="FWB61" s="9"/>
      <c r="FWC61" s="9"/>
      <c r="FWD61" s="9"/>
      <c r="FWE61" s="9"/>
      <c r="FWF61" s="9"/>
      <c r="FWG61" s="9"/>
      <c r="FWH61" s="9"/>
      <c r="FWI61" s="9"/>
      <c r="FWJ61" s="9"/>
      <c r="FWK61" s="9"/>
      <c r="FWL61" s="9"/>
      <c r="FWM61" s="9"/>
      <c r="FWN61" s="9"/>
      <c r="FWO61" s="9"/>
      <c r="FWP61" s="9"/>
      <c r="FWQ61" s="9"/>
      <c r="FWR61" s="9"/>
      <c r="FWS61" s="9"/>
      <c r="FWT61" s="9"/>
      <c r="FWU61" s="9"/>
      <c r="FWV61" s="9"/>
      <c r="FWW61" s="9"/>
      <c r="FWX61" s="9"/>
      <c r="FWY61" s="9"/>
      <c r="FWZ61" s="9"/>
      <c r="FXA61" s="9"/>
      <c r="FXB61" s="9"/>
      <c r="FXC61" s="9"/>
      <c r="FXD61" s="9"/>
      <c r="FXE61" s="9"/>
      <c r="FXF61" s="9"/>
      <c r="FXG61" s="9"/>
      <c r="FXH61" s="9"/>
      <c r="FXI61" s="9"/>
      <c r="FXJ61" s="9"/>
      <c r="FXK61" s="9"/>
      <c r="FXL61" s="9"/>
      <c r="FXM61" s="9"/>
      <c r="FXN61" s="9"/>
      <c r="FXO61" s="9"/>
      <c r="FXP61" s="9"/>
      <c r="FXQ61" s="9"/>
      <c r="FXR61" s="9"/>
      <c r="FXS61" s="9"/>
      <c r="FXT61" s="9"/>
      <c r="FXU61" s="9"/>
      <c r="FXV61" s="9"/>
      <c r="FXW61" s="9"/>
      <c r="FXX61" s="9"/>
      <c r="FXY61" s="9"/>
      <c r="FXZ61" s="9"/>
      <c r="FYA61" s="9"/>
      <c r="FYB61" s="9"/>
      <c r="FYC61" s="9"/>
      <c r="FYD61" s="9"/>
      <c r="FYE61" s="9"/>
      <c r="FYF61" s="9"/>
      <c r="FYG61" s="9"/>
      <c r="FYH61" s="9"/>
      <c r="FYI61" s="9"/>
      <c r="FYJ61" s="9"/>
      <c r="FYK61" s="9"/>
      <c r="FYL61" s="9"/>
      <c r="FYM61" s="9"/>
      <c r="FYN61" s="9"/>
      <c r="FYO61" s="9"/>
      <c r="FYP61" s="9"/>
      <c r="FYQ61" s="9"/>
      <c r="FYR61" s="9"/>
      <c r="FYS61" s="9"/>
      <c r="FYT61" s="9"/>
      <c r="FYU61" s="9"/>
      <c r="FYV61" s="9"/>
      <c r="FYW61" s="9"/>
      <c r="FYX61" s="9"/>
      <c r="FYY61" s="9"/>
      <c r="FYZ61" s="9"/>
      <c r="FZA61" s="9"/>
      <c r="FZB61" s="9"/>
      <c r="FZC61" s="9"/>
      <c r="FZD61" s="9"/>
      <c r="FZE61" s="9"/>
      <c r="FZF61" s="9"/>
      <c r="FZG61" s="9"/>
      <c r="FZH61" s="9"/>
      <c r="FZI61" s="9"/>
      <c r="FZJ61" s="9"/>
      <c r="FZK61" s="9"/>
      <c r="FZL61" s="9"/>
      <c r="FZM61" s="9"/>
      <c r="FZN61" s="9"/>
      <c r="FZO61" s="9"/>
      <c r="FZP61" s="9"/>
      <c r="FZQ61" s="9"/>
      <c r="FZR61" s="9"/>
      <c r="FZS61" s="9"/>
      <c r="FZT61" s="9"/>
      <c r="FZU61" s="9"/>
      <c r="FZV61" s="9"/>
      <c r="FZW61" s="9"/>
      <c r="FZX61" s="9"/>
      <c r="FZY61" s="9"/>
      <c r="FZZ61" s="9"/>
      <c r="GAA61" s="9"/>
      <c r="GAB61" s="9"/>
      <c r="GAC61" s="9"/>
      <c r="GAD61" s="9"/>
      <c r="GAE61" s="9"/>
      <c r="GAF61" s="9"/>
      <c r="GAG61" s="9"/>
      <c r="GAH61" s="9"/>
      <c r="GAI61" s="9"/>
      <c r="GAJ61" s="9"/>
      <c r="GAK61" s="9"/>
      <c r="GAL61" s="9"/>
      <c r="GAM61" s="9"/>
      <c r="GAN61" s="9"/>
      <c r="GAO61" s="9"/>
      <c r="GAP61" s="9"/>
      <c r="GAQ61" s="9"/>
      <c r="GAR61" s="9"/>
      <c r="GAS61" s="9"/>
      <c r="GAT61" s="9"/>
      <c r="GAU61" s="9"/>
      <c r="GAV61" s="9"/>
      <c r="GAW61" s="9"/>
      <c r="GAX61" s="9"/>
      <c r="GAY61" s="9"/>
      <c r="GAZ61" s="9"/>
      <c r="GBA61" s="9"/>
      <c r="GBB61" s="9"/>
      <c r="GBC61" s="9"/>
      <c r="GBD61" s="9"/>
      <c r="GBE61" s="9"/>
      <c r="GBF61" s="9"/>
      <c r="GBG61" s="9"/>
      <c r="GBH61" s="9"/>
      <c r="GBI61" s="9"/>
      <c r="GBJ61" s="9"/>
      <c r="GBK61" s="9"/>
      <c r="GBL61" s="9"/>
      <c r="GBM61" s="9"/>
      <c r="GBN61" s="9"/>
      <c r="GBO61" s="9"/>
      <c r="GBP61" s="9"/>
      <c r="GBQ61" s="9"/>
      <c r="GBR61" s="9"/>
      <c r="GBS61" s="9"/>
      <c r="GBT61" s="9"/>
      <c r="GBU61" s="9"/>
      <c r="GBV61" s="9"/>
      <c r="GBW61" s="9"/>
      <c r="GBX61" s="9"/>
      <c r="GBY61" s="9"/>
      <c r="GBZ61" s="9"/>
      <c r="GCA61" s="9"/>
      <c r="GCB61" s="9"/>
      <c r="GCC61" s="9"/>
      <c r="GCD61" s="9"/>
      <c r="GCE61" s="9"/>
      <c r="GCF61" s="9"/>
      <c r="GCG61" s="9"/>
      <c r="GCH61" s="9"/>
      <c r="GCI61" s="9"/>
      <c r="GCJ61" s="9"/>
      <c r="GCK61" s="9"/>
      <c r="GCL61" s="9"/>
      <c r="GCM61" s="9"/>
      <c r="GCN61" s="9"/>
      <c r="GCO61" s="9"/>
      <c r="GCP61" s="9"/>
      <c r="GCQ61" s="9"/>
      <c r="GCR61" s="9"/>
      <c r="GCS61" s="9"/>
      <c r="GCT61" s="9"/>
      <c r="GCU61" s="9"/>
      <c r="GCV61" s="9"/>
      <c r="GCW61" s="9"/>
      <c r="GCX61" s="9"/>
      <c r="GCY61" s="9"/>
      <c r="GCZ61" s="9"/>
      <c r="GDA61" s="9"/>
      <c r="GDB61" s="9"/>
      <c r="GDC61" s="9"/>
      <c r="GDD61" s="9"/>
      <c r="GDE61" s="9"/>
      <c r="GDF61" s="9"/>
      <c r="GDG61" s="9"/>
      <c r="GDH61" s="9"/>
      <c r="GDI61" s="9"/>
      <c r="GDJ61" s="9"/>
      <c r="GDK61" s="9"/>
      <c r="GDL61" s="9"/>
      <c r="GDM61" s="9"/>
      <c r="GDN61" s="9"/>
      <c r="GDO61" s="9"/>
      <c r="GDP61" s="9"/>
      <c r="GDQ61" s="9"/>
      <c r="GDR61" s="9"/>
      <c r="GDS61" s="9"/>
      <c r="GDT61" s="9"/>
      <c r="GDU61" s="9"/>
      <c r="GDV61" s="9"/>
      <c r="GDW61" s="9"/>
      <c r="GDX61" s="9"/>
      <c r="GDY61" s="9"/>
      <c r="GDZ61" s="9"/>
      <c r="GEA61" s="9"/>
      <c r="GEB61" s="9"/>
      <c r="GEC61" s="9"/>
      <c r="GED61" s="9"/>
      <c r="GEE61" s="9"/>
      <c r="GEF61" s="9"/>
      <c r="GEG61" s="9"/>
      <c r="GEH61" s="9"/>
      <c r="GEI61" s="9"/>
      <c r="GEJ61" s="9"/>
      <c r="GEK61" s="9"/>
      <c r="GEL61" s="9"/>
      <c r="GEM61" s="9"/>
      <c r="GEN61" s="9"/>
      <c r="GEO61" s="9"/>
      <c r="GEP61" s="9"/>
      <c r="GEQ61" s="9"/>
      <c r="GER61" s="9"/>
      <c r="GES61" s="9"/>
      <c r="GET61" s="9"/>
      <c r="GEU61" s="9"/>
      <c r="GEV61" s="9"/>
      <c r="GEW61" s="9"/>
      <c r="GEX61" s="9"/>
      <c r="GEY61" s="9"/>
      <c r="GEZ61" s="9"/>
      <c r="GFA61" s="9"/>
      <c r="GFB61" s="9"/>
      <c r="GFC61" s="9"/>
      <c r="GFD61" s="9"/>
      <c r="GFE61" s="9"/>
      <c r="GFF61" s="9"/>
      <c r="GFG61" s="9"/>
      <c r="GFH61" s="9"/>
      <c r="GFI61" s="9"/>
      <c r="GFJ61" s="9"/>
      <c r="GFK61" s="9"/>
      <c r="GFL61" s="9"/>
      <c r="GFM61" s="9"/>
      <c r="GFN61" s="9"/>
      <c r="GFO61" s="9"/>
      <c r="GFP61" s="9"/>
      <c r="GFQ61" s="9"/>
      <c r="GFR61" s="9"/>
      <c r="GFS61" s="9"/>
      <c r="GFT61" s="9"/>
      <c r="GFU61" s="9"/>
      <c r="GFV61" s="9"/>
      <c r="GFW61" s="9"/>
      <c r="GFX61" s="9"/>
      <c r="GFY61" s="9"/>
      <c r="GFZ61" s="9"/>
      <c r="GGA61" s="9"/>
      <c r="GGB61" s="9"/>
      <c r="GGC61" s="9"/>
      <c r="GGD61" s="9"/>
      <c r="GGE61" s="9"/>
      <c r="GGF61" s="9"/>
      <c r="GGG61" s="9"/>
      <c r="GGH61" s="9"/>
      <c r="GGI61" s="9"/>
      <c r="GGJ61" s="9"/>
      <c r="GGK61" s="9"/>
      <c r="GGL61" s="9"/>
      <c r="GGM61" s="9"/>
      <c r="GGN61" s="9"/>
      <c r="GGO61" s="9"/>
      <c r="GGP61" s="9"/>
      <c r="GGQ61" s="9"/>
      <c r="GGR61" s="9"/>
      <c r="GGS61" s="9"/>
      <c r="GGT61" s="9"/>
      <c r="GGU61" s="9"/>
      <c r="GGV61" s="9"/>
      <c r="GGW61" s="9"/>
      <c r="GGX61" s="9"/>
      <c r="GGY61" s="9"/>
      <c r="GGZ61" s="9"/>
      <c r="GHA61" s="9"/>
      <c r="GHB61" s="9"/>
      <c r="GHC61" s="9"/>
      <c r="GHD61" s="9"/>
      <c r="GHE61" s="9"/>
      <c r="GHF61" s="9"/>
      <c r="GHG61" s="9"/>
      <c r="GHH61" s="9"/>
      <c r="GHI61" s="9"/>
      <c r="GHJ61" s="9"/>
      <c r="GHK61" s="9"/>
      <c r="GHL61" s="9"/>
      <c r="GHM61" s="9"/>
      <c r="GHN61" s="9"/>
      <c r="GHO61" s="9"/>
      <c r="GHP61" s="9"/>
      <c r="GHQ61" s="9"/>
      <c r="GHR61" s="9"/>
      <c r="GHS61" s="9"/>
      <c r="GHT61" s="9"/>
      <c r="GHU61" s="9"/>
      <c r="GHV61" s="9"/>
      <c r="GHW61" s="9"/>
      <c r="GHX61" s="9"/>
      <c r="GHY61" s="9"/>
      <c r="GHZ61" s="9"/>
      <c r="GIA61" s="9"/>
      <c r="GIB61" s="9"/>
      <c r="GIC61" s="9"/>
      <c r="GID61" s="9"/>
      <c r="GIE61" s="9"/>
      <c r="GIF61" s="9"/>
      <c r="GIG61" s="9"/>
      <c r="GIH61" s="9"/>
      <c r="GII61" s="9"/>
      <c r="GIJ61" s="9"/>
      <c r="GIK61" s="9"/>
      <c r="GIL61" s="9"/>
      <c r="GIM61" s="9"/>
      <c r="GIN61" s="9"/>
      <c r="GIO61" s="9"/>
      <c r="GIP61" s="9"/>
      <c r="GIQ61" s="9"/>
      <c r="GIR61" s="9"/>
      <c r="GIS61" s="9"/>
      <c r="GIT61" s="9"/>
      <c r="GIU61" s="9"/>
      <c r="GIV61" s="9"/>
      <c r="GIW61" s="9"/>
      <c r="GIX61" s="9"/>
      <c r="GIY61" s="9"/>
      <c r="GIZ61" s="9"/>
      <c r="GJA61" s="9"/>
      <c r="GJB61" s="9"/>
      <c r="GJC61" s="9"/>
      <c r="GJD61" s="9"/>
      <c r="GJE61" s="9"/>
      <c r="GJF61" s="9"/>
      <c r="GJG61" s="9"/>
      <c r="GJH61" s="9"/>
      <c r="GJI61" s="9"/>
      <c r="GJJ61" s="9"/>
      <c r="GJK61" s="9"/>
      <c r="GJL61" s="9"/>
      <c r="GJM61" s="9"/>
      <c r="GJN61" s="9"/>
      <c r="GJO61" s="9"/>
      <c r="GJP61" s="9"/>
      <c r="GJQ61" s="9"/>
      <c r="GJR61" s="9"/>
      <c r="GJS61" s="9"/>
      <c r="GJT61" s="9"/>
      <c r="GJU61" s="9"/>
      <c r="GJV61" s="9"/>
      <c r="GJW61" s="9"/>
      <c r="GJX61" s="9"/>
      <c r="GJY61" s="9"/>
      <c r="GJZ61" s="9"/>
      <c r="GKA61" s="9"/>
      <c r="GKB61" s="9"/>
      <c r="GKC61" s="9"/>
      <c r="GKD61" s="9"/>
      <c r="GKE61" s="9"/>
      <c r="GKF61" s="9"/>
      <c r="GKG61" s="9"/>
      <c r="GKH61" s="9"/>
      <c r="GKI61" s="9"/>
      <c r="GKJ61" s="9"/>
      <c r="GKK61" s="9"/>
      <c r="GKL61" s="9"/>
      <c r="GKM61" s="9"/>
      <c r="GKN61" s="9"/>
      <c r="GKO61" s="9"/>
      <c r="GKP61" s="9"/>
      <c r="GKQ61" s="9"/>
      <c r="GKR61" s="9"/>
      <c r="GKS61" s="9"/>
      <c r="GKT61" s="9"/>
      <c r="GKU61" s="9"/>
      <c r="GKV61" s="9"/>
      <c r="GKW61" s="9"/>
      <c r="GKX61" s="9"/>
      <c r="GKY61" s="9"/>
      <c r="GKZ61" s="9"/>
      <c r="GLA61" s="9"/>
      <c r="GLB61" s="9"/>
      <c r="GLC61" s="9"/>
      <c r="GLD61" s="9"/>
      <c r="GLE61" s="9"/>
      <c r="GLF61" s="9"/>
      <c r="GLG61" s="9"/>
      <c r="GLH61" s="9"/>
      <c r="GLI61" s="9"/>
      <c r="GLJ61" s="9"/>
      <c r="GLK61" s="9"/>
      <c r="GLL61" s="9"/>
      <c r="GLM61" s="9"/>
      <c r="GLN61" s="9"/>
      <c r="GLO61" s="9"/>
      <c r="GLP61" s="9"/>
      <c r="GLQ61" s="9"/>
      <c r="GLR61" s="9"/>
      <c r="GLS61" s="9"/>
      <c r="GLT61" s="9"/>
      <c r="GLU61" s="9"/>
      <c r="GLV61" s="9"/>
      <c r="GLW61" s="9"/>
      <c r="GLX61" s="9"/>
      <c r="GLY61" s="9"/>
      <c r="GLZ61" s="9"/>
      <c r="GMA61" s="9"/>
      <c r="GMB61" s="9"/>
      <c r="GMC61" s="9"/>
      <c r="GMD61" s="9"/>
      <c r="GME61" s="9"/>
      <c r="GMF61" s="9"/>
      <c r="GMG61" s="9"/>
      <c r="GMH61" s="9"/>
      <c r="GMI61" s="9"/>
      <c r="GMJ61" s="9"/>
      <c r="GMK61" s="9"/>
      <c r="GML61" s="9"/>
      <c r="GMM61" s="9"/>
      <c r="GMN61" s="9"/>
      <c r="GMO61" s="9"/>
      <c r="GMP61" s="9"/>
      <c r="GMQ61" s="9"/>
      <c r="GMR61" s="9"/>
      <c r="GMS61" s="9"/>
      <c r="GMT61" s="9"/>
      <c r="GMU61" s="9"/>
      <c r="GMV61" s="9"/>
      <c r="GMW61" s="9"/>
      <c r="GMX61" s="9"/>
      <c r="GMY61" s="9"/>
      <c r="GMZ61" s="9"/>
      <c r="GNA61" s="9"/>
      <c r="GNB61" s="9"/>
      <c r="GNC61" s="9"/>
      <c r="GND61" s="9"/>
      <c r="GNE61" s="9"/>
      <c r="GNF61" s="9"/>
      <c r="GNG61" s="9"/>
      <c r="GNH61" s="9"/>
      <c r="GNI61" s="9"/>
      <c r="GNJ61" s="9"/>
      <c r="GNK61" s="9"/>
      <c r="GNL61" s="9"/>
      <c r="GNM61" s="9"/>
      <c r="GNN61" s="9"/>
      <c r="GNO61" s="9"/>
      <c r="GNP61" s="9"/>
      <c r="GNQ61" s="9"/>
      <c r="GNR61" s="9"/>
      <c r="GNS61" s="9"/>
      <c r="GNT61" s="9"/>
      <c r="GNU61" s="9"/>
      <c r="GNV61" s="9"/>
      <c r="GNW61" s="9"/>
      <c r="GNX61" s="9"/>
      <c r="GNY61" s="9"/>
      <c r="GNZ61" s="9"/>
      <c r="GOA61" s="9"/>
      <c r="GOB61" s="9"/>
      <c r="GOC61" s="9"/>
      <c r="GOD61" s="9"/>
      <c r="GOE61" s="9"/>
      <c r="GOF61" s="9"/>
      <c r="GOG61" s="9"/>
      <c r="GOH61" s="9"/>
      <c r="GOI61" s="9"/>
      <c r="GOJ61" s="9"/>
      <c r="GOK61" s="9"/>
      <c r="GOL61" s="9"/>
      <c r="GOM61" s="9"/>
      <c r="GON61" s="9"/>
      <c r="GOO61" s="9"/>
      <c r="GOP61" s="9"/>
      <c r="GOQ61" s="9"/>
      <c r="GOR61" s="9"/>
      <c r="GOS61" s="9"/>
      <c r="GOT61" s="9"/>
      <c r="GOU61" s="9"/>
      <c r="GOV61" s="9"/>
      <c r="GOW61" s="9"/>
      <c r="GOX61" s="9"/>
      <c r="GOY61" s="9"/>
      <c r="GOZ61" s="9"/>
      <c r="GPA61" s="9"/>
      <c r="GPB61" s="9"/>
      <c r="GPC61" s="9"/>
      <c r="GPD61" s="9"/>
      <c r="GPE61" s="9"/>
      <c r="GPF61" s="9"/>
      <c r="GPG61" s="9"/>
      <c r="GPH61" s="9"/>
      <c r="GPI61" s="9"/>
      <c r="GPJ61" s="9"/>
      <c r="GPK61" s="9"/>
      <c r="GPL61" s="9"/>
      <c r="GPM61" s="9"/>
      <c r="GPN61" s="9"/>
      <c r="GPO61" s="9"/>
      <c r="GPP61" s="9"/>
      <c r="GPQ61" s="9"/>
      <c r="GPR61" s="9"/>
      <c r="GPS61" s="9"/>
      <c r="GPT61" s="9"/>
      <c r="GPU61" s="9"/>
      <c r="GPV61" s="9"/>
      <c r="GPW61" s="9"/>
      <c r="GPX61" s="9"/>
      <c r="GPY61" s="9"/>
      <c r="GPZ61" s="9"/>
      <c r="GQA61" s="9"/>
      <c r="GQB61" s="9"/>
      <c r="GQC61" s="9"/>
      <c r="GQD61" s="9"/>
      <c r="GQE61" s="9"/>
      <c r="GQF61" s="9"/>
      <c r="GQG61" s="9"/>
      <c r="GQH61" s="9"/>
      <c r="GQI61" s="9"/>
      <c r="GQJ61" s="9"/>
      <c r="GQK61" s="9"/>
      <c r="GQL61" s="9"/>
      <c r="GQM61" s="9"/>
      <c r="GQN61" s="9"/>
      <c r="GQO61" s="9"/>
      <c r="GQP61" s="9"/>
      <c r="GQQ61" s="9"/>
      <c r="GQR61" s="9"/>
      <c r="GQS61" s="9"/>
      <c r="GQT61" s="9"/>
      <c r="GQU61" s="9"/>
      <c r="GQV61" s="9"/>
      <c r="GQW61" s="9"/>
      <c r="GQX61" s="9"/>
      <c r="GQY61" s="9"/>
      <c r="GQZ61" s="9"/>
      <c r="GRA61" s="9"/>
      <c r="GRB61" s="9"/>
      <c r="GRC61" s="9"/>
      <c r="GRD61" s="9"/>
      <c r="GRE61" s="9"/>
      <c r="GRF61" s="9"/>
      <c r="GRG61" s="9"/>
      <c r="GRH61" s="9"/>
      <c r="GRI61" s="9"/>
      <c r="GRJ61" s="9"/>
      <c r="GRK61" s="9"/>
      <c r="GRL61" s="9"/>
      <c r="GRM61" s="9"/>
      <c r="GRN61" s="9"/>
      <c r="GRO61" s="9"/>
      <c r="GRP61" s="9"/>
      <c r="GRQ61" s="9"/>
      <c r="GRR61" s="9"/>
      <c r="GRS61" s="9"/>
      <c r="GRT61" s="9"/>
      <c r="GRU61" s="9"/>
      <c r="GRV61" s="9"/>
      <c r="GRW61" s="9"/>
      <c r="GRX61" s="9"/>
      <c r="GRY61" s="9"/>
      <c r="GRZ61" s="9"/>
      <c r="GSA61" s="9"/>
      <c r="GSB61" s="9"/>
      <c r="GSC61" s="9"/>
      <c r="GSD61" s="9"/>
      <c r="GSE61" s="9"/>
      <c r="GSF61" s="9"/>
      <c r="GSG61" s="9"/>
      <c r="GSH61" s="9"/>
      <c r="GSI61" s="9"/>
      <c r="GSJ61" s="9"/>
      <c r="GSK61" s="9"/>
      <c r="GSL61" s="9"/>
      <c r="GSM61" s="9"/>
      <c r="GSN61" s="9"/>
      <c r="GSO61" s="9"/>
      <c r="GSP61" s="9"/>
      <c r="GSQ61" s="9"/>
      <c r="GSR61" s="9"/>
      <c r="GSS61" s="9"/>
      <c r="GST61" s="9"/>
      <c r="GSU61" s="9"/>
      <c r="GSV61" s="9"/>
      <c r="GSW61" s="9"/>
      <c r="GSX61" s="9"/>
      <c r="GSY61" s="9"/>
      <c r="GSZ61" s="9"/>
      <c r="GTA61" s="9"/>
      <c r="GTB61" s="9"/>
      <c r="GTC61" s="9"/>
      <c r="GTD61" s="9"/>
      <c r="GTE61" s="9"/>
      <c r="GTF61" s="9"/>
      <c r="GTG61" s="9"/>
      <c r="GTH61" s="9"/>
      <c r="GTI61" s="9"/>
      <c r="GTJ61" s="9"/>
      <c r="GTK61" s="9"/>
      <c r="GTL61" s="9"/>
      <c r="GTM61" s="9"/>
      <c r="GTN61" s="9"/>
      <c r="GTO61" s="9"/>
      <c r="GTP61" s="9"/>
      <c r="GTQ61" s="9"/>
      <c r="GTR61" s="9"/>
      <c r="GTS61" s="9"/>
      <c r="GTT61" s="9"/>
      <c r="GTU61" s="9"/>
      <c r="GTV61" s="9"/>
      <c r="GTW61" s="9"/>
      <c r="GTX61" s="9"/>
      <c r="GTY61" s="9"/>
      <c r="GTZ61" s="9"/>
      <c r="GUA61" s="9"/>
      <c r="GUB61" s="9"/>
      <c r="GUC61" s="9"/>
      <c r="GUD61" s="9"/>
      <c r="GUE61" s="9"/>
      <c r="GUF61" s="9"/>
      <c r="GUG61" s="9"/>
      <c r="GUH61" s="9"/>
      <c r="GUI61" s="9"/>
      <c r="GUJ61" s="9"/>
      <c r="GUK61" s="9"/>
      <c r="GUL61" s="9"/>
      <c r="GUM61" s="9"/>
      <c r="GUN61" s="9"/>
      <c r="GUO61" s="9"/>
      <c r="GUP61" s="9"/>
      <c r="GUQ61" s="9"/>
      <c r="GUR61" s="9"/>
      <c r="GUS61" s="9"/>
      <c r="GUT61" s="9"/>
      <c r="GUU61" s="9"/>
      <c r="GUV61" s="9"/>
      <c r="GUW61" s="9"/>
      <c r="GUX61" s="9"/>
      <c r="GUY61" s="9"/>
      <c r="GUZ61" s="9"/>
      <c r="GVA61" s="9"/>
      <c r="GVB61" s="9"/>
      <c r="GVC61" s="9"/>
      <c r="GVD61" s="9"/>
      <c r="GVE61" s="9"/>
      <c r="GVF61" s="9"/>
      <c r="GVG61" s="9"/>
      <c r="GVH61" s="9"/>
      <c r="GVI61" s="9"/>
      <c r="GVJ61" s="9"/>
      <c r="GVK61" s="9"/>
      <c r="GVL61" s="9"/>
      <c r="GVM61" s="9"/>
      <c r="GVN61" s="9"/>
      <c r="GVO61" s="9"/>
      <c r="GVP61" s="9"/>
      <c r="GVQ61" s="9"/>
      <c r="GVR61" s="9"/>
      <c r="GVS61" s="9"/>
      <c r="GVT61" s="9"/>
      <c r="GVU61" s="9"/>
      <c r="GVV61" s="9"/>
      <c r="GVW61" s="9"/>
      <c r="GVX61" s="9"/>
      <c r="GVY61" s="9"/>
      <c r="GVZ61" s="9"/>
      <c r="GWA61" s="9"/>
      <c r="GWB61" s="9"/>
      <c r="GWC61" s="9"/>
      <c r="GWD61" s="9"/>
      <c r="GWE61" s="9"/>
      <c r="GWF61" s="9"/>
      <c r="GWG61" s="9"/>
      <c r="GWH61" s="9"/>
      <c r="GWI61" s="9"/>
      <c r="GWJ61" s="9"/>
      <c r="GWK61" s="9"/>
      <c r="GWL61" s="9"/>
      <c r="GWM61" s="9"/>
      <c r="GWN61" s="9"/>
      <c r="GWO61" s="9"/>
      <c r="GWP61" s="9"/>
      <c r="GWQ61" s="9"/>
      <c r="GWR61" s="9"/>
      <c r="GWS61" s="9"/>
      <c r="GWT61" s="9"/>
      <c r="GWU61" s="9"/>
      <c r="GWV61" s="9"/>
      <c r="GWW61" s="9"/>
      <c r="GWX61" s="9"/>
      <c r="GWY61" s="9"/>
      <c r="GWZ61" s="9"/>
      <c r="GXA61" s="9"/>
      <c r="GXB61" s="9"/>
      <c r="GXC61" s="9"/>
      <c r="GXD61" s="9"/>
      <c r="GXE61" s="9"/>
      <c r="GXF61" s="9"/>
      <c r="GXG61" s="9"/>
      <c r="GXH61" s="9"/>
      <c r="GXI61" s="9"/>
      <c r="GXJ61" s="9"/>
      <c r="GXK61" s="9"/>
      <c r="GXL61" s="9"/>
      <c r="GXM61" s="9"/>
      <c r="GXN61" s="9"/>
      <c r="GXO61" s="9"/>
      <c r="GXP61" s="9"/>
      <c r="GXQ61" s="9"/>
      <c r="GXR61" s="9"/>
      <c r="GXS61" s="9"/>
      <c r="GXT61" s="9"/>
      <c r="GXU61" s="9"/>
      <c r="GXV61" s="9"/>
      <c r="GXW61" s="9"/>
      <c r="GXX61" s="9"/>
      <c r="GXY61" s="9"/>
      <c r="GXZ61" s="9"/>
      <c r="GYA61" s="9"/>
      <c r="GYB61" s="9"/>
      <c r="GYC61" s="9"/>
      <c r="GYD61" s="9"/>
      <c r="GYE61" s="9"/>
      <c r="GYF61" s="9"/>
      <c r="GYG61" s="9"/>
      <c r="GYH61" s="9"/>
      <c r="GYI61" s="9"/>
      <c r="GYJ61" s="9"/>
      <c r="GYK61" s="9"/>
      <c r="GYL61" s="9"/>
      <c r="GYM61" s="9"/>
      <c r="GYN61" s="9"/>
      <c r="GYO61" s="9"/>
      <c r="GYP61" s="9"/>
      <c r="GYQ61" s="9"/>
      <c r="GYR61" s="9"/>
      <c r="GYS61" s="9"/>
      <c r="GYT61" s="9"/>
      <c r="GYU61" s="9"/>
      <c r="GYV61" s="9"/>
      <c r="GYW61" s="9"/>
      <c r="GYX61" s="9"/>
      <c r="GYY61" s="9"/>
      <c r="GYZ61" s="9"/>
      <c r="GZA61" s="9"/>
      <c r="GZB61" s="9"/>
      <c r="GZC61" s="9"/>
      <c r="GZD61" s="9"/>
      <c r="GZE61" s="9"/>
      <c r="GZF61" s="9"/>
      <c r="GZG61" s="9"/>
      <c r="GZH61" s="9"/>
      <c r="GZI61" s="9"/>
      <c r="GZJ61" s="9"/>
      <c r="GZK61" s="9"/>
      <c r="GZL61" s="9"/>
      <c r="GZM61" s="9"/>
      <c r="GZN61" s="9"/>
      <c r="GZO61" s="9"/>
      <c r="GZP61" s="9"/>
      <c r="GZQ61" s="9"/>
      <c r="GZR61" s="9"/>
      <c r="GZS61" s="9"/>
      <c r="GZT61" s="9"/>
      <c r="GZU61" s="9"/>
      <c r="GZV61" s="9"/>
      <c r="GZW61" s="9"/>
      <c r="GZX61" s="9"/>
      <c r="GZY61" s="9"/>
      <c r="GZZ61" s="9"/>
      <c r="HAA61" s="9"/>
      <c r="HAB61" s="9"/>
      <c r="HAC61" s="9"/>
      <c r="HAD61" s="9"/>
      <c r="HAE61" s="9"/>
      <c r="HAF61" s="9"/>
      <c r="HAG61" s="9"/>
      <c r="HAH61" s="9"/>
      <c r="HAI61" s="9"/>
      <c r="HAJ61" s="9"/>
      <c r="HAK61" s="9"/>
      <c r="HAL61" s="9"/>
      <c r="HAM61" s="9"/>
      <c r="HAN61" s="9"/>
      <c r="HAO61" s="9"/>
      <c r="HAP61" s="9"/>
      <c r="HAQ61" s="9"/>
      <c r="HAR61" s="9"/>
      <c r="HAS61" s="9"/>
      <c r="HAT61" s="9"/>
      <c r="HAU61" s="9"/>
      <c r="HAV61" s="9"/>
      <c r="HAW61" s="9"/>
      <c r="HAX61" s="9"/>
      <c r="HAY61" s="9"/>
      <c r="HAZ61" s="9"/>
      <c r="HBA61" s="9"/>
      <c r="HBB61" s="9"/>
      <c r="HBC61" s="9"/>
      <c r="HBD61" s="9"/>
      <c r="HBE61" s="9"/>
      <c r="HBF61" s="9"/>
      <c r="HBG61" s="9"/>
      <c r="HBH61" s="9"/>
      <c r="HBI61" s="9"/>
      <c r="HBJ61" s="9"/>
      <c r="HBK61" s="9"/>
      <c r="HBL61" s="9"/>
      <c r="HBM61" s="9"/>
      <c r="HBN61" s="9"/>
      <c r="HBO61" s="9"/>
      <c r="HBP61" s="9"/>
      <c r="HBQ61" s="9"/>
      <c r="HBR61" s="9"/>
      <c r="HBS61" s="9"/>
      <c r="HBT61" s="9"/>
      <c r="HBU61" s="9"/>
      <c r="HBV61" s="9"/>
      <c r="HBW61" s="9"/>
      <c r="HBX61" s="9"/>
      <c r="HBY61" s="9"/>
      <c r="HBZ61" s="9"/>
      <c r="HCA61" s="9"/>
      <c r="HCB61" s="9"/>
      <c r="HCC61" s="9"/>
      <c r="HCD61" s="9"/>
      <c r="HCE61" s="9"/>
      <c r="HCF61" s="9"/>
      <c r="HCG61" s="9"/>
      <c r="HCH61" s="9"/>
      <c r="HCI61" s="9"/>
      <c r="HCJ61" s="9"/>
      <c r="HCK61" s="9"/>
      <c r="HCL61" s="9"/>
      <c r="HCM61" s="9"/>
      <c r="HCN61" s="9"/>
      <c r="HCO61" s="9"/>
      <c r="HCP61" s="9"/>
      <c r="HCQ61" s="9"/>
      <c r="HCR61" s="9"/>
      <c r="HCS61" s="9"/>
      <c r="HCT61" s="9"/>
      <c r="HCU61" s="9"/>
      <c r="HCV61" s="9"/>
      <c r="HCW61" s="9"/>
      <c r="HCX61" s="9"/>
      <c r="HCY61" s="9"/>
      <c r="HCZ61" s="9"/>
      <c r="HDA61" s="9"/>
      <c r="HDB61" s="9"/>
      <c r="HDC61" s="9"/>
      <c r="HDD61" s="9"/>
      <c r="HDE61" s="9"/>
      <c r="HDF61" s="9"/>
      <c r="HDG61" s="9"/>
      <c r="HDH61" s="9"/>
      <c r="HDI61" s="9"/>
      <c r="HDJ61" s="9"/>
      <c r="HDK61" s="9"/>
      <c r="HDL61" s="9"/>
      <c r="HDM61" s="9"/>
      <c r="HDN61" s="9"/>
      <c r="HDO61" s="9"/>
      <c r="HDP61" s="9"/>
      <c r="HDQ61" s="9"/>
      <c r="HDR61" s="9"/>
      <c r="HDS61" s="9"/>
      <c r="HDT61" s="9"/>
      <c r="HDU61" s="9"/>
      <c r="HDV61" s="9"/>
      <c r="HDW61" s="9"/>
      <c r="HDX61" s="9"/>
      <c r="HDY61" s="9"/>
      <c r="HDZ61" s="9"/>
      <c r="HEA61" s="9"/>
      <c r="HEB61" s="9"/>
      <c r="HEC61" s="9"/>
      <c r="HED61" s="9"/>
      <c r="HEE61" s="9"/>
      <c r="HEF61" s="9"/>
      <c r="HEG61" s="9"/>
      <c r="HEH61" s="9"/>
      <c r="HEI61" s="9"/>
      <c r="HEJ61" s="9"/>
      <c r="HEK61" s="9"/>
      <c r="HEL61" s="9"/>
      <c r="HEM61" s="9"/>
      <c r="HEN61" s="9"/>
      <c r="HEO61" s="9"/>
      <c r="HEP61" s="9"/>
      <c r="HEQ61" s="9"/>
      <c r="HER61" s="9"/>
      <c r="HES61" s="9"/>
      <c r="HET61" s="9"/>
      <c r="HEU61" s="9"/>
      <c r="HEV61" s="9"/>
      <c r="HEW61" s="9"/>
      <c r="HEX61" s="9"/>
      <c r="HEY61" s="9"/>
      <c r="HEZ61" s="9"/>
      <c r="HFA61" s="9"/>
      <c r="HFB61" s="9"/>
      <c r="HFC61" s="9"/>
      <c r="HFD61" s="9"/>
      <c r="HFE61" s="9"/>
      <c r="HFF61" s="9"/>
      <c r="HFG61" s="9"/>
      <c r="HFH61" s="9"/>
      <c r="HFI61" s="9"/>
      <c r="HFJ61" s="9"/>
      <c r="HFK61" s="9"/>
      <c r="HFL61" s="9"/>
      <c r="HFM61" s="9"/>
      <c r="HFN61" s="9"/>
      <c r="HFO61" s="9"/>
      <c r="HFP61" s="9"/>
      <c r="HFQ61" s="9"/>
      <c r="HFR61" s="9"/>
      <c r="HFS61" s="9"/>
      <c r="HFT61" s="9"/>
      <c r="HFU61" s="9"/>
      <c r="HFV61" s="9"/>
      <c r="HFW61" s="9"/>
      <c r="HFX61" s="9"/>
      <c r="HFY61" s="9"/>
      <c r="HFZ61" s="9"/>
      <c r="HGA61" s="9"/>
      <c r="HGB61" s="9"/>
      <c r="HGC61" s="9"/>
      <c r="HGD61" s="9"/>
      <c r="HGE61" s="9"/>
      <c r="HGF61" s="9"/>
      <c r="HGG61" s="9"/>
      <c r="HGH61" s="9"/>
      <c r="HGI61" s="9"/>
      <c r="HGJ61" s="9"/>
      <c r="HGK61" s="9"/>
      <c r="HGL61" s="9"/>
      <c r="HGM61" s="9"/>
      <c r="HGN61" s="9"/>
      <c r="HGO61" s="9"/>
      <c r="HGP61" s="9"/>
      <c r="HGQ61" s="9"/>
      <c r="HGR61" s="9"/>
      <c r="HGS61" s="9"/>
      <c r="HGT61" s="9"/>
      <c r="HGU61" s="9"/>
      <c r="HGV61" s="9"/>
      <c r="HGW61" s="9"/>
      <c r="HGX61" s="9"/>
      <c r="HGY61" s="9"/>
      <c r="HGZ61" s="9"/>
      <c r="HHA61" s="9"/>
      <c r="HHB61" s="9"/>
      <c r="HHC61" s="9"/>
      <c r="HHD61" s="9"/>
      <c r="HHE61" s="9"/>
      <c r="HHF61" s="9"/>
      <c r="HHG61" s="9"/>
      <c r="HHH61" s="9"/>
      <c r="HHI61" s="9"/>
      <c r="HHJ61" s="9"/>
      <c r="HHK61" s="9"/>
      <c r="HHL61" s="9"/>
      <c r="HHM61" s="9"/>
      <c r="HHN61" s="9"/>
      <c r="HHO61" s="9"/>
      <c r="HHP61" s="9"/>
      <c r="HHQ61" s="9"/>
      <c r="HHR61" s="9"/>
      <c r="HHS61" s="9"/>
      <c r="HHT61" s="9"/>
      <c r="HHU61" s="9"/>
      <c r="HHV61" s="9"/>
      <c r="HHW61" s="9"/>
      <c r="HHX61" s="9"/>
      <c r="HHY61" s="9"/>
      <c r="HHZ61" s="9"/>
      <c r="HIA61" s="9"/>
      <c r="HIB61" s="9"/>
      <c r="HIC61" s="9"/>
      <c r="HID61" s="9"/>
      <c r="HIE61" s="9"/>
      <c r="HIF61" s="9"/>
      <c r="HIG61" s="9"/>
      <c r="HIH61" s="9"/>
      <c r="HII61" s="9"/>
      <c r="HIJ61" s="9"/>
      <c r="HIK61" s="9"/>
      <c r="HIL61" s="9"/>
      <c r="HIM61" s="9"/>
      <c r="HIN61" s="9"/>
      <c r="HIO61" s="9"/>
      <c r="HIP61" s="9"/>
      <c r="HIQ61" s="9"/>
      <c r="HIR61" s="9"/>
      <c r="HIS61" s="9"/>
      <c r="HIT61" s="9"/>
      <c r="HIU61" s="9"/>
      <c r="HIV61" s="9"/>
      <c r="HIW61" s="9"/>
      <c r="HIX61" s="9"/>
      <c r="HIY61" s="9"/>
      <c r="HIZ61" s="9"/>
      <c r="HJA61" s="9"/>
      <c r="HJB61" s="9"/>
      <c r="HJC61" s="9"/>
      <c r="HJD61" s="9"/>
      <c r="HJE61" s="9"/>
      <c r="HJF61" s="9"/>
      <c r="HJG61" s="9"/>
      <c r="HJH61" s="9"/>
      <c r="HJI61" s="9"/>
      <c r="HJJ61" s="9"/>
      <c r="HJK61" s="9"/>
      <c r="HJL61" s="9"/>
      <c r="HJM61" s="9"/>
      <c r="HJN61" s="9"/>
      <c r="HJO61" s="9"/>
      <c r="HJP61" s="9"/>
      <c r="HJQ61" s="9"/>
      <c r="HJR61" s="9"/>
      <c r="HJS61" s="9"/>
      <c r="HJT61" s="9"/>
      <c r="HJU61" s="9"/>
      <c r="HJV61" s="9"/>
      <c r="HJW61" s="9"/>
      <c r="HJX61" s="9"/>
      <c r="HJY61" s="9"/>
      <c r="HJZ61" s="9"/>
      <c r="HKA61" s="9"/>
      <c r="HKB61" s="9"/>
      <c r="HKC61" s="9"/>
      <c r="HKD61" s="9"/>
      <c r="HKE61" s="9"/>
      <c r="HKF61" s="9"/>
      <c r="HKG61" s="9"/>
      <c r="HKH61" s="9"/>
      <c r="HKI61" s="9"/>
      <c r="HKJ61" s="9"/>
      <c r="HKK61" s="9"/>
      <c r="HKL61" s="9"/>
      <c r="HKM61" s="9"/>
      <c r="HKN61" s="9"/>
      <c r="HKO61" s="9"/>
      <c r="HKP61" s="9"/>
      <c r="HKQ61" s="9"/>
      <c r="HKR61" s="9"/>
      <c r="HKS61" s="9"/>
      <c r="HKT61" s="9"/>
      <c r="HKU61" s="9"/>
      <c r="HKV61" s="9"/>
      <c r="HKW61" s="9"/>
      <c r="HKX61" s="9"/>
      <c r="HKY61" s="9"/>
      <c r="HKZ61" s="9"/>
      <c r="HLA61" s="9"/>
      <c r="HLB61" s="9"/>
      <c r="HLC61" s="9"/>
      <c r="HLD61" s="9"/>
      <c r="HLE61" s="9"/>
      <c r="HLF61" s="9"/>
      <c r="HLG61" s="9"/>
      <c r="HLH61" s="9"/>
      <c r="HLI61" s="9"/>
      <c r="HLJ61" s="9"/>
      <c r="HLK61" s="9"/>
      <c r="HLL61" s="9"/>
      <c r="HLM61" s="9"/>
      <c r="HLN61" s="9"/>
      <c r="HLO61" s="9"/>
      <c r="HLP61" s="9"/>
      <c r="HLQ61" s="9"/>
      <c r="HLR61" s="9"/>
      <c r="HLS61" s="9"/>
      <c r="HLT61" s="9"/>
      <c r="HLU61" s="9"/>
      <c r="HLV61" s="9"/>
      <c r="HLW61" s="9"/>
      <c r="HLX61" s="9"/>
      <c r="HLY61" s="9"/>
      <c r="HLZ61" s="9"/>
      <c r="HMA61" s="9"/>
      <c r="HMB61" s="9"/>
      <c r="HMC61" s="9"/>
      <c r="HMD61" s="9"/>
      <c r="HME61" s="9"/>
      <c r="HMF61" s="9"/>
      <c r="HMG61" s="9"/>
      <c r="HMH61" s="9"/>
      <c r="HMI61" s="9"/>
      <c r="HMJ61" s="9"/>
      <c r="HMK61" s="9"/>
      <c r="HML61" s="9"/>
      <c r="HMM61" s="9"/>
      <c r="HMN61" s="9"/>
      <c r="HMO61" s="9"/>
      <c r="HMP61" s="9"/>
      <c r="HMQ61" s="9"/>
      <c r="HMR61" s="9"/>
      <c r="HMS61" s="9"/>
      <c r="HMT61" s="9"/>
      <c r="HMU61" s="9"/>
      <c r="HMV61" s="9"/>
      <c r="HMW61" s="9"/>
      <c r="HMX61" s="9"/>
      <c r="HMY61" s="9"/>
      <c r="HMZ61" s="9"/>
      <c r="HNA61" s="9"/>
      <c r="HNB61" s="9"/>
      <c r="HNC61" s="9"/>
      <c r="HND61" s="9"/>
      <c r="HNE61" s="9"/>
      <c r="HNF61" s="9"/>
      <c r="HNG61" s="9"/>
      <c r="HNH61" s="9"/>
      <c r="HNI61" s="9"/>
      <c r="HNJ61" s="9"/>
      <c r="HNK61" s="9"/>
      <c r="HNL61" s="9"/>
      <c r="HNM61" s="9"/>
      <c r="HNN61" s="9"/>
      <c r="HNO61" s="9"/>
      <c r="HNP61" s="9"/>
      <c r="HNQ61" s="9"/>
      <c r="HNR61" s="9"/>
      <c r="HNS61" s="9"/>
      <c r="HNT61" s="9"/>
      <c r="HNU61" s="9"/>
      <c r="HNV61" s="9"/>
      <c r="HNW61" s="9"/>
      <c r="HNX61" s="9"/>
      <c r="HNY61" s="9"/>
      <c r="HNZ61" s="9"/>
      <c r="HOA61" s="9"/>
      <c r="HOB61" s="9"/>
      <c r="HOC61" s="9"/>
      <c r="HOD61" s="9"/>
      <c r="HOE61" s="9"/>
      <c r="HOF61" s="9"/>
      <c r="HOG61" s="9"/>
      <c r="HOH61" s="9"/>
      <c r="HOI61" s="9"/>
      <c r="HOJ61" s="9"/>
      <c r="HOK61" s="9"/>
      <c r="HOL61" s="9"/>
      <c r="HOM61" s="9"/>
      <c r="HON61" s="9"/>
      <c r="HOO61" s="9"/>
      <c r="HOP61" s="9"/>
      <c r="HOQ61" s="9"/>
      <c r="HOR61" s="9"/>
      <c r="HOS61" s="9"/>
      <c r="HOT61" s="9"/>
      <c r="HOU61" s="9"/>
      <c r="HOV61" s="9"/>
      <c r="HOW61" s="9"/>
      <c r="HOX61" s="9"/>
      <c r="HOY61" s="9"/>
      <c r="HOZ61" s="9"/>
      <c r="HPA61" s="9"/>
      <c r="HPB61" s="9"/>
      <c r="HPC61" s="9"/>
      <c r="HPD61" s="9"/>
      <c r="HPE61" s="9"/>
      <c r="HPF61" s="9"/>
      <c r="HPG61" s="9"/>
      <c r="HPH61" s="9"/>
      <c r="HPI61" s="9"/>
      <c r="HPJ61" s="9"/>
      <c r="HPK61" s="9"/>
      <c r="HPL61" s="9"/>
      <c r="HPM61" s="9"/>
      <c r="HPN61" s="9"/>
      <c r="HPO61" s="9"/>
      <c r="HPP61" s="9"/>
      <c r="HPQ61" s="9"/>
      <c r="HPR61" s="9"/>
      <c r="HPS61" s="9"/>
      <c r="HPT61" s="9"/>
      <c r="HPU61" s="9"/>
      <c r="HPV61" s="9"/>
      <c r="HPW61" s="9"/>
      <c r="HPX61" s="9"/>
      <c r="HPY61" s="9"/>
      <c r="HPZ61" s="9"/>
      <c r="HQA61" s="9"/>
      <c r="HQB61" s="9"/>
      <c r="HQC61" s="9"/>
      <c r="HQD61" s="9"/>
      <c r="HQE61" s="9"/>
      <c r="HQF61" s="9"/>
      <c r="HQG61" s="9"/>
      <c r="HQH61" s="9"/>
      <c r="HQI61" s="9"/>
      <c r="HQJ61" s="9"/>
      <c r="HQK61" s="9"/>
      <c r="HQL61" s="9"/>
      <c r="HQM61" s="9"/>
      <c r="HQN61" s="9"/>
      <c r="HQO61" s="9"/>
      <c r="HQP61" s="9"/>
      <c r="HQQ61" s="9"/>
      <c r="HQR61" s="9"/>
      <c r="HQS61" s="9"/>
      <c r="HQT61" s="9"/>
      <c r="HQU61" s="9"/>
      <c r="HQV61" s="9"/>
      <c r="HQW61" s="9"/>
      <c r="HQX61" s="9"/>
      <c r="HQY61" s="9"/>
      <c r="HQZ61" s="9"/>
      <c r="HRA61" s="9"/>
      <c r="HRB61" s="9"/>
      <c r="HRC61" s="9"/>
      <c r="HRD61" s="9"/>
      <c r="HRE61" s="9"/>
      <c r="HRF61" s="9"/>
      <c r="HRG61" s="9"/>
      <c r="HRH61" s="9"/>
      <c r="HRI61" s="9"/>
      <c r="HRJ61" s="9"/>
      <c r="HRK61" s="9"/>
      <c r="HRL61" s="9"/>
      <c r="HRM61" s="9"/>
      <c r="HRN61" s="9"/>
      <c r="HRO61" s="9"/>
      <c r="HRP61" s="9"/>
      <c r="HRQ61" s="9"/>
      <c r="HRR61" s="9"/>
      <c r="HRS61" s="9"/>
      <c r="HRT61" s="9"/>
      <c r="HRU61" s="9"/>
      <c r="HRV61" s="9"/>
      <c r="HRW61" s="9"/>
      <c r="HRX61" s="9"/>
      <c r="HRY61" s="9"/>
      <c r="HRZ61" s="9"/>
      <c r="HSA61" s="9"/>
      <c r="HSB61" s="9"/>
      <c r="HSC61" s="9"/>
      <c r="HSD61" s="9"/>
      <c r="HSE61" s="9"/>
      <c r="HSF61" s="9"/>
      <c r="HSG61" s="9"/>
      <c r="HSH61" s="9"/>
      <c r="HSI61" s="9"/>
      <c r="HSJ61" s="9"/>
      <c r="HSK61" s="9"/>
      <c r="HSL61" s="9"/>
      <c r="HSM61" s="9"/>
      <c r="HSN61" s="9"/>
      <c r="HSO61" s="9"/>
      <c r="HSP61" s="9"/>
      <c r="HSQ61" s="9"/>
      <c r="HSR61" s="9"/>
      <c r="HSS61" s="9"/>
      <c r="HST61" s="9"/>
      <c r="HSU61" s="9"/>
      <c r="HSV61" s="9"/>
      <c r="HSW61" s="9"/>
      <c r="HSX61" s="9"/>
      <c r="HSY61" s="9"/>
      <c r="HSZ61" s="9"/>
      <c r="HTA61" s="9"/>
      <c r="HTB61" s="9"/>
      <c r="HTC61" s="9"/>
      <c r="HTD61" s="9"/>
      <c r="HTE61" s="9"/>
      <c r="HTF61" s="9"/>
      <c r="HTG61" s="9"/>
      <c r="HTH61" s="9"/>
      <c r="HTI61" s="9"/>
      <c r="HTJ61" s="9"/>
      <c r="HTK61" s="9"/>
      <c r="HTL61" s="9"/>
      <c r="HTM61" s="9"/>
      <c r="HTN61" s="9"/>
      <c r="HTO61" s="9"/>
      <c r="HTP61" s="9"/>
      <c r="HTQ61" s="9"/>
      <c r="HTR61" s="9"/>
      <c r="HTS61" s="9"/>
      <c r="HTT61" s="9"/>
      <c r="HTU61" s="9"/>
      <c r="HTV61" s="9"/>
      <c r="HTW61" s="9"/>
      <c r="HTX61" s="9"/>
      <c r="HTY61" s="9"/>
      <c r="HTZ61" s="9"/>
      <c r="HUA61" s="9"/>
      <c r="HUB61" s="9"/>
      <c r="HUC61" s="9"/>
      <c r="HUD61" s="9"/>
      <c r="HUE61" s="9"/>
      <c r="HUF61" s="9"/>
      <c r="HUG61" s="9"/>
      <c r="HUH61" s="9"/>
      <c r="HUI61" s="9"/>
      <c r="HUJ61" s="9"/>
      <c r="HUK61" s="9"/>
      <c r="HUL61" s="9"/>
      <c r="HUM61" s="9"/>
      <c r="HUN61" s="9"/>
      <c r="HUO61" s="9"/>
      <c r="HUP61" s="9"/>
      <c r="HUQ61" s="9"/>
      <c r="HUR61" s="9"/>
      <c r="HUS61" s="9"/>
      <c r="HUT61" s="9"/>
      <c r="HUU61" s="9"/>
      <c r="HUV61" s="9"/>
      <c r="HUW61" s="9"/>
      <c r="HUX61" s="9"/>
      <c r="HUY61" s="9"/>
      <c r="HUZ61" s="9"/>
      <c r="HVA61" s="9"/>
      <c r="HVB61" s="9"/>
      <c r="HVC61" s="9"/>
      <c r="HVD61" s="9"/>
      <c r="HVE61" s="9"/>
      <c r="HVF61" s="9"/>
      <c r="HVG61" s="9"/>
      <c r="HVH61" s="9"/>
      <c r="HVI61" s="9"/>
      <c r="HVJ61" s="9"/>
      <c r="HVK61" s="9"/>
      <c r="HVL61" s="9"/>
      <c r="HVM61" s="9"/>
      <c r="HVN61" s="9"/>
      <c r="HVO61" s="9"/>
      <c r="HVP61" s="9"/>
      <c r="HVQ61" s="9"/>
      <c r="HVR61" s="9"/>
      <c r="HVS61" s="9"/>
      <c r="HVT61" s="9"/>
      <c r="HVU61" s="9"/>
      <c r="HVV61" s="9"/>
      <c r="HVW61" s="9"/>
      <c r="HVX61" s="9"/>
      <c r="HVY61" s="9"/>
      <c r="HVZ61" s="9"/>
      <c r="HWA61" s="9"/>
      <c r="HWB61" s="9"/>
      <c r="HWC61" s="9"/>
      <c r="HWD61" s="9"/>
      <c r="HWE61" s="9"/>
      <c r="HWF61" s="9"/>
      <c r="HWG61" s="9"/>
      <c r="HWH61" s="9"/>
      <c r="HWI61" s="9"/>
      <c r="HWJ61" s="9"/>
      <c r="HWK61" s="9"/>
      <c r="HWL61" s="9"/>
      <c r="HWM61" s="9"/>
      <c r="HWN61" s="9"/>
      <c r="HWO61" s="9"/>
      <c r="HWP61" s="9"/>
      <c r="HWQ61" s="9"/>
      <c r="HWR61" s="9"/>
      <c r="HWS61" s="9"/>
      <c r="HWT61" s="9"/>
      <c r="HWU61" s="9"/>
      <c r="HWV61" s="9"/>
      <c r="HWW61" s="9"/>
      <c r="HWX61" s="9"/>
      <c r="HWY61" s="9"/>
      <c r="HWZ61" s="9"/>
      <c r="HXA61" s="9"/>
      <c r="HXB61" s="9"/>
      <c r="HXC61" s="9"/>
      <c r="HXD61" s="9"/>
      <c r="HXE61" s="9"/>
      <c r="HXF61" s="9"/>
      <c r="HXG61" s="9"/>
      <c r="HXH61" s="9"/>
      <c r="HXI61" s="9"/>
      <c r="HXJ61" s="9"/>
      <c r="HXK61" s="9"/>
      <c r="HXL61" s="9"/>
      <c r="HXM61" s="9"/>
      <c r="HXN61" s="9"/>
      <c r="HXO61" s="9"/>
      <c r="HXP61" s="9"/>
      <c r="HXQ61" s="9"/>
      <c r="HXR61" s="9"/>
      <c r="HXS61" s="9"/>
      <c r="HXT61" s="9"/>
      <c r="HXU61" s="9"/>
      <c r="HXV61" s="9"/>
      <c r="HXW61" s="9"/>
      <c r="HXX61" s="9"/>
      <c r="HXY61" s="9"/>
      <c r="HXZ61" s="9"/>
      <c r="HYA61" s="9"/>
      <c r="HYB61" s="9"/>
      <c r="HYC61" s="9"/>
      <c r="HYD61" s="9"/>
      <c r="HYE61" s="9"/>
      <c r="HYF61" s="9"/>
      <c r="HYG61" s="9"/>
      <c r="HYH61" s="9"/>
      <c r="HYI61" s="9"/>
      <c r="HYJ61" s="9"/>
      <c r="HYK61" s="9"/>
      <c r="HYL61" s="9"/>
      <c r="HYM61" s="9"/>
      <c r="HYN61" s="9"/>
      <c r="HYO61" s="9"/>
      <c r="HYP61" s="9"/>
      <c r="HYQ61" s="9"/>
      <c r="HYR61" s="9"/>
      <c r="HYS61" s="9"/>
      <c r="HYT61" s="9"/>
      <c r="HYU61" s="9"/>
      <c r="HYV61" s="9"/>
      <c r="HYW61" s="9"/>
      <c r="HYX61" s="9"/>
      <c r="HYY61" s="9"/>
      <c r="HYZ61" s="9"/>
      <c r="HZA61" s="9"/>
      <c r="HZB61" s="9"/>
      <c r="HZC61" s="9"/>
      <c r="HZD61" s="9"/>
      <c r="HZE61" s="9"/>
      <c r="HZF61" s="9"/>
      <c r="HZG61" s="9"/>
      <c r="HZH61" s="9"/>
      <c r="HZI61" s="9"/>
      <c r="HZJ61" s="9"/>
      <c r="HZK61" s="9"/>
      <c r="HZL61" s="9"/>
      <c r="HZM61" s="9"/>
      <c r="HZN61" s="9"/>
      <c r="HZO61" s="9"/>
      <c r="HZP61" s="9"/>
      <c r="HZQ61" s="9"/>
      <c r="HZR61" s="9"/>
      <c r="HZS61" s="9"/>
      <c r="HZT61" s="9"/>
      <c r="HZU61" s="9"/>
      <c r="HZV61" s="9"/>
      <c r="HZW61" s="9"/>
      <c r="HZX61" s="9"/>
      <c r="HZY61" s="9"/>
      <c r="HZZ61" s="9"/>
      <c r="IAA61" s="9"/>
      <c r="IAB61" s="9"/>
      <c r="IAC61" s="9"/>
      <c r="IAD61" s="9"/>
      <c r="IAE61" s="9"/>
      <c r="IAF61" s="9"/>
      <c r="IAG61" s="9"/>
      <c r="IAH61" s="9"/>
      <c r="IAI61" s="9"/>
      <c r="IAJ61" s="9"/>
      <c r="IAK61" s="9"/>
      <c r="IAL61" s="9"/>
      <c r="IAM61" s="9"/>
      <c r="IAN61" s="9"/>
      <c r="IAO61" s="9"/>
      <c r="IAP61" s="9"/>
      <c r="IAQ61" s="9"/>
      <c r="IAR61" s="9"/>
      <c r="IAS61" s="9"/>
      <c r="IAT61" s="9"/>
      <c r="IAU61" s="9"/>
      <c r="IAV61" s="9"/>
      <c r="IAW61" s="9"/>
      <c r="IAX61" s="9"/>
      <c r="IAY61" s="9"/>
      <c r="IAZ61" s="9"/>
      <c r="IBA61" s="9"/>
      <c r="IBB61" s="9"/>
      <c r="IBC61" s="9"/>
      <c r="IBD61" s="9"/>
      <c r="IBE61" s="9"/>
      <c r="IBF61" s="9"/>
      <c r="IBG61" s="9"/>
      <c r="IBH61" s="9"/>
      <c r="IBI61" s="9"/>
      <c r="IBJ61" s="9"/>
      <c r="IBK61" s="9"/>
      <c r="IBL61" s="9"/>
      <c r="IBM61" s="9"/>
      <c r="IBN61" s="9"/>
      <c r="IBO61" s="9"/>
      <c r="IBP61" s="9"/>
      <c r="IBQ61" s="9"/>
      <c r="IBR61" s="9"/>
      <c r="IBS61" s="9"/>
      <c r="IBT61" s="9"/>
      <c r="IBU61" s="9"/>
      <c r="IBV61" s="9"/>
      <c r="IBW61" s="9"/>
      <c r="IBX61" s="9"/>
      <c r="IBY61" s="9"/>
      <c r="IBZ61" s="9"/>
      <c r="ICA61" s="9"/>
      <c r="ICB61" s="9"/>
      <c r="ICC61" s="9"/>
      <c r="ICD61" s="9"/>
      <c r="ICE61" s="9"/>
      <c r="ICF61" s="9"/>
      <c r="ICG61" s="9"/>
      <c r="ICH61" s="9"/>
      <c r="ICI61" s="9"/>
      <c r="ICJ61" s="9"/>
      <c r="ICK61" s="9"/>
      <c r="ICL61" s="9"/>
      <c r="ICM61" s="9"/>
      <c r="ICN61" s="9"/>
      <c r="ICO61" s="9"/>
      <c r="ICP61" s="9"/>
      <c r="ICQ61" s="9"/>
      <c r="ICR61" s="9"/>
      <c r="ICS61" s="9"/>
      <c r="ICT61" s="9"/>
      <c r="ICU61" s="9"/>
      <c r="ICV61" s="9"/>
      <c r="ICW61" s="9"/>
      <c r="ICX61" s="9"/>
      <c r="ICY61" s="9"/>
      <c r="ICZ61" s="9"/>
      <c r="IDA61" s="9"/>
      <c r="IDB61" s="9"/>
      <c r="IDC61" s="9"/>
      <c r="IDD61" s="9"/>
      <c r="IDE61" s="9"/>
      <c r="IDF61" s="9"/>
      <c r="IDG61" s="9"/>
      <c r="IDH61" s="9"/>
      <c r="IDI61" s="9"/>
      <c r="IDJ61" s="9"/>
      <c r="IDK61" s="9"/>
      <c r="IDL61" s="9"/>
      <c r="IDM61" s="9"/>
      <c r="IDN61" s="9"/>
      <c r="IDO61" s="9"/>
      <c r="IDP61" s="9"/>
      <c r="IDQ61" s="9"/>
      <c r="IDR61" s="9"/>
      <c r="IDS61" s="9"/>
      <c r="IDT61" s="9"/>
      <c r="IDU61" s="9"/>
      <c r="IDV61" s="9"/>
      <c r="IDW61" s="9"/>
      <c r="IDX61" s="9"/>
      <c r="IDY61" s="9"/>
      <c r="IDZ61" s="9"/>
      <c r="IEA61" s="9"/>
      <c r="IEB61" s="9"/>
      <c r="IEC61" s="9"/>
      <c r="IED61" s="9"/>
      <c r="IEE61" s="9"/>
      <c r="IEF61" s="9"/>
      <c r="IEG61" s="9"/>
      <c r="IEH61" s="9"/>
      <c r="IEI61" s="9"/>
      <c r="IEJ61" s="9"/>
      <c r="IEK61" s="9"/>
      <c r="IEL61" s="9"/>
      <c r="IEM61" s="9"/>
      <c r="IEN61" s="9"/>
      <c r="IEO61" s="9"/>
      <c r="IEP61" s="9"/>
      <c r="IEQ61" s="9"/>
      <c r="IER61" s="9"/>
      <c r="IES61" s="9"/>
      <c r="IET61" s="9"/>
      <c r="IEU61" s="9"/>
      <c r="IEV61" s="9"/>
      <c r="IEW61" s="9"/>
      <c r="IEX61" s="9"/>
      <c r="IEY61" s="9"/>
      <c r="IEZ61" s="9"/>
      <c r="IFA61" s="9"/>
      <c r="IFB61" s="9"/>
      <c r="IFC61" s="9"/>
      <c r="IFD61" s="9"/>
      <c r="IFE61" s="9"/>
      <c r="IFF61" s="9"/>
      <c r="IFG61" s="9"/>
      <c r="IFH61" s="9"/>
      <c r="IFI61" s="9"/>
      <c r="IFJ61" s="9"/>
      <c r="IFK61" s="9"/>
      <c r="IFL61" s="9"/>
      <c r="IFM61" s="9"/>
      <c r="IFN61" s="9"/>
      <c r="IFO61" s="9"/>
      <c r="IFP61" s="9"/>
      <c r="IFQ61" s="9"/>
      <c r="IFR61" s="9"/>
      <c r="IFS61" s="9"/>
      <c r="IFT61" s="9"/>
      <c r="IFU61" s="9"/>
      <c r="IFV61" s="9"/>
      <c r="IFW61" s="9"/>
      <c r="IFX61" s="9"/>
      <c r="IFY61" s="9"/>
      <c r="IFZ61" s="9"/>
      <c r="IGA61" s="9"/>
      <c r="IGB61" s="9"/>
      <c r="IGC61" s="9"/>
      <c r="IGD61" s="9"/>
      <c r="IGE61" s="9"/>
      <c r="IGF61" s="9"/>
      <c r="IGG61" s="9"/>
      <c r="IGH61" s="9"/>
      <c r="IGI61" s="9"/>
      <c r="IGJ61" s="9"/>
      <c r="IGK61" s="9"/>
      <c r="IGL61" s="9"/>
      <c r="IGM61" s="9"/>
      <c r="IGN61" s="9"/>
      <c r="IGO61" s="9"/>
      <c r="IGP61" s="9"/>
      <c r="IGQ61" s="9"/>
      <c r="IGR61" s="9"/>
      <c r="IGS61" s="9"/>
      <c r="IGT61" s="9"/>
      <c r="IGU61" s="9"/>
      <c r="IGV61" s="9"/>
      <c r="IGW61" s="9"/>
      <c r="IGX61" s="9"/>
      <c r="IGY61" s="9"/>
      <c r="IGZ61" s="9"/>
      <c r="IHA61" s="9"/>
      <c r="IHB61" s="9"/>
      <c r="IHC61" s="9"/>
      <c r="IHD61" s="9"/>
      <c r="IHE61" s="9"/>
      <c r="IHF61" s="9"/>
      <c r="IHG61" s="9"/>
      <c r="IHH61" s="9"/>
      <c r="IHI61" s="9"/>
      <c r="IHJ61" s="9"/>
      <c r="IHK61" s="9"/>
      <c r="IHL61" s="9"/>
      <c r="IHM61" s="9"/>
      <c r="IHN61" s="9"/>
      <c r="IHO61" s="9"/>
      <c r="IHP61" s="9"/>
      <c r="IHQ61" s="9"/>
      <c r="IHR61" s="9"/>
      <c r="IHS61" s="9"/>
      <c r="IHT61" s="9"/>
      <c r="IHU61" s="9"/>
      <c r="IHV61" s="9"/>
      <c r="IHW61" s="9"/>
      <c r="IHX61" s="9"/>
      <c r="IHY61" s="9"/>
      <c r="IHZ61" s="9"/>
      <c r="IIA61" s="9"/>
      <c r="IIB61" s="9"/>
      <c r="IIC61" s="9"/>
      <c r="IID61" s="9"/>
      <c r="IIE61" s="9"/>
      <c r="IIF61" s="9"/>
      <c r="IIG61" s="9"/>
      <c r="IIH61" s="9"/>
      <c r="III61" s="9"/>
      <c r="IIJ61" s="9"/>
      <c r="IIK61" s="9"/>
      <c r="IIL61" s="9"/>
      <c r="IIM61" s="9"/>
      <c r="IIN61" s="9"/>
      <c r="IIO61" s="9"/>
      <c r="IIP61" s="9"/>
      <c r="IIQ61" s="9"/>
      <c r="IIR61" s="9"/>
      <c r="IIS61" s="9"/>
      <c r="IIT61" s="9"/>
      <c r="IIU61" s="9"/>
      <c r="IIV61" s="9"/>
      <c r="IIW61" s="9"/>
      <c r="IIX61" s="9"/>
      <c r="IIY61" s="9"/>
      <c r="IIZ61" s="9"/>
      <c r="IJA61" s="9"/>
      <c r="IJB61" s="9"/>
      <c r="IJC61" s="9"/>
      <c r="IJD61" s="9"/>
      <c r="IJE61" s="9"/>
      <c r="IJF61" s="9"/>
      <c r="IJG61" s="9"/>
      <c r="IJH61" s="9"/>
      <c r="IJI61" s="9"/>
      <c r="IJJ61" s="9"/>
      <c r="IJK61" s="9"/>
      <c r="IJL61" s="9"/>
      <c r="IJM61" s="9"/>
      <c r="IJN61" s="9"/>
      <c r="IJO61" s="9"/>
      <c r="IJP61" s="9"/>
      <c r="IJQ61" s="9"/>
      <c r="IJR61" s="9"/>
      <c r="IJS61" s="9"/>
      <c r="IJT61" s="9"/>
      <c r="IJU61" s="9"/>
      <c r="IJV61" s="9"/>
      <c r="IJW61" s="9"/>
      <c r="IJX61" s="9"/>
      <c r="IJY61" s="9"/>
      <c r="IJZ61" s="9"/>
      <c r="IKA61" s="9"/>
      <c r="IKB61" s="9"/>
      <c r="IKC61" s="9"/>
      <c r="IKD61" s="9"/>
      <c r="IKE61" s="9"/>
      <c r="IKF61" s="9"/>
      <c r="IKG61" s="9"/>
      <c r="IKH61" s="9"/>
      <c r="IKI61" s="9"/>
      <c r="IKJ61" s="9"/>
      <c r="IKK61" s="9"/>
      <c r="IKL61" s="9"/>
      <c r="IKM61" s="9"/>
      <c r="IKN61" s="9"/>
      <c r="IKO61" s="9"/>
      <c r="IKP61" s="9"/>
      <c r="IKQ61" s="9"/>
      <c r="IKR61" s="9"/>
      <c r="IKS61" s="9"/>
      <c r="IKT61" s="9"/>
      <c r="IKU61" s="9"/>
      <c r="IKV61" s="9"/>
      <c r="IKW61" s="9"/>
      <c r="IKX61" s="9"/>
      <c r="IKY61" s="9"/>
      <c r="IKZ61" s="9"/>
      <c r="ILA61" s="9"/>
      <c r="ILB61" s="9"/>
      <c r="ILC61" s="9"/>
      <c r="ILD61" s="9"/>
      <c r="ILE61" s="9"/>
      <c r="ILF61" s="9"/>
      <c r="ILG61" s="9"/>
      <c r="ILH61" s="9"/>
      <c r="ILI61" s="9"/>
      <c r="ILJ61" s="9"/>
      <c r="ILK61" s="9"/>
      <c r="ILL61" s="9"/>
      <c r="ILM61" s="9"/>
      <c r="ILN61" s="9"/>
      <c r="ILO61" s="9"/>
      <c r="ILP61" s="9"/>
      <c r="ILQ61" s="9"/>
      <c r="ILR61" s="9"/>
      <c r="ILS61" s="9"/>
      <c r="ILT61" s="9"/>
      <c r="ILU61" s="9"/>
      <c r="ILV61" s="9"/>
      <c r="ILW61" s="9"/>
      <c r="ILX61" s="9"/>
      <c r="ILY61" s="9"/>
      <c r="ILZ61" s="9"/>
      <c r="IMA61" s="9"/>
      <c r="IMB61" s="9"/>
      <c r="IMC61" s="9"/>
      <c r="IMD61" s="9"/>
      <c r="IME61" s="9"/>
      <c r="IMF61" s="9"/>
      <c r="IMG61" s="9"/>
      <c r="IMH61" s="9"/>
      <c r="IMI61" s="9"/>
      <c r="IMJ61" s="9"/>
      <c r="IMK61" s="9"/>
      <c r="IML61" s="9"/>
      <c r="IMM61" s="9"/>
      <c r="IMN61" s="9"/>
      <c r="IMO61" s="9"/>
      <c r="IMP61" s="9"/>
      <c r="IMQ61" s="9"/>
      <c r="IMR61" s="9"/>
      <c r="IMS61" s="9"/>
      <c r="IMT61" s="9"/>
      <c r="IMU61" s="9"/>
      <c r="IMV61" s="9"/>
      <c r="IMW61" s="9"/>
      <c r="IMX61" s="9"/>
      <c r="IMY61" s="9"/>
      <c r="IMZ61" s="9"/>
      <c r="INA61" s="9"/>
      <c r="INB61" s="9"/>
      <c r="INC61" s="9"/>
      <c r="IND61" s="9"/>
      <c r="INE61" s="9"/>
      <c r="INF61" s="9"/>
      <c r="ING61" s="9"/>
      <c r="INH61" s="9"/>
      <c r="INI61" s="9"/>
      <c r="INJ61" s="9"/>
      <c r="INK61" s="9"/>
      <c r="INL61" s="9"/>
      <c r="INM61" s="9"/>
      <c r="INN61" s="9"/>
      <c r="INO61" s="9"/>
      <c r="INP61" s="9"/>
      <c r="INQ61" s="9"/>
      <c r="INR61" s="9"/>
      <c r="INS61" s="9"/>
      <c r="INT61" s="9"/>
      <c r="INU61" s="9"/>
      <c r="INV61" s="9"/>
      <c r="INW61" s="9"/>
      <c r="INX61" s="9"/>
      <c r="INY61" s="9"/>
      <c r="INZ61" s="9"/>
      <c r="IOA61" s="9"/>
      <c r="IOB61" s="9"/>
      <c r="IOC61" s="9"/>
      <c r="IOD61" s="9"/>
      <c r="IOE61" s="9"/>
      <c r="IOF61" s="9"/>
      <c r="IOG61" s="9"/>
      <c r="IOH61" s="9"/>
      <c r="IOI61" s="9"/>
      <c r="IOJ61" s="9"/>
      <c r="IOK61" s="9"/>
      <c r="IOL61" s="9"/>
      <c r="IOM61" s="9"/>
      <c r="ION61" s="9"/>
      <c r="IOO61" s="9"/>
      <c r="IOP61" s="9"/>
      <c r="IOQ61" s="9"/>
      <c r="IOR61" s="9"/>
      <c r="IOS61" s="9"/>
      <c r="IOT61" s="9"/>
      <c r="IOU61" s="9"/>
      <c r="IOV61" s="9"/>
      <c r="IOW61" s="9"/>
      <c r="IOX61" s="9"/>
      <c r="IOY61" s="9"/>
      <c r="IOZ61" s="9"/>
      <c r="IPA61" s="9"/>
      <c r="IPB61" s="9"/>
      <c r="IPC61" s="9"/>
      <c r="IPD61" s="9"/>
      <c r="IPE61" s="9"/>
      <c r="IPF61" s="9"/>
      <c r="IPG61" s="9"/>
      <c r="IPH61" s="9"/>
      <c r="IPI61" s="9"/>
      <c r="IPJ61" s="9"/>
      <c r="IPK61" s="9"/>
      <c r="IPL61" s="9"/>
      <c r="IPM61" s="9"/>
      <c r="IPN61" s="9"/>
      <c r="IPO61" s="9"/>
      <c r="IPP61" s="9"/>
      <c r="IPQ61" s="9"/>
      <c r="IPR61" s="9"/>
      <c r="IPS61" s="9"/>
      <c r="IPT61" s="9"/>
      <c r="IPU61" s="9"/>
      <c r="IPV61" s="9"/>
      <c r="IPW61" s="9"/>
      <c r="IPX61" s="9"/>
      <c r="IPY61" s="9"/>
      <c r="IPZ61" s="9"/>
      <c r="IQA61" s="9"/>
      <c r="IQB61" s="9"/>
      <c r="IQC61" s="9"/>
      <c r="IQD61" s="9"/>
      <c r="IQE61" s="9"/>
      <c r="IQF61" s="9"/>
      <c r="IQG61" s="9"/>
      <c r="IQH61" s="9"/>
      <c r="IQI61" s="9"/>
      <c r="IQJ61" s="9"/>
      <c r="IQK61" s="9"/>
      <c r="IQL61" s="9"/>
      <c r="IQM61" s="9"/>
      <c r="IQN61" s="9"/>
      <c r="IQO61" s="9"/>
      <c r="IQP61" s="9"/>
      <c r="IQQ61" s="9"/>
      <c r="IQR61" s="9"/>
      <c r="IQS61" s="9"/>
      <c r="IQT61" s="9"/>
      <c r="IQU61" s="9"/>
      <c r="IQV61" s="9"/>
      <c r="IQW61" s="9"/>
      <c r="IQX61" s="9"/>
      <c r="IQY61" s="9"/>
      <c r="IQZ61" s="9"/>
      <c r="IRA61" s="9"/>
      <c r="IRB61" s="9"/>
      <c r="IRC61" s="9"/>
      <c r="IRD61" s="9"/>
      <c r="IRE61" s="9"/>
      <c r="IRF61" s="9"/>
      <c r="IRG61" s="9"/>
      <c r="IRH61" s="9"/>
      <c r="IRI61" s="9"/>
      <c r="IRJ61" s="9"/>
      <c r="IRK61" s="9"/>
      <c r="IRL61" s="9"/>
      <c r="IRM61" s="9"/>
      <c r="IRN61" s="9"/>
      <c r="IRO61" s="9"/>
      <c r="IRP61" s="9"/>
      <c r="IRQ61" s="9"/>
      <c r="IRR61" s="9"/>
      <c r="IRS61" s="9"/>
      <c r="IRT61" s="9"/>
      <c r="IRU61" s="9"/>
      <c r="IRV61" s="9"/>
      <c r="IRW61" s="9"/>
      <c r="IRX61" s="9"/>
      <c r="IRY61" s="9"/>
      <c r="IRZ61" s="9"/>
      <c r="ISA61" s="9"/>
      <c r="ISB61" s="9"/>
      <c r="ISC61" s="9"/>
      <c r="ISD61" s="9"/>
      <c r="ISE61" s="9"/>
      <c r="ISF61" s="9"/>
      <c r="ISG61" s="9"/>
      <c r="ISH61" s="9"/>
      <c r="ISI61" s="9"/>
      <c r="ISJ61" s="9"/>
      <c r="ISK61" s="9"/>
      <c r="ISL61" s="9"/>
      <c r="ISM61" s="9"/>
      <c r="ISN61" s="9"/>
      <c r="ISO61" s="9"/>
      <c r="ISP61" s="9"/>
      <c r="ISQ61" s="9"/>
      <c r="ISR61" s="9"/>
      <c r="ISS61" s="9"/>
      <c r="IST61" s="9"/>
      <c r="ISU61" s="9"/>
      <c r="ISV61" s="9"/>
      <c r="ISW61" s="9"/>
      <c r="ISX61" s="9"/>
      <c r="ISY61" s="9"/>
      <c r="ISZ61" s="9"/>
      <c r="ITA61" s="9"/>
      <c r="ITB61" s="9"/>
      <c r="ITC61" s="9"/>
      <c r="ITD61" s="9"/>
      <c r="ITE61" s="9"/>
      <c r="ITF61" s="9"/>
      <c r="ITG61" s="9"/>
      <c r="ITH61" s="9"/>
      <c r="ITI61" s="9"/>
      <c r="ITJ61" s="9"/>
      <c r="ITK61" s="9"/>
      <c r="ITL61" s="9"/>
      <c r="ITM61" s="9"/>
      <c r="ITN61" s="9"/>
      <c r="ITO61" s="9"/>
      <c r="ITP61" s="9"/>
      <c r="ITQ61" s="9"/>
      <c r="ITR61" s="9"/>
      <c r="ITS61" s="9"/>
      <c r="ITT61" s="9"/>
      <c r="ITU61" s="9"/>
      <c r="ITV61" s="9"/>
      <c r="ITW61" s="9"/>
      <c r="ITX61" s="9"/>
      <c r="ITY61" s="9"/>
      <c r="ITZ61" s="9"/>
      <c r="IUA61" s="9"/>
      <c r="IUB61" s="9"/>
      <c r="IUC61" s="9"/>
      <c r="IUD61" s="9"/>
      <c r="IUE61" s="9"/>
      <c r="IUF61" s="9"/>
      <c r="IUG61" s="9"/>
      <c r="IUH61" s="9"/>
      <c r="IUI61" s="9"/>
      <c r="IUJ61" s="9"/>
      <c r="IUK61" s="9"/>
      <c r="IUL61" s="9"/>
      <c r="IUM61" s="9"/>
      <c r="IUN61" s="9"/>
      <c r="IUO61" s="9"/>
      <c r="IUP61" s="9"/>
      <c r="IUQ61" s="9"/>
      <c r="IUR61" s="9"/>
      <c r="IUS61" s="9"/>
      <c r="IUT61" s="9"/>
      <c r="IUU61" s="9"/>
      <c r="IUV61" s="9"/>
      <c r="IUW61" s="9"/>
      <c r="IUX61" s="9"/>
      <c r="IUY61" s="9"/>
      <c r="IUZ61" s="9"/>
      <c r="IVA61" s="9"/>
      <c r="IVB61" s="9"/>
      <c r="IVC61" s="9"/>
      <c r="IVD61" s="9"/>
      <c r="IVE61" s="9"/>
      <c r="IVF61" s="9"/>
      <c r="IVG61" s="9"/>
      <c r="IVH61" s="9"/>
      <c r="IVI61" s="9"/>
      <c r="IVJ61" s="9"/>
      <c r="IVK61" s="9"/>
      <c r="IVL61" s="9"/>
      <c r="IVM61" s="9"/>
      <c r="IVN61" s="9"/>
      <c r="IVO61" s="9"/>
      <c r="IVP61" s="9"/>
      <c r="IVQ61" s="9"/>
      <c r="IVR61" s="9"/>
      <c r="IVS61" s="9"/>
      <c r="IVT61" s="9"/>
      <c r="IVU61" s="9"/>
      <c r="IVV61" s="9"/>
      <c r="IVW61" s="9"/>
      <c r="IVX61" s="9"/>
      <c r="IVY61" s="9"/>
      <c r="IVZ61" s="9"/>
      <c r="IWA61" s="9"/>
      <c r="IWB61" s="9"/>
      <c r="IWC61" s="9"/>
      <c r="IWD61" s="9"/>
      <c r="IWE61" s="9"/>
      <c r="IWF61" s="9"/>
      <c r="IWG61" s="9"/>
      <c r="IWH61" s="9"/>
      <c r="IWI61" s="9"/>
      <c r="IWJ61" s="9"/>
      <c r="IWK61" s="9"/>
      <c r="IWL61" s="9"/>
      <c r="IWM61" s="9"/>
      <c r="IWN61" s="9"/>
      <c r="IWO61" s="9"/>
      <c r="IWP61" s="9"/>
      <c r="IWQ61" s="9"/>
      <c r="IWR61" s="9"/>
      <c r="IWS61" s="9"/>
      <c r="IWT61" s="9"/>
      <c r="IWU61" s="9"/>
      <c r="IWV61" s="9"/>
      <c r="IWW61" s="9"/>
      <c r="IWX61" s="9"/>
      <c r="IWY61" s="9"/>
      <c r="IWZ61" s="9"/>
      <c r="IXA61" s="9"/>
      <c r="IXB61" s="9"/>
      <c r="IXC61" s="9"/>
      <c r="IXD61" s="9"/>
      <c r="IXE61" s="9"/>
      <c r="IXF61" s="9"/>
      <c r="IXG61" s="9"/>
      <c r="IXH61" s="9"/>
      <c r="IXI61" s="9"/>
      <c r="IXJ61" s="9"/>
      <c r="IXK61" s="9"/>
      <c r="IXL61" s="9"/>
      <c r="IXM61" s="9"/>
      <c r="IXN61" s="9"/>
      <c r="IXO61" s="9"/>
      <c r="IXP61" s="9"/>
      <c r="IXQ61" s="9"/>
      <c r="IXR61" s="9"/>
      <c r="IXS61" s="9"/>
      <c r="IXT61" s="9"/>
      <c r="IXU61" s="9"/>
      <c r="IXV61" s="9"/>
      <c r="IXW61" s="9"/>
      <c r="IXX61" s="9"/>
      <c r="IXY61" s="9"/>
      <c r="IXZ61" s="9"/>
      <c r="IYA61" s="9"/>
      <c r="IYB61" s="9"/>
      <c r="IYC61" s="9"/>
      <c r="IYD61" s="9"/>
      <c r="IYE61" s="9"/>
      <c r="IYF61" s="9"/>
      <c r="IYG61" s="9"/>
      <c r="IYH61" s="9"/>
      <c r="IYI61" s="9"/>
      <c r="IYJ61" s="9"/>
      <c r="IYK61" s="9"/>
      <c r="IYL61" s="9"/>
      <c r="IYM61" s="9"/>
      <c r="IYN61" s="9"/>
      <c r="IYO61" s="9"/>
      <c r="IYP61" s="9"/>
      <c r="IYQ61" s="9"/>
      <c r="IYR61" s="9"/>
      <c r="IYS61" s="9"/>
      <c r="IYT61" s="9"/>
      <c r="IYU61" s="9"/>
      <c r="IYV61" s="9"/>
      <c r="IYW61" s="9"/>
      <c r="IYX61" s="9"/>
      <c r="IYY61" s="9"/>
      <c r="IYZ61" s="9"/>
      <c r="IZA61" s="9"/>
      <c r="IZB61" s="9"/>
      <c r="IZC61" s="9"/>
      <c r="IZD61" s="9"/>
      <c r="IZE61" s="9"/>
      <c r="IZF61" s="9"/>
      <c r="IZG61" s="9"/>
      <c r="IZH61" s="9"/>
      <c r="IZI61" s="9"/>
      <c r="IZJ61" s="9"/>
      <c r="IZK61" s="9"/>
      <c r="IZL61" s="9"/>
      <c r="IZM61" s="9"/>
      <c r="IZN61" s="9"/>
      <c r="IZO61" s="9"/>
      <c r="IZP61" s="9"/>
      <c r="IZQ61" s="9"/>
      <c r="IZR61" s="9"/>
      <c r="IZS61" s="9"/>
      <c r="IZT61" s="9"/>
      <c r="IZU61" s="9"/>
      <c r="IZV61" s="9"/>
      <c r="IZW61" s="9"/>
      <c r="IZX61" s="9"/>
      <c r="IZY61" s="9"/>
      <c r="IZZ61" s="9"/>
      <c r="JAA61" s="9"/>
      <c r="JAB61" s="9"/>
      <c r="JAC61" s="9"/>
      <c r="JAD61" s="9"/>
      <c r="JAE61" s="9"/>
      <c r="JAF61" s="9"/>
      <c r="JAG61" s="9"/>
      <c r="JAH61" s="9"/>
      <c r="JAI61" s="9"/>
      <c r="JAJ61" s="9"/>
      <c r="JAK61" s="9"/>
      <c r="JAL61" s="9"/>
      <c r="JAM61" s="9"/>
      <c r="JAN61" s="9"/>
      <c r="JAO61" s="9"/>
      <c r="JAP61" s="9"/>
      <c r="JAQ61" s="9"/>
      <c r="JAR61" s="9"/>
      <c r="JAS61" s="9"/>
      <c r="JAT61" s="9"/>
      <c r="JAU61" s="9"/>
      <c r="JAV61" s="9"/>
      <c r="JAW61" s="9"/>
      <c r="JAX61" s="9"/>
      <c r="JAY61" s="9"/>
      <c r="JAZ61" s="9"/>
      <c r="JBA61" s="9"/>
      <c r="JBB61" s="9"/>
      <c r="JBC61" s="9"/>
      <c r="JBD61" s="9"/>
      <c r="JBE61" s="9"/>
      <c r="JBF61" s="9"/>
      <c r="JBG61" s="9"/>
      <c r="JBH61" s="9"/>
      <c r="JBI61" s="9"/>
      <c r="JBJ61" s="9"/>
      <c r="JBK61" s="9"/>
      <c r="JBL61" s="9"/>
      <c r="JBM61" s="9"/>
      <c r="JBN61" s="9"/>
      <c r="JBO61" s="9"/>
      <c r="JBP61" s="9"/>
      <c r="JBQ61" s="9"/>
      <c r="JBR61" s="9"/>
      <c r="JBS61" s="9"/>
      <c r="JBT61" s="9"/>
      <c r="JBU61" s="9"/>
      <c r="JBV61" s="9"/>
      <c r="JBW61" s="9"/>
      <c r="JBX61" s="9"/>
      <c r="JBY61" s="9"/>
      <c r="JBZ61" s="9"/>
      <c r="JCA61" s="9"/>
      <c r="JCB61" s="9"/>
      <c r="JCC61" s="9"/>
      <c r="JCD61" s="9"/>
      <c r="JCE61" s="9"/>
      <c r="JCF61" s="9"/>
      <c r="JCG61" s="9"/>
      <c r="JCH61" s="9"/>
      <c r="JCI61" s="9"/>
      <c r="JCJ61" s="9"/>
      <c r="JCK61" s="9"/>
      <c r="JCL61" s="9"/>
      <c r="JCM61" s="9"/>
      <c r="JCN61" s="9"/>
      <c r="JCO61" s="9"/>
      <c r="JCP61" s="9"/>
      <c r="JCQ61" s="9"/>
      <c r="JCR61" s="9"/>
      <c r="JCS61" s="9"/>
      <c r="JCT61" s="9"/>
      <c r="JCU61" s="9"/>
      <c r="JCV61" s="9"/>
      <c r="JCW61" s="9"/>
      <c r="JCX61" s="9"/>
      <c r="JCY61" s="9"/>
      <c r="JCZ61" s="9"/>
      <c r="JDA61" s="9"/>
      <c r="JDB61" s="9"/>
      <c r="JDC61" s="9"/>
      <c r="JDD61" s="9"/>
      <c r="JDE61" s="9"/>
      <c r="JDF61" s="9"/>
      <c r="JDG61" s="9"/>
      <c r="JDH61" s="9"/>
      <c r="JDI61" s="9"/>
      <c r="JDJ61" s="9"/>
      <c r="JDK61" s="9"/>
      <c r="JDL61" s="9"/>
      <c r="JDM61" s="9"/>
      <c r="JDN61" s="9"/>
      <c r="JDO61" s="9"/>
      <c r="JDP61" s="9"/>
      <c r="JDQ61" s="9"/>
      <c r="JDR61" s="9"/>
      <c r="JDS61" s="9"/>
      <c r="JDT61" s="9"/>
      <c r="JDU61" s="9"/>
      <c r="JDV61" s="9"/>
      <c r="JDW61" s="9"/>
      <c r="JDX61" s="9"/>
      <c r="JDY61" s="9"/>
      <c r="JDZ61" s="9"/>
      <c r="JEA61" s="9"/>
      <c r="JEB61" s="9"/>
      <c r="JEC61" s="9"/>
      <c r="JED61" s="9"/>
      <c r="JEE61" s="9"/>
      <c r="JEF61" s="9"/>
      <c r="JEG61" s="9"/>
      <c r="JEH61" s="9"/>
      <c r="JEI61" s="9"/>
      <c r="JEJ61" s="9"/>
      <c r="JEK61" s="9"/>
      <c r="JEL61" s="9"/>
      <c r="JEM61" s="9"/>
      <c r="JEN61" s="9"/>
      <c r="JEO61" s="9"/>
      <c r="JEP61" s="9"/>
      <c r="JEQ61" s="9"/>
      <c r="JER61" s="9"/>
      <c r="JES61" s="9"/>
      <c r="JET61" s="9"/>
      <c r="JEU61" s="9"/>
      <c r="JEV61" s="9"/>
      <c r="JEW61" s="9"/>
      <c r="JEX61" s="9"/>
      <c r="JEY61" s="9"/>
      <c r="JEZ61" s="9"/>
      <c r="JFA61" s="9"/>
      <c r="JFB61" s="9"/>
      <c r="JFC61" s="9"/>
      <c r="JFD61" s="9"/>
      <c r="JFE61" s="9"/>
      <c r="JFF61" s="9"/>
      <c r="JFG61" s="9"/>
      <c r="JFH61" s="9"/>
      <c r="JFI61" s="9"/>
      <c r="JFJ61" s="9"/>
      <c r="JFK61" s="9"/>
      <c r="JFL61" s="9"/>
      <c r="JFM61" s="9"/>
      <c r="JFN61" s="9"/>
      <c r="JFO61" s="9"/>
      <c r="JFP61" s="9"/>
      <c r="JFQ61" s="9"/>
      <c r="JFR61" s="9"/>
      <c r="JFS61" s="9"/>
      <c r="JFT61" s="9"/>
      <c r="JFU61" s="9"/>
      <c r="JFV61" s="9"/>
      <c r="JFW61" s="9"/>
      <c r="JFX61" s="9"/>
      <c r="JFY61" s="9"/>
      <c r="JFZ61" s="9"/>
      <c r="JGA61" s="9"/>
      <c r="JGB61" s="9"/>
      <c r="JGC61" s="9"/>
      <c r="JGD61" s="9"/>
      <c r="JGE61" s="9"/>
      <c r="JGF61" s="9"/>
      <c r="JGG61" s="9"/>
      <c r="JGH61" s="9"/>
      <c r="JGI61" s="9"/>
      <c r="JGJ61" s="9"/>
      <c r="JGK61" s="9"/>
      <c r="JGL61" s="9"/>
      <c r="JGM61" s="9"/>
      <c r="JGN61" s="9"/>
      <c r="JGO61" s="9"/>
      <c r="JGP61" s="9"/>
      <c r="JGQ61" s="9"/>
      <c r="JGR61" s="9"/>
      <c r="JGS61" s="9"/>
      <c r="JGT61" s="9"/>
      <c r="JGU61" s="9"/>
      <c r="JGV61" s="9"/>
      <c r="JGW61" s="9"/>
      <c r="JGX61" s="9"/>
      <c r="JGY61" s="9"/>
      <c r="JGZ61" s="9"/>
      <c r="JHA61" s="9"/>
      <c r="JHB61" s="9"/>
      <c r="JHC61" s="9"/>
      <c r="JHD61" s="9"/>
      <c r="JHE61" s="9"/>
      <c r="JHF61" s="9"/>
      <c r="JHG61" s="9"/>
      <c r="JHH61" s="9"/>
      <c r="JHI61" s="9"/>
      <c r="JHJ61" s="9"/>
      <c r="JHK61" s="9"/>
      <c r="JHL61" s="9"/>
      <c r="JHM61" s="9"/>
      <c r="JHN61" s="9"/>
      <c r="JHO61" s="9"/>
      <c r="JHP61" s="9"/>
      <c r="JHQ61" s="9"/>
      <c r="JHR61" s="9"/>
      <c r="JHS61" s="9"/>
      <c r="JHT61" s="9"/>
      <c r="JHU61" s="9"/>
      <c r="JHV61" s="9"/>
      <c r="JHW61" s="9"/>
      <c r="JHX61" s="9"/>
      <c r="JHY61" s="9"/>
      <c r="JHZ61" s="9"/>
      <c r="JIA61" s="9"/>
      <c r="JIB61" s="9"/>
      <c r="JIC61" s="9"/>
      <c r="JID61" s="9"/>
      <c r="JIE61" s="9"/>
      <c r="JIF61" s="9"/>
      <c r="JIG61" s="9"/>
      <c r="JIH61" s="9"/>
      <c r="JII61" s="9"/>
      <c r="JIJ61" s="9"/>
      <c r="JIK61" s="9"/>
      <c r="JIL61" s="9"/>
      <c r="JIM61" s="9"/>
      <c r="JIN61" s="9"/>
      <c r="JIO61" s="9"/>
      <c r="JIP61" s="9"/>
      <c r="JIQ61" s="9"/>
      <c r="JIR61" s="9"/>
      <c r="JIS61" s="9"/>
      <c r="JIT61" s="9"/>
      <c r="JIU61" s="9"/>
      <c r="JIV61" s="9"/>
      <c r="JIW61" s="9"/>
      <c r="JIX61" s="9"/>
      <c r="JIY61" s="9"/>
      <c r="JIZ61" s="9"/>
      <c r="JJA61" s="9"/>
      <c r="JJB61" s="9"/>
      <c r="JJC61" s="9"/>
      <c r="JJD61" s="9"/>
      <c r="JJE61" s="9"/>
      <c r="JJF61" s="9"/>
      <c r="JJG61" s="9"/>
      <c r="JJH61" s="9"/>
      <c r="JJI61" s="9"/>
      <c r="JJJ61" s="9"/>
      <c r="JJK61" s="9"/>
      <c r="JJL61" s="9"/>
      <c r="JJM61" s="9"/>
      <c r="JJN61" s="9"/>
      <c r="JJO61" s="9"/>
      <c r="JJP61" s="9"/>
      <c r="JJQ61" s="9"/>
      <c r="JJR61" s="9"/>
      <c r="JJS61" s="9"/>
      <c r="JJT61" s="9"/>
      <c r="JJU61" s="9"/>
      <c r="JJV61" s="9"/>
      <c r="JJW61" s="9"/>
      <c r="JJX61" s="9"/>
      <c r="JJY61" s="9"/>
      <c r="JJZ61" s="9"/>
      <c r="JKA61" s="9"/>
      <c r="JKB61" s="9"/>
      <c r="JKC61" s="9"/>
      <c r="JKD61" s="9"/>
      <c r="JKE61" s="9"/>
      <c r="JKF61" s="9"/>
      <c r="JKG61" s="9"/>
      <c r="JKH61" s="9"/>
      <c r="JKI61" s="9"/>
      <c r="JKJ61" s="9"/>
      <c r="JKK61" s="9"/>
      <c r="JKL61" s="9"/>
      <c r="JKM61" s="9"/>
      <c r="JKN61" s="9"/>
      <c r="JKO61" s="9"/>
      <c r="JKP61" s="9"/>
      <c r="JKQ61" s="9"/>
      <c r="JKR61" s="9"/>
      <c r="JKS61" s="9"/>
      <c r="JKT61" s="9"/>
      <c r="JKU61" s="9"/>
      <c r="JKV61" s="9"/>
      <c r="JKW61" s="9"/>
      <c r="JKX61" s="9"/>
      <c r="JKY61" s="9"/>
      <c r="JKZ61" s="9"/>
      <c r="JLA61" s="9"/>
      <c r="JLB61" s="9"/>
      <c r="JLC61" s="9"/>
      <c r="JLD61" s="9"/>
      <c r="JLE61" s="9"/>
      <c r="JLF61" s="9"/>
      <c r="JLG61" s="9"/>
      <c r="JLH61" s="9"/>
      <c r="JLI61" s="9"/>
      <c r="JLJ61" s="9"/>
      <c r="JLK61" s="9"/>
      <c r="JLL61" s="9"/>
      <c r="JLM61" s="9"/>
      <c r="JLN61" s="9"/>
      <c r="JLO61" s="9"/>
      <c r="JLP61" s="9"/>
      <c r="JLQ61" s="9"/>
      <c r="JLR61" s="9"/>
      <c r="JLS61" s="9"/>
      <c r="JLT61" s="9"/>
      <c r="JLU61" s="9"/>
      <c r="JLV61" s="9"/>
      <c r="JLW61" s="9"/>
      <c r="JLX61" s="9"/>
      <c r="JLY61" s="9"/>
      <c r="JLZ61" s="9"/>
      <c r="JMA61" s="9"/>
      <c r="JMB61" s="9"/>
      <c r="JMC61" s="9"/>
      <c r="JMD61" s="9"/>
      <c r="JME61" s="9"/>
      <c r="JMF61" s="9"/>
      <c r="JMG61" s="9"/>
      <c r="JMH61" s="9"/>
      <c r="JMI61" s="9"/>
      <c r="JMJ61" s="9"/>
      <c r="JMK61" s="9"/>
      <c r="JML61" s="9"/>
      <c r="JMM61" s="9"/>
      <c r="JMN61" s="9"/>
      <c r="JMO61" s="9"/>
      <c r="JMP61" s="9"/>
      <c r="JMQ61" s="9"/>
      <c r="JMR61" s="9"/>
      <c r="JMS61" s="9"/>
      <c r="JMT61" s="9"/>
      <c r="JMU61" s="9"/>
      <c r="JMV61" s="9"/>
      <c r="JMW61" s="9"/>
      <c r="JMX61" s="9"/>
      <c r="JMY61" s="9"/>
      <c r="JMZ61" s="9"/>
      <c r="JNA61" s="9"/>
      <c r="JNB61" s="9"/>
      <c r="JNC61" s="9"/>
      <c r="JND61" s="9"/>
      <c r="JNE61" s="9"/>
      <c r="JNF61" s="9"/>
      <c r="JNG61" s="9"/>
      <c r="JNH61" s="9"/>
      <c r="JNI61" s="9"/>
      <c r="JNJ61" s="9"/>
      <c r="JNK61" s="9"/>
      <c r="JNL61" s="9"/>
      <c r="JNM61" s="9"/>
      <c r="JNN61" s="9"/>
      <c r="JNO61" s="9"/>
      <c r="JNP61" s="9"/>
      <c r="JNQ61" s="9"/>
      <c r="JNR61" s="9"/>
      <c r="JNS61" s="9"/>
      <c r="JNT61" s="9"/>
      <c r="JNU61" s="9"/>
      <c r="JNV61" s="9"/>
      <c r="JNW61" s="9"/>
      <c r="JNX61" s="9"/>
      <c r="JNY61" s="9"/>
      <c r="JNZ61" s="9"/>
      <c r="JOA61" s="9"/>
      <c r="JOB61" s="9"/>
      <c r="JOC61" s="9"/>
      <c r="JOD61" s="9"/>
      <c r="JOE61" s="9"/>
      <c r="JOF61" s="9"/>
      <c r="JOG61" s="9"/>
      <c r="JOH61" s="9"/>
      <c r="JOI61" s="9"/>
      <c r="JOJ61" s="9"/>
      <c r="JOK61" s="9"/>
      <c r="JOL61" s="9"/>
      <c r="JOM61" s="9"/>
      <c r="JON61" s="9"/>
      <c r="JOO61" s="9"/>
      <c r="JOP61" s="9"/>
      <c r="JOQ61" s="9"/>
      <c r="JOR61" s="9"/>
      <c r="JOS61" s="9"/>
      <c r="JOT61" s="9"/>
      <c r="JOU61" s="9"/>
      <c r="JOV61" s="9"/>
      <c r="JOW61" s="9"/>
      <c r="JOX61" s="9"/>
      <c r="JOY61" s="9"/>
      <c r="JOZ61" s="9"/>
      <c r="JPA61" s="9"/>
      <c r="JPB61" s="9"/>
      <c r="JPC61" s="9"/>
      <c r="JPD61" s="9"/>
      <c r="JPE61" s="9"/>
      <c r="JPF61" s="9"/>
      <c r="JPG61" s="9"/>
      <c r="JPH61" s="9"/>
      <c r="JPI61" s="9"/>
      <c r="JPJ61" s="9"/>
      <c r="JPK61" s="9"/>
      <c r="JPL61" s="9"/>
      <c r="JPM61" s="9"/>
      <c r="JPN61" s="9"/>
      <c r="JPO61" s="9"/>
      <c r="JPP61" s="9"/>
      <c r="JPQ61" s="9"/>
      <c r="JPR61" s="9"/>
      <c r="JPS61" s="9"/>
      <c r="JPT61" s="9"/>
      <c r="JPU61" s="9"/>
      <c r="JPV61" s="9"/>
      <c r="JPW61" s="9"/>
      <c r="JPX61" s="9"/>
      <c r="JPY61" s="9"/>
      <c r="JPZ61" s="9"/>
      <c r="JQA61" s="9"/>
      <c r="JQB61" s="9"/>
      <c r="JQC61" s="9"/>
      <c r="JQD61" s="9"/>
      <c r="JQE61" s="9"/>
      <c r="JQF61" s="9"/>
      <c r="JQG61" s="9"/>
      <c r="JQH61" s="9"/>
      <c r="JQI61" s="9"/>
      <c r="JQJ61" s="9"/>
      <c r="JQK61" s="9"/>
      <c r="JQL61" s="9"/>
      <c r="JQM61" s="9"/>
      <c r="JQN61" s="9"/>
      <c r="JQO61" s="9"/>
      <c r="JQP61" s="9"/>
      <c r="JQQ61" s="9"/>
      <c r="JQR61" s="9"/>
      <c r="JQS61" s="9"/>
      <c r="JQT61" s="9"/>
      <c r="JQU61" s="9"/>
      <c r="JQV61" s="9"/>
      <c r="JQW61" s="9"/>
      <c r="JQX61" s="9"/>
      <c r="JQY61" s="9"/>
      <c r="JQZ61" s="9"/>
      <c r="JRA61" s="9"/>
      <c r="JRB61" s="9"/>
      <c r="JRC61" s="9"/>
      <c r="JRD61" s="9"/>
      <c r="JRE61" s="9"/>
      <c r="JRF61" s="9"/>
      <c r="JRG61" s="9"/>
      <c r="JRH61" s="9"/>
      <c r="JRI61" s="9"/>
      <c r="JRJ61" s="9"/>
      <c r="JRK61" s="9"/>
      <c r="JRL61" s="9"/>
      <c r="JRM61" s="9"/>
      <c r="JRN61" s="9"/>
      <c r="JRO61" s="9"/>
      <c r="JRP61" s="9"/>
      <c r="JRQ61" s="9"/>
      <c r="JRR61" s="9"/>
      <c r="JRS61" s="9"/>
      <c r="JRT61" s="9"/>
      <c r="JRU61" s="9"/>
      <c r="JRV61" s="9"/>
      <c r="JRW61" s="9"/>
      <c r="JRX61" s="9"/>
      <c r="JRY61" s="9"/>
      <c r="JRZ61" s="9"/>
      <c r="JSA61" s="9"/>
      <c r="JSB61" s="9"/>
      <c r="JSC61" s="9"/>
      <c r="JSD61" s="9"/>
      <c r="JSE61" s="9"/>
      <c r="JSF61" s="9"/>
      <c r="JSG61" s="9"/>
      <c r="JSH61" s="9"/>
      <c r="JSI61" s="9"/>
      <c r="JSJ61" s="9"/>
      <c r="JSK61" s="9"/>
      <c r="JSL61" s="9"/>
      <c r="JSM61" s="9"/>
      <c r="JSN61" s="9"/>
      <c r="JSO61" s="9"/>
      <c r="JSP61" s="9"/>
      <c r="JSQ61" s="9"/>
      <c r="JSR61" s="9"/>
      <c r="JSS61" s="9"/>
      <c r="JST61" s="9"/>
      <c r="JSU61" s="9"/>
      <c r="JSV61" s="9"/>
      <c r="JSW61" s="9"/>
      <c r="JSX61" s="9"/>
      <c r="JSY61" s="9"/>
      <c r="JSZ61" s="9"/>
      <c r="JTA61" s="9"/>
      <c r="JTB61" s="9"/>
      <c r="JTC61" s="9"/>
      <c r="JTD61" s="9"/>
      <c r="JTE61" s="9"/>
      <c r="JTF61" s="9"/>
      <c r="JTG61" s="9"/>
      <c r="JTH61" s="9"/>
      <c r="JTI61" s="9"/>
      <c r="JTJ61" s="9"/>
      <c r="JTK61" s="9"/>
      <c r="JTL61" s="9"/>
      <c r="JTM61" s="9"/>
      <c r="JTN61" s="9"/>
      <c r="JTO61" s="9"/>
      <c r="JTP61" s="9"/>
      <c r="JTQ61" s="9"/>
      <c r="JTR61" s="9"/>
      <c r="JTS61" s="9"/>
      <c r="JTT61" s="9"/>
      <c r="JTU61" s="9"/>
      <c r="JTV61" s="9"/>
      <c r="JTW61" s="9"/>
      <c r="JTX61" s="9"/>
      <c r="JTY61" s="9"/>
      <c r="JTZ61" s="9"/>
      <c r="JUA61" s="9"/>
      <c r="JUB61" s="9"/>
      <c r="JUC61" s="9"/>
      <c r="JUD61" s="9"/>
      <c r="JUE61" s="9"/>
      <c r="JUF61" s="9"/>
      <c r="JUG61" s="9"/>
      <c r="JUH61" s="9"/>
      <c r="JUI61" s="9"/>
      <c r="JUJ61" s="9"/>
      <c r="JUK61" s="9"/>
      <c r="JUL61" s="9"/>
      <c r="JUM61" s="9"/>
      <c r="JUN61" s="9"/>
      <c r="JUO61" s="9"/>
      <c r="JUP61" s="9"/>
      <c r="JUQ61" s="9"/>
      <c r="JUR61" s="9"/>
      <c r="JUS61" s="9"/>
      <c r="JUT61" s="9"/>
      <c r="JUU61" s="9"/>
      <c r="JUV61" s="9"/>
      <c r="JUW61" s="9"/>
      <c r="JUX61" s="9"/>
      <c r="JUY61" s="9"/>
      <c r="JUZ61" s="9"/>
      <c r="JVA61" s="9"/>
      <c r="JVB61" s="9"/>
      <c r="JVC61" s="9"/>
      <c r="JVD61" s="9"/>
      <c r="JVE61" s="9"/>
      <c r="JVF61" s="9"/>
      <c r="JVG61" s="9"/>
      <c r="JVH61" s="9"/>
      <c r="JVI61" s="9"/>
      <c r="JVJ61" s="9"/>
      <c r="JVK61" s="9"/>
      <c r="JVL61" s="9"/>
      <c r="JVM61" s="9"/>
      <c r="JVN61" s="9"/>
      <c r="JVO61" s="9"/>
      <c r="JVP61" s="9"/>
      <c r="JVQ61" s="9"/>
      <c r="JVR61" s="9"/>
      <c r="JVS61" s="9"/>
      <c r="JVT61" s="9"/>
      <c r="JVU61" s="9"/>
      <c r="JVV61" s="9"/>
      <c r="JVW61" s="9"/>
      <c r="JVX61" s="9"/>
      <c r="JVY61" s="9"/>
      <c r="JVZ61" s="9"/>
      <c r="JWA61" s="9"/>
      <c r="JWB61" s="9"/>
      <c r="JWC61" s="9"/>
      <c r="JWD61" s="9"/>
      <c r="JWE61" s="9"/>
      <c r="JWF61" s="9"/>
      <c r="JWG61" s="9"/>
      <c r="JWH61" s="9"/>
      <c r="JWI61" s="9"/>
      <c r="JWJ61" s="9"/>
      <c r="JWK61" s="9"/>
      <c r="JWL61" s="9"/>
      <c r="JWM61" s="9"/>
      <c r="JWN61" s="9"/>
      <c r="JWO61" s="9"/>
      <c r="JWP61" s="9"/>
      <c r="JWQ61" s="9"/>
      <c r="JWR61" s="9"/>
      <c r="JWS61" s="9"/>
      <c r="JWT61" s="9"/>
      <c r="JWU61" s="9"/>
      <c r="JWV61" s="9"/>
      <c r="JWW61" s="9"/>
      <c r="JWX61" s="9"/>
      <c r="JWY61" s="9"/>
      <c r="JWZ61" s="9"/>
      <c r="JXA61" s="9"/>
      <c r="JXB61" s="9"/>
      <c r="JXC61" s="9"/>
      <c r="JXD61" s="9"/>
      <c r="JXE61" s="9"/>
      <c r="JXF61" s="9"/>
      <c r="JXG61" s="9"/>
      <c r="JXH61" s="9"/>
      <c r="JXI61" s="9"/>
      <c r="JXJ61" s="9"/>
      <c r="JXK61" s="9"/>
      <c r="JXL61" s="9"/>
      <c r="JXM61" s="9"/>
      <c r="JXN61" s="9"/>
      <c r="JXO61" s="9"/>
      <c r="JXP61" s="9"/>
      <c r="JXQ61" s="9"/>
      <c r="JXR61" s="9"/>
      <c r="JXS61" s="9"/>
      <c r="JXT61" s="9"/>
      <c r="JXU61" s="9"/>
      <c r="JXV61" s="9"/>
      <c r="JXW61" s="9"/>
      <c r="JXX61" s="9"/>
      <c r="JXY61" s="9"/>
      <c r="JXZ61" s="9"/>
      <c r="JYA61" s="9"/>
      <c r="JYB61" s="9"/>
      <c r="JYC61" s="9"/>
      <c r="JYD61" s="9"/>
      <c r="JYE61" s="9"/>
      <c r="JYF61" s="9"/>
      <c r="JYG61" s="9"/>
      <c r="JYH61" s="9"/>
      <c r="JYI61" s="9"/>
      <c r="JYJ61" s="9"/>
      <c r="JYK61" s="9"/>
      <c r="JYL61" s="9"/>
      <c r="JYM61" s="9"/>
      <c r="JYN61" s="9"/>
      <c r="JYO61" s="9"/>
      <c r="JYP61" s="9"/>
      <c r="JYQ61" s="9"/>
      <c r="JYR61" s="9"/>
      <c r="JYS61" s="9"/>
      <c r="JYT61" s="9"/>
      <c r="JYU61" s="9"/>
      <c r="JYV61" s="9"/>
      <c r="JYW61" s="9"/>
      <c r="JYX61" s="9"/>
      <c r="JYY61" s="9"/>
      <c r="JYZ61" s="9"/>
      <c r="JZA61" s="9"/>
      <c r="JZB61" s="9"/>
      <c r="JZC61" s="9"/>
      <c r="JZD61" s="9"/>
      <c r="JZE61" s="9"/>
      <c r="JZF61" s="9"/>
      <c r="JZG61" s="9"/>
      <c r="JZH61" s="9"/>
      <c r="JZI61" s="9"/>
      <c r="JZJ61" s="9"/>
      <c r="JZK61" s="9"/>
      <c r="JZL61" s="9"/>
      <c r="JZM61" s="9"/>
      <c r="JZN61" s="9"/>
      <c r="JZO61" s="9"/>
      <c r="JZP61" s="9"/>
      <c r="JZQ61" s="9"/>
      <c r="JZR61" s="9"/>
      <c r="JZS61" s="9"/>
      <c r="JZT61" s="9"/>
      <c r="JZU61" s="9"/>
      <c r="JZV61" s="9"/>
      <c r="JZW61" s="9"/>
      <c r="JZX61" s="9"/>
      <c r="JZY61" s="9"/>
      <c r="JZZ61" s="9"/>
      <c r="KAA61" s="9"/>
      <c r="KAB61" s="9"/>
      <c r="KAC61" s="9"/>
      <c r="KAD61" s="9"/>
      <c r="KAE61" s="9"/>
      <c r="KAF61" s="9"/>
      <c r="KAG61" s="9"/>
      <c r="KAH61" s="9"/>
      <c r="KAI61" s="9"/>
      <c r="KAJ61" s="9"/>
      <c r="KAK61" s="9"/>
      <c r="KAL61" s="9"/>
      <c r="KAM61" s="9"/>
      <c r="KAN61" s="9"/>
      <c r="KAO61" s="9"/>
      <c r="KAP61" s="9"/>
      <c r="KAQ61" s="9"/>
      <c r="KAR61" s="9"/>
      <c r="KAS61" s="9"/>
      <c r="KAT61" s="9"/>
      <c r="KAU61" s="9"/>
      <c r="KAV61" s="9"/>
      <c r="KAW61" s="9"/>
      <c r="KAX61" s="9"/>
      <c r="KAY61" s="9"/>
      <c r="KAZ61" s="9"/>
      <c r="KBA61" s="9"/>
      <c r="KBB61" s="9"/>
      <c r="KBC61" s="9"/>
      <c r="KBD61" s="9"/>
      <c r="KBE61" s="9"/>
      <c r="KBF61" s="9"/>
      <c r="KBG61" s="9"/>
      <c r="KBH61" s="9"/>
      <c r="KBI61" s="9"/>
      <c r="KBJ61" s="9"/>
      <c r="KBK61" s="9"/>
      <c r="KBL61" s="9"/>
      <c r="KBM61" s="9"/>
      <c r="KBN61" s="9"/>
      <c r="KBO61" s="9"/>
      <c r="KBP61" s="9"/>
      <c r="KBQ61" s="9"/>
      <c r="KBR61" s="9"/>
      <c r="KBS61" s="9"/>
      <c r="KBT61" s="9"/>
      <c r="KBU61" s="9"/>
      <c r="KBV61" s="9"/>
      <c r="KBW61" s="9"/>
      <c r="KBX61" s="9"/>
      <c r="KBY61" s="9"/>
      <c r="KBZ61" s="9"/>
      <c r="KCA61" s="9"/>
      <c r="KCB61" s="9"/>
      <c r="KCC61" s="9"/>
      <c r="KCD61" s="9"/>
      <c r="KCE61" s="9"/>
      <c r="KCF61" s="9"/>
      <c r="KCG61" s="9"/>
      <c r="KCH61" s="9"/>
      <c r="KCI61" s="9"/>
      <c r="KCJ61" s="9"/>
      <c r="KCK61" s="9"/>
      <c r="KCL61" s="9"/>
      <c r="KCM61" s="9"/>
      <c r="KCN61" s="9"/>
      <c r="KCO61" s="9"/>
      <c r="KCP61" s="9"/>
      <c r="KCQ61" s="9"/>
      <c r="KCR61" s="9"/>
      <c r="KCS61" s="9"/>
      <c r="KCT61" s="9"/>
      <c r="KCU61" s="9"/>
      <c r="KCV61" s="9"/>
      <c r="KCW61" s="9"/>
      <c r="KCX61" s="9"/>
      <c r="KCY61" s="9"/>
      <c r="KCZ61" s="9"/>
      <c r="KDA61" s="9"/>
      <c r="KDB61" s="9"/>
      <c r="KDC61" s="9"/>
      <c r="KDD61" s="9"/>
      <c r="KDE61" s="9"/>
      <c r="KDF61" s="9"/>
      <c r="KDG61" s="9"/>
      <c r="KDH61" s="9"/>
      <c r="KDI61" s="9"/>
      <c r="KDJ61" s="9"/>
      <c r="KDK61" s="9"/>
      <c r="KDL61" s="9"/>
      <c r="KDM61" s="9"/>
      <c r="KDN61" s="9"/>
      <c r="KDO61" s="9"/>
      <c r="KDP61" s="9"/>
      <c r="KDQ61" s="9"/>
      <c r="KDR61" s="9"/>
      <c r="KDS61" s="9"/>
      <c r="KDT61" s="9"/>
      <c r="KDU61" s="9"/>
      <c r="KDV61" s="9"/>
      <c r="KDW61" s="9"/>
      <c r="KDX61" s="9"/>
      <c r="KDY61" s="9"/>
      <c r="KDZ61" s="9"/>
      <c r="KEA61" s="9"/>
      <c r="KEB61" s="9"/>
      <c r="KEC61" s="9"/>
      <c r="KED61" s="9"/>
      <c r="KEE61" s="9"/>
      <c r="KEF61" s="9"/>
      <c r="KEG61" s="9"/>
      <c r="KEH61" s="9"/>
      <c r="KEI61" s="9"/>
      <c r="KEJ61" s="9"/>
      <c r="KEK61" s="9"/>
      <c r="KEL61" s="9"/>
      <c r="KEM61" s="9"/>
      <c r="KEN61" s="9"/>
      <c r="KEO61" s="9"/>
      <c r="KEP61" s="9"/>
      <c r="KEQ61" s="9"/>
      <c r="KER61" s="9"/>
      <c r="KES61" s="9"/>
      <c r="KET61" s="9"/>
      <c r="KEU61" s="9"/>
      <c r="KEV61" s="9"/>
      <c r="KEW61" s="9"/>
      <c r="KEX61" s="9"/>
      <c r="KEY61" s="9"/>
      <c r="KEZ61" s="9"/>
      <c r="KFA61" s="9"/>
      <c r="KFB61" s="9"/>
      <c r="KFC61" s="9"/>
      <c r="KFD61" s="9"/>
      <c r="KFE61" s="9"/>
      <c r="KFF61" s="9"/>
      <c r="KFG61" s="9"/>
      <c r="KFH61" s="9"/>
      <c r="KFI61" s="9"/>
      <c r="KFJ61" s="9"/>
      <c r="KFK61" s="9"/>
      <c r="KFL61" s="9"/>
      <c r="KFM61" s="9"/>
      <c r="KFN61" s="9"/>
      <c r="KFO61" s="9"/>
      <c r="KFP61" s="9"/>
      <c r="KFQ61" s="9"/>
      <c r="KFR61" s="9"/>
      <c r="KFS61" s="9"/>
      <c r="KFT61" s="9"/>
      <c r="KFU61" s="9"/>
      <c r="KFV61" s="9"/>
      <c r="KFW61" s="9"/>
      <c r="KFX61" s="9"/>
      <c r="KFY61" s="9"/>
      <c r="KFZ61" s="9"/>
      <c r="KGA61" s="9"/>
      <c r="KGB61" s="9"/>
      <c r="KGC61" s="9"/>
      <c r="KGD61" s="9"/>
      <c r="KGE61" s="9"/>
      <c r="KGF61" s="9"/>
      <c r="KGG61" s="9"/>
      <c r="KGH61" s="9"/>
      <c r="KGI61" s="9"/>
      <c r="KGJ61" s="9"/>
      <c r="KGK61" s="9"/>
      <c r="KGL61" s="9"/>
      <c r="KGM61" s="9"/>
      <c r="KGN61" s="9"/>
      <c r="KGO61" s="9"/>
      <c r="KGP61" s="9"/>
      <c r="KGQ61" s="9"/>
      <c r="KGR61" s="9"/>
      <c r="KGS61" s="9"/>
      <c r="KGT61" s="9"/>
      <c r="KGU61" s="9"/>
      <c r="KGV61" s="9"/>
      <c r="KGW61" s="9"/>
      <c r="KGX61" s="9"/>
      <c r="KGY61" s="9"/>
      <c r="KGZ61" s="9"/>
      <c r="KHA61" s="9"/>
      <c r="KHB61" s="9"/>
      <c r="KHC61" s="9"/>
      <c r="KHD61" s="9"/>
      <c r="KHE61" s="9"/>
      <c r="KHF61" s="9"/>
      <c r="KHG61" s="9"/>
      <c r="KHH61" s="9"/>
      <c r="KHI61" s="9"/>
      <c r="KHJ61" s="9"/>
      <c r="KHK61" s="9"/>
      <c r="KHL61" s="9"/>
      <c r="KHM61" s="9"/>
      <c r="KHN61" s="9"/>
      <c r="KHO61" s="9"/>
      <c r="KHP61" s="9"/>
      <c r="KHQ61" s="9"/>
      <c r="KHR61" s="9"/>
      <c r="KHS61" s="9"/>
      <c r="KHT61" s="9"/>
      <c r="KHU61" s="9"/>
      <c r="KHV61" s="9"/>
      <c r="KHW61" s="9"/>
      <c r="KHX61" s="9"/>
      <c r="KHY61" s="9"/>
      <c r="KHZ61" s="9"/>
      <c r="KIA61" s="9"/>
      <c r="KIB61" s="9"/>
      <c r="KIC61" s="9"/>
      <c r="KID61" s="9"/>
      <c r="KIE61" s="9"/>
      <c r="KIF61" s="9"/>
      <c r="KIG61" s="9"/>
      <c r="KIH61" s="9"/>
      <c r="KII61" s="9"/>
      <c r="KIJ61" s="9"/>
      <c r="KIK61" s="9"/>
      <c r="KIL61" s="9"/>
      <c r="KIM61" s="9"/>
      <c r="KIN61" s="9"/>
      <c r="KIO61" s="9"/>
      <c r="KIP61" s="9"/>
      <c r="KIQ61" s="9"/>
      <c r="KIR61" s="9"/>
      <c r="KIS61" s="9"/>
      <c r="KIT61" s="9"/>
      <c r="KIU61" s="9"/>
      <c r="KIV61" s="9"/>
      <c r="KIW61" s="9"/>
      <c r="KIX61" s="9"/>
      <c r="KIY61" s="9"/>
      <c r="KIZ61" s="9"/>
      <c r="KJA61" s="9"/>
      <c r="KJB61" s="9"/>
      <c r="KJC61" s="9"/>
      <c r="KJD61" s="9"/>
      <c r="KJE61" s="9"/>
      <c r="KJF61" s="9"/>
      <c r="KJG61" s="9"/>
      <c r="KJH61" s="9"/>
      <c r="KJI61" s="9"/>
      <c r="KJJ61" s="9"/>
      <c r="KJK61" s="9"/>
      <c r="KJL61" s="9"/>
      <c r="KJM61" s="9"/>
      <c r="KJN61" s="9"/>
      <c r="KJO61" s="9"/>
      <c r="KJP61" s="9"/>
      <c r="KJQ61" s="9"/>
      <c r="KJR61" s="9"/>
      <c r="KJS61" s="9"/>
      <c r="KJT61" s="9"/>
      <c r="KJU61" s="9"/>
      <c r="KJV61" s="9"/>
      <c r="KJW61" s="9"/>
      <c r="KJX61" s="9"/>
      <c r="KJY61" s="9"/>
      <c r="KJZ61" s="9"/>
      <c r="KKA61" s="9"/>
      <c r="KKB61" s="9"/>
      <c r="KKC61" s="9"/>
      <c r="KKD61" s="9"/>
      <c r="KKE61" s="9"/>
      <c r="KKF61" s="9"/>
      <c r="KKG61" s="9"/>
      <c r="KKH61" s="9"/>
      <c r="KKI61" s="9"/>
      <c r="KKJ61" s="9"/>
      <c r="KKK61" s="9"/>
      <c r="KKL61" s="9"/>
      <c r="KKM61" s="9"/>
      <c r="KKN61" s="9"/>
      <c r="KKO61" s="9"/>
      <c r="KKP61" s="9"/>
      <c r="KKQ61" s="9"/>
      <c r="KKR61" s="9"/>
      <c r="KKS61" s="9"/>
      <c r="KKT61" s="9"/>
      <c r="KKU61" s="9"/>
      <c r="KKV61" s="9"/>
      <c r="KKW61" s="9"/>
      <c r="KKX61" s="9"/>
      <c r="KKY61" s="9"/>
      <c r="KKZ61" s="9"/>
      <c r="KLA61" s="9"/>
      <c r="KLB61" s="9"/>
      <c r="KLC61" s="9"/>
      <c r="KLD61" s="9"/>
      <c r="KLE61" s="9"/>
      <c r="KLF61" s="9"/>
      <c r="KLG61" s="9"/>
      <c r="KLH61" s="9"/>
      <c r="KLI61" s="9"/>
      <c r="KLJ61" s="9"/>
      <c r="KLK61" s="9"/>
      <c r="KLL61" s="9"/>
      <c r="KLM61" s="9"/>
      <c r="KLN61" s="9"/>
      <c r="KLO61" s="9"/>
      <c r="KLP61" s="9"/>
      <c r="KLQ61" s="9"/>
      <c r="KLR61" s="9"/>
      <c r="KLS61" s="9"/>
      <c r="KLT61" s="9"/>
      <c r="KLU61" s="9"/>
      <c r="KLV61" s="9"/>
      <c r="KLW61" s="9"/>
      <c r="KLX61" s="9"/>
      <c r="KLY61" s="9"/>
      <c r="KLZ61" s="9"/>
      <c r="KMA61" s="9"/>
      <c r="KMB61" s="9"/>
      <c r="KMC61" s="9"/>
      <c r="KMD61" s="9"/>
      <c r="KME61" s="9"/>
      <c r="KMF61" s="9"/>
      <c r="KMG61" s="9"/>
      <c r="KMH61" s="9"/>
      <c r="KMI61" s="9"/>
      <c r="KMJ61" s="9"/>
      <c r="KMK61" s="9"/>
      <c r="KML61" s="9"/>
      <c r="KMM61" s="9"/>
      <c r="KMN61" s="9"/>
      <c r="KMO61" s="9"/>
      <c r="KMP61" s="9"/>
      <c r="KMQ61" s="9"/>
      <c r="KMR61" s="9"/>
      <c r="KMS61" s="9"/>
      <c r="KMT61" s="9"/>
      <c r="KMU61" s="9"/>
      <c r="KMV61" s="9"/>
      <c r="KMW61" s="9"/>
      <c r="KMX61" s="9"/>
      <c r="KMY61" s="9"/>
      <c r="KMZ61" s="9"/>
      <c r="KNA61" s="9"/>
      <c r="KNB61" s="9"/>
      <c r="KNC61" s="9"/>
      <c r="KND61" s="9"/>
      <c r="KNE61" s="9"/>
      <c r="KNF61" s="9"/>
      <c r="KNG61" s="9"/>
      <c r="KNH61" s="9"/>
      <c r="KNI61" s="9"/>
      <c r="KNJ61" s="9"/>
      <c r="KNK61" s="9"/>
      <c r="KNL61" s="9"/>
      <c r="KNM61" s="9"/>
      <c r="KNN61" s="9"/>
      <c r="KNO61" s="9"/>
      <c r="KNP61" s="9"/>
      <c r="KNQ61" s="9"/>
      <c r="KNR61" s="9"/>
      <c r="KNS61" s="9"/>
      <c r="KNT61" s="9"/>
      <c r="KNU61" s="9"/>
      <c r="KNV61" s="9"/>
      <c r="KNW61" s="9"/>
      <c r="KNX61" s="9"/>
      <c r="KNY61" s="9"/>
      <c r="KNZ61" s="9"/>
      <c r="KOA61" s="9"/>
      <c r="KOB61" s="9"/>
      <c r="KOC61" s="9"/>
      <c r="KOD61" s="9"/>
      <c r="KOE61" s="9"/>
      <c r="KOF61" s="9"/>
      <c r="KOG61" s="9"/>
      <c r="KOH61" s="9"/>
      <c r="KOI61" s="9"/>
      <c r="KOJ61" s="9"/>
      <c r="KOK61" s="9"/>
      <c r="KOL61" s="9"/>
      <c r="KOM61" s="9"/>
      <c r="KON61" s="9"/>
      <c r="KOO61" s="9"/>
      <c r="KOP61" s="9"/>
      <c r="KOQ61" s="9"/>
      <c r="KOR61" s="9"/>
      <c r="KOS61" s="9"/>
      <c r="KOT61" s="9"/>
      <c r="KOU61" s="9"/>
      <c r="KOV61" s="9"/>
      <c r="KOW61" s="9"/>
      <c r="KOX61" s="9"/>
      <c r="KOY61" s="9"/>
      <c r="KOZ61" s="9"/>
      <c r="KPA61" s="9"/>
      <c r="KPB61" s="9"/>
      <c r="KPC61" s="9"/>
      <c r="KPD61" s="9"/>
      <c r="KPE61" s="9"/>
      <c r="KPF61" s="9"/>
      <c r="KPG61" s="9"/>
      <c r="KPH61" s="9"/>
      <c r="KPI61" s="9"/>
      <c r="KPJ61" s="9"/>
      <c r="KPK61" s="9"/>
      <c r="KPL61" s="9"/>
      <c r="KPM61" s="9"/>
      <c r="KPN61" s="9"/>
      <c r="KPO61" s="9"/>
      <c r="KPP61" s="9"/>
      <c r="KPQ61" s="9"/>
      <c r="KPR61" s="9"/>
      <c r="KPS61" s="9"/>
      <c r="KPT61" s="9"/>
      <c r="KPU61" s="9"/>
      <c r="KPV61" s="9"/>
      <c r="KPW61" s="9"/>
      <c r="KPX61" s="9"/>
      <c r="KPY61" s="9"/>
      <c r="KPZ61" s="9"/>
      <c r="KQA61" s="9"/>
      <c r="KQB61" s="9"/>
      <c r="KQC61" s="9"/>
      <c r="KQD61" s="9"/>
      <c r="KQE61" s="9"/>
      <c r="KQF61" s="9"/>
      <c r="KQG61" s="9"/>
      <c r="KQH61" s="9"/>
      <c r="KQI61" s="9"/>
      <c r="KQJ61" s="9"/>
      <c r="KQK61" s="9"/>
      <c r="KQL61" s="9"/>
      <c r="KQM61" s="9"/>
      <c r="KQN61" s="9"/>
      <c r="KQO61" s="9"/>
      <c r="KQP61" s="9"/>
      <c r="KQQ61" s="9"/>
      <c r="KQR61" s="9"/>
      <c r="KQS61" s="9"/>
      <c r="KQT61" s="9"/>
      <c r="KQU61" s="9"/>
      <c r="KQV61" s="9"/>
      <c r="KQW61" s="9"/>
      <c r="KQX61" s="9"/>
      <c r="KQY61" s="9"/>
      <c r="KQZ61" s="9"/>
      <c r="KRA61" s="9"/>
      <c r="KRB61" s="9"/>
      <c r="KRC61" s="9"/>
      <c r="KRD61" s="9"/>
      <c r="KRE61" s="9"/>
      <c r="KRF61" s="9"/>
      <c r="KRG61" s="9"/>
      <c r="KRH61" s="9"/>
      <c r="KRI61" s="9"/>
      <c r="KRJ61" s="9"/>
      <c r="KRK61" s="9"/>
      <c r="KRL61" s="9"/>
      <c r="KRM61" s="9"/>
      <c r="KRN61" s="9"/>
      <c r="KRO61" s="9"/>
      <c r="KRP61" s="9"/>
      <c r="KRQ61" s="9"/>
      <c r="KRR61" s="9"/>
      <c r="KRS61" s="9"/>
      <c r="KRT61" s="9"/>
      <c r="KRU61" s="9"/>
      <c r="KRV61" s="9"/>
      <c r="KRW61" s="9"/>
      <c r="KRX61" s="9"/>
      <c r="KRY61" s="9"/>
      <c r="KRZ61" s="9"/>
      <c r="KSA61" s="9"/>
      <c r="KSB61" s="9"/>
      <c r="KSC61" s="9"/>
      <c r="KSD61" s="9"/>
      <c r="KSE61" s="9"/>
      <c r="KSF61" s="9"/>
      <c r="KSG61" s="9"/>
      <c r="KSH61" s="9"/>
      <c r="KSI61" s="9"/>
      <c r="KSJ61" s="9"/>
      <c r="KSK61" s="9"/>
      <c r="KSL61" s="9"/>
      <c r="KSM61" s="9"/>
      <c r="KSN61" s="9"/>
      <c r="KSO61" s="9"/>
      <c r="KSP61" s="9"/>
      <c r="KSQ61" s="9"/>
      <c r="KSR61" s="9"/>
      <c r="KSS61" s="9"/>
      <c r="KST61" s="9"/>
      <c r="KSU61" s="9"/>
      <c r="KSV61" s="9"/>
      <c r="KSW61" s="9"/>
      <c r="KSX61" s="9"/>
      <c r="KSY61" s="9"/>
      <c r="KSZ61" s="9"/>
      <c r="KTA61" s="9"/>
      <c r="KTB61" s="9"/>
      <c r="KTC61" s="9"/>
      <c r="KTD61" s="9"/>
      <c r="KTE61" s="9"/>
      <c r="KTF61" s="9"/>
      <c r="KTG61" s="9"/>
      <c r="KTH61" s="9"/>
      <c r="KTI61" s="9"/>
      <c r="KTJ61" s="9"/>
      <c r="KTK61" s="9"/>
      <c r="KTL61" s="9"/>
      <c r="KTM61" s="9"/>
      <c r="KTN61" s="9"/>
      <c r="KTO61" s="9"/>
      <c r="KTP61" s="9"/>
      <c r="KTQ61" s="9"/>
      <c r="KTR61" s="9"/>
      <c r="KTS61" s="9"/>
      <c r="KTT61" s="9"/>
      <c r="KTU61" s="9"/>
      <c r="KTV61" s="9"/>
      <c r="KTW61" s="9"/>
      <c r="KTX61" s="9"/>
      <c r="KTY61" s="9"/>
      <c r="KTZ61" s="9"/>
      <c r="KUA61" s="9"/>
      <c r="KUB61" s="9"/>
      <c r="KUC61" s="9"/>
      <c r="KUD61" s="9"/>
      <c r="KUE61" s="9"/>
      <c r="KUF61" s="9"/>
      <c r="KUG61" s="9"/>
      <c r="KUH61" s="9"/>
      <c r="KUI61" s="9"/>
      <c r="KUJ61" s="9"/>
      <c r="KUK61" s="9"/>
      <c r="KUL61" s="9"/>
      <c r="KUM61" s="9"/>
      <c r="KUN61" s="9"/>
      <c r="KUO61" s="9"/>
      <c r="KUP61" s="9"/>
      <c r="KUQ61" s="9"/>
      <c r="KUR61" s="9"/>
      <c r="KUS61" s="9"/>
      <c r="KUT61" s="9"/>
      <c r="KUU61" s="9"/>
      <c r="KUV61" s="9"/>
      <c r="KUW61" s="9"/>
      <c r="KUX61" s="9"/>
      <c r="KUY61" s="9"/>
      <c r="KUZ61" s="9"/>
      <c r="KVA61" s="9"/>
      <c r="KVB61" s="9"/>
      <c r="KVC61" s="9"/>
      <c r="KVD61" s="9"/>
      <c r="KVE61" s="9"/>
      <c r="KVF61" s="9"/>
      <c r="KVG61" s="9"/>
      <c r="KVH61" s="9"/>
      <c r="KVI61" s="9"/>
      <c r="KVJ61" s="9"/>
      <c r="KVK61" s="9"/>
      <c r="KVL61" s="9"/>
      <c r="KVM61" s="9"/>
      <c r="KVN61" s="9"/>
      <c r="KVO61" s="9"/>
      <c r="KVP61" s="9"/>
      <c r="KVQ61" s="9"/>
      <c r="KVR61" s="9"/>
      <c r="KVS61" s="9"/>
      <c r="KVT61" s="9"/>
      <c r="KVU61" s="9"/>
      <c r="KVV61" s="9"/>
      <c r="KVW61" s="9"/>
      <c r="KVX61" s="9"/>
      <c r="KVY61" s="9"/>
      <c r="KVZ61" s="9"/>
      <c r="KWA61" s="9"/>
      <c r="KWB61" s="9"/>
      <c r="KWC61" s="9"/>
      <c r="KWD61" s="9"/>
      <c r="KWE61" s="9"/>
      <c r="KWF61" s="9"/>
      <c r="KWG61" s="9"/>
      <c r="KWH61" s="9"/>
      <c r="KWI61" s="9"/>
      <c r="KWJ61" s="9"/>
      <c r="KWK61" s="9"/>
      <c r="KWL61" s="9"/>
      <c r="KWM61" s="9"/>
      <c r="KWN61" s="9"/>
      <c r="KWO61" s="9"/>
      <c r="KWP61" s="9"/>
      <c r="KWQ61" s="9"/>
      <c r="KWR61" s="9"/>
      <c r="KWS61" s="9"/>
      <c r="KWT61" s="9"/>
      <c r="KWU61" s="9"/>
      <c r="KWV61" s="9"/>
      <c r="KWW61" s="9"/>
      <c r="KWX61" s="9"/>
      <c r="KWY61" s="9"/>
      <c r="KWZ61" s="9"/>
      <c r="KXA61" s="9"/>
      <c r="KXB61" s="9"/>
      <c r="KXC61" s="9"/>
      <c r="KXD61" s="9"/>
      <c r="KXE61" s="9"/>
      <c r="KXF61" s="9"/>
      <c r="KXG61" s="9"/>
      <c r="KXH61" s="9"/>
      <c r="KXI61" s="9"/>
      <c r="KXJ61" s="9"/>
      <c r="KXK61" s="9"/>
      <c r="KXL61" s="9"/>
      <c r="KXM61" s="9"/>
      <c r="KXN61" s="9"/>
      <c r="KXO61" s="9"/>
      <c r="KXP61" s="9"/>
      <c r="KXQ61" s="9"/>
      <c r="KXR61" s="9"/>
      <c r="KXS61" s="9"/>
      <c r="KXT61" s="9"/>
      <c r="KXU61" s="9"/>
      <c r="KXV61" s="9"/>
      <c r="KXW61" s="9"/>
      <c r="KXX61" s="9"/>
      <c r="KXY61" s="9"/>
      <c r="KXZ61" s="9"/>
      <c r="KYA61" s="9"/>
      <c r="KYB61" s="9"/>
      <c r="KYC61" s="9"/>
      <c r="KYD61" s="9"/>
      <c r="KYE61" s="9"/>
      <c r="KYF61" s="9"/>
      <c r="KYG61" s="9"/>
      <c r="KYH61" s="9"/>
      <c r="KYI61" s="9"/>
      <c r="KYJ61" s="9"/>
      <c r="KYK61" s="9"/>
      <c r="KYL61" s="9"/>
      <c r="KYM61" s="9"/>
      <c r="KYN61" s="9"/>
      <c r="KYO61" s="9"/>
      <c r="KYP61" s="9"/>
      <c r="KYQ61" s="9"/>
      <c r="KYR61" s="9"/>
      <c r="KYS61" s="9"/>
      <c r="KYT61" s="9"/>
      <c r="KYU61" s="9"/>
      <c r="KYV61" s="9"/>
      <c r="KYW61" s="9"/>
      <c r="KYX61" s="9"/>
      <c r="KYY61" s="9"/>
      <c r="KYZ61" s="9"/>
      <c r="KZA61" s="9"/>
      <c r="KZB61" s="9"/>
      <c r="KZC61" s="9"/>
      <c r="KZD61" s="9"/>
      <c r="KZE61" s="9"/>
      <c r="KZF61" s="9"/>
      <c r="KZG61" s="9"/>
      <c r="KZH61" s="9"/>
      <c r="KZI61" s="9"/>
      <c r="KZJ61" s="9"/>
      <c r="KZK61" s="9"/>
      <c r="KZL61" s="9"/>
      <c r="KZM61" s="9"/>
      <c r="KZN61" s="9"/>
      <c r="KZO61" s="9"/>
      <c r="KZP61" s="9"/>
      <c r="KZQ61" s="9"/>
      <c r="KZR61" s="9"/>
      <c r="KZS61" s="9"/>
      <c r="KZT61" s="9"/>
      <c r="KZU61" s="9"/>
      <c r="KZV61" s="9"/>
      <c r="KZW61" s="9"/>
      <c r="KZX61" s="9"/>
      <c r="KZY61" s="9"/>
      <c r="KZZ61" s="9"/>
      <c r="LAA61" s="9"/>
      <c r="LAB61" s="9"/>
      <c r="LAC61" s="9"/>
      <c r="LAD61" s="9"/>
      <c r="LAE61" s="9"/>
      <c r="LAF61" s="9"/>
      <c r="LAG61" s="9"/>
      <c r="LAH61" s="9"/>
      <c r="LAI61" s="9"/>
      <c r="LAJ61" s="9"/>
      <c r="LAK61" s="9"/>
      <c r="LAL61" s="9"/>
      <c r="LAM61" s="9"/>
      <c r="LAN61" s="9"/>
      <c r="LAO61" s="9"/>
      <c r="LAP61" s="9"/>
      <c r="LAQ61" s="9"/>
      <c r="LAR61" s="9"/>
      <c r="LAS61" s="9"/>
      <c r="LAT61" s="9"/>
      <c r="LAU61" s="9"/>
      <c r="LAV61" s="9"/>
      <c r="LAW61" s="9"/>
      <c r="LAX61" s="9"/>
      <c r="LAY61" s="9"/>
      <c r="LAZ61" s="9"/>
      <c r="LBA61" s="9"/>
      <c r="LBB61" s="9"/>
      <c r="LBC61" s="9"/>
      <c r="LBD61" s="9"/>
      <c r="LBE61" s="9"/>
      <c r="LBF61" s="9"/>
      <c r="LBG61" s="9"/>
      <c r="LBH61" s="9"/>
      <c r="LBI61" s="9"/>
      <c r="LBJ61" s="9"/>
      <c r="LBK61" s="9"/>
      <c r="LBL61" s="9"/>
      <c r="LBM61" s="9"/>
      <c r="LBN61" s="9"/>
      <c r="LBO61" s="9"/>
      <c r="LBP61" s="9"/>
      <c r="LBQ61" s="9"/>
      <c r="LBR61" s="9"/>
      <c r="LBS61" s="9"/>
      <c r="LBT61" s="9"/>
      <c r="LBU61" s="9"/>
      <c r="LBV61" s="9"/>
      <c r="LBW61" s="9"/>
      <c r="LBX61" s="9"/>
      <c r="LBY61" s="9"/>
      <c r="LBZ61" s="9"/>
      <c r="LCA61" s="9"/>
      <c r="LCB61" s="9"/>
      <c r="LCC61" s="9"/>
      <c r="LCD61" s="9"/>
      <c r="LCE61" s="9"/>
      <c r="LCF61" s="9"/>
      <c r="LCG61" s="9"/>
      <c r="LCH61" s="9"/>
      <c r="LCI61" s="9"/>
      <c r="LCJ61" s="9"/>
      <c r="LCK61" s="9"/>
      <c r="LCL61" s="9"/>
      <c r="LCM61" s="9"/>
      <c r="LCN61" s="9"/>
      <c r="LCO61" s="9"/>
      <c r="LCP61" s="9"/>
      <c r="LCQ61" s="9"/>
      <c r="LCR61" s="9"/>
      <c r="LCS61" s="9"/>
      <c r="LCT61" s="9"/>
      <c r="LCU61" s="9"/>
      <c r="LCV61" s="9"/>
      <c r="LCW61" s="9"/>
      <c r="LCX61" s="9"/>
      <c r="LCY61" s="9"/>
      <c r="LCZ61" s="9"/>
      <c r="LDA61" s="9"/>
      <c r="LDB61" s="9"/>
      <c r="LDC61" s="9"/>
      <c r="LDD61" s="9"/>
      <c r="LDE61" s="9"/>
      <c r="LDF61" s="9"/>
      <c r="LDG61" s="9"/>
      <c r="LDH61" s="9"/>
      <c r="LDI61" s="9"/>
      <c r="LDJ61" s="9"/>
      <c r="LDK61" s="9"/>
      <c r="LDL61" s="9"/>
      <c r="LDM61" s="9"/>
      <c r="LDN61" s="9"/>
      <c r="LDO61" s="9"/>
      <c r="LDP61" s="9"/>
      <c r="LDQ61" s="9"/>
      <c r="LDR61" s="9"/>
      <c r="LDS61" s="9"/>
      <c r="LDT61" s="9"/>
      <c r="LDU61" s="9"/>
      <c r="LDV61" s="9"/>
      <c r="LDW61" s="9"/>
      <c r="LDX61" s="9"/>
      <c r="LDY61" s="9"/>
      <c r="LDZ61" s="9"/>
      <c r="LEA61" s="9"/>
      <c r="LEB61" s="9"/>
      <c r="LEC61" s="9"/>
      <c r="LED61" s="9"/>
      <c r="LEE61" s="9"/>
      <c r="LEF61" s="9"/>
      <c r="LEG61" s="9"/>
      <c r="LEH61" s="9"/>
      <c r="LEI61" s="9"/>
      <c r="LEJ61" s="9"/>
      <c r="LEK61" s="9"/>
      <c r="LEL61" s="9"/>
      <c r="LEM61" s="9"/>
      <c r="LEN61" s="9"/>
      <c r="LEO61" s="9"/>
      <c r="LEP61" s="9"/>
      <c r="LEQ61" s="9"/>
      <c r="LER61" s="9"/>
      <c r="LES61" s="9"/>
      <c r="LET61" s="9"/>
      <c r="LEU61" s="9"/>
      <c r="LEV61" s="9"/>
      <c r="LEW61" s="9"/>
      <c r="LEX61" s="9"/>
      <c r="LEY61" s="9"/>
      <c r="LEZ61" s="9"/>
      <c r="LFA61" s="9"/>
      <c r="LFB61" s="9"/>
      <c r="LFC61" s="9"/>
      <c r="LFD61" s="9"/>
      <c r="LFE61" s="9"/>
      <c r="LFF61" s="9"/>
      <c r="LFG61" s="9"/>
      <c r="LFH61" s="9"/>
      <c r="LFI61" s="9"/>
      <c r="LFJ61" s="9"/>
      <c r="LFK61" s="9"/>
      <c r="LFL61" s="9"/>
      <c r="LFM61" s="9"/>
      <c r="LFN61" s="9"/>
      <c r="LFO61" s="9"/>
      <c r="LFP61" s="9"/>
      <c r="LFQ61" s="9"/>
      <c r="LFR61" s="9"/>
      <c r="LFS61" s="9"/>
      <c r="LFT61" s="9"/>
      <c r="LFU61" s="9"/>
      <c r="LFV61" s="9"/>
      <c r="LFW61" s="9"/>
      <c r="LFX61" s="9"/>
      <c r="LFY61" s="9"/>
      <c r="LFZ61" s="9"/>
      <c r="LGA61" s="9"/>
      <c r="LGB61" s="9"/>
      <c r="LGC61" s="9"/>
      <c r="LGD61" s="9"/>
      <c r="LGE61" s="9"/>
      <c r="LGF61" s="9"/>
      <c r="LGG61" s="9"/>
      <c r="LGH61" s="9"/>
      <c r="LGI61" s="9"/>
      <c r="LGJ61" s="9"/>
      <c r="LGK61" s="9"/>
      <c r="LGL61" s="9"/>
      <c r="LGM61" s="9"/>
      <c r="LGN61" s="9"/>
      <c r="LGO61" s="9"/>
      <c r="LGP61" s="9"/>
      <c r="LGQ61" s="9"/>
      <c r="LGR61" s="9"/>
      <c r="LGS61" s="9"/>
      <c r="LGT61" s="9"/>
      <c r="LGU61" s="9"/>
      <c r="LGV61" s="9"/>
      <c r="LGW61" s="9"/>
      <c r="LGX61" s="9"/>
      <c r="LGY61" s="9"/>
      <c r="LGZ61" s="9"/>
      <c r="LHA61" s="9"/>
      <c r="LHB61" s="9"/>
      <c r="LHC61" s="9"/>
      <c r="LHD61" s="9"/>
      <c r="LHE61" s="9"/>
      <c r="LHF61" s="9"/>
      <c r="LHG61" s="9"/>
      <c r="LHH61" s="9"/>
      <c r="LHI61" s="9"/>
      <c r="LHJ61" s="9"/>
      <c r="LHK61" s="9"/>
      <c r="LHL61" s="9"/>
      <c r="LHM61" s="9"/>
      <c r="LHN61" s="9"/>
      <c r="LHO61" s="9"/>
      <c r="LHP61" s="9"/>
      <c r="LHQ61" s="9"/>
      <c r="LHR61" s="9"/>
      <c r="LHS61" s="9"/>
      <c r="LHT61" s="9"/>
      <c r="LHU61" s="9"/>
      <c r="LHV61" s="9"/>
      <c r="LHW61" s="9"/>
      <c r="LHX61" s="9"/>
      <c r="LHY61" s="9"/>
      <c r="LHZ61" s="9"/>
      <c r="LIA61" s="9"/>
      <c r="LIB61" s="9"/>
      <c r="LIC61" s="9"/>
      <c r="LID61" s="9"/>
      <c r="LIE61" s="9"/>
      <c r="LIF61" s="9"/>
      <c r="LIG61" s="9"/>
      <c r="LIH61" s="9"/>
      <c r="LII61" s="9"/>
      <c r="LIJ61" s="9"/>
      <c r="LIK61" s="9"/>
      <c r="LIL61" s="9"/>
      <c r="LIM61" s="9"/>
      <c r="LIN61" s="9"/>
      <c r="LIO61" s="9"/>
      <c r="LIP61" s="9"/>
      <c r="LIQ61" s="9"/>
      <c r="LIR61" s="9"/>
      <c r="LIS61" s="9"/>
      <c r="LIT61" s="9"/>
      <c r="LIU61" s="9"/>
      <c r="LIV61" s="9"/>
      <c r="LIW61" s="9"/>
      <c r="LIX61" s="9"/>
      <c r="LIY61" s="9"/>
      <c r="LIZ61" s="9"/>
      <c r="LJA61" s="9"/>
      <c r="LJB61" s="9"/>
      <c r="LJC61" s="9"/>
      <c r="LJD61" s="9"/>
      <c r="LJE61" s="9"/>
      <c r="LJF61" s="9"/>
      <c r="LJG61" s="9"/>
      <c r="LJH61" s="9"/>
      <c r="LJI61" s="9"/>
      <c r="LJJ61" s="9"/>
      <c r="LJK61" s="9"/>
      <c r="LJL61" s="9"/>
      <c r="LJM61" s="9"/>
      <c r="LJN61" s="9"/>
      <c r="LJO61" s="9"/>
      <c r="LJP61" s="9"/>
      <c r="LJQ61" s="9"/>
      <c r="LJR61" s="9"/>
      <c r="LJS61" s="9"/>
      <c r="LJT61" s="9"/>
      <c r="LJU61" s="9"/>
      <c r="LJV61" s="9"/>
      <c r="LJW61" s="9"/>
      <c r="LJX61" s="9"/>
      <c r="LJY61" s="9"/>
      <c r="LJZ61" s="9"/>
      <c r="LKA61" s="9"/>
      <c r="LKB61" s="9"/>
      <c r="LKC61" s="9"/>
      <c r="LKD61" s="9"/>
      <c r="LKE61" s="9"/>
      <c r="LKF61" s="9"/>
      <c r="LKG61" s="9"/>
      <c r="LKH61" s="9"/>
      <c r="LKI61" s="9"/>
      <c r="LKJ61" s="9"/>
      <c r="LKK61" s="9"/>
      <c r="LKL61" s="9"/>
      <c r="LKM61" s="9"/>
      <c r="LKN61" s="9"/>
      <c r="LKO61" s="9"/>
      <c r="LKP61" s="9"/>
      <c r="LKQ61" s="9"/>
      <c r="LKR61" s="9"/>
      <c r="LKS61" s="9"/>
      <c r="LKT61" s="9"/>
      <c r="LKU61" s="9"/>
      <c r="LKV61" s="9"/>
      <c r="LKW61" s="9"/>
      <c r="LKX61" s="9"/>
      <c r="LKY61" s="9"/>
      <c r="LKZ61" s="9"/>
      <c r="LLA61" s="9"/>
      <c r="LLB61" s="9"/>
      <c r="LLC61" s="9"/>
      <c r="LLD61" s="9"/>
      <c r="LLE61" s="9"/>
      <c r="LLF61" s="9"/>
      <c r="LLG61" s="9"/>
      <c r="LLH61" s="9"/>
      <c r="LLI61" s="9"/>
      <c r="LLJ61" s="9"/>
      <c r="LLK61" s="9"/>
      <c r="LLL61" s="9"/>
      <c r="LLM61" s="9"/>
      <c r="LLN61" s="9"/>
      <c r="LLO61" s="9"/>
      <c r="LLP61" s="9"/>
      <c r="LLQ61" s="9"/>
      <c r="LLR61" s="9"/>
      <c r="LLS61" s="9"/>
      <c r="LLT61" s="9"/>
      <c r="LLU61" s="9"/>
      <c r="LLV61" s="9"/>
      <c r="LLW61" s="9"/>
      <c r="LLX61" s="9"/>
      <c r="LLY61" s="9"/>
      <c r="LLZ61" s="9"/>
      <c r="LMA61" s="9"/>
      <c r="LMB61" s="9"/>
      <c r="LMC61" s="9"/>
      <c r="LMD61" s="9"/>
      <c r="LME61" s="9"/>
      <c r="LMF61" s="9"/>
      <c r="LMG61" s="9"/>
      <c r="LMH61" s="9"/>
      <c r="LMI61" s="9"/>
      <c r="LMJ61" s="9"/>
      <c r="LMK61" s="9"/>
      <c r="LML61" s="9"/>
      <c r="LMM61" s="9"/>
      <c r="LMN61" s="9"/>
      <c r="LMO61" s="9"/>
      <c r="LMP61" s="9"/>
      <c r="LMQ61" s="9"/>
      <c r="LMR61" s="9"/>
      <c r="LMS61" s="9"/>
      <c r="LMT61" s="9"/>
      <c r="LMU61" s="9"/>
      <c r="LMV61" s="9"/>
      <c r="LMW61" s="9"/>
      <c r="LMX61" s="9"/>
      <c r="LMY61" s="9"/>
      <c r="LMZ61" s="9"/>
      <c r="LNA61" s="9"/>
      <c r="LNB61" s="9"/>
      <c r="LNC61" s="9"/>
      <c r="LND61" s="9"/>
      <c r="LNE61" s="9"/>
      <c r="LNF61" s="9"/>
      <c r="LNG61" s="9"/>
      <c r="LNH61" s="9"/>
      <c r="LNI61" s="9"/>
      <c r="LNJ61" s="9"/>
      <c r="LNK61" s="9"/>
      <c r="LNL61" s="9"/>
      <c r="LNM61" s="9"/>
      <c r="LNN61" s="9"/>
      <c r="LNO61" s="9"/>
      <c r="LNP61" s="9"/>
      <c r="LNQ61" s="9"/>
      <c r="LNR61" s="9"/>
      <c r="LNS61" s="9"/>
      <c r="LNT61" s="9"/>
      <c r="LNU61" s="9"/>
      <c r="LNV61" s="9"/>
      <c r="LNW61" s="9"/>
      <c r="LNX61" s="9"/>
      <c r="LNY61" s="9"/>
      <c r="LNZ61" s="9"/>
      <c r="LOA61" s="9"/>
      <c r="LOB61" s="9"/>
      <c r="LOC61" s="9"/>
      <c r="LOD61" s="9"/>
      <c r="LOE61" s="9"/>
      <c r="LOF61" s="9"/>
      <c r="LOG61" s="9"/>
      <c r="LOH61" s="9"/>
      <c r="LOI61" s="9"/>
      <c r="LOJ61" s="9"/>
      <c r="LOK61" s="9"/>
      <c r="LOL61" s="9"/>
      <c r="LOM61" s="9"/>
      <c r="LON61" s="9"/>
      <c r="LOO61" s="9"/>
      <c r="LOP61" s="9"/>
      <c r="LOQ61" s="9"/>
      <c r="LOR61" s="9"/>
      <c r="LOS61" s="9"/>
      <c r="LOT61" s="9"/>
      <c r="LOU61" s="9"/>
      <c r="LOV61" s="9"/>
      <c r="LOW61" s="9"/>
      <c r="LOX61" s="9"/>
      <c r="LOY61" s="9"/>
      <c r="LOZ61" s="9"/>
      <c r="LPA61" s="9"/>
      <c r="LPB61" s="9"/>
      <c r="LPC61" s="9"/>
      <c r="LPD61" s="9"/>
      <c r="LPE61" s="9"/>
      <c r="LPF61" s="9"/>
      <c r="LPG61" s="9"/>
      <c r="LPH61" s="9"/>
      <c r="LPI61" s="9"/>
      <c r="LPJ61" s="9"/>
      <c r="LPK61" s="9"/>
      <c r="LPL61" s="9"/>
      <c r="LPM61" s="9"/>
      <c r="LPN61" s="9"/>
      <c r="LPO61" s="9"/>
      <c r="LPP61" s="9"/>
      <c r="LPQ61" s="9"/>
      <c r="LPR61" s="9"/>
      <c r="LPS61" s="9"/>
      <c r="LPT61" s="9"/>
      <c r="LPU61" s="9"/>
      <c r="LPV61" s="9"/>
      <c r="LPW61" s="9"/>
      <c r="LPX61" s="9"/>
      <c r="LPY61" s="9"/>
      <c r="LPZ61" s="9"/>
      <c r="LQA61" s="9"/>
      <c r="LQB61" s="9"/>
      <c r="LQC61" s="9"/>
      <c r="LQD61" s="9"/>
      <c r="LQE61" s="9"/>
      <c r="LQF61" s="9"/>
      <c r="LQG61" s="9"/>
      <c r="LQH61" s="9"/>
      <c r="LQI61" s="9"/>
      <c r="LQJ61" s="9"/>
      <c r="LQK61" s="9"/>
      <c r="LQL61" s="9"/>
      <c r="LQM61" s="9"/>
      <c r="LQN61" s="9"/>
      <c r="LQO61" s="9"/>
      <c r="LQP61" s="9"/>
      <c r="LQQ61" s="9"/>
      <c r="LQR61" s="9"/>
      <c r="LQS61" s="9"/>
      <c r="LQT61" s="9"/>
      <c r="LQU61" s="9"/>
      <c r="LQV61" s="9"/>
      <c r="LQW61" s="9"/>
      <c r="LQX61" s="9"/>
      <c r="LQY61" s="9"/>
      <c r="LQZ61" s="9"/>
      <c r="LRA61" s="9"/>
      <c r="LRB61" s="9"/>
      <c r="LRC61" s="9"/>
      <c r="LRD61" s="9"/>
      <c r="LRE61" s="9"/>
      <c r="LRF61" s="9"/>
      <c r="LRG61" s="9"/>
      <c r="LRH61" s="9"/>
      <c r="LRI61" s="9"/>
      <c r="LRJ61" s="9"/>
      <c r="LRK61" s="9"/>
      <c r="LRL61" s="9"/>
      <c r="LRM61" s="9"/>
      <c r="LRN61" s="9"/>
      <c r="LRO61" s="9"/>
      <c r="LRP61" s="9"/>
      <c r="LRQ61" s="9"/>
      <c r="LRR61" s="9"/>
      <c r="LRS61" s="9"/>
      <c r="LRT61" s="9"/>
      <c r="LRU61" s="9"/>
      <c r="LRV61" s="9"/>
      <c r="LRW61" s="9"/>
      <c r="LRX61" s="9"/>
      <c r="LRY61" s="9"/>
      <c r="LRZ61" s="9"/>
      <c r="LSA61" s="9"/>
      <c r="LSB61" s="9"/>
      <c r="LSC61" s="9"/>
      <c r="LSD61" s="9"/>
      <c r="LSE61" s="9"/>
      <c r="LSF61" s="9"/>
      <c r="LSG61" s="9"/>
      <c r="LSH61" s="9"/>
      <c r="LSI61" s="9"/>
      <c r="LSJ61" s="9"/>
      <c r="LSK61" s="9"/>
      <c r="LSL61" s="9"/>
      <c r="LSM61" s="9"/>
      <c r="LSN61" s="9"/>
      <c r="LSO61" s="9"/>
      <c r="LSP61" s="9"/>
      <c r="LSQ61" s="9"/>
      <c r="LSR61" s="9"/>
      <c r="LSS61" s="9"/>
      <c r="LST61" s="9"/>
      <c r="LSU61" s="9"/>
      <c r="LSV61" s="9"/>
      <c r="LSW61" s="9"/>
      <c r="LSX61" s="9"/>
      <c r="LSY61" s="9"/>
      <c r="LSZ61" s="9"/>
      <c r="LTA61" s="9"/>
      <c r="LTB61" s="9"/>
      <c r="LTC61" s="9"/>
      <c r="LTD61" s="9"/>
      <c r="LTE61" s="9"/>
      <c r="LTF61" s="9"/>
      <c r="LTG61" s="9"/>
      <c r="LTH61" s="9"/>
      <c r="LTI61" s="9"/>
      <c r="LTJ61" s="9"/>
      <c r="LTK61" s="9"/>
      <c r="LTL61" s="9"/>
      <c r="LTM61" s="9"/>
      <c r="LTN61" s="9"/>
      <c r="LTO61" s="9"/>
      <c r="LTP61" s="9"/>
      <c r="LTQ61" s="9"/>
      <c r="LTR61" s="9"/>
      <c r="LTS61" s="9"/>
      <c r="LTT61" s="9"/>
      <c r="LTU61" s="9"/>
      <c r="LTV61" s="9"/>
      <c r="LTW61" s="9"/>
      <c r="LTX61" s="9"/>
      <c r="LTY61" s="9"/>
      <c r="LTZ61" s="9"/>
      <c r="LUA61" s="9"/>
      <c r="LUB61" s="9"/>
      <c r="LUC61" s="9"/>
      <c r="LUD61" s="9"/>
      <c r="LUE61" s="9"/>
      <c r="LUF61" s="9"/>
      <c r="LUG61" s="9"/>
      <c r="LUH61" s="9"/>
      <c r="LUI61" s="9"/>
      <c r="LUJ61" s="9"/>
      <c r="LUK61" s="9"/>
      <c r="LUL61" s="9"/>
      <c r="LUM61" s="9"/>
      <c r="LUN61" s="9"/>
      <c r="LUO61" s="9"/>
      <c r="LUP61" s="9"/>
      <c r="LUQ61" s="9"/>
      <c r="LUR61" s="9"/>
      <c r="LUS61" s="9"/>
      <c r="LUT61" s="9"/>
      <c r="LUU61" s="9"/>
      <c r="LUV61" s="9"/>
      <c r="LUW61" s="9"/>
      <c r="LUX61" s="9"/>
      <c r="LUY61" s="9"/>
      <c r="LUZ61" s="9"/>
      <c r="LVA61" s="9"/>
      <c r="LVB61" s="9"/>
      <c r="LVC61" s="9"/>
      <c r="LVD61" s="9"/>
      <c r="LVE61" s="9"/>
      <c r="LVF61" s="9"/>
      <c r="LVG61" s="9"/>
      <c r="LVH61" s="9"/>
      <c r="LVI61" s="9"/>
      <c r="LVJ61" s="9"/>
      <c r="LVK61" s="9"/>
      <c r="LVL61" s="9"/>
      <c r="LVM61" s="9"/>
      <c r="LVN61" s="9"/>
      <c r="LVO61" s="9"/>
      <c r="LVP61" s="9"/>
      <c r="LVQ61" s="9"/>
      <c r="LVR61" s="9"/>
      <c r="LVS61" s="9"/>
      <c r="LVT61" s="9"/>
      <c r="LVU61" s="9"/>
      <c r="LVV61" s="9"/>
      <c r="LVW61" s="9"/>
      <c r="LVX61" s="9"/>
      <c r="LVY61" s="9"/>
      <c r="LVZ61" s="9"/>
      <c r="LWA61" s="9"/>
      <c r="LWB61" s="9"/>
      <c r="LWC61" s="9"/>
      <c r="LWD61" s="9"/>
      <c r="LWE61" s="9"/>
      <c r="LWF61" s="9"/>
      <c r="LWG61" s="9"/>
      <c r="LWH61" s="9"/>
      <c r="LWI61" s="9"/>
      <c r="LWJ61" s="9"/>
      <c r="LWK61" s="9"/>
      <c r="LWL61" s="9"/>
      <c r="LWM61" s="9"/>
      <c r="LWN61" s="9"/>
      <c r="LWO61" s="9"/>
      <c r="LWP61" s="9"/>
      <c r="LWQ61" s="9"/>
      <c r="LWR61" s="9"/>
      <c r="LWS61" s="9"/>
      <c r="LWT61" s="9"/>
      <c r="LWU61" s="9"/>
      <c r="LWV61" s="9"/>
      <c r="LWW61" s="9"/>
      <c r="LWX61" s="9"/>
      <c r="LWY61" s="9"/>
      <c r="LWZ61" s="9"/>
      <c r="LXA61" s="9"/>
      <c r="LXB61" s="9"/>
      <c r="LXC61" s="9"/>
      <c r="LXD61" s="9"/>
      <c r="LXE61" s="9"/>
      <c r="LXF61" s="9"/>
      <c r="LXG61" s="9"/>
      <c r="LXH61" s="9"/>
      <c r="LXI61" s="9"/>
      <c r="LXJ61" s="9"/>
      <c r="LXK61" s="9"/>
      <c r="LXL61" s="9"/>
      <c r="LXM61" s="9"/>
      <c r="LXN61" s="9"/>
      <c r="LXO61" s="9"/>
      <c r="LXP61" s="9"/>
      <c r="LXQ61" s="9"/>
      <c r="LXR61" s="9"/>
      <c r="LXS61" s="9"/>
      <c r="LXT61" s="9"/>
      <c r="LXU61" s="9"/>
      <c r="LXV61" s="9"/>
      <c r="LXW61" s="9"/>
      <c r="LXX61" s="9"/>
      <c r="LXY61" s="9"/>
      <c r="LXZ61" s="9"/>
      <c r="LYA61" s="9"/>
      <c r="LYB61" s="9"/>
      <c r="LYC61" s="9"/>
      <c r="LYD61" s="9"/>
      <c r="LYE61" s="9"/>
      <c r="LYF61" s="9"/>
      <c r="LYG61" s="9"/>
      <c r="LYH61" s="9"/>
      <c r="LYI61" s="9"/>
      <c r="LYJ61" s="9"/>
      <c r="LYK61" s="9"/>
      <c r="LYL61" s="9"/>
      <c r="LYM61" s="9"/>
      <c r="LYN61" s="9"/>
      <c r="LYO61" s="9"/>
      <c r="LYP61" s="9"/>
      <c r="LYQ61" s="9"/>
      <c r="LYR61" s="9"/>
      <c r="LYS61" s="9"/>
      <c r="LYT61" s="9"/>
      <c r="LYU61" s="9"/>
      <c r="LYV61" s="9"/>
      <c r="LYW61" s="9"/>
      <c r="LYX61" s="9"/>
      <c r="LYY61" s="9"/>
      <c r="LYZ61" s="9"/>
      <c r="LZA61" s="9"/>
      <c r="LZB61" s="9"/>
      <c r="LZC61" s="9"/>
      <c r="LZD61" s="9"/>
      <c r="LZE61" s="9"/>
      <c r="LZF61" s="9"/>
      <c r="LZG61" s="9"/>
      <c r="LZH61" s="9"/>
      <c r="LZI61" s="9"/>
      <c r="LZJ61" s="9"/>
      <c r="LZK61" s="9"/>
      <c r="LZL61" s="9"/>
      <c r="LZM61" s="9"/>
      <c r="LZN61" s="9"/>
      <c r="LZO61" s="9"/>
      <c r="LZP61" s="9"/>
      <c r="LZQ61" s="9"/>
      <c r="LZR61" s="9"/>
      <c r="LZS61" s="9"/>
      <c r="LZT61" s="9"/>
      <c r="LZU61" s="9"/>
      <c r="LZV61" s="9"/>
      <c r="LZW61" s="9"/>
      <c r="LZX61" s="9"/>
      <c r="LZY61" s="9"/>
      <c r="LZZ61" s="9"/>
      <c r="MAA61" s="9"/>
      <c r="MAB61" s="9"/>
      <c r="MAC61" s="9"/>
      <c r="MAD61" s="9"/>
      <c r="MAE61" s="9"/>
      <c r="MAF61" s="9"/>
      <c r="MAG61" s="9"/>
      <c r="MAH61" s="9"/>
      <c r="MAI61" s="9"/>
      <c r="MAJ61" s="9"/>
      <c r="MAK61" s="9"/>
      <c r="MAL61" s="9"/>
      <c r="MAM61" s="9"/>
      <c r="MAN61" s="9"/>
      <c r="MAO61" s="9"/>
      <c r="MAP61" s="9"/>
      <c r="MAQ61" s="9"/>
      <c r="MAR61" s="9"/>
      <c r="MAS61" s="9"/>
      <c r="MAT61" s="9"/>
      <c r="MAU61" s="9"/>
      <c r="MAV61" s="9"/>
      <c r="MAW61" s="9"/>
      <c r="MAX61" s="9"/>
      <c r="MAY61" s="9"/>
      <c r="MAZ61" s="9"/>
      <c r="MBA61" s="9"/>
      <c r="MBB61" s="9"/>
      <c r="MBC61" s="9"/>
      <c r="MBD61" s="9"/>
      <c r="MBE61" s="9"/>
      <c r="MBF61" s="9"/>
      <c r="MBG61" s="9"/>
      <c r="MBH61" s="9"/>
      <c r="MBI61" s="9"/>
      <c r="MBJ61" s="9"/>
      <c r="MBK61" s="9"/>
      <c r="MBL61" s="9"/>
      <c r="MBM61" s="9"/>
      <c r="MBN61" s="9"/>
      <c r="MBO61" s="9"/>
      <c r="MBP61" s="9"/>
      <c r="MBQ61" s="9"/>
      <c r="MBR61" s="9"/>
      <c r="MBS61" s="9"/>
      <c r="MBT61" s="9"/>
      <c r="MBU61" s="9"/>
      <c r="MBV61" s="9"/>
      <c r="MBW61" s="9"/>
      <c r="MBX61" s="9"/>
      <c r="MBY61" s="9"/>
      <c r="MBZ61" s="9"/>
      <c r="MCA61" s="9"/>
      <c r="MCB61" s="9"/>
      <c r="MCC61" s="9"/>
      <c r="MCD61" s="9"/>
      <c r="MCE61" s="9"/>
      <c r="MCF61" s="9"/>
      <c r="MCG61" s="9"/>
      <c r="MCH61" s="9"/>
      <c r="MCI61" s="9"/>
      <c r="MCJ61" s="9"/>
      <c r="MCK61" s="9"/>
      <c r="MCL61" s="9"/>
      <c r="MCM61" s="9"/>
      <c r="MCN61" s="9"/>
      <c r="MCO61" s="9"/>
      <c r="MCP61" s="9"/>
      <c r="MCQ61" s="9"/>
      <c r="MCR61" s="9"/>
      <c r="MCS61" s="9"/>
      <c r="MCT61" s="9"/>
      <c r="MCU61" s="9"/>
      <c r="MCV61" s="9"/>
      <c r="MCW61" s="9"/>
      <c r="MCX61" s="9"/>
      <c r="MCY61" s="9"/>
      <c r="MCZ61" s="9"/>
      <c r="MDA61" s="9"/>
      <c r="MDB61" s="9"/>
      <c r="MDC61" s="9"/>
      <c r="MDD61" s="9"/>
      <c r="MDE61" s="9"/>
      <c r="MDF61" s="9"/>
      <c r="MDG61" s="9"/>
      <c r="MDH61" s="9"/>
      <c r="MDI61" s="9"/>
      <c r="MDJ61" s="9"/>
      <c r="MDK61" s="9"/>
      <c r="MDL61" s="9"/>
      <c r="MDM61" s="9"/>
      <c r="MDN61" s="9"/>
      <c r="MDO61" s="9"/>
      <c r="MDP61" s="9"/>
      <c r="MDQ61" s="9"/>
      <c r="MDR61" s="9"/>
      <c r="MDS61" s="9"/>
      <c r="MDT61" s="9"/>
      <c r="MDU61" s="9"/>
      <c r="MDV61" s="9"/>
      <c r="MDW61" s="9"/>
      <c r="MDX61" s="9"/>
      <c r="MDY61" s="9"/>
      <c r="MDZ61" s="9"/>
      <c r="MEA61" s="9"/>
      <c r="MEB61" s="9"/>
      <c r="MEC61" s="9"/>
      <c r="MED61" s="9"/>
      <c r="MEE61" s="9"/>
      <c r="MEF61" s="9"/>
      <c r="MEG61" s="9"/>
      <c r="MEH61" s="9"/>
      <c r="MEI61" s="9"/>
      <c r="MEJ61" s="9"/>
      <c r="MEK61" s="9"/>
      <c r="MEL61" s="9"/>
      <c r="MEM61" s="9"/>
      <c r="MEN61" s="9"/>
      <c r="MEO61" s="9"/>
      <c r="MEP61" s="9"/>
      <c r="MEQ61" s="9"/>
      <c r="MER61" s="9"/>
      <c r="MES61" s="9"/>
      <c r="MET61" s="9"/>
      <c r="MEU61" s="9"/>
      <c r="MEV61" s="9"/>
      <c r="MEW61" s="9"/>
      <c r="MEX61" s="9"/>
      <c r="MEY61" s="9"/>
      <c r="MEZ61" s="9"/>
      <c r="MFA61" s="9"/>
      <c r="MFB61" s="9"/>
      <c r="MFC61" s="9"/>
      <c r="MFD61" s="9"/>
      <c r="MFE61" s="9"/>
      <c r="MFF61" s="9"/>
      <c r="MFG61" s="9"/>
      <c r="MFH61" s="9"/>
      <c r="MFI61" s="9"/>
      <c r="MFJ61" s="9"/>
      <c r="MFK61" s="9"/>
      <c r="MFL61" s="9"/>
      <c r="MFM61" s="9"/>
      <c r="MFN61" s="9"/>
      <c r="MFO61" s="9"/>
      <c r="MFP61" s="9"/>
      <c r="MFQ61" s="9"/>
      <c r="MFR61" s="9"/>
      <c r="MFS61" s="9"/>
      <c r="MFT61" s="9"/>
      <c r="MFU61" s="9"/>
      <c r="MFV61" s="9"/>
      <c r="MFW61" s="9"/>
      <c r="MFX61" s="9"/>
      <c r="MFY61" s="9"/>
      <c r="MFZ61" s="9"/>
      <c r="MGA61" s="9"/>
      <c r="MGB61" s="9"/>
      <c r="MGC61" s="9"/>
      <c r="MGD61" s="9"/>
      <c r="MGE61" s="9"/>
      <c r="MGF61" s="9"/>
      <c r="MGG61" s="9"/>
      <c r="MGH61" s="9"/>
      <c r="MGI61" s="9"/>
      <c r="MGJ61" s="9"/>
      <c r="MGK61" s="9"/>
      <c r="MGL61" s="9"/>
      <c r="MGM61" s="9"/>
      <c r="MGN61" s="9"/>
      <c r="MGO61" s="9"/>
      <c r="MGP61" s="9"/>
      <c r="MGQ61" s="9"/>
      <c r="MGR61" s="9"/>
      <c r="MGS61" s="9"/>
      <c r="MGT61" s="9"/>
      <c r="MGU61" s="9"/>
      <c r="MGV61" s="9"/>
      <c r="MGW61" s="9"/>
      <c r="MGX61" s="9"/>
      <c r="MGY61" s="9"/>
      <c r="MGZ61" s="9"/>
      <c r="MHA61" s="9"/>
      <c r="MHB61" s="9"/>
      <c r="MHC61" s="9"/>
      <c r="MHD61" s="9"/>
      <c r="MHE61" s="9"/>
      <c r="MHF61" s="9"/>
      <c r="MHG61" s="9"/>
      <c r="MHH61" s="9"/>
      <c r="MHI61" s="9"/>
      <c r="MHJ61" s="9"/>
      <c r="MHK61" s="9"/>
      <c r="MHL61" s="9"/>
      <c r="MHM61" s="9"/>
      <c r="MHN61" s="9"/>
      <c r="MHO61" s="9"/>
      <c r="MHP61" s="9"/>
      <c r="MHQ61" s="9"/>
      <c r="MHR61" s="9"/>
      <c r="MHS61" s="9"/>
      <c r="MHT61" s="9"/>
      <c r="MHU61" s="9"/>
      <c r="MHV61" s="9"/>
      <c r="MHW61" s="9"/>
      <c r="MHX61" s="9"/>
      <c r="MHY61" s="9"/>
      <c r="MHZ61" s="9"/>
      <c r="MIA61" s="9"/>
      <c r="MIB61" s="9"/>
      <c r="MIC61" s="9"/>
      <c r="MID61" s="9"/>
      <c r="MIE61" s="9"/>
      <c r="MIF61" s="9"/>
      <c r="MIG61" s="9"/>
      <c r="MIH61" s="9"/>
      <c r="MII61" s="9"/>
      <c r="MIJ61" s="9"/>
      <c r="MIK61" s="9"/>
      <c r="MIL61" s="9"/>
      <c r="MIM61" s="9"/>
      <c r="MIN61" s="9"/>
      <c r="MIO61" s="9"/>
      <c r="MIP61" s="9"/>
      <c r="MIQ61" s="9"/>
      <c r="MIR61" s="9"/>
      <c r="MIS61" s="9"/>
      <c r="MIT61" s="9"/>
      <c r="MIU61" s="9"/>
      <c r="MIV61" s="9"/>
      <c r="MIW61" s="9"/>
      <c r="MIX61" s="9"/>
      <c r="MIY61" s="9"/>
      <c r="MIZ61" s="9"/>
      <c r="MJA61" s="9"/>
      <c r="MJB61" s="9"/>
      <c r="MJC61" s="9"/>
      <c r="MJD61" s="9"/>
      <c r="MJE61" s="9"/>
      <c r="MJF61" s="9"/>
      <c r="MJG61" s="9"/>
      <c r="MJH61" s="9"/>
      <c r="MJI61" s="9"/>
      <c r="MJJ61" s="9"/>
      <c r="MJK61" s="9"/>
      <c r="MJL61" s="9"/>
      <c r="MJM61" s="9"/>
      <c r="MJN61" s="9"/>
      <c r="MJO61" s="9"/>
      <c r="MJP61" s="9"/>
      <c r="MJQ61" s="9"/>
      <c r="MJR61" s="9"/>
      <c r="MJS61" s="9"/>
      <c r="MJT61" s="9"/>
      <c r="MJU61" s="9"/>
      <c r="MJV61" s="9"/>
      <c r="MJW61" s="9"/>
      <c r="MJX61" s="9"/>
      <c r="MJY61" s="9"/>
      <c r="MJZ61" s="9"/>
      <c r="MKA61" s="9"/>
      <c r="MKB61" s="9"/>
      <c r="MKC61" s="9"/>
      <c r="MKD61" s="9"/>
      <c r="MKE61" s="9"/>
      <c r="MKF61" s="9"/>
      <c r="MKG61" s="9"/>
      <c r="MKH61" s="9"/>
      <c r="MKI61" s="9"/>
      <c r="MKJ61" s="9"/>
      <c r="MKK61" s="9"/>
      <c r="MKL61" s="9"/>
      <c r="MKM61" s="9"/>
      <c r="MKN61" s="9"/>
      <c r="MKO61" s="9"/>
      <c r="MKP61" s="9"/>
      <c r="MKQ61" s="9"/>
      <c r="MKR61" s="9"/>
      <c r="MKS61" s="9"/>
      <c r="MKT61" s="9"/>
      <c r="MKU61" s="9"/>
      <c r="MKV61" s="9"/>
      <c r="MKW61" s="9"/>
      <c r="MKX61" s="9"/>
      <c r="MKY61" s="9"/>
      <c r="MKZ61" s="9"/>
      <c r="MLA61" s="9"/>
      <c r="MLB61" s="9"/>
      <c r="MLC61" s="9"/>
      <c r="MLD61" s="9"/>
      <c r="MLE61" s="9"/>
      <c r="MLF61" s="9"/>
      <c r="MLG61" s="9"/>
      <c r="MLH61" s="9"/>
      <c r="MLI61" s="9"/>
      <c r="MLJ61" s="9"/>
      <c r="MLK61" s="9"/>
      <c r="MLL61" s="9"/>
      <c r="MLM61" s="9"/>
      <c r="MLN61" s="9"/>
      <c r="MLO61" s="9"/>
      <c r="MLP61" s="9"/>
      <c r="MLQ61" s="9"/>
      <c r="MLR61" s="9"/>
      <c r="MLS61" s="9"/>
      <c r="MLT61" s="9"/>
      <c r="MLU61" s="9"/>
      <c r="MLV61" s="9"/>
      <c r="MLW61" s="9"/>
      <c r="MLX61" s="9"/>
      <c r="MLY61" s="9"/>
      <c r="MLZ61" s="9"/>
      <c r="MMA61" s="9"/>
      <c r="MMB61" s="9"/>
      <c r="MMC61" s="9"/>
      <c r="MMD61" s="9"/>
      <c r="MME61" s="9"/>
      <c r="MMF61" s="9"/>
      <c r="MMG61" s="9"/>
      <c r="MMH61" s="9"/>
      <c r="MMI61" s="9"/>
      <c r="MMJ61" s="9"/>
      <c r="MMK61" s="9"/>
      <c r="MML61" s="9"/>
      <c r="MMM61" s="9"/>
      <c r="MMN61" s="9"/>
      <c r="MMO61" s="9"/>
      <c r="MMP61" s="9"/>
      <c r="MMQ61" s="9"/>
      <c r="MMR61" s="9"/>
      <c r="MMS61" s="9"/>
      <c r="MMT61" s="9"/>
      <c r="MMU61" s="9"/>
      <c r="MMV61" s="9"/>
      <c r="MMW61" s="9"/>
      <c r="MMX61" s="9"/>
      <c r="MMY61" s="9"/>
      <c r="MMZ61" s="9"/>
      <c r="MNA61" s="9"/>
      <c r="MNB61" s="9"/>
      <c r="MNC61" s="9"/>
      <c r="MND61" s="9"/>
      <c r="MNE61" s="9"/>
      <c r="MNF61" s="9"/>
      <c r="MNG61" s="9"/>
      <c r="MNH61" s="9"/>
      <c r="MNI61" s="9"/>
      <c r="MNJ61" s="9"/>
      <c r="MNK61" s="9"/>
      <c r="MNL61" s="9"/>
      <c r="MNM61" s="9"/>
      <c r="MNN61" s="9"/>
      <c r="MNO61" s="9"/>
      <c r="MNP61" s="9"/>
      <c r="MNQ61" s="9"/>
      <c r="MNR61" s="9"/>
      <c r="MNS61" s="9"/>
      <c r="MNT61" s="9"/>
      <c r="MNU61" s="9"/>
      <c r="MNV61" s="9"/>
      <c r="MNW61" s="9"/>
      <c r="MNX61" s="9"/>
      <c r="MNY61" s="9"/>
      <c r="MNZ61" s="9"/>
      <c r="MOA61" s="9"/>
      <c r="MOB61" s="9"/>
      <c r="MOC61" s="9"/>
      <c r="MOD61" s="9"/>
      <c r="MOE61" s="9"/>
      <c r="MOF61" s="9"/>
      <c r="MOG61" s="9"/>
      <c r="MOH61" s="9"/>
      <c r="MOI61" s="9"/>
      <c r="MOJ61" s="9"/>
      <c r="MOK61" s="9"/>
      <c r="MOL61" s="9"/>
      <c r="MOM61" s="9"/>
      <c r="MON61" s="9"/>
      <c r="MOO61" s="9"/>
      <c r="MOP61" s="9"/>
      <c r="MOQ61" s="9"/>
      <c r="MOR61" s="9"/>
      <c r="MOS61" s="9"/>
      <c r="MOT61" s="9"/>
      <c r="MOU61" s="9"/>
      <c r="MOV61" s="9"/>
      <c r="MOW61" s="9"/>
      <c r="MOX61" s="9"/>
      <c r="MOY61" s="9"/>
      <c r="MOZ61" s="9"/>
      <c r="MPA61" s="9"/>
      <c r="MPB61" s="9"/>
      <c r="MPC61" s="9"/>
      <c r="MPD61" s="9"/>
      <c r="MPE61" s="9"/>
      <c r="MPF61" s="9"/>
      <c r="MPG61" s="9"/>
      <c r="MPH61" s="9"/>
      <c r="MPI61" s="9"/>
      <c r="MPJ61" s="9"/>
      <c r="MPK61" s="9"/>
      <c r="MPL61" s="9"/>
      <c r="MPM61" s="9"/>
      <c r="MPN61" s="9"/>
      <c r="MPO61" s="9"/>
      <c r="MPP61" s="9"/>
      <c r="MPQ61" s="9"/>
      <c r="MPR61" s="9"/>
      <c r="MPS61" s="9"/>
      <c r="MPT61" s="9"/>
      <c r="MPU61" s="9"/>
      <c r="MPV61" s="9"/>
      <c r="MPW61" s="9"/>
      <c r="MPX61" s="9"/>
      <c r="MPY61" s="9"/>
      <c r="MPZ61" s="9"/>
      <c r="MQA61" s="9"/>
      <c r="MQB61" s="9"/>
      <c r="MQC61" s="9"/>
      <c r="MQD61" s="9"/>
      <c r="MQE61" s="9"/>
      <c r="MQF61" s="9"/>
      <c r="MQG61" s="9"/>
      <c r="MQH61" s="9"/>
      <c r="MQI61" s="9"/>
      <c r="MQJ61" s="9"/>
      <c r="MQK61" s="9"/>
      <c r="MQL61" s="9"/>
      <c r="MQM61" s="9"/>
      <c r="MQN61" s="9"/>
      <c r="MQO61" s="9"/>
      <c r="MQP61" s="9"/>
      <c r="MQQ61" s="9"/>
      <c r="MQR61" s="9"/>
      <c r="MQS61" s="9"/>
      <c r="MQT61" s="9"/>
      <c r="MQU61" s="9"/>
      <c r="MQV61" s="9"/>
      <c r="MQW61" s="9"/>
      <c r="MQX61" s="9"/>
      <c r="MQY61" s="9"/>
      <c r="MQZ61" s="9"/>
      <c r="MRA61" s="9"/>
      <c r="MRB61" s="9"/>
      <c r="MRC61" s="9"/>
      <c r="MRD61" s="9"/>
      <c r="MRE61" s="9"/>
      <c r="MRF61" s="9"/>
      <c r="MRG61" s="9"/>
      <c r="MRH61" s="9"/>
      <c r="MRI61" s="9"/>
      <c r="MRJ61" s="9"/>
      <c r="MRK61" s="9"/>
      <c r="MRL61" s="9"/>
      <c r="MRM61" s="9"/>
      <c r="MRN61" s="9"/>
      <c r="MRO61" s="9"/>
      <c r="MRP61" s="9"/>
      <c r="MRQ61" s="9"/>
      <c r="MRR61" s="9"/>
      <c r="MRS61" s="9"/>
      <c r="MRT61" s="9"/>
      <c r="MRU61" s="9"/>
      <c r="MRV61" s="9"/>
      <c r="MRW61" s="9"/>
      <c r="MRX61" s="9"/>
      <c r="MRY61" s="9"/>
      <c r="MRZ61" s="9"/>
      <c r="MSA61" s="9"/>
      <c r="MSB61" s="9"/>
      <c r="MSC61" s="9"/>
      <c r="MSD61" s="9"/>
      <c r="MSE61" s="9"/>
      <c r="MSF61" s="9"/>
      <c r="MSG61" s="9"/>
      <c r="MSH61" s="9"/>
      <c r="MSI61" s="9"/>
      <c r="MSJ61" s="9"/>
      <c r="MSK61" s="9"/>
      <c r="MSL61" s="9"/>
      <c r="MSM61" s="9"/>
      <c r="MSN61" s="9"/>
      <c r="MSO61" s="9"/>
      <c r="MSP61" s="9"/>
      <c r="MSQ61" s="9"/>
      <c r="MSR61" s="9"/>
      <c r="MSS61" s="9"/>
      <c r="MST61" s="9"/>
      <c r="MSU61" s="9"/>
      <c r="MSV61" s="9"/>
      <c r="MSW61" s="9"/>
      <c r="MSX61" s="9"/>
      <c r="MSY61" s="9"/>
      <c r="MSZ61" s="9"/>
      <c r="MTA61" s="9"/>
      <c r="MTB61" s="9"/>
      <c r="MTC61" s="9"/>
      <c r="MTD61" s="9"/>
      <c r="MTE61" s="9"/>
      <c r="MTF61" s="9"/>
      <c r="MTG61" s="9"/>
      <c r="MTH61" s="9"/>
      <c r="MTI61" s="9"/>
      <c r="MTJ61" s="9"/>
      <c r="MTK61" s="9"/>
      <c r="MTL61" s="9"/>
      <c r="MTM61" s="9"/>
      <c r="MTN61" s="9"/>
      <c r="MTO61" s="9"/>
      <c r="MTP61" s="9"/>
      <c r="MTQ61" s="9"/>
      <c r="MTR61" s="9"/>
      <c r="MTS61" s="9"/>
      <c r="MTT61" s="9"/>
      <c r="MTU61" s="9"/>
      <c r="MTV61" s="9"/>
      <c r="MTW61" s="9"/>
      <c r="MTX61" s="9"/>
      <c r="MTY61" s="9"/>
      <c r="MTZ61" s="9"/>
      <c r="MUA61" s="9"/>
      <c r="MUB61" s="9"/>
      <c r="MUC61" s="9"/>
      <c r="MUD61" s="9"/>
      <c r="MUE61" s="9"/>
      <c r="MUF61" s="9"/>
      <c r="MUG61" s="9"/>
      <c r="MUH61" s="9"/>
      <c r="MUI61" s="9"/>
      <c r="MUJ61" s="9"/>
      <c r="MUK61" s="9"/>
      <c r="MUL61" s="9"/>
      <c r="MUM61" s="9"/>
      <c r="MUN61" s="9"/>
      <c r="MUO61" s="9"/>
      <c r="MUP61" s="9"/>
      <c r="MUQ61" s="9"/>
      <c r="MUR61" s="9"/>
      <c r="MUS61" s="9"/>
      <c r="MUT61" s="9"/>
      <c r="MUU61" s="9"/>
      <c r="MUV61" s="9"/>
      <c r="MUW61" s="9"/>
      <c r="MUX61" s="9"/>
      <c r="MUY61" s="9"/>
      <c r="MUZ61" s="9"/>
      <c r="MVA61" s="9"/>
      <c r="MVB61" s="9"/>
      <c r="MVC61" s="9"/>
      <c r="MVD61" s="9"/>
      <c r="MVE61" s="9"/>
      <c r="MVF61" s="9"/>
      <c r="MVG61" s="9"/>
      <c r="MVH61" s="9"/>
      <c r="MVI61" s="9"/>
      <c r="MVJ61" s="9"/>
      <c r="MVK61" s="9"/>
      <c r="MVL61" s="9"/>
      <c r="MVM61" s="9"/>
      <c r="MVN61" s="9"/>
      <c r="MVO61" s="9"/>
      <c r="MVP61" s="9"/>
      <c r="MVQ61" s="9"/>
      <c r="MVR61" s="9"/>
      <c r="MVS61" s="9"/>
      <c r="MVT61" s="9"/>
      <c r="MVU61" s="9"/>
      <c r="MVV61" s="9"/>
      <c r="MVW61" s="9"/>
      <c r="MVX61" s="9"/>
      <c r="MVY61" s="9"/>
      <c r="MVZ61" s="9"/>
      <c r="MWA61" s="9"/>
      <c r="MWB61" s="9"/>
      <c r="MWC61" s="9"/>
      <c r="MWD61" s="9"/>
      <c r="MWE61" s="9"/>
      <c r="MWF61" s="9"/>
      <c r="MWG61" s="9"/>
      <c r="MWH61" s="9"/>
      <c r="MWI61" s="9"/>
      <c r="MWJ61" s="9"/>
      <c r="MWK61" s="9"/>
      <c r="MWL61" s="9"/>
      <c r="MWM61" s="9"/>
      <c r="MWN61" s="9"/>
      <c r="MWO61" s="9"/>
      <c r="MWP61" s="9"/>
      <c r="MWQ61" s="9"/>
      <c r="MWR61" s="9"/>
      <c r="MWS61" s="9"/>
      <c r="MWT61" s="9"/>
      <c r="MWU61" s="9"/>
      <c r="MWV61" s="9"/>
      <c r="MWW61" s="9"/>
      <c r="MWX61" s="9"/>
      <c r="MWY61" s="9"/>
      <c r="MWZ61" s="9"/>
      <c r="MXA61" s="9"/>
      <c r="MXB61" s="9"/>
      <c r="MXC61" s="9"/>
      <c r="MXD61" s="9"/>
      <c r="MXE61" s="9"/>
      <c r="MXF61" s="9"/>
      <c r="MXG61" s="9"/>
      <c r="MXH61" s="9"/>
      <c r="MXI61" s="9"/>
      <c r="MXJ61" s="9"/>
      <c r="MXK61" s="9"/>
      <c r="MXL61" s="9"/>
      <c r="MXM61" s="9"/>
      <c r="MXN61" s="9"/>
      <c r="MXO61" s="9"/>
      <c r="MXP61" s="9"/>
      <c r="MXQ61" s="9"/>
      <c r="MXR61" s="9"/>
      <c r="MXS61" s="9"/>
      <c r="MXT61" s="9"/>
      <c r="MXU61" s="9"/>
      <c r="MXV61" s="9"/>
      <c r="MXW61" s="9"/>
      <c r="MXX61" s="9"/>
      <c r="MXY61" s="9"/>
      <c r="MXZ61" s="9"/>
      <c r="MYA61" s="9"/>
      <c r="MYB61" s="9"/>
      <c r="MYC61" s="9"/>
      <c r="MYD61" s="9"/>
      <c r="MYE61" s="9"/>
      <c r="MYF61" s="9"/>
      <c r="MYG61" s="9"/>
      <c r="MYH61" s="9"/>
      <c r="MYI61" s="9"/>
      <c r="MYJ61" s="9"/>
      <c r="MYK61" s="9"/>
      <c r="MYL61" s="9"/>
      <c r="MYM61" s="9"/>
      <c r="MYN61" s="9"/>
      <c r="MYO61" s="9"/>
      <c r="MYP61" s="9"/>
      <c r="MYQ61" s="9"/>
      <c r="MYR61" s="9"/>
      <c r="MYS61" s="9"/>
      <c r="MYT61" s="9"/>
      <c r="MYU61" s="9"/>
      <c r="MYV61" s="9"/>
      <c r="MYW61" s="9"/>
      <c r="MYX61" s="9"/>
      <c r="MYY61" s="9"/>
      <c r="MYZ61" s="9"/>
      <c r="MZA61" s="9"/>
      <c r="MZB61" s="9"/>
      <c r="MZC61" s="9"/>
      <c r="MZD61" s="9"/>
      <c r="MZE61" s="9"/>
      <c r="MZF61" s="9"/>
      <c r="MZG61" s="9"/>
      <c r="MZH61" s="9"/>
      <c r="MZI61" s="9"/>
      <c r="MZJ61" s="9"/>
      <c r="MZK61" s="9"/>
      <c r="MZL61" s="9"/>
      <c r="MZM61" s="9"/>
      <c r="MZN61" s="9"/>
      <c r="MZO61" s="9"/>
      <c r="MZP61" s="9"/>
      <c r="MZQ61" s="9"/>
      <c r="MZR61" s="9"/>
      <c r="MZS61" s="9"/>
      <c r="MZT61" s="9"/>
      <c r="MZU61" s="9"/>
      <c r="MZV61" s="9"/>
      <c r="MZW61" s="9"/>
      <c r="MZX61" s="9"/>
      <c r="MZY61" s="9"/>
      <c r="MZZ61" s="9"/>
      <c r="NAA61" s="9"/>
      <c r="NAB61" s="9"/>
      <c r="NAC61" s="9"/>
      <c r="NAD61" s="9"/>
      <c r="NAE61" s="9"/>
      <c r="NAF61" s="9"/>
      <c r="NAG61" s="9"/>
      <c r="NAH61" s="9"/>
      <c r="NAI61" s="9"/>
      <c r="NAJ61" s="9"/>
      <c r="NAK61" s="9"/>
      <c r="NAL61" s="9"/>
      <c r="NAM61" s="9"/>
      <c r="NAN61" s="9"/>
      <c r="NAO61" s="9"/>
      <c r="NAP61" s="9"/>
      <c r="NAQ61" s="9"/>
      <c r="NAR61" s="9"/>
      <c r="NAS61" s="9"/>
      <c r="NAT61" s="9"/>
      <c r="NAU61" s="9"/>
      <c r="NAV61" s="9"/>
      <c r="NAW61" s="9"/>
      <c r="NAX61" s="9"/>
      <c r="NAY61" s="9"/>
      <c r="NAZ61" s="9"/>
      <c r="NBA61" s="9"/>
      <c r="NBB61" s="9"/>
      <c r="NBC61" s="9"/>
      <c r="NBD61" s="9"/>
      <c r="NBE61" s="9"/>
      <c r="NBF61" s="9"/>
      <c r="NBG61" s="9"/>
      <c r="NBH61" s="9"/>
      <c r="NBI61" s="9"/>
      <c r="NBJ61" s="9"/>
      <c r="NBK61" s="9"/>
      <c r="NBL61" s="9"/>
      <c r="NBM61" s="9"/>
      <c r="NBN61" s="9"/>
      <c r="NBO61" s="9"/>
      <c r="NBP61" s="9"/>
      <c r="NBQ61" s="9"/>
      <c r="NBR61" s="9"/>
      <c r="NBS61" s="9"/>
      <c r="NBT61" s="9"/>
      <c r="NBU61" s="9"/>
      <c r="NBV61" s="9"/>
      <c r="NBW61" s="9"/>
      <c r="NBX61" s="9"/>
      <c r="NBY61" s="9"/>
      <c r="NBZ61" s="9"/>
      <c r="NCA61" s="9"/>
      <c r="NCB61" s="9"/>
      <c r="NCC61" s="9"/>
      <c r="NCD61" s="9"/>
      <c r="NCE61" s="9"/>
      <c r="NCF61" s="9"/>
      <c r="NCG61" s="9"/>
      <c r="NCH61" s="9"/>
      <c r="NCI61" s="9"/>
      <c r="NCJ61" s="9"/>
      <c r="NCK61" s="9"/>
      <c r="NCL61" s="9"/>
      <c r="NCM61" s="9"/>
      <c r="NCN61" s="9"/>
      <c r="NCO61" s="9"/>
      <c r="NCP61" s="9"/>
      <c r="NCQ61" s="9"/>
      <c r="NCR61" s="9"/>
      <c r="NCS61" s="9"/>
      <c r="NCT61" s="9"/>
      <c r="NCU61" s="9"/>
      <c r="NCV61" s="9"/>
      <c r="NCW61" s="9"/>
      <c r="NCX61" s="9"/>
      <c r="NCY61" s="9"/>
      <c r="NCZ61" s="9"/>
      <c r="NDA61" s="9"/>
      <c r="NDB61" s="9"/>
      <c r="NDC61" s="9"/>
      <c r="NDD61" s="9"/>
      <c r="NDE61" s="9"/>
      <c r="NDF61" s="9"/>
      <c r="NDG61" s="9"/>
      <c r="NDH61" s="9"/>
      <c r="NDI61" s="9"/>
      <c r="NDJ61" s="9"/>
      <c r="NDK61" s="9"/>
      <c r="NDL61" s="9"/>
      <c r="NDM61" s="9"/>
      <c r="NDN61" s="9"/>
      <c r="NDO61" s="9"/>
      <c r="NDP61" s="9"/>
      <c r="NDQ61" s="9"/>
      <c r="NDR61" s="9"/>
      <c r="NDS61" s="9"/>
      <c r="NDT61" s="9"/>
      <c r="NDU61" s="9"/>
      <c r="NDV61" s="9"/>
      <c r="NDW61" s="9"/>
      <c r="NDX61" s="9"/>
      <c r="NDY61" s="9"/>
      <c r="NDZ61" s="9"/>
      <c r="NEA61" s="9"/>
      <c r="NEB61" s="9"/>
      <c r="NEC61" s="9"/>
      <c r="NED61" s="9"/>
      <c r="NEE61" s="9"/>
      <c r="NEF61" s="9"/>
      <c r="NEG61" s="9"/>
      <c r="NEH61" s="9"/>
      <c r="NEI61" s="9"/>
      <c r="NEJ61" s="9"/>
      <c r="NEK61" s="9"/>
      <c r="NEL61" s="9"/>
      <c r="NEM61" s="9"/>
      <c r="NEN61" s="9"/>
      <c r="NEO61" s="9"/>
      <c r="NEP61" s="9"/>
      <c r="NEQ61" s="9"/>
      <c r="NER61" s="9"/>
      <c r="NES61" s="9"/>
      <c r="NET61" s="9"/>
      <c r="NEU61" s="9"/>
      <c r="NEV61" s="9"/>
      <c r="NEW61" s="9"/>
      <c r="NEX61" s="9"/>
      <c r="NEY61" s="9"/>
      <c r="NEZ61" s="9"/>
      <c r="NFA61" s="9"/>
      <c r="NFB61" s="9"/>
      <c r="NFC61" s="9"/>
      <c r="NFD61" s="9"/>
      <c r="NFE61" s="9"/>
      <c r="NFF61" s="9"/>
      <c r="NFG61" s="9"/>
      <c r="NFH61" s="9"/>
      <c r="NFI61" s="9"/>
      <c r="NFJ61" s="9"/>
      <c r="NFK61" s="9"/>
      <c r="NFL61" s="9"/>
      <c r="NFM61" s="9"/>
      <c r="NFN61" s="9"/>
      <c r="NFO61" s="9"/>
      <c r="NFP61" s="9"/>
      <c r="NFQ61" s="9"/>
      <c r="NFR61" s="9"/>
      <c r="NFS61" s="9"/>
      <c r="NFT61" s="9"/>
      <c r="NFU61" s="9"/>
      <c r="NFV61" s="9"/>
      <c r="NFW61" s="9"/>
      <c r="NFX61" s="9"/>
      <c r="NFY61" s="9"/>
      <c r="NFZ61" s="9"/>
      <c r="NGA61" s="9"/>
      <c r="NGB61" s="9"/>
      <c r="NGC61" s="9"/>
      <c r="NGD61" s="9"/>
      <c r="NGE61" s="9"/>
      <c r="NGF61" s="9"/>
      <c r="NGG61" s="9"/>
      <c r="NGH61" s="9"/>
      <c r="NGI61" s="9"/>
      <c r="NGJ61" s="9"/>
      <c r="NGK61" s="9"/>
      <c r="NGL61" s="9"/>
      <c r="NGM61" s="9"/>
      <c r="NGN61" s="9"/>
      <c r="NGO61" s="9"/>
      <c r="NGP61" s="9"/>
      <c r="NGQ61" s="9"/>
      <c r="NGR61" s="9"/>
      <c r="NGS61" s="9"/>
      <c r="NGT61" s="9"/>
      <c r="NGU61" s="9"/>
      <c r="NGV61" s="9"/>
      <c r="NGW61" s="9"/>
      <c r="NGX61" s="9"/>
      <c r="NGY61" s="9"/>
      <c r="NGZ61" s="9"/>
      <c r="NHA61" s="9"/>
      <c r="NHB61" s="9"/>
      <c r="NHC61" s="9"/>
      <c r="NHD61" s="9"/>
      <c r="NHE61" s="9"/>
      <c r="NHF61" s="9"/>
      <c r="NHG61" s="9"/>
      <c r="NHH61" s="9"/>
      <c r="NHI61" s="9"/>
      <c r="NHJ61" s="9"/>
      <c r="NHK61" s="9"/>
      <c r="NHL61" s="9"/>
      <c r="NHM61" s="9"/>
      <c r="NHN61" s="9"/>
      <c r="NHO61" s="9"/>
      <c r="NHP61" s="9"/>
      <c r="NHQ61" s="9"/>
      <c r="NHR61" s="9"/>
      <c r="NHS61" s="9"/>
      <c r="NHT61" s="9"/>
      <c r="NHU61" s="9"/>
      <c r="NHV61" s="9"/>
      <c r="NHW61" s="9"/>
      <c r="NHX61" s="9"/>
      <c r="NHY61" s="9"/>
      <c r="NHZ61" s="9"/>
      <c r="NIA61" s="9"/>
      <c r="NIB61" s="9"/>
      <c r="NIC61" s="9"/>
      <c r="NID61" s="9"/>
      <c r="NIE61" s="9"/>
      <c r="NIF61" s="9"/>
      <c r="NIG61" s="9"/>
      <c r="NIH61" s="9"/>
      <c r="NII61" s="9"/>
      <c r="NIJ61" s="9"/>
      <c r="NIK61" s="9"/>
      <c r="NIL61" s="9"/>
      <c r="NIM61" s="9"/>
      <c r="NIN61" s="9"/>
      <c r="NIO61" s="9"/>
      <c r="NIP61" s="9"/>
      <c r="NIQ61" s="9"/>
      <c r="NIR61" s="9"/>
      <c r="NIS61" s="9"/>
      <c r="NIT61" s="9"/>
      <c r="NIU61" s="9"/>
      <c r="NIV61" s="9"/>
      <c r="NIW61" s="9"/>
      <c r="NIX61" s="9"/>
      <c r="NIY61" s="9"/>
      <c r="NIZ61" s="9"/>
      <c r="NJA61" s="9"/>
      <c r="NJB61" s="9"/>
      <c r="NJC61" s="9"/>
      <c r="NJD61" s="9"/>
      <c r="NJE61" s="9"/>
      <c r="NJF61" s="9"/>
      <c r="NJG61" s="9"/>
      <c r="NJH61" s="9"/>
      <c r="NJI61" s="9"/>
      <c r="NJJ61" s="9"/>
      <c r="NJK61" s="9"/>
      <c r="NJL61" s="9"/>
      <c r="NJM61" s="9"/>
      <c r="NJN61" s="9"/>
      <c r="NJO61" s="9"/>
      <c r="NJP61" s="9"/>
      <c r="NJQ61" s="9"/>
      <c r="NJR61" s="9"/>
      <c r="NJS61" s="9"/>
      <c r="NJT61" s="9"/>
      <c r="NJU61" s="9"/>
      <c r="NJV61" s="9"/>
      <c r="NJW61" s="9"/>
      <c r="NJX61" s="9"/>
      <c r="NJY61" s="9"/>
      <c r="NJZ61" s="9"/>
      <c r="NKA61" s="9"/>
      <c r="NKB61" s="9"/>
      <c r="NKC61" s="9"/>
      <c r="NKD61" s="9"/>
      <c r="NKE61" s="9"/>
      <c r="NKF61" s="9"/>
      <c r="NKG61" s="9"/>
      <c r="NKH61" s="9"/>
      <c r="NKI61" s="9"/>
      <c r="NKJ61" s="9"/>
      <c r="NKK61" s="9"/>
      <c r="NKL61" s="9"/>
      <c r="NKM61" s="9"/>
      <c r="NKN61" s="9"/>
      <c r="NKO61" s="9"/>
      <c r="NKP61" s="9"/>
      <c r="NKQ61" s="9"/>
      <c r="NKR61" s="9"/>
      <c r="NKS61" s="9"/>
      <c r="NKT61" s="9"/>
      <c r="NKU61" s="9"/>
      <c r="NKV61" s="9"/>
      <c r="NKW61" s="9"/>
      <c r="NKX61" s="9"/>
      <c r="NKY61" s="9"/>
      <c r="NKZ61" s="9"/>
      <c r="NLA61" s="9"/>
      <c r="NLB61" s="9"/>
      <c r="NLC61" s="9"/>
      <c r="NLD61" s="9"/>
      <c r="NLE61" s="9"/>
      <c r="NLF61" s="9"/>
      <c r="NLG61" s="9"/>
      <c r="NLH61" s="9"/>
      <c r="NLI61" s="9"/>
      <c r="NLJ61" s="9"/>
      <c r="NLK61" s="9"/>
      <c r="NLL61" s="9"/>
      <c r="NLM61" s="9"/>
      <c r="NLN61" s="9"/>
      <c r="NLO61" s="9"/>
      <c r="NLP61" s="9"/>
      <c r="NLQ61" s="9"/>
      <c r="NLR61" s="9"/>
      <c r="NLS61" s="9"/>
      <c r="NLT61" s="9"/>
      <c r="NLU61" s="9"/>
      <c r="NLV61" s="9"/>
      <c r="NLW61" s="9"/>
      <c r="NLX61" s="9"/>
      <c r="NLY61" s="9"/>
      <c r="NLZ61" s="9"/>
      <c r="NMA61" s="9"/>
      <c r="NMB61" s="9"/>
      <c r="NMC61" s="9"/>
      <c r="NMD61" s="9"/>
      <c r="NME61" s="9"/>
      <c r="NMF61" s="9"/>
      <c r="NMG61" s="9"/>
      <c r="NMH61" s="9"/>
      <c r="NMI61" s="9"/>
      <c r="NMJ61" s="9"/>
      <c r="NMK61" s="9"/>
      <c r="NML61" s="9"/>
      <c r="NMM61" s="9"/>
      <c r="NMN61" s="9"/>
      <c r="NMO61" s="9"/>
      <c r="NMP61" s="9"/>
      <c r="NMQ61" s="9"/>
      <c r="NMR61" s="9"/>
      <c r="NMS61" s="9"/>
      <c r="NMT61" s="9"/>
      <c r="NMU61" s="9"/>
      <c r="NMV61" s="9"/>
      <c r="NMW61" s="9"/>
      <c r="NMX61" s="9"/>
      <c r="NMY61" s="9"/>
      <c r="NMZ61" s="9"/>
      <c r="NNA61" s="9"/>
      <c r="NNB61" s="9"/>
      <c r="NNC61" s="9"/>
      <c r="NND61" s="9"/>
      <c r="NNE61" s="9"/>
      <c r="NNF61" s="9"/>
      <c r="NNG61" s="9"/>
      <c r="NNH61" s="9"/>
      <c r="NNI61" s="9"/>
      <c r="NNJ61" s="9"/>
      <c r="NNK61" s="9"/>
      <c r="NNL61" s="9"/>
      <c r="NNM61" s="9"/>
      <c r="NNN61" s="9"/>
      <c r="NNO61" s="9"/>
      <c r="NNP61" s="9"/>
      <c r="NNQ61" s="9"/>
      <c r="NNR61" s="9"/>
      <c r="NNS61" s="9"/>
      <c r="NNT61" s="9"/>
      <c r="NNU61" s="9"/>
      <c r="NNV61" s="9"/>
      <c r="NNW61" s="9"/>
      <c r="NNX61" s="9"/>
      <c r="NNY61" s="9"/>
      <c r="NNZ61" s="9"/>
      <c r="NOA61" s="9"/>
      <c r="NOB61" s="9"/>
      <c r="NOC61" s="9"/>
      <c r="NOD61" s="9"/>
      <c r="NOE61" s="9"/>
      <c r="NOF61" s="9"/>
      <c r="NOG61" s="9"/>
      <c r="NOH61" s="9"/>
      <c r="NOI61" s="9"/>
      <c r="NOJ61" s="9"/>
      <c r="NOK61" s="9"/>
      <c r="NOL61" s="9"/>
      <c r="NOM61" s="9"/>
      <c r="NON61" s="9"/>
      <c r="NOO61" s="9"/>
      <c r="NOP61" s="9"/>
      <c r="NOQ61" s="9"/>
      <c r="NOR61" s="9"/>
      <c r="NOS61" s="9"/>
      <c r="NOT61" s="9"/>
      <c r="NOU61" s="9"/>
      <c r="NOV61" s="9"/>
      <c r="NOW61" s="9"/>
      <c r="NOX61" s="9"/>
      <c r="NOY61" s="9"/>
      <c r="NOZ61" s="9"/>
      <c r="NPA61" s="9"/>
      <c r="NPB61" s="9"/>
      <c r="NPC61" s="9"/>
      <c r="NPD61" s="9"/>
      <c r="NPE61" s="9"/>
      <c r="NPF61" s="9"/>
      <c r="NPG61" s="9"/>
      <c r="NPH61" s="9"/>
      <c r="NPI61" s="9"/>
      <c r="NPJ61" s="9"/>
      <c r="NPK61" s="9"/>
      <c r="NPL61" s="9"/>
      <c r="NPM61" s="9"/>
      <c r="NPN61" s="9"/>
      <c r="NPO61" s="9"/>
      <c r="NPP61" s="9"/>
      <c r="NPQ61" s="9"/>
      <c r="NPR61" s="9"/>
      <c r="NPS61" s="9"/>
      <c r="NPT61" s="9"/>
      <c r="NPU61" s="9"/>
      <c r="NPV61" s="9"/>
      <c r="NPW61" s="9"/>
      <c r="NPX61" s="9"/>
      <c r="NPY61" s="9"/>
      <c r="NPZ61" s="9"/>
      <c r="NQA61" s="9"/>
      <c r="NQB61" s="9"/>
      <c r="NQC61" s="9"/>
      <c r="NQD61" s="9"/>
      <c r="NQE61" s="9"/>
      <c r="NQF61" s="9"/>
      <c r="NQG61" s="9"/>
      <c r="NQH61" s="9"/>
      <c r="NQI61" s="9"/>
      <c r="NQJ61" s="9"/>
      <c r="NQK61" s="9"/>
      <c r="NQL61" s="9"/>
      <c r="NQM61" s="9"/>
      <c r="NQN61" s="9"/>
      <c r="NQO61" s="9"/>
      <c r="NQP61" s="9"/>
      <c r="NQQ61" s="9"/>
      <c r="NQR61" s="9"/>
      <c r="NQS61" s="9"/>
      <c r="NQT61" s="9"/>
      <c r="NQU61" s="9"/>
      <c r="NQV61" s="9"/>
      <c r="NQW61" s="9"/>
      <c r="NQX61" s="9"/>
      <c r="NQY61" s="9"/>
      <c r="NQZ61" s="9"/>
      <c r="NRA61" s="9"/>
      <c r="NRB61" s="9"/>
      <c r="NRC61" s="9"/>
      <c r="NRD61" s="9"/>
      <c r="NRE61" s="9"/>
      <c r="NRF61" s="9"/>
      <c r="NRG61" s="9"/>
      <c r="NRH61" s="9"/>
      <c r="NRI61" s="9"/>
      <c r="NRJ61" s="9"/>
      <c r="NRK61" s="9"/>
      <c r="NRL61" s="9"/>
      <c r="NRM61" s="9"/>
      <c r="NRN61" s="9"/>
      <c r="NRO61" s="9"/>
      <c r="NRP61" s="9"/>
      <c r="NRQ61" s="9"/>
      <c r="NRR61" s="9"/>
      <c r="NRS61" s="9"/>
      <c r="NRT61" s="9"/>
      <c r="NRU61" s="9"/>
      <c r="NRV61" s="9"/>
      <c r="NRW61" s="9"/>
      <c r="NRX61" s="9"/>
      <c r="NRY61" s="9"/>
      <c r="NRZ61" s="9"/>
      <c r="NSA61" s="9"/>
      <c r="NSB61" s="9"/>
      <c r="NSC61" s="9"/>
      <c r="NSD61" s="9"/>
      <c r="NSE61" s="9"/>
      <c r="NSF61" s="9"/>
      <c r="NSG61" s="9"/>
      <c r="NSH61" s="9"/>
      <c r="NSI61" s="9"/>
      <c r="NSJ61" s="9"/>
      <c r="NSK61" s="9"/>
      <c r="NSL61" s="9"/>
      <c r="NSM61" s="9"/>
      <c r="NSN61" s="9"/>
      <c r="NSO61" s="9"/>
      <c r="NSP61" s="9"/>
      <c r="NSQ61" s="9"/>
      <c r="NSR61" s="9"/>
      <c r="NSS61" s="9"/>
      <c r="NST61" s="9"/>
      <c r="NSU61" s="9"/>
      <c r="NSV61" s="9"/>
      <c r="NSW61" s="9"/>
      <c r="NSX61" s="9"/>
      <c r="NSY61" s="9"/>
      <c r="NSZ61" s="9"/>
      <c r="NTA61" s="9"/>
      <c r="NTB61" s="9"/>
      <c r="NTC61" s="9"/>
      <c r="NTD61" s="9"/>
      <c r="NTE61" s="9"/>
      <c r="NTF61" s="9"/>
      <c r="NTG61" s="9"/>
      <c r="NTH61" s="9"/>
      <c r="NTI61" s="9"/>
      <c r="NTJ61" s="9"/>
      <c r="NTK61" s="9"/>
      <c r="NTL61" s="9"/>
      <c r="NTM61" s="9"/>
      <c r="NTN61" s="9"/>
      <c r="NTO61" s="9"/>
      <c r="NTP61" s="9"/>
      <c r="NTQ61" s="9"/>
      <c r="NTR61" s="9"/>
      <c r="NTS61" s="9"/>
      <c r="NTT61" s="9"/>
      <c r="NTU61" s="9"/>
      <c r="NTV61" s="9"/>
      <c r="NTW61" s="9"/>
      <c r="NTX61" s="9"/>
      <c r="NTY61" s="9"/>
      <c r="NTZ61" s="9"/>
      <c r="NUA61" s="9"/>
      <c r="NUB61" s="9"/>
      <c r="NUC61" s="9"/>
      <c r="NUD61" s="9"/>
      <c r="NUE61" s="9"/>
      <c r="NUF61" s="9"/>
      <c r="NUG61" s="9"/>
      <c r="NUH61" s="9"/>
      <c r="NUI61" s="9"/>
      <c r="NUJ61" s="9"/>
      <c r="NUK61" s="9"/>
      <c r="NUL61" s="9"/>
      <c r="NUM61" s="9"/>
      <c r="NUN61" s="9"/>
      <c r="NUO61" s="9"/>
      <c r="NUP61" s="9"/>
      <c r="NUQ61" s="9"/>
      <c r="NUR61" s="9"/>
      <c r="NUS61" s="9"/>
      <c r="NUT61" s="9"/>
      <c r="NUU61" s="9"/>
      <c r="NUV61" s="9"/>
      <c r="NUW61" s="9"/>
      <c r="NUX61" s="9"/>
      <c r="NUY61" s="9"/>
      <c r="NUZ61" s="9"/>
      <c r="NVA61" s="9"/>
      <c r="NVB61" s="9"/>
      <c r="NVC61" s="9"/>
      <c r="NVD61" s="9"/>
      <c r="NVE61" s="9"/>
      <c r="NVF61" s="9"/>
      <c r="NVG61" s="9"/>
      <c r="NVH61" s="9"/>
      <c r="NVI61" s="9"/>
      <c r="NVJ61" s="9"/>
      <c r="NVK61" s="9"/>
      <c r="NVL61" s="9"/>
      <c r="NVM61" s="9"/>
      <c r="NVN61" s="9"/>
      <c r="NVO61" s="9"/>
      <c r="NVP61" s="9"/>
      <c r="NVQ61" s="9"/>
      <c r="NVR61" s="9"/>
      <c r="NVS61" s="9"/>
      <c r="NVT61" s="9"/>
      <c r="NVU61" s="9"/>
      <c r="NVV61" s="9"/>
      <c r="NVW61" s="9"/>
      <c r="NVX61" s="9"/>
      <c r="NVY61" s="9"/>
      <c r="NVZ61" s="9"/>
      <c r="NWA61" s="9"/>
      <c r="NWB61" s="9"/>
      <c r="NWC61" s="9"/>
      <c r="NWD61" s="9"/>
      <c r="NWE61" s="9"/>
      <c r="NWF61" s="9"/>
      <c r="NWG61" s="9"/>
      <c r="NWH61" s="9"/>
      <c r="NWI61" s="9"/>
      <c r="NWJ61" s="9"/>
      <c r="NWK61" s="9"/>
      <c r="NWL61" s="9"/>
      <c r="NWM61" s="9"/>
      <c r="NWN61" s="9"/>
      <c r="NWO61" s="9"/>
      <c r="NWP61" s="9"/>
      <c r="NWQ61" s="9"/>
      <c r="NWR61" s="9"/>
      <c r="NWS61" s="9"/>
      <c r="NWT61" s="9"/>
      <c r="NWU61" s="9"/>
      <c r="NWV61" s="9"/>
      <c r="NWW61" s="9"/>
      <c r="NWX61" s="9"/>
      <c r="NWY61" s="9"/>
      <c r="NWZ61" s="9"/>
      <c r="NXA61" s="9"/>
      <c r="NXB61" s="9"/>
      <c r="NXC61" s="9"/>
      <c r="NXD61" s="9"/>
      <c r="NXE61" s="9"/>
      <c r="NXF61" s="9"/>
      <c r="NXG61" s="9"/>
      <c r="NXH61" s="9"/>
      <c r="NXI61" s="9"/>
      <c r="NXJ61" s="9"/>
      <c r="NXK61" s="9"/>
      <c r="NXL61" s="9"/>
      <c r="NXM61" s="9"/>
      <c r="NXN61" s="9"/>
      <c r="NXO61" s="9"/>
      <c r="NXP61" s="9"/>
      <c r="NXQ61" s="9"/>
      <c r="NXR61" s="9"/>
      <c r="NXS61" s="9"/>
      <c r="NXT61" s="9"/>
      <c r="NXU61" s="9"/>
      <c r="NXV61" s="9"/>
      <c r="NXW61" s="9"/>
      <c r="NXX61" s="9"/>
      <c r="NXY61" s="9"/>
      <c r="NXZ61" s="9"/>
      <c r="NYA61" s="9"/>
      <c r="NYB61" s="9"/>
      <c r="NYC61" s="9"/>
      <c r="NYD61" s="9"/>
      <c r="NYE61" s="9"/>
      <c r="NYF61" s="9"/>
      <c r="NYG61" s="9"/>
      <c r="NYH61" s="9"/>
      <c r="NYI61" s="9"/>
      <c r="NYJ61" s="9"/>
      <c r="NYK61" s="9"/>
      <c r="NYL61" s="9"/>
      <c r="NYM61" s="9"/>
      <c r="NYN61" s="9"/>
      <c r="NYO61" s="9"/>
      <c r="NYP61" s="9"/>
      <c r="NYQ61" s="9"/>
      <c r="NYR61" s="9"/>
      <c r="NYS61" s="9"/>
      <c r="NYT61" s="9"/>
      <c r="NYU61" s="9"/>
      <c r="NYV61" s="9"/>
      <c r="NYW61" s="9"/>
      <c r="NYX61" s="9"/>
      <c r="NYY61" s="9"/>
      <c r="NYZ61" s="9"/>
      <c r="NZA61" s="9"/>
      <c r="NZB61" s="9"/>
      <c r="NZC61" s="9"/>
      <c r="NZD61" s="9"/>
      <c r="NZE61" s="9"/>
      <c r="NZF61" s="9"/>
      <c r="NZG61" s="9"/>
      <c r="NZH61" s="9"/>
      <c r="NZI61" s="9"/>
      <c r="NZJ61" s="9"/>
      <c r="NZK61" s="9"/>
      <c r="NZL61" s="9"/>
      <c r="NZM61" s="9"/>
      <c r="NZN61" s="9"/>
      <c r="NZO61" s="9"/>
      <c r="NZP61" s="9"/>
      <c r="NZQ61" s="9"/>
      <c r="NZR61" s="9"/>
      <c r="NZS61" s="9"/>
      <c r="NZT61" s="9"/>
      <c r="NZU61" s="9"/>
      <c r="NZV61" s="9"/>
      <c r="NZW61" s="9"/>
      <c r="NZX61" s="9"/>
      <c r="NZY61" s="9"/>
      <c r="NZZ61" s="9"/>
      <c r="OAA61" s="9"/>
      <c r="OAB61" s="9"/>
      <c r="OAC61" s="9"/>
      <c r="OAD61" s="9"/>
      <c r="OAE61" s="9"/>
      <c r="OAF61" s="9"/>
      <c r="OAG61" s="9"/>
      <c r="OAH61" s="9"/>
      <c r="OAI61" s="9"/>
      <c r="OAJ61" s="9"/>
      <c r="OAK61" s="9"/>
      <c r="OAL61" s="9"/>
      <c r="OAM61" s="9"/>
      <c r="OAN61" s="9"/>
      <c r="OAO61" s="9"/>
      <c r="OAP61" s="9"/>
      <c r="OAQ61" s="9"/>
      <c r="OAR61" s="9"/>
      <c r="OAS61" s="9"/>
      <c r="OAT61" s="9"/>
      <c r="OAU61" s="9"/>
      <c r="OAV61" s="9"/>
      <c r="OAW61" s="9"/>
      <c r="OAX61" s="9"/>
      <c r="OAY61" s="9"/>
      <c r="OAZ61" s="9"/>
      <c r="OBA61" s="9"/>
      <c r="OBB61" s="9"/>
      <c r="OBC61" s="9"/>
      <c r="OBD61" s="9"/>
      <c r="OBE61" s="9"/>
      <c r="OBF61" s="9"/>
      <c r="OBG61" s="9"/>
      <c r="OBH61" s="9"/>
      <c r="OBI61" s="9"/>
      <c r="OBJ61" s="9"/>
      <c r="OBK61" s="9"/>
      <c r="OBL61" s="9"/>
      <c r="OBM61" s="9"/>
      <c r="OBN61" s="9"/>
      <c r="OBO61" s="9"/>
      <c r="OBP61" s="9"/>
      <c r="OBQ61" s="9"/>
      <c r="OBR61" s="9"/>
      <c r="OBS61" s="9"/>
      <c r="OBT61" s="9"/>
      <c r="OBU61" s="9"/>
      <c r="OBV61" s="9"/>
      <c r="OBW61" s="9"/>
      <c r="OBX61" s="9"/>
      <c r="OBY61" s="9"/>
      <c r="OBZ61" s="9"/>
      <c r="OCA61" s="9"/>
      <c r="OCB61" s="9"/>
      <c r="OCC61" s="9"/>
      <c r="OCD61" s="9"/>
      <c r="OCE61" s="9"/>
      <c r="OCF61" s="9"/>
      <c r="OCG61" s="9"/>
      <c r="OCH61" s="9"/>
      <c r="OCI61" s="9"/>
      <c r="OCJ61" s="9"/>
      <c r="OCK61" s="9"/>
      <c r="OCL61" s="9"/>
      <c r="OCM61" s="9"/>
      <c r="OCN61" s="9"/>
      <c r="OCO61" s="9"/>
      <c r="OCP61" s="9"/>
      <c r="OCQ61" s="9"/>
      <c r="OCR61" s="9"/>
      <c r="OCS61" s="9"/>
      <c r="OCT61" s="9"/>
      <c r="OCU61" s="9"/>
      <c r="OCV61" s="9"/>
      <c r="OCW61" s="9"/>
      <c r="OCX61" s="9"/>
      <c r="OCY61" s="9"/>
      <c r="OCZ61" s="9"/>
      <c r="ODA61" s="9"/>
      <c r="ODB61" s="9"/>
      <c r="ODC61" s="9"/>
      <c r="ODD61" s="9"/>
      <c r="ODE61" s="9"/>
      <c r="ODF61" s="9"/>
      <c r="ODG61" s="9"/>
      <c r="ODH61" s="9"/>
      <c r="ODI61" s="9"/>
      <c r="ODJ61" s="9"/>
      <c r="ODK61" s="9"/>
      <c r="ODL61" s="9"/>
      <c r="ODM61" s="9"/>
      <c r="ODN61" s="9"/>
      <c r="ODO61" s="9"/>
      <c r="ODP61" s="9"/>
      <c r="ODQ61" s="9"/>
      <c r="ODR61" s="9"/>
      <c r="ODS61" s="9"/>
      <c r="ODT61" s="9"/>
      <c r="ODU61" s="9"/>
      <c r="ODV61" s="9"/>
      <c r="ODW61" s="9"/>
      <c r="ODX61" s="9"/>
      <c r="ODY61" s="9"/>
      <c r="ODZ61" s="9"/>
      <c r="OEA61" s="9"/>
      <c r="OEB61" s="9"/>
      <c r="OEC61" s="9"/>
      <c r="OED61" s="9"/>
      <c r="OEE61" s="9"/>
      <c r="OEF61" s="9"/>
      <c r="OEG61" s="9"/>
      <c r="OEH61" s="9"/>
      <c r="OEI61" s="9"/>
      <c r="OEJ61" s="9"/>
      <c r="OEK61" s="9"/>
      <c r="OEL61" s="9"/>
      <c r="OEM61" s="9"/>
      <c r="OEN61" s="9"/>
      <c r="OEO61" s="9"/>
      <c r="OEP61" s="9"/>
      <c r="OEQ61" s="9"/>
      <c r="OER61" s="9"/>
      <c r="OES61" s="9"/>
      <c r="OET61" s="9"/>
      <c r="OEU61" s="9"/>
      <c r="OEV61" s="9"/>
      <c r="OEW61" s="9"/>
      <c r="OEX61" s="9"/>
      <c r="OEY61" s="9"/>
      <c r="OEZ61" s="9"/>
      <c r="OFA61" s="9"/>
      <c r="OFB61" s="9"/>
      <c r="OFC61" s="9"/>
      <c r="OFD61" s="9"/>
      <c r="OFE61" s="9"/>
      <c r="OFF61" s="9"/>
      <c r="OFG61" s="9"/>
      <c r="OFH61" s="9"/>
      <c r="OFI61" s="9"/>
      <c r="OFJ61" s="9"/>
      <c r="OFK61" s="9"/>
      <c r="OFL61" s="9"/>
      <c r="OFM61" s="9"/>
      <c r="OFN61" s="9"/>
      <c r="OFO61" s="9"/>
      <c r="OFP61" s="9"/>
      <c r="OFQ61" s="9"/>
      <c r="OFR61" s="9"/>
      <c r="OFS61" s="9"/>
      <c r="OFT61" s="9"/>
      <c r="OFU61" s="9"/>
      <c r="OFV61" s="9"/>
      <c r="OFW61" s="9"/>
      <c r="OFX61" s="9"/>
      <c r="OFY61" s="9"/>
      <c r="OFZ61" s="9"/>
      <c r="OGA61" s="9"/>
      <c r="OGB61" s="9"/>
      <c r="OGC61" s="9"/>
      <c r="OGD61" s="9"/>
      <c r="OGE61" s="9"/>
      <c r="OGF61" s="9"/>
      <c r="OGG61" s="9"/>
      <c r="OGH61" s="9"/>
      <c r="OGI61" s="9"/>
      <c r="OGJ61" s="9"/>
      <c r="OGK61" s="9"/>
      <c r="OGL61" s="9"/>
      <c r="OGM61" s="9"/>
      <c r="OGN61" s="9"/>
      <c r="OGO61" s="9"/>
      <c r="OGP61" s="9"/>
      <c r="OGQ61" s="9"/>
      <c r="OGR61" s="9"/>
      <c r="OGS61" s="9"/>
      <c r="OGT61" s="9"/>
      <c r="OGU61" s="9"/>
      <c r="OGV61" s="9"/>
      <c r="OGW61" s="9"/>
      <c r="OGX61" s="9"/>
      <c r="OGY61" s="9"/>
      <c r="OGZ61" s="9"/>
      <c r="OHA61" s="9"/>
      <c r="OHB61" s="9"/>
      <c r="OHC61" s="9"/>
      <c r="OHD61" s="9"/>
      <c r="OHE61" s="9"/>
      <c r="OHF61" s="9"/>
      <c r="OHG61" s="9"/>
      <c r="OHH61" s="9"/>
      <c r="OHI61" s="9"/>
      <c r="OHJ61" s="9"/>
      <c r="OHK61" s="9"/>
      <c r="OHL61" s="9"/>
      <c r="OHM61" s="9"/>
      <c r="OHN61" s="9"/>
      <c r="OHO61" s="9"/>
      <c r="OHP61" s="9"/>
      <c r="OHQ61" s="9"/>
      <c r="OHR61" s="9"/>
      <c r="OHS61" s="9"/>
      <c r="OHT61" s="9"/>
      <c r="OHU61" s="9"/>
      <c r="OHV61" s="9"/>
      <c r="OHW61" s="9"/>
      <c r="OHX61" s="9"/>
      <c r="OHY61" s="9"/>
      <c r="OHZ61" s="9"/>
      <c r="OIA61" s="9"/>
      <c r="OIB61" s="9"/>
      <c r="OIC61" s="9"/>
      <c r="OID61" s="9"/>
      <c r="OIE61" s="9"/>
      <c r="OIF61" s="9"/>
      <c r="OIG61" s="9"/>
      <c r="OIH61" s="9"/>
      <c r="OII61" s="9"/>
      <c r="OIJ61" s="9"/>
      <c r="OIK61" s="9"/>
      <c r="OIL61" s="9"/>
      <c r="OIM61" s="9"/>
      <c r="OIN61" s="9"/>
      <c r="OIO61" s="9"/>
      <c r="OIP61" s="9"/>
      <c r="OIQ61" s="9"/>
      <c r="OIR61" s="9"/>
      <c r="OIS61" s="9"/>
      <c r="OIT61" s="9"/>
      <c r="OIU61" s="9"/>
      <c r="OIV61" s="9"/>
      <c r="OIW61" s="9"/>
      <c r="OIX61" s="9"/>
      <c r="OIY61" s="9"/>
      <c r="OIZ61" s="9"/>
      <c r="OJA61" s="9"/>
      <c r="OJB61" s="9"/>
      <c r="OJC61" s="9"/>
      <c r="OJD61" s="9"/>
      <c r="OJE61" s="9"/>
      <c r="OJF61" s="9"/>
      <c r="OJG61" s="9"/>
      <c r="OJH61" s="9"/>
      <c r="OJI61" s="9"/>
      <c r="OJJ61" s="9"/>
      <c r="OJK61" s="9"/>
      <c r="OJL61" s="9"/>
      <c r="OJM61" s="9"/>
      <c r="OJN61" s="9"/>
      <c r="OJO61" s="9"/>
      <c r="OJP61" s="9"/>
      <c r="OJQ61" s="9"/>
      <c r="OJR61" s="9"/>
      <c r="OJS61" s="9"/>
      <c r="OJT61" s="9"/>
      <c r="OJU61" s="9"/>
      <c r="OJV61" s="9"/>
      <c r="OJW61" s="9"/>
      <c r="OJX61" s="9"/>
      <c r="OJY61" s="9"/>
      <c r="OJZ61" s="9"/>
      <c r="OKA61" s="9"/>
      <c r="OKB61" s="9"/>
      <c r="OKC61" s="9"/>
      <c r="OKD61" s="9"/>
      <c r="OKE61" s="9"/>
      <c r="OKF61" s="9"/>
      <c r="OKG61" s="9"/>
      <c r="OKH61" s="9"/>
      <c r="OKI61" s="9"/>
      <c r="OKJ61" s="9"/>
      <c r="OKK61" s="9"/>
      <c r="OKL61" s="9"/>
      <c r="OKM61" s="9"/>
      <c r="OKN61" s="9"/>
      <c r="OKO61" s="9"/>
      <c r="OKP61" s="9"/>
      <c r="OKQ61" s="9"/>
      <c r="OKR61" s="9"/>
      <c r="OKS61" s="9"/>
      <c r="OKT61" s="9"/>
      <c r="OKU61" s="9"/>
      <c r="OKV61" s="9"/>
      <c r="OKW61" s="9"/>
      <c r="OKX61" s="9"/>
      <c r="OKY61" s="9"/>
      <c r="OKZ61" s="9"/>
      <c r="OLA61" s="9"/>
      <c r="OLB61" s="9"/>
      <c r="OLC61" s="9"/>
      <c r="OLD61" s="9"/>
      <c r="OLE61" s="9"/>
      <c r="OLF61" s="9"/>
      <c r="OLG61" s="9"/>
      <c r="OLH61" s="9"/>
      <c r="OLI61" s="9"/>
      <c r="OLJ61" s="9"/>
      <c r="OLK61" s="9"/>
      <c r="OLL61" s="9"/>
      <c r="OLM61" s="9"/>
      <c r="OLN61" s="9"/>
      <c r="OLO61" s="9"/>
      <c r="OLP61" s="9"/>
      <c r="OLQ61" s="9"/>
      <c r="OLR61" s="9"/>
      <c r="OLS61" s="9"/>
      <c r="OLT61" s="9"/>
      <c r="OLU61" s="9"/>
      <c r="OLV61" s="9"/>
      <c r="OLW61" s="9"/>
      <c r="OLX61" s="9"/>
      <c r="OLY61" s="9"/>
      <c r="OLZ61" s="9"/>
      <c r="OMA61" s="9"/>
      <c r="OMB61" s="9"/>
      <c r="OMC61" s="9"/>
      <c r="OMD61" s="9"/>
      <c r="OME61" s="9"/>
      <c r="OMF61" s="9"/>
      <c r="OMG61" s="9"/>
      <c r="OMH61" s="9"/>
      <c r="OMI61" s="9"/>
      <c r="OMJ61" s="9"/>
      <c r="OMK61" s="9"/>
      <c r="OML61" s="9"/>
      <c r="OMM61" s="9"/>
      <c r="OMN61" s="9"/>
      <c r="OMO61" s="9"/>
      <c r="OMP61" s="9"/>
      <c r="OMQ61" s="9"/>
      <c r="OMR61" s="9"/>
      <c r="OMS61" s="9"/>
      <c r="OMT61" s="9"/>
      <c r="OMU61" s="9"/>
      <c r="OMV61" s="9"/>
      <c r="OMW61" s="9"/>
      <c r="OMX61" s="9"/>
      <c r="OMY61" s="9"/>
      <c r="OMZ61" s="9"/>
      <c r="ONA61" s="9"/>
      <c r="ONB61" s="9"/>
      <c r="ONC61" s="9"/>
      <c r="OND61" s="9"/>
      <c r="ONE61" s="9"/>
      <c r="ONF61" s="9"/>
      <c r="ONG61" s="9"/>
      <c r="ONH61" s="9"/>
      <c r="ONI61" s="9"/>
      <c r="ONJ61" s="9"/>
      <c r="ONK61" s="9"/>
      <c r="ONL61" s="9"/>
      <c r="ONM61" s="9"/>
      <c r="ONN61" s="9"/>
      <c r="ONO61" s="9"/>
      <c r="ONP61" s="9"/>
      <c r="ONQ61" s="9"/>
      <c r="ONR61" s="9"/>
      <c r="ONS61" s="9"/>
      <c r="ONT61" s="9"/>
      <c r="ONU61" s="9"/>
      <c r="ONV61" s="9"/>
      <c r="ONW61" s="9"/>
      <c r="ONX61" s="9"/>
      <c r="ONY61" s="9"/>
      <c r="ONZ61" s="9"/>
      <c r="OOA61" s="9"/>
      <c r="OOB61" s="9"/>
      <c r="OOC61" s="9"/>
      <c r="OOD61" s="9"/>
      <c r="OOE61" s="9"/>
      <c r="OOF61" s="9"/>
      <c r="OOG61" s="9"/>
      <c r="OOH61" s="9"/>
      <c r="OOI61" s="9"/>
      <c r="OOJ61" s="9"/>
      <c r="OOK61" s="9"/>
      <c r="OOL61" s="9"/>
      <c r="OOM61" s="9"/>
      <c r="OON61" s="9"/>
      <c r="OOO61" s="9"/>
      <c r="OOP61" s="9"/>
      <c r="OOQ61" s="9"/>
      <c r="OOR61" s="9"/>
      <c r="OOS61" s="9"/>
      <c r="OOT61" s="9"/>
      <c r="OOU61" s="9"/>
      <c r="OOV61" s="9"/>
      <c r="OOW61" s="9"/>
      <c r="OOX61" s="9"/>
      <c r="OOY61" s="9"/>
      <c r="OOZ61" s="9"/>
      <c r="OPA61" s="9"/>
      <c r="OPB61" s="9"/>
      <c r="OPC61" s="9"/>
      <c r="OPD61" s="9"/>
      <c r="OPE61" s="9"/>
      <c r="OPF61" s="9"/>
      <c r="OPG61" s="9"/>
      <c r="OPH61" s="9"/>
      <c r="OPI61" s="9"/>
      <c r="OPJ61" s="9"/>
      <c r="OPK61" s="9"/>
      <c r="OPL61" s="9"/>
      <c r="OPM61" s="9"/>
      <c r="OPN61" s="9"/>
      <c r="OPO61" s="9"/>
      <c r="OPP61" s="9"/>
      <c r="OPQ61" s="9"/>
      <c r="OPR61" s="9"/>
      <c r="OPS61" s="9"/>
      <c r="OPT61" s="9"/>
      <c r="OPU61" s="9"/>
      <c r="OPV61" s="9"/>
      <c r="OPW61" s="9"/>
      <c r="OPX61" s="9"/>
      <c r="OPY61" s="9"/>
      <c r="OPZ61" s="9"/>
      <c r="OQA61" s="9"/>
      <c r="OQB61" s="9"/>
      <c r="OQC61" s="9"/>
      <c r="OQD61" s="9"/>
      <c r="OQE61" s="9"/>
      <c r="OQF61" s="9"/>
      <c r="OQG61" s="9"/>
      <c r="OQH61" s="9"/>
      <c r="OQI61" s="9"/>
      <c r="OQJ61" s="9"/>
      <c r="OQK61" s="9"/>
      <c r="OQL61" s="9"/>
      <c r="OQM61" s="9"/>
      <c r="OQN61" s="9"/>
      <c r="OQO61" s="9"/>
      <c r="OQP61" s="9"/>
      <c r="OQQ61" s="9"/>
      <c r="OQR61" s="9"/>
      <c r="OQS61" s="9"/>
      <c r="OQT61" s="9"/>
      <c r="OQU61" s="9"/>
      <c r="OQV61" s="9"/>
      <c r="OQW61" s="9"/>
      <c r="OQX61" s="9"/>
      <c r="OQY61" s="9"/>
      <c r="OQZ61" s="9"/>
      <c r="ORA61" s="9"/>
      <c r="ORB61" s="9"/>
      <c r="ORC61" s="9"/>
      <c r="ORD61" s="9"/>
      <c r="ORE61" s="9"/>
      <c r="ORF61" s="9"/>
      <c r="ORG61" s="9"/>
      <c r="ORH61" s="9"/>
      <c r="ORI61" s="9"/>
      <c r="ORJ61" s="9"/>
      <c r="ORK61" s="9"/>
      <c r="ORL61" s="9"/>
      <c r="ORM61" s="9"/>
      <c r="ORN61" s="9"/>
      <c r="ORO61" s="9"/>
      <c r="ORP61" s="9"/>
      <c r="ORQ61" s="9"/>
      <c r="ORR61" s="9"/>
      <c r="ORS61" s="9"/>
      <c r="ORT61" s="9"/>
      <c r="ORU61" s="9"/>
      <c r="ORV61" s="9"/>
      <c r="ORW61" s="9"/>
      <c r="ORX61" s="9"/>
      <c r="ORY61" s="9"/>
      <c r="ORZ61" s="9"/>
      <c r="OSA61" s="9"/>
      <c r="OSB61" s="9"/>
      <c r="OSC61" s="9"/>
      <c r="OSD61" s="9"/>
      <c r="OSE61" s="9"/>
      <c r="OSF61" s="9"/>
      <c r="OSG61" s="9"/>
      <c r="OSH61" s="9"/>
      <c r="OSI61" s="9"/>
      <c r="OSJ61" s="9"/>
      <c r="OSK61" s="9"/>
      <c r="OSL61" s="9"/>
      <c r="OSM61" s="9"/>
      <c r="OSN61" s="9"/>
      <c r="OSO61" s="9"/>
      <c r="OSP61" s="9"/>
      <c r="OSQ61" s="9"/>
      <c r="OSR61" s="9"/>
      <c r="OSS61" s="9"/>
      <c r="OST61" s="9"/>
      <c r="OSU61" s="9"/>
      <c r="OSV61" s="9"/>
      <c r="OSW61" s="9"/>
      <c r="OSX61" s="9"/>
      <c r="OSY61" s="9"/>
      <c r="OSZ61" s="9"/>
      <c r="OTA61" s="9"/>
      <c r="OTB61" s="9"/>
      <c r="OTC61" s="9"/>
      <c r="OTD61" s="9"/>
      <c r="OTE61" s="9"/>
      <c r="OTF61" s="9"/>
      <c r="OTG61" s="9"/>
      <c r="OTH61" s="9"/>
      <c r="OTI61" s="9"/>
      <c r="OTJ61" s="9"/>
      <c r="OTK61" s="9"/>
      <c r="OTL61" s="9"/>
      <c r="OTM61" s="9"/>
      <c r="OTN61" s="9"/>
      <c r="OTO61" s="9"/>
      <c r="OTP61" s="9"/>
      <c r="OTQ61" s="9"/>
      <c r="OTR61" s="9"/>
      <c r="OTS61" s="9"/>
      <c r="OTT61" s="9"/>
      <c r="OTU61" s="9"/>
      <c r="OTV61" s="9"/>
      <c r="OTW61" s="9"/>
      <c r="OTX61" s="9"/>
      <c r="OTY61" s="9"/>
      <c r="OTZ61" s="9"/>
      <c r="OUA61" s="9"/>
      <c r="OUB61" s="9"/>
      <c r="OUC61" s="9"/>
      <c r="OUD61" s="9"/>
      <c r="OUE61" s="9"/>
      <c r="OUF61" s="9"/>
      <c r="OUG61" s="9"/>
      <c r="OUH61" s="9"/>
      <c r="OUI61" s="9"/>
      <c r="OUJ61" s="9"/>
      <c r="OUK61" s="9"/>
      <c r="OUL61" s="9"/>
      <c r="OUM61" s="9"/>
      <c r="OUN61" s="9"/>
      <c r="OUO61" s="9"/>
      <c r="OUP61" s="9"/>
      <c r="OUQ61" s="9"/>
      <c r="OUR61" s="9"/>
      <c r="OUS61" s="9"/>
      <c r="OUT61" s="9"/>
      <c r="OUU61" s="9"/>
      <c r="OUV61" s="9"/>
      <c r="OUW61" s="9"/>
      <c r="OUX61" s="9"/>
      <c r="OUY61" s="9"/>
      <c r="OUZ61" s="9"/>
      <c r="OVA61" s="9"/>
      <c r="OVB61" s="9"/>
      <c r="OVC61" s="9"/>
      <c r="OVD61" s="9"/>
      <c r="OVE61" s="9"/>
      <c r="OVF61" s="9"/>
      <c r="OVG61" s="9"/>
      <c r="OVH61" s="9"/>
      <c r="OVI61" s="9"/>
      <c r="OVJ61" s="9"/>
      <c r="OVK61" s="9"/>
      <c r="OVL61" s="9"/>
      <c r="OVM61" s="9"/>
      <c r="OVN61" s="9"/>
      <c r="OVO61" s="9"/>
      <c r="OVP61" s="9"/>
      <c r="OVQ61" s="9"/>
      <c r="OVR61" s="9"/>
      <c r="OVS61" s="9"/>
      <c r="OVT61" s="9"/>
      <c r="OVU61" s="9"/>
      <c r="OVV61" s="9"/>
      <c r="OVW61" s="9"/>
      <c r="OVX61" s="9"/>
      <c r="OVY61" s="9"/>
      <c r="OVZ61" s="9"/>
      <c r="OWA61" s="9"/>
      <c r="OWB61" s="9"/>
      <c r="OWC61" s="9"/>
      <c r="OWD61" s="9"/>
      <c r="OWE61" s="9"/>
      <c r="OWF61" s="9"/>
      <c r="OWG61" s="9"/>
      <c r="OWH61" s="9"/>
      <c r="OWI61" s="9"/>
      <c r="OWJ61" s="9"/>
      <c r="OWK61" s="9"/>
      <c r="OWL61" s="9"/>
      <c r="OWM61" s="9"/>
      <c r="OWN61" s="9"/>
      <c r="OWO61" s="9"/>
      <c r="OWP61" s="9"/>
      <c r="OWQ61" s="9"/>
      <c r="OWR61" s="9"/>
      <c r="OWS61" s="9"/>
      <c r="OWT61" s="9"/>
      <c r="OWU61" s="9"/>
      <c r="OWV61" s="9"/>
      <c r="OWW61" s="9"/>
      <c r="OWX61" s="9"/>
      <c r="OWY61" s="9"/>
      <c r="OWZ61" s="9"/>
      <c r="OXA61" s="9"/>
      <c r="OXB61" s="9"/>
      <c r="OXC61" s="9"/>
      <c r="OXD61" s="9"/>
      <c r="OXE61" s="9"/>
      <c r="OXF61" s="9"/>
      <c r="OXG61" s="9"/>
      <c r="OXH61" s="9"/>
      <c r="OXI61" s="9"/>
      <c r="OXJ61" s="9"/>
      <c r="OXK61" s="9"/>
      <c r="OXL61" s="9"/>
      <c r="OXM61" s="9"/>
      <c r="OXN61" s="9"/>
      <c r="OXO61" s="9"/>
      <c r="OXP61" s="9"/>
      <c r="OXQ61" s="9"/>
      <c r="OXR61" s="9"/>
      <c r="OXS61" s="9"/>
      <c r="OXT61" s="9"/>
      <c r="OXU61" s="9"/>
      <c r="OXV61" s="9"/>
      <c r="OXW61" s="9"/>
      <c r="OXX61" s="9"/>
      <c r="OXY61" s="9"/>
      <c r="OXZ61" s="9"/>
      <c r="OYA61" s="9"/>
      <c r="OYB61" s="9"/>
      <c r="OYC61" s="9"/>
      <c r="OYD61" s="9"/>
      <c r="OYE61" s="9"/>
      <c r="OYF61" s="9"/>
      <c r="OYG61" s="9"/>
      <c r="OYH61" s="9"/>
      <c r="OYI61" s="9"/>
      <c r="OYJ61" s="9"/>
      <c r="OYK61" s="9"/>
      <c r="OYL61" s="9"/>
      <c r="OYM61" s="9"/>
      <c r="OYN61" s="9"/>
      <c r="OYO61" s="9"/>
      <c r="OYP61" s="9"/>
      <c r="OYQ61" s="9"/>
      <c r="OYR61" s="9"/>
      <c r="OYS61" s="9"/>
      <c r="OYT61" s="9"/>
      <c r="OYU61" s="9"/>
      <c r="OYV61" s="9"/>
      <c r="OYW61" s="9"/>
      <c r="OYX61" s="9"/>
      <c r="OYY61" s="9"/>
      <c r="OYZ61" s="9"/>
      <c r="OZA61" s="9"/>
      <c r="OZB61" s="9"/>
      <c r="OZC61" s="9"/>
      <c r="OZD61" s="9"/>
      <c r="OZE61" s="9"/>
      <c r="OZF61" s="9"/>
      <c r="OZG61" s="9"/>
      <c r="OZH61" s="9"/>
      <c r="OZI61" s="9"/>
      <c r="OZJ61" s="9"/>
      <c r="OZK61" s="9"/>
      <c r="OZL61" s="9"/>
      <c r="OZM61" s="9"/>
      <c r="OZN61" s="9"/>
      <c r="OZO61" s="9"/>
      <c r="OZP61" s="9"/>
      <c r="OZQ61" s="9"/>
      <c r="OZR61" s="9"/>
      <c r="OZS61" s="9"/>
      <c r="OZT61" s="9"/>
      <c r="OZU61" s="9"/>
      <c r="OZV61" s="9"/>
      <c r="OZW61" s="9"/>
      <c r="OZX61" s="9"/>
      <c r="OZY61" s="9"/>
      <c r="OZZ61" s="9"/>
      <c r="PAA61" s="9"/>
      <c r="PAB61" s="9"/>
      <c r="PAC61" s="9"/>
      <c r="PAD61" s="9"/>
      <c r="PAE61" s="9"/>
      <c r="PAF61" s="9"/>
      <c r="PAG61" s="9"/>
      <c r="PAH61" s="9"/>
      <c r="PAI61" s="9"/>
      <c r="PAJ61" s="9"/>
      <c r="PAK61" s="9"/>
      <c r="PAL61" s="9"/>
      <c r="PAM61" s="9"/>
      <c r="PAN61" s="9"/>
      <c r="PAO61" s="9"/>
      <c r="PAP61" s="9"/>
      <c r="PAQ61" s="9"/>
      <c r="PAR61" s="9"/>
      <c r="PAS61" s="9"/>
      <c r="PAT61" s="9"/>
      <c r="PAU61" s="9"/>
      <c r="PAV61" s="9"/>
      <c r="PAW61" s="9"/>
      <c r="PAX61" s="9"/>
      <c r="PAY61" s="9"/>
      <c r="PAZ61" s="9"/>
      <c r="PBA61" s="9"/>
      <c r="PBB61" s="9"/>
      <c r="PBC61" s="9"/>
      <c r="PBD61" s="9"/>
      <c r="PBE61" s="9"/>
      <c r="PBF61" s="9"/>
      <c r="PBG61" s="9"/>
      <c r="PBH61" s="9"/>
      <c r="PBI61" s="9"/>
      <c r="PBJ61" s="9"/>
      <c r="PBK61" s="9"/>
      <c r="PBL61" s="9"/>
      <c r="PBM61" s="9"/>
      <c r="PBN61" s="9"/>
      <c r="PBO61" s="9"/>
      <c r="PBP61" s="9"/>
      <c r="PBQ61" s="9"/>
      <c r="PBR61" s="9"/>
      <c r="PBS61" s="9"/>
      <c r="PBT61" s="9"/>
      <c r="PBU61" s="9"/>
      <c r="PBV61" s="9"/>
      <c r="PBW61" s="9"/>
      <c r="PBX61" s="9"/>
      <c r="PBY61" s="9"/>
      <c r="PBZ61" s="9"/>
      <c r="PCA61" s="9"/>
      <c r="PCB61" s="9"/>
      <c r="PCC61" s="9"/>
      <c r="PCD61" s="9"/>
      <c r="PCE61" s="9"/>
      <c r="PCF61" s="9"/>
      <c r="PCG61" s="9"/>
      <c r="PCH61" s="9"/>
      <c r="PCI61" s="9"/>
      <c r="PCJ61" s="9"/>
      <c r="PCK61" s="9"/>
      <c r="PCL61" s="9"/>
      <c r="PCM61" s="9"/>
      <c r="PCN61" s="9"/>
      <c r="PCO61" s="9"/>
      <c r="PCP61" s="9"/>
      <c r="PCQ61" s="9"/>
      <c r="PCR61" s="9"/>
      <c r="PCS61" s="9"/>
      <c r="PCT61" s="9"/>
      <c r="PCU61" s="9"/>
      <c r="PCV61" s="9"/>
      <c r="PCW61" s="9"/>
      <c r="PCX61" s="9"/>
      <c r="PCY61" s="9"/>
      <c r="PCZ61" s="9"/>
      <c r="PDA61" s="9"/>
      <c r="PDB61" s="9"/>
      <c r="PDC61" s="9"/>
      <c r="PDD61" s="9"/>
      <c r="PDE61" s="9"/>
      <c r="PDF61" s="9"/>
      <c r="PDG61" s="9"/>
      <c r="PDH61" s="9"/>
      <c r="PDI61" s="9"/>
      <c r="PDJ61" s="9"/>
      <c r="PDK61" s="9"/>
      <c r="PDL61" s="9"/>
      <c r="PDM61" s="9"/>
      <c r="PDN61" s="9"/>
      <c r="PDO61" s="9"/>
      <c r="PDP61" s="9"/>
      <c r="PDQ61" s="9"/>
      <c r="PDR61" s="9"/>
      <c r="PDS61" s="9"/>
      <c r="PDT61" s="9"/>
      <c r="PDU61" s="9"/>
      <c r="PDV61" s="9"/>
      <c r="PDW61" s="9"/>
      <c r="PDX61" s="9"/>
      <c r="PDY61" s="9"/>
      <c r="PDZ61" s="9"/>
      <c r="PEA61" s="9"/>
      <c r="PEB61" s="9"/>
      <c r="PEC61" s="9"/>
      <c r="PED61" s="9"/>
      <c r="PEE61" s="9"/>
      <c r="PEF61" s="9"/>
      <c r="PEG61" s="9"/>
      <c r="PEH61" s="9"/>
      <c r="PEI61" s="9"/>
      <c r="PEJ61" s="9"/>
      <c r="PEK61" s="9"/>
      <c r="PEL61" s="9"/>
      <c r="PEM61" s="9"/>
      <c r="PEN61" s="9"/>
      <c r="PEO61" s="9"/>
      <c r="PEP61" s="9"/>
      <c r="PEQ61" s="9"/>
      <c r="PER61" s="9"/>
      <c r="PES61" s="9"/>
      <c r="PET61" s="9"/>
      <c r="PEU61" s="9"/>
      <c r="PEV61" s="9"/>
      <c r="PEW61" s="9"/>
      <c r="PEX61" s="9"/>
      <c r="PEY61" s="9"/>
      <c r="PEZ61" s="9"/>
      <c r="PFA61" s="9"/>
      <c r="PFB61" s="9"/>
      <c r="PFC61" s="9"/>
      <c r="PFD61" s="9"/>
      <c r="PFE61" s="9"/>
      <c r="PFF61" s="9"/>
      <c r="PFG61" s="9"/>
      <c r="PFH61" s="9"/>
      <c r="PFI61" s="9"/>
      <c r="PFJ61" s="9"/>
      <c r="PFK61" s="9"/>
      <c r="PFL61" s="9"/>
      <c r="PFM61" s="9"/>
      <c r="PFN61" s="9"/>
      <c r="PFO61" s="9"/>
      <c r="PFP61" s="9"/>
      <c r="PFQ61" s="9"/>
      <c r="PFR61" s="9"/>
      <c r="PFS61" s="9"/>
      <c r="PFT61" s="9"/>
      <c r="PFU61" s="9"/>
      <c r="PFV61" s="9"/>
      <c r="PFW61" s="9"/>
      <c r="PFX61" s="9"/>
      <c r="PFY61" s="9"/>
      <c r="PFZ61" s="9"/>
      <c r="PGA61" s="9"/>
      <c r="PGB61" s="9"/>
      <c r="PGC61" s="9"/>
      <c r="PGD61" s="9"/>
      <c r="PGE61" s="9"/>
      <c r="PGF61" s="9"/>
      <c r="PGG61" s="9"/>
      <c r="PGH61" s="9"/>
      <c r="PGI61" s="9"/>
      <c r="PGJ61" s="9"/>
      <c r="PGK61" s="9"/>
      <c r="PGL61" s="9"/>
      <c r="PGM61" s="9"/>
      <c r="PGN61" s="9"/>
      <c r="PGO61" s="9"/>
      <c r="PGP61" s="9"/>
      <c r="PGQ61" s="9"/>
      <c r="PGR61" s="9"/>
      <c r="PGS61" s="9"/>
      <c r="PGT61" s="9"/>
      <c r="PGU61" s="9"/>
      <c r="PGV61" s="9"/>
      <c r="PGW61" s="9"/>
      <c r="PGX61" s="9"/>
      <c r="PGY61" s="9"/>
      <c r="PGZ61" s="9"/>
      <c r="PHA61" s="9"/>
      <c r="PHB61" s="9"/>
      <c r="PHC61" s="9"/>
      <c r="PHD61" s="9"/>
      <c r="PHE61" s="9"/>
      <c r="PHF61" s="9"/>
      <c r="PHG61" s="9"/>
      <c r="PHH61" s="9"/>
      <c r="PHI61" s="9"/>
      <c r="PHJ61" s="9"/>
      <c r="PHK61" s="9"/>
      <c r="PHL61" s="9"/>
      <c r="PHM61" s="9"/>
      <c r="PHN61" s="9"/>
      <c r="PHO61" s="9"/>
      <c r="PHP61" s="9"/>
      <c r="PHQ61" s="9"/>
      <c r="PHR61" s="9"/>
      <c r="PHS61" s="9"/>
      <c r="PHT61" s="9"/>
      <c r="PHU61" s="9"/>
      <c r="PHV61" s="9"/>
      <c r="PHW61" s="9"/>
      <c r="PHX61" s="9"/>
      <c r="PHY61" s="9"/>
      <c r="PHZ61" s="9"/>
      <c r="PIA61" s="9"/>
      <c r="PIB61" s="9"/>
      <c r="PIC61" s="9"/>
      <c r="PID61" s="9"/>
      <c r="PIE61" s="9"/>
      <c r="PIF61" s="9"/>
      <c r="PIG61" s="9"/>
      <c r="PIH61" s="9"/>
      <c r="PII61" s="9"/>
      <c r="PIJ61" s="9"/>
      <c r="PIK61" s="9"/>
      <c r="PIL61" s="9"/>
      <c r="PIM61" s="9"/>
      <c r="PIN61" s="9"/>
      <c r="PIO61" s="9"/>
      <c r="PIP61" s="9"/>
      <c r="PIQ61" s="9"/>
      <c r="PIR61" s="9"/>
      <c r="PIS61" s="9"/>
      <c r="PIT61" s="9"/>
      <c r="PIU61" s="9"/>
      <c r="PIV61" s="9"/>
      <c r="PIW61" s="9"/>
      <c r="PIX61" s="9"/>
      <c r="PIY61" s="9"/>
      <c r="PIZ61" s="9"/>
      <c r="PJA61" s="9"/>
      <c r="PJB61" s="9"/>
      <c r="PJC61" s="9"/>
      <c r="PJD61" s="9"/>
      <c r="PJE61" s="9"/>
      <c r="PJF61" s="9"/>
      <c r="PJG61" s="9"/>
      <c r="PJH61" s="9"/>
      <c r="PJI61" s="9"/>
      <c r="PJJ61" s="9"/>
      <c r="PJK61" s="9"/>
      <c r="PJL61" s="9"/>
      <c r="PJM61" s="9"/>
      <c r="PJN61" s="9"/>
      <c r="PJO61" s="9"/>
      <c r="PJP61" s="9"/>
      <c r="PJQ61" s="9"/>
      <c r="PJR61" s="9"/>
      <c r="PJS61" s="9"/>
      <c r="PJT61" s="9"/>
      <c r="PJU61" s="9"/>
      <c r="PJV61" s="9"/>
      <c r="PJW61" s="9"/>
      <c r="PJX61" s="9"/>
      <c r="PJY61" s="9"/>
      <c r="PJZ61" s="9"/>
      <c r="PKA61" s="9"/>
      <c r="PKB61" s="9"/>
      <c r="PKC61" s="9"/>
      <c r="PKD61" s="9"/>
      <c r="PKE61" s="9"/>
      <c r="PKF61" s="9"/>
      <c r="PKG61" s="9"/>
      <c r="PKH61" s="9"/>
      <c r="PKI61" s="9"/>
      <c r="PKJ61" s="9"/>
      <c r="PKK61" s="9"/>
      <c r="PKL61" s="9"/>
      <c r="PKM61" s="9"/>
      <c r="PKN61" s="9"/>
      <c r="PKO61" s="9"/>
      <c r="PKP61" s="9"/>
      <c r="PKQ61" s="9"/>
      <c r="PKR61" s="9"/>
      <c r="PKS61" s="9"/>
      <c r="PKT61" s="9"/>
      <c r="PKU61" s="9"/>
      <c r="PKV61" s="9"/>
      <c r="PKW61" s="9"/>
      <c r="PKX61" s="9"/>
      <c r="PKY61" s="9"/>
      <c r="PKZ61" s="9"/>
      <c r="PLA61" s="9"/>
      <c r="PLB61" s="9"/>
      <c r="PLC61" s="9"/>
      <c r="PLD61" s="9"/>
      <c r="PLE61" s="9"/>
      <c r="PLF61" s="9"/>
      <c r="PLG61" s="9"/>
      <c r="PLH61" s="9"/>
      <c r="PLI61" s="9"/>
      <c r="PLJ61" s="9"/>
      <c r="PLK61" s="9"/>
      <c r="PLL61" s="9"/>
      <c r="PLM61" s="9"/>
      <c r="PLN61" s="9"/>
      <c r="PLO61" s="9"/>
      <c r="PLP61" s="9"/>
      <c r="PLQ61" s="9"/>
      <c r="PLR61" s="9"/>
      <c r="PLS61" s="9"/>
      <c r="PLT61" s="9"/>
      <c r="PLU61" s="9"/>
      <c r="PLV61" s="9"/>
      <c r="PLW61" s="9"/>
      <c r="PLX61" s="9"/>
      <c r="PLY61" s="9"/>
      <c r="PLZ61" s="9"/>
      <c r="PMA61" s="9"/>
      <c r="PMB61" s="9"/>
      <c r="PMC61" s="9"/>
      <c r="PMD61" s="9"/>
      <c r="PME61" s="9"/>
      <c r="PMF61" s="9"/>
      <c r="PMG61" s="9"/>
      <c r="PMH61" s="9"/>
      <c r="PMI61" s="9"/>
      <c r="PMJ61" s="9"/>
      <c r="PMK61" s="9"/>
      <c r="PML61" s="9"/>
      <c r="PMM61" s="9"/>
      <c r="PMN61" s="9"/>
      <c r="PMO61" s="9"/>
      <c r="PMP61" s="9"/>
      <c r="PMQ61" s="9"/>
      <c r="PMR61" s="9"/>
      <c r="PMS61" s="9"/>
      <c r="PMT61" s="9"/>
      <c r="PMU61" s="9"/>
      <c r="PMV61" s="9"/>
      <c r="PMW61" s="9"/>
      <c r="PMX61" s="9"/>
      <c r="PMY61" s="9"/>
      <c r="PMZ61" s="9"/>
      <c r="PNA61" s="9"/>
      <c r="PNB61" s="9"/>
      <c r="PNC61" s="9"/>
      <c r="PND61" s="9"/>
      <c r="PNE61" s="9"/>
      <c r="PNF61" s="9"/>
      <c r="PNG61" s="9"/>
      <c r="PNH61" s="9"/>
      <c r="PNI61" s="9"/>
      <c r="PNJ61" s="9"/>
      <c r="PNK61" s="9"/>
      <c r="PNL61" s="9"/>
      <c r="PNM61" s="9"/>
      <c r="PNN61" s="9"/>
      <c r="PNO61" s="9"/>
      <c r="PNP61" s="9"/>
      <c r="PNQ61" s="9"/>
      <c r="PNR61" s="9"/>
      <c r="PNS61" s="9"/>
      <c r="PNT61" s="9"/>
      <c r="PNU61" s="9"/>
      <c r="PNV61" s="9"/>
      <c r="PNW61" s="9"/>
      <c r="PNX61" s="9"/>
      <c r="PNY61" s="9"/>
      <c r="PNZ61" s="9"/>
      <c r="POA61" s="9"/>
      <c r="POB61" s="9"/>
      <c r="POC61" s="9"/>
      <c r="POD61" s="9"/>
      <c r="POE61" s="9"/>
      <c r="POF61" s="9"/>
      <c r="POG61" s="9"/>
      <c r="POH61" s="9"/>
      <c r="POI61" s="9"/>
      <c r="POJ61" s="9"/>
      <c r="POK61" s="9"/>
      <c r="POL61" s="9"/>
      <c r="POM61" s="9"/>
      <c r="PON61" s="9"/>
      <c r="POO61" s="9"/>
      <c r="POP61" s="9"/>
      <c r="POQ61" s="9"/>
      <c r="POR61" s="9"/>
      <c r="POS61" s="9"/>
      <c r="POT61" s="9"/>
      <c r="POU61" s="9"/>
      <c r="POV61" s="9"/>
      <c r="POW61" s="9"/>
      <c r="POX61" s="9"/>
      <c r="POY61" s="9"/>
      <c r="POZ61" s="9"/>
      <c r="PPA61" s="9"/>
      <c r="PPB61" s="9"/>
      <c r="PPC61" s="9"/>
      <c r="PPD61" s="9"/>
      <c r="PPE61" s="9"/>
      <c r="PPF61" s="9"/>
      <c r="PPG61" s="9"/>
      <c r="PPH61" s="9"/>
      <c r="PPI61" s="9"/>
      <c r="PPJ61" s="9"/>
      <c r="PPK61" s="9"/>
      <c r="PPL61" s="9"/>
      <c r="PPM61" s="9"/>
      <c r="PPN61" s="9"/>
      <c r="PPO61" s="9"/>
      <c r="PPP61" s="9"/>
      <c r="PPQ61" s="9"/>
      <c r="PPR61" s="9"/>
      <c r="PPS61" s="9"/>
      <c r="PPT61" s="9"/>
      <c r="PPU61" s="9"/>
      <c r="PPV61" s="9"/>
      <c r="PPW61" s="9"/>
      <c r="PPX61" s="9"/>
      <c r="PPY61" s="9"/>
      <c r="PPZ61" s="9"/>
      <c r="PQA61" s="9"/>
      <c r="PQB61" s="9"/>
      <c r="PQC61" s="9"/>
      <c r="PQD61" s="9"/>
      <c r="PQE61" s="9"/>
      <c r="PQF61" s="9"/>
      <c r="PQG61" s="9"/>
      <c r="PQH61" s="9"/>
      <c r="PQI61" s="9"/>
      <c r="PQJ61" s="9"/>
      <c r="PQK61" s="9"/>
      <c r="PQL61" s="9"/>
      <c r="PQM61" s="9"/>
      <c r="PQN61" s="9"/>
      <c r="PQO61" s="9"/>
      <c r="PQP61" s="9"/>
      <c r="PQQ61" s="9"/>
      <c r="PQR61" s="9"/>
      <c r="PQS61" s="9"/>
      <c r="PQT61" s="9"/>
      <c r="PQU61" s="9"/>
      <c r="PQV61" s="9"/>
      <c r="PQW61" s="9"/>
      <c r="PQX61" s="9"/>
      <c r="PQY61" s="9"/>
      <c r="PQZ61" s="9"/>
      <c r="PRA61" s="9"/>
      <c r="PRB61" s="9"/>
      <c r="PRC61" s="9"/>
      <c r="PRD61" s="9"/>
      <c r="PRE61" s="9"/>
      <c r="PRF61" s="9"/>
      <c r="PRG61" s="9"/>
      <c r="PRH61" s="9"/>
      <c r="PRI61" s="9"/>
      <c r="PRJ61" s="9"/>
      <c r="PRK61" s="9"/>
      <c r="PRL61" s="9"/>
      <c r="PRM61" s="9"/>
      <c r="PRN61" s="9"/>
      <c r="PRO61" s="9"/>
      <c r="PRP61" s="9"/>
      <c r="PRQ61" s="9"/>
      <c r="PRR61" s="9"/>
      <c r="PRS61" s="9"/>
      <c r="PRT61" s="9"/>
      <c r="PRU61" s="9"/>
      <c r="PRV61" s="9"/>
      <c r="PRW61" s="9"/>
      <c r="PRX61" s="9"/>
      <c r="PRY61" s="9"/>
      <c r="PRZ61" s="9"/>
      <c r="PSA61" s="9"/>
      <c r="PSB61" s="9"/>
      <c r="PSC61" s="9"/>
      <c r="PSD61" s="9"/>
      <c r="PSE61" s="9"/>
      <c r="PSF61" s="9"/>
      <c r="PSG61" s="9"/>
      <c r="PSH61" s="9"/>
      <c r="PSI61" s="9"/>
      <c r="PSJ61" s="9"/>
      <c r="PSK61" s="9"/>
      <c r="PSL61" s="9"/>
      <c r="PSM61" s="9"/>
      <c r="PSN61" s="9"/>
      <c r="PSO61" s="9"/>
      <c r="PSP61" s="9"/>
      <c r="PSQ61" s="9"/>
      <c r="PSR61" s="9"/>
      <c r="PSS61" s="9"/>
      <c r="PST61" s="9"/>
      <c r="PSU61" s="9"/>
      <c r="PSV61" s="9"/>
      <c r="PSW61" s="9"/>
      <c r="PSX61" s="9"/>
      <c r="PSY61" s="9"/>
      <c r="PSZ61" s="9"/>
      <c r="PTA61" s="9"/>
      <c r="PTB61" s="9"/>
      <c r="PTC61" s="9"/>
      <c r="PTD61" s="9"/>
      <c r="PTE61" s="9"/>
      <c r="PTF61" s="9"/>
      <c r="PTG61" s="9"/>
      <c r="PTH61" s="9"/>
      <c r="PTI61" s="9"/>
      <c r="PTJ61" s="9"/>
      <c r="PTK61" s="9"/>
      <c r="PTL61" s="9"/>
      <c r="PTM61" s="9"/>
      <c r="PTN61" s="9"/>
      <c r="PTO61" s="9"/>
      <c r="PTP61" s="9"/>
      <c r="PTQ61" s="9"/>
      <c r="PTR61" s="9"/>
      <c r="PTS61" s="9"/>
      <c r="PTT61" s="9"/>
      <c r="PTU61" s="9"/>
      <c r="PTV61" s="9"/>
      <c r="PTW61" s="9"/>
      <c r="PTX61" s="9"/>
      <c r="PTY61" s="9"/>
      <c r="PTZ61" s="9"/>
      <c r="PUA61" s="9"/>
      <c r="PUB61" s="9"/>
      <c r="PUC61" s="9"/>
      <c r="PUD61" s="9"/>
      <c r="PUE61" s="9"/>
      <c r="PUF61" s="9"/>
      <c r="PUG61" s="9"/>
      <c r="PUH61" s="9"/>
      <c r="PUI61" s="9"/>
      <c r="PUJ61" s="9"/>
      <c r="PUK61" s="9"/>
      <c r="PUL61" s="9"/>
      <c r="PUM61" s="9"/>
      <c r="PUN61" s="9"/>
      <c r="PUO61" s="9"/>
      <c r="PUP61" s="9"/>
      <c r="PUQ61" s="9"/>
      <c r="PUR61" s="9"/>
      <c r="PUS61" s="9"/>
      <c r="PUT61" s="9"/>
      <c r="PUU61" s="9"/>
      <c r="PUV61" s="9"/>
      <c r="PUW61" s="9"/>
      <c r="PUX61" s="9"/>
      <c r="PUY61" s="9"/>
      <c r="PUZ61" s="9"/>
      <c r="PVA61" s="9"/>
      <c r="PVB61" s="9"/>
      <c r="PVC61" s="9"/>
      <c r="PVD61" s="9"/>
      <c r="PVE61" s="9"/>
      <c r="PVF61" s="9"/>
      <c r="PVG61" s="9"/>
      <c r="PVH61" s="9"/>
      <c r="PVI61" s="9"/>
      <c r="PVJ61" s="9"/>
      <c r="PVK61" s="9"/>
      <c r="PVL61" s="9"/>
      <c r="PVM61" s="9"/>
      <c r="PVN61" s="9"/>
      <c r="PVO61" s="9"/>
      <c r="PVP61" s="9"/>
      <c r="PVQ61" s="9"/>
      <c r="PVR61" s="9"/>
      <c r="PVS61" s="9"/>
      <c r="PVT61" s="9"/>
      <c r="PVU61" s="9"/>
      <c r="PVV61" s="9"/>
      <c r="PVW61" s="9"/>
      <c r="PVX61" s="9"/>
      <c r="PVY61" s="9"/>
      <c r="PVZ61" s="9"/>
      <c r="PWA61" s="9"/>
      <c r="PWB61" s="9"/>
      <c r="PWC61" s="9"/>
      <c r="PWD61" s="9"/>
      <c r="PWE61" s="9"/>
      <c r="PWF61" s="9"/>
      <c r="PWG61" s="9"/>
      <c r="PWH61" s="9"/>
      <c r="PWI61" s="9"/>
      <c r="PWJ61" s="9"/>
      <c r="PWK61" s="9"/>
      <c r="PWL61" s="9"/>
      <c r="PWM61" s="9"/>
      <c r="PWN61" s="9"/>
      <c r="PWO61" s="9"/>
      <c r="PWP61" s="9"/>
      <c r="PWQ61" s="9"/>
      <c r="PWR61" s="9"/>
      <c r="PWS61" s="9"/>
      <c r="PWT61" s="9"/>
      <c r="PWU61" s="9"/>
      <c r="PWV61" s="9"/>
      <c r="PWW61" s="9"/>
      <c r="PWX61" s="9"/>
      <c r="PWY61" s="9"/>
      <c r="PWZ61" s="9"/>
      <c r="PXA61" s="9"/>
      <c r="PXB61" s="9"/>
      <c r="PXC61" s="9"/>
      <c r="PXD61" s="9"/>
      <c r="PXE61" s="9"/>
      <c r="PXF61" s="9"/>
      <c r="PXG61" s="9"/>
      <c r="PXH61" s="9"/>
      <c r="PXI61" s="9"/>
      <c r="PXJ61" s="9"/>
      <c r="PXK61" s="9"/>
      <c r="PXL61" s="9"/>
      <c r="PXM61" s="9"/>
      <c r="PXN61" s="9"/>
      <c r="PXO61" s="9"/>
      <c r="PXP61" s="9"/>
      <c r="PXQ61" s="9"/>
      <c r="PXR61" s="9"/>
      <c r="PXS61" s="9"/>
      <c r="PXT61" s="9"/>
      <c r="PXU61" s="9"/>
      <c r="PXV61" s="9"/>
      <c r="PXW61" s="9"/>
      <c r="PXX61" s="9"/>
      <c r="PXY61" s="9"/>
      <c r="PXZ61" s="9"/>
      <c r="PYA61" s="9"/>
      <c r="PYB61" s="9"/>
      <c r="PYC61" s="9"/>
      <c r="PYD61" s="9"/>
      <c r="PYE61" s="9"/>
      <c r="PYF61" s="9"/>
      <c r="PYG61" s="9"/>
      <c r="PYH61" s="9"/>
      <c r="PYI61" s="9"/>
      <c r="PYJ61" s="9"/>
      <c r="PYK61" s="9"/>
      <c r="PYL61" s="9"/>
      <c r="PYM61" s="9"/>
      <c r="PYN61" s="9"/>
      <c r="PYO61" s="9"/>
      <c r="PYP61" s="9"/>
      <c r="PYQ61" s="9"/>
      <c r="PYR61" s="9"/>
      <c r="PYS61" s="9"/>
      <c r="PYT61" s="9"/>
      <c r="PYU61" s="9"/>
      <c r="PYV61" s="9"/>
      <c r="PYW61" s="9"/>
      <c r="PYX61" s="9"/>
      <c r="PYY61" s="9"/>
      <c r="PYZ61" s="9"/>
      <c r="PZA61" s="9"/>
      <c r="PZB61" s="9"/>
      <c r="PZC61" s="9"/>
      <c r="PZD61" s="9"/>
      <c r="PZE61" s="9"/>
      <c r="PZF61" s="9"/>
      <c r="PZG61" s="9"/>
      <c r="PZH61" s="9"/>
      <c r="PZI61" s="9"/>
      <c r="PZJ61" s="9"/>
      <c r="PZK61" s="9"/>
      <c r="PZL61" s="9"/>
      <c r="PZM61" s="9"/>
      <c r="PZN61" s="9"/>
      <c r="PZO61" s="9"/>
      <c r="PZP61" s="9"/>
      <c r="PZQ61" s="9"/>
      <c r="PZR61" s="9"/>
      <c r="PZS61" s="9"/>
      <c r="PZT61" s="9"/>
      <c r="PZU61" s="9"/>
      <c r="PZV61" s="9"/>
      <c r="PZW61" s="9"/>
      <c r="PZX61" s="9"/>
      <c r="PZY61" s="9"/>
      <c r="PZZ61" s="9"/>
      <c r="QAA61" s="9"/>
      <c r="QAB61" s="9"/>
      <c r="QAC61" s="9"/>
      <c r="QAD61" s="9"/>
      <c r="QAE61" s="9"/>
      <c r="QAF61" s="9"/>
      <c r="QAG61" s="9"/>
      <c r="QAH61" s="9"/>
      <c r="QAI61" s="9"/>
      <c r="QAJ61" s="9"/>
      <c r="QAK61" s="9"/>
      <c r="QAL61" s="9"/>
      <c r="QAM61" s="9"/>
      <c r="QAN61" s="9"/>
      <c r="QAO61" s="9"/>
      <c r="QAP61" s="9"/>
      <c r="QAQ61" s="9"/>
      <c r="QAR61" s="9"/>
      <c r="QAS61" s="9"/>
      <c r="QAT61" s="9"/>
      <c r="QAU61" s="9"/>
      <c r="QAV61" s="9"/>
      <c r="QAW61" s="9"/>
      <c r="QAX61" s="9"/>
      <c r="QAY61" s="9"/>
      <c r="QAZ61" s="9"/>
      <c r="QBA61" s="9"/>
      <c r="QBB61" s="9"/>
      <c r="QBC61" s="9"/>
      <c r="QBD61" s="9"/>
      <c r="QBE61" s="9"/>
      <c r="QBF61" s="9"/>
      <c r="QBG61" s="9"/>
      <c r="QBH61" s="9"/>
      <c r="QBI61" s="9"/>
      <c r="QBJ61" s="9"/>
      <c r="QBK61" s="9"/>
      <c r="QBL61" s="9"/>
      <c r="QBM61" s="9"/>
      <c r="QBN61" s="9"/>
      <c r="QBO61" s="9"/>
      <c r="QBP61" s="9"/>
      <c r="QBQ61" s="9"/>
      <c r="QBR61" s="9"/>
      <c r="QBS61" s="9"/>
      <c r="QBT61" s="9"/>
      <c r="QBU61" s="9"/>
      <c r="QBV61" s="9"/>
      <c r="QBW61" s="9"/>
      <c r="QBX61" s="9"/>
      <c r="QBY61" s="9"/>
      <c r="QBZ61" s="9"/>
      <c r="QCA61" s="9"/>
      <c r="QCB61" s="9"/>
      <c r="QCC61" s="9"/>
      <c r="QCD61" s="9"/>
      <c r="QCE61" s="9"/>
      <c r="QCF61" s="9"/>
      <c r="QCG61" s="9"/>
      <c r="QCH61" s="9"/>
      <c r="QCI61" s="9"/>
      <c r="QCJ61" s="9"/>
      <c r="QCK61" s="9"/>
      <c r="QCL61" s="9"/>
      <c r="QCM61" s="9"/>
      <c r="QCN61" s="9"/>
      <c r="QCO61" s="9"/>
      <c r="QCP61" s="9"/>
      <c r="QCQ61" s="9"/>
      <c r="QCR61" s="9"/>
      <c r="QCS61" s="9"/>
      <c r="QCT61" s="9"/>
      <c r="QCU61" s="9"/>
      <c r="QCV61" s="9"/>
      <c r="QCW61" s="9"/>
      <c r="QCX61" s="9"/>
      <c r="QCY61" s="9"/>
      <c r="QCZ61" s="9"/>
      <c r="QDA61" s="9"/>
      <c r="QDB61" s="9"/>
      <c r="QDC61" s="9"/>
      <c r="QDD61" s="9"/>
      <c r="QDE61" s="9"/>
      <c r="QDF61" s="9"/>
      <c r="QDG61" s="9"/>
      <c r="QDH61" s="9"/>
      <c r="QDI61" s="9"/>
      <c r="QDJ61" s="9"/>
      <c r="QDK61" s="9"/>
      <c r="QDL61" s="9"/>
      <c r="QDM61" s="9"/>
      <c r="QDN61" s="9"/>
      <c r="QDO61" s="9"/>
      <c r="QDP61" s="9"/>
      <c r="QDQ61" s="9"/>
      <c r="QDR61" s="9"/>
      <c r="QDS61" s="9"/>
      <c r="QDT61" s="9"/>
      <c r="QDU61" s="9"/>
      <c r="QDV61" s="9"/>
      <c r="QDW61" s="9"/>
      <c r="QDX61" s="9"/>
      <c r="QDY61" s="9"/>
      <c r="QDZ61" s="9"/>
      <c r="QEA61" s="9"/>
      <c r="QEB61" s="9"/>
      <c r="QEC61" s="9"/>
      <c r="QED61" s="9"/>
      <c r="QEE61" s="9"/>
      <c r="QEF61" s="9"/>
      <c r="QEG61" s="9"/>
      <c r="QEH61" s="9"/>
      <c r="QEI61" s="9"/>
      <c r="QEJ61" s="9"/>
      <c r="QEK61" s="9"/>
      <c r="QEL61" s="9"/>
      <c r="QEM61" s="9"/>
      <c r="QEN61" s="9"/>
      <c r="QEO61" s="9"/>
      <c r="QEP61" s="9"/>
      <c r="QEQ61" s="9"/>
      <c r="QER61" s="9"/>
      <c r="QES61" s="9"/>
      <c r="QET61" s="9"/>
      <c r="QEU61" s="9"/>
      <c r="QEV61" s="9"/>
      <c r="QEW61" s="9"/>
      <c r="QEX61" s="9"/>
      <c r="QEY61" s="9"/>
      <c r="QEZ61" s="9"/>
      <c r="QFA61" s="9"/>
      <c r="QFB61" s="9"/>
      <c r="QFC61" s="9"/>
      <c r="QFD61" s="9"/>
      <c r="QFE61" s="9"/>
      <c r="QFF61" s="9"/>
      <c r="QFG61" s="9"/>
      <c r="QFH61" s="9"/>
      <c r="QFI61" s="9"/>
      <c r="QFJ61" s="9"/>
      <c r="QFK61" s="9"/>
      <c r="QFL61" s="9"/>
      <c r="QFM61" s="9"/>
      <c r="QFN61" s="9"/>
      <c r="QFO61" s="9"/>
      <c r="QFP61" s="9"/>
      <c r="QFQ61" s="9"/>
      <c r="QFR61" s="9"/>
      <c r="QFS61" s="9"/>
      <c r="QFT61" s="9"/>
      <c r="QFU61" s="9"/>
      <c r="QFV61" s="9"/>
      <c r="QFW61" s="9"/>
      <c r="QFX61" s="9"/>
      <c r="QFY61" s="9"/>
      <c r="QFZ61" s="9"/>
      <c r="QGA61" s="9"/>
      <c r="QGB61" s="9"/>
      <c r="QGC61" s="9"/>
      <c r="QGD61" s="9"/>
      <c r="QGE61" s="9"/>
      <c r="QGF61" s="9"/>
      <c r="QGG61" s="9"/>
      <c r="QGH61" s="9"/>
      <c r="QGI61" s="9"/>
      <c r="QGJ61" s="9"/>
      <c r="QGK61" s="9"/>
      <c r="QGL61" s="9"/>
      <c r="QGM61" s="9"/>
      <c r="QGN61" s="9"/>
      <c r="QGO61" s="9"/>
      <c r="QGP61" s="9"/>
      <c r="QGQ61" s="9"/>
      <c r="QGR61" s="9"/>
      <c r="QGS61" s="9"/>
      <c r="QGT61" s="9"/>
      <c r="QGU61" s="9"/>
      <c r="QGV61" s="9"/>
      <c r="QGW61" s="9"/>
      <c r="QGX61" s="9"/>
      <c r="QGY61" s="9"/>
      <c r="QGZ61" s="9"/>
      <c r="QHA61" s="9"/>
      <c r="QHB61" s="9"/>
      <c r="QHC61" s="9"/>
      <c r="QHD61" s="9"/>
      <c r="QHE61" s="9"/>
      <c r="QHF61" s="9"/>
      <c r="QHG61" s="9"/>
      <c r="QHH61" s="9"/>
      <c r="QHI61" s="9"/>
      <c r="QHJ61" s="9"/>
      <c r="QHK61" s="9"/>
      <c r="QHL61" s="9"/>
      <c r="QHM61" s="9"/>
      <c r="QHN61" s="9"/>
      <c r="QHO61" s="9"/>
      <c r="QHP61" s="9"/>
      <c r="QHQ61" s="9"/>
      <c r="QHR61" s="9"/>
      <c r="QHS61" s="9"/>
      <c r="QHT61" s="9"/>
      <c r="QHU61" s="9"/>
      <c r="QHV61" s="9"/>
      <c r="QHW61" s="9"/>
      <c r="QHX61" s="9"/>
      <c r="QHY61" s="9"/>
      <c r="QHZ61" s="9"/>
      <c r="QIA61" s="9"/>
      <c r="QIB61" s="9"/>
      <c r="QIC61" s="9"/>
      <c r="QID61" s="9"/>
      <c r="QIE61" s="9"/>
      <c r="QIF61" s="9"/>
      <c r="QIG61" s="9"/>
      <c r="QIH61" s="9"/>
      <c r="QII61" s="9"/>
      <c r="QIJ61" s="9"/>
      <c r="QIK61" s="9"/>
      <c r="QIL61" s="9"/>
      <c r="QIM61" s="9"/>
      <c r="QIN61" s="9"/>
      <c r="QIO61" s="9"/>
      <c r="QIP61" s="9"/>
      <c r="QIQ61" s="9"/>
      <c r="QIR61" s="9"/>
      <c r="QIS61" s="9"/>
      <c r="QIT61" s="9"/>
      <c r="QIU61" s="9"/>
      <c r="QIV61" s="9"/>
      <c r="QIW61" s="9"/>
      <c r="QIX61" s="9"/>
      <c r="QIY61" s="9"/>
      <c r="QIZ61" s="9"/>
      <c r="QJA61" s="9"/>
      <c r="QJB61" s="9"/>
      <c r="QJC61" s="9"/>
      <c r="QJD61" s="9"/>
      <c r="QJE61" s="9"/>
      <c r="QJF61" s="9"/>
      <c r="QJG61" s="9"/>
      <c r="QJH61" s="9"/>
      <c r="QJI61" s="9"/>
      <c r="QJJ61" s="9"/>
      <c r="QJK61" s="9"/>
      <c r="QJL61" s="9"/>
      <c r="QJM61" s="9"/>
      <c r="QJN61" s="9"/>
      <c r="QJO61" s="9"/>
      <c r="QJP61" s="9"/>
      <c r="QJQ61" s="9"/>
      <c r="QJR61" s="9"/>
      <c r="QJS61" s="9"/>
      <c r="QJT61" s="9"/>
      <c r="QJU61" s="9"/>
      <c r="QJV61" s="9"/>
      <c r="QJW61" s="9"/>
      <c r="QJX61" s="9"/>
      <c r="QJY61" s="9"/>
      <c r="QJZ61" s="9"/>
      <c r="QKA61" s="9"/>
      <c r="QKB61" s="9"/>
      <c r="QKC61" s="9"/>
      <c r="QKD61" s="9"/>
      <c r="QKE61" s="9"/>
      <c r="QKF61" s="9"/>
      <c r="QKG61" s="9"/>
      <c r="QKH61" s="9"/>
      <c r="QKI61" s="9"/>
      <c r="QKJ61" s="9"/>
      <c r="QKK61" s="9"/>
      <c r="QKL61" s="9"/>
      <c r="QKM61" s="9"/>
      <c r="QKN61" s="9"/>
      <c r="QKO61" s="9"/>
      <c r="QKP61" s="9"/>
      <c r="QKQ61" s="9"/>
      <c r="QKR61" s="9"/>
      <c r="QKS61" s="9"/>
      <c r="QKT61" s="9"/>
      <c r="QKU61" s="9"/>
      <c r="QKV61" s="9"/>
      <c r="QKW61" s="9"/>
      <c r="QKX61" s="9"/>
      <c r="QKY61" s="9"/>
      <c r="QKZ61" s="9"/>
      <c r="QLA61" s="9"/>
      <c r="QLB61" s="9"/>
      <c r="QLC61" s="9"/>
      <c r="QLD61" s="9"/>
      <c r="QLE61" s="9"/>
      <c r="QLF61" s="9"/>
      <c r="QLG61" s="9"/>
      <c r="QLH61" s="9"/>
      <c r="QLI61" s="9"/>
      <c r="QLJ61" s="9"/>
      <c r="QLK61" s="9"/>
      <c r="QLL61" s="9"/>
      <c r="QLM61" s="9"/>
      <c r="QLN61" s="9"/>
      <c r="QLO61" s="9"/>
      <c r="QLP61" s="9"/>
      <c r="QLQ61" s="9"/>
      <c r="QLR61" s="9"/>
      <c r="QLS61" s="9"/>
      <c r="QLT61" s="9"/>
      <c r="QLU61" s="9"/>
      <c r="QLV61" s="9"/>
      <c r="QLW61" s="9"/>
      <c r="QLX61" s="9"/>
      <c r="QLY61" s="9"/>
      <c r="QLZ61" s="9"/>
      <c r="QMA61" s="9"/>
      <c r="QMB61" s="9"/>
      <c r="QMC61" s="9"/>
      <c r="QMD61" s="9"/>
      <c r="QME61" s="9"/>
      <c r="QMF61" s="9"/>
      <c r="QMG61" s="9"/>
      <c r="QMH61" s="9"/>
      <c r="QMI61" s="9"/>
      <c r="QMJ61" s="9"/>
      <c r="QMK61" s="9"/>
      <c r="QML61" s="9"/>
      <c r="QMM61" s="9"/>
      <c r="QMN61" s="9"/>
      <c r="QMO61" s="9"/>
      <c r="QMP61" s="9"/>
      <c r="QMQ61" s="9"/>
      <c r="QMR61" s="9"/>
      <c r="QMS61" s="9"/>
      <c r="QMT61" s="9"/>
      <c r="QMU61" s="9"/>
      <c r="QMV61" s="9"/>
      <c r="QMW61" s="9"/>
      <c r="QMX61" s="9"/>
      <c r="QMY61" s="9"/>
      <c r="QMZ61" s="9"/>
      <c r="QNA61" s="9"/>
      <c r="QNB61" s="9"/>
      <c r="QNC61" s="9"/>
      <c r="QND61" s="9"/>
      <c r="QNE61" s="9"/>
      <c r="QNF61" s="9"/>
      <c r="QNG61" s="9"/>
      <c r="QNH61" s="9"/>
      <c r="QNI61" s="9"/>
      <c r="QNJ61" s="9"/>
      <c r="QNK61" s="9"/>
      <c r="QNL61" s="9"/>
      <c r="QNM61" s="9"/>
      <c r="QNN61" s="9"/>
      <c r="QNO61" s="9"/>
      <c r="QNP61" s="9"/>
      <c r="QNQ61" s="9"/>
      <c r="QNR61" s="9"/>
      <c r="QNS61" s="9"/>
      <c r="QNT61" s="9"/>
      <c r="QNU61" s="9"/>
      <c r="QNV61" s="9"/>
      <c r="QNW61" s="9"/>
      <c r="QNX61" s="9"/>
      <c r="QNY61" s="9"/>
      <c r="QNZ61" s="9"/>
      <c r="QOA61" s="9"/>
      <c r="QOB61" s="9"/>
      <c r="QOC61" s="9"/>
      <c r="QOD61" s="9"/>
      <c r="QOE61" s="9"/>
      <c r="QOF61" s="9"/>
      <c r="QOG61" s="9"/>
      <c r="QOH61" s="9"/>
      <c r="QOI61" s="9"/>
      <c r="QOJ61" s="9"/>
      <c r="QOK61" s="9"/>
      <c r="QOL61" s="9"/>
      <c r="QOM61" s="9"/>
      <c r="QON61" s="9"/>
      <c r="QOO61" s="9"/>
      <c r="QOP61" s="9"/>
      <c r="QOQ61" s="9"/>
      <c r="QOR61" s="9"/>
      <c r="QOS61" s="9"/>
      <c r="QOT61" s="9"/>
      <c r="QOU61" s="9"/>
      <c r="QOV61" s="9"/>
      <c r="QOW61" s="9"/>
      <c r="QOX61" s="9"/>
      <c r="QOY61" s="9"/>
      <c r="QOZ61" s="9"/>
      <c r="QPA61" s="9"/>
      <c r="QPB61" s="9"/>
      <c r="QPC61" s="9"/>
      <c r="QPD61" s="9"/>
      <c r="QPE61" s="9"/>
      <c r="QPF61" s="9"/>
      <c r="QPG61" s="9"/>
      <c r="QPH61" s="9"/>
      <c r="QPI61" s="9"/>
      <c r="QPJ61" s="9"/>
      <c r="QPK61" s="9"/>
      <c r="QPL61" s="9"/>
      <c r="QPM61" s="9"/>
      <c r="QPN61" s="9"/>
      <c r="QPO61" s="9"/>
      <c r="QPP61" s="9"/>
      <c r="QPQ61" s="9"/>
      <c r="QPR61" s="9"/>
      <c r="QPS61" s="9"/>
      <c r="QPT61" s="9"/>
      <c r="QPU61" s="9"/>
      <c r="QPV61" s="9"/>
      <c r="QPW61" s="9"/>
      <c r="QPX61" s="9"/>
      <c r="QPY61" s="9"/>
      <c r="QPZ61" s="9"/>
      <c r="QQA61" s="9"/>
      <c r="QQB61" s="9"/>
      <c r="QQC61" s="9"/>
      <c r="QQD61" s="9"/>
      <c r="QQE61" s="9"/>
      <c r="QQF61" s="9"/>
      <c r="QQG61" s="9"/>
      <c r="QQH61" s="9"/>
      <c r="QQI61" s="9"/>
      <c r="QQJ61" s="9"/>
      <c r="QQK61" s="9"/>
      <c r="QQL61" s="9"/>
      <c r="QQM61" s="9"/>
      <c r="QQN61" s="9"/>
      <c r="QQO61" s="9"/>
      <c r="QQP61" s="9"/>
      <c r="QQQ61" s="9"/>
      <c r="QQR61" s="9"/>
      <c r="QQS61" s="9"/>
      <c r="QQT61" s="9"/>
      <c r="QQU61" s="9"/>
      <c r="QQV61" s="9"/>
      <c r="QQW61" s="9"/>
      <c r="QQX61" s="9"/>
      <c r="QQY61" s="9"/>
      <c r="QQZ61" s="9"/>
      <c r="QRA61" s="9"/>
      <c r="QRB61" s="9"/>
      <c r="QRC61" s="9"/>
      <c r="QRD61" s="9"/>
      <c r="QRE61" s="9"/>
      <c r="QRF61" s="9"/>
      <c r="QRG61" s="9"/>
      <c r="QRH61" s="9"/>
      <c r="QRI61" s="9"/>
      <c r="QRJ61" s="9"/>
      <c r="QRK61" s="9"/>
      <c r="QRL61" s="9"/>
      <c r="QRM61" s="9"/>
      <c r="QRN61" s="9"/>
      <c r="QRO61" s="9"/>
      <c r="QRP61" s="9"/>
      <c r="QRQ61" s="9"/>
      <c r="QRR61" s="9"/>
      <c r="QRS61" s="9"/>
      <c r="QRT61" s="9"/>
      <c r="QRU61" s="9"/>
      <c r="QRV61" s="9"/>
      <c r="QRW61" s="9"/>
      <c r="QRX61" s="9"/>
      <c r="QRY61" s="9"/>
      <c r="QRZ61" s="9"/>
      <c r="QSA61" s="9"/>
      <c r="QSB61" s="9"/>
      <c r="QSC61" s="9"/>
      <c r="QSD61" s="9"/>
      <c r="QSE61" s="9"/>
      <c r="QSF61" s="9"/>
      <c r="QSG61" s="9"/>
      <c r="QSH61" s="9"/>
      <c r="QSI61" s="9"/>
      <c r="QSJ61" s="9"/>
      <c r="QSK61" s="9"/>
      <c r="QSL61" s="9"/>
      <c r="QSM61" s="9"/>
      <c r="QSN61" s="9"/>
      <c r="QSO61" s="9"/>
      <c r="QSP61" s="9"/>
      <c r="QSQ61" s="9"/>
      <c r="QSR61" s="9"/>
      <c r="QSS61" s="9"/>
      <c r="QST61" s="9"/>
      <c r="QSU61" s="9"/>
      <c r="QSV61" s="9"/>
      <c r="QSW61" s="9"/>
      <c r="QSX61" s="9"/>
      <c r="QSY61" s="9"/>
      <c r="QSZ61" s="9"/>
      <c r="QTA61" s="9"/>
      <c r="QTB61" s="9"/>
      <c r="QTC61" s="9"/>
      <c r="QTD61" s="9"/>
      <c r="QTE61" s="9"/>
      <c r="QTF61" s="9"/>
      <c r="QTG61" s="9"/>
      <c r="QTH61" s="9"/>
      <c r="QTI61" s="9"/>
      <c r="QTJ61" s="9"/>
      <c r="QTK61" s="9"/>
      <c r="QTL61" s="9"/>
      <c r="QTM61" s="9"/>
      <c r="QTN61" s="9"/>
      <c r="QTO61" s="9"/>
      <c r="QTP61" s="9"/>
      <c r="QTQ61" s="9"/>
      <c r="QTR61" s="9"/>
      <c r="QTS61" s="9"/>
      <c r="QTT61" s="9"/>
      <c r="QTU61" s="9"/>
      <c r="QTV61" s="9"/>
      <c r="QTW61" s="9"/>
      <c r="QTX61" s="9"/>
      <c r="QTY61" s="9"/>
      <c r="QTZ61" s="9"/>
      <c r="QUA61" s="9"/>
      <c r="QUB61" s="9"/>
      <c r="QUC61" s="9"/>
      <c r="QUD61" s="9"/>
      <c r="QUE61" s="9"/>
      <c r="QUF61" s="9"/>
      <c r="QUG61" s="9"/>
      <c r="QUH61" s="9"/>
      <c r="QUI61" s="9"/>
      <c r="QUJ61" s="9"/>
      <c r="QUK61" s="9"/>
      <c r="QUL61" s="9"/>
      <c r="QUM61" s="9"/>
      <c r="QUN61" s="9"/>
      <c r="QUO61" s="9"/>
      <c r="QUP61" s="9"/>
      <c r="QUQ61" s="9"/>
      <c r="QUR61" s="9"/>
      <c r="QUS61" s="9"/>
      <c r="QUT61" s="9"/>
      <c r="QUU61" s="9"/>
      <c r="QUV61" s="9"/>
      <c r="QUW61" s="9"/>
      <c r="QUX61" s="9"/>
      <c r="QUY61" s="9"/>
      <c r="QUZ61" s="9"/>
      <c r="QVA61" s="9"/>
      <c r="QVB61" s="9"/>
      <c r="QVC61" s="9"/>
      <c r="QVD61" s="9"/>
      <c r="QVE61" s="9"/>
      <c r="QVF61" s="9"/>
      <c r="QVG61" s="9"/>
      <c r="QVH61" s="9"/>
      <c r="QVI61" s="9"/>
      <c r="QVJ61" s="9"/>
      <c r="QVK61" s="9"/>
      <c r="QVL61" s="9"/>
      <c r="QVM61" s="9"/>
      <c r="QVN61" s="9"/>
      <c r="QVO61" s="9"/>
      <c r="QVP61" s="9"/>
      <c r="QVQ61" s="9"/>
      <c r="QVR61" s="9"/>
      <c r="QVS61" s="9"/>
      <c r="QVT61" s="9"/>
      <c r="QVU61" s="9"/>
      <c r="QVV61" s="9"/>
      <c r="QVW61" s="9"/>
      <c r="QVX61" s="9"/>
      <c r="QVY61" s="9"/>
      <c r="QVZ61" s="9"/>
      <c r="QWA61" s="9"/>
      <c r="QWB61" s="9"/>
      <c r="QWC61" s="9"/>
      <c r="QWD61" s="9"/>
      <c r="QWE61" s="9"/>
      <c r="QWF61" s="9"/>
      <c r="QWG61" s="9"/>
      <c r="QWH61" s="9"/>
      <c r="QWI61" s="9"/>
      <c r="QWJ61" s="9"/>
      <c r="QWK61" s="9"/>
      <c r="QWL61" s="9"/>
      <c r="QWM61" s="9"/>
      <c r="QWN61" s="9"/>
      <c r="QWO61" s="9"/>
      <c r="QWP61" s="9"/>
      <c r="QWQ61" s="9"/>
      <c r="QWR61" s="9"/>
      <c r="QWS61" s="9"/>
      <c r="QWT61" s="9"/>
      <c r="QWU61" s="9"/>
      <c r="QWV61" s="9"/>
      <c r="QWW61" s="9"/>
      <c r="QWX61" s="9"/>
      <c r="QWY61" s="9"/>
      <c r="QWZ61" s="9"/>
      <c r="QXA61" s="9"/>
      <c r="QXB61" s="9"/>
      <c r="QXC61" s="9"/>
      <c r="QXD61" s="9"/>
      <c r="QXE61" s="9"/>
      <c r="QXF61" s="9"/>
      <c r="QXG61" s="9"/>
      <c r="QXH61" s="9"/>
      <c r="QXI61" s="9"/>
      <c r="QXJ61" s="9"/>
      <c r="QXK61" s="9"/>
      <c r="QXL61" s="9"/>
      <c r="QXM61" s="9"/>
      <c r="QXN61" s="9"/>
      <c r="QXO61" s="9"/>
      <c r="QXP61" s="9"/>
      <c r="QXQ61" s="9"/>
      <c r="QXR61" s="9"/>
      <c r="QXS61" s="9"/>
      <c r="QXT61" s="9"/>
      <c r="QXU61" s="9"/>
      <c r="QXV61" s="9"/>
      <c r="QXW61" s="9"/>
      <c r="QXX61" s="9"/>
      <c r="QXY61" s="9"/>
      <c r="QXZ61" s="9"/>
      <c r="QYA61" s="9"/>
      <c r="QYB61" s="9"/>
      <c r="QYC61" s="9"/>
      <c r="QYD61" s="9"/>
      <c r="QYE61" s="9"/>
      <c r="QYF61" s="9"/>
      <c r="QYG61" s="9"/>
      <c r="QYH61" s="9"/>
      <c r="QYI61" s="9"/>
      <c r="QYJ61" s="9"/>
      <c r="QYK61" s="9"/>
      <c r="QYL61" s="9"/>
      <c r="QYM61" s="9"/>
      <c r="QYN61" s="9"/>
      <c r="QYO61" s="9"/>
      <c r="QYP61" s="9"/>
      <c r="QYQ61" s="9"/>
      <c r="QYR61" s="9"/>
      <c r="QYS61" s="9"/>
      <c r="QYT61" s="9"/>
      <c r="QYU61" s="9"/>
      <c r="QYV61" s="9"/>
      <c r="QYW61" s="9"/>
      <c r="QYX61" s="9"/>
      <c r="QYY61" s="9"/>
      <c r="QYZ61" s="9"/>
      <c r="QZA61" s="9"/>
      <c r="QZB61" s="9"/>
      <c r="QZC61" s="9"/>
      <c r="QZD61" s="9"/>
      <c r="QZE61" s="9"/>
      <c r="QZF61" s="9"/>
      <c r="QZG61" s="9"/>
      <c r="QZH61" s="9"/>
      <c r="QZI61" s="9"/>
      <c r="QZJ61" s="9"/>
      <c r="QZK61" s="9"/>
      <c r="QZL61" s="9"/>
      <c r="QZM61" s="9"/>
      <c r="QZN61" s="9"/>
      <c r="QZO61" s="9"/>
      <c r="QZP61" s="9"/>
      <c r="QZQ61" s="9"/>
      <c r="QZR61" s="9"/>
      <c r="QZS61" s="9"/>
      <c r="QZT61" s="9"/>
      <c r="QZU61" s="9"/>
      <c r="QZV61" s="9"/>
      <c r="QZW61" s="9"/>
      <c r="QZX61" s="9"/>
      <c r="QZY61" s="9"/>
      <c r="QZZ61" s="9"/>
      <c r="RAA61" s="9"/>
      <c r="RAB61" s="9"/>
      <c r="RAC61" s="9"/>
      <c r="RAD61" s="9"/>
      <c r="RAE61" s="9"/>
      <c r="RAF61" s="9"/>
      <c r="RAG61" s="9"/>
      <c r="RAH61" s="9"/>
      <c r="RAI61" s="9"/>
      <c r="RAJ61" s="9"/>
      <c r="RAK61" s="9"/>
      <c r="RAL61" s="9"/>
      <c r="RAM61" s="9"/>
      <c r="RAN61" s="9"/>
      <c r="RAO61" s="9"/>
      <c r="RAP61" s="9"/>
      <c r="RAQ61" s="9"/>
      <c r="RAR61" s="9"/>
      <c r="RAS61" s="9"/>
      <c r="RAT61" s="9"/>
      <c r="RAU61" s="9"/>
      <c r="RAV61" s="9"/>
      <c r="RAW61" s="9"/>
      <c r="RAX61" s="9"/>
      <c r="RAY61" s="9"/>
      <c r="RAZ61" s="9"/>
      <c r="RBA61" s="9"/>
      <c r="RBB61" s="9"/>
      <c r="RBC61" s="9"/>
      <c r="RBD61" s="9"/>
      <c r="RBE61" s="9"/>
      <c r="RBF61" s="9"/>
      <c r="RBG61" s="9"/>
      <c r="RBH61" s="9"/>
      <c r="RBI61" s="9"/>
      <c r="RBJ61" s="9"/>
      <c r="RBK61" s="9"/>
      <c r="RBL61" s="9"/>
      <c r="RBM61" s="9"/>
      <c r="RBN61" s="9"/>
      <c r="RBO61" s="9"/>
      <c r="RBP61" s="9"/>
      <c r="RBQ61" s="9"/>
      <c r="RBR61" s="9"/>
      <c r="RBS61" s="9"/>
      <c r="RBT61" s="9"/>
      <c r="RBU61" s="9"/>
      <c r="RBV61" s="9"/>
      <c r="RBW61" s="9"/>
      <c r="RBX61" s="9"/>
      <c r="RBY61" s="9"/>
      <c r="RBZ61" s="9"/>
      <c r="RCA61" s="9"/>
      <c r="RCB61" s="9"/>
      <c r="RCC61" s="9"/>
      <c r="RCD61" s="9"/>
      <c r="RCE61" s="9"/>
      <c r="RCF61" s="9"/>
      <c r="RCG61" s="9"/>
      <c r="RCH61" s="9"/>
      <c r="RCI61" s="9"/>
      <c r="RCJ61" s="9"/>
      <c r="RCK61" s="9"/>
      <c r="RCL61" s="9"/>
      <c r="RCM61" s="9"/>
      <c r="RCN61" s="9"/>
      <c r="RCO61" s="9"/>
      <c r="RCP61" s="9"/>
      <c r="RCQ61" s="9"/>
      <c r="RCR61" s="9"/>
      <c r="RCS61" s="9"/>
      <c r="RCT61" s="9"/>
      <c r="RCU61" s="9"/>
      <c r="RCV61" s="9"/>
      <c r="RCW61" s="9"/>
      <c r="RCX61" s="9"/>
      <c r="RCY61" s="9"/>
      <c r="RCZ61" s="9"/>
      <c r="RDA61" s="9"/>
      <c r="RDB61" s="9"/>
      <c r="RDC61" s="9"/>
      <c r="RDD61" s="9"/>
      <c r="RDE61" s="9"/>
      <c r="RDF61" s="9"/>
      <c r="RDG61" s="9"/>
      <c r="RDH61" s="9"/>
      <c r="RDI61" s="9"/>
      <c r="RDJ61" s="9"/>
      <c r="RDK61" s="9"/>
      <c r="RDL61" s="9"/>
      <c r="RDM61" s="9"/>
      <c r="RDN61" s="9"/>
      <c r="RDO61" s="9"/>
      <c r="RDP61" s="9"/>
      <c r="RDQ61" s="9"/>
      <c r="RDR61" s="9"/>
      <c r="RDS61" s="9"/>
      <c r="RDT61" s="9"/>
      <c r="RDU61" s="9"/>
      <c r="RDV61" s="9"/>
      <c r="RDW61" s="9"/>
      <c r="RDX61" s="9"/>
      <c r="RDY61" s="9"/>
      <c r="RDZ61" s="9"/>
      <c r="REA61" s="9"/>
      <c r="REB61" s="9"/>
      <c r="REC61" s="9"/>
      <c r="RED61" s="9"/>
      <c r="REE61" s="9"/>
      <c r="REF61" s="9"/>
      <c r="REG61" s="9"/>
      <c r="REH61" s="9"/>
      <c r="REI61" s="9"/>
      <c r="REJ61" s="9"/>
      <c r="REK61" s="9"/>
      <c r="REL61" s="9"/>
      <c r="REM61" s="9"/>
      <c r="REN61" s="9"/>
      <c r="REO61" s="9"/>
      <c r="REP61" s="9"/>
      <c r="REQ61" s="9"/>
      <c r="RER61" s="9"/>
      <c r="RES61" s="9"/>
      <c r="RET61" s="9"/>
      <c r="REU61" s="9"/>
      <c r="REV61" s="9"/>
      <c r="REW61" s="9"/>
      <c r="REX61" s="9"/>
      <c r="REY61" s="9"/>
      <c r="REZ61" s="9"/>
      <c r="RFA61" s="9"/>
      <c r="RFB61" s="9"/>
      <c r="RFC61" s="9"/>
      <c r="RFD61" s="9"/>
      <c r="RFE61" s="9"/>
      <c r="RFF61" s="9"/>
      <c r="RFG61" s="9"/>
      <c r="RFH61" s="9"/>
      <c r="RFI61" s="9"/>
      <c r="RFJ61" s="9"/>
      <c r="RFK61" s="9"/>
      <c r="RFL61" s="9"/>
      <c r="RFM61" s="9"/>
      <c r="RFN61" s="9"/>
      <c r="RFO61" s="9"/>
      <c r="RFP61" s="9"/>
      <c r="RFQ61" s="9"/>
      <c r="RFR61" s="9"/>
      <c r="RFS61" s="9"/>
      <c r="RFT61" s="9"/>
      <c r="RFU61" s="9"/>
      <c r="RFV61" s="9"/>
      <c r="RFW61" s="9"/>
      <c r="RFX61" s="9"/>
      <c r="RFY61" s="9"/>
      <c r="RFZ61" s="9"/>
      <c r="RGA61" s="9"/>
      <c r="RGB61" s="9"/>
      <c r="RGC61" s="9"/>
      <c r="RGD61" s="9"/>
      <c r="RGE61" s="9"/>
      <c r="RGF61" s="9"/>
      <c r="RGG61" s="9"/>
      <c r="RGH61" s="9"/>
      <c r="RGI61" s="9"/>
      <c r="RGJ61" s="9"/>
      <c r="RGK61" s="9"/>
      <c r="RGL61" s="9"/>
      <c r="RGM61" s="9"/>
      <c r="RGN61" s="9"/>
      <c r="RGO61" s="9"/>
      <c r="RGP61" s="9"/>
      <c r="RGQ61" s="9"/>
      <c r="RGR61" s="9"/>
      <c r="RGS61" s="9"/>
      <c r="RGT61" s="9"/>
      <c r="RGU61" s="9"/>
      <c r="RGV61" s="9"/>
      <c r="RGW61" s="9"/>
      <c r="RGX61" s="9"/>
      <c r="RGY61" s="9"/>
      <c r="RGZ61" s="9"/>
      <c r="RHA61" s="9"/>
      <c r="RHB61" s="9"/>
      <c r="RHC61" s="9"/>
      <c r="RHD61" s="9"/>
      <c r="RHE61" s="9"/>
      <c r="RHF61" s="9"/>
      <c r="RHG61" s="9"/>
      <c r="RHH61" s="9"/>
      <c r="RHI61" s="9"/>
      <c r="RHJ61" s="9"/>
      <c r="RHK61" s="9"/>
      <c r="RHL61" s="9"/>
      <c r="RHM61" s="9"/>
      <c r="RHN61" s="9"/>
      <c r="RHO61" s="9"/>
      <c r="RHP61" s="9"/>
      <c r="RHQ61" s="9"/>
      <c r="RHR61" s="9"/>
      <c r="RHS61" s="9"/>
      <c r="RHT61" s="9"/>
      <c r="RHU61" s="9"/>
      <c r="RHV61" s="9"/>
      <c r="RHW61" s="9"/>
      <c r="RHX61" s="9"/>
      <c r="RHY61" s="9"/>
      <c r="RHZ61" s="9"/>
      <c r="RIA61" s="9"/>
      <c r="RIB61" s="9"/>
      <c r="RIC61" s="9"/>
      <c r="RID61" s="9"/>
      <c r="RIE61" s="9"/>
      <c r="RIF61" s="9"/>
      <c r="RIG61" s="9"/>
      <c r="RIH61" s="9"/>
      <c r="RII61" s="9"/>
      <c r="RIJ61" s="9"/>
      <c r="RIK61" s="9"/>
      <c r="RIL61" s="9"/>
      <c r="RIM61" s="9"/>
      <c r="RIN61" s="9"/>
      <c r="RIO61" s="9"/>
      <c r="RIP61" s="9"/>
      <c r="RIQ61" s="9"/>
      <c r="RIR61" s="9"/>
      <c r="RIS61" s="9"/>
      <c r="RIT61" s="9"/>
      <c r="RIU61" s="9"/>
      <c r="RIV61" s="9"/>
      <c r="RIW61" s="9"/>
      <c r="RIX61" s="9"/>
      <c r="RIY61" s="9"/>
      <c r="RIZ61" s="9"/>
      <c r="RJA61" s="9"/>
      <c r="RJB61" s="9"/>
      <c r="RJC61" s="9"/>
      <c r="RJD61" s="9"/>
      <c r="RJE61" s="9"/>
      <c r="RJF61" s="9"/>
      <c r="RJG61" s="9"/>
      <c r="RJH61" s="9"/>
      <c r="RJI61" s="9"/>
      <c r="RJJ61" s="9"/>
      <c r="RJK61" s="9"/>
      <c r="RJL61" s="9"/>
      <c r="RJM61" s="9"/>
      <c r="RJN61" s="9"/>
      <c r="RJO61" s="9"/>
      <c r="RJP61" s="9"/>
      <c r="RJQ61" s="9"/>
      <c r="RJR61" s="9"/>
      <c r="RJS61" s="9"/>
      <c r="RJT61" s="9"/>
      <c r="RJU61" s="9"/>
      <c r="RJV61" s="9"/>
      <c r="RJW61" s="9"/>
      <c r="RJX61" s="9"/>
      <c r="RJY61" s="9"/>
      <c r="RJZ61" s="9"/>
      <c r="RKA61" s="9"/>
      <c r="RKB61" s="9"/>
      <c r="RKC61" s="9"/>
      <c r="RKD61" s="9"/>
      <c r="RKE61" s="9"/>
      <c r="RKF61" s="9"/>
      <c r="RKG61" s="9"/>
      <c r="RKH61" s="9"/>
      <c r="RKI61" s="9"/>
      <c r="RKJ61" s="9"/>
      <c r="RKK61" s="9"/>
      <c r="RKL61" s="9"/>
      <c r="RKM61" s="9"/>
      <c r="RKN61" s="9"/>
      <c r="RKO61" s="9"/>
      <c r="RKP61" s="9"/>
      <c r="RKQ61" s="9"/>
      <c r="RKR61" s="9"/>
      <c r="RKS61" s="9"/>
      <c r="RKT61" s="9"/>
      <c r="RKU61" s="9"/>
      <c r="RKV61" s="9"/>
      <c r="RKW61" s="9"/>
      <c r="RKX61" s="9"/>
      <c r="RKY61" s="9"/>
      <c r="RKZ61" s="9"/>
      <c r="RLA61" s="9"/>
      <c r="RLB61" s="9"/>
      <c r="RLC61" s="9"/>
      <c r="RLD61" s="9"/>
      <c r="RLE61" s="9"/>
      <c r="RLF61" s="9"/>
      <c r="RLG61" s="9"/>
      <c r="RLH61" s="9"/>
      <c r="RLI61" s="9"/>
      <c r="RLJ61" s="9"/>
      <c r="RLK61" s="9"/>
      <c r="RLL61" s="9"/>
      <c r="RLM61" s="9"/>
      <c r="RLN61" s="9"/>
      <c r="RLO61" s="9"/>
      <c r="RLP61" s="9"/>
      <c r="RLQ61" s="9"/>
      <c r="RLR61" s="9"/>
      <c r="RLS61" s="9"/>
      <c r="RLT61" s="9"/>
      <c r="RLU61" s="9"/>
      <c r="RLV61" s="9"/>
      <c r="RLW61" s="9"/>
      <c r="RLX61" s="9"/>
      <c r="RLY61" s="9"/>
      <c r="RLZ61" s="9"/>
      <c r="RMA61" s="9"/>
      <c r="RMB61" s="9"/>
      <c r="RMC61" s="9"/>
      <c r="RMD61" s="9"/>
      <c r="RME61" s="9"/>
      <c r="RMF61" s="9"/>
      <c r="RMG61" s="9"/>
      <c r="RMH61" s="9"/>
      <c r="RMI61" s="9"/>
      <c r="RMJ61" s="9"/>
      <c r="RMK61" s="9"/>
      <c r="RML61" s="9"/>
      <c r="RMM61" s="9"/>
      <c r="RMN61" s="9"/>
      <c r="RMO61" s="9"/>
      <c r="RMP61" s="9"/>
      <c r="RMQ61" s="9"/>
      <c r="RMR61" s="9"/>
      <c r="RMS61" s="9"/>
      <c r="RMT61" s="9"/>
      <c r="RMU61" s="9"/>
      <c r="RMV61" s="9"/>
      <c r="RMW61" s="9"/>
      <c r="RMX61" s="9"/>
      <c r="RMY61" s="9"/>
      <c r="RMZ61" s="9"/>
      <c r="RNA61" s="9"/>
      <c r="RNB61" s="9"/>
      <c r="RNC61" s="9"/>
      <c r="RND61" s="9"/>
      <c r="RNE61" s="9"/>
      <c r="RNF61" s="9"/>
      <c r="RNG61" s="9"/>
      <c r="RNH61" s="9"/>
      <c r="RNI61" s="9"/>
      <c r="RNJ61" s="9"/>
      <c r="RNK61" s="9"/>
      <c r="RNL61" s="9"/>
      <c r="RNM61" s="9"/>
      <c r="RNN61" s="9"/>
      <c r="RNO61" s="9"/>
      <c r="RNP61" s="9"/>
      <c r="RNQ61" s="9"/>
      <c r="RNR61" s="9"/>
      <c r="RNS61" s="9"/>
      <c r="RNT61" s="9"/>
      <c r="RNU61" s="9"/>
      <c r="RNV61" s="9"/>
      <c r="RNW61" s="9"/>
      <c r="RNX61" s="9"/>
      <c r="RNY61" s="9"/>
      <c r="RNZ61" s="9"/>
      <c r="ROA61" s="9"/>
      <c r="ROB61" s="9"/>
      <c r="ROC61" s="9"/>
      <c r="ROD61" s="9"/>
      <c r="ROE61" s="9"/>
      <c r="ROF61" s="9"/>
      <c r="ROG61" s="9"/>
      <c r="ROH61" s="9"/>
      <c r="ROI61" s="9"/>
      <c r="ROJ61" s="9"/>
      <c r="ROK61" s="9"/>
      <c r="ROL61" s="9"/>
      <c r="ROM61" s="9"/>
      <c r="RON61" s="9"/>
      <c r="ROO61" s="9"/>
      <c r="ROP61" s="9"/>
      <c r="ROQ61" s="9"/>
      <c r="ROR61" s="9"/>
      <c r="ROS61" s="9"/>
      <c r="ROT61" s="9"/>
      <c r="ROU61" s="9"/>
      <c r="ROV61" s="9"/>
      <c r="ROW61" s="9"/>
      <c r="ROX61" s="9"/>
      <c r="ROY61" s="9"/>
      <c r="ROZ61" s="9"/>
      <c r="RPA61" s="9"/>
      <c r="RPB61" s="9"/>
      <c r="RPC61" s="9"/>
      <c r="RPD61" s="9"/>
      <c r="RPE61" s="9"/>
      <c r="RPF61" s="9"/>
      <c r="RPG61" s="9"/>
      <c r="RPH61" s="9"/>
      <c r="RPI61" s="9"/>
      <c r="RPJ61" s="9"/>
      <c r="RPK61" s="9"/>
      <c r="RPL61" s="9"/>
      <c r="RPM61" s="9"/>
      <c r="RPN61" s="9"/>
      <c r="RPO61" s="9"/>
      <c r="RPP61" s="9"/>
      <c r="RPQ61" s="9"/>
      <c r="RPR61" s="9"/>
      <c r="RPS61" s="9"/>
      <c r="RPT61" s="9"/>
      <c r="RPU61" s="9"/>
      <c r="RPV61" s="9"/>
      <c r="RPW61" s="9"/>
      <c r="RPX61" s="9"/>
      <c r="RPY61" s="9"/>
      <c r="RPZ61" s="9"/>
      <c r="RQA61" s="9"/>
      <c r="RQB61" s="9"/>
      <c r="RQC61" s="9"/>
      <c r="RQD61" s="9"/>
      <c r="RQE61" s="9"/>
      <c r="RQF61" s="9"/>
      <c r="RQG61" s="9"/>
      <c r="RQH61" s="9"/>
      <c r="RQI61" s="9"/>
      <c r="RQJ61" s="9"/>
      <c r="RQK61" s="9"/>
      <c r="RQL61" s="9"/>
      <c r="RQM61" s="9"/>
      <c r="RQN61" s="9"/>
      <c r="RQO61" s="9"/>
      <c r="RQP61" s="9"/>
      <c r="RQQ61" s="9"/>
      <c r="RQR61" s="9"/>
      <c r="RQS61" s="9"/>
      <c r="RQT61" s="9"/>
      <c r="RQU61" s="9"/>
      <c r="RQV61" s="9"/>
      <c r="RQW61" s="9"/>
      <c r="RQX61" s="9"/>
      <c r="RQY61" s="9"/>
      <c r="RQZ61" s="9"/>
      <c r="RRA61" s="9"/>
      <c r="RRB61" s="9"/>
      <c r="RRC61" s="9"/>
      <c r="RRD61" s="9"/>
      <c r="RRE61" s="9"/>
      <c r="RRF61" s="9"/>
      <c r="RRG61" s="9"/>
      <c r="RRH61" s="9"/>
      <c r="RRI61" s="9"/>
      <c r="RRJ61" s="9"/>
      <c r="RRK61" s="9"/>
      <c r="RRL61" s="9"/>
      <c r="RRM61" s="9"/>
      <c r="RRN61" s="9"/>
      <c r="RRO61" s="9"/>
      <c r="RRP61" s="9"/>
      <c r="RRQ61" s="9"/>
      <c r="RRR61" s="9"/>
      <c r="RRS61" s="9"/>
      <c r="RRT61" s="9"/>
      <c r="RRU61" s="9"/>
      <c r="RRV61" s="9"/>
      <c r="RRW61" s="9"/>
      <c r="RRX61" s="9"/>
      <c r="RRY61" s="9"/>
      <c r="RRZ61" s="9"/>
      <c r="RSA61" s="9"/>
      <c r="RSB61" s="9"/>
      <c r="RSC61" s="9"/>
      <c r="RSD61" s="9"/>
      <c r="RSE61" s="9"/>
      <c r="RSF61" s="9"/>
      <c r="RSG61" s="9"/>
      <c r="RSH61" s="9"/>
      <c r="RSI61" s="9"/>
      <c r="RSJ61" s="9"/>
      <c r="RSK61" s="9"/>
      <c r="RSL61" s="9"/>
      <c r="RSM61" s="9"/>
      <c r="RSN61" s="9"/>
      <c r="RSO61" s="9"/>
      <c r="RSP61" s="9"/>
      <c r="RSQ61" s="9"/>
      <c r="RSR61" s="9"/>
      <c r="RSS61" s="9"/>
      <c r="RST61" s="9"/>
      <c r="RSU61" s="9"/>
      <c r="RSV61" s="9"/>
      <c r="RSW61" s="9"/>
      <c r="RSX61" s="9"/>
      <c r="RSY61" s="9"/>
      <c r="RSZ61" s="9"/>
      <c r="RTA61" s="9"/>
      <c r="RTB61" s="9"/>
      <c r="RTC61" s="9"/>
      <c r="RTD61" s="9"/>
      <c r="RTE61" s="9"/>
      <c r="RTF61" s="9"/>
      <c r="RTG61" s="9"/>
      <c r="RTH61" s="9"/>
      <c r="RTI61" s="9"/>
      <c r="RTJ61" s="9"/>
      <c r="RTK61" s="9"/>
      <c r="RTL61" s="9"/>
      <c r="RTM61" s="9"/>
      <c r="RTN61" s="9"/>
      <c r="RTO61" s="9"/>
      <c r="RTP61" s="9"/>
      <c r="RTQ61" s="9"/>
      <c r="RTR61" s="9"/>
      <c r="RTS61" s="9"/>
      <c r="RTT61" s="9"/>
      <c r="RTU61" s="9"/>
      <c r="RTV61" s="9"/>
      <c r="RTW61" s="9"/>
      <c r="RTX61" s="9"/>
      <c r="RTY61" s="9"/>
      <c r="RTZ61" s="9"/>
      <c r="RUA61" s="9"/>
      <c r="RUB61" s="9"/>
      <c r="RUC61" s="9"/>
      <c r="RUD61" s="9"/>
      <c r="RUE61" s="9"/>
      <c r="RUF61" s="9"/>
      <c r="RUG61" s="9"/>
      <c r="RUH61" s="9"/>
      <c r="RUI61" s="9"/>
      <c r="RUJ61" s="9"/>
      <c r="RUK61" s="9"/>
      <c r="RUL61" s="9"/>
      <c r="RUM61" s="9"/>
      <c r="RUN61" s="9"/>
      <c r="RUO61" s="9"/>
      <c r="RUP61" s="9"/>
      <c r="RUQ61" s="9"/>
      <c r="RUR61" s="9"/>
      <c r="RUS61" s="9"/>
      <c r="RUT61" s="9"/>
      <c r="RUU61" s="9"/>
      <c r="RUV61" s="9"/>
      <c r="RUW61" s="9"/>
      <c r="RUX61" s="9"/>
      <c r="RUY61" s="9"/>
      <c r="RUZ61" s="9"/>
      <c r="RVA61" s="9"/>
      <c r="RVB61" s="9"/>
      <c r="RVC61" s="9"/>
      <c r="RVD61" s="9"/>
      <c r="RVE61" s="9"/>
      <c r="RVF61" s="9"/>
      <c r="RVG61" s="9"/>
      <c r="RVH61" s="9"/>
      <c r="RVI61" s="9"/>
      <c r="RVJ61" s="9"/>
      <c r="RVK61" s="9"/>
      <c r="RVL61" s="9"/>
      <c r="RVM61" s="9"/>
      <c r="RVN61" s="9"/>
      <c r="RVO61" s="9"/>
      <c r="RVP61" s="9"/>
      <c r="RVQ61" s="9"/>
      <c r="RVR61" s="9"/>
      <c r="RVS61" s="9"/>
      <c r="RVT61" s="9"/>
      <c r="RVU61" s="9"/>
      <c r="RVV61" s="9"/>
      <c r="RVW61" s="9"/>
      <c r="RVX61" s="9"/>
      <c r="RVY61" s="9"/>
      <c r="RVZ61" s="9"/>
      <c r="RWA61" s="9"/>
      <c r="RWB61" s="9"/>
      <c r="RWC61" s="9"/>
      <c r="RWD61" s="9"/>
      <c r="RWE61" s="9"/>
      <c r="RWF61" s="9"/>
      <c r="RWG61" s="9"/>
      <c r="RWH61" s="9"/>
      <c r="RWI61" s="9"/>
      <c r="RWJ61" s="9"/>
      <c r="RWK61" s="9"/>
      <c r="RWL61" s="9"/>
      <c r="RWM61" s="9"/>
      <c r="RWN61" s="9"/>
      <c r="RWO61" s="9"/>
      <c r="RWP61" s="9"/>
      <c r="RWQ61" s="9"/>
      <c r="RWR61" s="9"/>
      <c r="RWS61" s="9"/>
      <c r="RWT61" s="9"/>
      <c r="RWU61" s="9"/>
      <c r="RWV61" s="9"/>
      <c r="RWW61" s="9"/>
      <c r="RWX61" s="9"/>
      <c r="RWY61" s="9"/>
      <c r="RWZ61" s="9"/>
      <c r="RXA61" s="9"/>
      <c r="RXB61" s="9"/>
      <c r="RXC61" s="9"/>
      <c r="RXD61" s="9"/>
      <c r="RXE61" s="9"/>
      <c r="RXF61" s="9"/>
      <c r="RXG61" s="9"/>
      <c r="RXH61" s="9"/>
      <c r="RXI61" s="9"/>
      <c r="RXJ61" s="9"/>
      <c r="RXK61" s="9"/>
      <c r="RXL61" s="9"/>
      <c r="RXM61" s="9"/>
      <c r="RXN61" s="9"/>
      <c r="RXO61" s="9"/>
      <c r="RXP61" s="9"/>
      <c r="RXQ61" s="9"/>
      <c r="RXR61" s="9"/>
      <c r="RXS61" s="9"/>
      <c r="RXT61" s="9"/>
      <c r="RXU61" s="9"/>
      <c r="RXV61" s="9"/>
      <c r="RXW61" s="9"/>
      <c r="RXX61" s="9"/>
      <c r="RXY61" s="9"/>
      <c r="RXZ61" s="9"/>
      <c r="RYA61" s="9"/>
      <c r="RYB61" s="9"/>
      <c r="RYC61" s="9"/>
      <c r="RYD61" s="9"/>
      <c r="RYE61" s="9"/>
      <c r="RYF61" s="9"/>
      <c r="RYG61" s="9"/>
      <c r="RYH61" s="9"/>
      <c r="RYI61" s="9"/>
      <c r="RYJ61" s="9"/>
      <c r="RYK61" s="9"/>
      <c r="RYL61" s="9"/>
      <c r="RYM61" s="9"/>
      <c r="RYN61" s="9"/>
      <c r="RYO61" s="9"/>
      <c r="RYP61" s="9"/>
      <c r="RYQ61" s="9"/>
      <c r="RYR61" s="9"/>
      <c r="RYS61" s="9"/>
      <c r="RYT61" s="9"/>
      <c r="RYU61" s="9"/>
      <c r="RYV61" s="9"/>
      <c r="RYW61" s="9"/>
      <c r="RYX61" s="9"/>
      <c r="RYY61" s="9"/>
      <c r="RYZ61" s="9"/>
      <c r="RZA61" s="9"/>
      <c r="RZB61" s="9"/>
      <c r="RZC61" s="9"/>
      <c r="RZD61" s="9"/>
      <c r="RZE61" s="9"/>
      <c r="RZF61" s="9"/>
      <c r="RZG61" s="9"/>
      <c r="RZH61" s="9"/>
      <c r="RZI61" s="9"/>
      <c r="RZJ61" s="9"/>
      <c r="RZK61" s="9"/>
      <c r="RZL61" s="9"/>
      <c r="RZM61" s="9"/>
      <c r="RZN61" s="9"/>
      <c r="RZO61" s="9"/>
      <c r="RZP61" s="9"/>
      <c r="RZQ61" s="9"/>
      <c r="RZR61" s="9"/>
      <c r="RZS61" s="9"/>
      <c r="RZT61" s="9"/>
      <c r="RZU61" s="9"/>
      <c r="RZV61" s="9"/>
      <c r="RZW61" s="9"/>
      <c r="RZX61" s="9"/>
      <c r="RZY61" s="9"/>
      <c r="RZZ61" s="9"/>
      <c r="SAA61" s="9"/>
      <c r="SAB61" s="9"/>
      <c r="SAC61" s="9"/>
      <c r="SAD61" s="9"/>
      <c r="SAE61" s="9"/>
      <c r="SAF61" s="9"/>
      <c r="SAG61" s="9"/>
      <c r="SAH61" s="9"/>
      <c r="SAI61" s="9"/>
      <c r="SAJ61" s="9"/>
      <c r="SAK61" s="9"/>
      <c r="SAL61" s="9"/>
      <c r="SAM61" s="9"/>
      <c r="SAN61" s="9"/>
      <c r="SAO61" s="9"/>
      <c r="SAP61" s="9"/>
      <c r="SAQ61" s="9"/>
      <c r="SAR61" s="9"/>
      <c r="SAS61" s="9"/>
      <c r="SAT61" s="9"/>
      <c r="SAU61" s="9"/>
      <c r="SAV61" s="9"/>
      <c r="SAW61" s="9"/>
      <c r="SAX61" s="9"/>
      <c r="SAY61" s="9"/>
      <c r="SAZ61" s="9"/>
      <c r="SBA61" s="9"/>
      <c r="SBB61" s="9"/>
      <c r="SBC61" s="9"/>
      <c r="SBD61" s="9"/>
      <c r="SBE61" s="9"/>
      <c r="SBF61" s="9"/>
      <c r="SBG61" s="9"/>
      <c r="SBH61" s="9"/>
      <c r="SBI61" s="9"/>
      <c r="SBJ61" s="9"/>
      <c r="SBK61" s="9"/>
      <c r="SBL61" s="9"/>
      <c r="SBM61" s="9"/>
      <c r="SBN61" s="9"/>
      <c r="SBO61" s="9"/>
      <c r="SBP61" s="9"/>
      <c r="SBQ61" s="9"/>
      <c r="SBR61" s="9"/>
      <c r="SBS61" s="9"/>
      <c r="SBT61" s="9"/>
      <c r="SBU61" s="9"/>
      <c r="SBV61" s="9"/>
      <c r="SBW61" s="9"/>
      <c r="SBX61" s="9"/>
      <c r="SBY61" s="9"/>
      <c r="SBZ61" s="9"/>
      <c r="SCA61" s="9"/>
      <c r="SCB61" s="9"/>
      <c r="SCC61" s="9"/>
      <c r="SCD61" s="9"/>
      <c r="SCE61" s="9"/>
      <c r="SCF61" s="9"/>
      <c r="SCG61" s="9"/>
      <c r="SCH61" s="9"/>
      <c r="SCI61" s="9"/>
      <c r="SCJ61" s="9"/>
      <c r="SCK61" s="9"/>
      <c r="SCL61" s="9"/>
      <c r="SCM61" s="9"/>
      <c r="SCN61" s="9"/>
      <c r="SCO61" s="9"/>
      <c r="SCP61" s="9"/>
      <c r="SCQ61" s="9"/>
      <c r="SCR61" s="9"/>
      <c r="SCS61" s="9"/>
      <c r="SCT61" s="9"/>
      <c r="SCU61" s="9"/>
      <c r="SCV61" s="9"/>
      <c r="SCW61" s="9"/>
      <c r="SCX61" s="9"/>
      <c r="SCY61" s="9"/>
      <c r="SCZ61" s="9"/>
      <c r="SDA61" s="9"/>
      <c r="SDB61" s="9"/>
      <c r="SDC61" s="9"/>
      <c r="SDD61" s="9"/>
      <c r="SDE61" s="9"/>
      <c r="SDF61" s="9"/>
      <c r="SDG61" s="9"/>
      <c r="SDH61" s="9"/>
      <c r="SDI61" s="9"/>
      <c r="SDJ61" s="9"/>
      <c r="SDK61" s="9"/>
      <c r="SDL61" s="9"/>
      <c r="SDM61" s="9"/>
      <c r="SDN61" s="9"/>
      <c r="SDO61" s="9"/>
      <c r="SDP61" s="9"/>
      <c r="SDQ61" s="9"/>
      <c r="SDR61" s="9"/>
      <c r="SDS61" s="9"/>
      <c r="SDT61" s="9"/>
      <c r="SDU61" s="9"/>
      <c r="SDV61" s="9"/>
      <c r="SDW61" s="9"/>
      <c r="SDX61" s="9"/>
      <c r="SDY61" s="9"/>
      <c r="SDZ61" s="9"/>
      <c r="SEA61" s="9"/>
      <c r="SEB61" s="9"/>
      <c r="SEC61" s="9"/>
      <c r="SED61" s="9"/>
      <c r="SEE61" s="9"/>
      <c r="SEF61" s="9"/>
      <c r="SEG61" s="9"/>
      <c r="SEH61" s="9"/>
      <c r="SEI61" s="9"/>
      <c r="SEJ61" s="9"/>
      <c r="SEK61" s="9"/>
      <c r="SEL61" s="9"/>
      <c r="SEM61" s="9"/>
      <c r="SEN61" s="9"/>
      <c r="SEO61" s="9"/>
      <c r="SEP61" s="9"/>
      <c r="SEQ61" s="9"/>
      <c r="SER61" s="9"/>
      <c r="SES61" s="9"/>
      <c r="SET61" s="9"/>
      <c r="SEU61" s="9"/>
      <c r="SEV61" s="9"/>
      <c r="SEW61" s="9"/>
      <c r="SEX61" s="9"/>
      <c r="SEY61" s="9"/>
      <c r="SEZ61" s="9"/>
      <c r="SFA61" s="9"/>
      <c r="SFB61" s="9"/>
      <c r="SFC61" s="9"/>
      <c r="SFD61" s="9"/>
      <c r="SFE61" s="9"/>
      <c r="SFF61" s="9"/>
      <c r="SFG61" s="9"/>
      <c r="SFH61" s="9"/>
      <c r="SFI61" s="9"/>
      <c r="SFJ61" s="9"/>
      <c r="SFK61" s="9"/>
      <c r="SFL61" s="9"/>
      <c r="SFM61" s="9"/>
      <c r="SFN61" s="9"/>
      <c r="SFO61" s="9"/>
      <c r="SFP61" s="9"/>
      <c r="SFQ61" s="9"/>
      <c r="SFR61" s="9"/>
      <c r="SFS61" s="9"/>
      <c r="SFT61" s="9"/>
      <c r="SFU61" s="9"/>
      <c r="SFV61" s="9"/>
      <c r="SFW61" s="9"/>
      <c r="SFX61" s="9"/>
      <c r="SFY61" s="9"/>
      <c r="SFZ61" s="9"/>
      <c r="SGA61" s="9"/>
      <c r="SGB61" s="9"/>
      <c r="SGC61" s="9"/>
      <c r="SGD61" s="9"/>
      <c r="SGE61" s="9"/>
      <c r="SGF61" s="9"/>
      <c r="SGG61" s="9"/>
      <c r="SGH61" s="9"/>
      <c r="SGI61" s="9"/>
      <c r="SGJ61" s="9"/>
      <c r="SGK61" s="9"/>
      <c r="SGL61" s="9"/>
      <c r="SGM61" s="9"/>
      <c r="SGN61" s="9"/>
      <c r="SGO61" s="9"/>
      <c r="SGP61" s="9"/>
      <c r="SGQ61" s="9"/>
      <c r="SGR61" s="9"/>
      <c r="SGS61" s="9"/>
      <c r="SGT61" s="9"/>
      <c r="SGU61" s="9"/>
      <c r="SGV61" s="9"/>
      <c r="SGW61" s="9"/>
      <c r="SGX61" s="9"/>
      <c r="SGY61" s="9"/>
      <c r="SGZ61" s="9"/>
      <c r="SHA61" s="9"/>
      <c r="SHB61" s="9"/>
      <c r="SHC61" s="9"/>
      <c r="SHD61" s="9"/>
      <c r="SHE61" s="9"/>
      <c r="SHF61" s="9"/>
      <c r="SHG61" s="9"/>
      <c r="SHH61" s="9"/>
      <c r="SHI61" s="9"/>
      <c r="SHJ61" s="9"/>
      <c r="SHK61" s="9"/>
      <c r="SHL61" s="9"/>
      <c r="SHM61" s="9"/>
      <c r="SHN61" s="9"/>
      <c r="SHO61" s="9"/>
      <c r="SHP61" s="9"/>
      <c r="SHQ61" s="9"/>
      <c r="SHR61" s="9"/>
      <c r="SHS61" s="9"/>
      <c r="SHT61" s="9"/>
      <c r="SHU61" s="9"/>
      <c r="SHV61" s="9"/>
      <c r="SHW61" s="9"/>
      <c r="SHX61" s="9"/>
      <c r="SHY61" s="9"/>
      <c r="SHZ61" s="9"/>
      <c r="SIA61" s="9"/>
      <c r="SIB61" s="9"/>
      <c r="SIC61" s="9"/>
      <c r="SID61" s="9"/>
      <c r="SIE61" s="9"/>
      <c r="SIF61" s="9"/>
      <c r="SIG61" s="9"/>
      <c r="SIH61" s="9"/>
      <c r="SII61" s="9"/>
      <c r="SIJ61" s="9"/>
      <c r="SIK61" s="9"/>
      <c r="SIL61" s="9"/>
      <c r="SIM61" s="9"/>
      <c r="SIN61" s="9"/>
      <c r="SIO61" s="9"/>
      <c r="SIP61" s="9"/>
      <c r="SIQ61" s="9"/>
      <c r="SIR61" s="9"/>
      <c r="SIS61" s="9"/>
      <c r="SIT61" s="9"/>
      <c r="SIU61" s="9"/>
      <c r="SIV61" s="9"/>
      <c r="SIW61" s="9"/>
      <c r="SIX61" s="9"/>
      <c r="SIY61" s="9"/>
      <c r="SIZ61" s="9"/>
      <c r="SJA61" s="9"/>
      <c r="SJB61" s="9"/>
      <c r="SJC61" s="9"/>
      <c r="SJD61" s="9"/>
      <c r="SJE61" s="9"/>
      <c r="SJF61" s="9"/>
      <c r="SJG61" s="9"/>
      <c r="SJH61" s="9"/>
      <c r="SJI61" s="9"/>
      <c r="SJJ61" s="9"/>
      <c r="SJK61" s="9"/>
      <c r="SJL61" s="9"/>
      <c r="SJM61" s="9"/>
      <c r="SJN61" s="9"/>
      <c r="SJO61" s="9"/>
      <c r="SJP61" s="9"/>
      <c r="SJQ61" s="9"/>
      <c r="SJR61" s="9"/>
      <c r="SJS61" s="9"/>
      <c r="SJT61" s="9"/>
      <c r="SJU61" s="9"/>
      <c r="SJV61" s="9"/>
      <c r="SJW61" s="9"/>
      <c r="SJX61" s="9"/>
      <c r="SJY61" s="9"/>
      <c r="SJZ61" s="9"/>
      <c r="SKA61" s="9"/>
      <c r="SKB61" s="9"/>
      <c r="SKC61" s="9"/>
      <c r="SKD61" s="9"/>
      <c r="SKE61" s="9"/>
      <c r="SKF61" s="9"/>
      <c r="SKG61" s="9"/>
      <c r="SKH61" s="9"/>
      <c r="SKI61" s="9"/>
      <c r="SKJ61" s="9"/>
      <c r="SKK61" s="9"/>
      <c r="SKL61" s="9"/>
      <c r="SKM61" s="9"/>
      <c r="SKN61" s="9"/>
      <c r="SKO61" s="9"/>
      <c r="SKP61" s="9"/>
      <c r="SKQ61" s="9"/>
      <c r="SKR61" s="9"/>
      <c r="SKS61" s="9"/>
      <c r="SKT61" s="9"/>
      <c r="SKU61" s="9"/>
      <c r="SKV61" s="9"/>
      <c r="SKW61" s="9"/>
      <c r="SKX61" s="9"/>
      <c r="SKY61" s="9"/>
      <c r="SKZ61" s="9"/>
      <c r="SLA61" s="9"/>
      <c r="SLB61" s="9"/>
      <c r="SLC61" s="9"/>
      <c r="SLD61" s="9"/>
      <c r="SLE61" s="9"/>
      <c r="SLF61" s="9"/>
      <c r="SLG61" s="9"/>
      <c r="SLH61" s="9"/>
      <c r="SLI61" s="9"/>
      <c r="SLJ61" s="9"/>
      <c r="SLK61" s="9"/>
      <c r="SLL61" s="9"/>
      <c r="SLM61" s="9"/>
      <c r="SLN61" s="9"/>
      <c r="SLO61" s="9"/>
      <c r="SLP61" s="9"/>
      <c r="SLQ61" s="9"/>
      <c r="SLR61" s="9"/>
      <c r="SLS61" s="9"/>
      <c r="SLT61" s="9"/>
      <c r="SLU61" s="9"/>
      <c r="SLV61" s="9"/>
      <c r="SLW61" s="9"/>
      <c r="SLX61" s="9"/>
      <c r="SLY61" s="9"/>
      <c r="SLZ61" s="9"/>
      <c r="SMA61" s="9"/>
      <c r="SMB61" s="9"/>
      <c r="SMC61" s="9"/>
      <c r="SMD61" s="9"/>
      <c r="SME61" s="9"/>
      <c r="SMF61" s="9"/>
      <c r="SMG61" s="9"/>
      <c r="SMH61" s="9"/>
      <c r="SMI61" s="9"/>
      <c r="SMJ61" s="9"/>
      <c r="SMK61" s="9"/>
      <c r="SML61" s="9"/>
      <c r="SMM61" s="9"/>
      <c r="SMN61" s="9"/>
      <c r="SMO61" s="9"/>
      <c r="SMP61" s="9"/>
      <c r="SMQ61" s="9"/>
      <c r="SMR61" s="9"/>
      <c r="SMS61" s="9"/>
      <c r="SMT61" s="9"/>
      <c r="SMU61" s="9"/>
      <c r="SMV61" s="9"/>
      <c r="SMW61" s="9"/>
      <c r="SMX61" s="9"/>
      <c r="SMY61" s="9"/>
      <c r="SMZ61" s="9"/>
      <c r="SNA61" s="9"/>
      <c r="SNB61" s="9"/>
      <c r="SNC61" s="9"/>
      <c r="SND61" s="9"/>
      <c r="SNE61" s="9"/>
      <c r="SNF61" s="9"/>
      <c r="SNG61" s="9"/>
      <c r="SNH61" s="9"/>
      <c r="SNI61" s="9"/>
      <c r="SNJ61" s="9"/>
      <c r="SNK61" s="9"/>
      <c r="SNL61" s="9"/>
      <c r="SNM61" s="9"/>
      <c r="SNN61" s="9"/>
      <c r="SNO61" s="9"/>
      <c r="SNP61" s="9"/>
      <c r="SNQ61" s="9"/>
      <c r="SNR61" s="9"/>
      <c r="SNS61" s="9"/>
      <c r="SNT61" s="9"/>
      <c r="SNU61" s="9"/>
      <c r="SNV61" s="9"/>
      <c r="SNW61" s="9"/>
      <c r="SNX61" s="9"/>
      <c r="SNY61" s="9"/>
      <c r="SNZ61" s="9"/>
      <c r="SOA61" s="9"/>
      <c r="SOB61" s="9"/>
      <c r="SOC61" s="9"/>
      <c r="SOD61" s="9"/>
      <c r="SOE61" s="9"/>
      <c r="SOF61" s="9"/>
      <c r="SOG61" s="9"/>
      <c r="SOH61" s="9"/>
      <c r="SOI61" s="9"/>
      <c r="SOJ61" s="9"/>
      <c r="SOK61" s="9"/>
      <c r="SOL61" s="9"/>
      <c r="SOM61" s="9"/>
      <c r="SON61" s="9"/>
      <c r="SOO61" s="9"/>
      <c r="SOP61" s="9"/>
      <c r="SOQ61" s="9"/>
      <c r="SOR61" s="9"/>
      <c r="SOS61" s="9"/>
      <c r="SOT61" s="9"/>
      <c r="SOU61" s="9"/>
      <c r="SOV61" s="9"/>
      <c r="SOW61" s="9"/>
      <c r="SOX61" s="9"/>
      <c r="SOY61" s="9"/>
      <c r="SOZ61" s="9"/>
      <c r="SPA61" s="9"/>
      <c r="SPB61" s="9"/>
      <c r="SPC61" s="9"/>
      <c r="SPD61" s="9"/>
      <c r="SPE61" s="9"/>
      <c r="SPF61" s="9"/>
      <c r="SPG61" s="9"/>
      <c r="SPH61" s="9"/>
      <c r="SPI61" s="9"/>
      <c r="SPJ61" s="9"/>
      <c r="SPK61" s="9"/>
      <c r="SPL61" s="9"/>
      <c r="SPM61" s="9"/>
      <c r="SPN61" s="9"/>
      <c r="SPO61" s="9"/>
      <c r="SPP61" s="9"/>
      <c r="SPQ61" s="9"/>
      <c r="SPR61" s="9"/>
      <c r="SPS61" s="9"/>
      <c r="SPT61" s="9"/>
      <c r="SPU61" s="9"/>
      <c r="SPV61" s="9"/>
      <c r="SPW61" s="9"/>
      <c r="SPX61" s="9"/>
      <c r="SPY61" s="9"/>
      <c r="SPZ61" s="9"/>
      <c r="SQA61" s="9"/>
      <c r="SQB61" s="9"/>
      <c r="SQC61" s="9"/>
      <c r="SQD61" s="9"/>
      <c r="SQE61" s="9"/>
      <c r="SQF61" s="9"/>
      <c r="SQG61" s="9"/>
      <c r="SQH61" s="9"/>
      <c r="SQI61" s="9"/>
      <c r="SQJ61" s="9"/>
      <c r="SQK61" s="9"/>
      <c r="SQL61" s="9"/>
      <c r="SQM61" s="9"/>
      <c r="SQN61" s="9"/>
      <c r="SQO61" s="9"/>
      <c r="SQP61" s="9"/>
      <c r="SQQ61" s="9"/>
      <c r="SQR61" s="9"/>
      <c r="SQS61" s="9"/>
      <c r="SQT61" s="9"/>
      <c r="SQU61" s="9"/>
      <c r="SQV61" s="9"/>
      <c r="SQW61" s="9"/>
      <c r="SQX61" s="9"/>
      <c r="SQY61" s="9"/>
      <c r="SQZ61" s="9"/>
      <c r="SRA61" s="9"/>
      <c r="SRB61" s="9"/>
      <c r="SRC61" s="9"/>
      <c r="SRD61" s="9"/>
      <c r="SRE61" s="9"/>
      <c r="SRF61" s="9"/>
      <c r="SRG61" s="9"/>
      <c r="SRH61" s="9"/>
      <c r="SRI61" s="9"/>
      <c r="SRJ61" s="9"/>
      <c r="SRK61" s="9"/>
      <c r="SRL61" s="9"/>
      <c r="SRM61" s="9"/>
      <c r="SRN61" s="9"/>
      <c r="SRO61" s="9"/>
      <c r="SRP61" s="9"/>
      <c r="SRQ61" s="9"/>
      <c r="SRR61" s="9"/>
      <c r="SRS61" s="9"/>
      <c r="SRT61" s="9"/>
      <c r="SRU61" s="9"/>
      <c r="SRV61" s="9"/>
      <c r="SRW61" s="9"/>
      <c r="SRX61" s="9"/>
      <c r="SRY61" s="9"/>
      <c r="SRZ61" s="9"/>
      <c r="SSA61" s="9"/>
      <c r="SSB61" s="9"/>
      <c r="SSC61" s="9"/>
      <c r="SSD61" s="9"/>
      <c r="SSE61" s="9"/>
      <c r="SSF61" s="9"/>
      <c r="SSG61" s="9"/>
      <c r="SSH61" s="9"/>
      <c r="SSI61" s="9"/>
      <c r="SSJ61" s="9"/>
      <c r="SSK61" s="9"/>
      <c r="SSL61" s="9"/>
      <c r="SSM61" s="9"/>
      <c r="SSN61" s="9"/>
      <c r="SSO61" s="9"/>
      <c r="SSP61" s="9"/>
      <c r="SSQ61" s="9"/>
      <c r="SSR61" s="9"/>
      <c r="SSS61" s="9"/>
      <c r="SST61" s="9"/>
      <c r="SSU61" s="9"/>
      <c r="SSV61" s="9"/>
      <c r="SSW61" s="9"/>
      <c r="SSX61" s="9"/>
      <c r="SSY61" s="9"/>
      <c r="SSZ61" s="9"/>
      <c r="STA61" s="9"/>
      <c r="STB61" s="9"/>
      <c r="STC61" s="9"/>
      <c r="STD61" s="9"/>
      <c r="STE61" s="9"/>
      <c r="STF61" s="9"/>
      <c r="STG61" s="9"/>
      <c r="STH61" s="9"/>
      <c r="STI61" s="9"/>
      <c r="STJ61" s="9"/>
      <c r="STK61" s="9"/>
      <c r="STL61" s="9"/>
      <c r="STM61" s="9"/>
      <c r="STN61" s="9"/>
      <c r="STO61" s="9"/>
      <c r="STP61" s="9"/>
      <c r="STQ61" s="9"/>
      <c r="STR61" s="9"/>
      <c r="STS61" s="9"/>
      <c r="STT61" s="9"/>
      <c r="STU61" s="9"/>
      <c r="STV61" s="9"/>
      <c r="STW61" s="9"/>
      <c r="STX61" s="9"/>
      <c r="STY61" s="9"/>
      <c r="STZ61" s="9"/>
      <c r="SUA61" s="9"/>
      <c r="SUB61" s="9"/>
      <c r="SUC61" s="9"/>
      <c r="SUD61" s="9"/>
      <c r="SUE61" s="9"/>
      <c r="SUF61" s="9"/>
      <c r="SUG61" s="9"/>
      <c r="SUH61" s="9"/>
      <c r="SUI61" s="9"/>
      <c r="SUJ61" s="9"/>
      <c r="SUK61" s="9"/>
      <c r="SUL61" s="9"/>
      <c r="SUM61" s="9"/>
      <c r="SUN61" s="9"/>
      <c r="SUO61" s="9"/>
      <c r="SUP61" s="9"/>
      <c r="SUQ61" s="9"/>
      <c r="SUR61" s="9"/>
      <c r="SUS61" s="9"/>
      <c r="SUT61" s="9"/>
      <c r="SUU61" s="9"/>
      <c r="SUV61" s="9"/>
      <c r="SUW61" s="9"/>
      <c r="SUX61" s="9"/>
      <c r="SUY61" s="9"/>
      <c r="SUZ61" s="9"/>
      <c r="SVA61" s="9"/>
      <c r="SVB61" s="9"/>
      <c r="SVC61" s="9"/>
      <c r="SVD61" s="9"/>
      <c r="SVE61" s="9"/>
      <c r="SVF61" s="9"/>
      <c r="SVG61" s="9"/>
      <c r="SVH61" s="9"/>
      <c r="SVI61" s="9"/>
      <c r="SVJ61" s="9"/>
      <c r="SVK61" s="9"/>
      <c r="SVL61" s="9"/>
      <c r="SVM61" s="9"/>
      <c r="SVN61" s="9"/>
      <c r="SVO61" s="9"/>
      <c r="SVP61" s="9"/>
      <c r="SVQ61" s="9"/>
      <c r="SVR61" s="9"/>
      <c r="SVS61" s="9"/>
      <c r="SVT61" s="9"/>
      <c r="SVU61" s="9"/>
      <c r="SVV61" s="9"/>
      <c r="SVW61" s="9"/>
      <c r="SVX61" s="9"/>
      <c r="SVY61" s="9"/>
      <c r="SVZ61" s="9"/>
      <c r="SWA61" s="9"/>
      <c r="SWB61" s="9"/>
      <c r="SWC61" s="9"/>
      <c r="SWD61" s="9"/>
      <c r="SWE61" s="9"/>
      <c r="SWF61" s="9"/>
      <c r="SWG61" s="9"/>
      <c r="SWH61" s="9"/>
      <c r="SWI61" s="9"/>
      <c r="SWJ61" s="9"/>
      <c r="SWK61" s="9"/>
      <c r="SWL61" s="9"/>
      <c r="SWM61" s="9"/>
      <c r="SWN61" s="9"/>
      <c r="SWO61" s="9"/>
      <c r="SWP61" s="9"/>
      <c r="SWQ61" s="9"/>
      <c r="SWR61" s="9"/>
      <c r="SWS61" s="9"/>
      <c r="SWT61" s="9"/>
      <c r="SWU61" s="9"/>
      <c r="SWV61" s="9"/>
      <c r="SWW61" s="9"/>
      <c r="SWX61" s="9"/>
      <c r="SWY61" s="9"/>
      <c r="SWZ61" s="9"/>
      <c r="SXA61" s="9"/>
      <c r="SXB61" s="9"/>
      <c r="SXC61" s="9"/>
      <c r="SXD61" s="9"/>
      <c r="SXE61" s="9"/>
      <c r="SXF61" s="9"/>
      <c r="SXG61" s="9"/>
      <c r="SXH61" s="9"/>
      <c r="SXI61" s="9"/>
      <c r="SXJ61" s="9"/>
      <c r="SXK61" s="9"/>
      <c r="SXL61" s="9"/>
      <c r="SXM61" s="9"/>
      <c r="SXN61" s="9"/>
      <c r="SXO61" s="9"/>
      <c r="SXP61" s="9"/>
      <c r="SXQ61" s="9"/>
      <c r="SXR61" s="9"/>
      <c r="SXS61" s="9"/>
      <c r="SXT61" s="9"/>
      <c r="SXU61" s="9"/>
      <c r="SXV61" s="9"/>
      <c r="SXW61" s="9"/>
      <c r="SXX61" s="9"/>
      <c r="SXY61" s="9"/>
      <c r="SXZ61" s="9"/>
      <c r="SYA61" s="9"/>
      <c r="SYB61" s="9"/>
      <c r="SYC61" s="9"/>
      <c r="SYD61" s="9"/>
      <c r="SYE61" s="9"/>
      <c r="SYF61" s="9"/>
      <c r="SYG61" s="9"/>
      <c r="SYH61" s="9"/>
      <c r="SYI61" s="9"/>
      <c r="SYJ61" s="9"/>
      <c r="SYK61" s="9"/>
      <c r="SYL61" s="9"/>
      <c r="SYM61" s="9"/>
      <c r="SYN61" s="9"/>
      <c r="SYO61" s="9"/>
      <c r="SYP61" s="9"/>
      <c r="SYQ61" s="9"/>
      <c r="SYR61" s="9"/>
      <c r="SYS61" s="9"/>
      <c r="SYT61" s="9"/>
      <c r="SYU61" s="9"/>
      <c r="SYV61" s="9"/>
      <c r="SYW61" s="9"/>
      <c r="SYX61" s="9"/>
      <c r="SYY61" s="9"/>
      <c r="SYZ61" s="9"/>
      <c r="SZA61" s="9"/>
      <c r="SZB61" s="9"/>
      <c r="SZC61" s="9"/>
      <c r="SZD61" s="9"/>
      <c r="SZE61" s="9"/>
      <c r="SZF61" s="9"/>
      <c r="SZG61" s="9"/>
      <c r="SZH61" s="9"/>
      <c r="SZI61" s="9"/>
      <c r="SZJ61" s="9"/>
      <c r="SZK61" s="9"/>
      <c r="SZL61" s="9"/>
      <c r="SZM61" s="9"/>
      <c r="SZN61" s="9"/>
      <c r="SZO61" s="9"/>
      <c r="SZP61" s="9"/>
      <c r="SZQ61" s="9"/>
      <c r="SZR61" s="9"/>
      <c r="SZS61" s="9"/>
      <c r="SZT61" s="9"/>
      <c r="SZU61" s="9"/>
      <c r="SZV61" s="9"/>
      <c r="SZW61" s="9"/>
      <c r="SZX61" s="9"/>
      <c r="SZY61" s="9"/>
      <c r="SZZ61" s="9"/>
      <c r="TAA61" s="9"/>
      <c r="TAB61" s="9"/>
      <c r="TAC61" s="9"/>
      <c r="TAD61" s="9"/>
      <c r="TAE61" s="9"/>
      <c r="TAF61" s="9"/>
      <c r="TAG61" s="9"/>
      <c r="TAH61" s="9"/>
      <c r="TAI61" s="9"/>
      <c r="TAJ61" s="9"/>
      <c r="TAK61" s="9"/>
      <c r="TAL61" s="9"/>
      <c r="TAM61" s="9"/>
      <c r="TAN61" s="9"/>
      <c r="TAO61" s="9"/>
      <c r="TAP61" s="9"/>
      <c r="TAQ61" s="9"/>
      <c r="TAR61" s="9"/>
      <c r="TAS61" s="9"/>
      <c r="TAT61" s="9"/>
      <c r="TAU61" s="9"/>
      <c r="TAV61" s="9"/>
      <c r="TAW61" s="9"/>
      <c r="TAX61" s="9"/>
      <c r="TAY61" s="9"/>
      <c r="TAZ61" s="9"/>
      <c r="TBA61" s="9"/>
      <c r="TBB61" s="9"/>
      <c r="TBC61" s="9"/>
      <c r="TBD61" s="9"/>
      <c r="TBE61" s="9"/>
      <c r="TBF61" s="9"/>
      <c r="TBG61" s="9"/>
      <c r="TBH61" s="9"/>
      <c r="TBI61" s="9"/>
      <c r="TBJ61" s="9"/>
      <c r="TBK61" s="9"/>
      <c r="TBL61" s="9"/>
      <c r="TBM61" s="9"/>
      <c r="TBN61" s="9"/>
      <c r="TBO61" s="9"/>
      <c r="TBP61" s="9"/>
      <c r="TBQ61" s="9"/>
      <c r="TBR61" s="9"/>
      <c r="TBS61" s="9"/>
      <c r="TBT61" s="9"/>
      <c r="TBU61" s="9"/>
      <c r="TBV61" s="9"/>
      <c r="TBW61" s="9"/>
      <c r="TBX61" s="9"/>
      <c r="TBY61" s="9"/>
      <c r="TBZ61" s="9"/>
      <c r="TCA61" s="9"/>
      <c r="TCB61" s="9"/>
      <c r="TCC61" s="9"/>
      <c r="TCD61" s="9"/>
      <c r="TCE61" s="9"/>
      <c r="TCF61" s="9"/>
      <c r="TCG61" s="9"/>
      <c r="TCH61" s="9"/>
      <c r="TCI61" s="9"/>
      <c r="TCJ61" s="9"/>
      <c r="TCK61" s="9"/>
      <c r="TCL61" s="9"/>
      <c r="TCM61" s="9"/>
      <c r="TCN61" s="9"/>
      <c r="TCO61" s="9"/>
      <c r="TCP61" s="9"/>
      <c r="TCQ61" s="9"/>
      <c r="TCR61" s="9"/>
      <c r="TCS61" s="9"/>
      <c r="TCT61" s="9"/>
      <c r="TCU61" s="9"/>
      <c r="TCV61" s="9"/>
      <c r="TCW61" s="9"/>
      <c r="TCX61" s="9"/>
      <c r="TCY61" s="9"/>
      <c r="TCZ61" s="9"/>
      <c r="TDA61" s="9"/>
      <c r="TDB61" s="9"/>
      <c r="TDC61" s="9"/>
      <c r="TDD61" s="9"/>
      <c r="TDE61" s="9"/>
      <c r="TDF61" s="9"/>
      <c r="TDG61" s="9"/>
      <c r="TDH61" s="9"/>
      <c r="TDI61" s="9"/>
      <c r="TDJ61" s="9"/>
      <c r="TDK61" s="9"/>
      <c r="TDL61" s="9"/>
      <c r="TDM61" s="9"/>
      <c r="TDN61" s="9"/>
      <c r="TDO61" s="9"/>
      <c r="TDP61" s="9"/>
      <c r="TDQ61" s="9"/>
      <c r="TDR61" s="9"/>
      <c r="TDS61" s="9"/>
      <c r="TDT61" s="9"/>
      <c r="TDU61" s="9"/>
      <c r="TDV61" s="9"/>
      <c r="TDW61" s="9"/>
      <c r="TDX61" s="9"/>
      <c r="TDY61" s="9"/>
      <c r="TDZ61" s="9"/>
      <c r="TEA61" s="9"/>
      <c r="TEB61" s="9"/>
      <c r="TEC61" s="9"/>
      <c r="TED61" s="9"/>
      <c r="TEE61" s="9"/>
      <c r="TEF61" s="9"/>
      <c r="TEG61" s="9"/>
      <c r="TEH61" s="9"/>
      <c r="TEI61" s="9"/>
      <c r="TEJ61" s="9"/>
      <c r="TEK61" s="9"/>
      <c r="TEL61" s="9"/>
      <c r="TEM61" s="9"/>
      <c r="TEN61" s="9"/>
      <c r="TEO61" s="9"/>
      <c r="TEP61" s="9"/>
      <c r="TEQ61" s="9"/>
      <c r="TER61" s="9"/>
      <c r="TES61" s="9"/>
      <c r="TET61" s="9"/>
      <c r="TEU61" s="9"/>
      <c r="TEV61" s="9"/>
      <c r="TEW61" s="9"/>
      <c r="TEX61" s="9"/>
      <c r="TEY61" s="9"/>
      <c r="TEZ61" s="9"/>
      <c r="TFA61" s="9"/>
      <c r="TFB61" s="9"/>
      <c r="TFC61" s="9"/>
      <c r="TFD61" s="9"/>
      <c r="TFE61" s="9"/>
      <c r="TFF61" s="9"/>
      <c r="TFG61" s="9"/>
      <c r="TFH61" s="9"/>
      <c r="TFI61" s="9"/>
      <c r="TFJ61" s="9"/>
      <c r="TFK61" s="9"/>
      <c r="TFL61" s="9"/>
      <c r="TFM61" s="9"/>
      <c r="TFN61" s="9"/>
      <c r="TFO61" s="9"/>
      <c r="TFP61" s="9"/>
      <c r="TFQ61" s="9"/>
      <c r="TFR61" s="9"/>
      <c r="TFS61" s="9"/>
      <c r="TFT61" s="9"/>
      <c r="TFU61" s="9"/>
      <c r="TFV61" s="9"/>
      <c r="TFW61" s="9"/>
      <c r="TFX61" s="9"/>
      <c r="TFY61" s="9"/>
      <c r="TFZ61" s="9"/>
      <c r="TGA61" s="9"/>
      <c r="TGB61" s="9"/>
      <c r="TGC61" s="9"/>
      <c r="TGD61" s="9"/>
      <c r="TGE61" s="9"/>
      <c r="TGF61" s="9"/>
      <c r="TGG61" s="9"/>
      <c r="TGH61" s="9"/>
      <c r="TGI61" s="9"/>
      <c r="TGJ61" s="9"/>
      <c r="TGK61" s="9"/>
      <c r="TGL61" s="9"/>
      <c r="TGM61" s="9"/>
      <c r="TGN61" s="9"/>
      <c r="TGO61" s="9"/>
      <c r="TGP61" s="9"/>
      <c r="TGQ61" s="9"/>
      <c r="TGR61" s="9"/>
      <c r="TGS61" s="9"/>
      <c r="TGT61" s="9"/>
      <c r="TGU61" s="9"/>
      <c r="TGV61" s="9"/>
      <c r="TGW61" s="9"/>
      <c r="TGX61" s="9"/>
      <c r="TGY61" s="9"/>
      <c r="TGZ61" s="9"/>
      <c r="THA61" s="9"/>
      <c r="THB61" s="9"/>
      <c r="THC61" s="9"/>
      <c r="THD61" s="9"/>
      <c r="THE61" s="9"/>
      <c r="THF61" s="9"/>
      <c r="THG61" s="9"/>
      <c r="THH61" s="9"/>
      <c r="THI61" s="9"/>
      <c r="THJ61" s="9"/>
      <c r="THK61" s="9"/>
      <c r="THL61" s="9"/>
      <c r="THM61" s="9"/>
      <c r="THN61" s="9"/>
      <c r="THO61" s="9"/>
      <c r="THP61" s="9"/>
      <c r="THQ61" s="9"/>
      <c r="THR61" s="9"/>
      <c r="THS61" s="9"/>
      <c r="THT61" s="9"/>
      <c r="THU61" s="9"/>
      <c r="THV61" s="9"/>
      <c r="THW61" s="9"/>
      <c r="THX61" s="9"/>
      <c r="THY61" s="9"/>
      <c r="THZ61" s="9"/>
      <c r="TIA61" s="9"/>
      <c r="TIB61" s="9"/>
      <c r="TIC61" s="9"/>
      <c r="TID61" s="9"/>
      <c r="TIE61" s="9"/>
      <c r="TIF61" s="9"/>
      <c r="TIG61" s="9"/>
      <c r="TIH61" s="9"/>
      <c r="TII61" s="9"/>
      <c r="TIJ61" s="9"/>
      <c r="TIK61" s="9"/>
      <c r="TIL61" s="9"/>
      <c r="TIM61" s="9"/>
      <c r="TIN61" s="9"/>
      <c r="TIO61" s="9"/>
      <c r="TIP61" s="9"/>
      <c r="TIQ61" s="9"/>
      <c r="TIR61" s="9"/>
      <c r="TIS61" s="9"/>
      <c r="TIT61" s="9"/>
      <c r="TIU61" s="9"/>
      <c r="TIV61" s="9"/>
      <c r="TIW61" s="9"/>
      <c r="TIX61" s="9"/>
      <c r="TIY61" s="9"/>
      <c r="TIZ61" s="9"/>
      <c r="TJA61" s="9"/>
      <c r="TJB61" s="9"/>
      <c r="TJC61" s="9"/>
      <c r="TJD61" s="9"/>
      <c r="TJE61" s="9"/>
      <c r="TJF61" s="9"/>
      <c r="TJG61" s="9"/>
      <c r="TJH61" s="9"/>
      <c r="TJI61" s="9"/>
      <c r="TJJ61" s="9"/>
      <c r="TJK61" s="9"/>
      <c r="TJL61" s="9"/>
      <c r="TJM61" s="9"/>
      <c r="TJN61" s="9"/>
      <c r="TJO61" s="9"/>
      <c r="TJP61" s="9"/>
      <c r="TJQ61" s="9"/>
      <c r="TJR61" s="9"/>
      <c r="TJS61" s="9"/>
      <c r="TJT61" s="9"/>
      <c r="TJU61" s="9"/>
      <c r="TJV61" s="9"/>
      <c r="TJW61" s="9"/>
      <c r="TJX61" s="9"/>
      <c r="TJY61" s="9"/>
      <c r="TJZ61" s="9"/>
      <c r="TKA61" s="9"/>
      <c r="TKB61" s="9"/>
      <c r="TKC61" s="9"/>
      <c r="TKD61" s="9"/>
      <c r="TKE61" s="9"/>
      <c r="TKF61" s="9"/>
      <c r="TKG61" s="9"/>
      <c r="TKH61" s="9"/>
      <c r="TKI61" s="9"/>
      <c r="TKJ61" s="9"/>
      <c r="TKK61" s="9"/>
      <c r="TKL61" s="9"/>
      <c r="TKM61" s="9"/>
      <c r="TKN61" s="9"/>
      <c r="TKO61" s="9"/>
      <c r="TKP61" s="9"/>
      <c r="TKQ61" s="9"/>
      <c r="TKR61" s="9"/>
      <c r="TKS61" s="9"/>
      <c r="TKT61" s="9"/>
      <c r="TKU61" s="9"/>
      <c r="TKV61" s="9"/>
      <c r="TKW61" s="9"/>
      <c r="TKX61" s="9"/>
      <c r="TKY61" s="9"/>
      <c r="TKZ61" s="9"/>
      <c r="TLA61" s="9"/>
      <c r="TLB61" s="9"/>
      <c r="TLC61" s="9"/>
      <c r="TLD61" s="9"/>
      <c r="TLE61" s="9"/>
      <c r="TLF61" s="9"/>
      <c r="TLG61" s="9"/>
      <c r="TLH61" s="9"/>
      <c r="TLI61" s="9"/>
      <c r="TLJ61" s="9"/>
      <c r="TLK61" s="9"/>
      <c r="TLL61" s="9"/>
      <c r="TLM61" s="9"/>
      <c r="TLN61" s="9"/>
      <c r="TLO61" s="9"/>
      <c r="TLP61" s="9"/>
      <c r="TLQ61" s="9"/>
      <c r="TLR61" s="9"/>
      <c r="TLS61" s="9"/>
      <c r="TLT61" s="9"/>
      <c r="TLU61" s="9"/>
      <c r="TLV61" s="9"/>
      <c r="TLW61" s="9"/>
      <c r="TLX61" s="9"/>
      <c r="TLY61" s="9"/>
      <c r="TLZ61" s="9"/>
      <c r="TMA61" s="9"/>
      <c r="TMB61" s="9"/>
      <c r="TMC61" s="9"/>
      <c r="TMD61" s="9"/>
      <c r="TME61" s="9"/>
      <c r="TMF61" s="9"/>
      <c r="TMG61" s="9"/>
      <c r="TMH61" s="9"/>
      <c r="TMI61" s="9"/>
      <c r="TMJ61" s="9"/>
      <c r="TMK61" s="9"/>
      <c r="TML61" s="9"/>
      <c r="TMM61" s="9"/>
      <c r="TMN61" s="9"/>
      <c r="TMO61" s="9"/>
      <c r="TMP61" s="9"/>
      <c r="TMQ61" s="9"/>
      <c r="TMR61" s="9"/>
      <c r="TMS61" s="9"/>
      <c r="TMT61" s="9"/>
      <c r="TMU61" s="9"/>
      <c r="TMV61" s="9"/>
      <c r="TMW61" s="9"/>
      <c r="TMX61" s="9"/>
      <c r="TMY61" s="9"/>
      <c r="TMZ61" s="9"/>
      <c r="TNA61" s="9"/>
      <c r="TNB61" s="9"/>
      <c r="TNC61" s="9"/>
      <c r="TND61" s="9"/>
      <c r="TNE61" s="9"/>
      <c r="TNF61" s="9"/>
      <c r="TNG61" s="9"/>
      <c r="TNH61" s="9"/>
      <c r="TNI61" s="9"/>
      <c r="TNJ61" s="9"/>
      <c r="TNK61" s="9"/>
      <c r="TNL61" s="9"/>
      <c r="TNM61" s="9"/>
      <c r="TNN61" s="9"/>
      <c r="TNO61" s="9"/>
      <c r="TNP61" s="9"/>
      <c r="TNQ61" s="9"/>
      <c r="TNR61" s="9"/>
      <c r="TNS61" s="9"/>
      <c r="TNT61" s="9"/>
      <c r="TNU61" s="9"/>
      <c r="TNV61" s="9"/>
      <c r="TNW61" s="9"/>
      <c r="TNX61" s="9"/>
      <c r="TNY61" s="9"/>
      <c r="TNZ61" s="9"/>
      <c r="TOA61" s="9"/>
      <c r="TOB61" s="9"/>
      <c r="TOC61" s="9"/>
      <c r="TOD61" s="9"/>
      <c r="TOE61" s="9"/>
      <c r="TOF61" s="9"/>
      <c r="TOG61" s="9"/>
      <c r="TOH61" s="9"/>
      <c r="TOI61" s="9"/>
      <c r="TOJ61" s="9"/>
      <c r="TOK61" s="9"/>
      <c r="TOL61" s="9"/>
      <c r="TOM61" s="9"/>
      <c r="TON61" s="9"/>
      <c r="TOO61" s="9"/>
      <c r="TOP61" s="9"/>
      <c r="TOQ61" s="9"/>
      <c r="TOR61" s="9"/>
      <c r="TOS61" s="9"/>
      <c r="TOT61" s="9"/>
      <c r="TOU61" s="9"/>
      <c r="TOV61" s="9"/>
      <c r="TOW61" s="9"/>
      <c r="TOX61" s="9"/>
      <c r="TOY61" s="9"/>
      <c r="TOZ61" s="9"/>
      <c r="TPA61" s="9"/>
      <c r="TPB61" s="9"/>
      <c r="TPC61" s="9"/>
      <c r="TPD61" s="9"/>
      <c r="TPE61" s="9"/>
      <c r="TPF61" s="9"/>
      <c r="TPG61" s="9"/>
      <c r="TPH61" s="9"/>
      <c r="TPI61" s="9"/>
      <c r="TPJ61" s="9"/>
      <c r="TPK61" s="9"/>
      <c r="TPL61" s="9"/>
      <c r="TPM61" s="9"/>
      <c r="TPN61" s="9"/>
      <c r="TPO61" s="9"/>
      <c r="TPP61" s="9"/>
      <c r="TPQ61" s="9"/>
      <c r="TPR61" s="9"/>
      <c r="TPS61" s="9"/>
      <c r="TPT61" s="9"/>
      <c r="TPU61" s="9"/>
      <c r="TPV61" s="9"/>
      <c r="TPW61" s="9"/>
      <c r="TPX61" s="9"/>
      <c r="TPY61" s="9"/>
      <c r="TPZ61" s="9"/>
      <c r="TQA61" s="9"/>
      <c r="TQB61" s="9"/>
      <c r="TQC61" s="9"/>
      <c r="TQD61" s="9"/>
      <c r="TQE61" s="9"/>
      <c r="TQF61" s="9"/>
      <c r="TQG61" s="9"/>
      <c r="TQH61" s="9"/>
      <c r="TQI61" s="9"/>
      <c r="TQJ61" s="9"/>
      <c r="TQK61" s="9"/>
      <c r="TQL61" s="9"/>
      <c r="TQM61" s="9"/>
      <c r="TQN61" s="9"/>
      <c r="TQO61" s="9"/>
      <c r="TQP61" s="9"/>
      <c r="TQQ61" s="9"/>
      <c r="TQR61" s="9"/>
      <c r="TQS61" s="9"/>
      <c r="TQT61" s="9"/>
      <c r="TQU61" s="9"/>
      <c r="TQV61" s="9"/>
      <c r="TQW61" s="9"/>
      <c r="TQX61" s="9"/>
      <c r="TQY61" s="9"/>
      <c r="TQZ61" s="9"/>
      <c r="TRA61" s="9"/>
      <c r="TRB61" s="9"/>
      <c r="TRC61" s="9"/>
      <c r="TRD61" s="9"/>
      <c r="TRE61" s="9"/>
      <c r="TRF61" s="9"/>
      <c r="TRG61" s="9"/>
      <c r="TRH61" s="9"/>
      <c r="TRI61" s="9"/>
      <c r="TRJ61" s="9"/>
      <c r="TRK61" s="9"/>
      <c r="TRL61" s="9"/>
      <c r="TRM61" s="9"/>
      <c r="TRN61" s="9"/>
      <c r="TRO61" s="9"/>
      <c r="TRP61" s="9"/>
      <c r="TRQ61" s="9"/>
      <c r="TRR61" s="9"/>
      <c r="TRS61" s="9"/>
      <c r="TRT61" s="9"/>
      <c r="TRU61" s="9"/>
      <c r="TRV61" s="9"/>
      <c r="TRW61" s="9"/>
      <c r="TRX61" s="9"/>
      <c r="TRY61" s="9"/>
      <c r="TRZ61" s="9"/>
      <c r="TSA61" s="9"/>
      <c r="TSB61" s="9"/>
      <c r="TSC61" s="9"/>
      <c r="TSD61" s="9"/>
      <c r="TSE61" s="9"/>
      <c r="TSF61" s="9"/>
      <c r="TSG61" s="9"/>
      <c r="TSH61" s="9"/>
      <c r="TSI61" s="9"/>
      <c r="TSJ61" s="9"/>
      <c r="TSK61" s="9"/>
      <c r="TSL61" s="9"/>
      <c r="TSM61" s="9"/>
      <c r="TSN61" s="9"/>
      <c r="TSO61" s="9"/>
      <c r="TSP61" s="9"/>
      <c r="TSQ61" s="9"/>
      <c r="TSR61" s="9"/>
      <c r="TSS61" s="9"/>
      <c r="TST61" s="9"/>
      <c r="TSU61" s="9"/>
      <c r="TSV61" s="9"/>
      <c r="TSW61" s="9"/>
      <c r="TSX61" s="9"/>
      <c r="TSY61" s="9"/>
      <c r="TSZ61" s="9"/>
      <c r="TTA61" s="9"/>
      <c r="TTB61" s="9"/>
      <c r="TTC61" s="9"/>
      <c r="TTD61" s="9"/>
      <c r="TTE61" s="9"/>
      <c r="TTF61" s="9"/>
      <c r="TTG61" s="9"/>
      <c r="TTH61" s="9"/>
      <c r="TTI61" s="9"/>
      <c r="TTJ61" s="9"/>
      <c r="TTK61" s="9"/>
      <c r="TTL61" s="9"/>
      <c r="TTM61" s="9"/>
      <c r="TTN61" s="9"/>
      <c r="TTO61" s="9"/>
      <c r="TTP61" s="9"/>
      <c r="TTQ61" s="9"/>
      <c r="TTR61" s="9"/>
      <c r="TTS61" s="9"/>
      <c r="TTT61" s="9"/>
      <c r="TTU61" s="9"/>
      <c r="TTV61" s="9"/>
      <c r="TTW61" s="9"/>
      <c r="TTX61" s="9"/>
      <c r="TTY61" s="9"/>
      <c r="TTZ61" s="9"/>
      <c r="TUA61" s="9"/>
      <c r="TUB61" s="9"/>
      <c r="TUC61" s="9"/>
      <c r="TUD61" s="9"/>
      <c r="TUE61" s="9"/>
      <c r="TUF61" s="9"/>
      <c r="TUG61" s="9"/>
      <c r="TUH61" s="9"/>
      <c r="TUI61" s="9"/>
      <c r="TUJ61" s="9"/>
      <c r="TUK61" s="9"/>
      <c r="TUL61" s="9"/>
      <c r="TUM61" s="9"/>
      <c r="TUN61" s="9"/>
      <c r="TUO61" s="9"/>
      <c r="TUP61" s="9"/>
      <c r="TUQ61" s="9"/>
      <c r="TUR61" s="9"/>
      <c r="TUS61" s="9"/>
      <c r="TUT61" s="9"/>
      <c r="TUU61" s="9"/>
      <c r="TUV61" s="9"/>
      <c r="TUW61" s="9"/>
      <c r="TUX61" s="9"/>
      <c r="TUY61" s="9"/>
      <c r="TUZ61" s="9"/>
      <c r="TVA61" s="9"/>
      <c r="TVB61" s="9"/>
      <c r="TVC61" s="9"/>
      <c r="TVD61" s="9"/>
      <c r="TVE61" s="9"/>
      <c r="TVF61" s="9"/>
      <c r="TVG61" s="9"/>
      <c r="TVH61" s="9"/>
      <c r="TVI61" s="9"/>
      <c r="TVJ61" s="9"/>
      <c r="TVK61" s="9"/>
      <c r="TVL61" s="9"/>
      <c r="TVM61" s="9"/>
      <c r="TVN61" s="9"/>
      <c r="TVO61" s="9"/>
      <c r="TVP61" s="9"/>
      <c r="TVQ61" s="9"/>
      <c r="TVR61" s="9"/>
      <c r="TVS61" s="9"/>
      <c r="TVT61" s="9"/>
      <c r="TVU61" s="9"/>
      <c r="TVV61" s="9"/>
      <c r="TVW61" s="9"/>
      <c r="TVX61" s="9"/>
      <c r="TVY61" s="9"/>
      <c r="TVZ61" s="9"/>
      <c r="TWA61" s="9"/>
      <c r="TWB61" s="9"/>
      <c r="TWC61" s="9"/>
      <c r="TWD61" s="9"/>
      <c r="TWE61" s="9"/>
      <c r="TWF61" s="9"/>
      <c r="TWG61" s="9"/>
      <c r="TWH61" s="9"/>
      <c r="TWI61" s="9"/>
      <c r="TWJ61" s="9"/>
      <c r="TWK61" s="9"/>
      <c r="TWL61" s="9"/>
      <c r="TWM61" s="9"/>
      <c r="TWN61" s="9"/>
      <c r="TWO61" s="9"/>
      <c r="TWP61" s="9"/>
      <c r="TWQ61" s="9"/>
      <c r="TWR61" s="9"/>
      <c r="TWS61" s="9"/>
      <c r="TWT61" s="9"/>
      <c r="TWU61" s="9"/>
      <c r="TWV61" s="9"/>
      <c r="TWW61" s="9"/>
      <c r="TWX61" s="9"/>
      <c r="TWY61" s="9"/>
      <c r="TWZ61" s="9"/>
      <c r="TXA61" s="9"/>
      <c r="TXB61" s="9"/>
      <c r="TXC61" s="9"/>
      <c r="TXD61" s="9"/>
      <c r="TXE61" s="9"/>
      <c r="TXF61" s="9"/>
      <c r="TXG61" s="9"/>
      <c r="TXH61" s="9"/>
      <c r="TXI61" s="9"/>
      <c r="TXJ61" s="9"/>
      <c r="TXK61" s="9"/>
      <c r="TXL61" s="9"/>
      <c r="TXM61" s="9"/>
      <c r="TXN61" s="9"/>
      <c r="TXO61" s="9"/>
      <c r="TXP61" s="9"/>
      <c r="TXQ61" s="9"/>
      <c r="TXR61" s="9"/>
      <c r="TXS61" s="9"/>
      <c r="TXT61" s="9"/>
      <c r="TXU61" s="9"/>
      <c r="TXV61" s="9"/>
      <c r="TXW61" s="9"/>
      <c r="TXX61" s="9"/>
      <c r="TXY61" s="9"/>
      <c r="TXZ61" s="9"/>
      <c r="TYA61" s="9"/>
      <c r="TYB61" s="9"/>
      <c r="TYC61" s="9"/>
      <c r="TYD61" s="9"/>
      <c r="TYE61" s="9"/>
      <c r="TYF61" s="9"/>
      <c r="TYG61" s="9"/>
      <c r="TYH61" s="9"/>
      <c r="TYI61" s="9"/>
      <c r="TYJ61" s="9"/>
      <c r="TYK61" s="9"/>
      <c r="TYL61" s="9"/>
      <c r="TYM61" s="9"/>
      <c r="TYN61" s="9"/>
      <c r="TYO61" s="9"/>
      <c r="TYP61" s="9"/>
      <c r="TYQ61" s="9"/>
      <c r="TYR61" s="9"/>
      <c r="TYS61" s="9"/>
      <c r="TYT61" s="9"/>
      <c r="TYU61" s="9"/>
      <c r="TYV61" s="9"/>
      <c r="TYW61" s="9"/>
      <c r="TYX61" s="9"/>
      <c r="TYY61" s="9"/>
      <c r="TYZ61" s="9"/>
      <c r="TZA61" s="9"/>
      <c r="TZB61" s="9"/>
      <c r="TZC61" s="9"/>
      <c r="TZD61" s="9"/>
      <c r="TZE61" s="9"/>
      <c r="TZF61" s="9"/>
      <c r="TZG61" s="9"/>
      <c r="TZH61" s="9"/>
      <c r="TZI61" s="9"/>
      <c r="TZJ61" s="9"/>
      <c r="TZK61" s="9"/>
      <c r="TZL61" s="9"/>
      <c r="TZM61" s="9"/>
      <c r="TZN61" s="9"/>
      <c r="TZO61" s="9"/>
      <c r="TZP61" s="9"/>
      <c r="TZQ61" s="9"/>
      <c r="TZR61" s="9"/>
      <c r="TZS61" s="9"/>
      <c r="TZT61" s="9"/>
      <c r="TZU61" s="9"/>
      <c r="TZV61" s="9"/>
      <c r="TZW61" s="9"/>
      <c r="TZX61" s="9"/>
      <c r="TZY61" s="9"/>
      <c r="TZZ61" s="9"/>
      <c r="UAA61" s="9"/>
      <c r="UAB61" s="9"/>
      <c r="UAC61" s="9"/>
      <c r="UAD61" s="9"/>
      <c r="UAE61" s="9"/>
      <c r="UAF61" s="9"/>
      <c r="UAG61" s="9"/>
      <c r="UAH61" s="9"/>
      <c r="UAI61" s="9"/>
      <c r="UAJ61" s="9"/>
      <c r="UAK61" s="9"/>
      <c r="UAL61" s="9"/>
      <c r="UAM61" s="9"/>
      <c r="UAN61" s="9"/>
      <c r="UAO61" s="9"/>
      <c r="UAP61" s="9"/>
      <c r="UAQ61" s="9"/>
      <c r="UAR61" s="9"/>
      <c r="UAS61" s="9"/>
      <c r="UAT61" s="9"/>
      <c r="UAU61" s="9"/>
      <c r="UAV61" s="9"/>
      <c r="UAW61" s="9"/>
      <c r="UAX61" s="9"/>
      <c r="UAY61" s="9"/>
      <c r="UAZ61" s="9"/>
      <c r="UBA61" s="9"/>
      <c r="UBB61" s="9"/>
      <c r="UBC61" s="9"/>
      <c r="UBD61" s="9"/>
      <c r="UBE61" s="9"/>
      <c r="UBF61" s="9"/>
      <c r="UBG61" s="9"/>
      <c r="UBH61" s="9"/>
      <c r="UBI61" s="9"/>
      <c r="UBJ61" s="9"/>
      <c r="UBK61" s="9"/>
      <c r="UBL61" s="9"/>
      <c r="UBM61" s="9"/>
      <c r="UBN61" s="9"/>
      <c r="UBO61" s="9"/>
      <c r="UBP61" s="9"/>
      <c r="UBQ61" s="9"/>
      <c r="UBR61" s="9"/>
      <c r="UBS61" s="9"/>
      <c r="UBT61" s="9"/>
      <c r="UBU61" s="9"/>
      <c r="UBV61" s="9"/>
      <c r="UBW61" s="9"/>
      <c r="UBX61" s="9"/>
      <c r="UBY61" s="9"/>
      <c r="UBZ61" s="9"/>
      <c r="UCA61" s="9"/>
      <c r="UCB61" s="9"/>
      <c r="UCC61" s="9"/>
      <c r="UCD61" s="9"/>
      <c r="UCE61" s="9"/>
      <c r="UCF61" s="9"/>
      <c r="UCG61" s="9"/>
      <c r="UCH61" s="9"/>
      <c r="UCI61" s="9"/>
      <c r="UCJ61" s="9"/>
      <c r="UCK61" s="9"/>
      <c r="UCL61" s="9"/>
      <c r="UCM61" s="9"/>
      <c r="UCN61" s="9"/>
      <c r="UCO61" s="9"/>
      <c r="UCP61" s="9"/>
      <c r="UCQ61" s="9"/>
      <c r="UCR61" s="9"/>
      <c r="UCS61" s="9"/>
      <c r="UCT61" s="9"/>
      <c r="UCU61" s="9"/>
      <c r="UCV61" s="9"/>
      <c r="UCW61" s="9"/>
      <c r="UCX61" s="9"/>
      <c r="UCY61" s="9"/>
      <c r="UCZ61" s="9"/>
      <c r="UDA61" s="9"/>
      <c r="UDB61" s="9"/>
      <c r="UDC61" s="9"/>
      <c r="UDD61" s="9"/>
      <c r="UDE61" s="9"/>
      <c r="UDF61" s="9"/>
      <c r="UDG61" s="9"/>
      <c r="UDH61" s="9"/>
      <c r="UDI61" s="9"/>
      <c r="UDJ61" s="9"/>
      <c r="UDK61" s="9"/>
      <c r="UDL61" s="9"/>
      <c r="UDM61" s="9"/>
      <c r="UDN61" s="9"/>
      <c r="UDO61" s="9"/>
      <c r="UDP61" s="9"/>
      <c r="UDQ61" s="9"/>
      <c r="UDR61" s="9"/>
      <c r="UDS61" s="9"/>
      <c r="UDT61" s="9"/>
      <c r="UDU61" s="9"/>
      <c r="UDV61" s="9"/>
      <c r="UDW61" s="9"/>
      <c r="UDX61" s="9"/>
      <c r="UDY61" s="9"/>
      <c r="UDZ61" s="9"/>
      <c r="UEA61" s="9"/>
      <c r="UEB61" s="9"/>
      <c r="UEC61" s="9"/>
      <c r="UED61" s="9"/>
      <c r="UEE61" s="9"/>
      <c r="UEF61" s="9"/>
      <c r="UEG61" s="9"/>
      <c r="UEH61" s="9"/>
      <c r="UEI61" s="9"/>
      <c r="UEJ61" s="9"/>
      <c r="UEK61" s="9"/>
      <c r="UEL61" s="9"/>
      <c r="UEM61" s="9"/>
      <c r="UEN61" s="9"/>
      <c r="UEO61" s="9"/>
      <c r="UEP61" s="9"/>
      <c r="UEQ61" s="9"/>
      <c r="UER61" s="9"/>
      <c r="UES61" s="9"/>
      <c r="UET61" s="9"/>
      <c r="UEU61" s="9"/>
      <c r="UEV61" s="9"/>
      <c r="UEW61" s="9"/>
      <c r="UEX61" s="9"/>
      <c r="UEY61" s="9"/>
      <c r="UEZ61" s="9"/>
      <c r="UFA61" s="9"/>
      <c r="UFB61" s="9"/>
      <c r="UFC61" s="9"/>
      <c r="UFD61" s="9"/>
      <c r="UFE61" s="9"/>
      <c r="UFF61" s="9"/>
      <c r="UFG61" s="9"/>
      <c r="UFH61" s="9"/>
      <c r="UFI61" s="9"/>
      <c r="UFJ61" s="9"/>
      <c r="UFK61" s="9"/>
      <c r="UFL61" s="9"/>
      <c r="UFM61" s="9"/>
      <c r="UFN61" s="9"/>
      <c r="UFO61" s="9"/>
      <c r="UFP61" s="9"/>
      <c r="UFQ61" s="9"/>
      <c r="UFR61" s="9"/>
      <c r="UFS61" s="9"/>
      <c r="UFT61" s="9"/>
      <c r="UFU61" s="9"/>
      <c r="UFV61" s="9"/>
      <c r="UFW61" s="9"/>
      <c r="UFX61" s="9"/>
      <c r="UFY61" s="9"/>
      <c r="UFZ61" s="9"/>
      <c r="UGA61" s="9"/>
      <c r="UGB61" s="9"/>
      <c r="UGC61" s="9"/>
      <c r="UGD61" s="9"/>
      <c r="UGE61" s="9"/>
      <c r="UGF61" s="9"/>
      <c r="UGG61" s="9"/>
      <c r="UGH61" s="9"/>
      <c r="UGI61" s="9"/>
      <c r="UGJ61" s="9"/>
      <c r="UGK61" s="9"/>
      <c r="UGL61" s="9"/>
      <c r="UGM61" s="9"/>
      <c r="UGN61" s="9"/>
      <c r="UGO61" s="9"/>
      <c r="UGP61" s="9"/>
      <c r="UGQ61" s="9"/>
      <c r="UGR61" s="9"/>
      <c r="UGS61" s="9"/>
      <c r="UGT61" s="9"/>
      <c r="UGU61" s="9"/>
      <c r="UGV61" s="9"/>
      <c r="UGW61" s="9"/>
      <c r="UGX61" s="9"/>
      <c r="UGY61" s="9"/>
      <c r="UGZ61" s="9"/>
      <c r="UHA61" s="9"/>
      <c r="UHB61" s="9"/>
      <c r="UHC61" s="9"/>
      <c r="UHD61" s="9"/>
      <c r="UHE61" s="9"/>
      <c r="UHF61" s="9"/>
      <c r="UHG61" s="9"/>
      <c r="UHH61" s="9"/>
      <c r="UHI61" s="9"/>
      <c r="UHJ61" s="9"/>
      <c r="UHK61" s="9"/>
      <c r="UHL61" s="9"/>
      <c r="UHM61" s="9"/>
      <c r="UHN61" s="9"/>
      <c r="UHO61" s="9"/>
      <c r="UHP61" s="9"/>
      <c r="UHQ61" s="9"/>
      <c r="UHR61" s="9"/>
      <c r="UHS61" s="9"/>
      <c r="UHT61" s="9"/>
      <c r="UHU61" s="9"/>
      <c r="UHV61" s="9"/>
      <c r="UHW61" s="9"/>
      <c r="UHX61" s="9"/>
      <c r="UHY61" s="9"/>
      <c r="UHZ61" s="9"/>
      <c r="UIA61" s="9"/>
      <c r="UIB61" s="9"/>
      <c r="UIC61" s="9"/>
      <c r="UID61" s="9"/>
      <c r="UIE61" s="9"/>
      <c r="UIF61" s="9"/>
      <c r="UIG61" s="9"/>
      <c r="UIH61" s="9"/>
      <c r="UII61" s="9"/>
      <c r="UIJ61" s="9"/>
      <c r="UIK61" s="9"/>
      <c r="UIL61" s="9"/>
      <c r="UIM61" s="9"/>
      <c r="UIN61" s="9"/>
      <c r="UIO61" s="9"/>
      <c r="UIP61" s="9"/>
      <c r="UIQ61" s="9"/>
      <c r="UIR61" s="9"/>
      <c r="UIS61" s="9"/>
      <c r="UIT61" s="9"/>
      <c r="UIU61" s="9"/>
      <c r="UIV61" s="9"/>
      <c r="UIW61" s="9"/>
      <c r="UIX61" s="9"/>
      <c r="UIY61" s="9"/>
      <c r="UIZ61" s="9"/>
      <c r="UJA61" s="9"/>
      <c r="UJB61" s="9"/>
      <c r="UJC61" s="9"/>
      <c r="UJD61" s="9"/>
      <c r="UJE61" s="9"/>
      <c r="UJF61" s="9"/>
      <c r="UJG61" s="9"/>
      <c r="UJH61" s="9"/>
      <c r="UJI61" s="9"/>
      <c r="UJJ61" s="9"/>
      <c r="UJK61" s="9"/>
      <c r="UJL61" s="9"/>
      <c r="UJM61" s="9"/>
      <c r="UJN61" s="9"/>
      <c r="UJO61" s="9"/>
      <c r="UJP61" s="9"/>
      <c r="UJQ61" s="9"/>
      <c r="UJR61" s="9"/>
      <c r="UJS61" s="9"/>
      <c r="UJT61" s="9"/>
      <c r="UJU61" s="9"/>
      <c r="UJV61" s="9"/>
      <c r="UJW61" s="9"/>
      <c r="UJX61" s="9"/>
      <c r="UJY61" s="9"/>
      <c r="UJZ61" s="9"/>
      <c r="UKA61" s="9"/>
      <c r="UKB61" s="9"/>
      <c r="UKC61" s="9"/>
      <c r="UKD61" s="9"/>
      <c r="UKE61" s="9"/>
      <c r="UKF61" s="9"/>
      <c r="UKG61" s="9"/>
      <c r="UKH61" s="9"/>
      <c r="UKI61" s="9"/>
      <c r="UKJ61" s="9"/>
      <c r="UKK61" s="9"/>
      <c r="UKL61" s="9"/>
      <c r="UKM61" s="9"/>
      <c r="UKN61" s="9"/>
      <c r="UKO61" s="9"/>
      <c r="UKP61" s="9"/>
      <c r="UKQ61" s="9"/>
      <c r="UKR61" s="9"/>
      <c r="UKS61" s="9"/>
      <c r="UKT61" s="9"/>
      <c r="UKU61" s="9"/>
      <c r="UKV61" s="9"/>
      <c r="UKW61" s="9"/>
      <c r="UKX61" s="9"/>
      <c r="UKY61" s="9"/>
      <c r="UKZ61" s="9"/>
      <c r="ULA61" s="9"/>
      <c r="ULB61" s="9"/>
      <c r="ULC61" s="9"/>
      <c r="ULD61" s="9"/>
      <c r="ULE61" s="9"/>
      <c r="ULF61" s="9"/>
      <c r="ULG61" s="9"/>
      <c r="ULH61" s="9"/>
      <c r="ULI61" s="9"/>
      <c r="ULJ61" s="9"/>
      <c r="ULK61" s="9"/>
      <c r="ULL61" s="9"/>
      <c r="ULM61" s="9"/>
      <c r="ULN61" s="9"/>
      <c r="ULO61" s="9"/>
      <c r="ULP61" s="9"/>
      <c r="ULQ61" s="9"/>
      <c r="ULR61" s="9"/>
      <c r="ULS61" s="9"/>
      <c r="ULT61" s="9"/>
      <c r="ULU61" s="9"/>
      <c r="ULV61" s="9"/>
      <c r="ULW61" s="9"/>
      <c r="ULX61" s="9"/>
      <c r="ULY61" s="9"/>
      <c r="ULZ61" s="9"/>
      <c r="UMA61" s="9"/>
      <c r="UMB61" s="9"/>
      <c r="UMC61" s="9"/>
      <c r="UMD61" s="9"/>
      <c r="UME61" s="9"/>
      <c r="UMF61" s="9"/>
      <c r="UMG61" s="9"/>
      <c r="UMH61" s="9"/>
      <c r="UMI61" s="9"/>
      <c r="UMJ61" s="9"/>
      <c r="UMK61" s="9"/>
      <c r="UML61" s="9"/>
      <c r="UMM61" s="9"/>
      <c r="UMN61" s="9"/>
      <c r="UMO61" s="9"/>
      <c r="UMP61" s="9"/>
      <c r="UMQ61" s="9"/>
      <c r="UMR61" s="9"/>
      <c r="UMS61" s="9"/>
      <c r="UMT61" s="9"/>
      <c r="UMU61" s="9"/>
      <c r="UMV61" s="9"/>
      <c r="UMW61" s="9"/>
      <c r="UMX61" s="9"/>
      <c r="UMY61" s="9"/>
      <c r="UMZ61" s="9"/>
      <c r="UNA61" s="9"/>
      <c r="UNB61" s="9"/>
      <c r="UNC61" s="9"/>
      <c r="UND61" s="9"/>
      <c r="UNE61" s="9"/>
      <c r="UNF61" s="9"/>
      <c r="UNG61" s="9"/>
      <c r="UNH61" s="9"/>
      <c r="UNI61" s="9"/>
      <c r="UNJ61" s="9"/>
      <c r="UNK61" s="9"/>
      <c r="UNL61" s="9"/>
      <c r="UNM61" s="9"/>
      <c r="UNN61" s="9"/>
      <c r="UNO61" s="9"/>
      <c r="UNP61" s="9"/>
      <c r="UNQ61" s="9"/>
      <c r="UNR61" s="9"/>
      <c r="UNS61" s="9"/>
      <c r="UNT61" s="9"/>
      <c r="UNU61" s="9"/>
      <c r="UNV61" s="9"/>
      <c r="UNW61" s="9"/>
      <c r="UNX61" s="9"/>
      <c r="UNY61" s="9"/>
      <c r="UNZ61" s="9"/>
      <c r="UOA61" s="9"/>
      <c r="UOB61" s="9"/>
      <c r="UOC61" s="9"/>
      <c r="UOD61" s="9"/>
      <c r="UOE61" s="9"/>
      <c r="UOF61" s="9"/>
      <c r="UOG61" s="9"/>
      <c r="UOH61" s="9"/>
      <c r="UOI61" s="9"/>
      <c r="UOJ61" s="9"/>
      <c r="UOK61" s="9"/>
      <c r="UOL61" s="9"/>
      <c r="UOM61" s="9"/>
      <c r="UON61" s="9"/>
      <c r="UOO61" s="9"/>
      <c r="UOP61" s="9"/>
      <c r="UOQ61" s="9"/>
      <c r="UOR61" s="9"/>
      <c r="UOS61" s="9"/>
      <c r="UOT61" s="9"/>
      <c r="UOU61" s="9"/>
      <c r="UOV61" s="9"/>
      <c r="UOW61" s="9"/>
      <c r="UOX61" s="9"/>
      <c r="UOY61" s="9"/>
      <c r="UOZ61" s="9"/>
      <c r="UPA61" s="9"/>
      <c r="UPB61" s="9"/>
      <c r="UPC61" s="9"/>
      <c r="UPD61" s="9"/>
      <c r="UPE61" s="9"/>
      <c r="UPF61" s="9"/>
      <c r="UPG61" s="9"/>
      <c r="UPH61" s="9"/>
      <c r="UPI61" s="9"/>
      <c r="UPJ61" s="9"/>
      <c r="UPK61" s="9"/>
      <c r="UPL61" s="9"/>
      <c r="UPM61" s="9"/>
      <c r="UPN61" s="9"/>
      <c r="UPO61" s="9"/>
      <c r="UPP61" s="9"/>
      <c r="UPQ61" s="9"/>
      <c r="UPR61" s="9"/>
      <c r="UPS61" s="9"/>
      <c r="UPT61" s="9"/>
      <c r="UPU61" s="9"/>
      <c r="UPV61" s="9"/>
      <c r="UPW61" s="9"/>
      <c r="UPX61" s="9"/>
      <c r="UPY61" s="9"/>
      <c r="UPZ61" s="9"/>
      <c r="UQA61" s="9"/>
      <c r="UQB61" s="9"/>
      <c r="UQC61" s="9"/>
      <c r="UQD61" s="9"/>
      <c r="UQE61" s="9"/>
      <c r="UQF61" s="9"/>
      <c r="UQG61" s="9"/>
      <c r="UQH61" s="9"/>
      <c r="UQI61" s="9"/>
      <c r="UQJ61" s="9"/>
      <c r="UQK61" s="9"/>
      <c r="UQL61" s="9"/>
      <c r="UQM61" s="9"/>
      <c r="UQN61" s="9"/>
      <c r="UQO61" s="9"/>
      <c r="UQP61" s="9"/>
      <c r="UQQ61" s="9"/>
      <c r="UQR61" s="9"/>
      <c r="UQS61" s="9"/>
      <c r="UQT61" s="9"/>
      <c r="UQU61" s="9"/>
      <c r="UQV61" s="9"/>
      <c r="UQW61" s="9"/>
      <c r="UQX61" s="9"/>
      <c r="UQY61" s="9"/>
      <c r="UQZ61" s="9"/>
      <c r="URA61" s="9"/>
      <c r="URB61" s="9"/>
      <c r="URC61" s="9"/>
      <c r="URD61" s="9"/>
      <c r="URE61" s="9"/>
      <c r="URF61" s="9"/>
      <c r="URG61" s="9"/>
      <c r="URH61" s="9"/>
      <c r="URI61" s="9"/>
      <c r="URJ61" s="9"/>
      <c r="URK61" s="9"/>
      <c r="URL61" s="9"/>
      <c r="URM61" s="9"/>
      <c r="URN61" s="9"/>
      <c r="URO61" s="9"/>
      <c r="URP61" s="9"/>
      <c r="URQ61" s="9"/>
      <c r="URR61" s="9"/>
      <c r="URS61" s="9"/>
      <c r="URT61" s="9"/>
      <c r="URU61" s="9"/>
      <c r="URV61" s="9"/>
      <c r="URW61" s="9"/>
      <c r="URX61" s="9"/>
      <c r="URY61" s="9"/>
      <c r="URZ61" s="9"/>
      <c r="USA61" s="9"/>
      <c r="USB61" s="9"/>
      <c r="USC61" s="9"/>
      <c r="USD61" s="9"/>
      <c r="USE61" s="9"/>
      <c r="USF61" s="9"/>
      <c r="USG61" s="9"/>
      <c r="USH61" s="9"/>
      <c r="USI61" s="9"/>
      <c r="USJ61" s="9"/>
      <c r="USK61" s="9"/>
      <c r="USL61" s="9"/>
      <c r="USM61" s="9"/>
      <c r="USN61" s="9"/>
      <c r="USO61" s="9"/>
      <c r="USP61" s="9"/>
      <c r="USQ61" s="9"/>
      <c r="USR61" s="9"/>
      <c r="USS61" s="9"/>
      <c r="UST61" s="9"/>
      <c r="USU61" s="9"/>
      <c r="USV61" s="9"/>
      <c r="USW61" s="9"/>
      <c r="USX61" s="9"/>
      <c r="USY61" s="9"/>
      <c r="USZ61" s="9"/>
      <c r="UTA61" s="9"/>
      <c r="UTB61" s="9"/>
      <c r="UTC61" s="9"/>
      <c r="UTD61" s="9"/>
      <c r="UTE61" s="9"/>
      <c r="UTF61" s="9"/>
      <c r="UTG61" s="9"/>
      <c r="UTH61" s="9"/>
      <c r="UTI61" s="9"/>
      <c r="UTJ61" s="9"/>
      <c r="UTK61" s="9"/>
      <c r="UTL61" s="9"/>
      <c r="UTM61" s="9"/>
      <c r="UTN61" s="9"/>
      <c r="UTO61" s="9"/>
      <c r="UTP61" s="9"/>
      <c r="UTQ61" s="9"/>
      <c r="UTR61" s="9"/>
      <c r="UTS61" s="9"/>
      <c r="UTT61" s="9"/>
      <c r="UTU61" s="9"/>
      <c r="UTV61" s="9"/>
      <c r="UTW61" s="9"/>
      <c r="UTX61" s="9"/>
      <c r="UTY61" s="9"/>
      <c r="UTZ61" s="9"/>
      <c r="UUA61" s="9"/>
      <c r="UUB61" s="9"/>
      <c r="UUC61" s="9"/>
      <c r="UUD61" s="9"/>
      <c r="UUE61" s="9"/>
      <c r="UUF61" s="9"/>
      <c r="UUG61" s="9"/>
      <c r="UUH61" s="9"/>
      <c r="UUI61" s="9"/>
      <c r="UUJ61" s="9"/>
      <c r="UUK61" s="9"/>
      <c r="UUL61" s="9"/>
      <c r="UUM61" s="9"/>
      <c r="UUN61" s="9"/>
      <c r="UUO61" s="9"/>
      <c r="UUP61" s="9"/>
      <c r="UUQ61" s="9"/>
      <c r="UUR61" s="9"/>
      <c r="UUS61" s="9"/>
      <c r="UUT61" s="9"/>
      <c r="UUU61" s="9"/>
      <c r="UUV61" s="9"/>
      <c r="UUW61" s="9"/>
      <c r="UUX61" s="9"/>
      <c r="UUY61" s="9"/>
      <c r="UUZ61" s="9"/>
      <c r="UVA61" s="9"/>
      <c r="UVB61" s="9"/>
      <c r="UVC61" s="9"/>
      <c r="UVD61" s="9"/>
      <c r="UVE61" s="9"/>
      <c r="UVF61" s="9"/>
      <c r="UVG61" s="9"/>
      <c r="UVH61" s="9"/>
      <c r="UVI61" s="9"/>
      <c r="UVJ61" s="9"/>
      <c r="UVK61" s="9"/>
      <c r="UVL61" s="9"/>
      <c r="UVM61" s="9"/>
      <c r="UVN61" s="9"/>
      <c r="UVO61" s="9"/>
      <c r="UVP61" s="9"/>
      <c r="UVQ61" s="9"/>
      <c r="UVR61" s="9"/>
      <c r="UVS61" s="9"/>
      <c r="UVT61" s="9"/>
      <c r="UVU61" s="9"/>
      <c r="UVV61" s="9"/>
      <c r="UVW61" s="9"/>
      <c r="UVX61" s="9"/>
      <c r="UVY61" s="9"/>
      <c r="UVZ61" s="9"/>
      <c r="UWA61" s="9"/>
      <c r="UWB61" s="9"/>
      <c r="UWC61" s="9"/>
      <c r="UWD61" s="9"/>
      <c r="UWE61" s="9"/>
      <c r="UWF61" s="9"/>
      <c r="UWG61" s="9"/>
      <c r="UWH61" s="9"/>
      <c r="UWI61" s="9"/>
      <c r="UWJ61" s="9"/>
      <c r="UWK61" s="9"/>
      <c r="UWL61" s="9"/>
      <c r="UWM61" s="9"/>
      <c r="UWN61" s="9"/>
      <c r="UWO61" s="9"/>
      <c r="UWP61" s="9"/>
      <c r="UWQ61" s="9"/>
      <c r="UWR61" s="9"/>
      <c r="UWS61" s="9"/>
      <c r="UWT61" s="9"/>
      <c r="UWU61" s="9"/>
      <c r="UWV61" s="9"/>
      <c r="UWW61" s="9"/>
      <c r="UWX61" s="9"/>
      <c r="UWY61" s="9"/>
      <c r="UWZ61" s="9"/>
      <c r="UXA61" s="9"/>
      <c r="UXB61" s="9"/>
      <c r="UXC61" s="9"/>
      <c r="UXD61" s="9"/>
      <c r="UXE61" s="9"/>
      <c r="UXF61" s="9"/>
      <c r="UXG61" s="9"/>
      <c r="UXH61" s="9"/>
      <c r="UXI61" s="9"/>
      <c r="UXJ61" s="9"/>
      <c r="UXK61" s="9"/>
      <c r="UXL61" s="9"/>
      <c r="UXM61" s="9"/>
      <c r="UXN61" s="9"/>
      <c r="UXO61" s="9"/>
      <c r="UXP61" s="9"/>
      <c r="UXQ61" s="9"/>
      <c r="UXR61" s="9"/>
      <c r="UXS61" s="9"/>
      <c r="UXT61" s="9"/>
      <c r="UXU61" s="9"/>
      <c r="UXV61" s="9"/>
      <c r="UXW61" s="9"/>
      <c r="UXX61" s="9"/>
      <c r="UXY61" s="9"/>
      <c r="UXZ61" s="9"/>
      <c r="UYA61" s="9"/>
      <c r="UYB61" s="9"/>
      <c r="UYC61" s="9"/>
      <c r="UYD61" s="9"/>
      <c r="UYE61" s="9"/>
      <c r="UYF61" s="9"/>
      <c r="UYG61" s="9"/>
      <c r="UYH61" s="9"/>
      <c r="UYI61" s="9"/>
      <c r="UYJ61" s="9"/>
      <c r="UYK61" s="9"/>
      <c r="UYL61" s="9"/>
      <c r="UYM61" s="9"/>
      <c r="UYN61" s="9"/>
      <c r="UYO61" s="9"/>
      <c r="UYP61" s="9"/>
      <c r="UYQ61" s="9"/>
      <c r="UYR61" s="9"/>
      <c r="UYS61" s="9"/>
      <c r="UYT61" s="9"/>
      <c r="UYU61" s="9"/>
      <c r="UYV61" s="9"/>
      <c r="UYW61" s="9"/>
      <c r="UYX61" s="9"/>
      <c r="UYY61" s="9"/>
      <c r="UYZ61" s="9"/>
      <c r="UZA61" s="9"/>
      <c r="UZB61" s="9"/>
      <c r="UZC61" s="9"/>
      <c r="UZD61" s="9"/>
      <c r="UZE61" s="9"/>
      <c r="UZF61" s="9"/>
      <c r="UZG61" s="9"/>
      <c r="UZH61" s="9"/>
      <c r="UZI61" s="9"/>
      <c r="UZJ61" s="9"/>
      <c r="UZK61" s="9"/>
      <c r="UZL61" s="9"/>
      <c r="UZM61" s="9"/>
      <c r="UZN61" s="9"/>
      <c r="UZO61" s="9"/>
      <c r="UZP61" s="9"/>
      <c r="UZQ61" s="9"/>
      <c r="UZR61" s="9"/>
      <c r="UZS61" s="9"/>
      <c r="UZT61" s="9"/>
      <c r="UZU61" s="9"/>
      <c r="UZV61" s="9"/>
      <c r="UZW61" s="9"/>
      <c r="UZX61" s="9"/>
      <c r="UZY61" s="9"/>
      <c r="UZZ61" s="9"/>
      <c r="VAA61" s="9"/>
      <c r="VAB61" s="9"/>
      <c r="VAC61" s="9"/>
      <c r="VAD61" s="9"/>
      <c r="VAE61" s="9"/>
      <c r="VAF61" s="9"/>
      <c r="VAG61" s="9"/>
      <c r="VAH61" s="9"/>
      <c r="VAI61" s="9"/>
      <c r="VAJ61" s="9"/>
      <c r="VAK61" s="9"/>
      <c r="VAL61" s="9"/>
      <c r="VAM61" s="9"/>
      <c r="VAN61" s="9"/>
      <c r="VAO61" s="9"/>
      <c r="VAP61" s="9"/>
      <c r="VAQ61" s="9"/>
      <c r="VAR61" s="9"/>
      <c r="VAS61" s="9"/>
      <c r="VAT61" s="9"/>
      <c r="VAU61" s="9"/>
      <c r="VAV61" s="9"/>
      <c r="VAW61" s="9"/>
      <c r="VAX61" s="9"/>
      <c r="VAY61" s="9"/>
      <c r="VAZ61" s="9"/>
      <c r="VBA61" s="9"/>
      <c r="VBB61" s="9"/>
      <c r="VBC61" s="9"/>
      <c r="VBD61" s="9"/>
      <c r="VBE61" s="9"/>
      <c r="VBF61" s="9"/>
      <c r="VBG61" s="9"/>
      <c r="VBH61" s="9"/>
      <c r="VBI61" s="9"/>
      <c r="VBJ61" s="9"/>
      <c r="VBK61" s="9"/>
      <c r="VBL61" s="9"/>
      <c r="VBM61" s="9"/>
      <c r="VBN61" s="9"/>
      <c r="VBO61" s="9"/>
      <c r="VBP61" s="9"/>
      <c r="VBQ61" s="9"/>
      <c r="VBR61" s="9"/>
      <c r="VBS61" s="9"/>
      <c r="VBT61" s="9"/>
      <c r="VBU61" s="9"/>
      <c r="VBV61" s="9"/>
      <c r="VBW61" s="9"/>
      <c r="VBX61" s="9"/>
      <c r="VBY61" s="9"/>
      <c r="VBZ61" s="9"/>
      <c r="VCA61" s="9"/>
      <c r="VCB61" s="9"/>
      <c r="VCC61" s="9"/>
      <c r="VCD61" s="9"/>
      <c r="VCE61" s="9"/>
      <c r="VCF61" s="9"/>
      <c r="VCG61" s="9"/>
      <c r="VCH61" s="9"/>
      <c r="VCI61" s="9"/>
      <c r="VCJ61" s="9"/>
      <c r="VCK61" s="9"/>
      <c r="VCL61" s="9"/>
      <c r="VCM61" s="9"/>
      <c r="VCN61" s="9"/>
      <c r="VCO61" s="9"/>
      <c r="VCP61" s="9"/>
      <c r="VCQ61" s="9"/>
      <c r="VCR61" s="9"/>
      <c r="VCS61" s="9"/>
      <c r="VCT61" s="9"/>
      <c r="VCU61" s="9"/>
      <c r="VCV61" s="9"/>
      <c r="VCW61" s="9"/>
      <c r="VCX61" s="9"/>
      <c r="VCY61" s="9"/>
      <c r="VCZ61" s="9"/>
      <c r="VDA61" s="9"/>
      <c r="VDB61" s="9"/>
      <c r="VDC61" s="9"/>
      <c r="VDD61" s="9"/>
      <c r="VDE61" s="9"/>
      <c r="VDF61" s="9"/>
      <c r="VDG61" s="9"/>
      <c r="VDH61" s="9"/>
      <c r="VDI61" s="9"/>
      <c r="VDJ61" s="9"/>
      <c r="VDK61" s="9"/>
      <c r="VDL61" s="9"/>
      <c r="VDM61" s="9"/>
      <c r="VDN61" s="9"/>
      <c r="VDO61" s="9"/>
      <c r="VDP61" s="9"/>
      <c r="VDQ61" s="9"/>
      <c r="VDR61" s="9"/>
      <c r="VDS61" s="9"/>
      <c r="VDT61" s="9"/>
      <c r="VDU61" s="9"/>
      <c r="VDV61" s="9"/>
      <c r="VDW61" s="9"/>
      <c r="VDX61" s="9"/>
      <c r="VDY61" s="9"/>
      <c r="VDZ61" s="9"/>
      <c r="VEA61" s="9"/>
      <c r="VEB61" s="9"/>
      <c r="VEC61" s="9"/>
      <c r="VED61" s="9"/>
      <c r="VEE61" s="9"/>
      <c r="VEF61" s="9"/>
      <c r="VEG61" s="9"/>
      <c r="VEH61" s="9"/>
      <c r="VEI61" s="9"/>
      <c r="VEJ61" s="9"/>
      <c r="VEK61" s="9"/>
      <c r="VEL61" s="9"/>
      <c r="VEM61" s="9"/>
      <c r="VEN61" s="9"/>
      <c r="VEO61" s="9"/>
      <c r="VEP61" s="9"/>
      <c r="VEQ61" s="9"/>
      <c r="VER61" s="9"/>
      <c r="VES61" s="9"/>
      <c r="VET61" s="9"/>
      <c r="VEU61" s="9"/>
      <c r="VEV61" s="9"/>
      <c r="VEW61" s="9"/>
      <c r="VEX61" s="9"/>
      <c r="VEY61" s="9"/>
      <c r="VEZ61" s="9"/>
      <c r="VFA61" s="9"/>
      <c r="VFB61" s="9"/>
      <c r="VFC61" s="9"/>
      <c r="VFD61" s="9"/>
      <c r="VFE61" s="9"/>
      <c r="VFF61" s="9"/>
      <c r="VFG61" s="9"/>
      <c r="VFH61" s="9"/>
      <c r="VFI61" s="9"/>
      <c r="VFJ61" s="9"/>
      <c r="VFK61" s="9"/>
      <c r="VFL61" s="9"/>
      <c r="VFM61" s="9"/>
      <c r="VFN61" s="9"/>
      <c r="VFO61" s="9"/>
      <c r="VFP61" s="9"/>
      <c r="VFQ61" s="9"/>
      <c r="VFR61" s="9"/>
      <c r="VFS61" s="9"/>
      <c r="VFT61" s="9"/>
      <c r="VFU61" s="9"/>
      <c r="VFV61" s="9"/>
      <c r="VFW61" s="9"/>
      <c r="VFX61" s="9"/>
      <c r="VFY61" s="9"/>
      <c r="VFZ61" s="9"/>
      <c r="VGA61" s="9"/>
      <c r="VGB61" s="9"/>
      <c r="VGC61" s="9"/>
      <c r="VGD61" s="9"/>
      <c r="VGE61" s="9"/>
      <c r="VGF61" s="9"/>
      <c r="VGG61" s="9"/>
      <c r="VGH61" s="9"/>
      <c r="VGI61" s="9"/>
      <c r="VGJ61" s="9"/>
      <c r="VGK61" s="9"/>
      <c r="VGL61" s="9"/>
      <c r="VGM61" s="9"/>
      <c r="VGN61" s="9"/>
      <c r="VGO61" s="9"/>
      <c r="VGP61" s="9"/>
      <c r="VGQ61" s="9"/>
      <c r="VGR61" s="9"/>
      <c r="VGS61" s="9"/>
      <c r="VGT61" s="9"/>
      <c r="VGU61" s="9"/>
      <c r="VGV61" s="9"/>
      <c r="VGW61" s="9"/>
      <c r="VGX61" s="9"/>
      <c r="VGY61" s="9"/>
      <c r="VGZ61" s="9"/>
      <c r="VHA61" s="9"/>
      <c r="VHB61" s="9"/>
      <c r="VHC61" s="9"/>
      <c r="VHD61" s="9"/>
      <c r="VHE61" s="9"/>
      <c r="VHF61" s="9"/>
      <c r="VHG61" s="9"/>
      <c r="VHH61" s="9"/>
      <c r="VHI61" s="9"/>
      <c r="VHJ61" s="9"/>
      <c r="VHK61" s="9"/>
      <c r="VHL61" s="9"/>
      <c r="VHM61" s="9"/>
      <c r="VHN61" s="9"/>
      <c r="VHO61" s="9"/>
      <c r="VHP61" s="9"/>
      <c r="VHQ61" s="9"/>
      <c r="VHR61" s="9"/>
      <c r="VHS61" s="9"/>
      <c r="VHT61" s="9"/>
      <c r="VHU61" s="9"/>
      <c r="VHV61" s="9"/>
      <c r="VHW61" s="9"/>
      <c r="VHX61" s="9"/>
      <c r="VHY61" s="9"/>
      <c r="VHZ61" s="9"/>
      <c r="VIA61" s="9"/>
      <c r="VIB61" s="9"/>
      <c r="VIC61" s="9"/>
      <c r="VID61" s="9"/>
      <c r="VIE61" s="9"/>
      <c r="VIF61" s="9"/>
      <c r="VIG61" s="9"/>
      <c r="VIH61" s="9"/>
      <c r="VII61" s="9"/>
      <c r="VIJ61" s="9"/>
      <c r="VIK61" s="9"/>
      <c r="VIL61" s="9"/>
      <c r="VIM61" s="9"/>
      <c r="VIN61" s="9"/>
      <c r="VIO61" s="9"/>
      <c r="VIP61" s="9"/>
      <c r="VIQ61" s="9"/>
      <c r="VIR61" s="9"/>
      <c r="VIS61" s="9"/>
      <c r="VIT61" s="9"/>
      <c r="VIU61" s="9"/>
      <c r="VIV61" s="9"/>
      <c r="VIW61" s="9"/>
      <c r="VIX61" s="9"/>
      <c r="VIY61" s="9"/>
      <c r="VIZ61" s="9"/>
      <c r="VJA61" s="9"/>
      <c r="VJB61" s="9"/>
      <c r="VJC61" s="9"/>
      <c r="VJD61" s="9"/>
      <c r="VJE61" s="9"/>
      <c r="VJF61" s="9"/>
      <c r="VJG61" s="9"/>
      <c r="VJH61" s="9"/>
      <c r="VJI61" s="9"/>
      <c r="VJJ61" s="9"/>
      <c r="VJK61" s="9"/>
      <c r="VJL61" s="9"/>
      <c r="VJM61" s="9"/>
      <c r="VJN61" s="9"/>
      <c r="VJO61" s="9"/>
      <c r="VJP61" s="9"/>
      <c r="VJQ61" s="9"/>
      <c r="VJR61" s="9"/>
      <c r="VJS61" s="9"/>
      <c r="VJT61" s="9"/>
      <c r="VJU61" s="9"/>
      <c r="VJV61" s="9"/>
      <c r="VJW61" s="9"/>
      <c r="VJX61" s="9"/>
      <c r="VJY61" s="9"/>
      <c r="VJZ61" s="9"/>
      <c r="VKA61" s="9"/>
      <c r="VKB61" s="9"/>
      <c r="VKC61" s="9"/>
      <c r="VKD61" s="9"/>
      <c r="VKE61" s="9"/>
      <c r="VKF61" s="9"/>
      <c r="VKG61" s="9"/>
      <c r="VKH61" s="9"/>
      <c r="VKI61" s="9"/>
      <c r="VKJ61" s="9"/>
      <c r="VKK61" s="9"/>
      <c r="VKL61" s="9"/>
      <c r="VKM61" s="9"/>
      <c r="VKN61" s="9"/>
      <c r="VKO61" s="9"/>
      <c r="VKP61" s="9"/>
      <c r="VKQ61" s="9"/>
      <c r="VKR61" s="9"/>
      <c r="VKS61" s="9"/>
      <c r="VKT61" s="9"/>
      <c r="VKU61" s="9"/>
      <c r="VKV61" s="9"/>
      <c r="VKW61" s="9"/>
      <c r="VKX61" s="9"/>
      <c r="VKY61" s="9"/>
      <c r="VKZ61" s="9"/>
      <c r="VLA61" s="9"/>
      <c r="VLB61" s="9"/>
      <c r="VLC61" s="9"/>
      <c r="VLD61" s="9"/>
      <c r="VLE61" s="9"/>
      <c r="VLF61" s="9"/>
      <c r="VLG61" s="9"/>
      <c r="VLH61" s="9"/>
      <c r="VLI61" s="9"/>
      <c r="VLJ61" s="9"/>
      <c r="VLK61" s="9"/>
      <c r="VLL61" s="9"/>
      <c r="VLM61" s="9"/>
      <c r="VLN61" s="9"/>
      <c r="VLO61" s="9"/>
      <c r="VLP61" s="9"/>
      <c r="VLQ61" s="9"/>
      <c r="VLR61" s="9"/>
      <c r="VLS61" s="9"/>
      <c r="VLT61" s="9"/>
      <c r="VLU61" s="9"/>
      <c r="VLV61" s="9"/>
      <c r="VLW61" s="9"/>
      <c r="VLX61" s="9"/>
      <c r="VLY61" s="9"/>
      <c r="VLZ61" s="9"/>
      <c r="VMA61" s="9"/>
      <c r="VMB61" s="9"/>
      <c r="VMC61" s="9"/>
      <c r="VMD61" s="9"/>
      <c r="VME61" s="9"/>
      <c r="VMF61" s="9"/>
      <c r="VMG61" s="9"/>
      <c r="VMH61" s="9"/>
      <c r="VMI61" s="9"/>
      <c r="VMJ61" s="9"/>
      <c r="VMK61" s="9"/>
      <c r="VML61" s="9"/>
      <c r="VMM61" s="9"/>
      <c r="VMN61" s="9"/>
      <c r="VMO61" s="9"/>
      <c r="VMP61" s="9"/>
      <c r="VMQ61" s="9"/>
      <c r="VMR61" s="9"/>
      <c r="VMS61" s="9"/>
      <c r="VMT61" s="9"/>
      <c r="VMU61" s="9"/>
      <c r="VMV61" s="9"/>
      <c r="VMW61" s="9"/>
      <c r="VMX61" s="9"/>
      <c r="VMY61" s="9"/>
      <c r="VMZ61" s="9"/>
      <c r="VNA61" s="9"/>
      <c r="VNB61" s="9"/>
      <c r="VNC61" s="9"/>
      <c r="VND61" s="9"/>
      <c r="VNE61" s="9"/>
      <c r="VNF61" s="9"/>
      <c r="VNG61" s="9"/>
      <c r="VNH61" s="9"/>
      <c r="VNI61" s="9"/>
      <c r="VNJ61" s="9"/>
      <c r="VNK61" s="9"/>
      <c r="VNL61" s="9"/>
      <c r="VNM61" s="9"/>
      <c r="VNN61" s="9"/>
      <c r="VNO61" s="9"/>
      <c r="VNP61" s="9"/>
      <c r="VNQ61" s="9"/>
      <c r="VNR61" s="9"/>
      <c r="VNS61" s="9"/>
      <c r="VNT61" s="9"/>
      <c r="VNU61" s="9"/>
      <c r="VNV61" s="9"/>
      <c r="VNW61" s="9"/>
      <c r="VNX61" s="9"/>
      <c r="VNY61" s="9"/>
      <c r="VNZ61" s="9"/>
      <c r="VOA61" s="9"/>
      <c r="VOB61" s="9"/>
      <c r="VOC61" s="9"/>
      <c r="VOD61" s="9"/>
      <c r="VOE61" s="9"/>
      <c r="VOF61" s="9"/>
      <c r="VOG61" s="9"/>
      <c r="VOH61" s="9"/>
      <c r="VOI61" s="9"/>
      <c r="VOJ61" s="9"/>
      <c r="VOK61" s="9"/>
      <c r="VOL61" s="9"/>
      <c r="VOM61" s="9"/>
      <c r="VON61" s="9"/>
      <c r="VOO61" s="9"/>
      <c r="VOP61" s="9"/>
      <c r="VOQ61" s="9"/>
      <c r="VOR61" s="9"/>
      <c r="VOS61" s="9"/>
      <c r="VOT61" s="9"/>
      <c r="VOU61" s="9"/>
      <c r="VOV61" s="9"/>
      <c r="VOW61" s="9"/>
      <c r="VOX61" s="9"/>
      <c r="VOY61" s="9"/>
      <c r="VOZ61" s="9"/>
      <c r="VPA61" s="9"/>
      <c r="VPB61" s="9"/>
      <c r="VPC61" s="9"/>
      <c r="VPD61" s="9"/>
      <c r="VPE61" s="9"/>
      <c r="VPF61" s="9"/>
      <c r="VPG61" s="9"/>
      <c r="VPH61" s="9"/>
      <c r="VPI61" s="9"/>
      <c r="VPJ61" s="9"/>
      <c r="VPK61" s="9"/>
      <c r="VPL61" s="9"/>
      <c r="VPM61" s="9"/>
      <c r="VPN61" s="9"/>
      <c r="VPO61" s="9"/>
      <c r="VPP61" s="9"/>
      <c r="VPQ61" s="9"/>
      <c r="VPR61" s="9"/>
      <c r="VPS61" s="9"/>
      <c r="VPT61" s="9"/>
      <c r="VPU61" s="9"/>
      <c r="VPV61" s="9"/>
      <c r="VPW61" s="9"/>
      <c r="VPX61" s="9"/>
      <c r="VPY61" s="9"/>
      <c r="VPZ61" s="9"/>
      <c r="VQA61" s="9"/>
      <c r="VQB61" s="9"/>
      <c r="VQC61" s="9"/>
      <c r="VQD61" s="9"/>
      <c r="VQE61" s="9"/>
      <c r="VQF61" s="9"/>
      <c r="VQG61" s="9"/>
      <c r="VQH61" s="9"/>
      <c r="VQI61" s="9"/>
      <c r="VQJ61" s="9"/>
      <c r="VQK61" s="9"/>
      <c r="VQL61" s="9"/>
      <c r="VQM61" s="9"/>
      <c r="VQN61" s="9"/>
      <c r="VQO61" s="9"/>
      <c r="VQP61" s="9"/>
      <c r="VQQ61" s="9"/>
      <c r="VQR61" s="9"/>
      <c r="VQS61" s="9"/>
      <c r="VQT61" s="9"/>
      <c r="VQU61" s="9"/>
      <c r="VQV61" s="9"/>
      <c r="VQW61" s="9"/>
      <c r="VQX61" s="9"/>
      <c r="VQY61" s="9"/>
      <c r="VQZ61" s="9"/>
      <c r="VRA61" s="9"/>
      <c r="VRB61" s="9"/>
      <c r="VRC61" s="9"/>
      <c r="VRD61" s="9"/>
      <c r="VRE61" s="9"/>
      <c r="VRF61" s="9"/>
      <c r="VRG61" s="9"/>
      <c r="VRH61" s="9"/>
      <c r="VRI61" s="9"/>
      <c r="VRJ61" s="9"/>
      <c r="VRK61" s="9"/>
      <c r="VRL61" s="9"/>
      <c r="VRM61" s="9"/>
      <c r="VRN61" s="9"/>
      <c r="VRO61" s="9"/>
      <c r="VRP61" s="9"/>
      <c r="VRQ61" s="9"/>
      <c r="VRR61" s="9"/>
      <c r="VRS61" s="9"/>
      <c r="VRT61" s="9"/>
      <c r="VRU61" s="9"/>
      <c r="VRV61" s="9"/>
      <c r="VRW61" s="9"/>
      <c r="VRX61" s="9"/>
      <c r="VRY61" s="9"/>
      <c r="VRZ61" s="9"/>
      <c r="VSA61" s="9"/>
      <c r="VSB61" s="9"/>
      <c r="VSC61" s="9"/>
      <c r="VSD61" s="9"/>
      <c r="VSE61" s="9"/>
      <c r="VSF61" s="9"/>
      <c r="VSG61" s="9"/>
      <c r="VSH61" s="9"/>
      <c r="VSI61" s="9"/>
      <c r="VSJ61" s="9"/>
      <c r="VSK61" s="9"/>
      <c r="VSL61" s="9"/>
      <c r="VSM61" s="9"/>
      <c r="VSN61" s="9"/>
      <c r="VSO61" s="9"/>
      <c r="VSP61" s="9"/>
      <c r="VSQ61" s="9"/>
      <c r="VSR61" s="9"/>
      <c r="VSS61" s="9"/>
      <c r="VST61" s="9"/>
      <c r="VSU61" s="9"/>
      <c r="VSV61" s="9"/>
      <c r="VSW61" s="9"/>
      <c r="VSX61" s="9"/>
      <c r="VSY61" s="9"/>
      <c r="VSZ61" s="9"/>
      <c r="VTA61" s="9"/>
      <c r="VTB61" s="9"/>
      <c r="VTC61" s="9"/>
      <c r="VTD61" s="9"/>
      <c r="VTE61" s="9"/>
      <c r="VTF61" s="9"/>
      <c r="VTG61" s="9"/>
      <c r="VTH61" s="9"/>
      <c r="VTI61" s="9"/>
      <c r="VTJ61" s="9"/>
      <c r="VTK61" s="9"/>
      <c r="VTL61" s="9"/>
      <c r="VTM61" s="9"/>
      <c r="VTN61" s="9"/>
      <c r="VTO61" s="9"/>
      <c r="VTP61" s="9"/>
      <c r="VTQ61" s="9"/>
      <c r="VTR61" s="9"/>
      <c r="VTS61" s="9"/>
      <c r="VTT61" s="9"/>
      <c r="VTU61" s="9"/>
      <c r="VTV61" s="9"/>
      <c r="VTW61" s="9"/>
      <c r="VTX61" s="9"/>
      <c r="VTY61" s="9"/>
      <c r="VTZ61" s="9"/>
      <c r="VUA61" s="9"/>
      <c r="VUB61" s="9"/>
      <c r="VUC61" s="9"/>
      <c r="VUD61" s="9"/>
      <c r="VUE61" s="9"/>
      <c r="VUF61" s="9"/>
      <c r="VUG61" s="9"/>
      <c r="VUH61" s="9"/>
      <c r="VUI61" s="9"/>
      <c r="VUJ61" s="9"/>
      <c r="VUK61" s="9"/>
      <c r="VUL61" s="9"/>
      <c r="VUM61" s="9"/>
      <c r="VUN61" s="9"/>
      <c r="VUO61" s="9"/>
      <c r="VUP61" s="9"/>
      <c r="VUQ61" s="9"/>
      <c r="VUR61" s="9"/>
      <c r="VUS61" s="9"/>
      <c r="VUT61" s="9"/>
      <c r="VUU61" s="9"/>
      <c r="VUV61" s="9"/>
      <c r="VUW61" s="9"/>
      <c r="VUX61" s="9"/>
      <c r="VUY61" s="9"/>
      <c r="VUZ61" s="9"/>
      <c r="VVA61" s="9"/>
      <c r="VVB61" s="9"/>
      <c r="VVC61" s="9"/>
      <c r="VVD61" s="9"/>
      <c r="VVE61" s="9"/>
      <c r="VVF61" s="9"/>
      <c r="VVG61" s="9"/>
      <c r="VVH61" s="9"/>
      <c r="VVI61" s="9"/>
      <c r="VVJ61" s="9"/>
      <c r="VVK61" s="9"/>
      <c r="VVL61" s="9"/>
      <c r="VVM61" s="9"/>
      <c r="VVN61" s="9"/>
      <c r="VVO61" s="9"/>
      <c r="VVP61" s="9"/>
      <c r="VVQ61" s="9"/>
      <c r="VVR61" s="9"/>
      <c r="VVS61" s="9"/>
      <c r="VVT61" s="9"/>
      <c r="VVU61" s="9"/>
      <c r="VVV61" s="9"/>
      <c r="VVW61" s="9"/>
      <c r="VVX61" s="9"/>
      <c r="VVY61" s="9"/>
      <c r="VVZ61" s="9"/>
      <c r="VWA61" s="9"/>
      <c r="VWB61" s="9"/>
      <c r="VWC61" s="9"/>
      <c r="VWD61" s="9"/>
      <c r="VWE61" s="9"/>
      <c r="VWF61" s="9"/>
      <c r="VWG61" s="9"/>
      <c r="VWH61" s="9"/>
      <c r="VWI61" s="9"/>
      <c r="VWJ61" s="9"/>
      <c r="VWK61" s="9"/>
      <c r="VWL61" s="9"/>
      <c r="VWM61" s="9"/>
      <c r="VWN61" s="9"/>
      <c r="VWO61" s="9"/>
      <c r="VWP61" s="9"/>
      <c r="VWQ61" s="9"/>
      <c r="VWR61" s="9"/>
      <c r="VWS61" s="9"/>
      <c r="VWT61" s="9"/>
      <c r="VWU61" s="9"/>
      <c r="VWV61" s="9"/>
      <c r="VWW61" s="9"/>
      <c r="VWX61" s="9"/>
      <c r="VWY61" s="9"/>
      <c r="VWZ61" s="9"/>
      <c r="VXA61" s="9"/>
      <c r="VXB61" s="9"/>
      <c r="VXC61" s="9"/>
      <c r="VXD61" s="9"/>
      <c r="VXE61" s="9"/>
      <c r="VXF61" s="9"/>
      <c r="VXG61" s="9"/>
      <c r="VXH61" s="9"/>
      <c r="VXI61" s="9"/>
      <c r="VXJ61" s="9"/>
      <c r="VXK61" s="9"/>
      <c r="VXL61" s="9"/>
      <c r="VXM61" s="9"/>
      <c r="VXN61" s="9"/>
      <c r="VXO61" s="9"/>
      <c r="VXP61" s="9"/>
      <c r="VXQ61" s="9"/>
      <c r="VXR61" s="9"/>
      <c r="VXS61" s="9"/>
      <c r="VXT61" s="9"/>
      <c r="VXU61" s="9"/>
      <c r="VXV61" s="9"/>
      <c r="VXW61" s="9"/>
      <c r="VXX61" s="9"/>
      <c r="VXY61" s="9"/>
      <c r="VXZ61" s="9"/>
      <c r="VYA61" s="9"/>
      <c r="VYB61" s="9"/>
      <c r="VYC61" s="9"/>
      <c r="VYD61" s="9"/>
      <c r="VYE61" s="9"/>
      <c r="VYF61" s="9"/>
      <c r="VYG61" s="9"/>
      <c r="VYH61" s="9"/>
      <c r="VYI61" s="9"/>
      <c r="VYJ61" s="9"/>
      <c r="VYK61" s="9"/>
      <c r="VYL61" s="9"/>
      <c r="VYM61" s="9"/>
      <c r="VYN61" s="9"/>
      <c r="VYO61" s="9"/>
      <c r="VYP61" s="9"/>
      <c r="VYQ61" s="9"/>
      <c r="VYR61" s="9"/>
      <c r="VYS61" s="9"/>
      <c r="VYT61" s="9"/>
      <c r="VYU61" s="9"/>
      <c r="VYV61" s="9"/>
      <c r="VYW61" s="9"/>
      <c r="VYX61" s="9"/>
      <c r="VYY61" s="9"/>
      <c r="VYZ61" s="9"/>
      <c r="VZA61" s="9"/>
      <c r="VZB61" s="9"/>
      <c r="VZC61" s="9"/>
      <c r="VZD61" s="9"/>
      <c r="VZE61" s="9"/>
      <c r="VZF61" s="9"/>
      <c r="VZG61" s="9"/>
      <c r="VZH61" s="9"/>
      <c r="VZI61" s="9"/>
      <c r="VZJ61" s="9"/>
      <c r="VZK61" s="9"/>
      <c r="VZL61" s="9"/>
      <c r="VZM61" s="9"/>
      <c r="VZN61" s="9"/>
      <c r="VZO61" s="9"/>
      <c r="VZP61" s="9"/>
      <c r="VZQ61" s="9"/>
      <c r="VZR61" s="9"/>
      <c r="VZS61" s="9"/>
      <c r="VZT61" s="9"/>
      <c r="VZU61" s="9"/>
      <c r="VZV61" s="9"/>
      <c r="VZW61" s="9"/>
      <c r="VZX61" s="9"/>
      <c r="VZY61" s="9"/>
      <c r="VZZ61" s="9"/>
      <c r="WAA61" s="9"/>
      <c r="WAB61" s="9"/>
      <c r="WAC61" s="9"/>
      <c r="WAD61" s="9"/>
      <c r="WAE61" s="9"/>
      <c r="WAF61" s="9"/>
      <c r="WAG61" s="9"/>
      <c r="WAH61" s="9"/>
      <c r="WAI61" s="9"/>
      <c r="WAJ61" s="9"/>
      <c r="WAK61" s="9"/>
      <c r="WAL61" s="9"/>
      <c r="WAM61" s="9"/>
      <c r="WAN61" s="9"/>
      <c r="WAO61" s="9"/>
      <c r="WAP61" s="9"/>
      <c r="WAQ61" s="9"/>
      <c r="WAR61" s="9"/>
      <c r="WAS61" s="9"/>
      <c r="WAT61" s="9"/>
      <c r="WAU61" s="9"/>
      <c r="WAV61" s="9"/>
      <c r="WAW61" s="9"/>
      <c r="WAX61" s="9"/>
      <c r="WAY61" s="9"/>
      <c r="WAZ61" s="9"/>
      <c r="WBA61" s="9"/>
      <c r="WBB61" s="9"/>
      <c r="WBC61" s="9"/>
      <c r="WBD61" s="9"/>
      <c r="WBE61" s="9"/>
      <c r="WBF61" s="9"/>
      <c r="WBG61" s="9"/>
      <c r="WBH61" s="9"/>
      <c r="WBI61" s="9"/>
      <c r="WBJ61" s="9"/>
      <c r="WBK61" s="9"/>
      <c r="WBL61" s="9"/>
      <c r="WBM61" s="9"/>
      <c r="WBN61" s="9"/>
      <c r="WBO61" s="9"/>
      <c r="WBP61" s="9"/>
      <c r="WBQ61" s="9"/>
      <c r="WBR61" s="9"/>
      <c r="WBS61" s="9"/>
      <c r="WBT61" s="9"/>
      <c r="WBU61" s="9"/>
      <c r="WBV61" s="9"/>
      <c r="WBW61" s="9"/>
      <c r="WBX61" s="9"/>
      <c r="WBY61" s="9"/>
      <c r="WBZ61" s="9"/>
      <c r="WCA61" s="9"/>
      <c r="WCB61" s="9"/>
      <c r="WCC61" s="9"/>
      <c r="WCD61" s="9"/>
      <c r="WCE61" s="9"/>
      <c r="WCF61" s="9"/>
      <c r="WCG61" s="9"/>
      <c r="WCH61" s="9"/>
      <c r="WCI61" s="9"/>
      <c r="WCJ61" s="9"/>
      <c r="WCK61" s="9"/>
      <c r="WCL61" s="9"/>
      <c r="WCM61" s="9"/>
      <c r="WCN61" s="9"/>
      <c r="WCO61" s="9"/>
      <c r="WCP61" s="9"/>
      <c r="WCQ61" s="9"/>
      <c r="WCR61" s="9"/>
      <c r="WCS61" s="9"/>
      <c r="WCT61" s="9"/>
      <c r="WCU61" s="9"/>
      <c r="WCV61" s="9"/>
      <c r="WCW61" s="9"/>
      <c r="WCX61" s="9"/>
      <c r="WCY61" s="9"/>
      <c r="WCZ61" s="9"/>
      <c r="WDA61" s="9"/>
      <c r="WDB61" s="9"/>
      <c r="WDC61" s="9"/>
      <c r="WDD61" s="9"/>
      <c r="WDE61" s="9"/>
      <c r="WDF61" s="9"/>
      <c r="WDG61" s="9"/>
      <c r="WDH61" s="9"/>
      <c r="WDI61" s="9"/>
      <c r="WDJ61" s="9"/>
      <c r="WDK61" s="9"/>
      <c r="WDL61" s="9"/>
      <c r="WDM61" s="9"/>
      <c r="WDN61" s="9"/>
      <c r="WDO61" s="9"/>
      <c r="WDP61" s="9"/>
      <c r="WDQ61" s="9"/>
      <c r="WDR61" s="9"/>
      <c r="WDS61" s="9"/>
      <c r="WDT61" s="9"/>
      <c r="WDU61" s="9"/>
      <c r="WDV61" s="9"/>
      <c r="WDW61" s="9"/>
      <c r="WDX61" s="9"/>
      <c r="WDY61" s="9"/>
      <c r="WDZ61" s="9"/>
      <c r="WEA61" s="9"/>
      <c r="WEB61" s="9"/>
      <c r="WEC61" s="9"/>
      <c r="WED61" s="9"/>
      <c r="WEE61" s="9"/>
      <c r="WEF61" s="9"/>
      <c r="WEG61" s="9"/>
      <c r="WEH61" s="9"/>
      <c r="WEI61" s="9"/>
      <c r="WEJ61" s="9"/>
      <c r="WEK61" s="9"/>
      <c r="WEL61" s="9"/>
      <c r="WEM61" s="9"/>
      <c r="WEN61" s="9"/>
      <c r="WEO61" s="9"/>
      <c r="WEP61" s="9"/>
      <c r="WEQ61" s="9"/>
      <c r="WER61" s="9"/>
      <c r="WES61" s="9"/>
      <c r="WET61" s="9"/>
      <c r="WEU61" s="9"/>
      <c r="WEV61" s="9"/>
      <c r="WEW61" s="9"/>
      <c r="WEX61" s="9"/>
      <c r="WEY61" s="9"/>
      <c r="WEZ61" s="9"/>
      <c r="WFA61" s="9"/>
      <c r="WFB61" s="9"/>
      <c r="WFC61" s="9"/>
      <c r="WFD61" s="9"/>
      <c r="WFE61" s="9"/>
      <c r="WFF61" s="9"/>
      <c r="WFG61" s="9"/>
      <c r="WFH61" s="9"/>
      <c r="WFI61" s="9"/>
      <c r="WFJ61" s="9"/>
      <c r="WFK61" s="9"/>
      <c r="WFL61" s="9"/>
      <c r="WFM61" s="9"/>
      <c r="WFN61" s="9"/>
      <c r="WFO61" s="9"/>
      <c r="WFP61" s="9"/>
      <c r="WFQ61" s="9"/>
      <c r="WFR61" s="9"/>
      <c r="WFS61" s="9"/>
      <c r="WFT61" s="9"/>
      <c r="WFU61" s="9"/>
      <c r="WFV61" s="9"/>
      <c r="WFW61" s="9"/>
      <c r="WFX61" s="9"/>
      <c r="WFY61" s="9"/>
      <c r="WFZ61" s="9"/>
      <c r="WGA61" s="9"/>
      <c r="WGB61" s="9"/>
      <c r="WGC61" s="9"/>
      <c r="WGD61" s="9"/>
      <c r="WGE61" s="9"/>
      <c r="WGF61" s="9"/>
      <c r="WGG61" s="9"/>
      <c r="WGH61" s="9"/>
      <c r="WGI61" s="9"/>
      <c r="WGJ61" s="9"/>
      <c r="WGK61" s="9"/>
      <c r="WGL61" s="9"/>
      <c r="WGM61" s="9"/>
      <c r="WGN61" s="9"/>
      <c r="WGO61" s="9"/>
      <c r="WGP61" s="9"/>
      <c r="WGQ61" s="9"/>
      <c r="WGR61" s="9"/>
      <c r="WGS61" s="9"/>
      <c r="WGT61" s="9"/>
      <c r="WGU61" s="9"/>
      <c r="WGV61" s="9"/>
      <c r="WGW61" s="9"/>
      <c r="WGX61" s="9"/>
      <c r="WGY61" s="9"/>
      <c r="WGZ61" s="9"/>
      <c r="WHA61" s="9"/>
      <c r="WHB61" s="9"/>
      <c r="WHC61" s="9"/>
      <c r="WHD61" s="9"/>
      <c r="WHE61" s="9"/>
      <c r="WHF61" s="9"/>
      <c r="WHG61" s="9"/>
      <c r="WHH61" s="9"/>
      <c r="WHI61" s="9"/>
      <c r="WHJ61" s="9"/>
      <c r="WHK61" s="9"/>
      <c r="WHL61" s="9"/>
      <c r="WHM61" s="9"/>
      <c r="WHN61" s="9"/>
      <c r="WHO61" s="9"/>
      <c r="WHP61" s="9"/>
      <c r="WHQ61" s="9"/>
      <c r="WHR61" s="9"/>
      <c r="WHS61" s="9"/>
      <c r="WHT61" s="9"/>
      <c r="WHU61" s="9"/>
      <c r="WHV61" s="9"/>
      <c r="WHW61" s="9"/>
      <c r="WHX61" s="9"/>
      <c r="WHY61" s="9"/>
      <c r="WHZ61" s="9"/>
      <c r="WIA61" s="9"/>
      <c r="WIB61" s="9"/>
      <c r="WIC61" s="9"/>
      <c r="WID61" s="9"/>
      <c r="WIE61" s="9"/>
      <c r="WIF61" s="9"/>
      <c r="WIG61" s="9"/>
      <c r="WIH61" s="9"/>
      <c r="WII61" s="9"/>
      <c r="WIJ61" s="9"/>
      <c r="WIK61" s="9"/>
      <c r="WIL61" s="9"/>
      <c r="WIM61" s="9"/>
      <c r="WIN61" s="9"/>
      <c r="WIO61" s="9"/>
      <c r="WIP61" s="9"/>
      <c r="WIQ61" s="9"/>
      <c r="WIR61" s="9"/>
      <c r="WIS61" s="9"/>
      <c r="WIT61" s="9"/>
      <c r="WIU61" s="9"/>
      <c r="WIV61" s="9"/>
      <c r="WIW61" s="9"/>
      <c r="WIX61" s="9"/>
      <c r="WIY61" s="9"/>
      <c r="WIZ61" s="9"/>
      <c r="WJA61" s="9"/>
      <c r="WJB61" s="9"/>
      <c r="WJC61" s="9"/>
      <c r="WJD61" s="9"/>
      <c r="WJE61" s="9"/>
      <c r="WJF61" s="9"/>
      <c r="WJG61" s="9"/>
      <c r="WJH61" s="9"/>
      <c r="WJI61" s="9"/>
      <c r="WJJ61" s="9"/>
      <c r="WJK61" s="9"/>
      <c r="WJL61" s="9"/>
      <c r="WJM61" s="9"/>
      <c r="WJN61" s="9"/>
      <c r="WJO61" s="9"/>
      <c r="WJP61" s="9"/>
      <c r="WJQ61" s="9"/>
      <c r="WJR61" s="9"/>
      <c r="WJS61" s="9"/>
      <c r="WJT61" s="9"/>
      <c r="WJU61" s="9"/>
      <c r="WJV61" s="9"/>
      <c r="WJW61" s="9"/>
      <c r="WJX61" s="9"/>
      <c r="WJY61" s="9"/>
      <c r="WJZ61" s="9"/>
      <c r="WKA61" s="9"/>
      <c r="WKB61" s="9"/>
      <c r="WKC61" s="9"/>
      <c r="WKD61" s="9"/>
      <c r="WKE61" s="9"/>
      <c r="WKF61" s="9"/>
      <c r="WKG61" s="9"/>
      <c r="WKH61" s="9"/>
      <c r="WKI61" s="9"/>
      <c r="WKJ61" s="9"/>
      <c r="WKK61" s="9"/>
      <c r="WKL61" s="9"/>
      <c r="WKM61" s="9"/>
      <c r="WKN61" s="9"/>
      <c r="WKO61" s="9"/>
      <c r="WKP61" s="9"/>
      <c r="WKQ61" s="9"/>
      <c r="WKR61" s="9"/>
      <c r="WKS61" s="9"/>
      <c r="WKT61" s="9"/>
      <c r="WKU61" s="9"/>
      <c r="WKV61" s="9"/>
      <c r="WKW61" s="9"/>
      <c r="WKX61" s="9"/>
      <c r="WKY61" s="9"/>
      <c r="WKZ61" s="9"/>
      <c r="WLA61" s="9"/>
      <c r="WLB61" s="9"/>
      <c r="WLC61" s="9"/>
      <c r="WLD61" s="9"/>
      <c r="WLE61" s="9"/>
      <c r="WLF61" s="9"/>
      <c r="WLG61" s="9"/>
      <c r="WLH61" s="9"/>
      <c r="WLI61" s="9"/>
      <c r="WLJ61" s="9"/>
      <c r="WLK61" s="9"/>
      <c r="WLL61" s="9"/>
      <c r="WLM61" s="9"/>
      <c r="WLN61" s="9"/>
      <c r="WLO61" s="9"/>
      <c r="WLP61" s="9"/>
      <c r="WLQ61" s="9"/>
      <c r="WLR61" s="9"/>
      <c r="WLS61" s="9"/>
      <c r="WLT61" s="9"/>
      <c r="WLU61" s="9"/>
      <c r="WLV61" s="9"/>
      <c r="WLW61" s="9"/>
      <c r="WLX61" s="9"/>
      <c r="WLY61" s="9"/>
      <c r="WLZ61" s="9"/>
      <c r="WMA61" s="9"/>
      <c r="WMB61" s="9"/>
      <c r="WMC61" s="9"/>
      <c r="WMD61" s="9"/>
      <c r="WME61" s="9"/>
      <c r="WMF61" s="9"/>
      <c r="WMG61" s="9"/>
      <c r="WMH61" s="9"/>
      <c r="WMI61" s="9"/>
      <c r="WMJ61" s="9"/>
      <c r="WMK61" s="9"/>
      <c r="WML61" s="9"/>
      <c r="WMM61" s="9"/>
      <c r="WMN61" s="9"/>
      <c r="WMO61" s="9"/>
      <c r="WMP61" s="9"/>
      <c r="WMQ61" s="9"/>
      <c r="WMR61" s="9"/>
      <c r="WMS61" s="9"/>
      <c r="WMT61" s="9"/>
      <c r="WMU61" s="9"/>
      <c r="WMV61" s="9"/>
      <c r="WMW61" s="9"/>
      <c r="WMX61" s="9"/>
      <c r="WMY61" s="9"/>
      <c r="WMZ61" s="9"/>
      <c r="WNA61" s="9"/>
      <c r="WNB61" s="9"/>
      <c r="WNC61" s="9"/>
      <c r="WND61" s="9"/>
      <c r="WNE61" s="9"/>
      <c r="WNF61" s="9"/>
      <c r="WNG61" s="9"/>
      <c r="WNH61" s="9"/>
      <c r="WNI61" s="9"/>
      <c r="WNJ61" s="9"/>
      <c r="WNK61" s="9"/>
      <c r="WNL61" s="9"/>
      <c r="WNM61" s="9"/>
      <c r="WNN61" s="9"/>
      <c r="WNO61" s="9"/>
      <c r="WNP61" s="9"/>
      <c r="WNQ61" s="9"/>
      <c r="WNR61" s="9"/>
      <c r="WNS61" s="9"/>
      <c r="WNT61" s="9"/>
      <c r="WNU61" s="9"/>
      <c r="WNV61" s="9"/>
      <c r="WNW61" s="9"/>
      <c r="WNX61" s="9"/>
      <c r="WNY61" s="9"/>
      <c r="WNZ61" s="9"/>
      <c r="WOA61" s="9"/>
      <c r="WOB61" s="9"/>
      <c r="WOC61" s="9"/>
      <c r="WOD61" s="9"/>
      <c r="WOE61" s="9"/>
      <c r="WOF61" s="9"/>
      <c r="WOG61" s="9"/>
      <c r="WOH61" s="9"/>
      <c r="WOI61" s="9"/>
      <c r="WOJ61" s="9"/>
      <c r="WOK61" s="9"/>
      <c r="WOL61" s="9"/>
      <c r="WOM61" s="9"/>
      <c r="WON61" s="9"/>
      <c r="WOO61" s="9"/>
      <c r="WOP61" s="9"/>
      <c r="WOQ61" s="9"/>
      <c r="WOR61" s="9"/>
      <c r="WOS61" s="9"/>
      <c r="WOT61" s="9"/>
      <c r="WOU61" s="9"/>
      <c r="WOV61" s="9"/>
      <c r="WOW61" s="9"/>
      <c r="WOX61" s="9"/>
      <c r="WOY61" s="9"/>
      <c r="WOZ61" s="9"/>
      <c r="WPA61" s="9"/>
      <c r="WPB61" s="9"/>
      <c r="WPC61" s="9"/>
      <c r="WPD61" s="9"/>
      <c r="WPE61" s="9"/>
      <c r="WPF61" s="9"/>
      <c r="WPG61" s="9"/>
      <c r="WPH61" s="9"/>
      <c r="WPI61" s="9"/>
      <c r="WPJ61" s="9"/>
      <c r="WPK61" s="9"/>
      <c r="WPL61" s="9"/>
      <c r="WPM61" s="9"/>
      <c r="WPN61" s="9"/>
      <c r="WPO61" s="9"/>
      <c r="WPP61" s="9"/>
      <c r="WPQ61" s="9"/>
      <c r="WPR61" s="9"/>
      <c r="WPS61" s="9"/>
      <c r="WPT61" s="9"/>
      <c r="WPU61" s="9"/>
      <c r="WPV61" s="9"/>
      <c r="WPW61" s="9"/>
      <c r="WPX61" s="9"/>
      <c r="WPY61" s="9"/>
      <c r="WPZ61" s="9"/>
      <c r="WQA61" s="9"/>
      <c r="WQB61" s="9"/>
      <c r="WQC61" s="9"/>
      <c r="WQD61" s="9"/>
      <c r="WQE61" s="9"/>
      <c r="WQF61" s="9"/>
      <c r="WQG61" s="9"/>
      <c r="WQH61" s="9"/>
      <c r="WQI61" s="9"/>
      <c r="WQJ61" s="9"/>
      <c r="WQK61" s="9"/>
      <c r="WQL61" s="9"/>
      <c r="WQM61" s="9"/>
      <c r="WQN61" s="9"/>
      <c r="WQO61" s="9"/>
      <c r="WQP61" s="9"/>
      <c r="WQQ61" s="9"/>
      <c r="WQR61" s="9"/>
      <c r="WQS61" s="9"/>
      <c r="WQT61" s="9"/>
      <c r="WQU61" s="9"/>
      <c r="WQV61" s="9"/>
      <c r="WQW61" s="9"/>
      <c r="WQX61" s="9"/>
      <c r="WQY61" s="9"/>
      <c r="WQZ61" s="9"/>
      <c r="WRA61" s="9"/>
      <c r="WRB61" s="9"/>
      <c r="WRC61" s="9"/>
      <c r="WRD61" s="9"/>
      <c r="WRE61" s="9"/>
      <c r="WRF61" s="9"/>
      <c r="WRG61" s="9"/>
      <c r="WRH61" s="9"/>
      <c r="WRI61" s="9"/>
      <c r="WRJ61" s="9"/>
      <c r="WRK61" s="9"/>
      <c r="WRL61" s="9"/>
      <c r="WRM61" s="9"/>
      <c r="WRN61" s="9"/>
      <c r="WRO61" s="9"/>
      <c r="WRP61" s="9"/>
      <c r="WRQ61" s="9"/>
      <c r="WRR61" s="9"/>
      <c r="WRS61" s="9"/>
      <c r="WRT61" s="9"/>
      <c r="WRU61" s="9"/>
      <c r="WRV61" s="9"/>
      <c r="WRW61" s="9"/>
      <c r="WRX61" s="9"/>
      <c r="WRY61" s="9"/>
      <c r="WRZ61" s="9"/>
      <c r="WSA61" s="9"/>
      <c r="WSB61" s="9"/>
      <c r="WSC61" s="9"/>
      <c r="WSD61" s="9"/>
      <c r="WSE61" s="9"/>
      <c r="WSF61" s="9"/>
      <c r="WSG61" s="9"/>
      <c r="WSH61" s="9"/>
      <c r="WSI61" s="9"/>
      <c r="WSJ61" s="9"/>
      <c r="WSK61" s="9"/>
      <c r="WSL61" s="9"/>
      <c r="WSM61" s="9"/>
      <c r="WSN61" s="9"/>
      <c r="WSO61" s="9"/>
      <c r="WSP61" s="9"/>
      <c r="WSQ61" s="9"/>
      <c r="WSR61" s="9"/>
      <c r="WSS61" s="9"/>
      <c r="WST61" s="9"/>
      <c r="WSU61" s="9"/>
      <c r="WSV61" s="9"/>
      <c r="WSW61" s="9"/>
      <c r="WSX61" s="9"/>
      <c r="WSY61" s="9"/>
      <c r="WSZ61" s="9"/>
      <c r="WTA61" s="9"/>
      <c r="WTB61" s="9"/>
      <c r="WTC61" s="9"/>
      <c r="WTD61" s="9"/>
      <c r="WTE61" s="9"/>
      <c r="WTF61" s="9"/>
      <c r="WTG61" s="9"/>
      <c r="WTH61" s="9"/>
      <c r="WTI61" s="9"/>
      <c r="WTJ61" s="9"/>
      <c r="WTK61" s="9"/>
      <c r="WTL61" s="9"/>
      <c r="WTM61" s="9"/>
      <c r="WTN61" s="9"/>
      <c r="WTO61" s="9"/>
      <c r="WTP61" s="9"/>
      <c r="WTQ61" s="9"/>
      <c r="WTR61" s="9"/>
      <c r="WTS61" s="9"/>
      <c r="WTT61" s="9"/>
      <c r="WTU61" s="9"/>
      <c r="WTV61" s="9"/>
      <c r="WTW61" s="9"/>
      <c r="WTX61" s="9"/>
      <c r="WTY61" s="9"/>
      <c r="WTZ61" s="9"/>
      <c r="WUA61" s="9"/>
      <c r="WUB61" s="9"/>
      <c r="WUC61" s="9"/>
      <c r="WUD61" s="9"/>
      <c r="WUE61" s="9"/>
      <c r="WUF61" s="9"/>
      <c r="WUG61" s="9"/>
      <c r="WUH61" s="9"/>
      <c r="WUI61" s="9"/>
      <c r="WUJ61" s="9"/>
      <c r="WUK61" s="9"/>
      <c r="WUL61" s="9"/>
      <c r="WUM61" s="9"/>
      <c r="WUN61" s="9"/>
      <c r="WUO61" s="9"/>
      <c r="WUP61" s="9"/>
      <c r="WUQ61" s="9"/>
      <c r="WUR61" s="9"/>
      <c r="WUS61" s="9"/>
      <c r="WUT61" s="9"/>
      <c r="WUU61" s="9"/>
      <c r="WUV61" s="9"/>
      <c r="WUW61" s="9"/>
      <c r="WUX61" s="9"/>
      <c r="WUY61" s="9"/>
      <c r="WUZ61" s="9"/>
      <c r="WVA61" s="9"/>
      <c r="WVB61" s="9"/>
      <c r="WVC61" s="9"/>
      <c r="WVD61" s="9"/>
      <c r="WVE61" s="9"/>
      <c r="WVF61" s="9"/>
      <c r="WVG61" s="9"/>
      <c r="WVH61" s="9"/>
      <c r="WVI61" s="9"/>
      <c r="WVJ61" s="9"/>
      <c r="WVK61" s="9"/>
      <c r="WVL61" s="9"/>
      <c r="WVM61" s="9"/>
      <c r="WVN61" s="9"/>
      <c r="WVO61" s="9"/>
      <c r="WVP61" s="9"/>
      <c r="WVQ61" s="9"/>
      <c r="WVR61" s="9"/>
      <c r="WVS61" s="9"/>
      <c r="WVT61" s="9"/>
      <c r="WVU61" s="9"/>
      <c r="WVV61" s="9"/>
      <c r="WVW61" s="9"/>
      <c r="WVX61" s="9"/>
      <c r="WVY61" s="9"/>
      <c r="WVZ61" s="9"/>
      <c r="WWA61" s="9"/>
      <c r="WWB61" s="9"/>
      <c r="WWC61" s="9"/>
      <c r="WWD61" s="9"/>
      <c r="WWE61" s="9"/>
      <c r="WWF61" s="9"/>
      <c r="WWG61" s="9"/>
      <c r="WWH61" s="9"/>
      <c r="WWI61" s="9"/>
      <c r="WWJ61" s="9"/>
      <c r="WWK61" s="9"/>
      <c r="WWL61" s="9"/>
      <c r="WWM61" s="9"/>
      <c r="WWN61" s="9"/>
      <c r="WWO61" s="9"/>
      <c r="WWP61" s="9"/>
      <c r="WWQ61" s="9"/>
      <c r="WWR61" s="9"/>
      <c r="WWS61" s="9"/>
      <c r="WWT61" s="9"/>
      <c r="WWU61" s="9"/>
      <c r="WWV61" s="9"/>
      <c r="WWW61" s="9"/>
      <c r="WWX61" s="9"/>
      <c r="WWY61" s="9"/>
      <c r="WWZ61" s="9"/>
      <c r="WXA61" s="9"/>
      <c r="WXB61" s="9"/>
      <c r="WXC61" s="9"/>
      <c r="WXD61" s="9"/>
      <c r="WXE61" s="9"/>
      <c r="WXF61" s="9"/>
      <c r="WXG61" s="9"/>
      <c r="WXH61" s="9"/>
      <c r="WXI61" s="9"/>
      <c r="WXJ61" s="9"/>
      <c r="WXK61" s="9"/>
      <c r="WXL61" s="9"/>
      <c r="WXM61" s="9"/>
      <c r="WXN61" s="9"/>
      <c r="WXO61" s="9"/>
      <c r="WXP61" s="9"/>
      <c r="WXQ61" s="9"/>
      <c r="WXR61" s="9"/>
      <c r="WXS61" s="9"/>
      <c r="WXT61" s="9"/>
      <c r="WXU61" s="9"/>
      <c r="WXV61" s="9"/>
      <c r="WXW61" s="9"/>
      <c r="WXX61" s="9"/>
      <c r="WXY61" s="9"/>
      <c r="WXZ61" s="9"/>
      <c r="WYA61" s="9"/>
      <c r="WYB61" s="9"/>
      <c r="WYC61" s="9"/>
      <c r="WYD61" s="9"/>
      <c r="WYE61" s="9"/>
      <c r="WYF61" s="9"/>
      <c r="WYG61" s="9"/>
      <c r="WYH61" s="9"/>
      <c r="WYI61" s="9"/>
      <c r="WYJ61" s="9"/>
      <c r="WYK61" s="9"/>
      <c r="WYL61" s="9"/>
      <c r="WYM61" s="9"/>
      <c r="WYN61" s="9"/>
      <c r="WYO61" s="9"/>
      <c r="WYP61" s="9"/>
      <c r="WYQ61" s="9"/>
      <c r="WYR61" s="9"/>
      <c r="WYS61" s="9"/>
      <c r="WYT61" s="9"/>
      <c r="WYU61" s="9"/>
      <c r="WYV61" s="9"/>
      <c r="WYW61" s="9"/>
      <c r="WYX61" s="9"/>
      <c r="WYY61" s="9"/>
      <c r="WYZ61" s="9"/>
      <c r="WZA61" s="9"/>
      <c r="WZB61" s="9"/>
      <c r="WZC61" s="9"/>
      <c r="WZD61" s="9"/>
      <c r="WZE61" s="9"/>
      <c r="WZF61" s="9"/>
      <c r="WZG61" s="9"/>
      <c r="WZH61" s="9"/>
      <c r="WZI61" s="9"/>
      <c r="WZJ61" s="9"/>
      <c r="WZK61" s="9"/>
      <c r="WZL61" s="9"/>
      <c r="WZM61" s="9"/>
      <c r="WZN61" s="9"/>
      <c r="WZO61" s="9"/>
      <c r="WZP61" s="9"/>
      <c r="WZQ61" s="9"/>
      <c r="WZR61" s="9"/>
      <c r="WZS61" s="9"/>
      <c r="WZT61" s="9"/>
      <c r="WZU61" s="9"/>
      <c r="WZV61" s="9"/>
      <c r="WZW61" s="9"/>
      <c r="WZX61" s="9"/>
      <c r="WZY61" s="9"/>
      <c r="WZZ61" s="9"/>
      <c r="XAA61" s="9"/>
      <c r="XAB61" s="9"/>
      <c r="XAC61" s="9"/>
      <c r="XAD61" s="9"/>
      <c r="XAE61" s="9"/>
      <c r="XAF61" s="9"/>
      <c r="XAG61" s="9"/>
      <c r="XAH61" s="9"/>
      <c r="XAI61" s="9"/>
      <c r="XAJ61" s="9"/>
      <c r="XAK61" s="9"/>
      <c r="XAL61" s="9"/>
      <c r="XAM61" s="9"/>
      <c r="XAN61" s="9"/>
      <c r="XAO61" s="9"/>
      <c r="XAP61" s="9"/>
      <c r="XAQ61" s="9"/>
      <c r="XAR61" s="9"/>
      <c r="XAS61" s="9"/>
      <c r="XAT61" s="9"/>
      <c r="XAU61" s="9"/>
      <c r="XAV61" s="9"/>
      <c r="XAW61" s="9"/>
      <c r="XAX61" s="9"/>
      <c r="XAY61" s="9"/>
      <c r="XAZ61" s="9"/>
      <c r="XBA61" s="9"/>
      <c r="XBB61" s="9"/>
      <c r="XBC61" s="9"/>
      <c r="XBD61" s="9"/>
      <c r="XBE61" s="9"/>
      <c r="XBF61" s="9"/>
      <c r="XBG61" s="9"/>
      <c r="XBH61" s="9"/>
      <c r="XBI61" s="9"/>
      <c r="XBJ61" s="9"/>
      <c r="XBK61" s="9"/>
      <c r="XBL61" s="9"/>
      <c r="XBM61" s="9"/>
      <c r="XBN61" s="9"/>
      <c r="XBO61" s="9"/>
      <c r="XBP61" s="9"/>
      <c r="XBQ61" s="9"/>
      <c r="XBR61" s="9"/>
      <c r="XBS61" s="9"/>
      <c r="XBT61" s="9"/>
      <c r="XBU61" s="9"/>
      <c r="XBV61" s="9"/>
      <c r="XBW61" s="9"/>
      <c r="XBX61" s="9"/>
      <c r="XBY61" s="9"/>
      <c r="XBZ61" s="9"/>
      <c r="XCA61" s="9"/>
      <c r="XCB61" s="9"/>
      <c r="XCC61" s="9"/>
      <c r="XCD61" s="9"/>
      <c r="XCE61" s="9"/>
      <c r="XCF61" s="9"/>
      <c r="XCG61" s="9"/>
      <c r="XCH61" s="9"/>
      <c r="XCI61" s="9"/>
      <c r="XCJ61" s="9"/>
      <c r="XCK61" s="9"/>
      <c r="XCL61" s="9"/>
      <c r="XCM61" s="9"/>
      <c r="XCN61" s="9"/>
      <c r="XCO61" s="9"/>
      <c r="XCP61" s="9"/>
      <c r="XCQ61" s="9"/>
      <c r="XCR61" s="9"/>
      <c r="XCS61" s="9"/>
      <c r="XCT61" s="9"/>
      <c r="XCU61" s="9"/>
      <c r="XCV61" s="9"/>
      <c r="XCW61" s="9"/>
      <c r="XCX61" s="9"/>
      <c r="XCY61" s="9"/>
      <c r="XCZ61" s="9"/>
      <c r="XDA61" s="9"/>
      <c r="XDB61" s="9"/>
      <c r="XDC61" s="9"/>
      <c r="XDD61" s="9"/>
      <c r="XDE61" s="9"/>
      <c r="XDF61" s="9"/>
      <c r="XDG61" s="9"/>
      <c r="XDH61" s="9"/>
      <c r="XDI61" s="9"/>
      <c r="XDJ61" s="9"/>
      <c r="XDK61" s="9"/>
      <c r="XDL61" s="9"/>
      <c r="XDM61" s="9"/>
      <c r="XDN61" s="9"/>
      <c r="XDO61" s="9"/>
      <c r="XDP61" s="9"/>
      <c r="XDQ61" s="9"/>
      <c r="XDR61" s="9"/>
      <c r="XDS61" s="9"/>
      <c r="XDT61" s="9"/>
      <c r="XDU61" s="9"/>
      <c r="XDV61" s="9"/>
      <c r="XDW61" s="9"/>
      <c r="XDX61" s="9"/>
      <c r="XDY61" s="9"/>
      <c r="XDZ61" s="9"/>
      <c r="XEA61" s="9"/>
      <c r="XEB61" s="9"/>
      <c r="XEC61" s="9"/>
      <c r="XED61" s="9"/>
      <c r="XEE61" s="9"/>
      <c r="XEF61" s="9"/>
      <c r="XEG61" s="9"/>
      <c r="XEH61" s="9"/>
      <c r="XEI61" s="9"/>
      <c r="XEJ61" s="9"/>
      <c r="XEK61" s="9"/>
      <c r="XEL61" s="9"/>
      <c r="XEM61" s="9"/>
      <c r="XEN61" s="9"/>
      <c r="XEO61" s="9"/>
      <c r="XEP61" s="9"/>
      <c r="XEQ61" s="9"/>
      <c r="XER61" s="9"/>
      <c r="XES61" s="9"/>
      <c r="XET61" s="9"/>
      <c r="XEU61" s="9"/>
      <c r="XEV61" s="9"/>
      <c r="XEW61" s="9"/>
      <c r="XEX61" s="9"/>
      <c r="XEY61" s="9"/>
      <c r="XEZ61" s="9"/>
      <c r="XFA61" s="9"/>
      <c r="XFB61" s="9"/>
      <c r="XFC61" s="9"/>
    </row>
    <row r="62" spans="2:16383" s="4" customFormat="1" x14ac:dyDescent="0.3">
      <c r="B62" s="14"/>
      <c r="C62" s="10" t="s">
        <v>38</v>
      </c>
      <c r="D62" s="10"/>
      <c r="E62" s="10"/>
      <c r="F62" s="10"/>
      <c r="G62" s="22">
        <f>G47-G60</f>
        <v>-45643806.109999999</v>
      </c>
      <c r="H62" s="22">
        <f>H47-H60</f>
        <v>-7335399.7300000004</v>
      </c>
    </row>
    <row r="63" spans="2:16383" s="4" customFormat="1" x14ac:dyDescent="0.3">
      <c r="B63" s="14"/>
      <c r="C63" s="10"/>
      <c r="D63" s="10"/>
      <c r="E63" s="10"/>
      <c r="F63" s="10"/>
      <c r="G63" s="12"/>
      <c r="H63" s="50"/>
    </row>
    <row r="64" spans="2:16383" s="4" customFormat="1" hidden="1" x14ac:dyDescent="0.3">
      <c r="B64" s="14"/>
      <c r="C64" s="10" t="s">
        <v>39</v>
      </c>
      <c r="D64" s="10"/>
      <c r="E64" s="10"/>
      <c r="F64" s="10"/>
      <c r="G64" s="12"/>
      <c r="H64" s="50"/>
    </row>
    <row r="65" spans="2:16383" s="4" customFormat="1" ht="9" hidden="1" customHeight="1" x14ac:dyDescent="0.3">
      <c r="B65" s="14"/>
      <c r="C65" s="10"/>
      <c r="D65" s="10"/>
      <c r="E65" s="10"/>
      <c r="F65" s="10"/>
      <c r="G65" s="12"/>
      <c r="H65" s="50"/>
    </row>
    <row r="66" spans="2:16383" s="4" customFormat="1" hidden="1" x14ac:dyDescent="0.3">
      <c r="B66" s="14"/>
      <c r="C66" s="13" t="s">
        <v>4</v>
      </c>
      <c r="D66" s="10"/>
      <c r="E66" s="10"/>
      <c r="F66" s="10"/>
      <c r="G66" s="24">
        <v>0</v>
      </c>
      <c r="H66" s="50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  <c r="AF66" s="9"/>
      <c r="AG66" s="9"/>
      <c r="AH66" s="9"/>
      <c r="AI66" s="9"/>
      <c r="AJ66" s="9"/>
      <c r="AK66" s="9"/>
      <c r="AL66" s="9"/>
      <c r="AM66" s="9"/>
      <c r="AN66" s="9"/>
      <c r="AO66" s="9"/>
      <c r="AP66" s="9"/>
      <c r="AQ66" s="9"/>
      <c r="AR66" s="9"/>
      <c r="AS66" s="9"/>
      <c r="AT66" s="9"/>
      <c r="AU66" s="9"/>
      <c r="AV66" s="9"/>
      <c r="AW66" s="9"/>
      <c r="AX66" s="9"/>
      <c r="AY66" s="9"/>
      <c r="AZ66" s="9"/>
      <c r="BA66" s="9"/>
      <c r="BB66" s="9"/>
      <c r="BC66" s="9"/>
      <c r="BD66" s="9"/>
      <c r="BE66" s="9"/>
      <c r="BF66" s="9"/>
      <c r="BG66" s="9"/>
      <c r="BH66" s="9"/>
      <c r="BI66" s="9"/>
      <c r="BJ66" s="9"/>
      <c r="BK66" s="9"/>
      <c r="BL66" s="9"/>
      <c r="BM66" s="9"/>
      <c r="BN66" s="9"/>
      <c r="BO66" s="9"/>
      <c r="BP66" s="9"/>
      <c r="BQ66" s="9"/>
      <c r="BR66" s="9"/>
      <c r="BS66" s="9"/>
      <c r="BT66" s="9"/>
      <c r="BU66" s="9"/>
      <c r="BV66" s="9"/>
      <c r="BW66" s="9"/>
      <c r="BX66" s="9"/>
      <c r="BY66" s="9"/>
      <c r="BZ66" s="9"/>
      <c r="CA66" s="9"/>
      <c r="CB66" s="9"/>
      <c r="CC66" s="9"/>
      <c r="CD66" s="9"/>
      <c r="CE66" s="9"/>
      <c r="CF66" s="9"/>
      <c r="CG66" s="9"/>
      <c r="CH66" s="9"/>
      <c r="CI66" s="9"/>
      <c r="CJ66" s="9"/>
      <c r="CK66" s="9"/>
      <c r="CL66" s="9"/>
      <c r="CM66" s="9"/>
      <c r="CN66" s="9"/>
      <c r="CO66" s="9"/>
      <c r="CP66" s="9"/>
      <c r="CQ66" s="9"/>
      <c r="CR66" s="9"/>
      <c r="CS66" s="9"/>
      <c r="CT66" s="9"/>
      <c r="CU66" s="9"/>
      <c r="CV66" s="9"/>
      <c r="CW66" s="9"/>
      <c r="CX66" s="9"/>
      <c r="CY66" s="9"/>
      <c r="CZ66" s="9"/>
      <c r="DA66" s="9"/>
      <c r="DB66" s="9"/>
      <c r="DC66" s="9"/>
      <c r="DD66" s="9"/>
      <c r="DE66" s="9"/>
      <c r="DF66" s="9"/>
      <c r="DG66" s="9"/>
      <c r="DH66" s="9"/>
      <c r="DI66" s="9"/>
      <c r="DJ66" s="9"/>
      <c r="DK66" s="9"/>
      <c r="DL66" s="9"/>
      <c r="DM66" s="9"/>
      <c r="DN66" s="9"/>
      <c r="DO66" s="9"/>
      <c r="DP66" s="9"/>
      <c r="DQ66" s="9"/>
      <c r="DR66" s="9"/>
      <c r="DS66" s="9"/>
      <c r="DT66" s="9"/>
      <c r="DU66" s="9"/>
      <c r="DV66" s="9"/>
      <c r="DW66" s="9"/>
      <c r="DX66" s="9"/>
      <c r="DY66" s="9"/>
      <c r="DZ66" s="9"/>
      <c r="EA66" s="9"/>
      <c r="EB66" s="9"/>
      <c r="EC66" s="9"/>
      <c r="ED66" s="9"/>
      <c r="EE66" s="9"/>
      <c r="EF66" s="9"/>
      <c r="EG66" s="9"/>
      <c r="EH66" s="9"/>
      <c r="EI66" s="9"/>
      <c r="EJ66" s="9"/>
      <c r="EK66" s="9"/>
      <c r="EL66" s="9"/>
      <c r="EM66" s="9"/>
      <c r="EN66" s="9"/>
      <c r="EO66" s="9"/>
      <c r="EP66" s="9"/>
      <c r="EQ66" s="9"/>
      <c r="ER66" s="9"/>
      <c r="ES66" s="9"/>
      <c r="ET66" s="9"/>
      <c r="EU66" s="9"/>
      <c r="EV66" s="9"/>
      <c r="EW66" s="9"/>
      <c r="EX66" s="9"/>
      <c r="EY66" s="9"/>
      <c r="EZ66" s="9"/>
      <c r="FA66" s="9"/>
      <c r="FB66" s="9"/>
      <c r="FC66" s="9"/>
      <c r="FD66" s="9"/>
      <c r="FE66" s="9"/>
      <c r="FF66" s="9"/>
      <c r="FG66" s="9"/>
      <c r="FH66" s="9"/>
      <c r="FI66" s="9"/>
      <c r="FJ66" s="9"/>
      <c r="FK66" s="9"/>
      <c r="FL66" s="9"/>
      <c r="FM66" s="9"/>
      <c r="FN66" s="9"/>
      <c r="FO66" s="9"/>
      <c r="FP66" s="9"/>
      <c r="FQ66" s="9"/>
      <c r="FR66" s="9"/>
      <c r="FS66" s="9"/>
      <c r="FT66" s="9"/>
      <c r="FU66" s="9"/>
      <c r="FV66" s="9"/>
      <c r="FW66" s="9"/>
      <c r="FX66" s="9"/>
      <c r="FY66" s="9"/>
      <c r="FZ66" s="9"/>
      <c r="GA66" s="9"/>
      <c r="GB66" s="9"/>
      <c r="GC66" s="9"/>
      <c r="GD66" s="9"/>
      <c r="GE66" s="9"/>
      <c r="GF66" s="9"/>
      <c r="GG66" s="9"/>
      <c r="GH66" s="9"/>
      <c r="GI66" s="9"/>
      <c r="GJ66" s="9"/>
      <c r="GK66" s="9"/>
      <c r="GL66" s="9"/>
      <c r="GM66" s="9"/>
      <c r="GN66" s="9"/>
      <c r="GO66" s="9"/>
      <c r="GP66" s="9"/>
      <c r="GQ66" s="9"/>
      <c r="GR66" s="9"/>
      <c r="GS66" s="9"/>
      <c r="GT66" s="9"/>
      <c r="GU66" s="9"/>
      <c r="GV66" s="9"/>
      <c r="GW66" s="9"/>
      <c r="GX66" s="9"/>
      <c r="GY66" s="9"/>
      <c r="GZ66" s="9"/>
      <c r="HA66" s="9"/>
      <c r="HB66" s="9"/>
      <c r="HC66" s="9"/>
      <c r="HD66" s="9"/>
      <c r="HE66" s="9"/>
      <c r="HF66" s="9"/>
      <c r="HG66" s="9"/>
      <c r="HH66" s="9"/>
      <c r="HI66" s="9"/>
      <c r="HJ66" s="9"/>
      <c r="HK66" s="9"/>
      <c r="HL66" s="9"/>
      <c r="HM66" s="9"/>
      <c r="HN66" s="9"/>
      <c r="HO66" s="9"/>
      <c r="HP66" s="9"/>
      <c r="HQ66" s="9"/>
      <c r="HR66" s="9"/>
      <c r="HS66" s="9"/>
      <c r="HT66" s="9"/>
      <c r="HU66" s="9"/>
      <c r="HV66" s="9"/>
      <c r="HW66" s="9"/>
      <c r="HX66" s="9"/>
      <c r="HY66" s="9"/>
      <c r="HZ66" s="9"/>
      <c r="IA66" s="9"/>
      <c r="IB66" s="9"/>
      <c r="IC66" s="9"/>
      <c r="ID66" s="9"/>
      <c r="IE66" s="9"/>
      <c r="IF66" s="9"/>
      <c r="IG66" s="9"/>
      <c r="IH66" s="9"/>
      <c r="II66" s="9"/>
      <c r="IJ66" s="9"/>
      <c r="IK66" s="9"/>
      <c r="IL66" s="9"/>
      <c r="IM66" s="9"/>
      <c r="IN66" s="9"/>
      <c r="IO66" s="9"/>
      <c r="IP66" s="9"/>
      <c r="IQ66" s="9"/>
      <c r="IR66" s="9"/>
      <c r="IS66" s="9"/>
      <c r="IT66" s="9"/>
      <c r="IU66" s="9"/>
      <c r="IV66" s="9"/>
      <c r="IW66" s="9"/>
      <c r="IX66" s="9"/>
      <c r="IY66" s="9"/>
      <c r="IZ66" s="9"/>
      <c r="JA66" s="9"/>
      <c r="JB66" s="9"/>
      <c r="JC66" s="9"/>
      <c r="JD66" s="9"/>
      <c r="JE66" s="9"/>
      <c r="JF66" s="9"/>
      <c r="JG66" s="9"/>
      <c r="JH66" s="9"/>
      <c r="JI66" s="9"/>
      <c r="JJ66" s="9"/>
      <c r="JK66" s="9"/>
      <c r="JL66" s="9"/>
      <c r="JM66" s="9"/>
      <c r="JN66" s="9"/>
      <c r="JO66" s="9"/>
      <c r="JP66" s="9"/>
      <c r="JQ66" s="9"/>
      <c r="JR66" s="9"/>
      <c r="JS66" s="9"/>
      <c r="JT66" s="9"/>
      <c r="JU66" s="9"/>
      <c r="JV66" s="9"/>
      <c r="JW66" s="9"/>
      <c r="JX66" s="9"/>
      <c r="JY66" s="9"/>
      <c r="JZ66" s="9"/>
      <c r="KA66" s="9"/>
      <c r="KB66" s="9"/>
      <c r="KC66" s="9"/>
      <c r="KD66" s="9"/>
      <c r="KE66" s="9"/>
      <c r="KF66" s="9"/>
      <c r="KG66" s="9"/>
      <c r="KH66" s="9"/>
      <c r="KI66" s="9"/>
      <c r="KJ66" s="9"/>
      <c r="KK66" s="9"/>
      <c r="KL66" s="9"/>
      <c r="KM66" s="9"/>
      <c r="KN66" s="9"/>
      <c r="KO66" s="9"/>
      <c r="KP66" s="9"/>
      <c r="KQ66" s="9"/>
      <c r="KR66" s="9"/>
      <c r="KS66" s="9"/>
      <c r="KT66" s="9"/>
      <c r="KU66" s="9"/>
      <c r="KV66" s="9"/>
      <c r="KW66" s="9"/>
      <c r="KX66" s="9"/>
      <c r="KY66" s="9"/>
      <c r="KZ66" s="9"/>
      <c r="LA66" s="9"/>
      <c r="LB66" s="9"/>
      <c r="LC66" s="9"/>
      <c r="LD66" s="9"/>
      <c r="LE66" s="9"/>
      <c r="LF66" s="9"/>
      <c r="LG66" s="9"/>
      <c r="LH66" s="9"/>
      <c r="LI66" s="9"/>
      <c r="LJ66" s="9"/>
      <c r="LK66" s="9"/>
      <c r="LL66" s="9"/>
      <c r="LM66" s="9"/>
      <c r="LN66" s="9"/>
      <c r="LO66" s="9"/>
      <c r="LP66" s="9"/>
      <c r="LQ66" s="9"/>
      <c r="LR66" s="9"/>
      <c r="LS66" s="9"/>
      <c r="LT66" s="9"/>
      <c r="LU66" s="9"/>
      <c r="LV66" s="9"/>
      <c r="LW66" s="9"/>
      <c r="LX66" s="9"/>
      <c r="LY66" s="9"/>
      <c r="LZ66" s="9"/>
      <c r="MA66" s="9"/>
      <c r="MB66" s="9"/>
      <c r="MC66" s="9"/>
      <c r="MD66" s="9"/>
      <c r="ME66" s="9"/>
      <c r="MF66" s="9"/>
      <c r="MG66" s="9"/>
      <c r="MH66" s="9"/>
      <c r="MI66" s="9"/>
      <c r="MJ66" s="9"/>
      <c r="MK66" s="9"/>
      <c r="ML66" s="9"/>
      <c r="MM66" s="9"/>
      <c r="MN66" s="9"/>
      <c r="MO66" s="9"/>
      <c r="MP66" s="9"/>
      <c r="MQ66" s="9"/>
      <c r="MR66" s="9"/>
      <c r="MS66" s="9"/>
      <c r="MT66" s="9"/>
      <c r="MU66" s="9"/>
      <c r="MV66" s="9"/>
      <c r="MW66" s="9"/>
      <c r="MX66" s="9"/>
      <c r="MY66" s="9"/>
      <c r="MZ66" s="9"/>
      <c r="NA66" s="9"/>
      <c r="NB66" s="9"/>
      <c r="NC66" s="9"/>
      <c r="ND66" s="9"/>
      <c r="NE66" s="9"/>
      <c r="NF66" s="9"/>
      <c r="NG66" s="9"/>
      <c r="NH66" s="9"/>
      <c r="NI66" s="9"/>
      <c r="NJ66" s="9"/>
      <c r="NK66" s="9"/>
      <c r="NL66" s="9"/>
      <c r="NM66" s="9"/>
      <c r="NN66" s="9"/>
      <c r="NO66" s="9"/>
      <c r="NP66" s="9"/>
      <c r="NQ66" s="9"/>
      <c r="NR66" s="9"/>
      <c r="NS66" s="9"/>
      <c r="NT66" s="9"/>
      <c r="NU66" s="9"/>
      <c r="NV66" s="9"/>
      <c r="NW66" s="9"/>
      <c r="NX66" s="9"/>
      <c r="NY66" s="9"/>
      <c r="NZ66" s="9"/>
      <c r="OA66" s="9"/>
      <c r="OB66" s="9"/>
      <c r="OC66" s="9"/>
      <c r="OD66" s="9"/>
      <c r="OE66" s="9"/>
      <c r="OF66" s="9"/>
      <c r="OG66" s="9"/>
      <c r="OH66" s="9"/>
      <c r="OI66" s="9"/>
      <c r="OJ66" s="9"/>
      <c r="OK66" s="9"/>
      <c r="OL66" s="9"/>
      <c r="OM66" s="9"/>
      <c r="ON66" s="9"/>
      <c r="OO66" s="9"/>
      <c r="OP66" s="9"/>
      <c r="OQ66" s="9"/>
      <c r="OR66" s="9"/>
      <c r="OS66" s="9"/>
      <c r="OT66" s="9"/>
      <c r="OU66" s="9"/>
      <c r="OV66" s="9"/>
      <c r="OW66" s="9"/>
      <c r="OX66" s="9"/>
      <c r="OY66" s="9"/>
      <c r="OZ66" s="9"/>
      <c r="PA66" s="9"/>
      <c r="PB66" s="9"/>
      <c r="PC66" s="9"/>
      <c r="PD66" s="9"/>
      <c r="PE66" s="9"/>
      <c r="PF66" s="9"/>
      <c r="PG66" s="9"/>
      <c r="PH66" s="9"/>
      <c r="PI66" s="9"/>
      <c r="PJ66" s="9"/>
      <c r="PK66" s="9"/>
      <c r="PL66" s="9"/>
      <c r="PM66" s="9"/>
      <c r="PN66" s="9"/>
      <c r="PO66" s="9"/>
      <c r="PP66" s="9"/>
      <c r="PQ66" s="9"/>
      <c r="PR66" s="9"/>
      <c r="PS66" s="9"/>
      <c r="PT66" s="9"/>
      <c r="PU66" s="9"/>
      <c r="PV66" s="9"/>
      <c r="PW66" s="9"/>
      <c r="PX66" s="9"/>
      <c r="PY66" s="9"/>
      <c r="PZ66" s="9"/>
      <c r="QA66" s="9"/>
      <c r="QB66" s="9"/>
      <c r="QC66" s="9"/>
      <c r="QD66" s="9"/>
      <c r="QE66" s="9"/>
      <c r="QF66" s="9"/>
      <c r="QG66" s="9"/>
      <c r="QH66" s="9"/>
      <c r="QI66" s="9"/>
      <c r="QJ66" s="9"/>
      <c r="QK66" s="9"/>
      <c r="QL66" s="9"/>
      <c r="QM66" s="9"/>
      <c r="QN66" s="9"/>
      <c r="QO66" s="9"/>
      <c r="QP66" s="9"/>
      <c r="QQ66" s="9"/>
      <c r="QR66" s="9"/>
      <c r="QS66" s="9"/>
      <c r="QT66" s="9"/>
      <c r="QU66" s="9"/>
      <c r="QV66" s="9"/>
      <c r="QW66" s="9"/>
      <c r="QX66" s="9"/>
      <c r="QY66" s="9"/>
      <c r="QZ66" s="9"/>
      <c r="RA66" s="9"/>
      <c r="RB66" s="9"/>
      <c r="RC66" s="9"/>
      <c r="RD66" s="9"/>
      <c r="RE66" s="9"/>
      <c r="RF66" s="9"/>
      <c r="RG66" s="9"/>
      <c r="RH66" s="9"/>
      <c r="RI66" s="9"/>
      <c r="RJ66" s="9"/>
      <c r="RK66" s="9"/>
      <c r="RL66" s="9"/>
      <c r="RM66" s="9"/>
      <c r="RN66" s="9"/>
      <c r="RO66" s="9"/>
      <c r="RP66" s="9"/>
      <c r="RQ66" s="9"/>
      <c r="RR66" s="9"/>
      <c r="RS66" s="9"/>
      <c r="RT66" s="9"/>
      <c r="RU66" s="9"/>
      <c r="RV66" s="9"/>
      <c r="RW66" s="9"/>
      <c r="RX66" s="9"/>
      <c r="RY66" s="9"/>
      <c r="RZ66" s="9"/>
      <c r="SA66" s="9"/>
      <c r="SB66" s="9"/>
      <c r="SC66" s="9"/>
      <c r="SD66" s="9"/>
      <c r="SE66" s="9"/>
      <c r="SF66" s="9"/>
      <c r="SG66" s="9"/>
      <c r="SH66" s="9"/>
      <c r="SI66" s="9"/>
      <c r="SJ66" s="9"/>
      <c r="SK66" s="9"/>
      <c r="SL66" s="9"/>
      <c r="SM66" s="9"/>
      <c r="SN66" s="9"/>
      <c r="SO66" s="9"/>
      <c r="SP66" s="9"/>
      <c r="SQ66" s="9"/>
      <c r="SR66" s="9"/>
      <c r="SS66" s="9"/>
      <c r="ST66" s="9"/>
      <c r="SU66" s="9"/>
      <c r="SV66" s="9"/>
      <c r="SW66" s="9"/>
      <c r="SX66" s="9"/>
      <c r="SY66" s="9"/>
      <c r="SZ66" s="9"/>
      <c r="TA66" s="9"/>
      <c r="TB66" s="9"/>
      <c r="TC66" s="9"/>
      <c r="TD66" s="9"/>
      <c r="TE66" s="9"/>
      <c r="TF66" s="9"/>
      <c r="TG66" s="9"/>
      <c r="TH66" s="9"/>
      <c r="TI66" s="9"/>
      <c r="TJ66" s="9"/>
      <c r="TK66" s="9"/>
      <c r="TL66" s="9"/>
      <c r="TM66" s="9"/>
      <c r="TN66" s="9"/>
      <c r="TO66" s="9"/>
      <c r="TP66" s="9"/>
      <c r="TQ66" s="9"/>
      <c r="TR66" s="9"/>
      <c r="TS66" s="9"/>
      <c r="TT66" s="9"/>
      <c r="TU66" s="9"/>
      <c r="TV66" s="9"/>
      <c r="TW66" s="9"/>
      <c r="TX66" s="9"/>
      <c r="TY66" s="9"/>
      <c r="TZ66" s="9"/>
      <c r="UA66" s="9"/>
      <c r="UB66" s="9"/>
      <c r="UC66" s="9"/>
      <c r="UD66" s="9"/>
      <c r="UE66" s="9"/>
      <c r="UF66" s="9"/>
      <c r="UG66" s="9"/>
      <c r="UH66" s="9"/>
      <c r="UI66" s="9"/>
      <c r="UJ66" s="9"/>
      <c r="UK66" s="9"/>
      <c r="UL66" s="9"/>
      <c r="UM66" s="9"/>
      <c r="UN66" s="9"/>
      <c r="UO66" s="9"/>
      <c r="UP66" s="9"/>
      <c r="UQ66" s="9"/>
      <c r="UR66" s="9"/>
      <c r="US66" s="9"/>
      <c r="UT66" s="9"/>
      <c r="UU66" s="9"/>
      <c r="UV66" s="9"/>
      <c r="UW66" s="9"/>
      <c r="UX66" s="9"/>
      <c r="UY66" s="9"/>
      <c r="UZ66" s="9"/>
      <c r="VA66" s="9"/>
      <c r="VB66" s="9"/>
      <c r="VC66" s="9"/>
      <c r="VD66" s="9"/>
      <c r="VE66" s="9"/>
      <c r="VF66" s="9"/>
      <c r="VG66" s="9"/>
      <c r="VH66" s="9"/>
      <c r="VI66" s="9"/>
      <c r="VJ66" s="9"/>
      <c r="VK66" s="9"/>
      <c r="VL66" s="9"/>
      <c r="VM66" s="9"/>
      <c r="VN66" s="9"/>
      <c r="VO66" s="9"/>
      <c r="VP66" s="9"/>
      <c r="VQ66" s="9"/>
      <c r="VR66" s="9"/>
      <c r="VS66" s="9"/>
      <c r="VT66" s="9"/>
      <c r="VU66" s="9"/>
      <c r="VV66" s="9"/>
      <c r="VW66" s="9"/>
      <c r="VX66" s="9"/>
      <c r="VY66" s="9"/>
      <c r="VZ66" s="9"/>
      <c r="WA66" s="9"/>
      <c r="WB66" s="9"/>
      <c r="WC66" s="9"/>
      <c r="WD66" s="9"/>
      <c r="WE66" s="9"/>
      <c r="WF66" s="9"/>
      <c r="WG66" s="9"/>
      <c r="WH66" s="9"/>
      <c r="WI66" s="9"/>
      <c r="WJ66" s="9"/>
      <c r="WK66" s="9"/>
      <c r="WL66" s="9"/>
      <c r="WM66" s="9"/>
      <c r="WN66" s="9"/>
      <c r="WO66" s="9"/>
      <c r="WP66" s="9"/>
      <c r="WQ66" s="9"/>
      <c r="WR66" s="9"/>
      <c r="WS66" s="9"/>
      <c r="WT66" s="9"/>
      <c r="WU66" s="9"/>
      <c r="WV66" s="9"/>
      <c r="WW66" s="9"/>
      <c r="WX66" s="9"/>
      <c r="WY66" s="9"/>
      <c r="WZ66" s="9"/>
      <c r="XA66" s="9"/>
      <c r="XB66" s="9"/>
      <c r="XC66" s="9"/>
      <c r="XD66" s="9"/>
      <c r="XE66" s="9"/>
      <c r="XF66" s="9"/>
      <c r="XG66" s="9"/>
      <c r="XH66" s="9"/>
      <c r="XI66" s="9"/>
      <c r="XJ66" s="9"/>
      <c r="XK66" s="9"/>
      <c r="XL66" s="9"/>
      <c r="XM66" s="9"/>
      <c r="XN66" s="9"/>
      <c r="XO66" s="9"/>
      <c r="XP66" s="9"/>
      <c r="XQ66" s="9"/>
      <c r="XR66" s="9"/>
      <c r="XS66" s="9"/>
      <c r="XT66" s="9"/>
      <c r="XU66" s="9"/>
      <c r="XV66" s="9"/>
      <c r="XW66" s="9"/>
      <c r="XX66" s="9"/>
      <c r="XY66" s="9"/>
      <c r="XZ66" s="9"/>
      <c r="YA66" s="9"/>
      <c r="YB66" s="9"/>
      <c r="YC66" s="9"/>
      <c r="YD66" s="9"/>
      <c r="YE66" s="9"/>
      <c r="YF66" s="9"/>
      <c r="YG66" s="9"/>
      <c r="YH66" s="9"/>
      <c r="YI66" s="9"/>
      <c r="YJ66" s="9"/>
      <c r="YK66" s="9"/>
      <c r="YL66" s="9"/>
      <c r="YM66" s="9"/>
      <c r="YN66" s="9"/>
      <c r="YO66" s="9"/>
      <c r="YP66" s="9"/>
      <c r="YQ66" s="9"/>
      <c r="YR66" s="9"/>
      <c r="YS66" s="9"/>
      <c r="YT66" s="9"/>
      <c r="YU66" s="9"/>
      <c r="YV66" s="9"/>
      <c r="YW66" s="9"/>
      <c r="YX66" s="9"/>
      <c r="YY66" s="9"/>
      <c r="YZ66" s="9"/>
      <c r="ZA66" s="9"/>
      <c r="ZB66" s="9"/>
      <c r="ZC66" s="9"/>
      <c r="ZD66" s="9"/>
      <c r="ZE66" s="9"/>
      <c r="ZF66" s="9"/>
      <c r="ZG66" s="9"/>
      <c r="ZH66" s="9"/>
      <c r="ZI66" s="9"/>
      <c r="ZJ66" s="9"/>
      <c r="ZK66" s="9"/>
      <c r="ZL66" s="9"/>
      <c r="ZM66" s="9"/>
      <c r="ZN66" s="9"/>
      <c r="ZO66" s="9"/>
      <c r="ZP66" s="9"/>
      <c r="ZQ66" s="9"/>
      <c r="ZR66" s="9"/>
      <c r="ZS66" s="9"/>
      <c r="ZT66" s="9"/>
      <c r="ZU66" s="9"/>
      <c r="ZV66" s="9"/>
      <c r="ZW66" s="9"/>
      <c r="ZX66" s="9"/>
      <c r="ZY66" s="9"/>
      <c r="ZZ66" s="9"/>
      <c r="AAA66" s="9"/>
      <c r="AAB66" s="9"/>
      <c r="AAC66" s="9"/>
      <c r="AAD66" s="9"/>
      <c r="AAE66" s="9"/>
      <c r="AAF66" s="9"/>
      <c r="AAG66" s="9"/>
      <c r="AAH66" s="9"/>
      <c r="AAI66" s="9"/>
      <c r="AAJ66" s="9"/>
      <c r="AAK66" s="9"/>
      <c r="AAL66" s="9"/>
      <c r="AAM66" s="9"/>
      <c r="AAN66" s="9"/>
      <c r="AAO66" s="9"/>
      <c r="AAP66" s="9"/>
      <c r="AAQ66" s="9"/>
      <c r="AAR66" s="9"/>
      <c r="AAS66" s="9"/>
      <c r="AAT66" s="9"/>
      <c r="AAU66" s="9"/>
      <c r="AAV66" s="9"/>
      <c r="AAW66" s="9"/>
      <c r="AAX66" s="9"/>
      <c r="AAY66" s="9"/>
      <c r="AAZ66" s="9"/>
      <c r="ABA66" s="9"/>
      <c r="ABB66" s="9"/>
      <c r="ABC66" s="9"/>
      <c r="ABD66" s="9"/>
      <c r="ABE66" s="9"/>
      <c r="ABF66" s="9"/>
      <c r="ABG66" s="9"/>
      <c r="ABH66" s="9"/>
      <c r="ABI66" s="9"/>
      <c r="ABJ66" s="9"/>
      <c r="ABK66" s="9"/>
      <c r="ABL66" s="9"/>
      <c r="ABM66" s="9"/>
      <c r="ABN66" s="9"/>
      <c r="ABO66" s="9"/>
      <c r="ABP66" s="9"/>
      <c r="ABQ66" s="9"/>
      <c r="ABR66" s="9"/>
      <c r="ABS66" s="9"/>
      <c r="ABT66" s="9"/>
      <c r="ABU66" s="9"/>
      <c r="ABV66" s="9"/>
      <c r="ABW66" s="9"/>
      <c r="ABX66" s="9"/>
      <c r="ABY66" s="9"/>
      <c r="ABZ66" s="9"/>
      <c r="ACA66" s="9"/>
      <c r="ACB66" s="9"/>
      <c r="ACC66" s="9"/>
      <c r="ACD66" s="9"/>
      <c r="ACE66" s="9"/>
      <c r="ACF66" s="9"/>
      <c r="ACG66" s="9"/>
      <c r="ACH66" s="9"/>
      <c r="ACI66" s="9"/>
      <c r="ACJ66" s="9"/>
      <c r="ACK66" s="9"/>
      <c r="ACL66" s="9"/>
      <c r="ACM66" s="9"/>
      <c r="ACN66" s="9"/>
      <c r="ACO66" s="9"/>
      <c r="ACP66" s="9"/>
      <c r="ACQ66" s="9"/>
      <c r="ACR66" s="9"/>
      <c r="ACS66" s="9"/>
      <c r="ACT66" s="9"/>
      <c r="ACU66" s="9"/>
      <c r="ACV66" s="9"/>
      <c r="ACW66" s="9"/>
      <c r="ACX66" s="9"/>
      <c r="ACY66" s="9"/>
      <c r="ACZ66" s="9"/>
      <c r="ADA66" s="9"/>
      <c r="ADB66" s="9"/>
      <c r="ADC66" s="9"/>
      <c r="ADD66" s="9"/>
      <c r="ADE66" s="9"/>
      <c r="ADF66" s="9"/>
      <c r="ADG66" s="9"/>
      <c r="ADH66" s="9"/>
      <c r="ADI66" s="9"/>
      <c r="ADJ66" s="9"/>
      <c r="ADK66" s="9"/>
      <c r="ADL66" s="9"/>
      <c r="ADM66" s="9"/>
      <c r="ADN66" s="9"/>
      <c r="ADO66" s="9"/>
      <c r="ADP66" s="9"/>
      <c r="ADQ66" s="9"/>
      <c r="ADR66" s="9"/>
      <c r="ADS66" s="9"/>
      <c r="ADT66" s="9"/>
      <c r="ADU66" s="9"/>
      <c r="ADV66" s="9"/>
      <c r="ADW66" s="9"/>
      <c r="ADX66" s="9"/>
      <c r="ADY66" s="9"/>
      <c r="ADZ66" s="9"/>
      <c r="AEA66" s="9"/>
      <c r="AEB66" s="9"/>
      <c r="AEC66" s="9"/>
      <c r="AED66" s="9"/>
      <c r="AEE66" s="9"/>
      <c r="AEF66" s="9"/>
      <c r="AEG66" s="9"/>
      <c r="AEH66" s="9"/>
      <c r="AEI66" s="9"/>
      <c r="AEJ66" s="9"/>
      <c r="AEK66" s="9"/>
      <c r="AEL66" s="9"/>
      <c r="AEM66" s="9"/>
      <c r="AEN66" s="9"/>
      <c r="AEO66" s="9"/>
      <c r="AEP66" s="9"/>
      <c r="AEQ66" s="9"/>
      <c r="AER66" s="9"/>
      <c r="AES66" s="9"/>
      <c r="AET66" s="9"/>
      <c r="AEU66" s="9"/>
      <c r="AEV66" s="9"/>
      <c r="AEW66" s="9"/>
      <c r="AEX66" s="9"/>
      <c r="AEY66" s="9"/>
      <c r="AEZ66" s="9"/>
      <c r="AFA66" s="9"/>
      <c r="AFB66" s="9"/>
      <c r="AFC66" s="9"/>
      <c r="AFD66" s="9"/>
      <c r="AFE66" s="9"/>
      <c r="AFF66" s="9"/>
      <c r="AFG66" s="9"/>
      <c r="AFH66" s="9"/>
      <c r="AFI66" s="9"/>
      <c r="AFJ66" s="9"/>
      <c r="AFK66" s="9"/>
      <c r="AFL66" s="9"/>
      <c r="AFM66" s="9"/>
      <c r="AFN66" s="9"/>
      <c r="AFO66" s="9"/>
      <c r="AFP66" s="9"/>
      <c r="AFQ66" s="9"/>
      <c r="AFR66" s="9"/>
      <c r="AFS66" s="9"/>
      <c r="AFT66" s="9"/>
      <c r="AFU66" s="9"/>
      <c r="AFV66" s="9"/>
      <c r="AFW66" s="9"/>
      <c r="AFX66" s="9"/>
      <c r="AFY66" s="9"/>
      <c r="AFZ66" s="9"/>
      <c r="AGA66" s="9"/>
      <c r="AGB66" s="9"/>
      <c r="AGC66" s="9"/>
      <c r="AGD66" s="9"/>
      <c r="AGE66" s="9"/>
      <c r="AGF66" s="9"/>
      <c r="AGG66" s="9"/>
      <c r="AGH66" s="9"/>
      <c r="AGI66" s="9"/>
      <c r="AGJ66" s="9"/>
      <c r="AGK66" s="9"/>
      <c r="AGL66" s="9"/>
      <c r="AGM66" s="9"/>
      <c r="AGN66" s="9"/>
      <c r="AGO66" s="9"/>
      <c r="AGP66" s="9"/>
      <c r="AGQ66" s="9"/>
      <c r="AGR66" s="9"/>
      <c r="AGS66" s="9"/>
      <c r="AGT66" s="9"/>
      <c r="AGU66" s="9"/>
      <c r="AGV66" s="9"/>
      <c r="AGW66" s="9"/>
      <c r="AGX66" s="9"/>
      <c r="AGY66" s="9"/>
      <c r="AGZ66" s="9"/>
      <c r="AHA66" s="9"/>
      <c r="AHB66" s="9"/>
      <c r="AHC66" s="9"/>
      <c r="AHD66" s="9"/>
      <c r="AHE66" s="9"/>
      <c r="AHF66" s="9"/>
      <c r="AHG66" s="9"/>
      <c r="AHH66" s="9"/>
      <c r="AHI66" s="9"/>
      <c r="AHJ66" s="9"/>
      <c r="AHK66" s="9"/>
      <c r="AHL66" s="9"/>
      <c r="AHM66" s="9"/>
      <c r="AHN66" s="9"/>
      <c r="AHO66" s="9"/>
      <c r="AHP66" s="9"/>
      <c r="AHQ66" s="9"/>
      <c r="AHR66" s="9"/>
      <c r="AHS66" s="9"/>
      <c r="AHT66" s="9"/>
      <c r="AHU66" s="9"/>
      <c r="AHV66" s="9"/>
      <c r="AHW66" s="9"/>
      <c r="AHX66" s="9"/>
      <c r="AHY66" s="9"/>
      <c r="AHZ66" s="9"/>
      <c r="AIA66" s="9"/>
      <c r="AIB66" s="9"/>
      <c r="AIC66" s="9"/>
      <c r="AID66" s="9"/>
      <c r="AIE66" s="9"/>
      <c r="AIF66" s="9"/>
      <c r="AIG66" s="9"/>
      <c r="AIH66" s="9"/>
      <c r="AII66" s="9"/>
      <c r="AIJ66" s="9"/>
      <c r="AIK66" s="9"/>
      <c r="AIL66" s="9"/>
      <c r="AIM66" s="9"/>
      <c r="AIN66" s="9"/>
      <c r="AIO66" s="9"/>
      <c r="AIP66" s="9"/>
      <c r="AIQ66" s="9"/>
      <c r="AIR66" s="9"/>
      <c r="AIS66" s="9"/>
      <c r="AIT66" s="9"/>
      <c r="AIU66" s="9"/>
      <c r="AIV66" s="9"/>
      <c r="AIW66" s="9"/>
      <c r="AIX66" s="9"/>
      <c r="AIY66" s="9"/>
      <c r="AIZ66" s="9"/>
      <c r="AJA66" s="9"/>
      <c r="AJB66" s="9"/>
      <c r="AJC66" s="9"/>
      <c r="AJD66" s="9"/>
      <c r="AJE66" s="9"/>
      <c r="AJF66" s="9"/>
      <c r="AJG66" s="9"/>
      <c r="AJH66" s="9"/>
      <c r="AJI66" s="9"/>
      <c r="AJJ66" s="9"/>
      <c r="AJK66" s="9"/>
      <c r="AJL66" s="9"/>
      <c r="AJM66" s="9"/>
      <c r="AJN66" s="9"/>
      <c r="AJO66" s="9"/>
      <c r="AJP66" s="9"/>
      <c r="AJQ66" s="9"/>
      <c r="AJR66" s="9"/>
      <c r="AJS66" s="9"/>
      <c r="AJT66" s="9"/>
      <c r="AJU66" s="9"/>
      <c r="AJV66" s="9"/>
      <c r="AJW66" s="9"/>
      <c r="AJX66" s="9"/>
      <c r="AJY66" s="9"/>
      <c r="AJZ66" s="9"/>
      <c r="AKA66" s="9"/>
      <c r="AKB66" s="9"/>
      <c r="AKC66" s="9"/>
      <c r="AKD66" s="9"/>
      <c r="AKE66" s="9"/>
      <c r="AKF66" s="9"/>
      <c r="AKG66" s="9"/>
      <c r="AKH66" s="9"/>
      <c r="AKI66" s="9"/>
      <c r="AKJ66" s="9"/>
      <c r="AKK66" s="9"/>
      <c r="AKL66" s="9"/>
      <c r="AKM66" s="9"/>
      <c r="AKN66" s="9"/>
      <c r="AKO66" s="9"/>
      <c r="AKP66" s="9"/>
      <c r="AKQ66" s="9"/>
      <c r="AKR66" s="9"/>
      <c r="AKS66" s="9"/>
      <c r="AKT66" s="9"/>
      <c r="AKU66" s="9"/>
      <c r="AKV66" s="9"/>
      <c r="AKW66" s="9"/>
      <c r="AKX66" s="9"/>
      <c r="AKY66" s="9"/>
      <c r="AKZ66" s="9"/>
      <c r="ALA66" s="9"/>
      <c r="ALB66" s="9"/>
      <c r="ALC66" s="9"/>
      <c r="ALD66" s="9"/>
      <c r="ALE66" s="9"/>
      <c r="ALF66" s="9"/>
      <c r="ALG66" s="9"/>
      <c r="ALH66" s="9"/>
      <c r="ALI66" s="9"/>
      <c r="ALJ66" s="9"/>
      <c r="ALK66" s="9"/>
      <c r="ALL66" s="9"/>
      <c r="ALM66" s="9"/>
      <c r="ALN66" s="9"/>
      <c r="ALO66" s="9"/>
      <c r="ALP66" s="9"/>
      <c r="ALQ66" s="9"/>
      <c r="ALR66" s="9"/>
      <c r="ALS66" s="9"/>
      <c r="ALT66" s="9"/>
      <c r="ALU66" s="9"/>
      <c r="ALV66" s="9"/>
      <c r="ALW66" s="9"/>
      <c r="ALX66" s="9"/>
      <c r="ALY66" s="9"/>
      <c r="ALZ66" s="9"/>
      <c r="AMA66" s="9"/>
      <c r="AMB66" s="9"/>
      <c r="AMC66" s="9"/>
      <c r="AMD66" s="9"/>
      <c r="AME66" s="9"/>
      <c r="AMF66" s="9"/>
      <c r="AMG66" s="9"/>
      <c r="AMH66" s="9"/>
      <c r="AMI66" s="9"/>
      <c r="AMJ66" s="9"/>
      <c r="AMK66" s="9"/>
      <c r="AML66" s="9"/>
      <c r="AMM66" s="9"/>
      <c r="AMN66" s="9"/>
      <c r="AMO66" s="9"/>
      <c r="AMP66" s="9"/>
      <c r="AMQ66" s="9"/>
      <c r="AMR66" s="9"/>
      <c r="AMS66" s="9"/>
      <c r="AMT66" s="9"/>
      <c r="AMU66" s="9"/>
      <c r="AMV66" s="9"/>
      <c r="AMW66" s="9"/>
      <c r="AMX66" s="9"/>
      <c r="AMY66" s="9"/>
      <c r="AMZ66" s="9"/>
      <c r="ANA66" s="9"/>
      <c r="ANB66" s="9"/>
      <c r="ANC66" s="9"/>
      <c r="AND66" s="9"/>
      <c r="ANE66" s="9"/>
      <c r="ANF66" s="9"/>
      <c r="ANG66" s="9"/>
      <c r="ANH66" s="9"/>
      <c r="ANI66" s="9"/>
      <c r="ANJ66" s="9"/>
      <c r="ANK66" s="9"/>
      <c r="ANL66" s="9"/>
      <c r="ANM66" s="9"/>
      <c r="ANN66" s="9"/>
      <c r="ANO66" s="9"/>
      <c r="ANP66" s="9"/>
      <c r="ANQ66" s="9"/>
      <c r="ANR66" s="9"/>
      <c r="ANS66" s="9"/>
      <c r="ANT66" s="9"/>
      <c r="ANU66" s="9"/>
      <c r="ANV66" s="9"/>
      <c r="ANW66" s="9"/>
      <c r="ANX66" s="9"/>
      <c r="ANY66" s="9"/>
      <c r="ANZ66" s="9"/>
      <c r="AOA66" s="9"/>
      <c r="AOB66" s="9"/>
      <c r="AOC66" s="9"/>
      <c r="AOD66" s="9"/>
      <c r="AOE66" s="9"/>
      <c r="AOF66" s="9"/>
      <c r="AOG66" s="9"/>
      <c r="AOH66" s="9"/>
      <c r="AOI66" s="9"/>
      <c r="AOJ66" s="9"/>
      <c r="AOK66" s="9"/>
      <c r="AOL66" s="9"/>
      <c r="AOM66" s="9"/>
      <c r="AON66" s="9"/>
      <c r="AOO66" s="9"/>
      <c r="AOP66" s="9"/>
      <c r="AOQ66" s="9"/>
      <c r="AOR66" s="9"/>
      <c r="AOS66" s="9"/>
      <c r="AOT66" s="9"/>
      <c r="AOU66" s="9"/>
      <c r="AOV66" s="9"/>
      <c r="AOW66" s="9"/>
      <c r="AOX66" s="9"/>
      <c r="AOY66" s="9"/>
      <c r="AOZ66" s="9"/>
      <c r="APA66" s="9"/>
      <c r="APB66" s="9"/>
      <c r="APC66" s="9"/>
      <c r="APD66" s="9"/>
      <c r="APE66" s="9"/>
      <c r="APF66" s="9"/>
      <c r="APG66" s="9"/>
      <c r="APH66" s="9"/>
      <c r="API66" s="9"/>
      <c r="APJ66" s="9"/>
      <c r="APK66" s="9"/>
      <c r="APL66" s="9"/>
      <c r="APM66" s="9"/>
      <c r="APN66" s="9"/>
      <c r="APO66" s="9"/>
      <c r="APP66" s="9"/>
      <c r="APQ66" s="9"/>
      <c r="APR66" s="9"/>
      <c r="APS66" s="9"/>
      <c r="APT66" s="9"/>
      <c r="APU66" s="9"/>
      <c r="APV66" s="9"/>
      <c r="APW66" s="9"/>
      <c r="APX66" s="9"/>
      <c r="APY66" s="9"/>
      <c r="APZ66" s="9"/>
      <c r="AQA66" s="9"/>
      <c r="AQB66" s="9"/>
      <c r="AQC66" s="9"/>
      <c r="AQD66" s="9"/>
      <c r="AQE66" s="9"/>
      <c r="AQF66" s="9"/>
      <c r="AQG66" s="9"/>
      <c r="AQH66" s="9"/>
      <c r="AQI66" s="9"/>
      <c r="AQJ66" s="9"/>
      <c r="AQK66" s="9"/>
      <c r="AQL66" s="9"/>
      <c r="AQM66" s="9"/>
      <c r="AQN66" s="9"/>
      <c r="AQO66" s="9"/>
      <c r="AQP66" s="9"/>
      <c r="AQQ66" s="9"/>
      <c r="AQR66" s="9"/>
      <c r="AQS66" s="9"/>
      <c r="AQT66" s="9"/>
      <c r="AQU66" s="9"/>
      <c r="AQV66" s="9"/>
      <c r="AQW66" s="9"/>
      <c r="AQX66" s="9"/>
      <c r="AQY66" s="9"/>
      <c r="AQZ66" s="9"/>
      <c r="ARA66" s="9"/>
      <c r="ARB66" s="9"/>
      <c r="ARC66" s="9"/>
      <c r="ARD66" s="9"/>
      <c r="ARE66" s="9"/>
      <c r="ARF66" s="9"/>
      <c r="ARG66" s="9"/>
      <c r="ARH66" s="9"/>
      <c r="ARI66" s="9"/>
      <c r="ARJ66" s="9"/>
      <c r="ARK66" s="9"/>
      <c r="ARL66" s="9"/>
      <c r="ARM66" s="9"/>
      <c r="ARN66" s="9"/>
      <c r="ARO66" s="9"/>
      <c r="ARP66" s="9"/>
      <c r="ARQ66" s="9"/>
      <c r="ARR66" s="9"/>
      <c r="ARS66" s="9"/>
      <c r="ART66" s="9"/>
      <c r="ARU66" s="9"/>
      <c r="ARV66" s="9"/>
      <c r="ARW66" s="9"/>
      <c r="ARX66" s="9"/>
      <c r="ARY66" s="9"/>
      <c r="ARZ66" s="9"/>
      <c r="ASA66" s="9"/>
      <c r="ASB66" s="9"/>
      <c r="ASC66" s="9"/>
      <c r="ASD66" s="9"/>
      <c r="ASE66" s="9"/>
      <c r="ASF66" s="9"/>
      <c r="ASG66" s="9"/>
      <c r="ASH66" s="9"/>
      <c r="ASI66" s="9"/>
      <c r="ASJ66" s="9"/>
      <c r="ASK66" s="9"/>
      <c r="ASL66" s="9"/>
      <c r="ASM66" s="9"/>
      <c r="ASN66" s="9"/>
      <c r="ASO66" s="9"/>
      <c r="ASP66" s="9"/>
      <c r="ASQ66" s="9"/>
      <c r="ASR66" s="9"/>
      <c r="ASS66" s="9"/>
      <c r="AST66" s="9"/>
      <c r="ASU66" s="9"/>
      <c r="ASV66" s="9"/>
      <c r="ASW66" s="9"/>
      <c r="ASX66" s="9"/>
      <c r="ASY66" s="9"/>
      <c r="ASZ66" s="9"/>
      <c r="ATA66" s="9"/>
      <c r="ATB66" s="9"/>
      <c r="ATC66" s="9"/>
      <c r="ATD66" s="9"/>
      <c r="ATE66" s="9"/>
      <c r="ATF66" s="9"/>
      <c r="ATG66" s="9"/>
      <c r="ATH66" s="9"/>
      <c r="ATI66" s="9"/>
      <c r="ATJ66" s="9"/>
      <c r="ATK66" s="9"/>
      <c r="ATL66" s="9"/>
      <c r="ATM66" s="9"/>
      <c r="ATN66" s="9"/>
      <c r="ATO66" s="9"/>
      <c r="ATP66" s="9"/>
      <c r="ATQ66" s="9"/>
      <c r="ATR66" s="9"/>
      <c r="ATS66" s="9"/>
      <c r="ATT66" s="9"/>
      <c r="ATU66" s="9"/>
      <c r="ATV66" s="9"/>
      <c r="ATW66" s="9"/>
      <c r="ATX66" s="9"/>
      <c r="ATY66" s="9"/>
      <c r="ATZ66" s="9"/>
      <c r="AUA66" s="9"/>
      <c r="AUB66" s="9"/>
      <c r="AUC66" s="9"/>
      <c r="AUD66" s="9"/>
      <c r="AUE66" s="9"/>
      <c r="AUF66" s="9"/>
      <c r="AUG66" s="9"/>
      <c r="AUH66" s="9"/>
      <c r="AUI66" s="9"/>
      <c r="AUJ66" s="9"/>
      <c r="AUK66" s="9"/>
      <c r="AUL66" s="9"/>
      <c r="AUM66" s="9"/>
      <c r="AUN66" s="9"/>
      <c r="AUO66" s="9"/>
      <c r="AUP66" s="9"/>
      <c r="AUQ66" s="9"/>
      <c r="AUR66" s="9"/>
      <c r="AUS66" s="9"/>
      <c r="AUT66" s="9"/>
      <c r="AUU66" s="9"/>
      <c r="AUV66" s="9"/>
      <c r="AUW66" s="9"/>
      <c r="AUX66" s="9"/>
      <c r="AUY66" s="9"/>
      <c r="AUZ66" s="9"/>
      <c r="AVA66" s="9"/>
      <c r="AVB66" s="9"/>
      <c r="AVC66" s="9"/>
      <c r="AVD66" s="9"/>
      <c r="AVE66" s="9"/>
      <c r="AVF66" s="9"/>
      <c r="AVG66" s="9"/>
      <c r="AVH66" s="9"/>
      <c r="AVI66" s="9"/>
      <c r="AVJ66" s="9"/>
      <c r="AVK66" s="9"/>
      <c r="AVL66" s="9"/>
      <c r="AVM66" s="9"/>
      <c r="AVN66" s="9"/>
      <c r="AVO66" s="9"/>
      <c r="AVP66" s="9"/>
      <c r="AVQ66" s="9"/>
      <c r="AVR66" s="9"/>
      <c r="AVS66" s="9"/>
      <c r="AVT66" s="9"/>
      <c r="AVU66" s="9"/>
      <c r="AVV66" s="9"/>
      <c r="AVW66" s="9"/>
      <c r="AVX66" s="9"/>
      <c r="AVY66" s="9"/>
      <c r="AVZ66" s="9"/>
      <c r="AWA66" s="9"/>
      <c r="AWB66" s="9"/>
      <c r="AWC66" s="9"/>
      <c r="AWD66" s="9"/>
      <c r="AWE66" s="9"/>
      <c r="AWF66" s="9"/>
      <c r="AWG66" s="9"/>
      <c r="AWH66" s="9"/>
      <c r="AWI66" s="9"/>
      <c r="AWJ66" s="9"/>
      <c r="AWK66" s="9"/>
      <c r="AWL66" s="9"/>
      <c r="AWM66" s="9"/>
      <c r="AWN66" s="9"/>
      <c r="AWO66" s="9"/>
      <c r="AWP66" s="9"/>
      <c r="AWQ66" s="9"/>
      <c r="AWR66" s="9"/>
      <c r="AWS66" s="9"/>
      <c r="AWT66" s="9"/>
      <c r="AWU66" s="9"/>
      <c r="AWV66" s="9"/>
      <c r="AWW66" s="9"/>
      <c r="AWX66" s="9"/>
      <c r="AWY66" s="9"/>
      <c r="AWZ66" s="9"/>
      <c r="AXA66" s="9"/>
      <c r="AXB66" s="9"/>
      <c r="AXC66" s="9"/>
      <c r="AXD66" s="9"/>
      <c r="AXE66" s="9"/>
      <c r="AXF66" s="9"/>
      <c r="AXG66" s="9"/>
      <c r="AXH66" s="9"/>
      <c r="AXI66" s="9"/>
      <c r="AXJ66" s="9"/>
      <c r="AXK66" s="9"/>
      <c r="AXL66" s="9"/>
      <c r="AXM66" s="9"/>
      <c r="AXN66" s="9"/>
      <c r="AXO66" s="9"/>
      <c r="AXP66" s="9"/>
      <c r="AXQ66" s="9"/>
      <c r="AXR66" s="9"/>
      <c r="AXS66" s="9"/>
      <c r="AXT66" s="9"/>
      <c r="AXU66" s="9"/>
      <c r="AXV66" s="9"/>
      <c r="AXW66" s="9"/>
      <c r="AXX66" s="9"/>
      <c r="AXY66" s="9"/>
      <c r="AXZ66" s="9"/>
      <c r="AYA66" s="9"/>
      <c r="AYB66" s="9"/>
      <c r="AYC66" s="9"/>
      <c r="AYD66" s="9"/>
      <c r="AYE66" s="9"/>
      <c r="AYF66" s="9"/>
      <c r="AYG66" s="9"/>
      <c r="AYH66" s="9"/>
      <c r="AYI66" s="9"/>
      <c r="AYJ66" s="9"/>
      <c r="AYK66" s="9"/>
      <c r="AYL66" s="9"/>
      <c r="AYM66" s="9"/>
      <c r="AYN66" s="9"/>
      <c r="AYO66" s="9"/>
      <c r="AYP66" s="9"/>
      <c r="AYQ66" s="9"/>
      <c r="AYR66" s="9"/>
      <c r="AYS66" s="9"/>
      <c r="AYT66" s="9"/>
      <c r="AYU66" s="9"/>
      <c r="AYV66" s="9"/>
      <c r="AYW66" s="9"/>
      <c r="AYX66" s="9"/>
      <c r="AYY66" s="9"/>
      <c r="AYZ66" s="9"/>
      <c r="AZA66" s="9"/>
      <c r="AZB66" s="9"/>
      <c r="AZC66" s="9"/>
      <c r="AZD66" s="9"/>
      <c r="AZE66" s="9"/>
      <c r="AZF66" s="9"/>
      <c r="AZG66" s="9"/>
      <c r="AZH66" s="9"/>
      <c r="AZI66" s="9"/>
      <c r="AZJ66" s="9"/>
      <c r="AZK66" s="9"/>
      <c r="AZL66" s="9"/>
      <c r="AZM66" s="9"/>
      <c r="AZN66" s="9"/>
      <c r="AZO66" s="9"/>
      <c r="AZP66" s="9"/>
      <c r="AZQ66" s="9"/>
      <c r="AZR66" s="9"/>
      <c r="AZS66" s="9"/>
      <c r="AZT66" s="9"/>
      <c r="AZU66" s="9"/>
      <c r="AZV66" s="9"/>
      <c r="AZW66" s="9"/>
      <c r="AZX66" s="9"/>
      <c r="AZY66" s="9"/>
      <c r="AZZ66" s="9"/>
      <c r="BAA66" s="9"/>
      <c r="BAB66" s="9"/>
      <c r="BAC66" s="9"/>
      <c r="BAD66" s="9"/>
      <c r="BAE66" s="9"/>
      <c r="BAF66" s="9"/>
      <c r="BAG66" s="9"/>
      <c r="BAH66" s="9"/>
      <c r="BAI66" s="9"/>
      <c r="BAJ66" s="9"/>
      <c r="BAK66" s="9"/>
      <c r="BAL66" s="9"/>
      <c r="BAM66" s="9"/>
      <c r="BAN66" s="9"/>
      <c r="BAO66" s="9"/>
      <c r="BAP66" s="9"/>
      <c r="BAQ66" s="9"/>
      <c r="BAR66" s="9"/>
      <c r="BAS66" s="9"/>
      <c r="BAT66" s="9"/>
      <c r="BAU66" s="9"/>
      <c r="BAV66" s="9"/>
      <c r="BAW66" s="9"/>
      <c r="BAX66" s="9"/>
      <c r="BAY66" s="9"/>
      <c r="BAZ66" s="9"/>
      <c r="BBA66" s="9"/>
      <c r="BBB66" s="9"/>
      <c r="BBC66" s="9"/>
      <c r="BBD66" s="9"/>
      <c r="BBE66" s="9"/>
      <c r="BBF66" s="9"/>
      <c r="BBG66" s="9"/>
      <c r="BBH66" s="9"/>
      <c r="BBI66" s="9"/>
      <c r="BBJ66" s="9"/>
      <c r="BBK66" s="9"/>
      <c r="BBL66" s="9"/>
      <c r="BBM66" s="9"/>
      <c r="BBN66" s="9"/>
      <c r="BBO66" s="9"/>
      <c r="BBP66" s="9"/>
      <c r="BBQ66" s="9"/>
      <c r="BBR66" s="9"/>
      <c r="BBS66" s="9"/>
      <c r="BBT66" s="9"/>
      <c r="BBU66" s="9"/>
      <c r="BBV66" s="9"/>
      <c r="BBW66" s="9"/>
      <c r="BBX66" s="9"/>
      <c r="BBY66" s="9"/>
      <c r="BBZ66" s="9"/>
      <c r="BCA66" s="9"/>
      <c r="BCB66" s="9"/>
      <c r="BCC66" s="9"/>
      <c r="BCD66" s="9"/>
      <c r="BCE66" s="9"/>
      <c r="BCF66" s="9"/>
      <c r="BCG66" s="9"/>
      <c r="BCH66" s="9"/>
      <c r="BCI66" s="9"/>
      <c r="BCJ66" s="9"/>
      <c r="BCK66" s="9"/>
      <c r="BCL66" s="9"/>
      <c r="BCM66" s="9"/>
      <c r="BCN66" s="9"/>
      <c r="BCO66" s="9"/>
      <c r="BCP66" s="9"/>
      <c r="BCQ66" s="9"/>
      <c r="BCR66" s="9"/>
      <c r="BCS66" s="9"/>
      <c r="BCT66" s="9"/>
      <c r="BCU66" s="9"/>
      <c r="BCV66" s="9"/>
      <c r="BCW66" s="9"/>
      <c r="BCX66" s="9"/>
      <c r="BCY66" s="9"/>
      <c r="BCZ66" s="9"/>
      <c r="BDA66" s="9"/>
      <c r="BDB66" s="9"/>
      <c r="BDC66" s="9"/>
      <c r="BDD66" s="9"/>
      <c r="BDE66" s="9"/>
      <c r="BDF66" s="9"/>
      <c r="BDG66" s="9"/>
      <c r="BDH66" s="9"/>
      <c r="BDI66" s="9"/>
      <c r="BDJ66" s="9"/>
      <c r="BDK66" s="9"/>
      <c r="BDL66" s="9"/>
      <c r="BDM66" s="9"/>
      <c r="BDN66" s="9"/>
      <c r="BDO66" s="9"/>
      <c r="BDP66" s="9"/>
      <c r="BDQ66" s="9"/>
      <c r="BDR66" s="9"/>
      <c r="BDS66" s="9"/>
      <c r="BDT66" s="9"/>
      <c r="BDU66" s="9"/>
      <c r="BDV66" s="9"/>
      <c r="BDW66" s="9"/>
      <c r="BDX66" s="9"/>
      <c r="BDY66" s="9"/>
      <c r="BDZ66" s="9"/>
      <c r="BEA66" s="9"/>
      <c r="BEB66" s="9"/>
      <c r="BEC66" s="9"/>
      <c r="BED66" s="9"/>
      <c r="BEE66" s="9"/>
      <c r="BEF66" s="9"/>
      <c r="BEG66" s="9"/>
      <c r="BEH66" s="9"/>
      <c r="BEI66" s="9"/>
      <c r="BEJ66" s="9"/>
      <c r="BEK66" s="9"/>
      <c r="BEL66" s="9"/>
      <c r="BEM66" s="9"/>
      <c r="BEN66" s="9"/>
      <c r="BEO66" s="9"/>
      <c r="BEP66" s="9"/>
      <c r="BEQ66" s="9"/>
      <c r="BER66" s="9"/>
      <c r="BES66" s="9"/>
      <c r="BET66" s="9"/>
      <c r="BEU66" s="9"/>
      <c r="BEV66" s="9"/>
      <c r="BEW66" s="9"/>
      <c r="BEX66" s="9"/>
      <c r="BEY66" s="9"/>
      <c r="BEZ66" s="9"/>
      <c r="BFA66" s="9"/>
      <c r="BFB66" s="9"/>
      <c r="BFC66" s="9"/>
      <c r="BFD66" s="9"/>
      <c r="BFE66" s="9"/>
      <c r="BFF66" s="9"/>
      <c r="BFG66" s="9"/>
      <c r="BFH66" s="9"/>
      <c r="BFI66" s="9"/>
      <c r="BFJ66" s="9"/>
      <c r="BFK66" s="9"/>
      <c r="BFL66" s="9"/>
      <c r="BFM66" s="9"/>
      <c r="BFN66" s="9"/>
      <c r="BFO66" s="9"/>
      <c r="BFP66" s="9"/>
      <c r="BFQ66" s="9"/>
      <c r="BFR66" s="9"/>
      <c r="BFS66" s="9"/>
      <c r="BFT66" s="9"/>
      <c r="BFU66" s="9"/>
      <c r="BFV66" s="9"/>
      <c r="BFW66" s="9"/>
      <c r="BFX66" s="9"/>
      <c r="BFY66" s="9"/>
      <c r="BFZ66" s="9"/>
      <c r="BGA66" s="9"/>
      <c r="BGB66" s="9"/>
      <c r="BGC66" s="9"/>
      <c r="BGD66" s="9"/>
      <c r="BGE66" s="9"/>
      <c r="BGF66" s="9"/>
      <c r="BGG66" s="9"/>
      <c r="BGH66" s="9"/>
      <c r="BGI66" s="9"/>
      <c r="BGJ66" s="9"/>
      <c r="BGK66" s="9"/>
      <c r="BGL66" s="9"/>
      <c r="BGM66" s="9"/>
      <c r="BGN66" s="9"/>
      <c r="BGO66" s="9"/>
      <c r="BGP66" s="9"/>
      <c r="BGQ66" s="9"/>
      <c r="BGR66" s="9"/>
      <c r="BGS66" s="9"/>
      <c r="BGT66" s="9"/>
      <c r="BGU66" s="9"/>
      <c r="BGV66" s="9"/>
      <c r="BGW66" s="9"/>
      <c r="BGX66" s="9"/>
      <c r="BGY66" s="9"/>
      <c r="BGZ66" s="9"/>
      <c r="BHA66" s="9"/>
      <c r="BHB66" s="9"/>
      <c r="BHC66" s="9"/>
      <c r="BHD66" s="9"/>
      <c r="BHE66" s="9"/>
      <c r="BHF66" s="9"/>
      <c r="BHG66" s="9"/>
      <c r="BHH66" s="9"/>
      <c r="BHI66" s="9"/>
      <c r="BHJ66" s="9"/>
      <c r="BHK66" s="9"/>
      <c r="BHL66" s="9"/>
      <c r="BHM66" s="9"/>
      <c r="BHN66" s="9"/>
      <c r="BHO66" s="9"/>
      <c r="BHP66" s="9"/>
      <c r="BHQ66" s="9"/>
      <c r="BHR66" s="9"/>
      <c r="BHS66" s="9"/>
      <c r="BHT66" s="9"/>
      <c r="BHU66" s="9"/>
      <c r="BHV66" s="9"/>
      <c r="BHW66" s="9"/>
      <c r="BHX66" s="9"/>
      <c r="BHY66" s="9"/>
      <c r="BHZ66" s="9"/>
      <c r="BIA66" s="9"/>
      <c r="BIB66" s="9"/>
      <c r="BIC66" s="9"/>
      <c r="BID66" s="9"/>
      <c r="BIE66" s="9"/>
      <c r="BIF66" s="9"/>
      <c r="BIG66" s="9"/>
      <c r="BIH66" s="9"/>
      <c r="BII66" s="9"/>
      <c r="BIJ66" s="9"/>
      <c r="BIK66" s="9"/>
      <c r="BIL66" s="9"/>
      <c r="BIM66" s="9"/>
      <c r="BIN66" s="9"/>
      <c r="BIO66" s="9"/>
      <c r="BIP66" s="9"/>
      <c r="BIQ66" s="9"/>
      <c r="BIR66" s="9"/>
      <c r="BIS66" s="9"/>
      <c r="BIT66" s="9"/>
      <c r="BIU66" s="9"/>
      <c r="BIV66" s="9"/>
      <c r="BIW66" s="9"/>
      <c r="BIX66" s="9"/>
      <c r="BIY66" s="9"/>
      <c r="BIZ66" s="9"/>
      <c r="BJA66" s="9"/>
      <c r="BJB66" s="9"/>
      <c r="BJC66" s="9"/>
      <c r="BJD66" s="9"/>
      <c r="BJE66" s="9"/>
      <c r="BJF66" s="9"/>
      <c r="BJG66" s="9"/>
      <c r="BJH66" s="9"/>
      <c r="BJI66" s="9"/>
      <c r="BJJ66" s="9"/>
      <c r="BJK66" s="9"/>
      <c r="BJL66" s="9"/>
      <c r="BJM66" s="9"/>
      <c r="BJN66" s="9"/>
      <c r="BJO66" s="9"/>
      <c r="BJP66" s="9"/>
      <c r="BJQ66" s="9"/>
      <c r="BJR66" s="9"/>
      <c r="BJS66" s="9"/>
      <c r="BJT66" s="9"/>
      <c r="BJU66" s="9"/>
      <c r="BJV66" s="9"/>
      <c r="BJW66" s="9"/>
      <c r="BJX66" s="9"/>
      <c r="BJY66" s="9"/>
      <c r="BJZ66" s="9"/>
      <c r="BKA66" s="9"/>
      <c r="BKB66" s="9"/>
      <c r="BKC66" s="9"/>
      <c r="BKD66" s="9"/>
      <c r="BKE66" s="9"/>
      <c r="BKF66" s="9"/>
      <c r="BKG66" s="9"/>
      <c r="BKH66" s="9"/>
      <c r="BKI66" s="9"/>
      <c r="BKJ66" s="9"/>
      <c r="BKK66" s="9"/>
      <c r="BKL66" s="9"/>
      <c r="BKM66" s="9"/>
      <c r="BKN66" s="9"/>
      <c r="BKO66" s="9"/>
      <c r="BKP66" s="9"/>
      <c r="BKQ66" s="9"/>
      <c r="BKR66" s="9"/>
      <c r="BKS66" s="9"/>
      <c r="BKT66" s="9"/>
      <c r="BKU66" s="9"/>
      <c r="BKV66" s="9"/>
      <c r="BKW66" s="9"/>
      <c r="BKX66" s="9"/>
      <c r="BKY66" s="9"/>
      <c r="BKZ66" s="9"/>
      <c r="BLA66" s="9"/>
      <c r="BLB66" s="9"/>
      <c r="BLC66" s="9"/>
      <c r="BLD66" s="9"/>
      <c r="BLE66" s="9"/>
      <c r="BLF66" s="9"/>
      <c r="BLG66" s="9"/>
      <c r="BLH66" s="9"/>
      <c r="BLI66" s="9"/>
      <c r="BLJ66" s="9"/>
      <c r="BLK66" s="9"/>
      <c r="BLL66" s="9"/>
      <c r="BLM66" s="9"/>
      <c r="BLN66" s="9"/>
      <c r="BLO66" s="9"/>
      <c r="BLP66" s="9"/>
      <c r="BLQ66" s="9"/>
      <c r="BLR66" s="9"/>
      <c r="BLS66" s="9"/>
      <c r="BLT66" s="9"/>
      <c r="BLU66" s="9"/>
      <c r="BLV66" s="9"/>
      <c r="BLW66" s="9"/>
      <c r="BLX66" s="9"/>
      <c r="BLY66" s="9"/>
      <c r="BLZ66" s="9"/>
      <c r="BMA66" s="9"/>
      <c r="BMB66" s="9"/>
      <c r="BMC66" s="9"/>
      <c r="BMD66" s="9"/>
      <c r="BME66" s="9"/>
      <c r="BMF66" s="9"/>
      <c r="BMG66" s="9"/>
      <c r="BMH66" s="9"/>
      <c r="BMI66" s="9"/>
      <c r="BMJ66" s="9"/>
      <c r="BMK66" s="9"/>
      <c r="BML66" s="9"/>
      <c r="BMM66" s="9"/>
      <c r="BMN66" s="9"/>
      <c r="BMO66" s="9"/>
      <c r="BMP66" s="9"/>
      <c r="BMQ66" s="9"/>
      <c r="BMR66" s="9"/>
      <c r="BMS66" s="9"/>
      <c r="BMT66" s="9"/>
      <c r="BMU66" s="9"/>
      <c r="BMV66" s="9"/>
      <c r="BMW66" s="9"/>
      <c r="BMX66" s="9"/>
      <c r="BMY66" s="9"/>
      <c r="BMZ66" s="9"/>
      <c r="BNA66" s="9"/>
      <c r="BNB66" s="9"/>
      <c r="BNC66" s="9"/>
      <c r="BND66" s="9"/>
      <c r="BNE66" s="9"/>
      <c r="BNF66" s="9"/>
      <c r="BNG66" s="9"/>
      <c r="BNH66" s="9"/>
      <c r="BNI66" s="9"/>
      <c r="BNJ66" s="9"/>
      <c r="BNK66" s="9"/>
      <c r="BNL66" s="9"/>
      <c r="BNM66" s="9"/>
      <c r="BNN66" s="9"/>
      <c r="BNO66" s="9"/>
      <c r="BNP66" s="9"/>
      <c r="BNQ66" s="9"/>
      <c r="BNR66" s="9"/>
      <c r="BNS66" s="9"/>
      <c r="BNT66" s="9"/>
      <c r="BNU66" s="9"/>
      <c r="BNV66" s="9"/>
      <c r="BNW66" s="9"/>
      <c r="BNX66" s="9"/>
      <c r="BNY66" s="9"/>
      <c r="BNZ66" s="9"/>
      <c r="BOA66" s="9"/>
      <c r="BOB66" s="9"/>
      <c r="BOC66" s="9"/>
      <c r="BOD66" s="9"/>
      <c r="BOE66" s="9"/>
      <c r="BOF66" s="9"/>
      <c r="BOG66" s="9"/>
      <c r="BOH66" s="9"/>
      <c r="BOI66" s="9"/>
      <c r="BOJ66" s="9"/>
      <c r="BOK66" s="9"/>
      <c r="BOL66" s="9"/>
      <c r="BOM66" s="9"/>
      <c r="BON66" s="9"/>
      <c r="BOO66" s="9"/>
      <c r="BOP66" s="9"/>
      <c r="BOQ66" s="9"/>
      <c r="BOR66" s="9"/>
      <c r="BOS66" s="9"/>
      <c r="BOT66" s="9"/>
      <c r="BOU66" s="9"/>
      <c r="BOV66" s="9"/>
      <c r="BOW66" s="9"/>
      <c r="BOX66" s="9"/>
      <c r="BOY66" s="9"/>
      <c r="BOZ66" s="9"/>
      <c r="BPA66" s="9"/>
      <c r="BPB66" s="9"/>
      <c r="BPC66" s="9"/>
      <c r="BPD66" s="9"/>
      <c r="BPE66" s="9"/>
      <c r="BPF66" s="9"/>
      <c r="BPG66" s="9"/>
      <c r="BPH66" s="9"/>
      <c r="BPI66" s="9"/>
      <c r="BPJ66" s="9"/>
      <c r="BPK66" s="9"/>
      <c r="BPL66" s="9"/>
      <c r="BPM66" s="9"/>
      <c r="BPN66" s="9"/>
      <c r="BPO66" s="9"/>
      <c r="BPP66" s="9"/>
      <c r="BPQ66" s="9"/>
      <c r="BPR66" s="9"/>
      <c r="BPS66" s="9"/>
      <c r="BPT66" s="9"/>
      <c r="BPU66" s="9"/>
      <c r="BPV66" s="9"/>
      <c r="BPW66" s="9"/>
      <c r="BPX66" s="9"/>
      <c r="BPY66" s="9"/>
      <c r="BPZ66" s="9"/>
      <c r="BQA66" s="9"/>
      <c r="BQB66" s="9"/>
      <c r="BQC66" s="9"/>
      <c r="BQD66" s="9"/>
      <c r="BQE66" s="9"/>
      <c r="BQF66" s="9"/>
      <c r="BQG66" s="9"/>
      <c r="BQH66" s="9"/>
      <c r="BQI66" s="9"/>
      <c r="BQJ66" s="9"/>
      <c r="BQK66" s="9"/>
      <c r="BQL66" s="9"/>
      <c r="BQM66" s="9"/>
      <c r="BQN66" s="9"/>
      <c r="BQO66" s="9"/>
      <c r="BQP66" s="9"/>
      <c r="BQQ66" s="9"/>
      <c r="BQR66" s="9"/>
      <c r="BQS66" s="9"/>
      <c r="BQT66" s="9"/>
      <c r="BQU66" s="9"/>
      <c r="BQV66" s="9"/>
      <c r="BQW66" s="9"/>
      <c r="BQX66" s="9"/>
      <c r="BQY66" s="9"/>
      <c r="BQZ66" s="9"/>
      <c r="BRA66" s="9"/>
      <c r="BRB66" s="9"/>
      <c r="BRC66" s="9"/>
      <c r="BRD66" s="9"/>
      <c r="BRE66" s="9"/>
      <c r="BRF66" s="9"/>
      <c r="BRG66" s="9"/>
      <c r="BRH66" s="9"/>
      <c r="BRI66" s="9"/>
      <c r="BRJ66" s="9"/>
      <c r="BRK66" s="9"/>
      <c r="BRL66" s="9"/>
      <c r="BRM66" s="9"/>
      <c r="BRN66" s="9"/>
      <c r="BRO66" s="9"/>
      <c r="BRP66" s="9"/>
      <c r="BRQ66" s="9"/>
      <c r="BRR66" s="9"/>
      <c r="BRS66" s="9"/>
      <c r="BRT66" s="9"/>
      <c r="BRU66" s="9"/>
      <c r="BRV66" s="9"/>
      <c r="BRW66" s="9"/>
      <c r="BRX66" s="9"/>
      <c r="BRY66" s="9"/>
      <c r="BRZ66" s="9"/>
      <c r="BSA66" s="9"/>
      <c r="BSB66" s="9"/>
      <c r="BSC66" s="9"/>
      <c r="BSD66" s="9"/>
      <c r="BSE66" s="9"/>
      <c r="BSF66" s="9"/>
      <c r="BSG66" s="9"/>
      <c r="BSH66" s="9"/>
      <c r="BSI66" s="9"/>
      <c r="BSJ66" s="9"/>
      <c r="BSK66" s="9"/>
      <c r="BSL66" s="9"/>
      <c r="BSM66" s="9"/>
      <c r="BSN66" s="9"/>
      <c r="BSO66" s="9"/>
      <c r="BSP66" s="9"/>
      <c r="BSQ66" s="9"/>
      <c r="BSR66" s="9"/>
      <c r="BSS66" s="9"/>
      <c r="BST66" s="9"/>
      <c r="BSU66" s="9"/>
      <c r="BSV66" s="9"/>
      <c r="BSW66" s="9"/>
      <c r="BSX66" s="9"/>
      <c r="BSY66" s="9"/>
      <c r="BSZ66" s="9"/>
      <c r="BTA66" s="9"/>
      <c r="BTB66" s="9"/>
      <c r="BTC66" s="9"/>
      <c r="BTD66" s="9"/>
      <c r="BTE66" s="9"/>
      <c r="BTF66" s="9"/>
      <c r="BTG66" s="9"/>
      <c r="BTH66" s="9"/>
      <c r="BTI66" s="9"/>
      <c r="BTJ66" s="9"/>
      <c r="BTK66" s="9"/>
      <c r="BTL66" s="9"/>
      <c r="BTM66" s="9"/>
      <c r="BTN66" s="9"/>
      <c r="BTO66" s="9"/>
      <c r="BTP66" s="9"/>
      <c r="BTQ66" s="9"/>
      <c r="BTR66" s="9"/>
      <c r="BTS66" s="9"/>
      <c r="BTT66" s="9"/>
      <c r="BTU66" s="9"/>
      <c r="BTV66" s="9"/>
      <c r="BTW66" s="9"/>
      <c r="BTX66" s="9"/>
      <c r="BTY66" s="9"/>
      <c r="BTZ66" s="9"/>
      <c r="BUA66" s="9"/>
      <c r="BUB66" s="9"/>
      <c r="BUC66" s="9"/>
      <c r="BUD66" s="9"/>
      <c r="BUE66" s="9"/>
      <c r="BUF66" s="9"/>
      <c r="BUG66" s="9"/>
      <c r="BUH66" s="9"/>
      <c r="BUI66" s="9"/>
      <c r="BUJ66" s="9"/>
      <c r="BUK66" s="9"/>
      <c r="BUL66" s="9"/>
      <c r="BUM66" s="9"/>
      <c r="BUN66" s="9"/>
      <c r="BUO66" s="9"/>
      <c r="BUP66" s="9"/>
      <c r="BUQ66" s="9"/>
      <c r="BUR66" s="9"/>
      <c r="BUS66" s="9"/>
      <c r="BUT66" s="9"/>
      <c r="BUU66" s="9"/>
      <c r="BUV66" s="9"/>
      <c r="BUW66" s="9"/>
      <c r="BUX66" s="9"/>
      <c r="BUY66" s="9"/>
      <c r="BUZ66" s="9"/>
      <c r="BVA66" s="9"/>
      <c r="BVB66" s="9"/>
      <c r="BVC66" s="9"/>
      <c r="BVD66" s="9"/>
      <c r="BVE66" s="9"/>
      <c r="BVF66" s="9"/>
      <c r="BVG66" s="9"/>
      <c r="BVH66" s="9"/>
      <c r="BVI66" s="9"/>
      <c r="BVJ66" s="9"/>
      <c r="BVK66" s="9"/>
      <c r="BVL66" s="9"/>
      <c r="BVM66" s="9"/>
      <c r="BVN66" s="9"/>
      <c r="BVO66" s="9"/>
      <c r="BVP66" s="9"/>
      <c r="BVQ66" s="9"/>
      <c r="BVR66" s="9"/>
      <c r="BVS66" s="9"/>
      <c r="BVT66" s="9"/>
      <c r="BVU66" s="9"/>
      <c r="BVV66" s="9"/>
      <c r="BVW66" s="9"/>
      <c r="BVX66" s="9"/>
      <c r="BVY66" s="9"/>
      <c r="BVZ66" s="9"/>
      <c r="BWA66" s="9"/>
      <c r="BWB66" s="9"/>
      <c r="BWC66" s="9"/>
      <c r="BWD66" s="9"/>
      <c r="BWE66" s="9"/>
      <c r="BWF66" s="9"/>
      <c r="BWG66" s="9"/>
      <c r="BWH66" s="9"/>
      <c r="BWI66" s="9"/>
      <c r="BWJ66" s="9"/>
      <c r="BWK66" s="9"/>
      <c r="BWL66" s="9"/>
      <c r="BWM66" s="9"/>
      <c r="BWN66" s="9"/>
      <c r="BWO66" s="9"/>
      <c r="BWP66" s="9"/>
      <c r="BWQ66" s="9"/>
      <c r="BWR66" s="9"/>
      <c r="BWS66" s="9"/>
      <c r="BWT66" s="9"/>
      <c r="BWU66" s="9"/>
      <c r="BWV66" s="9"/>
      <c r="BWW66" s="9"/>
      <c r="BWX66" s="9"/>
      <c r="BWY66" s="9"/>
      <c r="BWZ66" s="9"/>
      <c r="BXA66" s="9"/>
      <c r="BXB66" s="9"/>
      <c r="BXC66" s="9"/>
      <c r="BXD66" s="9"/>
      <c r="BXE66" s="9"/>
      <c r="BXF66" s="9"/>
      <c r="BXG66" s="9"/>
      <c r="BXH66" s="9"/>
      <c r="BXI66" s="9"/>
      <c r="BXJ66" s="9"/>
      <c r="BXK66" s="9"/>
      <c r="BXL66" s="9"/>
      <c r="BXM66" s="9"/>
      <c r="BXN66" s="9"/>
      <c r="BXO66" s="9"/>
      <c r="BXP66" s="9"/>
      <c r="BXQ66" s="9"/>
      <c r="BXR66" s="9"/>
      <c r="BXS66" s="9"/>
      <c r="BXT66" s="9"/>
      <c r="BXU66" s="9"/>
      <c r="BXV66" s="9"/>
      <c r="BXW66" s="9"/>
      <c r="BXX66" s="9"/>
      <c r="BXY66" s="9"/>
      <c r="BXZ66" s="9"/>
      <c r="BYA66" s="9"/>
      <c r="BYB66" s="9"/>
      <c r="BYC66" s="9"/>
      <c r="BYD66" s="9"/>
      <c r="BYE66" s="9"/>
      <c r="BYF66" s="9"/>
      <c r="BYG66" s="9"/>
      <c r="BYH66" s="9"/>
      <c r="BYI66" s="9"/>
      <c r="BYJ66" s="9"/>
      <c r="BYK66" s="9"/>
      <c r="BYL66" s="9"/>
      <c r="BYM66" s="9"/>
      <c r="BYN66" s="9"/>
      <c r="BYO66" s="9"/>
      <c r="BYP66" s="9"/>
      <c r="BYQ66" s="9"/>
      <c r="BYR66" s="9"/>
      <c r="BYS66" s="9"/>
      <c r="BYT66" s="9"/>
      <c r="BYU66" s="9"/>
      <c r="BYV66" s="9"/>
      <c r="BYW66" s="9"/>
      <c r="BYX66" s="9"/>
      <c r="BYY66" s="9"/>
      <c r="BYZ66" s="9"/>
      <c r="BZA66" s="9"/>
      <c r="BZB66" s="9"/>
      <c r="BZC66" s="9"/>
      <c r="BZD66" s="9"/>
      <c r="BZE66" s="9"/>
      <c r="BZF66" s="9"/>
      <c r="BZG66" s="9"/>
      <c r="BZH66" s="9"/>
      <c r="BZI66" s="9"/>
      <c r="BZJ66" s="9"/>
      <c r="BZK66" s="9"/>
      <c r="BZL66" s="9"/>
      <c r="BZM66" s="9"/>
      <c r="BZN66" s="9"/>
      <c r="BZO66" s="9"/>
      <c r="BZP66" s="9"/>
      <c r="BZQ66" s="9"/>
      <c r="BZR66" s="9"/>
      <c r="BZS66" s="9"/>
      <c r="BZT66" s="9"/>
      <c r="BZU66" s="9"/>
      <c r="BZV66" s="9"/>
      <c r="BZW66" s="9"/>
      <c r="BZX66" s="9"/>
      <c r="BZY66" s="9"/>
      <c r="BZZ66" s="9"/>
      <c r="CAA66" s="9"/>
      <c r="CAB66" s="9"/>
      <c r="CAC66" s="9"/>
      <c r="CAD66" s="9"/>
      <c r="CAE66" s="9"/>
      <c r="CAF66" s="9"/>
      <c r="CAG66" s="9"/>
      <c r="CAH66" s="9"/>
      <c r="CAI66" s="9"/>
      <c r="CAJ66" s="9"/>
      <c r="CAK66" s="9"/>
      <c r="CAL66" s="9"/>
      <c r="CAM66" s="9"/>
      <c r="CAN66" s="9"/>
      <c r="CAO66" s="9"/>
      <c r="CAP66" s="9"/>
      <c r="CAQ66" s="9"/>
      <c r="CAR66" s="9"/>
      <c r="CAS66" s="9"/>
      <c r="CAT66" s="9"/>
      <c r="CAU66" s="9"/>
      <c r="CAV66" s="9"/>
      <c r="CAW66" s="9"/>
      <c r="CAX66" s="9"/>
      <c r="CAY66" s="9"/>
      <c r="CAZ66" s="9"/>
      <c r="CBA66" s="9"/>
      <c r="CBB66" s="9"/>
      <c r="CBC66" s="9"/>
      <c r="CBD66" s="9"/>
      <c r="CBE66" s="9"/>
      <c r="CBF66" s="9"/>
      <c r="CBG66" s="9"/>
      <c r="CBH66" s="9"/>
      <c r="CBI66" s="9"/>
      <c r="CBJ66" s="9"/>
      <c r="CBK66" s="9"/>
      <c r="CBL66" s="9"/>
      <c r="CBM66" s="9"/>
      <c r="CBN66" s="9"/>
      <c r="CBO66" s="9"/>
      <c r="CBP66" s="9"/>
      <c r="CBQ66" s="9"/>
      <c r="CBR66" s="9"/>
      <c r="CBS66" s="9"/>
      <c r="CBT66" s="9"/>
      <c r="CBU66" s="9"/>
      <c r="CBV66" s="9"/>
      <c r="CBW66" s="9"/>
      <c r="CBX66" s="9"/>
      <c r="CBY66" s="9"/>
      <c r="CBZ66" s="9"/>
      <c r="CCA66" s="9"/>
      <c r="CCB66" s="9"/>
      <c r="CCC66" s="9"/>
      <c r="CCD66" s="9"/>
      <c r="CCE66" s="9"/>
      <c r="CCF66" s="9"/>
      <c r="CCG66" s="9"/>
      <c r="CCH66" s="9"/>
      <c r="CCI66" s="9"/>
      <c r="CCJ66" s="9"/>
      <c r="CCK66" s="9"/>
      <c r="CCL66" s="9"/>
      <c r="CCM66" s="9"/>
      <c r="CCN66" s="9"/>
      <c r="CCO66" s="9"/>
      <c r="CCP66" s="9"/>
      <c r="CCQ66" s="9"/>
      <c r="CCR66" s="9"/>
      <c r="CCS66" s="9"/>
      <c r="CCT66" s="9"/>
      <c r="CCU66" s="9"/>
      <c r="CCV66" s="9"/>
      <c r="CCW66" s="9"/>
      <c r="CCX66" s="9"/>
      <c r="CCY66" s="9"/>
      <c r="CCZ66" s="9"/>
      <c r="CDA66" s="9"/>
      <c r="CDB66" s="9"/>
      <c r="CDC66" s="9"/>
      <c r="CDD66" s="9"/>
      <c r="CDE66" s="9"/>
      <c r="CDF66" s="9"/>
      <c r="CDG66" s="9"/>
      <c r="CDH66" s="9"/>
      <c r="CDI66" s="9"/>
      <c r="CDJ66" s="9"/>
      <c r="CDK66" s="9"/>
      <c r="CDL66" s="9"/>
      <c r="CDM66" s="9"/>
      <c r="CDN66" s="9"/>
      <c r="CDO66" s="9"/>
      <c r="CDP66" s="9"/>
      <c r="CDQ66" s="9"/>
      <c r="CDR66" s="9"/>
      <c r="CDS66" s="9"/>
      <c r="CDT66" s="9"/>
      <c r="CDU66" s="9"/>
      <c r="CDV66" s="9"/>
      <c r="CDW66" s="9"/>
      <c r="CDX66" s="9"/>
      <c r="CDY66" s="9"/>
      <c r="CDZ66" s="9"/>
      <c r="CEA66" s="9"/>
      <c r="CEB66" s="9"/>
      <c r="CEC66" s="9"/>
      <c r="CED66" s="9"/>
      <c r="CEE66" s="9"/>
      <c r="CEF66" s="9"/>
      <c r="CEG66" s="9"/>
      <c r="CEH66" s="9"/>
      <c r="CEI66" s="9"/>
      <c r="CEJ66" s="9"/>
      <c r="CEK66" s="9"/>
      <c r="CEL66" s="9"/>
      <c r="CEM66" s="9"/>
      <c r="CEN66" s="9"/>
      <c r="CEO66" s="9"/>
      <c r="CEP66" s="9"/>
      <c r="CEQ66" s="9"/>
      <c r="CER66" s="9"/>
      <c r="CES66" s="9"/>
      <c r="CET66" s="9"/>
      <c r="CEU66" s="9"/>
      <c r="CEV66" s="9"/>
      <c r="CEW66" s="9"/>
      <c r="CEX66" s="9"/>
      <c r="CEY66" s="9"/>
      <c r="CEZ66" s="9"/>
      <c r="CFA66" s="9"/>
      <c r="CFB66" s="9"/>
      <c r="CFC66" s="9"/>
      <c r="CFD66" s="9"/>
      <c r="CFE66" s="9"/>
      <c r="CFF66" s="9"/>
      <c r="CFG66" s="9"/>
      <c r="CFH66" s="9"/>
      <c r="CFI66" s="9"/>
      <c r="CFJ66" s="9"/>
      <c r="CFK66" s="9"/>
      <c r="CFL66" s="9"/>
      <c r="CFM66" s="9"/>
      <c r="CFN66" s="9"/>
      <c r="CFO66" s="9"/>
      <c r="CFP66" s="9"/>
      <c r="CFQ66" s="9"/>
      <c r="CFR66" s="9"/>
      <c r="CFS66" s="9"/>
      <c r="CFT66" s="9"/>
      <c r="CFU66" s="9"/>
      <c r="CFV66" s="9"/>
      <c r="CFW66" s="9"/>
      <c r="CFX66" s="9"/>
      <c r="CFY66" s="9"/>
      <c r="CFZ66" s="9"/>
      <c r="CGA66" s="9"/>
      <c r="CGB66" s="9"/>
      <c r="CGC66" s="9"/>
      <c r="CGD66" s="9"/>
      <c r="CGE66" s="9"/>
      <c r="CGF66" s="9"/>
      <c r="CGG66" s="9"/>
      <c r="CGH66" s="9"/>
      <c r="CGI66" s="9"/>
      <c r="CGJ66" s="9"/>
      <c r="CGK66" s="9"/>
      <c r="CGL66" s="9"/>
      <c r="CGM66" s="9"/>
      <c r="CGN66" s="9"/>
      <c r="CGO66" s="9"/>
      <c r="CGP66" s="9"/>
      <c r="CGQ66" s="9"/>
      <c r="CGR66" s="9"/>
      <c r="CGS66" s="9"/>
      <c r="CGT66" s="9"/>
      <c r="CGU66" s="9"/>
      <c r="CGV66" s="9"/>
      <c r="CGW66" s="9"/>
      <c r="CGX66" s="9"/>
      <c r="CGY66" s="9"/>
      <c r="CGZ66" s="9"/>
      <c r="CHA66" s="9"/>
      <c r="CHB66" s="9"/>
      <c r="CHC66" s="9"/>
      <c r="CHD66" s="9"/>
      <c r="CHE66" s="9"/>
      <c r="CHF66" s="9"/>
      <c r="CHG66" s="9"/>
      <c r="CHH66" s="9"/>
      <c r="CHI66" s="9"/>
      <c r="CHJ66" s="9"/>
      <c r="CHK66" s="9"/>
      <c r="CHL66" s="9"/>
      <c r="CHM66" s="9"/>
      <c r="CHN66" s="9"/>
      <c r="CHO66" s="9"/>
      <c r="CHP66" s="9"/>
      <c r="CHQ66" s="9"/>
      <c r="CHR66" s="9"/>
      <c r="CHS66" s="9"/>
      <c r="CHT66" s="9"/>
      <c r="CHU66" s="9"/>
      <c r="CHV66" s="9"/>
      <c r="CHW66" s="9"/>
      <c r="CHX66" s="9"/>
      <c r="CHY66" s="9"/>
      <c r="CHZ66" s="9"/>
      <c r="CIA66" s="9"/>
      <c r="CIB66" s="9"/>
      <c r="CIC66" s="9"/>
      <c r="CID66" s="9"/>
      <c r="CIE66" s="9"/>
      <c r="CIF66" s="9"/>
      <c r="CIG66" s="9"/>
      <c r="CIH66" s="9"/>
      <c r="CII66" s="9"/>
      <c r="CIJ66" s="9"/>
      <c r="CIK66" s="9"/>
      <c r="CIL66" s="9"/>
      <c r="CIM66" s="9"/>
      <c r="CIN66" s="9"/>
      <c r="CIO66" s="9"/>
      <c r="CIP66" s="9"/>
      <c r="CIQ66" s="9"/>
      <c r="CIR66" s="9"/>
      <c r="CIS66" s="9"/>
      <c r="CIT66" s="9"/>
      <c r="CIU66" s="9"/>
      <c r="CIV66" s="9"/>
      <c r="CIW66" s="9"/>
      <c r="CIX66" s="9"/>
      <c r="CIY66" s="9"/>
      <c r="CIZ66" s="9"/>
      <c r="CJA66" s="9"/>
      <c r="CJB66" s="9"/>
      <c r="CJC66" s="9"/>
      <c r="CJD66" s="9"/>
      <c r="CJE66" s="9"/>
      <c r="CJF66" s="9"/>
      <c r="CJG66" s="9"/>
      <c r="CJH66" s="9"/>
      <c r="CJI66" s="9"/>
      <c r="CJJ66" s="9"/>
      <c r="CJK66" s="9"/>
      <c r="CJL66" s="9"/>
      <c r="CJM66" s="9"/>
      <c r="CJN66" s="9"/>
      <c r="CJO66" s="9"/>
      <c r="CJP66" s="9"/>
      <c r="CJQ66" s="9"/>
      <c r="CJR66" s="9"/>
      <c r="CJS66" s="9"/>
      <c r="CJT66" s="9"/>
      <c r="CJU66" s="9"/>
      <c r="CJV66" s="9"/>
      <c r="CJW66" s="9"/>
      <c r="CJX66" s="9"/>
      <c r="CJY66" s="9"/>
      <c r="CJZ66" s="9"/>
      <c r="CKA66" s="9"/>
      <c r="CKB66" s="9"/>
      <c r="CKC66" s="9"/>
      <c r="CKD66" s="9"/>
      <c r="CKE66" s="9"/>
      <c r="CKF66" s="9"/>
      <c r="CKG66" s="9"/>
      <c r="CKH66" s="9"/>
      <c r="CKI66" s="9"/>
      <c r="CKJ66" s="9"/>
      <c r="CKK66" s="9"/>
      <c r="CKL66" s="9"/>
      <c r="CKM66" s="9"/>
      <c r="CKN66" s="9"/>
      <c r="CKO66" s="9"/>
      <c r="CKP66" s="9"/>
      <c r="CKQ66" s="9"/>
      <c r="CKR66" s="9"/>
      <c r="CKS66" s="9"/>
      <c r="CKT66" s="9"/>
      <c r="CKU66" s="9"/>
      <c r="CKV66" s="9"/>
      <c r="CKW66" s="9"/>
      <c r="CKX66" s="9"/>
      <c r="CKY66" s="9"/>
      <c r="CKZ66" s="9"/>
      <c r="CLA66" s="9"/>
      <c r="CLB66" s="9"/>
      <c r="CLC66" s="9"/>
      <c r="CLD66" s="9"/>
      <c r="CLE66" s="9"/>
      <c r="CLF66" s="9"/>
      <c r="CLG66" s="9"/>
      <c r="CLH66" s="9"/>
      <c r="CLI66" s="9"/>
      <c r="CLJ66" s="9"/>
      <c r="CLK66" s="9"/>
      <c r="CLL66" s="9"/>
      <c r="CLM66" s="9"/>
      <c r="CLN66" s="9"/>
      <c r="CLO66" s="9"/>
      <c r="CLP66" s="9"/>
      <c r="CLQ66" s="9"/>
      <c r="CLR66" s="9"/>
      <c r="CLS66" s="9"/>
      <c r="CLT66" s="9"/>
      <c r="CLU66" s="9"/>
      <c r="CLV66" s="9"/>
      <c r="CLW66" s="9"/>
      <c r="CLX66" s="9"/>
      <c r="CLY66" s="9"/>
      <c r="CLZ66" s="9"/>
      <c r="CMA66" s="9"/>
      <c r="CMB66" s="9"/>
      <c r="CMC66" s="9"/>
      <c r="CMD66" s="9"/>
      <c r="CME66" s="9"/>
      <c r="CMF66" s="9"/>
      <c r="CMG66" s="9"/>
      <c r="CMH66" s="9"/>
      <c r="CMI66" s="9"/>
      <c r="CMJ66" s="9"/>
      <c r="CMK66" s="9"/>
      <c r="CML66" s="9"/>
      <c r="CMM66" s="9"/>
      <c r="CMN66" s="9"/>
      <c r="CMO66" s="9"/>
      <c r="CMP66" s="9"/>
      <c r="CMQ66" s="9"/>
      <c r="CMR66" s="9"/>
      <c r="CMS66" s="9"/>
      <c r="CMT66" s="9"/>
      <c r="CMU66" s="9"/>
      <c r="CMV66" s="9"/>
      <c r="CMW66" s="9"/>
      <c r="CMX66" s="9"/>
      <c r="CMY66" s="9"/>
      <c r="CMZ66" s="9"/>
      <c r="CNA66" s="9"/>
      <c r="CNB66" s="9"/>
      <c r="CNC66" s="9"/>
      <c r="CND66" s="9"/>
      <c r="CNE66" s="9"/>
      <c r="CNF66" s="9"/>
      <c r="CNG66" s="9"/>
      <c r="CNH66" s="9"/>
      <c r="CNI66" s="9"/>
      <c r="CNJ66" s="9"/>
      <c r="CNK66" s="9"/>
      <c r="CNL66" s="9"/>
      <c r="CNM66" s="9"/>
      <c r="CNN66" s="9"/>
      <c r="CNO66" s="9"/>
      <c r="CNP66" s="9"/>
      <c r="CNQ66" s="9"/>
      <c r="CNR66" s="9"/>
      <c r="CNS66" s="9"/>
      <c r="CNT66" s="9"/>
      <c r="CNU66" s="9"/>
      <c r="CNV66" s="9"/>
      <c r="CNW66" s="9"/>
      <c r="CNX66" s="9"/>
      <c r="CNY66" s="9"/>
      <c r="CNZ66" s="9"/>
      <c r="COA66" s="9"/>
      <c r="COB66" s="9"/>
      <c r="COC66" s="9"/>
      <c r="COD66" s="9"/>
      <c r="COE66" s="9"/>
      <c r="COF66" s="9"/>
      <c r="COG66" s="9"/>
      <c r="COH66" s="9"/>
      <c r="COI66" s="9"/>
      <c r="COJ66" s="9"/>
      <c r="COK66" s="9"/>
      <c r="COL66" s="9"/>
      <c r="COM66" s="9"/>
      <c r="CON66" s="9"/>
      <c r="COO66" s="9"/>
      <c r="COP66" s="9"/>
      <c r="COQ66" s="9"/>
      <c r="COR66" s="9"/>
      <c r="COS66" s="9"/>
      <c r="COT66" s="9"/>
      <c r="COU66" s="9"/>
      <c r="COV66" s="9"/>
      <c r="COW66" s="9"/>
      <c r="COX66" s="9"/>
      <c r="COY66" s="9"/>
      <c r="COZ66" s="9"/>
      <c r="CPA66" s="9"/>
      <c r="CPB66" s="9"/>
      <c r="CPC66" s="9"/>
      <c r="CPD66" s="9"/>
      <c r="CPE66" s="9"/>
      <c r="CPF66" s="9"/>
      <c r="CPG66" s="9"/>
      <c r="CPH66" s="9"/>
      <c r="CPI66" s="9"/>
      <c r="CPJ66" s="9"/>
      <c r="CPK66" s="9"/>
      <c r="CPL66" s="9"/>
      <c r="CPM66" s="9"/>
      <c r="CPN66" s="9"/>
      <c r="CPO66" s="9"/>
      <c r="CPP66" s="9"/>
      <c r="CPQ66" s="9"/>
      <c r="CPR66" s="9"/>
      <c r="CPS66" s="9"/>
      <c r="CPT66" s="9"/>
      <c r="CPU66" s="9"/>
      <c r="CPV66" s="9"/>
      <c r="CPW66" s="9"/>
      <c r="CPX66" s="9"/>
      <c r="CPY66" s="9"/>
      <c r="CPZ66" s="9"/>
      <c r="CQA66" s="9"/>
      <c r="CQB66" s="9"/>
      <c r="CQC66" s="9"/>
      <c r="CQD66" s="9"/>
      <c r="CQE66" s="9"/>
      <c r="CQF66" s="9"/>
      <c r="CQG66" s="9"/>
      <c r="CQH66" s="9"/>
      <c r="CQI66" s="9"/>
      <c r="CQJ66" s="9"/>
      <c r="CQK66" s="9"/>
      <c r="CQL66" s="9"/>
      <c r="CQM66" s="9"/>
      <c r="CQN66" s="9"/>
      <c r="CQO66" s="9"/>
      <c r="CQP66" s="9"/>
      <c r="CQQ66" s="9"/>
      <c r="CQR66" s="9"/>
      <c r="CQS66" s="9"/>
      <c r="CQT66" s="9"/>
      <c r="CQU66" s="9"/>
      <c r="CQV66" s="9"/>
      <c r="CQW66" s="9"/>
      <c r="CQX66" s="9"/>
      <c r="CQY66" s="9"/>
      <c r="CQZ66" s="9"/>
      <c r="CRA66" s="9"/>
      <c r="CRB66" s="9"/>
      <c r="CRC66" s="9"/>
      <c r="CRD66" s="9"/>
      <c r="CRE66" s="9"/>
      <c r="CRF66" s="9"/>
      <c r="CRG66" s="9"/>
      <c r="CRH66" s="9"/>
      <c r="CRI66" s="9"/>
      <c r="CRJ66" s="9"/>
      <c r="CRK66" s="9"/>
      <c r="CRL66" s="9"/>
      <c r="CRM66" s="9"/>
      <c r="CRN66" s="9"/>
      <c r="CRO66" s="9"/>
      <c r="CRP66" s="9"/>
      <c r="CRQ66" s="9"/>
      <c r="CRR66" s="9"/>
      <c r="CRS66" s="9"/>
      <c r="CRT66" s="9"/>
      <c r="CRU66" s="9"/>
      <c r="CRV66" s="9"/>
      <c r="CRW66" s="9"/>
      <c r="CRX66" s="9"/>
      <c r="CRY66" s="9"/>
      <c r="CRZ66" s="9"/>
      <c r="CSA66" s="9"/>
      <c r="CSB66" s="9"/>
      <c r="CSC66" s="9"/>
      <c r="CSD66" s="9"/>
      <c r="CSE66" s="9"/>
      <c r="CSF66" s="9"/>
      <c r="CSG66" s="9"/>
      <c r="CSH66" s="9"/>
      <c r="CSI66" s="9"/>
      <c r="CSJ66" s="9"/>
      <c r="CSK66" s="9"/>
      <c r="CSL66" s="9"/>
      <c r="CSM66" s="9"/>
      <c r="CSN66" s="9"/>
      <c r="CSO66" s="9"/>
      <c r="CSP66" s="9"/>
      <c r="CSQ66" s="9"/>
      <c r="CSR66" s="9"/>
      <c r="CSS66" s="9"/>
      <c r="CST66" s="9"/>
      <c r="CSU66" s="9"/>
      <c r="CSV66" s="9"/>
      <c r="CSW66" s="9"/>
      <c r="CSX66" s="9"/>
      <c r="CSY66" s="9"/>
      <c r="CSZ66" s="9"/>
      <c r="CTA66" s="9"/>
      <c r="CTB66" s="9"/>
      <c r="CTC66" s="9"/>
      <c r="CTD66" s="9"/>
      <c r="CTE66" s="9"/>
      <c r="CTF66" s="9"/>
      <c r="CTG66" s="9"/>
      <c r="CTH66" s="9"/>
      <c r="CTI66" s="9"/>
      <c r="CTJ66" s="9"/>
      <c r="CTK66" s="9"/>
      <c r="CTL66" s="9"/>
      <c r="CTM66" s="9"/>
      <c r="CTN66" s="9"/>
      <c r="CTO66" s="9"/>
      <c r="CTP66" s="9"/>
      <c r="CTQ66" s="9"/>
      <c r="CTR66" s="9"/>
      <c r="CTS66" s="9"/>
      <c r="CTT66" s="9"/>
      <c r="CTU66" s="9"/>
      <c r="CTV66" s="9"/>
      <c r="CTW66" s="9"/>
      <c r="CTX66" s="9"/>
      <c r="CTY66" s="9"/>
      <c r="CTZ66" s="9"/>
      <c r="CUA66" s="9"/>
      <c r="CUB66" s="9"/>
      <c r="CUC66" s="9"/>
      <c r="CUD66" s="9"/>
      <c r="CUE66" s="9"/>
      <c r="CUF66" s="9"/>
      <c r="CUG66" s="9"/>
      <c r="CUH66" s="9"/>
      <c r="CUI66" s="9"/>
      <c r="CUJ66" s="9"/>
      <c r="CUK66" s="9"/>
      <c r="CUL66" s="9"/>
      <c r="CUM66" s="9"/>
      <c r="CUN66" s="9"/>
      <c r="CUO66" s="9"/>
      <c r="CUP66" s="9"/>
      <c r="CUQ66" s="9"/>
      <c r="CUR66" s="9"/>
      <c r="CUS66" s="9"/>
      <c r="CUT66" s="9"/>
      <c r="CUU66" s="9"/>
      <c r="CUV66" s="9"/>
      <c r="CUW66" s="9"/>
      <c r="CUX66" s="9"/>
      <c r="CUY66" s="9"/>
      <c r="CUZ66" s="9"/>
      <c r="CVA66" s="9"/>
      <c r="CVB66" s="9"/>
      <c r="CVC66" s="9"/>
      <c r="CVD66" s="9"/>
      <c r="CVE66" s="9"/>
      <c r="CVF66" s="9"/>
      <c r="CVG66" s="9"/>
      <c r="CVH66" s="9"/>
      <c r="CVI66" s="9"/>
      <c r="CVJ66" s="9"/>
      <c r="CVK66" s="9"/>
      <c r="CVL66" s="9"/>
      <c r="CVM66" s="9"/>
      <c r="CVN66" s="9"/>
      <c r="CVO66" s="9"/>
      <c r="CVP66" s="9"/>
      <c r="CVQ66" s="9"/>
      <c r="CVR66" s="9"/>
      <c r="CVS66" s="9"/>
      <c r="CVT66" s="9"/>
      <c r="CVU66" s="9"/>
      <c r="CVV66" s="9"/>
      <c r="CVW66" s="9"/>
      <c r="CVX66" s="9"/>
      <c r="CVY66" s="9"/>
      <c r="CVZ66" s="9"/>
      <c r="CWA66" s="9"/>
      <c r="CWB66" s="9"/>
      <c r="CWC66" s="9"/>
      <c r="CWD66" s="9"/>
      <c r="CWE66" s="9"/>
      <c r="CWF66" s="9"/>
      <c r="CWG66" s="9"/>
      <c r="CWH66" s="9"/>
      <c r="CWI66" s="9"/>
      <c r="CWJ66" s="9"/>
      <c r="CWK66" s="9"/>
      <c r="CWL66" s="9"/>
      <c r="CWM66" s="9"/>
      <c r="CWN66" s="9"/>
      <c r="CWO66" s="9"/>
      <c r="CWP66" s="9"/>
      <c r="CWQ66" s="9"/>
      <c r="CWR66" s="9"/>
      <c r="CWS66" s="9"/>
      <c r="CWT66" s="9"/>
      <c r="CWU66" s="9"/>
      <c r="CWV66" s="9"/>
      <c r="CWW66" s="9"/>
      <c r="CWX66" s="9"/>
      <c r="CWY66" s="9"/>
      <c r="CWZ66" s="9"/>
      <c r="CXA66" s="9"/>
      <c r="CXB66" s="9"/>
      <c r="CXC66" s="9"/>
      <c r="CXD66" s="9"/>
      <c r="CXE66" s="9"/>
      <c r="CXF66" s="9"/>
      <c r="CXG66" s="9"/>
      <c r="CXH66" s="9"/>
      <c r="CXI66" s="9"/>
      <c r="CXJ66" s="9"/>
      <c r="CXK66" s="9"/>
      <c r="CXL66" s="9"/>
      <c r="CXM66" s="9"/>
      <c r="CXN66" s="9"/>
      <c r="CXO66" s="9"/>
      <c r="CXP66" s="9"/>
      <c r="CXQ66" s="9"/>
      <c r="CXR66" s="9"/>
      <c r="CXS66" s="9"/>
      <c r="CXT66" s="9"/>
      <c r="CXU66" s="9"/>
      <c r="CXV66" s="9"/>
      <c r="CXW66" s="9"/>
      <c r="CXX66" s="9"/>
      <c r="CXY66" s="9"/>
      <c r="CXZ66" s="9"/>
      <c r="CYA66" s="9"/>
      <c r="CYB66" s="9"/>
      <c r="CYC66" s="9"/>
      <c r="CYD66" s="9"/>
      <c r="CYE66" s="9"/>
      <c r="CYF66" s="9"/>
      <c r="CYG66" s="9"/>
      <c r="CYH66" s="9"/>
      <c r="CYI66" s="9"/>
      <c r="CYJ66" s="9"/>
      <c r="CYK66" s="9"/>
      <c r="CYL66" s="9"/>
      <c r="CYM66" s="9"/>
      <c r="CYN66" s="9"/>
      <c r="CYO66" s="9"/>
      <c r="CYP66" s="9"/>
      <c r="CYQ66" s="9"/>
      <c r="CYR66" s="9"/>
      <c r="CYS66" s="9"/>
      <c r="CYT66" s="9"/>
      <c r="CYU66" s="9"/>
      <c r="CYV66" s="9"/>
      <c r="CYW66" s="9"/>
      <c r="CYX66" s="9"/>
      <c r="CYY66" s="9"/>
      <c r="CYZ66" s="9"/>
      <c r="CZA66" s="9"/>
      <c r="CZB66" s="9"/>
      <c r="CZC66" s="9"/>
      <c r="CZD66" s="9"/>
      <c r="CZE66" s="9"/>
      <c r="CZF66" s="9"/>
      <c r="CZG66" s="9"/>
      <c r="CZH66" s="9"/>
      <c r="CZI66" s="9"/>
      <c r="CZJ66" s="9"/>
      <c r="CZK66" s="9"/>
      <c r="CZL66" s="9"/>
      <c r="CZM66" s="9"/>
      <c r="CZN66" s="9"/>
      <c r="CZO66" s="9"/>
      <c r="CZP66" s="9"/>
      <c r="CZQ66" s="9"/>
      <c r="CZR66" s="9"/>
      <c r="CZS66" s="9"/>
      <c r="CZT66" s="9"/>
      <c r="CZU66" s="9"/>
      <c r="CZV66" s="9"/>
      <c r="CZW66" s="9"/>
      <c r="CZX66" s="9"/>
      <c r="CZY66" s="9"/>
      <c r="CZZ66" s="9"/>
      <c r="DAA66" s="9"/>
      <c r="DAB66" s="9"/>
      <c r="DAC66" s="9"/>
      <c r="DAD66" s="9"/>
      <c r="DAE66" s="9"/>
      <c r="DAF66" s="9"/>
      <c r="DAG66" s="9"/>
      <c r="DAH66" s="9"/>
      <c r="DAI66" s="9"/>
      <c r="DAJ66" s="9"/>
      <c r="DAK66" s="9"/>
      <c r="DAL66" s="9"/>
      <c r="DAM66" s="9"/>
      <c r="DAN66" s="9"/>
      <c r="DAO66" s="9"/>
      <c r="DAP66" s="9"/>
      <c r="DAQ66" s="9"/>
      <c r="DAR66" s="9"/>
      <c r="DAS66" s="9"/>
      <c r="DAT66" s="9"/>
      <c r="DAU66" s="9"/>
      <c r="DAV66" s="9"/>
      <c r="DAW66" s="9"/>
      <c r="DAX66" s="9"/>
      <c r="DAY66" s="9"/>
      <c r="DAZ66" s="9"/>
      <c r="DBA66" s="9"/>
      <c r="DBB66" s="9"/>
      <c r="DBC66" s="9"/>
      <c r="DBD66" s="9"/>
      <c r="DBE66" s="9"/>
      <c r="DBF66" s="9"/>
      <c r="DBG66" s="9"/>
      <c r="DBH66" s="9"/>
      <c r="DBI66" s="9"/>
      <c r="DBJ66" s="9"/>
      <c r="DBK66" s="9"/>
      <c r="DBL66" s="9"/>
      <c r="DBM66" s="9"/>
      <c r="DBN66" s="9"/>
      <c r="DBO66" s="9"/>
      <c r="DBP66" s="9"/>
      <c r="DBQ66" s="9"/>
      <c r="DBR66" s="9"/>
      <c r="DBS66" s="9"/>
      <c r="DBT66" s="9"/>
      <c r="DBU66" s="9"/>
      <c r="DBV66" s="9"/>
      <c r="DBW66" s="9"/>
      <c r="DBX66" s="9"/>
      <c r="DBY66" s="9"/>
      <c r="DBZ66" s="9"/>
      <c r="DCA66" s="9"/>
      <c r="DCB66" s="9"/>
      <c r="DCC66" s="9"/>
      <c r="DCD66" s="9"/>
      <c r="DCE66" s="9"/>
      <c r="DCF66" s="9"/>
      <c r="DCG66" s="9"/>
      <c r="DCH66" s="9"/>
      <c r="DCI66" s="9"/>
      <c r="DCJ66" s="9"/>
      <c r="DCK66" s="9"/>
      <c r="DCL66" s="9"/>
      <c r="DCM66" s="9"/>
      <c r="DCN66" s="9"/>
      <c r="DCO66" s="9"/>
      <c r="DCP66" s="9"/>
      <c r="DCQ66" s="9"/>
      <c r="DCR66" s="9"/>
      <c r="DCS66" s="9"/>
      <c r="DCT66" s="9"/>
      <c r="DCU66" s="9"/>
      <c r="DCV66" s="9"/>
      <c r="DCW66" s="9"/>
      <c r="DCX66" s="9"/>
      <c r="DCY66" s="9"/>
      <c r="DCZ66" s="9"/>
      <c r="DDA66" s="9"/>
      <c r="DDB66" s="9"/>
      <c r="DDC66" s="9"/>
      <c r="DDD66" s="9"/>
      <c r="DDE66" s="9"/>
      <c r="DDF66" s="9"/>
      <c r="DDG66" s="9"/>
      <c r="DDH66" s="9"/>
      <c r="DDI66" s="9"/>
      <c r="DDJ66" s="9"/>
      <c r="DDK66" s="9"/>
      <c r="DDL66" s="9"/>
      <c r="DDM66" s="9"/>
      <c r="DDN66" s="9"/>
      <c r="DDO66" s="9"/>
      <c r="DDP66" s="9"/>
      <c r="DDQ66" s="9"/>
      <c r="DDR66" s="9"/>
      <c r="DDS66" s="9"/>
      <c r="DDT66" s="9"/>
      <c r="DDU66" s="9"/>
      <c r="DDV66" s="9"/>
      <c r="DDW66" s="9"/>
      <c r="DDX66" s="9"/>
      <c r="DDY66" s="9"/>
      <c r="DDZ66" s="9"/>
      <c r="DEA66" s="9"/>
      <c r="DEB66" s="9"/>
      <c r="DEC66" s="9"/>
      <c r="DED66" s="9"/>
      <c r="DEE66" s="9"/>
      <c r="DEF66" s="9"/>
      <c r="DEG66" s="9"/>
      <c r="DEH66" s="9"/>
      <c r="DEI66" s="9"/>
      <c r="DEJ66" s="9"/>
      <c r="DEK66" s="9"/>
      <c r="DEL66" s="9"/>
      <c r="DEM66" s="9"/>
      <c r="DEN66" s="9"/>
      <c r="DEO66" s="9"/>
      <c r="DEP66" s="9"/>
      <c r="DEQ66" s="9"/>
      <c r="DER66" s="9"/>
      <c r="DES66" s="9"/>
      <c r="DET66" s="9"/>
      <c r="DEU66" s="9"/>
      <c r="DEV66" s="9"/>
      <c r="DEW66" s="9"/>
      <c r="DEX66" s="9"/>
      <c r="DEY66" s="9"/>
      <c r="DEZ66" s="9"/>
      <c r="DFA66" s="9"/>
      <c r="DFB66" s="9"/>
      <c r="DFC66" s="9"/>
      <c r="DFD66" s="9"/>
      <c r="DFE66" s="9"/>
      <c r="DFF66" s="9"/>
      <c r="DFG66" s="9"/>
      <c r="DFH66" s="9"/>
      <c r="DFI66" s="9"/>
      <c r="DFJ66" s="9"/>
      <c r="DFK66" s="9"/>
      <c r="DFL66" s="9"/>
      <c r="DFM66" s="9"/>
      <c r="DFN66" s="9"/>
      <c r="DFO66" s="9"/>
      <c r="DFP66" s="9"/>
      <c r="DFQ66" s="9"/>
      <c r="DFR66" s="9"/>
      <c r="DFS66" s="9"/>
      <c r="DFT66" s="9"/>
      <c r="DFU66" s="9"/>
      <c r="DFV66" s="9"/>
      <c r="DFW66" s="9"/>
      <c r="DFX66" s="9"/>
      <c r="DFY66" s="9"/>
      <c r="DFZ66" s="9"/>
      <c r="DGA66" s="9"/>
      <c r="DGB66" s="9"/>
      <c r="DGC66" s="9"/>
      <c r="DGD66" s="9"/>
      <c r="DGE66" s="9"/>
      <c r="DGF66" s="9"/>
      <c r="DGG66" s="9"/>
      <c r="DGH66" s="9"/>
      <c r="DGI66" s="9"/>
      <c r="DGJ66" s="9"/>
      <c r="DGK66" s="9"/>
      <c r="DGL66" s="9"/>
      <c r="DGM66" s="9"/>
      <c r="DGN66" s="9"/>
      <c r="DGO66" s="9"/>
      <c r="DGP66" s="9"/>
      <c r="DGQ66" s="9"/>
      <c r="DGR66" s="9"/>
      <c r="DGS66" s="9"/>
      <c r="DGT66" s="9"/>
      <c r="DGU66" s="9"/>
      <c r="DGV66" s="9"/>
      <c r="DGW66" s="9"/>
      <c r="DGX66" s="9"/>
      <c r="DGY66" s="9"/>
      <c r="DGZ66" s="9"/>
      <c r="DHA66" s="9"/>
      <c r="DHB66" s="9"/>
      <c r="DHC66" s="9"/>
      <c r="DHD66" s="9"/>
      <c r="DHE66" s="9"/>
      <c r="DHF66" s="9"/>
      <c r="DHG66" s="9"/>
      <c r="DHH66" s="9"/>
      <c r="DHI66" s="9"/>
      <c r="DHJ66" s="9"/>
      <c r="DHK66" s="9"/>
      <c r="DHL66" s="9"/>
      <c r="DHM66" s="9"/>
      <c r="DHN66" s="9"/>
      <c r="DHO66" s="9"/>
      <c r="DHP66" s="9"/>
      <c r="DHQ66" s="9"/>
      <c r="DHR66" s="9"/>
      <c r="DHS66" s="9"/>
      <c r="DHT66" s="9"/>
      <c r="DHU66" s="9"/>
      <c r="DHV66" s="9"/>
      <c r="DHW66" s="9"/>
      <c r="DHX66" s="9"/>
      <c r="DHY66" s="9"/>
      <c r="DHZ66" s="9"/>
      <c r="DIA66" s="9"/>
      <c r="DIB66" s="9"/>
      <c r="DIC66" s="9"/>
      <c r="DID66" s="9"/>
      <c r="DIE66" s="9"/>
      <c r="DIF66" s="9"/>
      <c r="DIG66" s="9"/>
      <c r="DIH66" s="9"/>
      <c r="DII66" s="9"/>
      <c r="DIJ66" s="9"/>
      <c r="DIK66" s="9"/>
      <c r="DIL66" s="9"/>
      <c r="DIM66" s="9"/>
      <c r="DIN66" s="9"/>
      <c r="DIO66" s="9"/>
      <c r="DIP66" s="9"/>
      <c r="DIQ66" s="9"/>
      <c r="DIR66" s="9"/>
      <c r="DIS66" s="9"/>
      <c r="DIT66" s="9"/>
      <c r="DIU66" s="9"/>
      <c r="DIV66" s="9"/>
      <c r="DIW66" s="9"/>
      <c r="DIX66" s="9"/>
      <c r="DIY66" s="9"/>
      <c r="DIZ66" s="9"/>
      <c r="DJA66" s="9"/>
      <c r="DJB66" s="9"/>
      <c r="DJC66" s="9"/>
      <c r="DJD66" s="9"/>
      <c r="DJE66" s="9"/>
      <c r="DJF66" s="9"/>
      <c r="DJG66" s="9"/>
      <c r="DJH66" s="9"/>
      <c r="DJI66" s="9"/>
      <c r="DJJ66" s="9"/>
      <c r="DJK66" s="9"/>
      <c r="DJL66" s="9"/>
      <c r="DJM66" s="9"/>
      <c r="DJN66" s="9"/>
      <c r="DJO66" s="9"/>
      <c r="DJP66" s="9"/>
      <c r="DJQ66" s="9"/>
      <c r="DJR66" s="9"/>
      <c r="DJS66" s="9"/>
      <c r="DJT66" s="9"/>
      <c r="DJU66" s="9"/>
      <c r="DJV66" s="9"/>
      <c r="DJW66" s="9"/>
      <c r="DJX66" s="9"/>
      <c r="DJY66" s="9"/>
      <c r="DJZ66" s="9"/>
      <c r="DKA66" s="9"/>
      <c r="DKB66" s="9"/>
      <c r="DKC66" s="9"/>
      <c r="DKD66" s="9"/>
      <c r="DKE66" s="9"/>
      <c r="DKF66" s="9"/>
      <c r="DKG66" s="9"/>
      <c r="DKH66" s="9"/>
      <c r="DKI66" s="9"/>
      <c r="DKJ66" s="9"/>
      <c r="DKK66" s="9"/>
      <c r="DKL66" s="9"/>
      <c r="DKM66" s="9"/>
      <c r="DKN66" s="9"/>
      <c r="DKO66" s="9"/>
      <c r="DKP66" s="9"/>
      <c r="DKQ66" s="9"/>
      <c r="DKR66" s="9"/>
      <c r="DKS66" s="9"/>
      <c r="DKT66" s="9"/>
      <c r="DKU66" s="9"/>
      <c r="DKV66" s="9"/>
      <c r="DKW66" s="9"/>
      <c r="DKX66" s="9"/>
      <c r="DKY66" s="9"/>
      <c r="DKZ66" s="9"/>
      <c r="DLA66" s="9"/>
      <c r="DLB66" s="9"/>
      <c r="DLC66" s="9"/>
      <c r="DLD66" s="9"/>
      <c r="DLE66" s="9"/>
      <c r="DLF66" s="9"/>
      <c r="DLG66" s="9"/>
      <c r="DLH66" s="9"/>
      <c r="DLI66" s="9"/>
      <c r="DLJ66" s="9"/>
      <c r="DLK66" s="9"/>
      <c r="DLL66" s="9"/>
      <c r="DLM66" s="9"/>
      <c r="DLN66" s="9"/>
      <c r="DLO66" s="9"/>
      <c r="DLP66" s="9"/>
      <c r="DLQ66" s="9"/>
      <c r="DLR66" s="9"/>
      <c r="DLS66" s="9"/>
      <c r="DLT66" s="9"/>
      <c r="DLU66" s="9"/>
      <c r="DLV66" s="9"/>
      <c r="DLW66" s="9"/>
      <c r="DLX66" s="9"/>
      <c r="DLY66" s="9"/>
      <c r="DLZ66" s="9"/>
      <c r="DMA66" s="9"/>
      <c r="DMB66" s="9"/>
      <c r="DMC66" s="9"/>
      <c r="DMD66" s="9"/>
      <c r="DME66" s="9"/>
      <c r="DMF66" s="9"/>
      <c r="DMG66" s="9"/>
      <c r="DMH66" s="9"/>
      <c r="DMI66" s="9"/>
      <c r="DMJ66" s="9"/>
      <c r="DMK66" s="9"/>
      <c r="DML66" s="9"/>
      <c r="DMM66" s="9"/>
      <c r="DMN66" s="9"/>
      <c r="DMO66" s="9"/>
      <c r="DMP66" s="9"/>
      <c r="DMQ66" s="9"/>
      <c r="DMR66" s="9"/>
      <c r="DMS66" s="9"/>
      <c r="DMT66" s="9"/>
      <c r="DMU66" s="9"/>
      <c r="DMV66" s="9"/>
      <c r="DMW66" s="9"/>
      <c r="DMX66" s="9"/>
      <c r="DMY66" s="9"/>
      <c r="DMZ66" s="9"/>
      <c r="DNA66" s="9"/>
      <c r="DNB66" s="9"/>
      <c r="DNC66" s="9"/>
      <c r="DND66" s="9"/>
      <c r="DNE66" s="9"/>
      <c r="DNF66" s="9"/>
      <c r="DNG66" s="9"/>
      <c r="DNH66" s="9"/>
      <c r="DNI66" s="9"/>
      <c r="DNJ66" s="9"/>
      <c r="DNK66" s="9"/>
      <c r="DNL66" s="9"/>
      <c r="DNM66" s="9"/>
      <c r="DNN66" s="9"/>
      <c r="DNO66" s="9"/>
      <c r="DNP66" s="9"/>
      <c r="DNQ66" s="9"/>
      <c r="DNR66" s="9"/>
      <c r="DNS66" s="9"/>
      <c r="DNT66" s="9"/>
      <c r="DNU66" s="9"/>
      <c r="DNV66" s="9"/>
      <c r="DNW66" s="9"/>
      <c r="DNX66" s="9"/>
      <c r="DNY66" s="9"/>
      <c r="DNZ66" s="9"/>
      <c r="DOA66" s="9"/>
      <c r="DOB66" s="9"/>
      <c r="DOC66" s="9"/>
      <c r="DOD66" s="9"/>
      <c r="DOE66" s="9"/>
      <c r="DOF66" s="9"/>
      <c r="DOG66" s="9"/>
      <c r="DOH66" s="9"/>
      <c r="DOI66" s="9"/>
      <c r="DOJ66" s="9"/>
      <c r="DOK66" s="9"/>
      <c r="DOL66" s="9"/>
      <c r="DOM66" s="9"/>
      <c r="DON66" s="9"/>
      <c r="DOO66" s="9"/>
      <c r="DOP66" s="9"/>
      <c r="DOQ66" s="9"/>
      <c r="DOR66" s="9"/>
      <c r="DOS66" s="9"/>
      <c r="DOT66" s="9"/>
      <c r="DOU66" s="9"/>
      <c r="DOV66" s="9"/>
      <c r="DOW66" s="9"/>
      <c r="DOX66" s="9"/>
      <c r="DOY66" s="9"/>
      <c r="DOZ66" s="9"/>
      <c r="DPA66" s="9"/>
      <c r="DPB66" s="9"/>
      <c r="DPC66" s="9"/>
      <c r="DPD66" s="9"/>
      <c r="DPE66" s="9"/>
      <c r="DPF66" s="9"/>
      <c r="DPG66" s="9"/>
      <c r="DPH66" s="9"/>
      <c r="DPI66" s="9"/>
      <c r="DPJ66" s="9"/>
      <c r="DPK66" s="9"/>
      <c r="DPL66" s="9"/>
      <c r="DPM66" s="9"/>
      <c r="DPN66" s="9"/>
      <c r="DPO66" s="9"/>
      <c r="DPP66" s="9"/>
      <c r="DPQ66" s="9"/>
      <c r="DPR66" s="9"/>
      <c r="DPS66" s="9"/>
      <c r="DPT66" s="9"/>
      <c r="DPU66" s="9"/>
      <c r="DPV66" s="9"/>
      <c r="DPW66" s="9"/>
      <c r="DPX66" s="9"/>
      <c r="DPY66" s="9"/>
      <c r="DPZ66" s="9"/>
      <c r="DQA66" s="9"/>
      <c r="DQB66" s="9"/>
      <c r="DQC66" s="9"/>
      <c r="DQD66" s="9"/>
      <c r="DQE66" s="9"/>
      <c r="DQF66" s="9"/>
      <c r="DQG66" s="9"/>
      <c r="DQH66" s="9"/>
      <c r="DQI66" s="9"/>
      <c r="DQJ66" s="9"/>
      <c r="DQK66" s="9"/>
      <c r="DQL66" s="9"/>
      <c r="DQM66" s="9"/>
      <c r="DQN66" s="9"/>
      <c r="DQO66" s="9"/>
      <c r="DQP66" s="9"/>
      <c r="DQQ66" s="9"/>
      <c r="DQR66" s="9"/>
      <c r="DQS66" s="9"/>
      <c r="DQT66" s="9"/>
      <c r="DQU66" s="9"/>
      <c r="DQV66" s="9"/>
      <c r="DQW66" s="9"/>
      <c r="DQX66" s="9"/>
      <c r="DQY66" s="9"/>
      <c r="DQZ66" s="9"/>
      <c r="DRA66" s="9"/>
      <c r="DRB66" s="9"/>
      <c r="DRC66" s="9"/>
      <c r="DRD66" s="9"/>
      <c r="DRE66" s="9"/>
      <c r="DRF66" s="9"/>
      <c r="DRG66" s="9"/>
      <c r="DRH66" s="9"/>
      <c r="DRI66" s="9"/>
      <c r="DRJ66" s="9"/>
      <c r="DRK66" s="9"/>
      <c r="DRL66" s="9"/>
      <c r="DRM66" s="9"/>
      <c r="DRN66" s="9"/>
      <c r="DRO66" s="9"/>
      <c r="DRP66" s="9"/>
      <c r="DRQ66" s="9"/>
      <c r="DRR66" s="9"/>
      <c r="DRS66" s="9"/>
      <c r="DRT66" s="9"/>
      <c r="DRU66" s="9"/>
      <c r="DRV66" s="9"/>
      <c r="DRW66" s="9"/>
      <c r="DRX66" s="9"/>
      <c r="DRY66" s="9"/>
      <c r="DRZ66" s="9"/>
      <c r="DSA66" s="9"/>
      <c r="DSB66" s="9"/>
      <c r="DSC66" s="9"/>
      <c r="DSD66" s="9"/>
      <c r="DSE66" s="9"/>
      <c r="DSF66" s="9"/>
      <c r="DSG66" s="9"/>
      <c r="DSH66" s="9"/>
      <c r="DSI66" s="9"/>
      <c r="DSJ66" s="9"/>
      <c r="DSK66" s="9"/>
      <c r="DSL66" s="9"/>
      <c r="DSM66" s="9"/>
      <c r="DSN66" s="9"/>
      <c r="DSO66" s="9"/>
      <c r="DSP66" s="9"/>
      <c r="DSQ66" s="9"/>
      <c r="DSR66" s="9"/>
      <c r="DSS66" s="9"/>
      <c r="DST66" s="9"/>
      <c r="DSU66" s="9"/>
      <c r="DSV66" s="9"/>
      <c r="DSW66" s="9"/>
      <c r="DSX66" s="9"/>
      <c r="DSY66" s="9"/>
      <c r="DSZ66" s="9"/>
      <c r="DTA66" s="9"/>
      <c r="DTB66" s="9"/>
      <c r="DTC66" s="9"/>
      <c r="DTD66" s="9"/>
      <c r="DTE66" s="9"/>
      <c r="DTF66" s="9"/>
      <c r="DTG66" s="9"/>
      <c r="DTH66" s="9"/>
      <c r="DTI66" s="9"/>
      <c r="DTJ66" s="9"/>
      <c r="DTK66" s="9"/>
      <c r="DTL66" s="9"/>
      <c r="DTM66" s="9"/>
      <c r="DTN66" s="9"/>
      <c r="DTO66" s="9"/>
      <c r="DTP66" s="9"/>
      <c r="DTQ66" s="9"/>
      <c r="DTR66" s="9"/>
      <c r="DTS66" s="9"/>
      <c r="DTT66" s="9"/>
      <c r="DTU66" s="9"/>
      <c r="DTV66" s="9"/>
      <c r="DTW66" s="9"/>
      <c r="DTX66" s="9"/>
      <c r="DTY66" s="9"/>
      <c r="DTZ66" s="9"/>
      <c r="DUA66" s="9"/>
      <c r="DUB66" s="9"/>
      <c r="DUC66" s="9"/>
      <c r="DUD66" s="9"/>
      <c r="DUE66" s="9"/>
      <c r="DUF66" s="9"/>
      <c r="DUG66" s="9"/>
      <c r="DUH66" s="9"/>
      <c r="DUI66" s="9"/>
      <c r="DUJ66" s="9"/>
      <c r="DUK66" s="9"/>
      <c r="DUL66" s="9"/>
      <c r="DUM66" s="9"/>
      <c r="DUN66" s="9"/>
      <c r="DUO66" s="9"/>
      <c r="DUP66" s="9"/>
      <c r="DUQ66" s="9"/>
      <c r="DUR66" s="9"/>
      <c r="DUS66" s="9"/>
      <c r="DUT66" s="9"/>
      <c r="DUU66" s="9"/>
      <c r="DUV66" s="9"/>
      <c r="DUW66" s="9"/>
      <c r="DUX66" s="9"/>
      <c r="DUY66" s="9"/>
      <c r="DUZ66" s="9"/>
      <c r="DVA66" s="9"/>
      <c r="DVB66" s="9"/>
      <c r="DVC66" s="9"/>
      <c r="DVD66" s="9"/>
      <c r="DVE66" s="9"/>
      <c r="DVF66" s="9"/>
      <c r="DVG66" s="9"/>
      <c r="DVH66" s="9"/>
      <c r="DVI66" s="9"/>
      <c r="DVJ66" s="9"/>
      <c r="DVK66" s="9"/>
      <c r="DVL66" s="9"/>
      <c r="DVM66" s="9"/>
      <c r="DVN66" s="9"/>
      <c r="DVO66" s="9"/>
      <c r="DVP66" s="9"/>
      <c r="DVQ66" s="9"/>
      <c r="DVR66" s="9"/>
      <c r="DVS66" s="9"/>
      <c r="DVT66" s="9"/>
      <c r="DVU66" s="9"/>
      <c r="DVV66" s="9"/>
      <c r="DVW66" s="9"/>
      <c r="DVX66" s="9"/>
      <c r="DVY66" s="9"/>
      <c r="DVZ66" s="9"/>
      <c r="DWA66" s="9"/>
      <c r="DWB66" s="9"/>
      <c r="DWC66" s="9"/>
      <c r="DWD66" s="9"/>
      <c r="DWE66" s="9"/>
      <c r="DWF66" s="9"/>
      <c r="DWG66" s="9"/>
      <c r="DWH66" s="9"/>
      <c r="DWI66" s="9"/>
      <c r="DWJ66" s="9"/>
      <c r="DWK66" s="9"/>
      <c r="DWL66" s="9"/>
      <c r="DWM66" s="9"/>
      <c r="DWN66" s="9"/>
      <c r="DWO66" s="9"/>
      <c r="DWP66" s="9"/>
      <c r="DWQ66" s="9"/>
      <c r="DWR66" s="9"/>
      <c r="DWS66" s="9"/>
      <c r="DWT66" s="9"/>
      <c r="DWU66" s="9"/>
      <c r="DWV66" s="9"/>
      <c r="DWW66" s="9"/>
      <c r="DWX66" s="9"/>
      <c r="DWY66" s="9"/>
      <c r="DWZ66" s="9"/>
      <c r="DXA66" s="9"/>
      <c r="DXB66" s="9"/>
      <c r="DXC66" s="9"/>
      <c r="DXD66" s="9"/>
      <c r="DXE66" s="9"/>
      <c r="DXF66" s="9"/>
      <c r="DXG66" s="9"/>
      <c r="DXH66" s="9"/>
      <c r="DXI66" s="9"/>
      <c r="DXJ66" s="9"/>
      <c r="DXK66" s="9"/>
      <c r="DXL66" s="9"/>
      <c r="DXM66" s="9"/>
      <c r="DXN66" s="9"/>
      <c r="DXO66" s="9"/>
      <c r="DXP66" s="9"/>
      <c r="DXQ66" s="9"/>
      <c r="DXR66" s="9"/>
      <c r="DXS66" s="9"/>
      <c r="DXT66" s="9"/>
      <c r="DXU66" s="9"/>
      <c r="DXV66" s="9"/>
      <c r="DXW66" s="9"/>
      <c r="DXX66" s="9"/>
      <c r="DXY66" s="9"/>
      <c r="DXZ66" s="9"/>
      <c r="DYA66" s="9"/>
      <c r="DYB66" s="9"/>
      <c r="DYC66" s="9"/>
      <c r="DYD66" s="9"/>
      <c r="DYE66" s="9"/>
      <c r="DYF66" s="9"/>
      <c r="DYG66" s="9"/>
      <c r="DYH66" s="9"/>
      <c r="DYI66" s="9"/>
      <c r="DYJ66" s="9"/>
      <c r="DYK66" s="9"/>
      <c r="DYL66" s="9"/>
      <c r="DYM66" s="9"/>
      <c r="DYN66" s="9"/>
      <c r="DYO66" s="9"/>
      <c r="DYP66" s="9"/>
      <c r="DYQ66" s="9"/>
      <c r="DYR66" s="9"/>
      <c r="DYS66" s="9"/>
      <c r="DYT66" s="9"/>
      <c r="DYU66" s="9"/>
      <c r="DYV66" s="9"/>
      <c r="DYW66" s="9"/>
      <c r="DYX66" s="9"/>
      <c r="DYY66" s="9"/>
      <c r="DYZ66" s="9"/>
      <c r="DZA66" s="9"/>
      <c r="DZB66" s="9"/>
      <c r="DZC66" s="9"/>
      <c r="DZD66" s="9"/>
      <c r="DZE66" s="9"/>
      <c r="DZF66" s="9"/>
      <c r="DZG66" s="9"/>
      <c r="DZH66" s="9"/>
      <c r="DZI66" s="9"/>
      <c r="DZJ66" s="9"/>
      <c r="DZK66" s="9"/>
      <c r="DZL66" s="9"/>
      <c r="DZM66" s="9"/>
      <c r="DZN66" s="9"/>
      <c r="DZO66" s="9"/>
      <c r="DZP66" s="9"/>
      <c r="DZQ66" s="9"/>
      <c r="DZR66" s="9"/>
      <c r="DZS66" s="9"/>
      <c r="DZT66" s="9"/>
      <c r="DZU66" s="9"/>
      <c r="DZV66" s="9"/>
      <c r="DZW66" s="9"/>
      <c r="DZX66" s="9"/>
      <c r="DZY66" s="9"/>
      <c r="DZZ66" s="9"/>
      <c r="EAA66" s="9"/>
      <c r="EAB66" s="9"/>
      <c r="EAC66" s="9"/>
      <c r="EAD66" s="9"/>
      <c r="EAE66" s="9"/>
      <c r="EAF66" s="9"/>
      <c r="EAG66" s="9"/>
      <c r="EAH66" s="9"/>
      <c r="EAI66" s="9"/>
      <c r="EAJ66" s="9"/>
      <c r="EAK66" s="9"/>
      <c r="EAL66" s="9"/>
      <c r="EAM66" s="9"/>
      <c r="EAN66" s="9"/>
      <c r="EAO66" s="9"/>
      <c r="EAP66" s="9"/>
      <c r="EAQ66" s="9"/>
      <c r="EAR66" s="9"/>
      <c r="EAS66" s="9"/>
      <c r="EAT66" s="9"/>
      <c r="EAU66" s="9"/>
      <c r="EAV66" s="9"/>
      <c r="EAW66" s="9"/>
      <c r="EAX66" s="9"/>
      <c r="EAY66" s="9"/>
      <c r="EAZ66" s="9"/>
      <c r="EBA66" s="9"/>
      <c r="EBB66" s="9"/>
      <c r="EBC66" s="9"/>
      <c r="EBD66" s="9"/>
      <c r="EBE66" s="9"/>
      <c r="EBF66" s="9"/>
      <c r="EBG66" s="9"/>
      <c r="EBH66" s="9"/>
      <c r="EBI66" s="9"/>
      <c r="EBJ66" s="9"/>
      <c r="EBK66" s="9"/>
      <c r="EBL66" s="9"/>
      <c r="EBM66" s="9"/>
      <c r="EBN66" s="9"/>
      <c r="EBO66" s="9"/>
      <c r="EBP66" s="9"/>
      <c r="EBQ66" s="9"/>
      <c r="EBR66" s="9"/>
      <c r="EBS66" s="9"/>
      <c r="EBT66" s="9"/>
      <c r="EBU66" s="9"/>
      <c r="EBV66" s="9"/>
      <c r="EBW66" s="9"/>
      <c r="EBX66" s="9"/>
      <c r="EBY66" s="9"/>
      <c r="EBZ66" s="9"/>
      <c r="ECA66" s="9"/>
      <c r="ECB66" s="9"/>
      <c r="ECC66" s="9"/>
      <c r="ECD66" s="9"/>
      <c r="ECE66" s="9"/>
      <c r="ECF66" s="9"/>
      <c r="ECG66" s="9"/>
      <c r="ECH66" s="9"/>
      <c r="ECI66" s="9"/>
      <c r="ECJ66" s="9"/>
      <c r="ECK66" s="9"/>
      <c r="ECL66" s="9"/>
      <c r="ECM66" s="9"/>
      <c r="ECN66" s="9"/>
      <c r="ECO66" s="9"/>
      <c r="ECP66" s="9"/>
      <c r="ECQ66" s="9"/>
      <c r="ECR66" s="9"/>
      <c r="ECS66" s="9"/>
      <c r="ECT66" s="9"/>
      <c r="ECU66" s="9"/>
      <c r="ECV66" s="9"/>
      <c r="ECW66" s="9"/>
      <c r="ECX66" s="9"/>
      <c r="ECY66" s="9"/>
      <c r="ECZ66" s="9"/>
      <c r="EDA66" s="9"/>
      <c r="EDB66" s="9"/>
      <c r="EDC66" s="9"/>
      <c r="EDD66" s="9"/>
      <c r="EDE66" s="9"/>
      <c r="EDF66" s="9"/>
      <c r="EDG66" s="9"/>
      <c r="EDH66" s="9"/>
      <c r="EDI66" s="9"/>
      <c r="EDJ66" s="9"/>
      <c r="EDK66" s="9"/>
      <c r="EDL66" s="9"/>
      <c r="EDM66" s="9"/>
      <c r="EDN66" s="9"/>
      <c r="EDO66" s="9"/>
      <c r="EDP66" s="9"/>
      <c r="EDQ66" s="9"/>
      <c r="EDR66" s="9"/>
      <c r="EDS66" s="9"/>
      <c r="EDT66" s="9"/>
      <c r="EDU66" s="9"/>
      <c r="EDV66" s="9"/>
      <c r="EDW66" s="9"/>
      <c r="EDX66" s="9"/>
      <c r="EDY66" s="9"/>
      <c r="EDZ66" s="9"/>
      <c r="EEA66" s="9"/>
      <c r="EEB66" s="9"/>
      <c r="EEC66" s="9"/>
      <c r="EED66" s="9"/>
      <c r="EEE66" s="9"/>
      <c r="EEF66" s="9"/>
      <c r="EEG66" s="9"/>
      <c r="EEH66" s="9"/>
      <c r="EEI66" s="9"/>
      <c r="EEJ66" s="9"/>
      <c r="EEK66" s="9"/>
      <c r="EEL66" s="9"/>
      <c r="EEM66" s="9"/>
      <c r="EEN66" s="9"/>
      <c r="EEO66" s="9"/>
      <c r="EEP66" s="9"/>
      <c r="EEQ66" s="9"/>
      <c r="EER66" s="9"/>
      <c r="EES66" s="9"/>
      <c r="EET66" s="9"/>
      <c r="EEU66" s="9"/>
      <c r="EEV66" s="9"/>
      <c r="EEW66" s="9"/>
      <c r="EEX66" s="9"/>
      <c r="EEY66" s="9"/>
      <c r="EEZ66" s="9"/>
      <c r="EFA66" s="9"/>
      <c r="EFB66" s="9"/>
      <c r="EFC66" s="9"/>
      <c r="EFD66" s="9"/>
      <c r="EFE66" s="9"/>
      <c r="EFF66" s="9"/>
      <c r="EFG66" s="9"/>
      <c r="EFH66" s="9"/>
      <c r="EFI66" s="9"/>
      <c r="EFJ66" s="9"/>
      <c r="EFK66" s="9"/>
      <c r="EFL66" s="9"/>
      <c r="EFM66" s="9"/>
      <c r="EFN66" s="9"/>
      <c r="EFO66" s="9"/>
      <c r="EFP66" s="9"/>
      <c r="EFQ66" s="9"/>
      <c r="EFR66" s="9"/>
      <c r="EFS66" s="9"/>
      <c r="EFT66" s="9"/>
      <c r="EFU66" s="9"/>
      <c r="EFV66" s="9"/>
      <c r="EFW66" s="9"/>
      <c r="EFX66" s="9"/>
      <c r="EFY66" s="9"/>
      <c r="EFZ66" s="9"/>
      <c r="EGA66" s="9"/>
      <c r="EGB66" s="9"/>
      <c r="EGC66" s="9"/>
      <c r="EGD66" s="9"/>
      <c r="EGE66" s="9"/>
      <c r="EGF66" s="9"/>
      <c r="EGG66" s="9"/>
      <c r="EGH66" s="9"/>
      <c r="EGI66" s="9"/>
      <c r="EGJ66" s="9"/>
      <c r="EGK66" s="9"/>
      <c r="EGL66" s="9"/>
      <c r="EGM66" s="9"/>
      <c r="EGN66" s="9"/>
      <c r="EGO66" s="9"/>
      <c r="EGP66" s="9"/>
      <c r="EGQ66" s="9"/>
      <c r="EGR66" s="9"/>
      <c r="EGS66" s="9"/>
      <c r="EGT66" s="9"/>
      <c r="EGU66" s="9"/>
      <c r="EGV66" s="9"/>
      <c r="EGW66" s="9"/>
      <c r="EGX66" s="9"/>
      <c r="EGY66" s="9"/>
      <c r="EGZ66" s="9"/>
      <c r="EHA66" s="9"/>
      <c r="EHB66" s="9"/>
      <c r="EHC66" s="9"/>
      <c r="EHD66" s="9"/>
      <c r="EHE66" s="9"/>
      <c r="EHF66" s="9"/>
      <c r="EHG66" s="9"/>
      <c r="EHH66" s="9"/>
      <c r="EHI66" s="9"/>
      <c r="EHJ66" s="9"/>
      <c r="EHK66" s="9"/>
      <c r="EHL66" s="9"/>
      <c r="EHM66" s="9"/>
      <c r="EHN66" s="9"/>
      <c r="EHO66" s="9"/>
      <c r="EHP66" s="9"/>
      <c r="EHQ66" s="9"/>
      <c r="EHR66" s="9"/>
      <c r="EHS66" s="9"/>
      <c r="EHT66" s="9"/>
      <c r="EHU66" s="9"/>
      <c r="EHV66" s="9"/>
      <c r="EHW66" s="9"/>
      <c r="EHX66" s="9"/>
      <c r="EHY66" s="9"/>
      <c r="EHZ66" s="9"/>
      <c r="EIA66" s="9"/>
      <c r="EIB66" s="9"/>
      <c r="EIC66" s="9"/>
      <c r="EID66" s="9"/>
      <c r="EIE66" s="9"/>
      <c r="EIF66" s="9"/>
      <c r="EIG66" s="9"/>
      <c r="EIH66" s="9"/>
      <c r="EII66" s="9"/>
      <c r="EIJ66" s="9"/>
      <c r="EIK66" s="9"/>
      <c r="EIL66" s="9"/>
      <c r="EIM66" s="9"/>
      <c r="EIN66" s="9"/>
      <c r="EIO66" s="9"/>
      <c r="EIP66" s="9"/>
      <c r="EIQ66" s="9"/>
      <c r="EIR66" s="9"/>
      <c r="EIS66" s="9"/>
      <c r="EIT66" s="9"/>
      <c r="EIU66" s="9"/>
      <c r="EIV66" s="9"/>
      <c r="EIW66" s="9"/>
      <c r="EIX66" s="9"/>
      <c r="EIY66" s="9"/>
      <c r="EIZ66" s="9"/>
      <c r="EJA66" s="9"/>
      <c r="EJB66" s="9"/>
      <c r="EJC66" s="9"/>
      <c r="EJD66" s="9"/>
      <c r="EJE66" s="9"/>
      <c r="EJF66" s="9"/>
      <c r="EJG66" s="9"/>
      <c r="EJH66" s="9"/>
      <c r="EJI66" s="9"/>
      <c r="EJJ66" s="9"/>
      <c r="EJK66" s="9"/>
      <c r="EJL66" s="9"/>
      <c r="EJM66" s="9"/>
      <c r="EJN66" s="9"/>
      <c r="EJO66" s="9"/>
      <c r="EJP66" s="9"/>
      <c r="EJQ66" s="9"/>
      <c r="EJR66" s="9"/>
      <c r="EJS66" s="9"/>
      <c r="EJT66" s="9"/>
      <c r="EJU66" s="9"/>
      <c r="EJV66" s="9"/>
      <c r="EJW66" s="9"/>
      <c r="EJX66" s="9"/>
      <c r="EJY66" s="9"/>
      <c r="EJZ66" s="9"/>
      <c r="EKA66" s="9"/>
      <c r="EKB66" s="9"/>
      <c r="EKC66" s="9"/>
      <c r="EKD66" s="9"/>
      <c r="EKE66" s="9"/>
      <c r="EKF66" s="9"/>
      <c r="EKG66" s="9"/>
      <c r="EKH66" s="9"/>
      <c r="EKI66" s="9"/>
      <c r="EKJ66" s="9"/>
      <c r="EKK66" s="9"/>
      <c r="EKL66" s="9"/>
      <c r="EKM66" s="9"/>
      <c r="EKN66" s="9"/>
      <c r="EKO66" s="9"/>
      <c r="EKP66" s="9"/>
      <c r="EKQ66" s="9"/>
      <c r="EKR66" s="9"/>
      <c r="EKS66" s="9"/>
      <c r="EKT66" s="9"/>
      <c r="EKU66" s="9"/>
      <c r="EKV66" s="9"/>
      <c r="EKW66" s="9"/>
      <c r="EKX66" s="9"/>
      <c r="EKY66" s="9"/>
      <c r="EKZ66" s="9"/>
      <c r="ELA66" s="9"/>
      <c r="ELB66" s="9"/>
      <c r="ELC66" s="9"/>
      <c r="ELD66" s="9"/>
      <c r="ELE66" s="9"/>
      <c r="ELF66" s="9"/>
      <c r="ELG66" s="9"/>
      <c r="ELH66" s="9"/>
      <c r="ELI66" s="9"/>
      <c r="ELJ66" s="9"/>
      <c r="ELK66" s="9"/>
      <c r="ELL66" s="9"/>
      <c r="ELM66" s="9"/>
      <c r="ELN66" s="9"/>
      <c r="ELO66" s="9"/>
      <c r="ELP66" s="9"/>
      <c r="ELQ66" s="9"/>
      <c r="ELR66" s="9"/>
      <c r="ELS66" s="9"/>
      <c r="ELT66" s="9"/>
      <c r="ELU66" s="9"/>
      <c r="ELV66" s="9"/>
      <c r="ELW66" s="9"/>
      <c r="ELX66" s="9"/>
      <c r="ELY66" s="9"/>
      <c r="ELZ66" s="9"/>
      <c r="EMA66" s="9"/>
      <c r="EMB66" s="9"/>
      <c r="EMC66" s="9"/>
      <c r="EMD66" s="9"/>
      <c r="EME66" s="9"/>
      <c r="EMF66" s="9"/>
      <c r="EMG66" s="9"/>
      <c r="EMH66" s="9"/>
      <c r="EMI66" s="9"/>
      <c r="EMJ66" s="9"/>
      <c r="EMK66" s="9"/>
      <c r="EML66" s="9"/>
      <c r="EMM66" s="9"/>
      <c r="EMN66" s="9"/>
      <c r="EMO66" s="9"/>
      <c r="EMP66" s="9"/>
      <c r="EMQ66" s="9"/>
      <c r="EMR66" s="9"/>
      <c r="EMS66" s="9"/>
      <c r="EMT66" s="9"/>
      <c r="EMU66" s="9"/>
      <c r="EMV66" s="9"/>
      <c r="EMW66" s="9"/>
      <c r="EMX66" s="9"/>
      <c r="EMY66" s="9"/>
      <c r="EMZ66" s="9"/>
      <c r="ENA66" s="9"/>
      <c r="ENB66" s="9"/>
      <c r="ENC66" s="9"/>
      <c r="END66" s="9"/>
      <c r="ENE66" s="9"/>
      <c r="ENF66" s="9"/>
      <c r="ENG66" s="9"/>
      <c r="ENH66" s="9"/>
      <c r="ENI66" s="9"/>
      <c r="ENJ66" s="9"/>
      <c r="ENK66" s="9"/>
      <c r="ENL66" s="9"/>
      <c r="ENM66" s="9"/>
      <c r="ENN66" s="9"/>
      <c r="ENO66" s="9"/>
      <c r="ENP66" s="9"/>
      <c r="ENQ66" s="9"/>
      <c r="ENR66" s="9"/>
      <c r="ENS66" s="9"/>
      <c r="ENT66" s="9"/>
      <c r="ENU66" s="9"/>
      <c r="ENV66" s="9"/>
      <c r="ENW66" s="9"/>
      <c r="ENX66" s="9"/>
      <c r="ENY66" s="9"/>
      <c r="ENZ66" s="9"/>
      <c r="EOA66" s="9"/>
      <c r="EOB66" s="9"/>
      <c r="EOC66" s="9"/>
      <c r="EOD66" s="9"/>
      <c r="EOE66" s="9"/>
      <c r="EOF66" s="9"/>
      <c r="EOG66" s="9"/>
      <c r="EOH66" s="9"/>
      <c r="EOI66" s="9"/>
      <c r="EOJ66" s="9"/>
      <c r="EOK66" s="9"/>
      <c r="EOL66" s="9"/>
      <c r="EOM66" s="9"/>
      <c r="EON66" s="9"/>
      <c r="EOO66" s="9"/>
      <c r="EOP66" s="9"/>
      <c r="EOQ66" s="9"/>
      <c r="EOR66" s="9"/>
      <c r="EOS66" s="9"/>
      <c r="EOT66" s="9"/>
      <c r="EOU66" s="9"/>
      <c r="EOV66" s="9"/>
      <c r="EOW66" s="9"/>
      <c r="EOX66" s="9"/>
      <c r="EOY66" s="9"/>
      <c r="EOZ66" s="9"/>
      <c r="EPA66" s="9"/>
      <c r="EPB66" s="9"/>
      <c r="EPC66" s="9"/>
      <c r="EPD66" s="9"/>
      <c r="EPE66" s="9"/>
      <c r="EPF66" s="9"/>
      <c r="EPG66" s="9"/>
      <c r="EPH66" s="9"/>
      <c r="EPI66" s="9"/>
      <c r="EPJ66" s="9"/>
      <c r="EPK66" s="9"/>
      <c r="EPL66" s="9"/>
      <c r="EPM66" s="9"/>
      <c r="EPN66" s="9"/>
      <c r="EPO66" s="9"/>
      <c r="EPP66" s="9"/>
      <c r="EPQ66" s="9"/>
      <c r="EPR66" s="9"/>
      <c r="EPS66" s="9"/>
      <c r="EPT66" s="9"/>
      <c r="EPU66" s="9"/>
      <c r="EPV66" s="9"/>
      <c r="EPW66" s="9"/>
      <c r="EPX66" s="9"/>
      <c r="EPY66" s="9"/>
      <c r="EPZ66" s="9"/>
      <c r="EQA66" s="9"/>
      <c r="EQB66" s="9"/>
      <c r="EQC66" s="9"/>
      <c r="EQD66" s="9"/>
      <c r="EQE66" s="9"/>
      <c r="EQF66" s="9"/>
      <c r="EQG66" s="9"/>
      <c r="EQH66" s="9"/>
      <c r="EQI66" s="9"/>
      <c r="EQJ66" s="9"/>
      <c r="EQK66" s="9"/>
      <c r="EQL66" s="9"/>
      <c r="EQM66" s="9"/>
      <c r="EQN66" s="9"/>
      <c r="EQO66" s="9"/>
      <c r="EQP66" s="9"/>
      <c r="EQQ66" s="9"/>
      <c r="EQR66" s="9"/>
      <c r="EQS66" s="9"/>
      <c r="EQT66" s="9"/>
      <c r="EQU66" s="9"/>
      <c r="EQV66" s="9"/>
      <c r="EQW66" s="9"/>
      <c r="EQX66" s="9"/>
      <c r="EQY66" s="9"/>
      <c r="EQZ66" s="9"/>
      <c r="ERA66" s="9"/>
      <c r="ERB66" s="9"/>
      <c r="ERC66" s="9"/>
      <c r="ERD66" s="9"/>
      <c r="ERE66" s="9"/>
      <c r="ERF66" s="9"/>
      <c r="ERG66" s="9"/>
      <c r="ERH66" s="9"/>
      <c r="ERI66" s="9"/>
      <c r="ERJ66" s="9"/>
      <c r="ERK66" s="9"/>
      <c r="ERL66" s="9"/>
      <c r="ERM66" s="9"/>
      <c r="ERN66" s="9"/>
      <c r="ERO66" s="9"/>
      <c r="ERP66" s="9"/>
      <c r="ERQ66" s="9"/>
      <c r="ERR66" s="9"/>
      <c r="ERS66" s="9"/>
      <c r="ERT66" s="9"/>
      <c r="ERU66" s="9"/>
      <c r="ERV66" s="9"/>
      <c r="ERW66" s="9"/>
      <c r="ERX66" s="9"/>
      <c r="ERY66" s="9"/>
      <c r="ERZ66" s="9"/>
      <c r="ESA66" s="9"/>
      <c r="ESB66" s="9"/>
      <c r="ESC66" s="9"/>
      <c r="ESD66" s="9"/>
      <c r="ESE66" s="9"/>
      <c r="ESF66" s="9"/>
      <c r="ESG66" s="9"/>
      <c r="ESH66" s="9"/>
      <c r="ESI66" s="9"/>
      <c r="ESJ66" s="9"/>
      <c r="ESK66" s="9"/>
      <c r="ESL66" s="9"/>
      <c r="ESM66" s="9"/>
      <c r="ESN66" s="9"/>
      <c r="ESO66" s="9"/>
      <c r="ESP66" s="9"/>
      <c r="ESQ66" s="9"/>
      <c r="ESR66" s="9"/>
      <c r="ESS66" s="9"/>
      <c r="EST66" s="9"/>
      <c r="ESU66" s="9"/>
      <c r="ESV66" s="9"/>
      <c r="ESW66" s="9"/>
      <c r="ESX66" s="9"/>
      <c r="ESY66" s="9"/>
      <c r="ESZ66" s="9"/>
      <c r="ETA66" s="9"/>
      <c r="ETB66" s="9"/>
      <c r="ETC66" s="9"/>
      <c r="ETD66" s="9"/>
      <c r="ETE66" s="9"/>
      <c r="ETF66" s="9"/>
      <c r="ETG66" s="9"/>
      <c r="ETH66" s="9"/>
      <c r="ETI66" s="9"/>
      <c r="ETJ66" s="9"/>
      <c r="ETK66" s="9"/>
      <c r="ETL66" s="9"/>
      <c r="ETM66" s="9"/>
      <c r="ETN66" s="9"/>
      <c r="ETO66" s="9"/>
      <c r="ETP66" s="9"/>
      <c r="ETQ66" s="9"/>
      <c r="ETR66" s="9"/>
      <c r="ETS66" s="9"/>
      <c r="ETT66" s="9"/>
      <c r="ETU66" s="9"/>
      <c r="ETV66" s="9"/>
      <c r="ETW66" s="9"/>
      <c r="ETX66" s="9"/>
      <c r="ETY66" s="9"/>
      <c r="ETZ66" s="9"/>
      <c r="EUA66" s="9"/>
      <c r="EUB66" s="9"/>
      <c r="EUC66" s="9"/>
      <c r="EUD66" s="9"/>
      <c r="EUE66" s="9"/>
      <c r="EUF66" s="9"/>
      <c r="EUG66" s="9"/>
      <c r="EUH66" s="9"/>
      <c r="EUI66" s="9"/>
      <c r="EUJ66" s="9"/>
      <c r="EUK66" s="9"/>
      <c r="EUL66" s="9"/>
      <c r="EUM66" s="9"/>
      <c r="EUN66" s="9"/>
      <c r="EUO66" s="9"/>
      <c r="EUP66" s="9"/>
      <c r="EUQ66" s="9"/>
      <c r="EUR66" s="9"/>
      <c r="EUS66" s="9"/>
      <c r="EUT66" s="9"/>
      <c r="EUU66" s="9"/>
      <c r="EUV66" s="9"/>
      <c r="EUW66" s="9"/>
      <c r="EUX66" s="9"/>
      <c r="EUY66" s="9"/>
      <c r="EUZ66" s="9"/>
      <c r="EVA66" s="9"/>
      <c r="EVB66" s="9"/>
      <c r="EVC66" s="9"/>
      <c r="EVD66" s="9"/>
      <c r="EVE66" s="9"/>
      <c r="EVF66" s="9"/>
      <c r="EVG66" s="9"/>
      <c r="EVH66" s="9"/>
      <c r="EVI66" s="9"/>
      <c r="EVJ66" s="9"/>
      <c r="EVK66" s="9"/>
      <c r="EVL66" s="9"/>
      <c r="EVM66" s="9"/>
      <c r="EVN66" s="9"/>
      <c r="EVO66" s="9"/>
      <c r="EVP66" s="9"/>
      <c r="EVQ66" s="9"/>
      <c r="EVR66" s="9"/>
      <c r="EVS66" s="9"/>
      <c r="EVT66" s="9"/>
      <c r="EVU66" s="9"/>
      <c r="EVV66" s="9"/>
      <c r="EVW66" s="9"/>
      <c r="EVX66" s="9"/>
      <c r="EVY66" s="9"/>
      <c r="EVZ66" s="9"/>
      <c r="EWA66" s="9"/>
      <c r="EWB66" s="9"/>
      <c r="EWC66" s="9"/>
      <c r="EWD66" s="9"/>
      <c r="EWE66" s="9"/>
      <c r="EWF66" s="9"/>
      <c r="EWG66" s="9"/>
      <c r="EWH66" s="9"/>
      <c r="EWI66" s="9"/>
      <c r="EWJ66" s="9"/>
      <c r="EWK66" s="9"/>
      <c r="EWL66" s="9"/>
      <c r="EWM66" s="9"/>
      <c r="EWN66" s="9"/>
      <c r="EWO66" s="9"/>
      <c r="EWP66" s="9"/>
      <c r="EWQ66" s="9"/>
      <c r="EWR66" s="9"/>
      <c r="EWS66" s="9"/>
      <c r="EWT66" s="9"/>
      <c r="EWU66" s="9"/>
      <c r="EWV66" s="9"/>
      <c r="EWW66" s="9"/>
      <c r="EWX66" s="9"/>
      <c r="EWY66" s="9"/>
      <c r="EWZ66" s="9"/>
      <c r="EXA66" s="9"/>
      <c r="EXB66" s="9"/>
      <c r="EXC66" s="9"/>
      <c r="EXD66" s="9"/>
      <c r="EXE66" s="9"/>
      <c r="EXF66" s="9"/>
      <c r="EXG66" s="9"/>
      <c r="EXH66" s="9"/>
      <c r="EXI66" s="9"/>
      <c r="EXJ66" s="9"/>
      <c r="EXK66" s="9"/>
      <c r="EXL66" s="9"/>
      <c r="EXM66" s="9"/>
      <c r="EXN66" s="9"/>
      <c r="EXO66" s="9"/>
      <c r="EXP66" s="9"/>
      <c r="EXQ66" s="9"/>
      <c r="EXR66" s="9"/>
      <c r="EXS66" s="9"/>
      <c r="EXT66" s="9"/>
      <c r="EXU66" s="9"/>
      <c r="EXV66" s="9"/>
      <c r="EXW66" s="9"/>
      <c r="EXX66" s="9"/>
      <c r="EXY66" s="9"/>
      <c r="EXZ66" s="9"/>
      <c r="EYA66" s="9"/>
      <c r="EYB66" s="9"/>
      <c r="EYC66" s="9"/>
      <c r="EYD66" s="9"/>
      <c r="EYE66" s="9"/>
      <c r="EYF66" s="9"/>
      <c r="EYG66" s="9"/>
      <c r="EYH66" s="9"/>
      <c r="EYI66" s="9"/>
      <c r="EYJ66" s="9"/>
      <c r="EYK66" s="9"/>
      <c r="EYL66" s="9"/>
      <c r="EYM66" s="9"/>
      <c r="EYN66" s="9"/>
      <c r="EYO66" s="9"/>
      <c r="EYP66" s="9"/>
      <c r="EYQ66" s="9"/>
      <c r="EYR66" s="9"/>
      <c r="EYS66" s="9"/>
      <c r="EYT66" s="9"/>
      <c r="EYU66" s="9"/>
      <c r="EYV66" s="9"/>
      <c r="EYW66" s="9"/>
      <c r="EYX66" s="9"/>
      <c r="EYY66" s="9"/>
      <c r="EYZ66" s="9"/>
      <c r="EZA66" s="9"/>
      <c r="EZB66" s="9"/>
      <c r="EZC66" s="9"/>
      <c r="EZD66" s="9"/>
      <c r="EZE66" s="9"/>
      <c r="EZF66" s="9"/>
      <c r="EZG66" s="9"/>
      <c r="EZH66" s="9"/>
      <c r="EZI66" s="9"/>
      <c r="EZJ66" s="9"/>
      <c r="EZK66" s="9"/>
      <c r="EZL66" s="9"/>
      <c r="EZM66" s="9"/>
      <c r="EZN66" s="9"/>
      <c r="EZO66" s="9"/>
      <c r="EZP66" s="9"/>
      <c r="EZQ66" s="9"/>
      <c r="EZR66" s="9"/>
      <c r="EZS66" s="9"/>
      <c r="EZT66" s="9"/>
      <c r="EZU66" s="9"/>
      <c r="EZV66" s="9"/>
      <c r="EZW66" s="9"/>
      <c r="EZX66" s="9"/>
      <c r="EZY66" s="9"/>
      <c r="EZZ66" s="9"/>
      <c r="FAA66" s="9"/>
      <c r="FAB66" s="9"/>
      <c r="FAC66" s="9"/>
      <c r="FAD66" s="9"/>
      <c r="FAE66" s="9"/>
      <c r="FAF66" s="9"/>
      <c r="FAG66" s="9"/>
      <c r="FAH66" s="9"/>
      <c r="FAI66" s="9"/>
      <c r="FAJ66" s="9"/>
      <c r="FAK66" s="9"/>
      <c r="FAL66" s="9"/>
      <c r="FAM66" s="9"/>
      <c r="FAN66" s="9"/>
      <c r="FAO66" s="9"/>
      <c r="FAP66" s="9"/>
      <c r="FAQ66" s="9"/>
      <c r="FAR66" s="9"/>
      <c r="FAS66" s="9"/>
      <c r="FAT66" s="9"/>
      <c r="FAU66" s="9"/>
      <c r="FAV66" s="9"/>
      <c r="FAW66" s="9"/>
      <c r="FAX66" s="9"/>
      <c r="FAY66" s="9"/>
      <c r="FAZ66" s="9"/>
      <c r="FBA66" s="9"/>
      <c r="FBB66" s="9"/>
      <c r="FBC66" s="9"/>
      <c r="FBD66" s="9"/>
      <c r="FBE66" s="9"/>
      <c r="FBF66" s="9"/>
      <c r="FBG66" s="9"/>
      <c r="FBH66" s="9"/>
      <c r="FBI66" s="9"/>
      <c r="FBJ66" s="9"/>
      <c r="FBK66" s="9"/>
      <c r="FBL66" s="9"/>
      <c r="FBM66" s="9"/>
      <c r="FBN66" s="9"/>
      <c r="FBO66" s="9"/>
      <c r="FBP66" s="9"/>
      <c r="FBQ66" s="9"/>
      <c r="FBR66" s="9"/>
      <c r="FBS66" s="9"/>
      <c r="FBT66" s="9"/>
      <c r="FBU66" s="9"/>
      <c r="FBV66" s="9"/>
      <c r="FBW66" s="9"/>
      <c r="FBX66" s="9"/>
      <c r="FBY66" s="9"/>
      <c r="FBZ66" s="9"/>
      <c r="FCA66" s="9"/>
      <c r="FCB66" s="9"/>
      <c r="FCC66" s="9"/>
      <c r="FCD66" s="9"/>
      <c r="FCE66" s="9"/>
      <c r="FCF66" s="9"/>
      <c r="FCG66" s="9"/>
      <c r="FCH66" s="9"/>
      <c r="FCI66" s="9"/>
      <c r="FCJ66" s="9"/>
      <c r="FCK66" s="9"/>
      <c r="FCL66" s="9"/>
      <c r="FCM66" s="9"/>
      <c r="FCN66" s="9"/>
      <c r="FCO66" s="9"/>
      <c r="FCP66" s="9"/>
      <c r="FCQ66" s="9"/>
      <c r="FCR66" s="9"/>
      <c r="FCS66" s="9"/>
      <c r="FCT66" s="9"/>
      <c r="FCU66" s="9"/>
      <c r="FCV66" s="9"/>
      <c r="FCW66" s="9"/>
      <c r="FCX66" s="9"/>
      <c r="FCY66" s="9"/>
      <c r="FCZ66" s="9"/>
      <c r="FDA66" s="9"/>
      <c r="FDB66" s="9"/>
      <c r="FDC66" s="9"/>
      <c r="FDD66" s="9"/>
      <c r="FDE66" s="9"/>
      <c r="FDF66" s="9"/>
      <c r="FDG66" s="9"/>
      <c r="FDH66" s="9"/>
      <c r="FDI66" s="9"/>
      <c r="FDJ66" s="9"/>
      <c r="FDK66" s="9"/>
      <c r="FDL66" s="9"/>
      <c r="FDM66" s="9"/>
      <c r="FDN66" s="9"/>
      <c r="FDO66" s="9"/>
      <c r="FDP66" s="9"/>
      <c r="FDQ66" s="9"/>
      <c r="FDR66" s="9"/>
      <c r="FDS66" s="9"/>
      <c r="FDT66" s="9"/>
      <c r="FDU66" s="9"/>
      <c r="FDV66" s="9"/>
      <c r="FDW66" s="9"/>
      <c r="FDX66" s="9"/>
      <c r="FDY66" s="9"/>
      <c r="FDZ66" s="9"/>
      <c r="FEA66" s="9"/>
      <c r="FEB66" s="9"/>
      <c r="FEC66" s="9"/>
      <c r="FED66" s="9"/>
      <c r="FEE66" s="9"/>
      <c r="FEF66" s="9"/>
      <c r="FEG66" s="9"/>
      <c r="FEH66" s="9"/>
      <c r="FEI66" s="9"/>
      <c r="FEJ66" s="9"/>
      <c r="FEK66" s="9"/>
      <c r="FEL66" s="9"/>
      <c r="FEM66" s="9"/>
      <c r="FEN66" s="9"/>
      <c r="FEO66" s="9"/>
      <c r="FEP66" s="9"/>
      <c r="FEQ66" s="9"/>
      <c r="FER66" s="9"/>
      <c r="FES66" s="9"/>
      <c r="FET66" s="9"/>
      <c r="FEU66" s="9"/>
      <c r="FEV66" s="9"/>
      <c r="FEW66" s="9"/>
      <c r="FEX66" s="9"/>
      <c r="FEY66" s="9"/>
      <c r="FEZ66" s="9"/>
      <c r="FFA66" s="9"/>
      <c r="FFB66" s="9"/>
      <c r="FFC66" s="9"/>
      <c r="FFD66" s="9"/>
      <c r="FFE66" s="9"/>
      <c r="FFF66" s="9"/>
      <c r="FFG66" s="9"/>
      <c r="FFH66" s="9"/>
      <c r="FFI66" s="9"/>
      <c r="FFJ66" s="9"/>
      <c r="FFK66" s="9"/>
      <c r="FFL66" s="9"/>
      <c r="FFM66" s="9"/>
      <c r="FFN66" s="9"/>
      <c r="FFO66" s="9"/>
      <c r="FFP66" s="9"/>
      <c r="FFQ66" s="9"/>
      <c r="FFR66" s="9"/>
      <c r="FFS66" s="9"/>
      <c r="FFT66" s="9"/>
      <c r="FFU66" s="9"/>
      <c r="FFV66" s="9"/>
      <c r="FFW66" s="9"/>
      <c r="FFX66" s="9"/>
      <c r="FFY66" s="9"/>
      <c r="FFZ66" s="9"/>
      <c r="FGA66" s="9"/>
      <c r="FGB66" s="9"/>
      <c r="FGC66" s="9"/>
      <c r="FGD66" s="9"/>
      <c r="FGE66" s="9"/>
      <c r="FGF66" s="9"/>
      <c r="FGG66" s="9"/>
      <c r="FGH66" s="9"/>
      <c r="FGI66" s="9"/>
      <c r="FGJ66" s="9"/>
      <c r="FGK66" s="9"/>
      <c r="FGL66" s="9"/>
      <c r="FGM66" s="9"/>
      <c r="FGN66" s="9"/>
      <c r="FGO66" s="9"/>
      <c r="FGP66" s="9"/>
      <c r="FGQ66" s="9"/>
      <c r="FGR66" s="9"/>
      <c r="FGS66" s="9"/>
      <c r="FGT66" s="9"/>
      <c r="FGU66" s="9"/>
      <c r="FGV66" s="9"/>
      <c r="FGW66" s="9"/>
      <c r="FGX66" s="9"/>
      <c r="FGY66" s="9"/>
      <c r="FGZ66" s="9"/>
      <c r="FHA66" s="9"/>
      <c r="FHB66" s="9"/>
      <c r="FHC66" s="9"/>
      <c r="FHD66" s="9"/>
      <c r="FHE66" s="9"/>
      <c r="FHF66" s="9"/>
      <c r="FHG66" s="9"/>
      <c r="FHH66" s="9"/>
      <c r="FHI66" s="9"/>
      <c r="FHJ66" s="9"/>
      <c r="FHK66" s="9"/>
      <c r="FHL66" s="9"/>
      <c r="FHM66" s="9"/>
      <c r="FHN66" s="9"/>
      <c r="FHO66" s="9"/>
      <c r="FHP66" s="9"/>
      <c r="FHQ66" s="9"/>
      <c r="FHR66" s="9"/>
      <c r="FHS66" s="9"/>
      <c r="FHT66" s="9"/>
      <c r="FHU66" s="9"/>
      <c r="FHV66" s="9"/>
      <c r="FHW66" s="9"/>
      <c r="FHX66" s="9"/>
      <c r="FHY66" s="9"/>
      <c r="FHZ66" s="9"/>
      <c r="FIA66" s="9"/>
      <c r="FIB66" s="9"/>
      <c r="FIC66" s="9"/>
      <c r="FID66" s="9"/>
      <c r="FIE66" s="9"/>
      <c r="FIF66" s="9"/>
      <c r="FIG66" s="9"/>
      <c r="FIH66" s="9"/>
      <c r="FII66" s="9"/>
      <c r="FIJ66" s="9"/>
      <c r="FIK66" s="9"/>
      <c r="FIL66" s="9"/>
      <c r="FIM66" s="9"/>
      <c r="FIN66" s="9"/>
      <c r="FIO66" s="9"/>
      <c r="FIP66" s="9"/>
      <c r="FIQ66" s="9"/>
      <c r="FIR66" s="9"/>
      <c r="FIS66" s="9"/>
      <c r="FIT66" s="9"/>
      <c r="FIU66" s="9"/>
      <c r="FIV66" s="9"/>
      <c r="FIW66" s="9"/>
      <c r="FIX66" s="9"/>
      <c r="FIY66" s="9"/>
      <c r="FIZ66" s="9"/>
      <c r="FJA66" s="9"/>
      <c r="FJB66" s="9"/>
      <c r="FJC66" s="9"/>
      <c r="FJD66" s="9"/>
      <c r="FJE66" s="9"/>
      <c r="FJF66" s="9"/>
      <c r="FJG66" s="9"/>
      <c r="FJH66" s="9"/>
      <c r="FJI66" s="9"/>
      <c r="FJJ66" s="9"/>
      <c r="FJK66" s="9"/>
      <c r="FJL66" s="9"/>
      <c r="FJM66" s="9"/>
      <c r="FJN66" s="9"/>
      <c r="FJO66" s="9"/>
      <c r="FJP66" s="9"/>
      <c r="FJQ66" s="9"/>
      <c r="FJR66" s="9"/>
      <c r="FJS66" s="9"/>
      <c r="FJT66" s="9"/>
      <c r="FJU66" s="9"/>
      <c r="FJV66" s="9"/>
      <c r="FJW66" s="9"/>
      <c r="FJX66" s="9"/>
      <c r="FJY66" s="9"/>
      <c r="FJZ66" s="9"/>
      <c r="FKA66" s="9"/>
      <c r="FKB66" s="9"/>
      <c r="FKC66" s="9"/>
      <c r="FKD66" s="9"/>
      <c r="FKE66" s="9"/>
      <c r="FKF66" s="9"/>
      <c r="FKG66" s="9"/>
      <c r="FKH66" s="9"/>
      <c r="FKI66" s="9"/>
      <c r="FKJ66" s="9"/>
      <c r="FKK66" s="9"/>
      <c r="FKL66" s="9"/>
      <c r="FKM66" s="9"/>
      <c r="FKN66" s="9"/>
      <c r="FKO66" s="9"/>
      <c r="FKP66" s="9"/>
      <c r="FKQ66" s="9"/>
      <c r="FKR66" s="9"/>
      <c r="FKS66" s="9"/>
      <c r="FKT66" s="9"/>
      <c r="FKU66" s="9"/>
      <c r="FKV66" s="9"/>
      <c r="FKW66" s="9"/>
      <c r="FKX66" s="9"/>
      <c r="FKY66" s="9"/>
      <c r="FKZ66" s="9"/>
      <c r="FLA66" s="9"/>
      <c r="FLB66" s="9"/>
      <c r="FLC66" s="9"/>
      <c r="FLD66" s="9"/>
      <c r="FLE66" s="9"/>
      <c r="FLF66" s="9"/>
      <c r="FLG66" s="9"/>
      <c r="FLH66" s="9"/>
      <c r="FLI66" s="9"/>
      <c r="FLJ66" s="9"/>
      <c r="FLK66" s="9"/>
      <c r="FLL66" s="9"/>
      <c r="FLM66" s="9"/>
      <c r="FLN66" s="9"/>
      <c r="FLO66" s="9"/>
      <c r="FLP66" s="9"/>
      <c r="FLQ66" s="9"/>
      <c r="FLR66" s="9"/>
      <c r="FLS66" s="9"/>
      <c r="FLT66" s="9"/>
      <c r="FLU66" s="9"/>
      <c r="FLV66" s="9"/>
      <c r="FLW66" s="9"/>
      <c r="FLX66" s="9"/>
      <c r="FLY66" s="9"/>
      <c r="FLZ66" s="9"/>
      <c r="FMA66" s="9"/>
      <c r="FMB66" s="9"/>
      <c r="FMC66" s="9"/>
      <c r="FMD66" s="9"/>
      <c r="FME66" s="9"/>
      <c r="FMF66" s="9"/>
      <c r="FMG66" s="9"/>
      <c r="FMH66" s="9"/>
      <c r="FMI66" s="9"/>
      <c r="FMJ66" s="9"/>
      <c r="FMK66" s="9"/>
      <c r="FML66" s="9"/>
      <c r="FMM66" s="9"/>
      <c r="FMN66" s="9"/>
      <c r="FMO66" s="9"/>
      <c r="FMP66" s="9"/>
      <c r="FMQ66" s="9"/>
      <c r="FMR66" s="9"/>
      <c r="FMS66" s="9"/>
      <c r="FMT66" s="9"/>
      <c r="FMU66" s="9"/>
      <c r="FMV66" s="9"/>
      <c r="FMW66" s="9"/>
      <c r="FMX66" s="9"/>
      <c r="FMY66" s="9"/>
      <c r="FMZ66" s="9"/>
      <c r="FNA66" s="9"/>
      <c r="FNB66" s="9"/>
      <c r="FNC66" s="9"/>
      <c r="FND66" s="9"/>
      <c r="FNE66" s="9"/>
      <c r="FNF66" s="9"/>
      <c r="FNG66" s="9"/>
      <c r="FNH66" s="9"/>
      <c r="FNI66" s="9"/>
      <c r="FNJ66" s="9"/>
      <c r="FNK66" s="9"/>
      <c r="FNL66" s="9"/>
      <c r="FNM66" s="9"/>
      <c r="FNN66" s="9"/>
      <c r="FNO66" s="9"/>
      <c r="FNP66" s="9"/>
      <c r="FNQ66" s="9"/>
      <c r="FNR66" s="9"/>
      <c r="FNS66" s="9"/>
      <c r="FNT66" s="9"/>
      <c r="FNU66" s="9"/>
      <c r="FNV66" s="9"/>
      <c r="FNW66" s="9"/>
      <c r="FNX66" s="9"/>
      <c r="FNY66" s="9"/>
      <c r="FNZ66" s="9"/>
      <c r="FOA66" s="9"/>
      <c r="FOB66" s="9"/>
      <c r="FOC66" s="9"/>
      <c r="FOD66" s="9"/>
      <c r="FOE66" s="9"/>
      <c r="FOF66" s="9"/>
      <c r="FOG66" s="9"/>
      <c r="FOH66" s="9"/>
      <c r="FOI66" s="9"/>
      <c r="FOJ66" s="9"/>
      <c r="FOK66" s="9"/>
      <c r="FOL66" s="9"/>
      <c r="FOM66" s="9"/>
      <c r="FON66" s="9"/>
      <c r="FOO66" s="9"/>
      <c r="FOP66" s="9"/>
      <c r="FOQ66" s="9"/>
      <c r="FOR66" s="9"/>
      <c r="FOS66" s="9"/>
      <c r="FOT66" s="9"/>
      <c r="FOU66" s="9"/>
      <c r="FOV66" s="9"/>
      <c r="FOW66" s="9"/>
      <c r="FOX66" s="9"/>
      <c r="FOY66" s="9"/>
      <c r="FOZ66" s="9"/>
      <c r="FPA66" s="9"/>
      <c r="FPB66" s="9"/>
      <c r="FPC66" s="9"/>
      <c r="FPD66" s="9"/>
      <c r="FPE66" s="9"/>
      <c r="FPF66" s="9"/>
      <c r="FPG66" s="9"/>
      <c r="FPH66" s="9"/>
      <c r="FPI66" s="9"/>
      <c r="FPJ66" s="9"/>
      <c r="FPK66" s="9"/>
      <c r="FPL66" s="9"/>
      <c r="FPM66" s="9"/>
      <c r="FPN66" s="9"/>
      <c r="FPO66" s="9"/>
      <c r="FPP66" s="9"/>
      <c r="FPQ66" s="9"/>
      <c r="FPR66" s="9"/>
      <c r="FPS66" s="9"/>
      <c r="FPT66" s="9"/>
      <c r="FPU66" s="9"/>
      <c r="FPV66" s="9"/>
      <c r="FPW66" s="9"/>
      <c r="FPX66" s="9"/>
      <c r="FPY66" s="9"/>
      <c r="FPZ66" s="9"/>
      <c r="FQA66" s="9"/>
      <c r="FQB66" s="9"/>
      <c r="FQC66" s="9"/>
      <c r="FQD66" s="9"/>
      <c r="FQE66" s="9"/>
      <c r="FQF66" s="9"/>
      <c r="FQG66" s="9"/>
      <c r="FQH66" s="9"/>
      <c r="FQI66" s="9"/>
      <c r="FQJ66" s="9"/>
      <c r="FQK66" s="9"/>
      <c r="FQL66" s="9"/>
      <c r="FQM66" s="9"/>
      <c r="FQN66" s="9"/>
      <c r="FQO66" s="9"/>
      <c r="FQP66" s="9"/>
      <c r="FQQ66" s="9"/>
      <c r="FQR66" s="9"/>
      <c r="FQS66" s="9"/>
      <c r="FQT66" s="9"/>
      <c r="FQU66" s="9"/>
      <c r="FQV66" s="9"/>
      <c r="FQW66" s="9"/>
      <c r="FQX66" s="9"/>
      <c r="FQY66" s="9"/>
      <c r="FQZ66" s="9"/>
      <c r="FRA66" s="9"/>
      <c r="FRB66" s="9"/>
      <c r="FRC66" s="9"/>
      <c r="FRD66" s="9"/>
      <c r="FRE66" s="9"/>
      <c r="FRF66" s="9"/>
      <c r="FRG66" s="9"/>
      <c r="FRH66" s="9"/>
      <c r="FRI66" s="9"/>
      <c r="FRJ66" s="9"/>
      <c r="FRK66" s="9"/>
      <c r="FRL66" s="9"/>
      <c r="FRM66" s="9"/>
      <c r="FRN66" s="9"/>
      <c r="FRO66" s="9"/>
      <c r="FRP66" s="9"/>
      <c r="FRQ66" s="9"/>
      <c r="FRR66" s="9"/>
      <c r="FRS66" s="9"/>
      <c r="FRT66" s="9"/>
      <c r="FRU66" s="9"/>
      <c r="FRV66" s="9"/>
      <c r="FRW66" s="9"/>
      <c r="FRX66" s="9"/>
      <c r="FRY66" s="9"/>
      <c r="FRZ66" s="9"/>
      <c r="FSA66" s="9"/>
      <c r="FSB66" s="9"/>
      <c r="FSC66" s="9"/>
      <c r="FSD66" s="9"/>
      <c r="FSE66" s="9"/>
      <c r="FSF66" s="9"/>
      <c r="FSG66" s="9"/>
      <c r="FSH66" s="9"/>
      <c r="FSI66" s="9"/>
      <c r="FSJ66" s="9"/>
      <c r="FSK66" s="9"/>
      <c r="FSL66" s="9"/>
      <c r="FSM66" s="9"/>
      <c r="FSN66" s="9"/>
      <c r="FSO66" s="9"/>
      <c r="FSP66" s="9"/>
      <c r="FSQ66" s="9"/>
      <c r="FSR66" s="9"/>
      <c r="FSS66" s="9"/>
      <c r="FST66" s="9"/>
      <c r="FSU66" s="9"/>
      <c r="FSV66" s="9"/>
      <c r="FSW66" s="9"/>
      <c r="FSX66" s="9"/>
      <c r="FSY66" s="9"/>
      <c r="FSZ66" s="9"/>
      <c r="FTA66" s="9"/>
      <c r="FTB66" s="9"/>
      <c r="FTC66" s="9"/>
      <c r="FTD66" s="9"/>
      <c r="FTE66" s="9"/>
      <c r="FTF66" s="9"/>
      <c r="FTG66" s="9"/>
      <c r="FTH66" s="9"/>
      <c r="FTI66" s="9"/>
      <c r="FTJ66" s="9"/>
      <c r="FTK66" s="9"/>
      <c r="FTL66" s="9"/>
      <c r="FTM66" s="9"/>
      <c r="FTN66" s="9"/>
      <c r="FTO66" s="9"/>
      <c r="FTP66" s="9"/>
      <c r="FTQ66" s="9"/>
      <c r="FTR66" s="9"/>
      <c r="FTS66" s="9"/>
      <c r="FTT66" s="9"/>
      <c r="FTU66" s="9"/>
      <c r="FTV66" s="9"/>
      <c r="FTW66" s="9"/>
      <c r="FTX66" s="9"/>
      <c r="FTY66" s="9"/>
      <c r="FTZ66" s="9"/>
      <c r="FUA66" s="9"/>
      <c r="FUB66" s="9"/>
      <c r="FUC66" s="9"/>
      <c r="FUD66" s="9"/>
      <c r="FUE66" s="9"/>
      <c r="FUF66" s="9"/>
      <c r="FUG66" s="9"/>
      <c r="FUH66" s="9"/>
      <c r="FUI66" s="9"/>
      <c r="FUJ66" s="9"/>
      <c r="FUK66" s="9"/>
      <c r="FUL66" s="9"/>
      <c r="FUM66" s="9"/>
      <c r="FUN66" s="9"/>
      <c r="FUO66" s="9"/>
      <c r="FUP66" s="9"/>
      <c r="FUQ66" s="9"/>
      <c r="FUR66" s="9"/>
      <c r="FUS66" s="9"/>
      <c r="FUT66" s="9"/>
      <c r="FUU66" s="9"/>
      <c r="FUV66" s="9"/>
      <c r="FUW66" s="9"/>
      <c r="FUX66" s="9"/>
      <c r="FUY66" s="9"/>
      <c r="FUZ66" s="9"/>
      <c r="FVA66" s="9"/>
      <c r="FVB66" s="9"/>
      <c r="FVC66" s="9"/>
      <c r="FVD66" s="9"/>
      <c r="FVE66" s="9"/>
      <c r="FVF66" s="9"/>
      <c r="FVG66" s="9"/>
      <c r="FVH66" s="9"/>
      <c r="FVI66" s="9"/>
      <c r="FVJ66" s="9"/>
      <c r="FVK66" s="9"/>
      <c r="FVL66" s="9"/>
      <c r="FVM66" s="9"/>
      <c r="FVN66" s="9"/>
      <c r="FVO66" s="9"/>
      <c r="FVP66" s="9"/>
      <c r="FVQ66" s="9"/>
      <c r="FVR66" s="9"/>
      <c r="FVS66" s="9"/>
      <c r="FVT66" s="9"/>
      <c r="FVU66" s="9"/>
      <c r="FVV66" s="9"/>
      <c r="FVW66" s="9"/>
      <c r="FVX66" s="9"/>
      <c r="FVY66" s="9"/>
      <c r="FVZ66" s="9"/>
      <c r="FWA66" s="9"/>
      <c r="FWB66" s="9"/>
      <c r="FWC66" s="9"/>
      <c r="FWD66" s="9"/>
      <c r="FWE66" s="9"/>
      <c r="FWF66" s="9"/>
      <c r="FWG66" s="9"/>
      <c r="FWH66" s="9"/>
      <c r="FWI66" s="9"/>
      <c r="FWJ66" s="9"/>
      <c r="FWK66" s="9"/>
      <c r="FWL66" s="9"/>
      <c r="FWM66" s="9"/>
      <c r="FWN66" s="9"/>
      <c r="FWO66" s="9"/>
      <c r="FWP66" s="9"/>
      <c r="FWQ66" s="9"/>
      <c r="FWR66" s="9"/>
      <c r="FWS66" s="9"/>
      <c r="FWT66" s="9"/>
      <c r="FWU66" s="9"/>
      <c r="FWV66" s="9"/>
      <c r="FWW66" s="9"/>
      <c r="FWX66" s="9"/>
      <c r="FWY66" s="9"/>
      <c r="FWZ66" s="9"/>
      <c r="FXA66" s="9"/>
      <c r="FXB66" s="9"/>
      <c r="FXC66" s="9"/>
      <c r="FXD66" s="9"/>
      <c r="FXE66" s="9"/>
      <c r="FXF66" s="9"/>
      <c r="FXG66" s="9"/>
      <c r="FXH66" s="9"/>
      <c r="FXI66" s="9"/>
      <c r="FXJ66" s="9"/>
      <c r="FXK66" s="9"/>
      <c r="FXL66" s="9"/>
      <c r="FXM66" s="9"/>
      <c r="FXN66" s="9"/>
      <c r="FXO66" s="9"/>
      <c r="FXP66" s="9"/>
      <c r="FXQ66" s="9"/>
      <c r="FXR66" s="9"/>
      <c r="FXS66" s="9"/>
      <c r="FXT66" s="9"/>
      <c r="FXU66" s="9"/>
      <c r="FXV66" s="9"/>
      <c r="FXW66" s="9"/>
      <c r="FXX66" s="9"/>
      <c r="FXY66" s="9"/>
      <c r="FXZ66" s="9"/>
      <c r="FYA66" s="9"/>
      <c r="FYB66" s="9"/>
      <c r="FYC66" s="9"/>
      <c r="FYD66" s="9"/>
      <c r="FYE66" s="9"/>
      <c r="FYF66" s="9"/>
      <c r="FYG66" s="9"/>
      <c r="FYH66" s="9"/>
      <c r="FYI66" s="9"/>
      <c r="FYJ66" s="9"/>
      <c r="FYK66" s="9"/>
      <c r="FYL66" s="9"/>
      <c r="FYM66" s="9"/>
      <c r="FYN66" s="9"/>
      <c r="FYO66" s="9"/>
      <c r="FYP66" s="9"/>
      <c r="FYQ66" s="9"/>
      <c r="FYR66" s="9"/>
      <c r="FYS66" s="9"/>
      <c r="FYT66" s="9"/>
      <c r="FYU66" s="9"/>
      <c r="FYV66" s="9"/>
      <c r="FYW66" s="9"/>
      <c r="FYX66" s="9"/>
      <c r="FYY66" s="9"/>
      <c r="FYZ66" s="9"/>
      <c r="FZA66" s="9"/>
      <c r="FZB66" s="9"/>
      <c r="FZC66" s="9"/>
      <c r="FZD66" s="9"/>
      <c r="FZE66" s="9"/>
      <c r="FZF66" s="9"/>
      <c r="FZG66" s="9"/>
      <c r="FZH66" s="9"/>
      <c r="FZI66" s="9"/>
      <c r="FZJ66" s="9"/>
      <c r="FZK66" s="9"/>
      <c r="FZL66" s="9"/>
      <c r="FZM66" s="9"/>
      <c r="FZN66" s="9"/>
      <c r="FZO66" s="9"/>
      <c r="FZP66" s="9"/>
      <c r="FZQ66" s="9"/>
      <c r="FZR66" s="9"/>
      <c r="FZS66" s="9"/>
      <c r="FZT66" s="9"/>
      <c r="FZU66" s="9"/>
      <c r="FZV66" s="9"/>
      <c r="FZW66" s="9"/>
      <c r="FZX66" s="9"/>
      <c r="FZY66" s="9"/>
      <c r="FZZ66" s="9"/>
      <c r="GAA66" s="9"/>
      <c r="GAB66" s="9"/>
      <c r="GAC66" s="9"/>
      <c r="GAD66" s="9"/>
      <c r="GAE66" s="9"/>
      <c r="GAF66" s="9"/>
      <c r="GAG66" s="9"/>
      <c r="GAH66" s="9"/>
      <c r="GAI66" s="9"/>
      <c r="GAJ66" s="9"/>
      <c r="GAK66" s="9"/>
      <c r="GAL66" s="9"/>
      <c r="GAM66" s="9"/>
      <c r="GAN66" s="9"/>
      <c r="GAO66" s="9"/>
      <c r="GAP66" s="9"/>
      <c r="GAQ66" s="9"/>
      <c r="GAR66" s="9"/>
      <c r="GAS66" s="9"/>
      <c r="GAT66" s="9"/>
      <c r="GAU66" s="9"/>
      <c r="GAV66" s="9"/>
      <c r="GAW66" s="9"/>
      <c r="GAX66" s="9"/>
      <c r="GAY66" s="9"/>
      <c r="GAZ66" s="9"/>
      <c r="GBA66" s="9"/>
      <c r="GBB66" s="9"/>
      <c r="GBC66" s="9"/>
      <c r="GBD66" s="9"/>
      <c r="GBE66" s="9"/>
      <c r="GBF66" s="9"/>
      <c r="GBG66" s="9"/>
      <c r="GBH66" s="9"/>
      <c r="GBI66" s="9"/>
      <c r="GBJ66" s="9"/>
      <c r="GBK66" s="9"/>
      <c r="GBL66" s="9"/>
      <c r="GBM66" s="9"/>
      <c r="GBN66" s="9"/>
      <c r="GBO66" s="9"/>
      <c r="GBP66" s="9"/>
      <c r="GBQ66" s="9"/>
      <c r="GBR66" s="9"/>
      <c r="GBS66" s="9"/>
      <c r="GBT66" s="9"/>
      <c r="GBU66" s="9"/>
      <c r="GBV66" s="9"/>
      <c r="GBW66" s="9"/>
      <c r="GBX66" s="9"/>
      <c r="GBY66" s="9"/>
      <c r="GBZ66" s="9"/>
      <c r="GCA66" s="9"/>
      <c r="GCB66" s="9"/>
      <c r="GCC66" s="9"/>
      <c r="GCD66" s="9"/>
      <c r="GCE66" s="9"/>
      <c r="GCF66" s="9"/>
      <c r="GCG66" s="9"/>
      <c r="GCH66" s="9"/>
      <c r="GCI66" s="9"/>
      <c r="GCJ66" s="9"/>
      <c r="GCK66" s="9"/>
      <c r="GCL66" s="9"/>
      <c r="GCM66" s="9"/>
      <c r="GCN66" s="9"/>
      <c r="GCO66" s="9"/>
      <c r="GCP66" s="9"/>
      <c r="GCQ66" s="9"/>
      <c r="GCR66" s="9"/>
      <c r="GCS66" s="9"/>
      <c r="GCT66" s="9"/>
      <c r="GCU66" s="9"/>
      <c r="GCV66" s="9"/>
      <c r="GCW66" s="9"/>
      <c r="GCX66" s="9"/>
      <c r="GCY66" s="9"/>
      <c r="GCZ66" s="9"/>
      <c r="GDA66" s="9"/>
      <c r="GDB66" s="9"/>
      <c r="GDC66" s="9"/>
      <c r="GDD66" s="9"/>
      <c r="GDE66" s="9"/>
      <c r="GDF66" s="9"/>
      <c r="GDG66" s="9"/>
      <c r="GDH66" s="9"/>
      <c r="GDI66" s="9"/>
      <c r="GDJ66" s="9"/>
      <c r="GDK66" s="9"/>
      <c r="GDL66" s="9"/>
      <c r="GDM66" s="9"/>
      <c r="GDN66" s="9"/>
      <c r="GDO66" s="9"/>
      <c r="GDP66" s="9"/>
      <c r="GDQ66" s="9"/>
      <c r="GDR66" s="9"/>
      <c r="GDS66" s="9"/>
      <c r="GDT66" s="9"/>
      <c r="GDU66" s="9"/>
      <c r="GDV66" s="9"/>
      <c r="GDW66" s="9"/>
      <c r="GDX66" s="9"/>
      <c r="GDY66" s="9"/>
      <c r="GDZ66" s="9"/>
      <c r="GEA66" s="9"/>
      <c r="GEB66" s="9"/>
      <c r="GEC66" s="9"/>
      <c r="GED66" s="9"/>
      <c r="GEE66" s="9"/>
      <c r="GEF66" s="9"/>
      <c r="GEG66" s="9"/>
      <c r="GEH66" s="9"/>
      <c r="GEI66" s="9"/>
      <c r="GEJ66" s="9"/>
      <c r="GEK66" s="9"/>
      <c r="GEL66" s="9"/>
      <c r="GEM66" s="9"/>
      <c r="GEN66" s="9"/>
      <c r="GEO66" s="9"/>
      <c r="GEP66" s="9"/>
      <c r="GEQ66" s="9"/>
      <c r="GER66" s="9"/>
      <c r="GES66" s="9"/>
      <c r="GET66" s="9"/>
      <c r="GEU66" s="9"/>
      <c r="GEV66" s="9"/>
      <c r="GEW66" s="9"/>
      <c r="GEX66" s="9"/>
      <c r="GEY66" s="9"/>
      <c r="GEZ66" s="9"/>
      <c r="GFA66" s="9"/>
      <c r="GFB66" s="9"/>
      <c r="GFC66" s="9"/>
      <c r="GFD66" s="9"/>
      <c r="GFE66" s="9"/>
      <c r="GFF66" s="9"/>
      <c r="GFG66" s="9"/>
      <c r="GFH66" s="9"/>
      <c r="GFI66" s="9"/>
      <c r="GFJ66" s="9"/>
      <c r="GFK66" s="9"/>
      <c r="GFL66" s="9"/>
      <c r="GFM66" s="9"/>
      <c r="GFN66" s="9"/>
      <c r="GFO66" s="9"/>
      <c r="GFP66" s="9"/>
      <c r="GFQ66" s="9"/>
      <c r="GFR66" s="9"/>
      <c r="GFS66" s="9"/>
      <c r="GFT66" s="9"/>
      <c r="GFU66" s="9"/>
      <c r="GFV66" s="9"/>
      <c r="GFW66" s="9"/>
      <c r="GFX66" s="9"/>
      <c r="GFY66" s="9"/>
      <c r="GFZ66" s="9"/>
      <c r="GGA66" s="9"/>
      <c r="GGB66" s="9"/>
      <c r="GGC66" s="9"/>
      <c r="GGD66" s="9"/>
      <c r="GGE66" s="9"/>
      <c r="GGF66" s="9"/>
      <c r="GGG66" s="9"/>
      <c r="GGH66" s="9"/>
      <c r="GGI66" s="9"/>
      <c r="GGJ66" s="9"/>
      <c r="GGK66" s="9"/>
      <c r="GGL66" s="9"/>
      <c r="GGM66" s="9"/>
      <c r="GGN66" s="9"/>
      <c r="GGO66" s="9"/>
      <c r="GGP66" s="9"/>
      <c r="GGQ66" s="9"/>
      <c r="GGR66" s="9"/>
      <c r="GGS66" s="9"/>
      <c r="GGT66" s="9"/>
      <c r="GGU66" s="9"/>
      <c r="GGV66" s="9"/>
      <c r="GGW66" s="9"/>
      <c r="GGX66" s="9"/>
      <c r="GGY66" s="9"/>
      <c r="GGZ66" s="9"/>
      <c r="GHA66" s="9"/>
      <c r="GHB66" s="9"/>
      <c r="GHC66" s="9"/>
      <c r="GHD66" s="9"/>
      <c r="GHE66" s="9"/>
      <c r="GHF66" s="9"/>
      <c r="GHG66" s="9"/>
      <c r="GHH66" s="9"/>
      <c r="GHI66" s="9"/>
      <c r="GHJ66" s="9"/>
      <c r="GHK66" s="9"/>
      <c r="GHL66" s="9"/>
      <c r="GHM66" s="9"/>
      <c r="GHN66" s="9"/>
      <c r="GHO66" s="9"/>
      <c r="GHP66" s="9"/>
      <c r="GHQ66" s="9"/>
      <c r="GHR66" s="9"/>
      <c r="GHS66" s="9"/>
      <c r="GHT66" s="9"/>
      <c r="GHU66" s="9"/>
      <c r="GHV66" s="9"/>
      <c r="GHW66" s="9"/>
      <c r="GHX66" s="9"/>
      <c r="GHY66" s="9"/>
      <c r="GHZ66" s="9"/>
      <c r="GIA66" s="9"/>
      <c r="GIB66" s="9"/>
      <c r="GIC66" s="9"/>
      <c r="GID66" s="9"/>
      <c r="GIE66" s="9"/>
      <c r="GIF66" s="9"/>
      <c r="GIG66" s="9"/>
      <c r="GIH66" s="9"/>
      <c r="GII66" s="9"/>
      <c r="GIJ66" s="9"/>
      <c r="GIK66" s="9"/>
      <c r="GIL66" s="9"/>
      <c r="GIM66" s="9"/>
      <c r="GIN66" s="9"/>
      <c r="GIO66" s="9"/>
      <c r="GIP66" s="9"/>
      <c r="GIQ66" s="9"/>
      <c r="GIR66" s="9"/>
      <c r="GIS66" s="9"/>
      <c r="GIT66" s="9"/>
      <c r="GIU66" s="9"/>
      <c r="GIV66" s="9"/>
      <c r="GIW66" s="9"/>
      <c r="GIX66" s="9"/>
      <c r="GIY66" s="9"/>
      <c r="GIZ66" s="9"/>
      <c r="GJA66" s="9"/>
      <c r="GJB66" s="9"/>
      <c r="GJC66" s="9"/>
      <c r="GJD66" s="9"/>
      <c r="GJE66" s="9"/>
      <c r="GJF66" s="9"/>
      <c r="GJG66" s="9"/>
      <c r="GJH66" s="9"/>
      <c r="GJI66" s="9"/>
      <c r="GJJ66" s="9"/>
      <c r="GJK66" s="9"/>
      <c r="GJL66" s="9"/>
      <c r="GJM66" s="9"/>
      <c r="GJN66" s="9"/>
      <c r="GJO66" s="9"/>
      <c r="GJP66" s="9"/>
      <c r="GJQ66" s="9"/>
      <c r="GJR66" s="9"/>
      <c r="GJS66" s="9"/>
      <c r="GJT66" s="9"/>
      <c r="GJU66" s="9"/>
      <c r="GJV66" s="9"/>
      <c r="GJW66" s="9"/>
      <c r="GJX66" s="9"/>
      <c r="GJY66" s="9"/>
      <c r="GJZ66" s="9"/>
      <c r="GKA66" s="9"/>
      <c r="GKB66" s="9"/>
      <c r="GKC66" s="9"/>
      <c r="GKD66" s="9"/>
      <c r="GKE66" s="9"/>
      <c r="GKF66" s="9"/>
      <c r="GKG66" s="9"/>
      <c r="GKH66" s="9"/>
      <c r="GKI66" s="9"/>
      <c r="GKJ66" s="9"/>
      <c r="GKK66" s="9"/>
      <c r="GKL66" s="9"/>
      <c r="GKM66" s="9"/>
      <c r="GKN66" s="9"/>
      <c r="GKO66" s="9"/>
      <c r="GKP66" s="9"/>
      <c r="GKQ66" s="9"/>
      <c r="GKR66" s="9"/>
      <c r="GKS66" s="9"/>
      <c r="GKT66" s="9"/>
      <c r="GKU66" s="9"/>
      <c r="GKV66" s="9"/>
      <c r="GKW66" s="9"/>
      <c r="GKX66" s="9"/>
      <c r="GKY66" s="9"/>
      <c r="GKZ66" s="9"/>
      <c r="GLA66" s="9"/>
      <c r="GLB66" s="9"/>
      <c r="GLC66" s="9"/>
      <c r="GLD66" s="9"/>
      <c r="GLE66" s="9"/>
      <c r="GLF66" s="9"/>
      <c r="GLG66" s="9"/>
      <c r="GLH66" s="9"/>
      <c r="GLI66" s="9"/>
      <c r="GLJ66" s="9"/>
      <c r="GLK66" s="9"/>
      <c r="GLL66" s="9"/>
      <c r="GLM66" s="9"/>
      <c r="GLN66" s="9"/>
      <c r="GLO66" s="9"/>
      <c r="GLP66" s="9"/>
      <c r="GLQ66" s="9"/>
      <c r="GLR66" s="9"/>
      <c r="GLS66" s="9"/>
      <c r="GLT66" s="9"/>
      <c r="GLU66" s="9"/>
      <c r="GLV66" s="9"/>
      <c r="GLW66" s="9"/>
      <c r="GLX66" s="9"/>
      <c r="GLY66" s="9"/>
      <c r="GLZ66" s="9"/>
      <c r="GMA66" s="9"/>
      <c r="GMB66" s="9"/>
      <c r="GMC66" s="9"/>
      <c r="GMD66" s="9"/>
      <c r="GME66" s="9"/>
      <c r="GMF66" s="9"/>
      <c r="GMG66" s="9"/>
      <c r="GMH66" s="9"/>
      <c r="GMI66" s="9"/>
      <c r="GMJ66" s="9"/>
      <c r="GMK66" s="9"/>
      <c r="GML66" s="9"/>
      <c r="GMM66" s="9"/>
      <c r="GMN66" s="9"/>
      <c r="GMO66" s="9"/>
      <c r="GMP66" s="9"/>
      <c r="GMQ66" s="9"/>
      <c r="GMR66" s="9"/>
      <c r="GMS66" s="9"/>
      <c r="GMT66" s="9"/>
      <c r="GMU66" s="9"/>
      <c r="GMV66" s="9"/>
      <c r="GMW66" s="9"/>
      <c r="GMX66" s="9"/>
      <c r="GMY66" s="9"/>
      <c r="GMZ66" s="9"/>
      <c r="GNA66" s="9"/>
      <c r="GNB66" s="9"/>
      <c r="GNC66" s="9"/>
      <c r="GND66" s="9"/>
      <c r="GNE66" s="9"/>
      <c r="GNF66" s="9"/>
      <c r="GNG66" s="9"/>
      <c r="GNH66" s="9"/>
      <c r="GNI66" s="9"/>
      <c r="GNJ66" s="9"/>
      <c r="GNK66" s="9"/>
      <c r="GNL66" s="9"/>
      <c r="GNM66" s="9"/>
      <c r="GNN66" s="9"/>
      <c r="GNO66" s="9"/>
      <c r="GNP66" s="9"/>
      <c r="GNQ66" s="9"/>
      <c r="GNR66" s="9"/>
      <c r="GNS66" s="9"/>
      <c r="GNT66" s="9"/>
      <c r="GNU66" s="9"/>
      <c r="GNV66" s="9"/>
      <c r="GNW66" s="9"/>
      <c r="GNX66" s="9"/>
      <c r="GNY66" s="9"/>
      <c r="GNZ66" s="9"/>
      <c r="GOA66" s="9"/>
      <c r="GOB66" s="9"/>
      <c r="GOC66" s="9"/>
      <c r="GOD66" s="9"/>
      <c r="GOE66" s="9"/>
      <c r="GOF66" s="9"/>
      <c r="GOG66" s="9"/>
      <c r="GOH66" s="9"/>
      <c r="GOI66" s="9"/>
      <c r="GOJ66" s="9"/>
      <c r="GOK66" s="9"/>
      <c r="GOL66" s="9"/>
      <c r="GOM66" s="9"/>
      <c r="GON66" s="9"/>
      <c r="GOO66" s="9"/>
      <c r="GOP66" s="9"/>
      <c r="GOQ66" s="9"/>
      <c r="GOR66" s="9"/>
      <c r="GOS66" s="9"/>
      <c r="GOT66" s="9"/>
      <c r="GOU66" s="9"/>
      <c r="GOV66" s="9"/>
      <c r="GOW66" s="9"/>
      <c r="GOX66" s="9"/>
      <c r="GOY66" s="9"/>
      <c r="GOZ66" s="9"/>
      <c r="GPA66" s="9"/>
      <c r="GPB66" s="9"/>
      <c r="GPC66" s="9"/>
      <c r="GPD66" s="9"/>
      <c r="GPE66" s="9"/>
      <c r="GPF66" s="9"/>
      <c r="GPG66" s="9"/>
      <c r="GPH66" s="9"/>
      <c r="GPI66" s="9"/>
      <c r="GPJ66" s="9"/>
      <c r="GPK66" s="9"/>
      <c r="GPL66" s="9"/>
      <c r="GPM66" s="9"/>
      <c r="GPN66" s="9"/>
      <c r="GPO66" s="9"/>
      <c r="GPP66" s="9"/>
      <c r="GPQ66" s="9"/>
      <c r="GPR66" s="9"/>
      <c r="GPS66" s="9"/>
      <c r="GPT66" s="9"/>
      <c r="GPU66" s="9"/>
      <c r="GPV66" s="9"/>
      <c r="GPW66" s="9"/>
      <c r="GPX66" s="9"/>
      <c r="GPY66" s="9"/>
      <c r="GPZ66" s="9"/>
      <c r="GQA66" s="9"/>
      <c r="GQB66" s="9"/>
      <c r="GQC66" s="9"/>
      <c r="GQD66" s="9"/>
      <c r="GQE66" s="9"/>
      <c r="GQF66" s="9"/>
      <c r="GQG66" s="9"/>
      <c r="GQH66" s="9"/>
      <c r="GQI66" s="9"/>
      <c r="GQJ66" s="9"/>
      <c r="GQK66" s="9"/>
      <c r="GQL66" s="9"/>
      <c r="GQM66" s="9"/>
      <c r="GQN66" s="9"/>
      <c r="GQO66" s="9"/>
      <c r="GQP66" s="9"/>
      <c r="GQQ66" s="9"/>
      <c r="GQR66" s="9"/>
      <c r="GQS66" s="9"/>
      <c r="GQT66" s="9"/>
      <c r="GQU66" s="9"/>
      <c r="GQV66" s="9"/>
      <c r="GQW66" s="9"/>
      <c r="GQX66" s="9"/>
      <c r="GQY66" s="9"/>
      <c r="GQZ66" s="9"/>
      <c r="GRA66" s="9"/>
      <c r="GRB66" s="9"/>
      <c r="GRC66" s="9"/>
      <c r="GRD66" s="9"/>
      <c r="GRE66" s="9"/>
      <c r="GRF66" s="9"/>
      <c r="GRG66" s="9"/>
      <c r="GRH66" s="9"/>
      <c r="GRI66" s="9"/>
      <c r="GRJ66" s="9"/>
      <c r="GRK66" s="9"/>
      <c r="GRL66" s="9"/>
      <c r="GRM66" s="9"/>
      <c r="GRN66" s="9"/>
      <c r="GRO66" s="9"/>
      <c r="GRP66" s="9"/>
      <c r="GRQ66" s="9"/>
      <c r="GRR66" s="9"/>
      <c r="GRS66" s="9"/>
      <c r="GRT66" s="9"/>
      <c r="GRU66" s="9"/>
      <c r="GRV66" s="9"/>
      <c r="GRW66" s="9"/>
      <c r="GRX66" s="9"/>
      <c r="GRY66" s="9"/>
      <c r="GRZ66" s="9"/>
      <c r="GSA66" s="9"/>
      <c r="GSB66" s="9"/>
      <c r="GSC66" s="9"/>
      <c r="GSD66" s="9"/>
      <c r="GSE66" s="9"/>
      <c r="GSF66" s="9"/>
      <c r="GSG66" s="9"/>
      <c r="GSH66" s="9"/>
      <c r="GSI66" s="9"/>
      <c r="GSJ66" s="9"/>
      <c r="GSK66" s="9"/>
      <c r="GSL66" s="9"/>
      <c r="GSM66" s="9"/>
      <c r="GSN66" s="9"/>
      <c r="GSO66" s="9"/>
      <c r="GSP66" s="9"/>
      <c r="GSQ66" s="9"/>
      <c r="GSR66" s="9"/>
      <c r="GSS66" s="9"/>
      <c r="GST66" s="9"/>
      <c r="GSU66" s="9"/>
      <c r="GSV66" s="9"/>
      <c r="GSW66" s="9"/>
      <c r="GSX66" s="9"/>
      <c r="GSY66" s="9"/>
      <c r="GSZ66" s="9"/>
      <c r="GTA66" s="9"/>
      <c r="GTB66" s="9"/>
      <c r="GTC66" s="9"/>
      <c r="GTD66" s="9"/>
      <c r="GTE66" s="9"/>
      <c r="GTF66" s="9"/>
      <c r="GTG66" s="9"/>
      <c r="GTH66" s="9"/>
      <c r="GTI66" s="9"/>
      <c r="GTJ66" s="9"/>
      <c r="GTK66" s="9"/>
      <c r="GTL66" s="9"/>
      <c r="GTM66" s="9"/>
      <c r="GTN66" s="9"/>
      <c r="GTO66" s="9"/>
      <c r="GTP66" s="9"/>
      <c r="GTQ66" s="9"/>
      <c r="GTR66" s="9"/>
      <c r="GTS66" s="9"/>
      <c r="GTT66" s="9"/>
      <c r="GTU66" s="9"/>
      <c r="GTV66" s="9"/>
      <c r="GTW66" s="9"/>
      <c r="GTX66" s="9"/>
      <c r="GTY66" s="9"/>
      <c r="GTZ66" s="9"/>
      <c r="GUA66" s="9"/>
      <c r="GUB66" s="9"/>
      <c r="GUC66" s="9"/>
      <c r="GUD66" s="9"/>
      <c r="GUE66" s="9"/>
      <c r="GUF66" s="9"/>
      <c r="GUG66" s="9"/>
      <c r="GUH66" s="9"/>
      <c r="GUI66" s="9"/>
      <c r="GUJ66" s="9"/>
      <c r="GUK66" s="9"/>
      <c r="GUL66" s="9"/>
      <c r="GUM66" s="9"/>
      <c r="GUN66" s="9"/>
      <c r="GUO66" s="9"/>
      <c r="GUP66" s="9"/>
      <c r="GUQ66" s="9"/>
      <c r="GUR66" s="9"/>
      <c r="GUS66" s="9"/>
      <c r="GUT66" s="9"/>
      <c r="GUU66" s="9"/>
      <c r="GUV66" s="9"/>
      <c r="GUW66" s="9"/>
      <c r="GUX66" s="9"/>
      <c r="GUY66" s="9"/>
      <c r="GUZ66" s="9"/>
      <c r="GVA66" s="9"/>
      <c r="GVB66" s="9"/>
      <c r="GVC66" s="9"/>
      <c r="GVD66" s="9"/>
      <c r="GVE66" s="9"/>
      <c r="GVF66" s="9"/>
      <c r="GVG66" s="9"/>
      <c r="GVH66" s="9"/>
      <c r="GVI66" s="9"/>
      <c r="GVJ66" s="9"/>
      <c r="GVK66" s="9"/>
      <c r="GVL66" s="9"/>
      <c r="GVM66" s="9"/>
      <c r="GVN66" s="9"/>
      <c r="GVO66" s="9"/>
      <c r="GVP66" s="9"/>
      <c r="GVQ66" s="9"/>
      <c r="GVR66" s="9"/>
      <c r="GVS66" s="9"/>
      <c r="GVT66" s="9"/>
      <c r="GVU66" s="9"/>
      <c r="GVV66" s="9"/>
      <c r="GVW66" s="9"/>
      <c r="GVX66" s="9"/>
      <c r="GVY66" s="9"/>
      <c r="GVZ66" s="9"/>
      <c r="GWA66" s="9"/>
      <c r="GWB66" s="9"/>
      <c r="GWC66" s="9"/>
      <c r="GWD66" s="9"/>
      <c r="GWE66" s="9"/>
      <c r="GWF66" s="9"/>
      <c r="GWG66" s="9"/>
      <c r="GWH66" s="9"/>
      <c r="GWI66" s="9"/>
      <c r="GWJ66" s="9"/>
      <c r="GWK66" s="9"/>
      <c r="GWL66" s="9"/>
      <c r="GWM66" s="9"/>
      <c r="GWN66" s="9"/>
      <c r="GWO66" s="9"/>
      <c r="GWP66" s="9"/>
      <c r="GWQ66" s="9"/>
      <c r="GWR66" s="9"/>
      <c r="GWS66" s="9"/>
      <c r="GWT66" s="9"/>
      <c r="GWU66" s="9"/>
      <c r="GWV66" s="9"/>
      <c r="GWW66" s="9"/>
      <c r="GWX66" s="9"/>
      <c r="GWY66" s="9"/>
      <c r="GWZ66" s="9"/>
      <c r="GXA66" s="9"/>
      <c r="GXB66" s="9"/>
      <c r="GXC66" s="9"/>
      <c r="GXD66" s="9"/>
      <c r="GXE66" s="9"/>
      <c r="GXF66" s="9"/>
      <c r="GXG66" s="9"/>
      <c r="GXH66" s="9"/>
      <c r="GXI66" s="9"/>
      <c r="GXJ66" s="9"/>
      <c r="GXK66" s="9"/>
      <c r="GXL66" s="9"/>
      <c r="GXM66" s="9"/>
      <c r="GXN66" s="9"/>
      <c r="GXO66" s="9"/>
      <c r="GXP66" s="9"/>
      <c r="GXQ66" s="9"/>
      <c r="GXR66" s="9"/>
      <c r="GXS66" s="9"/>
      <c r="GXT66" s="9"/>
      <c r="GXU66" s="9"/>
      <c r="GXV66" s="9"/>
      <c r="GXW66" s="9"/>
      <c r="GXX66" s="9"/>
      <c r="GXY66" s="9"/>
      <c r="GXZ66" s="9"/>
      <c r="GYA66" s="9"/>
      <c r="GYB66" s="9"/>
      <c r="GYC66" s="9"/>
      <c r="GYD66" s="9"/>
      <c r="GYE66" s="9"/>
      <c r="GYF66" s="9"/>
      <c r="GYG66" s="9"/>
      <c r="GYH66" s="9"/>
      <c r="GYI66" s="9"/>
      <c r="GYJ66" s="9"/>
      <c r="GYK66" s="9"/>
      <c r="GYL66" s="9"/>
      <c r="GYM66" s="9"/>
      <c r="GYN66" s="9"/>
      <c r="GYO66" s="9"/>
      <c r="GYP66" s="9"/>
      <c r="GYQ66" s="9"/>
      <c r="GYR66" s="9"/>
      <c r="GYS66" s="9"/>
      <c r="GYT66" s="9"/>
      <c r="GYU66" s="9"/>
      <c r="GYV66" s="9"/>
      <c r="GYW66" s="9"/>
      <c r="GYX66" s="9"/>
      <c r="GYY66" s="9"/>
      <c r="GYZ66" s="9"/>
      <c r="GZA66" s="9"/>
      <c r="GZB66" s="9"/>
      <c r="GZC66" s="9"/>
      <c r="GZD66" s="9"/>
      <c r="GZE66" s="9"/>
      <c r="GZF66" s="9"/>
      <c r="GZG66" s="9"/>
      <c r="GZH66" s="9"/>
      <c r="GZI66" s="9"/>
      <c r="GZJ66" s="9"/>
      <c r="GZK66" s="9"/>
      <c r="GZL66" s="9"/>
      <c r="GZM66" s="9"/>
      <c r="GZN66" s="9"/>
      <c r="GZO66" s="9"/>
      <c r="GZP66" s="9"/>
      <c r="GZQ66" s="9"/>
      <c r="GZR66" s="9"/>
      <c r="GZS66" s="9"/>
      <c r="GZT66" s="9"/>
      <c r="GZU66" s="9"/>
      <c r="GZV66" s="9"/>
      <c r="GZW66" s="9"/>
      <c r="GZX66" s="9"/>
      <c r="GZY66" s="9"/>
      <c r="GZZ66" s="9"/>
      <c r="HAA66" s="9"/>
      <c r="HAB66" s="9"/>
      <c r="HAC66" s="9"/>
      <c r="HAD66" s="9"/>
      <c r="HAE66" s="9"/>
      <c r="HAF66" s="9"/>
      <c r="HAG66" s="9"/>
      <c r="HAH66" s="9"/>
      <c r="HAI66" s="9"/>
      <c r="HAJ66" s="9"/>
      <c r="HAK66" s="9"/>
      <c r="HAL66" s="9"/>
      <c r="HAM66" s="9"/>
      <c r="HAN66" s="9"/>
      <c r="HAO66" s="9"/>
      <c r="HAP66" s="9"/>
      <c r="HAQ66" s="9"/>
      <c r="HAR66" s="9"/>
      <c r="HAS66" s="9"/>
      <c r="HAT66" s="9"/>
      <c r="HAU66" s="9"/>
      <c r="HAV66" s="9"/>
      <c r="HAW66" s="9"/>
      <c r="HAX66" s="9"/>
      <c r="HAY66" s="9"/>
      <c r="HAZ66" s="9"/>
      <c r="HBA66" s="9"/>
      <c r="HBB66" s="9"/>
      <c r="HBC66" s="9"/>
      <c r="HBD66" s="9"/>
      <c r="HBE66" s="9"/>
      <c r="HBF66" s="9"/>
      <c r="HBG66" s="9"/>
      <c r="HBH66" s="9"/>
      <c r="HBI66" s="9"/>
      <c r="HBJ66" s="9"/>
      <c r="HBK66" s="9"/>
      <c r="HBL66" s="9"/>
      <c r="HBM66" s="9"/>
      <c r="HBN66" s="9"/>
      <c r="HBO66" s="9"/>
      <c r="HBP66" s="9"/>
      <c r="HBQ66" s="9"/>
      <c r="HBR66" s="9"/>
      <c r="HBS66" s="9"/>
      <c r="HBT66" s="9"/>
      <c r="HBU66" s="9"/>
      <c r="HBV66" s="9"/>
      <c r="HBW66" s="9"/>
      <c r="HBX66" s="9"/>
      <c r="HBY66" s="9"/>
      <c r="HBZ66" s="9"/>
      <c r="HCA66" s="9"/>
      <c r="HCB66" s="9"/>
      <c r="HCC66" s="9"/>
      <c r="HCD66" s="9"/>
      <c r="HCE66" s="9"/>
      <c r="HCF66" s="9"/>
      <c r="HCG66" s="9"/>
      <c r="HCH66" s="9"/>
      <c r="HCI66" s="9"/>
      <c r="HCJ66" s="9"/>
      <c r="HCK66" s="9"/>
      <c r="HCL66" s="9"/>
      <c r="HCM66" s="9"/>
      <c r="HCN66" s="9"/>
      <c r="HCO66" s="9"/>
      <c r="HCP66" s="9"/>
      <c r="HCQ66" s="9"/>
      <c r="HCR66" s="9"/>
      <c r="HCS66" s="9"/>
      <c r="HCT66" s="9"/>
      <c r="HCU66" s="9"/>
      <c r="HCV66" s="9"/>
      <c r="HCW66" s="9"/>
      <c r="HCX66" s="9"/>
      <c r="HCY66" s="9"/>
      <c r="HCZ66" s="9"/>
      <c r="HDA66" s="9"/>
      <c r="HDB66" s="9"/>
      <c r="HDC66" s="9"/>
      <c r="HDD66" s="9"/>
      <c r="HDE66" s="9"/>
      <c r="HDF66" s="9"/>
      <c r="HDG66" s="9"/>
      <c r="HDH66" s="9"/>
      <c r="HDI66" s="9"/>
      <c r="HDJ66" s="9"/>
      <c r="HDK66" s="9"/>
      <c r="HDL66" s="9"/>
      <c r="HDM66" s="9"/>
      <c r="HDN66" s="9"/>
      <c r="HDO66" s="9"/>
      <c r="HDP66" s="9"/>
      <c r="HDQ66" s="9"/>
      <c r="HDR66" s="9"/>
      <c r="HDS66" s="9"/>
      <c r="HDT66" s="9"/>
      <c r="HDU66" s="9"/>
      <c r="HDV66" s="9"/>
      <c r="HDW66" s="9"/>
      <c r="HDX66" s="9"/>
      <c r="HDY66" s="9"/>
      <c r="HDZ66" s="9"/>
      <c r="HEA66" s="9"/>
      <c r="HEB66" s="9"/>
      <c r="HEC66" s="9"/>
      <c r="HED66" s="9"/>
      <c r="HEE66" s="9"/>
      <c r="HEF66" s="9"/>
      <c r="HEG66" s="9"/>
      <c r="HEH66" s="9"/>
      <c r="HEI66" s="9"/>
      <c r="HEJ66" s="9"/>
      <c r="HEK66" s="9"/>
      <c r="HEL66" s="9"/>
      <c r="HEM66" s="9"/>
      <c r="HEN66" s="9"/>
      <c r="HEO66" s="9"/>
      <c r="HEP66" s="9"/>
      <c r="HEQ66" s="9"/>
      <c r="HER66" s="9"/>
      <c r="HES66" s="9"/>
      <c r="HET66" s="9"/>
      <c r="HEU66" s="9"/>
      <c r="HEV66" s="9"/>
      <c r="HEW66" s="9"/>
      <c r="HEX66" s="9"/>
      <c r="HEY66" s="9"/>
      <c r="HEZ66" s="9"/>
      <c r="HFA66" s="9"/>
      <c r="HFB66" s="9"/>
      <c r="HFC66" s="9"/>
      <c r="HFD66" s="9"/>
      <c r="HFE66" s="9"/>
      <c r="HFF66" s="9"/>
      <c r="HFG66" s="9"/>
      <c r="HFH66" s="9"/>
      <c r="HFI66" s="9"/>
      <c r="HFJ66" s="9"/>
      <c r="HFK66" s="9"/>
      <c r="HFL66" s="9"/>
      <c r="HFM66" s="9"/>
      <c r="HFN66" s="9"/>
      <c r="HFO66" s="9"/>
      <c r="HFP66" s="9"/>
      <c r="HFQ66" s="9"/>
      <c r="HFR66" s="9"/>
      <c r="HFS66" s="9"/>
      <c r="HFT66" s="9"/>
      <c r="HFU66" s="9"/>
      <c r="HFV66" s="9"/>
      <c r="HFW66" s="9"/>
      <c r="HFX66" s="9"/>
      <c r="HFY66" s="9"/>
      <c r="HFZ66" s="9"/>
      <c r="HGA66" s="9"/>
      <c r="HGB66" s="9"/>
      <c r="HGC66" s="9"/>
      <c r="HGD66" s="9"/>
      <c r="HGE66" s="9"/>
      <c r="HGF66" s="9"/>
      <c r="HGG66" s="9"/>
      <c r="HGH66" s="9"/>
      <c r="HGI66" s="9"/>
      <c r="HGJ66" s="9"/>
      <c r="HGK66" s="9"/>
      <c r="HGL66" s="9"/>
      <c r="HGM66" s="9"/>
      <c r="HGN66" s="9"/>
      <c r="HGO66" s="9"/>
      <c r="HGP66" s="9"/>
      <c r="HGQ66" s="9"/>
      <c r="HGR66" s="9"/>
      <c r="HGS66" s="9"/>
      <c r="HGT66" s="9"/>
      <c r="HGU66" s="9"/>
      <c r="HGV66" s="9"/>
      <c r="HGW66" s="9"/>
      <c r="HGX66" s="9"/>
      <c r="HGY66" s="9"/>
      <c r="HGZ66" s="9"/>
      <c r="HHA66" s="9"/>
      <c r="HHB66" s="9"/>
      <c r="HHC66" s="9"/>
      <c r="HHD66" s="9"/>
      <c r="HHE66" s="9"/>
      <c r="HHF66" s="9"/>
      <c r="HHG66" s="9"/>
      <c r="HHH66" s="9"/>
      <c r="HHI66" s="9"/>
      <c r="HHJ66" s="9"/>
      <c r="HHK66" s="9"/>
      <c r="HHL66" s="9"/>
      <c r="HHM66" s="9"/>
      <c r="HHN66" s="9"/>
      <c r="HHO66" s="9"/>
      <c r="HHP66" s="9"/>
      <c r="HHQ66" s="9"/>
      <c r="HHR66" s="9"/>
      <c r="HHS66" s="9"/>
      <c r="HHT66" s="9"/>
      <c r="HHU66" s="9"/>
      <c r="HHV66" s="9"/>
      <c r="HHW66" s="9"/>
      <c r="HHX66" s="9"/>
      <c r="HHY66" s="9"/>
      <c r="HHZ66" s="9"/>
      <c r="HIA66" s="9"/>
      <c r="HIB66" s="9"/>
      <c r="HIC66" s="9"/>
      <c r="HID66" s="9"/>
      <c r="HIE66" s="9"/>
      <c r="HIF66" s="9"/>
      <c r="HIG66" s="9"/>
      <c r="HIH66" s="9"/>
      <c r="HII66" s="9"/>
      <c r="HIJ66" s="9"/>
      <c r="HIK66" s="9"/>
      <c r="HIL66" s="9"/>
      <c r="HIM66" s="9"/>
      <c r="HIN66" s="9"/>
      <c r="HIO66" s="9"/>
      <c r="HIP66" s="9"/>
      <c r="HIQ66" s="9"/>
      <c r="HIR66" s="9"/>
      <c r="HIS66" s="9"/>
      <c r="HIT66" s="9"/>
      <c r="HIU66" s="9"/>
      <c r="HIV66" s="9"/>
      <c r="HIW66" s="9"/>
      <c r="HIX66" s="9"/>
      <c r="HIY66" s="9"/>
      <c r="HIZ66" s="9"/>
      <c r="HJA66" s="9"/>
      <c r="HJB66" s="9"/>
      <c r="HJC66" s="9"/>
      <c r="HJD66" s="9"/>
      <c r="HJE66" s="9"/>
      <c r="HJF66" s="9"/>
      <c r="HJG66" s="9"/>
      <c r="HJH66" s="9"/>
      <c r="HJI66" s="9"/>
      <c r="HJJ66" s="9"/>
      <c r="HJK66" s="9"/>
      <c r="HJL66" s="9"/>
      <c r="HJM66" s="9"/>
      <c r="HJN66" s="9"/>
      <c r="HJO66" s="9"/>
      <c r="HJP66" s="9"/>
      <c r="HJQ66" s="9"/>
      <c r="HJR66" s="9"/>
      <c r="HJS66" s="9"/>
      <c r="HJT66" s="9"/>
      <c r="HJU66" s="9"/>
      <c r="HJV66" s="9"/>
      <c r="HJW66" s="9"/>
      <c r="HJX66" s="9"/>
      <c r="HJY66" s="9"/>
      <c r="HJZ66" s="9"/>
      <c r="HKA66" s="9"/>
      <c r="HKB66" s="9"/>
      <c r="HKC66" s="9"/>
      <c r="HKD66" s="9"/>
      <c r="HKE66" s="9"/>
      <c r="HKF66" s="9"/>
      <c r="HKG66" s="9"/>
      <c r="HKH66" s="9"/>
      <c r="HKI66" s="9"/>
      <c r="HKJ66" s="9"/>
      <c r="HKK66" s="9"/>
      <c r="HKL66" s="9"/>
      <c r="HKM66" s="9"/>
      <c r="HKN66" s="9"/>
      <c r="HKO66" s="9"/>
      <c r="HKP66" s="9"/>
      <c r="HKQ66" s="9"/>
      <c r="HKR66" s="9"/>
      <c r="HKS66" s="9"/>
      <c r="HKT66" s="9"/>
      <c r="HKU66" s="9"/>
      <c r="HKV66" s="9"/>
      <c r="HKW66" s="9"/>
      <c r="HKX66" s="9"/>
      <c r="HKY66" s="9"/>
      <c r="HKZ66" s="9"/>
      <c r="HLA66" s="9"/>
      <c r="HLB66" s="9"/>
      <c r="HLC66" s="9"/>
      <c r="HLD66" s="9"/>
      <c r="HLE66" s="9"/>
      <c r="HLF66" s="9"/>
      <c r="HLG66" s="9"/>
      <c r="HLH66" s="9"/>
      <c r="HLI66" s="9"/>
      <c r="HLJ66" s="9"/>
      <c r="HLK66" s="9"/>
      <c r="HLL66" s="9"/>
      <c r="HLM66" s="9"/>
      <c r="HLN66" s="9"/>
      <c r="HLO66" s="9"/>
      <c r="HLP66" s="9"/>
      <c r="HLQ66" s="9"/>
      <c r="HLR66" s="9"/>
      <c r="HLS66" s="9"/>
      <c r="HLT66" s="9"/>
      <c r="HLU66" s="9"/>
      <c r="HLV66" s="9"/>
      <c r="HLW66" s="9"/>
      <c r="HLX66" s="9"/>
      <c r="HLY66" s="9"/>
      <c r="HLZ66" s="9"/>
      <c r="HMA66" s="9"/>
      <c r="HMB66" s="9"/>
      <c r="HMC66" s="9"/>
      <c r="HMD66" s="9"/>
      <c r="HME66" s="9"/>
      <c r="HMF66" s="9"/>
      <c r="HMG66" s="9"/>
      <c r="HMH66" s="9"/>
      <c r="HMI66" s="9"/>
      <c r="HMJ66" s="9"/>
      <c r="HMK66" s="9"/>
      <c r="HML66" s="9"/>
      <c r="HMM66" s="9"/>
      <c r="HMN66" s="9"/>
      <c r="HMO66" s="9"/>
      <c r="HMP66" s="9"/>
      <c r="HMQ66" s="9"/>
      <c r="HMR66" s="9"/>
      <c r="HMS66" s="9"/>
      <c r="HMT66" s="9"/>
      <c r="HMU66" s="9"/>
      <c r="HMV66" s="9"/>
      <c r="HMW66" s="9"/>
      <c r="HMX66" s="9"/>
      <c r="HMY66" s="9"/>
      <c r="HMZ66" s="9"/>
      <c r="HNA66" s="9"/>
      <c r="HNB66" s="9"/>
      <c r="HNC66" s="9"/>
      <c r="HND66" s="9"/>
      <c r="HNE66" s="9"/>
      <c r="HNF66" s="9"/>
      <c r="HNG66" s="9"/>
      <c r="HNH66" s="9"/>
      <c r="HNI66" s="9"/>
      <c r="HNJ66" s="9"/>
      <c r="HNK66" s="9"/>
      <c r="HNL66" s="9"/>
      <c r="HNM66" s="9"/>
      <c r="HNN66" s="9"/>
      <c r="HNO66" s="9"/>
      <c r="HNP66" s="9"/>
      <c r="HNQ66" s="9"/>
      <c r="HNR66" s="9"/>
      <c r="HNS66" s="9"/>
      <c r="HNT66" s="9"/>
      <c r="HNU66" s="9"/>
      <c r="HNV66" s="9"/>
      <c r="HNW66" s="9"/>
      <c r="HNX66" s="9"/>
      <c r="HNY66" s="9"/>
      <c r="HNZ66" s="9"/>
      <c r="HOA66" s="9"/>
      <c r="HOB66" s="9"/>
      <c r="HOC66" s="9"/>
      <c r="HOD66" s="9"/>
      <c r="HOE66" s="9"/>
      <c r="HOF66" s="9"/>
      <c r="HOG66" s="9"/>
      <c r="HOH66" s="9"/>
      <c r="HOI66" s="9"/>
      <c r="HOJ66" s="9"/>
      <c r="HOK66" s="9"/>
      <c r="HOL66" s="9"/>
      <c r="HOM66" s="9"/>
      <c r="HON66" s="9"/>
      <c r="HOO66" s="9"/>
      <c r="HOP66" s="9"/>
      <c r="HOQ66" s="9"/>
      <c r="HOR66" s="9"/>
      <c r="HOS66" s="9"/>
      <c r="HOT66" s="9"/>
      <c r="HOU66" s="9"/>
      <c r="HOV66" s="9"/>
      <c r="HOW66" s="9"/>
      <c r="HOX66" s="9"/>
      <c r="HOY66" s="9"/>
      <c r="HOZ66" s="9"/>
      <c r="HPA66" s="9"/>
      <c r="HPB66" s="9"/>
      <c r="HPC66" s="9"/>
      <c r="HPD66" s="9"/>
      <c r="HPE66" s="9"/>
      <c r="HPF66" s="9"/>
      <c r="HPG66" s="9"/>
      <c r="HPH66" s="9"/>
      <c r="HPI66" s="9"/>
      <c r="HPJ66" s="9"/>
      <c r="HPK66" s="9"/>
      <c r="HPL66" s="9"/>
      <c r="HPM66" s="9"/>
      <c r="HPN66" s="9"/>
      <c r="HPO66" s="9"/>
      <c r="HPP66" s="9"/>
      <c r="HPQ66" s="9"/>
      <c r="HPR66" s="9"/>
      <c r="HPS66" s="9"/>
      <c r="HPT66" s="9"/>
      <c r="HPU66" s="9"/>
      <c r="HPV66" s="9"/>
      <c r="HPW66" s="9"/>
      <c r="HPX66" s="9"/>
      <c r="HPY66" s="9"/>
      <c r="HPZ66" s="9"/>
      <c r="HQA66" s="9"/>
      <c r="HQB66" s="9"/>
      <c r="HQC66" s="9"/>
      <c r="HQD66" s="9"/>
      <c r="HQE66" s="9"/>
      <c r="HQF66" s="9"/>
      <c r="HQG66" s="9"/>
      <c r="HQH66" s="9"/>
      <c r="HQI66" s="9"/>
      <c r="HQJ66" s="9"/>
      <c r="HQK66" s="9"/>
      <c r="HQL66" s="9"/>
      <c r="HQM66" s="9"/>
      <c r="HQN66" s="9"/>
      <c r="HQO66" s="9"/>
      <c r="HQP66" s="9"/>
      <c r="HQQ66" s="9"/>
      <c r="HQR66" s="9"/>
      <c r="HQS66" s="9"/>
      <c r="HQT66" s="9"/>
      <c r="HQU66" s="9"/>
      <c r="HQV66" s="9"/>
      <c r="HQW66" s="9"/>
      <c r="HQX66" s="9"/>
      <c r="HQY66" s="9"/>
      <c r="HQZ66" s="9"/>
      <c r="HRA66" s="9"/>
      <c r="HRB66" s="9"/>
      <c r="HRC66" s="9"/>
      <c r="HRD66" s="9"/>
      <c r="HRE66" s="9"/>
      <c r="HRF66" s="9"/>
      <c r="HRG66" s="9"/>
      <c r="HRH66" s="9"/>
      <c r="HRI66" s="9"/>
      <c r="HRJ66" s="9"/>
      <c r="HRK66" s="9"/>
      <c r="HRL66" s="9"/>
      <c r="HRM66" s="9"/>
      <c r="HRN66" s="9"/>
      <c r="HRO66" s="9"/>
      <c r="HRP66" s="9"/>
      <c r="HRQ66" s="9"/>
      <c r="HRR66" s="9"/>
      <c r="HRS66" s="9"/>
      <c r="HRT66" s="9"/>
      <c r="HRU66" s="9"/>
      <c r="HRV66" s="9"/>
      <c r="HRW66" s="9"/>
      <c r="HRX66" s="9"/>
      <c r="HRY66" s="9"/>
      <c r="HRZ66" s="9"/>
      <c r="HSA66" s="9"/>
      <c r="HSB66" s="9"/>
      <c r="HSC66" s="9"/>
      <c r="HSD66" s="9"/>
      <c r="HSE66" s="9"/>
      <c r="HSF66" s="9"/>
      <c r="HSG66" s="9"/>
      <c r="HSH66" s="9"/>
      <c r="HSI66" s="9"/>
      <c r="HSJ66" s="9"/>
      <c r="HSK66" s="9"/>
      <c r="HSL66" s="9"/>
      <c r="HSM66" s="9"/>
      <c r="HSN66" s="9"/>
      <c r="HSO66" s="9"/>
      <c r="HSP66" s="9"/>
      <c r="HSQ66" s="9"/>
      <c r="HSR66" s="9"/>
      <c r="HSS66" s="9"/>
      <c r="HST66" s="9"/>
      <c r="HSU66" s="9"/>
      <c r="HSV66" s="9"/>
      <c r="HSW66" s="9"/>
      <c r="HSX66" s="9"/>
      <c r="HSY66" s="9"/>
      <c r="HSZ66" s="9"/>
      <c r="HTA66" s="9"/>
      <c r="HTB66" s="9"/>
      <c r="HTC66" s="9"/>
      <c r="HTD66" s="9"/>
      <c r="HTE66" s="9"/>
      <c r="HTF66" s="9"/>
      <c r="HTG66" s="9"/>
      <c r="HTH66" s="9"/>
      <c r="HTI66" s="9"/>
      <c r="HTJ66" s="9"/>
      <c r="HTK66" s="9"/>
      <c r="HTL66" s="9"/>
      <c r="HTM66" s="9"/>
      <c r="HTN66" s="9"/>
      <c r="HTO66" s="9"/>
      <c r="HTP66" s="9"/>
      <c r="HTQ66" s="9"/>
      <c r="HTR66" s="9"/>
      <c r="HTS66" s="9"/>
      <c r="HTT66" s="9"/>
      <c r="HTU66" s="9"/>
      <c r="HTV66" s="9"/>
      <c r="HTW66" s="9"/>
      <c r="HTX66" s="9"/>
      <c r="HTY66" s="9"/>
      <c r="HTZ66" s="9"/>
      <c r="HUA66" s="9"/>
      <c r="HUB66" s="9"/>
      <c r="HUC66" s="9"/>
      <c r="HUD66" s="9"/>
      <c r="HUE66" s="9"/>
      <c r="HUF66" s="9"/>
      <c r="HUG66" s="9"/>
      <c r="HUH66" s="9"/>
      <c r="HUI66" s="9"/>
      <c r="HUJ66" s="9"/>
      <c r="HUK66" s="9"/>
      <c r="HUL66" s="9"/>
      <c r="HUM66" s="9"/>
      <c r="HUN66" s="9"/>
      <c r="HUO66" s="9"/>
      <c r="HUP66" s="9"/>
      <c r="HUQ66" s="9"/>
      <c r="HUR66" s="9"/>
      <c r="HUS66" s="9"/>
      <c r="HUT66" s="9"/>
      <c r="HUU66" s="9"/>
      <c r="HUV66" s="9"/>
      <c r="HUW66" s="9"/>
      <c r="HUX66" s="9"/>
      <c r="HUY66" s="9"/>
      <c r="HUZ66" s="9"/>
      <c r="HVA66" s="9"/>
      <c r="HVB66" s="9"/>
      <c r="HVC66" s="9"/>
      <c r="HVD66" s="9"/>
      <c r="HVE66" s="9"/>
      <c r="HVF66" s="9"/>
      <c r="HVG66" s="9"/>
      <c r="HVH66" s="9"/>
      <c r="HVI66" s="9"/>
      <c r="HVJ66" s="9"/>
      <c r="HVK66" s="9"/>
      <c r="HVL66" s="9"/>
      <c r="HVM66" s="9"/>
      <c r="HVN66" s="9"/>
      <c r="HVO66" s="9"/>
      <c r="HVP66" s="9"/>
      <c r="HVQ66" s="9"/>
      <c r="HVR66" s="9"/>
      <c r="HVS66" s="9"/>
      <c r="HVT66" s="9"/>
      <c r="HVU66" s="9"/>
      <c r="HVV66" s="9"/>
      <c r="HVW66" s="9"/>
      <c r="HVX66" s="9"/>
      <c r="HVY66" s="9"/>
      <c r="HVZ66" s="9"/>
      <c r="HWA66" s="9"/>
      <c r="HWB66" s="9"/>
      <c r="HWC66" s="9"/>
      <c r="HWD66" s="9"/>
      <c r="HWE66" s="9"/>
      <c r="HWF66" s="9"/>
      <c r="HWG66" s="9"/>
      <c r="HWH66" s="9"/>
      <c r="HWI66" s="9"/>
      <c r="HWJ66" s="9"/>
      <c r="HWK66" s="9"/>
      <c r="HWL66" s="9"/>
      <c r="HWM66" s="9"/>
      <c r="HWN66" s="9"/>
      <c r="HWO66" s="9"/>
      <c r="HWP66" s="9"/>
      <c r="HWQ66" s="9"/>
      <c r="HWR66" s="9"/>
      <c r="HWS66" s="9"/>
      <c r="HWT66" s="9"/>
      <c r="HWU66" s="9"/>
      <c r="HWV66" s="9"/>
      <c r="HWW66" s="9"/>
      <c r="HWX66" s="9"/>
      <c r="HWY66" s="9"/>
      <c r="HWZ66" s="9"/>
      <c r="HXA66" s="9"/>
      <c r="HXB66" s="9"/>
      <c r="HXC66" s="9"/>
      <c r="HXD66" s="9"/>
      <c r="HXE66" s="9"/>
      <c r="HXF66" s="9"/>
      <c r="HXG66" s="9"/>
      <c r="HXH66" s="9"/>
      <c r="HXI66" s="9"/>
      <c r="HXJ66" s="9"/>
      <c r="HXK66" s="9"/>
      <c r="HXL66" s="9"/>
      <c r="HXM66" s="9"/>
      <c r="HXN66" s="9"/>
      <c r="HXO66" s="9"/>
      <c r="HXP66" s="9"/>
      <c r="HXQ66" s="9"/>
      <c r="HXR66" s="9"/>
      <c r="HXS66" s="9"/>
      <c r="HXT66" s="9"/>
      <c r="HXU66" s="9"/>
      <c r="HXV66" s="9"/>
      <c r="HXW66" s="9"/>
      <c r="HXX66" s="9"/>
      <c r="HXY66" s="9"/>
      <c r="HXZ66" s="9"/>
      <c r="HYA66" s="9"/>
      <c r="HYB66" s="9"/>
      <c r="HYC66" s="9"/>
      <c r="HYD66" s="9"/>
      <c r="HYE66" s="9"/>
      <c r="HYF66" s="9"/>
      <c r="HYG66" s="9"/>
      <c r="HYH66" s="9"/>
      <c r="HYI66" s="9"/>
      <c r="HYJ66" s="9"/>
      <c r="HYK66" s="9"/>
      <c r="HYL66" s="9"/>
      <c r="HYM66" s="9"/>
      <c r="HYN66" s="9"/>
      <c r="HYO66" s="9"/>
      <c r="HYP66" s="9"/>
      <c r="HYQ66" s="9"/>
      <c r="HYR66" s="9"/>
      <c r="HYS66" s="9"/>
      <c r="HYT66" s="9"/>
      <c r="HYU66" s="9"/>
      <c r="HYV66" s="9"/>
      <c r="HYW66" s="9"/>
      <c r="HYX66" s="9"/>
      <c r="HYY66" s="9"/>
      <c r="HYZ66" s="9"/>
      <c r="HZA66" s="9"/>
      <c r="HZB66" s="9"/>
      <c r="HZC66" s="9"/>
      <c r="HZD66" s="9"/>
      <c r="HZE66" s="9"/>
      <c r="HZF66" s="9"/>
      <c r="HZG66" s="9"/>
      <c r="HZH66" s="9"/>
      <c r="HZI66" s="9"/>
      <c r="HZJ66" s="9"/>
      <c r="HZK66" s="9"/>
      <c r="HZL66" s="9"/>
      <c r="HZM66" s="9"/>
      <c r="HZN66" s="9"/>
      <c r="HZO66" s="9"/>
      <c r="HZP66" s="9"/>
      <c r="HZQ66" s="9"/>
      <c r="HZR66" s="9"/>
      <c r="HZS66" s="9"/>
      <c r="HZT66" s="9"/>
      <c r="HZU66" s="9"/>
      <c r="HZV66" s="9"/>
      <c r="HZW66" s="9"/>
      <c r="HZX66" s="9"/>
      <c r="HZY66" s="9"/>
      <c r="HZZ66" s="9"/>
      <c r="IAA66" s="9"/>
      <c r="IAB66" s="9"/>
      <c r="IAC66" s="9"/>
      <c r="IAD66" s="9"/>
      <c r="IAE66" s="9"/>
      <c r="IAF66" s="9"/>
      <c r="IAG66" s="9"/>
      <c r="IAH66" s="9"/>
      <c r="IAI66" s="9"/>
      <c r="IAJ66" s="9"/>
      <c r="IAK66" s="9"/>
      <c r="IAL66" s="9"/>
      <c r="IAM66" s="9"/>
      <c r="IAN66" s="9"/>
      <c r="IAO66" s="9"/>
      <c r="IAP66" s="9"/>
      <c r="IAQ66" s="9"/>
      <c r="IAR66" s="9"/>
      <c r="IAS66" s="9"/>
      <c r="IAT66" s="9"/>
      <c r="IAU66" s="9"/>
      <c r="IAV66" s="9"/>
      <c r="IAW66" s="9"/>
      <c r="IAX66" s="9"/>
      <c r="IAY66" s="9"/>
      <c r="IAZ66" s="9"/>
      <c r="IBA66" s="9"/>
      <c r="IBB66" s="9"/>
      <c r="IBC66" s="9"/>
      <c r="IBD66" s="9"/>
      <c r="IBE66" s="9"/>
      <c r="IBF66" s="9"/>
      <c r="IBG66" s="9"/>
      <c r="IBH66" s="9"/>
      <c r="IBI66" s="9"/>
      <c r="IBJ66" s="9"/>
      <c r="IBK66" s="9"/>
      <c r="IBL66" s="9"/>
      <c r="IBM66" s="9"/>
      <c r="IBN66" s="9"/>
      <c r="IBO66" s="9"/>
      <c r="IBP66" s="9"/>
      <c r="IBQ66" s="9"/>
      <c r="IBR66" s="9"/>
      <c r="IBS66" s="9"/>
      <c r="IBT66" s="9"/>
      <c r="IBU66" s="9"/>
      <c r="IBV66" s="9"/>
      <c r="IBW66" s="9"/>
      <c r="IBX66" s="9"/>
      <c r="IBY66" s="9"/>
      <c r="IBZ66" s="9"/>
      <c r="ICA66" s="9"/>
      <c r="ICB66" s="9"/>
      <c r="ICC66" s="9"/>
      <c r="ICD66" s="9"/>
      <c r="ICE66" s="9"/>
      <c r="ICF66" s="9"/>
      <c r="ICG66" s="9"/>
      <c r="ICH66" s="9"/>
      <c r="ICI66" s="9"/>
      <c r="ICJ66" s="9"/>
      <c r="ICK66" s="9"/>
      <c r="ICL66" s="9"/>
      <c r="ICM66" s="9"/>
      <c r="ICN66" s="9"/>
      <c r="ICO66" s="9"/>
      <c r="ICP66" s="9"/>
      <c r="ICQ66" s="9"/>
      <c r="ICR66" s="9"/>
      <c r="ICS66" s="9"/>
      <c r="ICT66" s="9"/>
      <c r="ICU66" s="9"/>
      <c r="ICV66" s="9"/>
      <c r="ICW66" s="9"/>
      <c r="ICX66" s="9"/>
      <c r="ICY66" s="9"/>
      <c r="ICZ66" s="9"/>
      <c r="IDA66" s="9"/>
      <c r="IDB66" s="9"/>
      <c r="IDC66" s="9"/>
      <c r="IDD66" s="9"/>
      <c r="IDE66" s="9"/>
      <c r="IDF66" s="9"/>
      <c r="IDG66" s="9"/>
      <c r="IDH66" s="9"/>
      <c r="IDI66" s="9"/>
      <c r="IDJ66" s="9"/>
      <c r="IDK66" s="9"/>
      <c r="IDL66" s="9"/>
      <c r="IDM66" s="9"/>
      <c r="IDN66" s="9"/>
      <c r="IDO66" s="9"/>
      <c r="IDP66" s="9"/>
      <c r="IDQ66" s="9"/>
      <c r="IDR66" s="9"/>
      <c r="IDS66" s="9"/>
      <c r="IDT66" s="9"/>
      <c r="IDU66" s="9"/>
      <c r="IDV66" s="9"/>
      <c r="IDW66" s="9"/>
      <c r="IDX66" s="9"/>
      <c r="IDY66" s="9"/>
      <c r="IDZ66" s="9"/>
      <c r="IEA66" s="9"/>
      <c r="IEB66" s="9"/>
      <c r="IEC66" s="9"/>
      <c r="IED66" s="9"/>
      <c r="IEE66" s="9"/>
      <c r="IEF66" s="9"/>
      <c r="IEG66" s="9"/>
      <c r="IEH66" s="9"/>
      <c r="IEI66" s="9"/>
      <c r="IEJ66" s="9"/>
      <c r="IEK66" s="9"/>
      <c r="IEL66" s="9"/>
      <c r="IEM66" s="9"/>
      <c r="IEN66" s="9"/>
      <c r="IEO66" s="9"/>
      <c r="IEP66" s="9"/>
      <c r="IEQ66" s="9"/>
      <c r="IER66" s="9"/>
      <c r="IES66" s="9"/>
      <c r="IET66" s="9"/>
      <c r="IEU66" s="9"/>
      <c r="IEV66" s="9"/>
      <c r="IEW66" s="9"/>
      <c r="IEX66" s="9"/>
      <c r="IEY66" s="9"/>
      <c r="IEZ66" s="9"/>
      <c r="IFA66" s="9"/>
      <c r="IFB66" s="9"/>
      <c r="IFC66" s="9"/>
      <c r="IFD66" s="9"/>
      <c r="IFE66" s="9"/>
      <c r="IFF66" s="9"/>
      <c r="IFG66" s="9"/>
      <c r="IFH66" s="9"/>
      <c r="IFI66" s="9"/>
      <c r="IFJ66" s="9"/>
      <c r="IFK66" s="9"/>
      <c r="IFL66" s="9"/>
      <c r="IFM66" s="9"/>
      <c r="IFN66" s="9"/>
      <c r="IFO66" s="9"/>
      <c r="IFP66" s="9"/>
      <c r="IFQ66" s="9"/>
      <c r="IFR66" s="9"/>
      <c r="IFS66" s="9"/>
      <c r="IFT66" s="9"/>
      <c r="IFU66" s="9"/>
      <c r="IFV66" s="9"/>
      <c r="IFW66" s="9"/>
      <c r="IFX66" s="9"/>
      <c r="IFY66" s="9"/>
      <c r="IFZ66" s="9"/>
      <c r="IGA66" s="9"/>
      <c r="IGB66" s="9"/>
      <c r="IGC66" s="9"/>
      <c r="IGD66" s="9"/>
      <c r="IGE66" s="9"/>
      <c r="IGF66" s="9"/>
      <c r="IGG66" s="9"/>
      <c r="IGH66" s="9"/>
      <c r="IGI66" s="9"/>
      <c r="IGJ66" s="9"/>
      <c r="IGK66" s="9"/>
      <c r="IGL66" s="9"/>
      <c r="IGM66" s="9"/>
      <c r="IGN66" s="9"/>
      <c r="IGO66" s="9"/>
      <c r="IGP66" s="9"/>
      <c r="IGQ66" s="9"/>
      <c r="IGR66" s="9"/>
      <c r="IGS66" s="9"/>
      <c r="IGT66" s="9"/>
      <c r="IGU66" s="9"/>
      <c r="IGV66" s="9"/>
      <c r="IGW66" s="9"/>
      <c r="IGX66" s="9"/>
      <c r="IGY66" s="9"/>
      <c r="IGZ66" s="9"/>
      <c r="IHA66" s="9"/>
      <c r="IHB66" s="9"/>
      <c r="IHC66" s="9"/>
      <c r="IHD66" s="9"/>
      <c r="IHE66" s="9"/>
      <c r="IHF66" s="9"/>
      <c r="IHG66" s="9"/>
      <c r="IHH66" s="9"/>
      <c r="IHI66" s="9"/>
      <c r="IHJ66" s="9"/>
      <c r="IHK66" s="9"/>
      <c r="IHL66" s="9"/>
      <c r="IHM66" s="9"/>
      <c r="IHN66" s="9"/>
      <c r="IHO66" s="9"/>
      <c r="IHP66" s="9"/>
      <c r="IHQ66" s="9"/>
      <c r="IHR66" s="9"/>
      <c r="IHS66" s="9"/>
      <c r="IHT66" s="9"/>
      <c r="IHU66" s="9"/>
      <c r="IHV66" s="9"/>
      <c r="IHW66" s="9"/>
      <c r="IHX66" s="9"/>
      <c r="IHY66" s="9"/>
      <c r="IHZ66" s="9"/>
      <c r="IIA66" s="9"/>
      <c r="IIB66" s="9"/>
      <c r="IIC66" s="9"/>
      <c r="IID66" s="9"/>
      <c r="IIE66" s="9"/>
      <c r="IIF66" s="9"/>
      <c r="IIG66" s="9"/>
      <c r="IIH66" s="9"/>
      <c r="III66" s="9"/>
      <c r="IIJ66" s="9"/>
      <c r="IIK66" s="9"/>
      <c r="IIL66" s="9"/>
      <c r="IIM66" s="9"/>
      <c r="IIN66" s="9"/>
      <c r="IIO66" s="9"/>
      <c r="IIP66" s="9"/>
      <c r="IIQ66" s="9"/>
      <c r="IIR66" s="9"/>
      <c r="IIS66" s="9"/>
      <c r="IIT66" s="9"/>
      <c r="IIU66" s="9"/>
      <c r="IIV66" s="9"/>
      <c r="IIW66" s="9"/>
      <c r="IIX66" s="9"/>
      <c r="IIY66" s="9"/>
      <c r="IIZ66" s="9"/>
      <c r="IJA66" s="9"/>
      <c r="IJB66" s="9"/>
      <c r="IJC66" s="9"/>
      <c r="IJD66" s="9"/>
      <c r="IJE66" s="9"/>
      <c r="IJF66" s="9"/>
      <c r="IJG66" s="9"/>
      <c r="IJH66" s="9"/>
      <c r="IJI66" s="9"/>
      <c r="IJJ66" s="9"/>
      <c r="IJK66" s="9"/>
      <c r="IJL66" s="9"/>
      <c r="IJM66" s="9"/>
      <c r="IJN66" s="9"/>
      <c r="IJO66" s="9"/>
      <c r="IJP66" s="9"/>
      <c r="IJQ66" s="9"/>
      <c r="IJR66" s="9"/>
      <c r="IJS66" s="9"/>
      <c r="IJT66" s="9"/>
      <c r="IJU66" s="9"/>
      <c r="IJV66" s="9"/>
      <c r="IJW66" s="9"/>
      <c r="IJX66" s="9"/>
      <c r="IJY66" s="9"/>
      <c r="IJZ66" s="9"/>
      <c r="IKA66" s="9"/>
      <c r="IKB66" s="9"/>
      <c r="IKC66" s="9"/>
      <c r="IKD66" s="9"/>
      <c r="IKE66" s="9"/>
      <c r="IKF66" s="9"/>
      <c r="IKG66" s="9"/>
      <c r="IKH66" s="9"/>
      <c r="IKI66" s="9"/>
      <c r="IKJ66" s="9"/>
      <c r="IKK66" s="9"/>
      <c r="IKL66" s="9"/>
      <c r="IKM66" s="9"/>
      <c r="IKN66" s="9"/>
      <c r="IKO66" s="9"/>
      <c r="IKP66" s="9"/>
      <c r="IKQ66" s="9"/>
      <c r="IKR66" s="9"/>
      <c r="IKS66" s="9"/>
      <c r="IKT66" s="9"/>
      <c r="IKU66" s="9"/>
      <c r="IKV66" s="9"/>
      <c r="IKW66" s="9"/>
      <c r="IKX66" s="9"/>
      <c r="IKY66" s="9"/>
      <c r="IKZ66" s="9"/>
      <c r="ILA66" s="9"/>
      <c r="ILB66" s="9"/>
      <c r="ILC66" s="9"/>
      <c r="ILD66" s="9"/>
      <c r="ILE66" s="9"/>
      <c r="ILF66" s="9"/>
      <c r="ILG66" s="9"/>
      <c r="ILH66" s="9"/>
      <c r="ILI66" s="9"/>
      <c r="ILJ66" s="9"/>
      <c r="ILK66" s="9"/>
      <c r="ILL66" s="9"/>
      <c r="ILM66" s="9"/>
      <c r="ILN66" s="9"/>
      <c r="ILO66" s="9"/>
      <c r="ILP66" s="9"/>
      <c r="ILQ66" s="9"/>
      <c r="ILR66" s="9"/>
      <c r="ILS66" s="9"/>
      <c r="ILT66" s="9"/>
      <c r="ILU66" s="9"/>
      <c r="ILV66" s="9"/>
      <c r="ILW66" s="9"/>
      <c r="ILX66" s="9"/>
      <c r="ILY66" s="9"/>
      <c r="ILZ66" s="9"/>
      <c r="IMA66" s="9"/>
      <c r="IMB66" s="9"/>
      <c r="IMC66" s="9"/>
      <c r="IMD66" s="9"/>
      <c r="IME66" s="9"/>
      <c r="IMF66" s="9"/>
      <c r="IMG66" s="9"/>
      <c r="IMH66" s="9"/>
      <c r="IMI66" s="9"/>
      <c r="IMJ66" s="9"/>
      <c r="IMK66" s="9"/>
      <c r="IML66" s="9"/>
      <c r="IMM66" s="9"/>
      <c r="IMN66" s="9"/>
      <c r="IMO66" s="9"/>
      <c r="IMP66" s="9"/>
      <c r="IMQ66" s="9"/>
      <c r="IMR66" s="9"/>
      <c r="IMS66" s="9"/>
      <c r="IMT66" s="9"/>
      <c r="IMU66" s="9"/>
      <c r="IMV66" s="9"/>
      <c r="IMW66" s="9"/>
      <c r="IMX66" s="9"/>
      <c r="IMY66" s="9"/>
      <c r="IMZ66" s="9"/>
      <c r="INA66" s="9"/>
      <c r="INB66" s="9"/>
      <c r="INC66" s="9"/>
      <c r="IND66" s="9"/>
      <c r="INE66" s="9"/>
      <c r="INF66" s="9"/>
      <c r="ING66" s="9"/>
      <c r="INH66" s="9"/>
      <c r="INI66" s="9"/>
      <c r="INJ66" s="9"/>
      <c r="INK66" s="9"/>
      <c r="INL66" s="9"/>
      <c r="INM66" s="9"/>
      <c r="INN66" s="9"/>
      <c r="INO66" s="9"/>
      <c r="INP66" s="9"/>
      <c r="INQ66" s="9"/>
      <c r="INR66" s="9"/>
      <c r="INS66" s="9"/>
      <c r="INT66" s="9"/>
      <c r="INU66" s="9"/>
      <c r="INV66" s="9"/>
      <c r="INW66" s="9"/>
      <c r="INX66" s="9"/>
      <c r="INY66" s="9"/>
      <c r="INZ66" s="9"/>
      <c r="IOA66" s="9"/>
      <c r="IOB66" s="9"/>
      <c r="IOC66" s="9"/>
      <c r="IOD66" s="9"/>
      <c r="IOE66" s="9"/>
      <c r="IOF66" s="9"/>
      <c r="IOG66" s="9"/>
      <c r="IOH66" s="9"/>
      <c r="IOI66" s="9"/>
      <c r="IOJ66" s="9"/>
      <c r="IOK66" s="9"/>
      <c r="IOL66" s="9"/>
      <c r="IOM66" s="9"/>
      <c r="ION66" s="9"/>
      <c r="IOO66" s="9"/>
      <c r="IOP66" s="9"/>
      <c r="IOQ66" s="9"/>
      <c r="IOR66" s="9"/>
      <c r="IOS66" s="9"/>
      <c r="IOT66" s="9"/>
      <c r="IOU66" s="9"/>
      <c r="IOV66" s="9"/>
      <c r="IOW66" s="9"/>
      <c r="IOX66" s="9"/>
      <c r="IOY66" s="9"/>
      <c r="IOZ66" s="9"/>
      <c r="IPA66" s="9"/>
      <c r="IPB66" s="9"/>
      <c r="IPC66" s="9"/>
      <c r="IPD66" s="9"/>
      <c r="IPE66" s="9"/>
      <c r="IPF66" s="9"/>
      <c r="IPG66" s="9"/>
      <c r="IPH66" s="9"/>
      <c r="IPI66" s="9"/>
      <c r="IPJ66" s="9"/>
      <c r="IPK66" s="9"/>
      <c r="IPL66" s="9"/>
      <c r="IPM66" s="9"/>
      <c r="IPN66" s="9"/>
      <c r="IPO66" s="9"/>
      <c r="IPP66" s="9"/>
      <c r="IPQ66" s="9"/>
      <c r="IPR66" s="9"/>
      <c r="IPS66" s="9"/>
      <c r="IPT66" s="9"/>
      <c r="IPU66" s="9"/>
      <c r="IPV66" s="9"/>
      <c r="IPW66" s="9"/>
      <c r="IPX66" s="9"/>
      <c r="IPY66" s="9"/>
      <c r="IPZ66" s="9"/>
      <c r="IQA66" s="9"/>
      <c r="IQB66" s="9"/>
      <c r="IQC66" s="9"/>
      <c r="IQD66" s="9"/>
      <c r="IQE66" s="9"/>
      <c r="IQF66" s="9"/>
      <c r="IQG66" s="9"/>
      <c r="IQH66" s="9"/>
      <c r="IQI66" s="9"/>
      <c r="IQJ66" s="9"/>
      <c r="IQK66" s="9"/>
      <c r="IQL66" s="9"/>
      <c r="IQM66" s="9"/>
      <c r="IQN66" s="9"/>
      <c r="IQO66" s="9"/>
      <c r="IQP66" s="9"/>
      <c r="IQQ66" s="9"/>
      <c r="IQR66" s="9"/>
      <c r="IQS66" s="9"/>
      <c r="IQT66" s="9"/>
      <c r="IQU66" s="9"/>
      <c r="IQV66" s="9"/>
      <c r="IQW66" s="9"/>
      <c r="IQX66" s="9"/>
      <c r="IQY66" s="9"/>
      <c r="IQZ66" s="9"/>
      <c r="IRA66" s="9"/>
      <c r="IRB66" s="9"/>
      <c r="IRC66" s="9"/>
      <c r="IRD66" s="9"/>
      <c r="IRE66" s="9"/>
      <c r="IRF66" s="9"/>
      <c r="IRG66" s="9"/>
      <c r="IRH66" s="9"/>
      <c r="IRI66" s="9"/>
      <c r="IRJ66" s="9"/>
      <c r="IRK66" s="9"/>
      <c r="IRL66" s="9"/>
      <c r="IRM66" s="9"/>
      <c r="IRN66" s="9"/>
      <c r="IRO66" s="9"/>
      <c r="IRP66" s="9"/>
      <c r="IRQ66" s="9"/>
      <c r="IRR66" s="9"/>
      <c r="IRS66" s="9"/>
      <c r="IRT66" s="9"/>
      <c r="IRU66" s="9"/>
      <c r="IRV66" s="9"/>
      <c r="IRW66" s="9"/>
      <c r="IRX66" s="9"/>
      <c r="IRY66" s="9"/>
      <c r="IRZ66" s="9"/>
      <c r="ISA66" s="9"/>
      <c r="ISB66" s="9"/>
      <c r="ISC66" s="9"/>
      <c r="ISD66" s="9"/>
      <c r="ISE66" s="9"/>
      <c r="ISF66" s="9"/>
      <c r="ISG66" s="9"/>
      <c r="ISH66" s="9"/>
      <c r="ISI66" s="9"/>
      <c r="ISJ66" s="9"/>
      <c r="ISK66" s="9"/>
      <c r="ISL66" s="9"/>
      <c r="ISM66" s="9"/>
      <c r="ISN66" s="9"/>
      <c r="ISO66" s="9"/>
      <c r="ISP66" s="9"/>
      <c r="ISQ66" s="9"/>
      <c r="ISR66" s="9"/>
      <c r="ISS66" s="9"/>
      <c r="IST66" s="9"/>
      <c r="ISU66" s="9"/>
      <c r="ISV66" s="9"/>
      <c r="ISW66" s="9"/>
      <c r="ISX66" s="9"/>
      <c r="ISY66" s="9"/>
      <c r="ISZ66" s="9"/>
      <c r="ITA66" s="9"/>
      <c r="ITB66" s="9"/>
      <c r="ITC66" s="9"/>
      <c r="ITD66" s="9"/>
      <c r="ITE66" s="9"/>
      <c r="ITF66" s="9"/>
      <c r="ITG66" s="9"/>
      <c r="ITH66" s="9"/>
      <c r="ITI66" s="9"/>
      <c r="ITJ66" s="9"/>
      <c r="ITK66" s="9"/>
      <c r="ITL66" s="9"/>
      <c r="ITM66" s="9"/>
      <c r="ITN66" s="9"/>
      <c r="ITO66" s="9"/>
      <c r="ITP66" s="9"/>
      <c r="ITQ66" s="9"/>
      <c r="ITR66" s="9"/>
      <c r="ITS66" s="9"/>
      <c r="ITT66" s="9"/>
      <c r="ITU66" s="9"/>
      <c r="ITV66" s="9"/>
      <c r="ITW66" s="9"/>
      <c r="ITX66" s="9"/>
      <c r="ITY66" s="9"/>
      <c r="ITZ66" s="9"/>
      <c r="IUA66" s="9"/>
      <c r="IUB66" s="9"/>
      <c r="IUC66" s="9"/>
      <c r="IUD66" s="9"/>
      <c r="IUE66" s="9"/>
      <c r="IUF66" s="9"/>
      <c r="IUG66" s="9"/>
      <c r="IUH66" s="9"/>
      <c r="IUI66" s="9"/>
      <c r="IUJ66" s="9"/>
      <c r="IUK66" s="9"/>
      <c r="IUL66" s="9"/>
      <c r="IUM66" s="9"/>
      <c r="IUN66" s="9"/>
      <c r="IUO66" s="9"/>
      <c r="IUP66" s="9"/>
      <c r="IUQ66" s="9"/>
      <c r="IUR66" s="9"/>
      <c r="IUS66" s="9"/>
      <c r="IUT66" s="9"/>
      <c r="IUU66" s="9"/>
      <c r="IUV66" s="9"/>
      <c r="IUW66" s="9"/>
      <c r="IUX66" s="9"/>
      <c r="IUY66" s="9"/>
      <c r="IUZ66" s="9"/>
      <c r="IVA66" s="9"/>
      <c r="IVB66" s="9"/>
      <c r="IVC66" s="9"/>
      <c r="IVD66" s="9"/>
      <c r="IVE66" s="9"/>
      <c r="IVF66" s="9"/>
      <c r="IVG66" s="9"/>
      <c r="IVH66" s="9"/>
      <c r="IVI66" s="9"/>
      <c r="IVJ66" s="9"/>
      <c r="IVK66" s="9"/>
      <c r="IVL66" s="9"/>
      <c r="IVM66" s="9"/>
      <c r="IVN66" s="9"/>
      <c r="IVO66" s="9"/>
      <c r="IVP66" s="9"/>
      <c r="IVQ66" s="9"/>
      <c r="IVR66" s="9"/>
      <c r="IVS66" s="9"/>
      <c r="IVT66" s="9"/>
      <c r="IVU66" s="9"/>
      <c r="IVV66" s="9"/>
      <c r="IVW66" s="9"/>
      <c r="IVX66" s="9"/>
      <c r="IVY66" s="9"/>
      <c r="IVZ66" s="9"/>
      <c r="IWA66" s="9"/>
      <c r="IWB66" s="9"/>
      <c r="IWC66" s="9"/>
      <c r="IWD66" s="9"/>
      <c r="IWE66" s="9"/>
      <c r="IWF66" s="9"/>
      <c r="IWG66" s="9"/>
      <c r="IWH66" s="9"/>
      <c r="IWI66" s="9"/>
      <c r="IWJ66" s="9"/>
      <c r="IWK66" s="9"/>
      <c r="IWL66" s="9"/>
      <c r="IWM66" s="9"/>
      <c r="IWN66" s="9"/>
      <c r="IWO66" s="9"/>
      <c r="IWP66" s="9"/>
      <c r="IWQ66" s="9"/>
      <c r="IWR66" s="9"/>
      <c r="IWS66" s="9"/>
      <c r="IWT66" s="9"/>
      <c r="IWU66" s="9"/>
      <c r="IWV66" s="9"/>
      <c r="IWW66" s="9"/>
      <c r="IWX66" s="9"/>
      <c r="IWY66" s="9"/>
      <c r="IWZ66" s="9"/>
      <c r="IXA66" s="9"/>
      <c r="IXB66" s="9"/>
      <c r="IXC66" s="9"/>
      <c r="IXD66" s="9"/>
      <c r="IXE66" s="9"/>
      <c r="IXF66" s="9"/>
      <c r="IXG66" s="9"/>
      <c r="IXH66" s="9"/>
      <c r="IXI66" s="9"/>
      <c r="IXJ66" s="9"/>
      <c r="IXK66" s="9"/>
      <c r="IXL66" s="9"/>
      <c r="IXM66" s="9"/>
      <c r="IXN66" s="9"/>
      <c r="IXO66" s="9"/>
      <c r="IXP66" s="9"/>
      <c r="IXQ66" s="9"/>
      <c r="IXR66" s="9"/>
      <c r="IXS66" s="9"/>
      <c r="IXT66" s="9"/>
      <c r="IXU66" s="9"/>
      <c r="IXV66" s="9"/>
      <c r="IXW66" s="9"/>
      <c r="IXX66" s="9"/>
      <c r="IXY66" s="9"/>
      <c r="IXZ66" s="9"/>
      <c r="IYA66" s="9"/>
      <c r="IYB66" s="9"/>
      <c r="IYC66" s="9"/>
      <c r="IYD66" s="9"/>
      <c r="IYE66" s="9"/>
      <c r="IYF66" s="9"/>
      <c r="IYG66" s="9"/>
      <c r="IYH66" s="9"/>
      <c r="IYI66" s="9"/>
      <c r="IYJ66" s="9"/>
      <c r="IYK66" s="9"/>
      <c r="IYL66" s="9"/>
      <c r="IYM66" s="9"/>
      <c r="IYN66" s="9"/>
      <c r="IYO66" s="9"/>
      <c r="IYP66" s="9"/>
      <c r="IYQ66" s="9"/>
      <c r="IYR66" s="9"/>
      <c r="IYS66" s="9"/>
      <c r="IYT66" s="9"/>
      <c r="IYU66" s="9"/>
      <c r="IYV66" s="9"/>
      <c r="IYW66" s="9"/>
      <c r="IYX66" s="9"/>
      <c r="IYY66" s="9"/>
      <c r="IYZ66" s="9"/>
      <c r="IZA66" s="9"/>
      <c r="IZB66" s="9"/>
      <c r="IZC66" s="9"/>
      <c r="IZD66" s="9"/>
      <c r="IZE66" s="9"/>
      <c r="IZF66" s="9"/>
      <c r="IZG66" s="9"/>
      <c r="IZH66" s="9"/>
      <c r="IZI66" s="9"/>
      <c r="IZJ66" s="9"/>
      <c r="IZK66" s="9"/>
      <c r="IZL66" s="9"/>
      <c r="IZM66" s="9"/>
      <c r="IZN66" s="9"/>
      <c r="IZO66" s="9"/>
      <c r="IZP66" s="9"/>
      <c r="IZQ66" s="9"/>
      <c r="IZR66" s="9"/>
      <c r="IZS66" s="9"/>
      <c r="IZT66" s="9"/>
      <c r="IZU66" s="9"/>
      <c r="IZV66" s="9"/>
      <c r="IZW66" s="9"/>
      <c r="IZX66" s="9"/>
      <c r="IZY66" s="9"/>
      <c r="IZZ66" s="9"/>
      <c r="JAA66" s="9"/>
      <c r="JAB66" s="9"/>
      <c r="JAC66" s="9"/>
      <c r="JAD66" s="9"/>
      <c r="JAE66" s="9"/>
      <c r="JAF66" s="9"/>
      <c r="JAG66" s="9"/>
      <c r="JAH66" s="9"/>
      <c r="JAI66" s="9"/>
      <c r="JAJ66" s="9"/>
      <c r="JAK66" s="9"/>
      <c r="JAL66" s="9"/>
      <c r="JAM66" s="9"/>
      <c r="JAN66" s="9"/>
      <c r="JAO66" s="9"/>
      <c r="JAP66" s="9"/>
      <c r="JAQ66" s="9"/>
      <c r="JAR66" s="9"/>
      <c r="JAS66" s="9"/>
      <c r="JAT66" s="9"/>
      <c r="JAU66" s="9"/>
      <c r="JAV66" s="9"/>
      <c r="JAW66" s="9"/>
      <c r="JAX66" s="9"/>
      <c r="JAY66" s="9"/>
      <c r="JAZ66" s="9"/>
      <c r="JBA66" s="9"/>
      <c r="JBB66" s="9"/>
      <c r="JBC66" s="9"/>
      <c r="JBD66" s="9"/>
      <c r="JBE66" s="9"/>
      <c r="JBF66" s="9"/>
      <c r="JBG66" s="9"/>
      <c r="JBH66" s="9"/>
      <c r="JBI66" s="9"/>
      <c r="JBJ66" s="9"/>
      <c r="JBK66" s="9"/>
      <c r="JBL66" s="9"/>
      <c r="JBM66" s="9"/>
      <c r="JBN66" s="9"/>
      <c r="JBO66" s="9"/>
      <c r="JBP66" s="9"/>
      <c r="JBQ66" s="9"/>
      <c r="JBR66" s="9"/>
      <c r="JBS66" s="9"/>
      <c r="JBT66" s="9"/>
      <c r="JBU66" s="9"/>
      <c r="JBV66" s="9"/>
      <c r="JBW66" s="9"/>
      <c r="JBX66" s="9"/>
      <c r="JBY66" s="9"/>
      <c r="JBZ66" s="9"/>
      <c r="JCA66" s="9"/>
      <c r="JCB66" s="9"/>
      <c r="JCC66" s="9"/>
      <c r="JCD66" s="9"/>
      <c r="JCE66" s="9"/>
      <c r="JCF66" s="9"/>
      <c r="JCG66" s="9"/>
      <c r="JCH66" s="9"/>
      <c r="JCI66" s="9"/>
      <c r="JCJ66" s="9"/>
      <c r="JCK66" s="9"/>
      <c r="JCL66" s="9"/>
      <c r="JCM66" s="9"/>
      <c r="JCN66" s="9"/>
      <c r="JCO66" s="9"/>
      <c r="JCP66" s="9"/>
      <c r="JCQ66" s="9"/>
      <c r="JCR66" s="9"/>
      <c r="JCS66" s="9"/>
      <c r="JCT66" s="9"/>
      <c r="JCU66" s="9"/>
      <c r="JCV66" s="9"/>
      <c r="JCW66" s="9"/>
      <c r="JCX66" s="9"/>
      <c r="JCY66" s="9"/>
      <c r="JCZ66" s="9"/>
      <c r="JDA66" s="9"/>
      <c r="JDB66" s="9"/>
      <c r="JDC66" s="9"/>
      <c r="JDD66" s="9"/>
      <c r="JDE66" s="9"/>
      <c r="JDF66" s="9"/>
      <c r="JDG66" s="9"/>
      <c r="JDH66" s="9"/>
      <c r="JDI66" s="9"/>
      <c r="JDJ66" s="9"/>
      <c r="JDK66" s="9"/>
      <c r="JDL66" s="9"/>
      <c r="JDM66" s="9"/>
      <c r="JDN66" s="9"/>
      <c r="JDO66" s="9"/>
      <c r="JDP66" s="9"/>
      <c r="JDQ66" s="9"/>
      <c r="JDR66" s="9"/>
      <c r="JDS66" s="9"/>
      <c r="JDT66" s="9"/>
      <c r="JDU66" s="9"/>
      <c r="JDV66" s="9"/>
      <c r="JDW66" s="9"/>
      <c r="JDX66" s="9"/>
      <c r="JDY66" s="9"/>
      <c r="JDZ66" s="9"/>
      <c r="JEA66" s="9"/>
      <c r="JEB66" s="9"/>
      <c r="JEC66" s="9"/>
      <c r="JED66" s="9"/>
      <c r="JEE66" s="9"/>
      <c r="JEF66" s="9"/>
      <c r="JEG66" s="9"/>
      <c r="JEH66" s="9"/>
      <c r="JEI66" s="9"/>
      <c r="JEJ66" s="9"/>
      <c r="JEK66" s="9"/>
      <c r="JEL66" s="9"/>
      <c r="JEM66" s="9"/>
      <c r="JEN66" s="9"/>
      <c r="JEO66" s="9"/>
      <c r="JEP66" s="9"/>
      <c r="JEQ66" s="9"/>
      <c r="JER66" s="9"/>
      <c r="JES66" s="9"/>
      <c r="JET66" s="9"/>
      <c r="JEU66" s="9"/>
      <c r="JEV66" s="9"/>
      <c r="JEW66" s="9"/>
      <c r="JEX66" s="9"/>
      <c r="JEY66" s="9"/>
      <c r="JEZ66" s="9"/>
      <c r="JFA66" s="9"/>
      <c r="JFB66" s="9"/>
      <c r="JFC66" s="9"/>
      <c r="JFD66" s="9"/>
      <c r="JFE66" s="9"/>
      <c r="JFF66" s="9"/>
      <c r="JFG66" s="9"/>
      <c r="JFH66" s="9"/>
      <c r="JFI66" s="9"/>
      <c r="JFJ66" s="9"/>
      <c r="JFK66" s="9"/>
      <c r="JFL66" s="9"/>
      <c r="JFM66" s="9"/>
      <c r="JFN66" s="9"/>
      <c r="JFO66" s="9"/>
      <c r="JFP66" s="9"/>
      <c r="JFQ66" s="9"/>
      <c r="JFR66" s="9"/>
      <c r="JFS66" s="9"/>
      <c r="JFT66" s="9"/>
      <c r="JFU66" s="9"/>
      <c r="JFV66" s="9"/>
      <c r="JFW66" s="9"/>
      <c r="JFX66" s="9"/>
      <c r="JFY66" s="9"/>
      <c r="JFZ66" s="9"/>
      <c r="JGA66" s="9"/>
      <c r="JGB66" s="9"/>
      <c r="JGC66" s="9"/>
      <c r="JGD66" s="9"/>
      <c r="JGE66" s="9"/>
      <c r="JGF66" s="9"/>
      <c r="JGG66" s="9"/>
      <c r="JGH66" s="9"/>
      <c r="JGI66" s="9"/>
      <c r="JGJ66" s="9"/>
      <c r="JGK66" s="9"/>
      <c r="JGL66" s="9"/>
      <c r="JGM66" s="9"/>
      <c r="JGN66" s="9"/>
      <c r="JGO66" s="9"/>
      <c r="JGP66" s="9"/>
      <c r="JGQ66" s="9"/>
      <c r="JGR66" s="9"/>
      <c r="JGS66" s="9"/>
      <c r="JGT66" s="9"/>
      <c r="JGU66" s="9"/>
      <c r="JGV66" s="9"/>
      <c r="JGW66" s="9"/>
      <c r="JGX66" s="9"/>
      <c r="JGY66" s="9"/>
      <c r="JGZ66" s="9"/>
      <c r="JHA66" s="9"/>
      <c r="JHB66" s="9"/>
      <c r="JHC66" s="9"/>
      <c r="JHD66" s="9"/>
      <c r="JHE66" s="9"/>
      <c r="JHF66" s="9"/>
      <c r="JHG66" s="9"/>
      <c r="JHH66" s="9"/>
      <c r="JHI66" s="9"/>
      <c r="JHJ66" s="9"/>
      <c r="JHK66" s="9"/>
      <c r="JHL66" s="9"/>
      <c r="JHM66" s="9"/>
      <c r="JHN66" s="9"/>
      <c r="JHO66" s="9"/>
      <c r="JHP66" s="9"/>
      <c r="JHQ66" s="9"/>
      <c r="JHR66" s="9"/>
      <c r="JHS66" s="9"/>
      <c r="JHT66" s="9"/>
      <c r="JHU66" s="9"/>
      <c r="JHV66" s="9"/>
      <c r="JHW66" s="9"/>
      <c r="JHX66" s="9"/>
      <c r="JHY66" s="9"/>
      <c r="JHZ66" s="9"/>
      <c r="JIA66" s="9"/>
      <c r="JIB66" s="9"/>
      <c r="JIC66" s="9"/>
      <c r="JID66" s="9"/>
      <c r="JIE66" s="9"/>
      <c r="JIF66" s="9"/>
      <c r="JIG66" s="9"/>
      <c r="JIH66" s="9"/>
      <c r="JII66" s="9"/>
      <c r="JIJ66" s="9"/>
      <c r="JIK66" s="9"/>
      <c r="JIL66" s="9"/>
      <c r="JIM66" s="9"/>
      <c r="JIN66" s="9"/>
      <c r="JIO66" s="9"/>
      <c r="JIP66" s="9"/>
      <c r="JIQ66" s="9"/>
      <c r="JIR66" s="9"/>
      <c r="JIS66" s="9"/>
      <c r="JIT66" s="9"/>
      <c r="JIU66" s="9"/>
      <c r="JIV66" s="9"/>
      <c r="JIW66" s="9"/>
      <c r="JIX66" s="9"/>
      <c r="JIY66" s="9"/>
      <c r="JIZ66" s="9"/>
      <c r="JJA66" s="9"/>
      <c r="JJB66" s="9"/>
      <c r="JJC66" s="9"/>
      <c r="JJD66" s="9"/>
      <c r="JJE66" s="9"/>
      <c r="JJF66" s="9"/>
      <c r="JJG66" s="9"/>
      <c r="JJH66" s="9"/>
      <c r="JJI66" s="9"/>
      <c r="JJJ66" s="9"/>
      <c r="JJK66" s="9"/>
      <c r="JJL66" s="9"/>
      <c r="JJM66" s="9"/>
      <c r="JJN66" s="9"/>
      <c r="JJO66" s="9"/>
      <c r="JJP66" s="9"/>
      <c r="JJQ66" s="9"/>
      <c r="JJR66" s="9"/>
      <c r="JJS66" s="9"/>
      <c r="JJT66" s="9"/>
      <c r="JJU66" s="9"/>
      <c r="JJV66" s="9"/>
      <c r="JJW66" s="9"/>
      <c r="JJX66" s="9"/>
      <c r="JJY66" s="9"/>
      <c r="JJZ66" s="9"/>
      <c r="JKA66" s="9"/>
      <c r="JKB66" s="9"/>
      <c r="JKC66" s="9"/>
      <c r="JKD66" s="9"/>
      <c r="JKE66" s="9"/>
      <c r="JKF66" s="9"/>
      <c r="JKG66" s="9"/>
      <c r="JKH66" s="9"/>
      <c r="JKI66" s="9"/>
      <c r="JKJ66" s="9"/>
      <c r="JKK66" s="9"/>
      <c r="JKL66" s="9"/>
      <c r="JKM66" s="9"/>
      <c r="JKN66" s="9"/>
      <c r="JKO66" s="9"/>
      <c r="JKP66" s="9"/>
      <c r="JKQ66" s="9"/>
      <c r="JKR66" s="9"/>
      <c r="JKS66" s="9"/>
      <c r="JKT66" s="9"/>
      <c r="JKU66" s="9"/>
      <c r="JKV66" s="9"/>
      <c r="JKW66" s="9"/>
      <c r="JKX66" s="9"/>
      <c r="JKY66" s="9"/>
      <c r="JKZ66" s="9"/>
      <c r="JLA66" s="9"/>
      <c r="JLB66" s="9"/>
      <c r="JLC66" s="9"/>
      <c r="JLD66" s="9"/>
      <c r="JLE66" s="9"/>
      <c r="JLF66" s="9"/>
      <c r="JLG66" s="9"/>
      <c r="JLH66" s="9"/>
      <c r="JLI66" s="9"/>
      <c r="JLJ66" s="9"/>
      <c r="JLK66" s="9"/>
      <c r="JLL66" s="9"/>
      <c r="JLM66" s="9"/>
      <c r="JLN66" s="9"/>
      <c r="JLO66" s="9"/>
      <c r="JLP66" s="9"/>
      <c r="JLQ66" s="9"/>
      <c r="JLR66" s="9"/>
      <c r="JLS66" s="9"/>
      <c r="JLT66" s="9"/>
      <c r="JLU66" s="9"/>
      <c r="JLV66" s="9"/>
      <c r="JLW66" s="9"/>
      <c r="JLX66" s="9"/>
      <c r="JLY66" s="9"/>
      <c r="JLZ66" s="9"/>
      <c r="JMA66" s="9"/>
      <c r="JMB66" s="9"/>
      <c r="JMC66" s="9"/>
      <c r="JMD66" s="9"/>
      <c r="JME66" s="9"/>
      <c r="JMF66" s="9"/>
      <c r="JMG66" s="9"/>
      <c r="JMH66" s="9"/>
      <c r="JMI66" s="9"/>
      <c r="JMJ66" s="9"/>
      <c r="JMK66" s="9"/>
      <c r="JML66" s="9"/>
      <c r="JMM66" s="9"/>
      <c r="JMN66" s="9"/>
      <c r="JMO66" s="9"/>
      <c r="JMP66" s="9"/>
      <c r="JMQ66" s="9"/>
      <c r="JMR66" s="9"/>
      <c r="JMS66" s="9"/>
      <c r="JMT66" s="9"/>
      <c r="JMU66" s="9"/>
      <c r="JMV66" s="9"/>
      <c r="JMW66" s="9"/>
      <c r="JMX66" s="9"/>
      <c r="JMY66" s="9"/>
      <c r="JMZ66" s="9"/>
      <c r="JNA66" s="9"/>
      <c r="JNB66" s="9"/>
      <c r="JNC66" s="9"/>
      <c r="JND66" s="9"/>
      <c r="JNE66" s="9"/>
      <c r="JNF66" s="9"/>
      <c r="JNG66" s="9"/>
      <c r="JNH66" s="9"/>
      <c r="JNI66" s="9"/>
      <c r="JNJ66" s="9"/>
      <c r="JNK66" s="9"/>
      <c r="JNL66" s="9"/>
      <c r="JNM66" s="9"/>
      <c r="JNN66" s="9"/>
      <c r="JNO66" s="9"/>
      <c r="JNP66" s="9"/>
      <c r="JNQ66" s="9"/>
      <c r="JNR66" s="9"/>
      <c r="JNS66" s="9"/>
      <c r="JNT66" s="9"/>
      <c r="JNU66" s="9"/>
      <c r="JNV66" s="9"/>
      <c r="JNW66" s="9"/>
      <c r="JNX66" s="9"/>
      <c r="JNY66" s="9"/>
      <c r="JNZ66" s="9"/>
      <c r="JOA66" s="9"/>
      <c r="JOB66" s="9"/>
      <c r="JOC66" s="9"/>
      <c r="JOD66" s="9"/>
      <c r="JOE66" s="9"/>
      <c r="JOF66" s="9"/>
      <c r="JOG66" s="9"/>
      <c r="JOH66" s="9"/>
      <c r="JOI66" s="9"/>
      <c r="JOJ66" s="9"/>
      <c r="JOK66" s="9"/>
      <c r="JOL66" s="9"/>
      <c r="JOM66" s="9"/>
      <c r="JON66" s="9"/>
      <c r="JOO66" s="9"/>
      <c r="JOP66" s="9"/>
      <c r="JOQ66" s="9"/>
      <c r="JOR66" s="9"/>
      <c r="JOS66" s="9"/>
      <c r="JOT66" s="9"/>
      <c r="JOU66" s="9"/>
      <c r="JOV66" s="9"/>
      <c r="JOW66" s="9"/>
      <c r="JOX66" s="9"/>
      <c r="JOY66" s="9"/>
      <c r="JOZ66" s="9"/>
      <c r="JPA66" s="9"/>
      <c r="JPB66" s="9"/>
      <c r="JPC66" s="9"/>
      <c r="JPD66" s="9"/>
      <c r="JPE66" s="9"/>
      <c r="JPF66" s="9"/>
      <c r="JPG66" s="9"/>
      <c r="JPH66" s="9"/>
      <c r="JPI66" s="9"/>
      <c r="JPJ66" s="9"/>
      <c r="JPK66" s="9"/>
      <c r="JPL66" s="9"/>
      <c r="JPM66" s="9"/>
      <c r="JPN66" s="9"/>
      <c r="JPO66" s="9"/>
      <c r="JPP66" s="9"/>
      <c r="JPQ66" s="9"/>
      <c r="JPR66" s="9"/>
      <c r="JPS66" s="9"/>
      <c r="JPT66" s="9"/>
      <c r="JPU66" s="9"/>
      <c r="JPV66" s="9"/>
      <c r="JPW66" s="9"/>
      <c r="JPX66" s="9"/>
      <c r="JPY66" s="9"/>
      <c r="JPZ66" s="9"/>
      <c r="JQA66" s="9"/>
      <c r="JQB66" s="9"/>
      <c r="JQC66" s="9"/>
      <c r="JQD66" s="9"/>
      <c r="JQE66" s="9"/>
      <c r="JQF66" s="9"/>
      <c r="JQG66" s="9"/>
      <c r="JQH66" s="9"/>
      <c r="JQI66" s="9"/>
      <c r="JQJ66" s="9"/>
      <c r="JQK66" s="9"/>
      <c r="JQL66" s="9"/>
      <c r="JQM66" s="9"/>
      <c r="JQN66" s="9"/>
      <c r="JQO66" s="9"/>
      <c r="JQP66" s="9"/>
      <c r="JQQ66" s="9"/>
      <c r="JQR66" s="9"/>
      <c r="JQS66" s="9"/>
      <c r="JQT66" s="9"/>
      <c r="JQU66" s="9"/>
      <c r="JQV66" s="9"/>
      <c r="JQW66" s="9"/>
      <c r="JQX66" s="9"/>
      <c r="JQY66" s="9"/>
      <c r="JQZ66" s="9"/>
      <c r="JRA66" s="9"/>
      <c r="JRB66" s="9"/>
      <c r="JRC66" s="9"/>
      <c r="JRD66" s="9"/>
      <c r="JRE66" s="9"/>
      <c r="JRF66" s="9"/>
      <c r="JRG66" s="9"/>
      <c r="JRH66" s="9"/>
      <c r="JRI66" s="9"/>
      <c r="JRJ66" s="9"/>
      <c r="JRK66" s="9"/>
      <c r="JRL66" s="9"/>
      <c r="JRM66" s="9"/>
      <c r="JRN66" s="9"/>
      <c r="JRO66" s="9"/>
      <c r="JRP66" s="9"/>
      <c r="JRQ66" s="9"/>
      <c r="JRR66" s="9"/>
      <c r="JRS66" s="9"/>
      <c r="JRT66" s="9"/>
      <c r="JRU66" s="9"/>
      <c r="JRV66" s="9"/>
      <c r="JRW66" s="9"/>
      <c r="JRX66" s="9"/>
      <c r="JRY66" s="9"/>
      <c r="JRZ66" s="9"/>
      <c r="JSA66" s="9"/>
      <c r="JSB66" s="9"/>
      <c r="JSC66" s="9"/>
      <c r="JSD66" s="9"/>
      <c r="JSE66" s="9"/>
      <c r="JSF66" s="9"/>
      <c r="JSG66" s="9"/>
      <c r="JSH66" s="9"/>
      <c r="JSI66" s="9"/>
      <c r="JSJ66" s="9"/>
      <c r="JSK66" s="9"/>
      <c r="JSL66" s="9"/>
      <c r="JSM66" s="9"/>
      <c r="JSN66" s="9"/>
      <c r="JSO66" s="9"/>
      <c r="JSP66" s="9"/>
      <c r="JSQ66" s="9"/>
      <c r="JSR66" s="9"/>
      <c r="JSS66" s="9"/>
      <c r="JST66" s="9"/>
      <c r="JSU66" s="9"/>
      <c r="JSV66" s="9"/>
      <c r="JSW66" s="9"/>
      <c r="JSX66" s="9"/>
      <c r="JSY66" s="9"/>
      <c r="JSZ66" s="9"/>
      <c r="JTA66" s="9"/>
      <c r="JTB66" s="9"/>
      <c r="JTC66" s="9"/>
      <c r="JTD66" s="9"/>
      <c r="JTE66" s="9"/>
      <c r="JTF66" s="9"/>
      <c r="JTG66" s="9"/>
      <c r="JTH66" s="9"/>
      <c r="JTI66" s="9"/>
      <c r="JTJ66" s="9"/>
      <c r="JTK66" s="9"/>
      <c r="JTL66" s="9"/>
      <c r="JTM66" s="9"/>
      <c r="JTN66" s="9"/>
      <c r="JTO66" s="9"/>
      <c r="JTP66" s="9"/>
      <c r="JTQ66" s="9"/>
      <c r="JTR66" s="9"/>
      <c r="JTS66" s="9"/>
      <c r="JTT66" s="9"/>
      <c r="JTU66" s="9"/>
      <c r="JTV66" s="9"/>
      <c r="JTW66" s="9"/>
      <c r="JTX66" s="9"/>
      <c r="JTY66" s="9"/>
      <c r="JTZ66" s="9"/>
      <c r="JUA66" s="9"/>
      <c r="JUB66" s="9"/>
      <c r="JUC66" s="9"/>
      <c r="JUD66" s="9"/>
      <c r="JUE66" s="9"/>
      <c r="JUF66" s="9"/>
      <c r="JUG66" s="9"/>
      <c r="JUH66" s="9"/>
      <c r="JUI66" s="9"/>
      <c r="JUJ66" s="9"/>
      <c r="JUK66" s="9"/>
      <c r="JUL66" s="9"/>
      <c r="JUM66" s="9"/>
      <c r="JUN66" s="9"/>
      <c r="JUO66" s="9"/>
      <c r="JUP66" s="9"/>
      <c r="JUQ66" s="9"/>
      <c r="JUR66" s="9"/>
      <c r="JUS66" s="9"/>
      <c r="JUT66" s="9"/>
      <c r="JUU66" s="9"/>
      <c r="JUV66" s="9"/>
      <c r="JUW66" s="9"/>
      <c r="JUX66" s="9"/>
      <c r="JUY66" s="9"/>
      <c r="JUZ66" s="9"/>
      <c r="JVA66" s="9"/>
      <c r="JVB66" s="9"/>
      <c r="JVC66" s="9"/>
      <c r="JVD66" s="9"/>
      <c r="JVE66" s="9"/>
      <c r="JVF66" s="9"/>
      <c r="JVG66" s="9"/>
      <c r="JVH66" s="9"/>
      <c r="JVI66" s="9"/>
      <c r="JVJ66" s="9"/>
      <c r="JVK66" s="9"/>
      <c r="JVL66" s="9"/>
      <c r="JVM66" s="9"/>
      <c r="JVN66" s="9"/>
      <c r="JVO66" s="9"/>
      <c r="JVP66" s="9"/>
      <c r="JVQ66" s="9"/>
      <c r="JVR66" s="9"/>
      <c r="JVS66" s="9"/>
      <c r="JVT66" s="9"/>
      <c r="JVU66" s="9"/>
      <c r="JVV66" s="9"/>
      <c r="JVW66" s="9"/>
      <c r="JVX66" s="9"/>
      <c r="JVY66" s="9"/>
      <c r="JVZ66" s="9"/>
      <c r="JWA66" s="9"/>
      <c r="JWB66" s="9"/>
      <c r="JWC66" s="9"/>
      <c r="JWD66" s="9"/>
      <c r="JWE66" s="9"/>
      <c r="JWF66" s="9"/>
      <c r="JWG66" s="9"/>
      <c r="JWH66" s="9"/>
      <c r="JWI66" s="9"/>
      <c r="JWJ66" s="9"/>
      <c r="JWK66" s="9"/>
      <c r="JWL66" s="9"/>
      <c r="JWM66" s="9"/>
      <c r="JWN66" s="9"/>
      <c r="JWO66" s="9"/>
      <c r="JWP66" s="9"/>
      <c r="JWQ66" s="9"/>
      <c r="JWR66" s="9"/>
      <c r="JWS66" s="9"/>
      <c r="JWT66" s="9"/>
      <c r="JWU66" s="9"/>
      <c r="JWV66" s="9"/>
      <c r="JWW66" s="9"/>
      <c r="JWX66" s="9"/>
      <c r="JWY66" s="9"/>
      <c r="JWZ66" s="9"/>
      <c r="JXA66" s="9"/>
      <c r="JXB66" s="9"/>
      <c r="JXC66" s="9"/>
      <c r="JXD66" s="9"/>
      <c r="JXE66" s="9"/>
      <c r="JXF66" s="9"/>
      <c r="JXG66" s="9"/>
      <c r="JXH66" s="9"/>
      <c r="JXI66" s="9"/>
      <c r="JXJ66" s="9"/>
      <c r="JXK66" s="9"/>
      <c r="JXL66" s="9"/>
      <c r="JXM66" s="9"/>
      <c r="JXN66" s="9"/>
      <c r="JXO66" s="9"/>
      <c r="JXP66" s="9"/>
      <c r="JXQ66" s="9"/>
      <c r="JXR66" s="9"/>
      <c r="JXS66" s="9"/>
      <c r="JXT66" s="9"/>
      <c r="JXU66" s="9"/>
      <c r="JXV66" s="9"/>
      <c r="JXW66" s="9"/>
      <c r="JXX66" s="9"/>
      <c r="JXY66" s="9"/>
      <c r="JXZ66" s="9"/>
      <c r="JYA66" s="9"/>
      <c r="JYB66" s="9"/>
      <c r="JYC66" s="9"/>
      <c r="JYD66" s="9"/>
      <c r="JYE66" s="9"/>
      <c r="JYF66" s="9"/>
      <c r="JYG66" s="9"/>
      <c r="JYH66" s="9"/>
      <c r="JYI66" s="9"/>
      <c r="JYJ66" s="9"/>
      <c r="JYK66" s="9"/>
      <c r="JYL66" s="9"/>
      <c r="JYM66" s="9"/>
      <c r="JYN66" s="9"/>
      <c r="JYO66" s="9"/>
      <c r="JYP66" s="9"/>
      <c r="JYQ66" s="9"/>
      <c r="JYR66" s="9"/>
      <c r="JYS66" s="9"/>
      <c r="JYT66" s="9"/>
      <c r="JYU66" s="9"/>
      <c r="JYV66" s="9"/>
      <c r="JYW66" s="9"/>
      <c r="JYX66" s="9"/>
      <c r="JYY66" s="9"/>
      <c r="JYZ66" s="9"/>
      <c r="JZA66" s="9"/>
      <c r="JZB66" s="9"/>
      <c r="JZC66" s="9"/>
      <c r="JZD66" s="9"/>
      <c r="JZE66" s="9"/>
      <c r="JZF66" s="9"/>
      <c r="JZG66" s="9"/>
      <c r="JZH66" s="9"/>
      <c r="JZI66" s="9"/>
      <c r="JZJ66" s="9"/>
      <c r="JZK66" s="9"/>
      <c r="JZL66" s="9"/>
      <c r="JZM66" s="9"/>
      <c r="JZN66" s="9"/>
      <c r="JZO66" s="9"/>
      <c r="JZP66" s="9"/>
      <c r="JZQ66" s="9"/>
      <c r="JZR66" s="9"/>
      <c r="JZS66" s="9"/>
      <c r="JZT66" s="9"/>
      <c r="JZU66" s="9"/>
      <c r="JZV66" s="9"/>
      <c r="JZW66" s="9"/>
      <c r="JZX66" s="9"/>
      <c r="JZY66" s="9"/>
      <c r="JZZ66" s="9"/>
      <c r="KAA66" s="9"/>
      <c r="KAB66" s="9"/>
      <c r="KAC66" s="9"/>
      <c r="KAD66" s="9"/>
      <c r="KAE66" s="9"/>
      <c r="KAF66" s="9"/>
      <c r="KAG66" s="9"/>
      <c r="KAH66" s="9"/>
      <c r="KAI66" s="9"/>
      <c r="KAJ66" s="9"/>
      <c r="KAK66" s="9"/>
      <c r="KAL66" s="9"/>
      <c r="KAM66" s="9"/>
      <c r="KAN66" s="9"/>
      <c r="KAO66" s="9"/>
      <c r="KAP66" s="9"/>
      <c r="KAQ66" s="9"/>
      <c r="KAR66" s="9"/>
      <c r="KAS66" s="9"/>
      <c r="KAT66" s="9"/>
      <c r="KAU66" s="9"/>
      <c r="KAV66" s="9"/>
      <c r="KAW66" s="9"/>
      <c r="KAX66" s="9"/>
      <c r="KAY66" s="9"/>
      <c r="KAZ66" s="9"/>
      <c r="KBA66" s="9"/>
      <c r="KBB66" s="9"/>
      <c r="KBC66" s="9"/>
      <c r="KBD66" s="9"/>
      <c r="KBE66" s="9"/>
      <c r="KBF66" s="9"/>
      <c r="KBG66" s="9"/>
      <c r="KBH66" s="9"/>
      <c r="KBI66" s="9"/>
      <c r="KBJ66" s="9"/>
      <c r="KBK66" s="9"/>
      <c r="KBL66" s="9"/>
      <c r="KBM66" s="9"/>
      <c r="KBN66" s="9"/>
      <c r="KBO66" s="9"/>
      <c r="KBP66" s="9"/>
      <c r="KBQ66" s="9"/>
      <c r="KBR66" s="9"/>
      <c r="KBS66" s="9"/>
      <c r="KBT66" s="9"/>
      <c r="KBU66" s="9"/>
      <c r="KBV66" s="9"/>
      <c r="KBW66" s="9"/>
      <c r="KBX66" s="9"/>
      <c r="KBY66" s="9"/>
      <c r="KBZ66" s="9"/>
      <c r="KCA66" s="9"/>
      <c r="KCB66" s="9"/>
      <c r="KCC66" s="9"/>
      <c r="KCD66" s="9"/>
      <c r="KCE66" s="9"/>
      <c r="KCF66" s="9"/>
      <c r="KCG66" s="9"/>
      <c r="KCH66" s="9"/>
      <c r="KCI66" s="9"/>
      <c r="KCJ66" s="9"/>
      <c r="KCK66" s="9"/>
      <c r="KCL66" s="9"/>
      <c r="KCM66" s="9"/>
      <c r="KCN66" s="9"/>
      <c r="KCO66" s="9"/>
      <c r="KCP66" s="9"/>
      <c r="KCQ66" s="9"/>
      <c r="KCR66" s="9"/>
      <c r="KCS66" s="9"/>
      <c r="KCT66" s="9"/>
      <c r="KCU66" s="9"/>
      <c r="KCV66" s="9"/>
      <c r="KCW66" s="9"/>
      <c r="KCX66" s="9"/>
      <c r="KCY66" s="9"/>
      <c r="KCZ66" s="9"/>
      <c r="KDA66" s="9"/>
      <c r="KDB66" s="9"/>
      <c r="KDC66" s="9"/>
      <c r="KDD66" s="9"/>
      <c r="KDE66" s="9"/>
      <c r="KDF66" s="9"/>
      <c r="KDG66" s="9"/>
      <c r="KDH66" s="9"/>
      <c r="KDI66" s="9"/>
      <c r="KDJ66" s="9"/>
      <c r="KDK66" s="9"/>
      <c r="KDL66" s="9"/>
      <c r="KDM66" s="9"/>
      <c r="KDN66" s="9"/>
      <c r="KDO66" s="9"/>
      <c r="KDP66" s="9"/>
      <c r="KDQ66" s="9"/>
      <c r="KDR66" s="9"/>
      <c r="KDS66" s="9"/>
      <c r="KDT66" s="9"/>
      <c r="KDU66" s="9"/>
      <c r="KDV66" s="9"/>
      <c r="KDW66" s="9"/>
      <c r="KDX66" s="9"/>
      <c r="KDY66" s="9"/>
      <c r="KDZ66" s="9"/>
      <c r="KEA66" s="9"/>
      <c r="KEB66" s="9"/>
      <c r="KEC66" s="9"/>
      <c r="KED66" s="9"/>
      <c r="KEE66" s="9"/>
      <c r="KEF66" s="9"/>
      <c r="KEG66" s="9"/>
      <c r="KEH66" s="9"/>
      <c r="KEI66" s="9"/>
      <c r="KEJ66" s="9"/>
      <c r="KEK66" s="9"/>
      <c r="KEL66" s="9"/>
      <c r="KEM66" s="9"/>
      <c r="KEN66" s="9"/>
      <c r="KEO66" s="9"/>
      <c r="KEP66" s="9"/>
      <c r="KEQ66" s="9"/>
      <c r="KER66" s="9"/>
      <c r="KES66" s="9"/>
      <c r="KET66" s="9"/>
      <c r="KEU66" s="9"/>
      <c r="KEV66" s="9"/>
      <c r="KEW66" s="9"/>
      <c r="KEX66" s="9"/>
      <c r="KEY66" s="9"/>
      <c r="KEZ66" s="9"/>
      <c r="KFA66" s="9"/>
      <c r="KFB66" s="9"/>
      <c r="KFC66" s="9"/>
      <c r="KFD66" s="9"/>
      <c r="KFE66" s="9"/>
      <c r="KFF66" s="9"/>
      <c r="KFG66" s="9"/>
      <c r="KFH66" s="9"/>
      <c r="KFI66" s="9"/>
      <c r="KFJ66" s="9"/>
      <c r="KFK66" s="9"/>
      <c r="KFL66" s="9"/>
      <c r="KFM66" s="9"/>
      <c r="KFN66" s="9"/>
      <c r="KFO66" s="9"/>
      <c r="KFP66" s="9"/>
      <c r="KFQ66" s="9"/>
      <c r="KFR66" s="9"/>
      <c r="KFS66" s="9"/>
      <c r="KFT66" s="9"/>
      <c r="KFU66" s="9"/>
      <c r="KFV66" s="9"/>
      <c r="KFW66" s="9"/>
      <c r="KFX66" s="9"/>
      <c r="KFY66" s="9"/>
      <c r="KFZ66" s="9"/>
      <c r="KGA66" s="9"/>
      <c r="KGB66" s="9"/>
      <c r="KGC66" s="9"/>
      <c r="KGD66" s="9"/>
      <c r="KGE66" s="9"/>
      <c r="KGF66" s="9"/>
      <c r="KGG66" s="9"/>
      <c r="KGH66" s="9"/>
      <c r="KGI66" s="9"/>
      <c r="KGJ66" s="9"/>
      <c r="KGK66" s="9"/>
      <c r="KGL66" s="9"/>
      <c r="KGM66" s="9"/>
      <c r="KGN66" s="9"/>
      <c r="KGO66" s="9"/>
      <c r="KGP66" s="9"/>
      <c r="KGQ66" s="9"/>
      <c r="KGR66" s="9"/>
      <c r="KGS66" s="9"/>
      <c r="KGT66" s="9"/>
      <c r="KGU66" s="9"/>
      <c r="KGV66" s="9"/>
      <c r="KGW66" s="9"/>
      <c r="KGX66" s="9"/>
      <c r="KGY66" s="9"/>
      <c r="KGZ66" s="9"/>
      <c r="KHA66" s="9"/>
      <c r="KHB66" s="9"/>
      <c r="KHC66" s="9"/>
      <c r="KHD66" s="9"/>
      <c r="KHE66" s="9"/>
      <c r="KHF66" s="9"/>
      <c r="KHG66" s="9"/>
      <c r="KHH66" s="9"/>
      <c r="KHI66" s="9"/>
      <c r="KHJ66" s="9"/>
      <c r="KHK66" s="9"/>
      <c r="KHL66" s="9"/>
      <c r="KHM66" s="9"/>
      <c r="KHN66" s="9"/>
      <c r="KHO66" s="9"/>
      <c r="KHP66" s="9"/>
      <c r="KHQ66" s="9"/>
      <c r="KHR66" s="9"/>
      <c r="KHS66" s="9"/>
      <c r="KHT66" s="9"/>
      <c r="KHU66" s="9"/>
      <c r="KHV66" s="9"/>
      <c r="KHW66" s="9"/>
      <c r="KHX66" s="9"/>
      <c r="KHY66" s="9"/>
      <c r="KHZ66" s="9"/>
      <c r="KIA66" s="9"/>
      <c r="KIB66" s="9"/>
      <c r="KIC66" s="9"/>
      <c r="KID66" s="9"/>
      <c r="KIE66" s="9"/>
      <c r="KIF66" s="9"/>
      <c r="KIG66" s="9"/>
      <c r="KIH66" s="9"/>
      <c r="KII66" s="9"/>
      <c r="KIJ66" s="9"/>
      <c r="KIK66" s="9"/>
      <c r="KIL66" s="9"/>
      <c r="KIM66" s="9"/>
      <c r="KIN66" s="9"/>
      <c r="KIO66" s="9"/>
      <c r="KIP66" s="9"/>
      <c r="KIQ66" s="9"/>
      <c r="KIR66" s="9"/>
      <c r="KIS66" s="9"/>
      <c r="KIT66" s="9"/>
      <c r="KIU66" s="9"/>
      <c r="KIV66" s="9"/>
      <c r="KIW66" s="9"/>
      <c r="KIX66" s="9"/>
      <c r="KIY66" s="9"/>
      <c r="KIZ66" s="9"/>
      <c r="KJA66" s="9"/>
      <c r="KJB66" s="9"/>
      <c r="KJC66" s="9"/>
      <c r="KJD66" s="9"/>
      <c r="KJE66" s="9"/>
      <c r="KJF66" s="9"/>
      <c r="KJG66" s="9"/>
      <c r="KJH66" s="9"/>
      <c r="KJI66" s="9"/>
      <c r="KJJ66" s="9"/>
      <c r="KJK66" s="9"/>
      <c r="KJL66" s="9"/>
      <c r="KJM66" s="9"/>
      <c r="KJN66" s="9"/>
      <c r="KJO66" s="9"/>
      <c r="KJP66" s="9"/>
      <c r="KJQ66" s="9"/>
      <c r="KJR66" s="9"/>
      <c r="KJS66" s="9"/>
      <c r="KJT66" s="9"/>
      <c r="KJU66" s="9"/>
      <c r="KJV66" s="9"/>
      <c r="KJW66" s="9"/>
      <c r="KJX66" s="9"/>
      <c r="KJY66" s="9"/>
      <c r="KJZ66" s="9"/>
      <c r="KKA66" s="9"/>
      <c r="KKB66" s="9"/>
      <c r="KKC66" s="9"/>
      <c r="KKD66" s="9"/>
      <c r="KKE66" s="9"/>
      <c r="KKF66" s="9"/>
      <c r="KKG66" s="9"/>
      <c r="KKH66" s="9"/>
      <c r="KKI66" s="9"/>
      <c r="KKJ66" s="9"/>
      <c r="KKK66" s="9"/>
      <c r="KKL66" s="9"/>
      <c r="KKM66" s="9"/>
      <c r="KKN66" s="9"/>
      <c r="KKO66" s="9"/>
      <c r="KKP66" s="9"/>
      <c r="KKQ66" s="9"/>
      <c r="KKR66" s="9"/>
      <c r="KKS66" s="9"/>
      <c r="KKT66" s="9"/>
      <c r="KKU66" s="9"/>
      <c r="KKV66" s="9"/>
      <c r="KKW66" s="9"/>
      <c r="KKX66" s="9"/>
      <c r="KKY66" s="9"/>
      <c r="KKZ66" s="9"/>
      <c r="KLA66" s="9"/>
      <c r="KLB66" s="9"/>
      <c r="KLC66" s="9"/>
      <c r="KLD66" s="9"/>
      <c r="KLE66" s="9"/>
      <c r="KLF66" s="9"/>
      <c r="KLG66" s="9"/>
      <c r="KLH66" s="9"/>
      <c r="KLI66" s="9"/>
      <c r="KLJ66" s="9"/>
      <c r="KLK66" s="9"/>
      <c r="KLL66" s="9"/>
      <c r="KLM66" s="9"/>
      <c r="KLN66" s="9"/>
      <c r="KLO66" s="9"/>
      <c r="KLP66" s="9"/>
      <c r="KLQ66" s="9"/>
      <c r="KLR66" s="9"/>
      <c r="KLS66" s="9"/>
      <c r="KLT66" s="9"/>
      <c r="KLU66" s="9"/>
      <c r="KLV66" s="9"/>
      <c r="KLW66" s="9"/>
      <c r="KLX66" s="9"/>
      <c r="KLY66" s="9"/>
      <c r="KLZ66" s="9"/>
      <c r="KMA66" s="9"/>
      <c r="KMB66" s="9"/>
      <c r="KMC66" s="9"/>
      <c r="KMD66" s="9"/>
      <c r="KME66" s="9"/>
      <c r="KMF66" s="9"/>
      <c r="KMG66" s="9"/>
      <c r="KMH66" s="9"/>
      <c r="KMI66" s="9"/>
      <c r="KMJ66" s="9"/>
      <c r="KMK66" s="9"/>
      <c r="KML66" s="9"/>
      <c r="KMM66" s="9"/>
      <c r="KMN66" s="9"/>
      <c r="KMO66" s="9"/>
      <c r="KMP66" s="9"/>
      <c r="KMQ66" s="9"/>
      <c r="KMR66" s="9"/>
      <c r="KMS66" s="9"/>
      <c r="KMT66" s="9"/>
      <c r="KMU66" s="9"/>
      <c r="KMV66" s="9"/>
      <c r="KMW66" s="9"/>
      <c r="KMX66" s="9"/>
      <c r="KMY66" s="9"/>
      <c r="KMZ66" s="9"/>
      <c r="KNA66" s="9"/>
      <c r="KNB66" s="9"/>
      <c r="KNC66" s="9"/>
      <c r="KND66" s="9"/>
      <c r="KNE66" s="9"/>
      <c r="KNF66" s="9"/>
      <c r="KNG66" s="9"/>
      <c r="KNH66" s="9"/>
      <c r="KNI66" s="9"/>
      <c r="KNJ66" s="9"/>
      <c r="KNK66" s="9"/>
      <c r="KNL66" s="9"/>
      <c r="KNM66" s="9"/>
      <c r="KNN66" s="9"/>
      <c r="KNO66" s="9"/>
      <c r="KNP66" s="9"/>
      <c r="KNQ66" s="9"/>
      <c r="KNR66" s="9"/>
      <c r="KNS66" s="9"/>
      <c r="KNT66" s="9"/>
      <c r="KNU66" s="9"/>
      <c r="KNV66" s="9"/>
      <c r="KNW66" s="9"/>
      <c r="KNX66" s="9"/>
      <c r="KNY66" s="9"/>
      <c r="KNZ66" s="9"/>
      <c r="KOA66" s="9"/>
      <c r="KOB66" s="9"/>
      <c r="KOC66" s="9"/>
      <c r="KOD66" s="9"/>
      <c r="KOE66" s="9"/>
      <c r="KOF66" s="9"/>
      <c r="KOG66" s="9"/>
      <c r="KOH66" s="9"/>
      <c r="KOI66" s="9"/>
      <c r="KOJ66" s="9"/>
      <c r="KOK66" s="9"/>
      <c r="KOL66" s="9"/>
      <c r="KOM66" s="9"/>
      <c r="KON66" s="9"/>
      <c r="KOO66" s="9"/>
      <c r="KOP66" s="9"/>
      <c r="KOQ66" s="9"/>
      <c r="KOR66" s="9"/>
      <c r="KOS66" s="9"/>
      <c r="KOT66" s="9"/>
      <c r="KOU66" s="9"/>
      <c r="KOV66" s="9"/>
      <c r="KOW66" s="9"/>
      <c r="KOX66" s="9"/>
      <c r="KOY66" s="9"/>
      <c r="KOZ66" s="9"/>
      <c r="KPA66" s="9"/>
      <c r="KPB66" s="9"/>
      <c r="KPC66" s="9"/>
      <c r="KPD66" s="9"/>
      <c r="KPE66" s="9"/>
      <c r="KPF66" s="9"/>
      <c r="KPG66" s="9"/>
      <c r="KPH66" s="9"/>
      <c r="KPI66" s="9"/>
      <c r="KPJ66" s="9"/>
      <c r="KPK66" s="9"/>
      <c r="KPL66" s="9"/>
      <c r="KPM66" s="9"/>
      <c r="KPN66" s="9"/>
      <c r="KPO66" s="9"/>
      <c r="KPP66" s="9"/>
      <c r="KPQ66" s="9"/>
      <c r="KPR66" s="9"/>
      <c r="KPS66" s="9"/>
      <c r="KPT66" s="9"/>
      <c r="KPU66" s="9"/>
      <c r="KPV66" s="9"/>
      <c r="KPW66" s="9"/>
      <c r="KPX66" s="9"/>
      <c r="KPY66" s="9"/>
      <c r="KPZ66" s="9"/>
      <c r="KQA66" s="9"/>
      <c r="KQB66" s="9"/>
      <c r="KQC66" s="9"/>
      <c r="KQD66" s="9"/>
      <c r="KQE66" s="9"/>
      <c r="KQF66" s="9"/>
      <c r="KQG66" s="9"/>
      <c r="KQH66" s="9"/>
      <c r="KQI66" s="9"/>
      <c r="KQJ66" s="9"/>
      <c r="KQK66" s="9"/>
      <c r="KQL66" s="9"/>
      <c r="KQM66" s="9"/>
      <c r="KQN66" s="9"/>
      <c r="KQO66" s="9"/>
      <c r="KQP66" s="9"/>
      <c r="KQQ66" s="9"/>
      <c r="KQR66" s="9"/>
      <c r="KQS66" s="9"/>
      <c r="KQT66" s="9"/>
      <c r="KQU66" s="9"/>
      <c r="KQV66" s="9"/>
      <c r="KQW66" s="9"/>
      <c r="KQX66" s="9"/>
      <c r="KQY66" s="9"/>
      <c r="KQZ66" s="9"/>
      <c r="KRA66" s="9"/>
      <c r="KRB66" s="9"/>
      <c r="KRC66" s="9"/>
      <c r="KRD66" s="9"/>
      <c r="KRE66" s="9"/>
      <c r="KRF66" s="9"/>
      <c r="KRG66" s="9"/>
      <c r="KRH66" s="9"/>
      <c r="KRI66" s="9"/>
      <c r="KRJ66" s="9"/>
      <c r="KRK66" s="9"/>
      <c r="KRL66" s="9"/>
      <c r="KRM66" s="9"/>
      <c r="KRN66" s="9"/>
      <c r="KRO66" s="9"/>
      <c r="KRP66" s="9"/>
      <c r="KRQ66" s="9"/>
      <c r="KRR66" s="9"/>
      <c r="KRS66" s="9"/>
      <c r="KRT66" s="9"/>
      <c r="KRU66" s="9"/>
      <c r="KRV66" s="9"/>
      <c r="KRW66" s="9"/>
      <c r="KRX66" s="9"/>
      <c r="KRY66" s="9"/>
      <c r="KRZ66" s="9"/>
      <c r="KSA66" s="9"/>
      <c r="KSB66" s="9"/>
      <c r="KSC66" s="9"/>
      <c r="KSD66" s="9"/>
      <c r="KSE66" s="9"/>
      <c r="KSF66" s="9"/>
      <c r="KSG66" s="9"/>
      <c r="KSH66" s="9"/>
      <c r="KSI66" s="9"/>
      <c r="KSJ66" s="9"/>
      <c r="KSK66" s="9"/>
      <c r="KSL66" s="9"/>
      <c r="KSM66" s="9"/>
      <c r="KSN66" s="9"/>
      <c r="KSO66" s="9"/>
      <c r="KSP66" s="9"/>
      <c r="KSQ66" s="9"/>
      <c r="KSR66" s="9"/>
      <c r="KSS66" s="9"/>
      <c r="KST66" s="9"/>
      <c r="KSU66" s="9"/>
      <c r="KSV66" s="9"/>
      <c r="KSW66" s="9"/>
      <c r="KSX66" s="9"/>
      <c r="KSY66" s="9"/>
      <c r="KSZ66" s="9"/>
      <c r="KTA66" s="9"/>
      <c r="KTB66" s="9"/>
      <c r="KTC66" s="9"/>
      <c r="KTD66" s="9"/>
      <c r="KTE66" s="9"/>
      <c r="KTF66" s="9"/>
      <c r="KTG66" s="9"/>
      <c r="KTH66" s="9"/>
      <c r="KTI66" s="9"/>
      <c r="KTJ66" s="9"/>
      <c r="KTK66" s="9"/>
      <c r="KTL66" s="9"/>
      <c r="KTM66" s="9"/>
      <c r="KTN66" s="9"/>
      <c r="KTO66" s="9"/>
      <c r="KTP66" s="9"/>
      <c r="KTQ66" s="9"/>
      <c r="KTR66" s="9"/>
      <c r="KTS66" s="9"/>
      <c r="KTT66" s="9"/>
      <c r="KTU66" s="9"/>
      <c r="KTV66" s="9"/>
      <c r="KTW66" s="9"/>
      <c r="KTX66" s="9"/>
      <c r="KTY66" s="9"/>
      <c r="KTZ66" s="9"/>
      <c r="KUA66" s="9"/>
      <c r="KUB66" s="9"/>
      <c r="KUC66" s="9"/>
      <c r="KUD66" s="9"/>
      <c r="KUE66" s="9"/>
      <c r="KUF66" s="9"/>
      <c r="KUG66" s="9"/>
      <c r="KUH66" s="9"/>
      <c r="KUI66" s="9"/>
      <c r="KUJ66" s="9"/>
      <c r="KUK66" s="9"/>
      <c r="KUL66" s="9"/>
      <c r="KUM66" s="9"/>
      <c r="KUN66" s="9"/>
      <c r="KUO66" s="9"/>
      <c r="KUP66" s="9"/>
      <c r="KUQ66" s="9"/>
      <c r="KUR66" s="9"/>
      <c r="KUS66" s="9"/>
      <c r="KUT66" s="9"/>
      <c r="KUU66" s="9"/>
      <c r="KUV66" s="9"/>
      <c r="KUW66" s="9"/>
      <c r="KUX66" s="9"/>
      <c r="KUY66" s="9"/>
      <c r="KUZ66" s="9"/>
      <c r="KVA66" s="9"/>
      <c r="KVB66" s="9"/>
      <c r="KVC66" s="9"/>
      <c r="KVD66" s="9"/>
      <c r="KVE66" s="9"/>
      <c r="KVF66" s="9"/>
      <c r="KVG66" s="9"/>
      <c r="KVH66" s="9"/>
      <c r="KVI66" s="9"/>
      <c r="KVJ66" s="9"/>
      <c r="KVK66" s="9"/>
      <c r="KVL66" s="9"/>
      <c r="KVM66" s="9"/>
      <c r="KVN66" s="9"/>
      <c r="KVO66" s="9"/>
      <c r="KVP66" s="9"/>
      <c r="KVQ66" s="9"/>
      <c r="KVR66" s="9"/>
      <c r="KVS66" s="9"/>
      <c r="KVT66" s="9"/>
      <c r="KVU66" s="9"/>
      <c r="KVV66" s="9"/>
      <c r="KVW66" s="9"/>
      <c r="KVX66" s="9"/>
      <c r="KVY66" s="9"/>
      <c r="KVZ66" s="9"/>
      <c r="KWA66" s="9"/>
      <c r="KWB66" s="9"/>
      <c r="KWC66" s="9"/>
      <c r="KWD66" s="9"/>
      <c r="KWE66" s="9"/>
      <c r="KWF66" s="9"/>
      <c r="KWG66" s="9"/>
      <c r="KWH66" s="9"/>
      <c r="KWI66" s="9"/>
      <c r="KWJ66" s="9"/>
      <c r="KWK66" s="9"/>
      <c r="KWL66" s="9"/>
      <c r="KWM66" s="9"/>
      <c r="KWN66" s="9"/>
      <c r="KWO66" s="9"/>
      <c r="KWP66" s="9"/>
      <c r="KWQ66" s="9"/>
      <c r="KWR66" s="9"/>
      <c r="KWS66" s="9"/>
      <c r="KWT66" s="9"/>
      <c r="KWU66" s="9"/>
      <c r="KWV66" s="9"/>
      <c r="KWW66" s="9"/>
      <c r="KWX66" s="9"/>
      <c r="KWY66" s="9"/>
      <c r="KWZ66" s="9"/>
      <c r="KXA66" s="9"/>
      <c r="KXB66" s="9"/>
      <c r="KXC66" s="9"/>
      <c r="KXD66" s="9"/>
      <c r="KXE66" s="9"/>
      <c r="KXF66" s="9"/>
      <c r="KXG66" s="9"/>
      <c r="KXH66" s="9"/>
      <c r="KXI66" s="9"/>
      <c r="KXJ66" s="9"/>
      <c r="KXK66" s="9"/>
      <c r="KXL66" s="9"/>
      <c r="KXM66" s="9"/>
      <c r="KXN66" s="9"/>
      <c r="KXO66" s="9"/>
      <c r="KXP66" s="9"/>
      <c r="KXQ66" s="9"/>
      <c r="KXR66" s="9"/>
      <c r="KXS66" s="9"/>
      <c r="KXT66" s="9"/>
      <c r="KXU66" s="9"/>
      <c r="KXV66" s="9"/>
      <c r="KXW66" s="9"/>
      <c r="KXX66" s="9"/>
      <c r="KXY66" s="9"/>
      <c r="KXZ66" s="9"/>
      <c r="KYA66" s="9"/>
      <c r="KYB66" s="9"/>
      <c r="KYC66" s="9"/>
      <c r="KYD66" s="9"/>
      <c r="KYE66" s="9"/>
      <c r="KYF66" s="9"/>
      <c r="KYG66" s="9"/>
      <c r="KYH66" s="9"/>
      <c r="KYI66" s="9"/>
      <c r="KYJ66" s="9"/>
      <c r="KYK66" s="9"/>
      <c r="KYL66" s="9"/>
      <c r="KYM66" s="9"/>
      <c r="KYN66" s="9"/>
      <c r="KYO66" s="9"/>
      <c r="KYP66" s="9"/>
      <c r="KYQ66" s="9"/>
      <c r="KYR66" s="9"/>
      <c r="KYS66" s="9"/>
      <c r="KYT66" s="9"/>
      <c r="KYU66" s="9"/>
      <c r="KYV66" s="9"/>
      <c r="KYW66" s="9"/>
      <c r="KYX66" s="9"/>
      <c r="KYY66" s="9"/>
      <c r="KYZ66" s="9"/>
      <c r="KZA66" s="9"/>
      <c r="KZB66" s="9"/>
      <c r="KZC66" s="9"/>
      <c r="KZD66" s="9"/>
      <c r="KZE66" s="9"/>
      <c r="KZF66" s="9"/>
      <c r="KZG66" s="9"/>
      <c r="KZH66" s="9"/>
      <c r="KZI66" s="9"/>
      <c r="KZJ66" s="9"/>
      <c r="KZK66" s="9"/>
      <c r="KZL66" s="9"/>
      <c r="KZM66" s="9"/>
      <c r="KZN66" s="9"/>
      <c r="KZO66" s="9"/>
      <c r="KZP66" s="9"/>
      <c r="KZQ66" s="9"/>
      <c r="KZR66" s="9"/>
      <c r="KZS66" s="9"/>
      <c r="KZT66" s="9"/>
      <c r="KZU66" s="9"/>
      <c r="KZV66" s="9"/>
      <c r="KZW66" s="9"/>
      <c r="KZX66" s="9"/>
      <c r="KZY66" s="9"/>
      <c r="KZZ66" s="9"/>
      <c r="LAA66" s="9"/>
      <c r="LAB66" s="9"/>
      <c r="LAC66" s="9"/>
      <c r="LAD66" s="9"/>
      <c r="LAE66" s="9"/>
      <c r="LAF66" s="9"/>
      <c r="LAG66" s="9"/>
      <c r="LAH66" s="9"/>
      <c r="LAI66" s="9"/>
      <c r="LAJ66" s="9"/>
      <c r="LAK66" s="9"/>
      <c r="LAL66" s="9"/>
      <c r="LAM66" s="9"/>
      <c r="LAN66" s="9"/>
      <c r="LAO66" s="9"/>
      <c r="LAP66" s="9"/>
      <c r="LAQ66" s="9"/>
      <c r="LAR66" s="9"/>
      <c r="LAS66" s="9"/>
      <c r="LAT66" s="9"/>
      <c r="LAU66" s="9"/>
      <c r="LAV66" s="9"/>
      <c r="LAW66" s="9"/>
      <c r="LAX66" s="9"/>
      <c r="LAY66" s="9"/>
      <c r="LAZ66" s="9"/>
      <c r="LBA66" s="9"/>
      <c r="LBB66" s="9"/>
      <c r="LBC66" s="9"/>
      <c r="LBD66" s="9"/>
      <c r="LBE66" s="9"/>
      <c r="LBF66" s="9"/>
      <c r="LBG66" s="9"/>
      <c r="LBH66" s="9"/>
      <c r="LBI66" s="9"/>
      <c r="LBJ66" s="9"/>
      <c r="LBK66" s="9"/>
      <c r="LBL66" s="9"/>
      <c r="LBM66" s="9"/>
      <c r="LBN66" s="9"/>
      <c r="LBO66" s="9"/>
      <c r="LBP66" s="9"/>
      <c r="LBQ66" s="9"/>
      <c r="LBR66" s="9"/>
      <c r="LBS66" s="9"/>
      <c r="LBT66" s="9"/>
      <c r="LBU66" s="9"/>
      <c r="LBV66" s="9"/>
      <c r="LBW66" s="9"/>
      <c r="LBX66" s="9"/>
      <c r="LBY66" s="9"/>
      <c r="LBZ66" s="9"/>
      <c r="LCA66" s="9"/>
      <c r="LCB66" s="9"/>
      <c r="LCC66" s="9"/>
      <c r="LCD66" s="9"/>
      <c r="LCE66" s="9"/>
      <c r="LCF66" s="9"/>
      <c r="LCG66" s="9"/>
      <c r="LCH66" s="9"/>
      <c r="LCI66" s="9"/>
      <c r="LCJ66" s="9"/>
      <c r="LCK66" s="9"/>
      <c r="LCL66" s="9"/>
      <c r="LCM66" s="9"/>
      <c r="LCN66" s="9"/>
      <c r="LCO66" s="9"/>
      <c r="LCP66" s="9"/>
      <c r="LCQ66" s="9"/>
      <c r="LCR66" s="9"/>
      <c r="LCS66" s="9"/>
      <c r="LCT66" s="9"/>
      <c r="LCU66" s="9"/>
      <c r="LCV66" s="9"/>
      <c r="LCW66" s="9"/>
      <c r="LCX66" s="9"/>
      <c r="LCY66" s="9"/>
      <c r="LCZ66" s="9"/>
      <c r="LDA66" s="9"/>
      <c r="LDB66" s="9"/>
      <c r="LDC66" s="9"/>
      <c r="LDD66" s="9"/>
      <c r="LDE66" s="9"/>
      <c r="LDF66" s="9"/>
      <c r="LDG66" s="9"/>
      <c r="LDH66" s="9"/>
      <c r="LDI66" s="9"/>
      <c r="LDJ66" s="9"/>
      <c r="LDK66" s="9"/>
      <c r="LDL66" s="9"/>
      <c r="LDM66" s="9"/>
      <c r="LDN66" s="9"/>
      <c r="LDO66" s="9"/>
      <c r="LDP66" s="9"/>
      <c r="LDQ66" s="9"/>
      <c r="LDR66" s="9"/>
      <c r="LDS66" s="9"/>
      <c r="LDT66" s="9"/>
      <c r="LDU66" s="9"/>
      <c r="LDV66" s="9"/>
      <c r="LDW66" s="9"/>
      <c r="LDX66" s="9"/>
      <c r="LDY66" s="9"/>
      <c r="LDZ66" s="9"/>
      <c r="LEA66" s="9"/>
      <c r="LEB66" s="9"/>
      <c r="LEC66" s="9"/>
      <c r="LED66" s="9"/>
      <c r="LEE66" s="9"/>
      <c r="LEF66" s="9"/>
      <c r="LEG66" s="9"/>
      <c r="LEH66" s="9"/>
      <c r="LEI66" s="9"/>
      <c r="LEJ66" s="9"/>
      <c r="LEK66" s="9"/>
      <c r="LEL66" s="9"/>
      <c r="LEM66" s="9"/>
      <c r="LEN66" s="9"/>
      <c r="LEO66" s="9"/>
      <c r="LEP66" s="9"/>
      <c r="LEQ66" s="9"/>
      <c r="LER66" s="9"/>
      <c r="LES66" s="9"/>
      <c r="LET66" s="9"/>
      <c r="LEU66" s="9"/>
      <c r="LEV66" s="9"/>
      <c r="LEW66" s="9"/>
      <c r="LEX66" s="9"/>
      <c r="LEY66" s="9"/>
      <c r="LEZ66" s="9"/>
      <c r="LFA66" s="9"/>
      <c r="LFB66" s="9"/>
      <c r="LFC66" s="9"/>
      <c r="LFD66" s="9"/>
      <c r="LFE66" s="9"/>
      <c r="LFF66" s="9"/>
      <c r="LFG66" s="9"/>
      <c r="LFH66" s="9"/>
      <c r="LFI66" s="9"/>
      <c r="LFJ66" s="9"/>
      <c r="LFK66" s="9"/>
      <c r="LFL66" s="9"/>
      <c r="LFM66" s="9"/>
      <c r="LFN66" s="9"/>
      <c r="LFO66" s="9"/>
      <c r="LFP66" s="9"/>
      <c r="LFQ66" s="9"/>
      <c r="LFR66" s="9"/>
      <c r="LFS66" s="9"/>
      <c r="LFT66" s="9"/>
      <c r="LFU66" s="9"/>
      <c r="LFV66" s="9"/>
      <c r="LFW66" s="9"/>
      <c r="LFX66" s="9"/>
      <c r="LFY66" s="9"/>
      <c r="LFZ66" s="9"/>
      <c r="LGA66" s="9"/>
      <c r="LGB66" s="9"/>
      <c r="LGC66" s="9"/>
      <c r="LGD66" s="9"/>
      <c r="LGE66" s="9"/>
      <c r="LGF66" s="9"/>
      <c r="LGG66" s="9"/>
      <c r="LGH66" s="9"/>
      <c r="LGI66" s="9"/>
      <c r="LGJ66" s="9"/>
      <c r="LGK66" s="9"/>
      <c r="LGL66" s="9"/>
      <c r="LGM66" s="9"/>
      <c r="LGN66" s="9"/>
      <c r="LGO66" s="9"/>
      <c r="LGP66" s="9"/>
      <c r="LGQ66" s="9"/>
      <c r="LGR66" s="9"/>
      <c r="LGS66" s="9"/>
      <c r="LGT66" s="9"/>
      <c r="LGU66" s="9"/>
      <c r="LGV66" s="9"/>
      <c r="LGW66" s="9"/>
      <c r="LGX66" s="9"/>
      <c r="LGY66" s="9"/>
      <c r="LGZ66" s="9"/>
      <c r="LHA66" s="9"/>
      <c r="LHB66" s="9"/>
      <c r="LHC66" s="9"/>
      <c r="LHD66" s="9"/>
      <c r="LHE66" s="9"/>
      <c r="LHF66" s="9"/>
      <c r="LHG66" s="9"/>
      <c r="LHH66" s="9"/>
      <c r="LHI66" s="9"/>
      <c r="LHJ66" s="9"/>
      <c r="LHK66" s="9"/>
      <c r="LHL66" s="9"/>
      <c r="LHM66" s="9"/>
      <c r="LHN66" s="9"/>
      <c r="LHO66" s="9"/>
      <c r="LHP66" s="9"/>
      <c r="LHQ66" s="9"/>
      <c r="LHR66" s="9"/>
      <c r="LHS66" s="9"/>
      <c r="LHT66" s="9"/>
      <c r="LHU66" s="9"/>
      <c r="LHV66" s="9"/>
      <c r="LHW66" s="9"/>
      <c r="LHX66" s="9"/>
      <c r="LHY66" s="9"/>
      <c r="LHZ66" s="9"/>
      <c r="LIA66" s="9"/>
      <c r="LIB66" s="9"/>
      <c r="LIC66" s="9"/>
      <c r="LID66" s="9"/>
      <c r="LIE66" s="9"/>
      <c r="LIF66" s="9"/>
      <c r="LIG66" s="9"/>
      <c r="LIH66" s="9"/>
      <c r="LII66" s="9"/>
      <c r="LIJ66" s="9"/>
      <c r="LIK66" s="9"/>
      <c r="LIL66" s="9"/>
      <c r="LIM66" s="9"/>
      <c r="LIN66" s="9"/>
      <c r="LIO66" s="9"/>
      <c r="LIP66" s="9"/>
      <c r="LIQ66" s="9"/>
      <c r="LIR66" s="9"/>
      <c r="LIS66" s="9"/>
      <c r="LIT66" s="9"/>
      <c r="LIU66" s="9"/>
      <c r="LIV66" s="9"/>
      <c r="LIW66" s="9"/>
      <c r="LIX66" s="9"/>
      <c r="LIY66" s="9"/>
      <c r="LIZ66" s="9"/>
      <c r="LJA66" s="9"/>
      <c r="LJB66" s="9"/>
      <c r="LJC66" s="9"/>
      <c r="LJD66" s="9"/>
      <c r="LJE66" s="9"/>
      <c r="LJF66" s="9"/>
      <c r="LJG66" s="9"/>
      <c r="LJH66" s="9"/>
      <c r="LJI66" s="9"/>
      <c r="LJJ66" s="9"/>
      <c r="LJK66" s="9"/>
      <c r="LJL66" s="9"/>
      <c r="LJM66" s="9"/>
      <c r="LJN66" s="9"/>
      <c r="LJO66" s="9"/>
      <c r="LJP66" s="9"/>
      <c r="LJQ66" s="9"/>
      <c r="LJR66" s="9"/>
      <c r="LJS66" s="9"/>
      <c r="LJT66" s="9"/>
      <c r="LJU66" s="9"/>
      <c r="LJV66" s="9"/>
      <c r="LJW66" s="9"/>
      <c r="LJX66" s="9"/>
      <c r="LJY66" s="9"/>
      <c r="LJZ66" s="9"/>
      <c r="LKA66" s="9"/>
      <c r="LKB66" s="9"/>
      <c r="LKC66" s="9"/>
      <c r="LKD66" s="9"/>
      <c r="LKE66" s="9"/>
      <c r="LKF66" s="9"/>
      <c r="LKG66" s="9"/>
      <c r="LKH66" s="9"/>
      <c r="LKI66" s="9"/>
      <c r="LKJ66" s="9"/>
      <c r="LKK66" s="9"/>
      <c r="LKL66" s="9"/>
      <c r="LKM66" s="9"/>
      <c r="LKN66" s="9"/>
      <c r="LKO66" s="9"/>
      <c r="LKP66" s="9"/>
      <c r="LKQ66" s="9"/>
      <c r="LKR66" s="9"/>
      <c r="LKS66" s="9"/>
      <c r="LKT66" s="9"/>
      <c r="LKU66" s="9"/>
      <c r="LKV66" s="9"/>
      <c r="LKW66" s="9"/>
      <c r="LKX66" s="9"/>
      <c r="LKY66" s="9"/>
      <c r="LKZ66" s="9"/>
      <c r="LLA66" s="9"/>
      <c r="LLB66" s="9"/>
      <c r="LLC66" s="9"/>
      <c r="LLD66" s="9"/>
      <c r="LLE66" s="9"/>
      <c r="LLF66" s="9"/>
      <c r="LLG66" s="9"/>
      <c r="LLH66" s="9"/>
      <c r="LLI66" s="9"/>
      <c r="LLJ66" s="9"/>
      <c r="LLK66" s="9"/>
      <c r="LLL66" s="9"/>
      <c r="LLM66" s="9"/>
      <c r="LLN66" s="9"/>
      <c r="LLO66" s="9"/>
      <c r="LLP66" s="9"/>
      <c r="LLQ66" s="9"/>
      <c r="LLR66" s="9"/>
      <c r="LLS66" s="9"/>
      <c r="LLT66" s="9"/>
      <c r="LLU66" s="9"/>
      <c r="LLV66" s="9"/>
      <c r="LLW66" s="9"/>
      <c r="LLX66" s="9"/>
      <c r="LLY66" s="9"/>
      <c r="LLZ66" s="9"/>
      <c r="LMA66" s="9"/>
      <c r="LMB66" s="9"/>
      <c r="LMC66" s="9"/>
      <c r="LMD66" s="9"/>
      <c r="LME66" s="9"/>
      <c r="LMF66" s="9"/>
      <c r="LMG66" s="9"/>
      <c r="LMH66" s="9"/>
      <c r="LMI66" s="9"/>
      <c r="LMJ66" s="9"/>
      <c r="LMK66" s="9"/>
      <c r="LML66" s="9"/>
      <c r="LMM66" s="9"/>
      <c r="LMN66" s="9"/>
      <c r="LMO66" s="9"/>
      <c r="LMP66" s="9"/>
      <c r="LMQ66" s="9"/>
      <c r="LMR66" s="9"/>
      <c r="LMS66" s="9"/>
      <c r="LMT66" s="9"/>
      <c r="LMU66" s="9"/>
      <c r="LMV66" s="9"/>
      <c r="LMW66" s="9"/>
      <c r="LMX66" s="9"/>
      <c r="LMY66" s="9"/>
      <c r="LMZ66" s="9"/>
      <c r="LNA66" s="9"/>
      <c r="LNB66" s="9"/>
      <c r="LNC66" s="9"/>
      <c r="LND66" s="9"/>
      <c r="LNE66" s="9"/>
      <c r="LNF66" s="9"/>
      <c r="LNG66" s="9"/>
      <c r="LNH66" s="9"/>
      <c r="LNI66" s="9"/>
      <c r="LNJ66" s="9"/>
      <c r="LNK66" s="9"/>
      <c r="LNL66" s="9"/>
      <c r="LNM66" s="9"/>
      <c r="LNN66" s="9"/>
      <c r="LNO66" s="9"/>
      <c r="LNP66" s="9"/>
      <c r="LNQ66" s="9"/>
      <c r="LNR66" s="9"/>
      <c r="LNS66" s="9"/>
      <c r="LNT66" s="9"/>
      <c r="LNU66" s="9"/>
      <c r="LNV66" s="9"/>
      <c r="LNW66" s="9"/>
      <c r="LNX66" s="9"/>
      <c r="LNY66" s="9"/>
      <c r="LNZ66" s="9"/>
      <c r="LOA66" s="9"/>
      <c r="LOB66" s="9"/>
      <c r="LOC66" s="9"/>
      <c r="LOD66" s="9"/>
      <c r="LOE66" s="9"/>
      <c r="LOF66" s="9"/>
      <c r="LOG66" s="9"/>
      <c r="LOH66" s="9"/>
      <c r="LOI66" s="9"/>
      <c r="LOJ66" s="9"/>
      <c r="LOK66" s="9"/>
      <c r="LOL66" s="9"/>
      <c r="LOM66" s="9"/>
      <c r="LON66" s="9"/>
      <c r="LOO66" s="9"/>
      <c r="LOP66" s="9"/>
      <c r="LOQ66" s="9"/>
      <c r="LOR66" s="9"/>
      <c r="LOS66" s="9"/>
      <c r="LOT66" s="9"/>
      <c r="LOU66" s="9"/>
      <c r="LOV66" s="9"/>
      <c r="LOW66" s="9"/>
      <c r="LOX66" s="9"/>
      <c r="LOY66" s="9"/>
      <c r="LOZ66" s="9"/>
      <c r="LPA66" s="9"/>
      <c r="LPB66" s="9"/>
      <c r="LPC66" s="9"/>
      <c r="LPD66" s="9"/>
      <c r="LPE66" s="9"/>
      <c r="LPF66" s="9"/>
      <c r="LPG66" s="9"/>
      <c r="LPH66" s="9"/>
      <c r="LPI66" s="9"/>
      <c r="LPJ66" s="9"/>
      <c r="LPK66" s="9"/>
      <c r="LPL66" s="9"/>
      <c r="LPM66" s="9"/>
      <c r="LPN66" s="9"/>
      <c r="LPO66" s="9"/>
      <c r="LPP66" s="9"/>
      <c r="LPQ66" s="9"/>
      <c r="LPR66" s="9"/>
      <c r="LPS66" s="9"/>
      <c r="LPT66" s="9"/>
      <c r="LPU66" s="9"/>
      <c r="LPV66" s="9"/>
      <c r="LPW66" s="9"/>
      <c r="LPX66" s="9"/>
      <c r="LPY66" s="9"/>
      <c r="LPZ66" s="9"/>
      <c r="LQA66" s="9"/>
      <c r="LQB66" s="9"/>
      <c r="LQC66" s="9"/>
      <c r="LQD66" s="9"/>
      <c r="LQE66" s="9"/>
      <c r="LQF66" s="9"/>
      <c r="LQG66" s="9"/>
      <c r="LQH66" s="9"/>
      <c r="LQI66" s="9"/>
      <c r="LQJ66" s="9"/>
      <c r="LQK66" s="9"/>
      <c r="LQL66" s="9"/>
      <c r="LQM66" s="9"/>
      <c r="LQN66" s="9"/>
      <c r="LQO66" s="9"/>
      <c r="LQP66" s="9"/>
      <c r="LQQ66" s="9"/>
      <c r="LQR66" s="9"/>
      <c r="LQS66" s="9"/>
      <c r="LQT66" s="9"/>
      <c r="LQU66" s="9"/>
      <c r="LQV66" s="9"/>
      <c r="LQW66" s="9"/>
      <c r="LQX66" s="9"/>
      <c r="LQY66" s="9"/>
      <c r="LQZ66" s="9"/>
      <c r="LRA66" s="9"/>
      <c r="LRB66" s="9"/>
      <c r="LRC66" s="9"/>
      <c r="LRD66" s="9"/>
      <c r="LRE66" s="9"/>
      <c r="LRF66" s="9"/>
      <c r="LRG66" s="9"/>
      <c r="LRH66" s="9"/>
      <c r="LRI66" s="9"/>
      <c r="LRJ66" s="9"/>
      <c r="LRK66" s="9"/>
      <c r="LRL66" s="9"/>
      <c r="LRM66" s="9"/>
      <c r="LRN66" s="9"/>
      <c r="LRO66" s="9"/>
      <c r="LRP66" s="9"/>
      <c r="LRQ66" s="9"/>
      <c r="LRR66" s="9"/>
      <c r="LRS66" s="9"/>
      <c r="LRT66" s="9"/>
      <c r="LRU66" s="9"/>
      <c r="LRV66" s="9"/>
      <c r="LRW66" s="9"/>
      <c r="LRX66" s="9"/>
      <c r="LRY66" s="9"/>
      <c r="LRZ66" s="9"/>
      <c r="LSA66" s="9"/>
      <c r="LSB66" s="9"/>
      <c r="LSC66" s="9"/>
      <c r="LSD66" s="9"/>
      <c r="LSE66" s="9"/>
      <c r="LSF66" s="9"/>
      <c r="LSG66" s="9"/>
      <c r="LSH66" s="9"/>
      <c r="LSI66" s="9"/>
      <c r="LSJ66" s="9"/>
      <c r="LSK66" s="9"/>
      <c r="LSL66" s="9"/>
      <c r="LSM66" s="9"/>
      <c r="LSN66" s="9"/>
      <c r="LSO66" s="9"/>
      <c r="LSP66" s="9"/>
      <c r="LSQ66" s="9"/>
      <c r="LSR66" s="9"/>
      <c r="LSS66" s="9"/>
      <c r="LST66" s="9"/>
      <c r="LSU66" s="9"/>
      <c r="LSV66" s="9"/>
      <c r="LSW66" s="9"/>
      <c r="LSX66" s="9"/>
      <c r="LSY66" s="9"/>
      <c r="LSZ66" s="9"/>
      <c r="LTA66" s="9"/>
      <c r="LTB66" s="9"/>
      <c r="LTC66" s="9"/>
      <c r="LTD66" s="9"/>
      <c r="LTE66" s="9"/>
      <c r="LTF66" s="9"/>
      <c r="LTG66" s="9"/>
      <c r="LTH66" s="9"/>
      <c r="LTI66" s="9"/>
      <c r="LTJ66" s="9"/>
      <c r="LTK66" s="9"/>
      <c r="LTL66" s="9"/>
      <c r="LTM66" s="9"/>
      <c r="LTN66" s="9"/>
      <c r="LTO66" s="9"/>
      <c r="LTP66" s="9"/>
      <c r="LTQ66" s="9"/>
      <c r="LTR66" s="9"/>
      <c r="LTS66" s="9"/>
      <c r="LTT66" s="9"/>
      <c r="LTU66" s="9"/>
      <c r="LTV66" s="9"/>
      <c r="LTW66" s="9"/>
      <c r="LTX66" s="9"/>
      <c r="LTY66" s="9"/>
      <c r="LTZ66" s="9"/>
      <c r="LUA66" s="9"/>
      <c r="LUB66" s="9"/>
      <c r="LUC66" s="9"/>
      <c r="LUD66" s="9"/>
      <c r="LUE66" s="9"/>
      <c r="LUF66" s="9"/>
      <c r="LUG66" s="9"/>
      <c r="LUH66" s="9"/>
      <c r="LUI66" s="9"/>
      <c r="LUJ66" s="9"/>
      <c r="LUK66" s="9"/>
      <c r="LUL66" s="9"/>
      <c r="LUM66" s="9"/>
      <c r="LUN66" s="9"/>
      <c r="LUO66" s="9"/>
      <c r="LUP66" s="9"/>
      <c r="LUQ66" s="9"/>
      <c r="LUR66" s="9"/>
      <c r="LUS66" s="9"/>
      <c r="LUT66" s="9"/>
      <c r="LUU66" s="9"/>
      <c r="LUV66" s="9"/>
      <c r="LUW66" s="9"/>
      <c r="LUX66" s="9"/>
      <c r="LUY66" s="9"/>
      <c r="LUZ66" s="9"/>
      <c r="LVA66" s="9"/>
      <c r="LVB66" s="9"/>
      <c r="LVC66" s="9"/>
      <c r="LVD66" s="9"/>
      <c r="LVE66" s="9"/>
      <c r="LVF66" s="9"/>
      <c r="LVG66" s="9"/>
      <c r="LVH66" s="9"/>
      <c r="LVI66" s="9"/>
      <c r="LVJ66" s="9"/>
      <c r="LVK66" s="9"/>
      <c r="LVL66" s="9"/>
      <c r="LVM66" s="9"/>
      <c r="LVN66" s="9"/>
      <c r="LVO66" s="9"/>
      <c r="LVP66" s="9"/>
      <c r="LVQ66" s="9"/>
      <c r="LVR66" s="9"/>
      <c r="LVS66" s="9"/>
      <c r="LVT66" s="9"/>
      <c r="LVU66" s="9"/>
      <c r="LVV66" s="9"/>
      <c r="LVW66" s="9"/>
      <c r="LVX66" s="9"/>
      <c r="LVY66" s="9"/>
      <c r="LVZ66" s="9"/>
      <c r="LWA66" s="9"/>
      <c r="LWB66" s="9"/>
      <c r="LWC66" s="9"/>
      <c r="LWD66" s="9"/>
      <c r="LWE66" s="9"/>
      <c r="LWF66" s="9"/>
      <c r="LWG66" s="9"/>
      <c r="LWH66" s="9"/>
      <c r="LWI66" s="9"/>
      <c r="LWJ66" s="9"/>
      <c r="LWK66" s="9"/>
      <c r="LWL66" s="9"/>
      <c r="LWM66" s="9"/>
      <c r="LWN66" s="9"/>
      <c r="LWO66" s="9"/>
      <c r="LWP66" s="9"/>
      <c r="LWQ66" s="9"/>
      <c r="LWR66" s="9"/>
      <c r="LWS66" s="9"/>
      <c r="LWT66" s="9"/>
      <c r="LWU66" s="9"/>
      <c r="LWV66" s="9"/>
      <c r="LWW66" s="9"/>
      <c r="LWX66" s="9"/>
      <c r="LWY66" s="9"/>
      <c r="LWZ66" s="9"/>
      <c r="LXA66" s="9"/>
      <c r="LXB66" s="9"/>
      <c r="LXC66" s="9"/>
      <c r="LXD66" s="9"/>
      <c r="LXE66" s="9"/>
      <c r="LXF66" s="9"/>
      <c r="LXG66" s="9"/>
      <c r="LXH66" s="9"/>
      <c r="LXI66" s="9"/>
      <c r="LXJ66" s="9"/>
      <c r="LXK66" s="9"/>
      <c r="LXL66" s="9"/>
      <c r="LXM66" s="9"/>
      <c r="LXN66" s="9"/>
      <c r="LXO66" s="9"/>
      <c r="LXP66" s="9"/>
      <c r="LXQ66" s="9"/>
      <c r="LXR66" s="9"/>
      <c r="LXS66" s="9"/>
      <c r="LXT66" s="9"/>
      <c r="LXU66" s="9"/>
      <c r="LXV66" s="9"/>
      <c r="LXW66" s="9"/>
      <c r="LXX66" s="9"/>
      <c r="LXY66" s="9"/>
      <c r="LXZ66" s="9"/>
      <c r="LYA66" s="9"/>
      <c r="LYB66" s="9"/>
      <c r="LYC66" s="9"/>
      <c r="LYD66" s="9"/>
      <c r="LYE66" s="9"/>
      <c r="LYF66" s="9"/>
      <c r="LYG66" s="9"/>
      <c r="LYH66" s="9"/>
      <c r="LYI66" s="9"/>
      <c r="LYJ66" s="9"/>
      <c r="LYK66" s="9"/>
      <c r="LYL66" s="9"/>
      <c r="LYM66" s="9"/>
      <c r="LYN66" s="9"/>
      <c r="LYO66" s="9"/>
      <c r="LYP66" s="9"/>
      <c r="LYQ66" s="9"/>
      <c r="LYR66" s="9"/>
      <c r="LYS66" s="9"/>
      <c r="LYT66" s="9"/>
      <c r="LYU66" s="9"/>
      <c r="LYV66" s="9"/>
      <c r="LYW66" s="9"/>
      <c r="LYX66" s="9"/>
      <c r="LYY66" s="9"/>
      <c r="LYZ66" s="9"/>
      <c r="LZA66" s="9"/>
      <c r="LZB66" s="9"/>
      <c r="LZC66" s="9"/>
      <c r="LZD66" s="9"/>
      <c r="LZE66" s="9"/>
      <c r="LZF66" s="9"/>
      <c r="LZG66" s="9"/>
      <c r="LZH66" s="9"/>
      <c r="LZI66" s="9"/>
      <c r="LZJ66" s="9"/>
      <c r="LZK66" s="9"/>
      <c r="LZL66" s="9"/>
      <c r="LZM66" s="9"/>
      <c r="LZN66" s="9"/>
      <c r="LZO66" s="9"/>
      <c r="LZP66" s="9"/>
      <c r="LZQ66" s="9"/>
      <c r="LZR66" s="9"/>
      <c r="LZS66" s="9"/>
      <c r="LZT66" s="9"/>
      <c r="LZU66" s="9"/>
      <c r="LZV66" s="9"/>
      <c r="LZW66" s="9"/>
      <c r="LZX66" s="9"/>
      <c r="LZY66" s="9"/>
      <c r="LZZ66" s="9"/>
      <c r="MAA66" s="9"/>
      <c r="MAB66" s="9"/>
      <c r="MAC66" s="9"/>
      <c r="MAD66" s="9"/>
      <c r="MAE66" s="9"/>
      <c r="MAF66" s="9"/>
      <c r="MAG66" s="9"/>
      <c r="MAH66" s="9"/>
      <c r="MAI66" s="9"/>
      <c r="MAJ66" s="9"/>
      <c r="MAK66" s="9"/>
      <c r="MAL66" s="9"/>
      <c r="MAM66" s="9"/>
      <c r="MAN66" s="9"/>
      <c r="MAO66" s="9"/>
      <c r="MAP66" s="9"/>
      <c r="MAQ66" s="9"/>
      <c r="MAR66" s="9"/>
      <c r="MAS66" s="9"/>
      <c r="MAT66" s="9"/>
      <c r="MAU66" s="9"/>
      <c r="MAV66" s="9"/>
      <c r="MAW66" s="9"/>
      <c r="MAX66" s="9"/>
      <c r="MAY66" s="9"/>
      <c r="MAZ66" s="9"/>
      <c r="MBA66" s="9"/>
      <c r="MBB66" s="9"/>
      <c r="MBC66" s="9"/>
      <c r="MBD66" s="9"/>
      <c r="MBE66" s="9"/>
      <c r="MBF66" s="9"/>
      <c r="MBG66" s="9"/>
      <c r="MBH66" s="9"/>
      <c r="MBI66" s="9"/>
      <c r="MBJ66" s="9"/>
      <c r="MBK66" s="9"/>
      <c r="MBL66" s="9"/>
      <c r="MBM66" s="9"/>
      <c r="MBN66" s="9"/>
      <c r="MBO66" s="9"/>
      <c r="MBP66" s="9"/>
      <c r="MBQ66" s="9"/>
      <c r="MBR66" s="9"/>
      <c r="MBS66" s="9"/>
      <c r="MBT66" s="9"/>
      <c r="MBU66" s="9"/>
      <c r="MBV66" s="9"/>
      <c r="MBW66" s="9"/>
      <c r="MBX66" s="9"/>
      <c r="MBY66" s="9"/>
      <c r="MBZ66" s="9"/>
      <c r="MCA66" s="9"/>
      <c r="MCB66" s="9"/>
      <c r="MCC66" s="9"/>
      <c r="MCD66" s="9"/>
      <c r="MCE66" s="9"/>
      <c r="MCF66" s="9"/>
      <c r="MCG66" s="9"/>
      <c r="MCH66" s="9"/>
      <c r="MCI66" s="9"/>
      <c r="MCJ66" s="9"/>
      <c r="MCK66" s="9"/>
      <c r="MCL66" s="9"/>
      <c r="MCM66" s="9"/>
      <c r="MCN66" s="9"/>
      <c r="MCO66" s="9"/>
      <c r="MCP66" s="9"/>
      <c r="MCQ66" s="9"/>
      <c r="MCR66" s="9"/>
      <c r="MCS66" s="9"/>
      <c r="MCT66" s="9"/>
      <c r="MCU66" s="9"/>
      <c r="MCV66" s="9"/>
      <c r="MCW66" s="9"/>
      <c r="MCX66" s="9"/>
      <c r="MCY66" s="9"/>
      <c r="MCZ66" s="9"/>
      <c r="MDA66" s="9"/>
      <c r="MDB66" s="9"/>
      <c r="MDC66" s="9"/>
      <c r="MDD66" s="9"/>
      <c r="MDE66" s="9"/>
      <c r="MDF66" s="9"/>
      <c r="MDG66" s="9"/>
      <c r="MDH66" s="9"/>
      <c r="MDI66" s="9"/>
      <c r="MDJ66" s="9"/>
      <c r="MDK66" s="9"/>
      <c r="MDL66" s="9"/>
      <c r="MDM66" s="9"/>
      <c r="MDN66" s="9"/>
      <c r="MDO66" s="9"/>
      <c r="MDP66" s="9"/>
      <c r="MDQ66" s="9"/>
      <c r="MDR66" s="9"/>
      <c r="MDS66" s="9"/>
      <c r="MDT66" s="9"/>
      <c r="MDU66" s="9"/>
      <c r="MDV66" s="9"/>
      <c r="MDW66" s="9"/>
      <c r="MDX66" s="9"/>
      <c r="MDY66" s="9"/>
      <c r="MDZ66" s="9"/>
      <c r="MEA66" s="9"/>
      <c r="MEB66" s="9"/>
      <c r="MEC66" s="9"/>
      <c r="MED66" s="9"/>
      <c r="MEE66" s="9"/>
      <c r="MEF66" s="9"/>
      <c r="MEG66" s="9"/>
      <c r="MEH66" s="9"/>
      <c r="MEI66" s="9"/>
      <c r="MEJ66" s="9"/>
      <c r="MEK66" s="9"/>
      <c r="MEL66" s="9"/>
      <c r="MEM66" s="9"/>
      <c r="MEN66" s="9"/>
      <c r="MEO66" s="9"/>
      <c r="MEP66" s="9"/>
      <c r="MEQ66" s="9"/>
      <c r="MER66" s="9"/>
      <c r="MES66" s="9"/>
      <c r="MET66" s="9"/>
      <c r="MEU66" s="9"/>
      <c r="MEV66" s="9"/>
      <c r="MEW66" s="9"/>
      <c r="MEX66" s="9"/>
      <c r="MEY66" s="9"/>
      <c r="MEZ66" s="9"/>
      <c r="MFA66" s="9"/>
      <c r="MFB66" s="9"/>
      <c r="MFC66" s="9"/>
      <c r="MFD66" s="9"/>
      <c r="MFE66" s="9"/>
      <c r="MFF66" s="9"/>
      <c r="MFG66" s="9"/>
      <c r="MFH66" s="9"/>
      <c r="MFI66" s="9"/>
      <c r="MFJ66" s="9"/>
      <c r="MFK66" s="9"/>
      <c r="MFL66" s="9"/>
      <c r="MFM66" s="9"/>
      <c r="MFN66" s="9"/>
      <c r="MFO66" s="9"/>
      <c r="MFP66" s="9"/>
      <c r="MFQ66" s="9"/>
      <c r="MFR66" s="9"/>
      <c r="MFS66" s="9"/>
      <c r="MFT66" s="9"/>
      <c r="MFU66" s="9"/>
      <c r="MFV66" s="9"/>
      <c r="MFW66" s="9"/>
      <c r="MFX66" s="9"/>
      <c r="MFY66" s="9"/>
      <c r="MFZ66" s="9"/>
      <c r="MGA66" s="9"/>
      <c r="MGB66" s="9"/>
      <c r="MGC66" s="9"/>
      <c r="MGD66" s="9"/>
      <c r="MGE66" s="9"/>
      <c r="MGF66" s="9"/>
      <c r="MGG66" s="9"/>
      <c r="MGH66" s="9"/>
      <c r="MGI66" s="9"/>
      <c r="MGJ66" s="9"/>
      <c r="MGK66" s="9"/>
      <c r="MGL66" s="9"/>
      <c r="MGM66" s="9"/>
      <c r="MGN66" s="9"/>
      <c r="MGO66" s="9"/>
      <c r="MGP66" s="9"/>
      <c r="MGQ66" s="9"/>
      <c r="MGR66" s="9"/>
      <c r="MGS66" s="9"/>
      <c r="MGT66" s="9"/>
      <c r="MGU66" s="9"/>
      <c r="MGV66" s="9"/>
      <c r="MGW66" s="9"/>
      <c r="MGX66" s="9"/>
      <c r="MGY66" s="9"/>
      <c r="MGZ66" s="9"/>
      <c r="MHA66" s="9"/>
      <c r="MHB66" s="9"/>
      <c r="MHC66" s="9"/>
      <c r="MHD66" s="9"/>
      <c r="MHE66" s="9"/>
      <c r="MHF66" s="9"/>
      <c r="MHG66" s="9"/>
      <c r="MHH66" s="9"/>
      <c r="MHI66" s="9"/>
      <c r="MHJ66" s="9"/>
      <c r="MHK66" s="9"/>
      <c r="MHL66" s="9"/>
      <c r="MHM66" s="9"/>
      <c r="MHN66" s="9"/>
      <c r="MHO66" s="9"/>
      <c r="MHP66" s="9"/>
      <c r="MHQ66" s="9"/>
      <c r="MHR66" s="9"/>
      <c r="MHS66" s="9"/>
      <c r="MHT66" s="9"/>
      <c r="MHU66" s="9"/>
      <c r="MHV66" s="9"/>
      <c r="MHW66" s="9"/>
      <c r="MHX66" s="9"/>
      <c r="MHY66" s="9"/>
      <c r="MHZ66" s="9"/>
      <c r="MIA66" s="9"/>
      <c r="MIB66" s="9"/>
      <c r="MIC66" s="9"/>
      <c r="MID66" s="9"/>
      <c r="MIE66" s="9"/>
      <c r="MIF66" s="9"/>
      <c r="MIG66" s="9"/>
      <c r="MIH66" s="9"/>
      <c r="MII66" s="9"/>
      <c r="MIJ66" s="9"/>
      <c r="MIK66" s="9"/>
      <c r="MIL66" s="9"/>
      <c r="MIM66" s="9"/>
      <c r="MIN66" s="9"/>
      <c r="MIO66" s="9"/>
      <c r="MIP66" s="9"/>
      <c r="MIQ66" s="9"/>
      <c r="MIR66" s="9"/>
      <c r="MIS66" s="9"/>
      <c r="MIT66" s="9"/>
      <c r="MIU66" s="9"/>
      <c r="MIV66" s="9"/>
      <c r="MIW66" s="9"/>
      <c r="MIX66" s="9"/>
      <c r="MIY66" s="9"/>
      <c r="MIZ66" s="9"/>
      <c r="MJA66" s="9"/>
      <c r="MJB66" s="9"/>
      <c r="MJC66" s="9"/>
      <c r="MJD66" s="9"/>
      <c r="MJE66" s="9"/>
      <c r="MJF66" s="9"/>
      <c r="MJG66" s="9"/>
      <c r="MJH66" s="9"/>
      <c r="MJI66" s="9"/>
      <c r="MJJ66" s="9"/>
      <c r="MJK66" s="9"/>
      <c r="MJL66" s="9"/>
      <c r="MJM66" s="9"/>
      <c r="MJN66" s="9"/>
      <c r="MJO66" s="9"/>
      <c r="MJP66" s="9"/>
      <c r="MJQ66" s="9"/>
      <c r="MJR66" s="9"/>
      <c r="MJS66" s="9"/>
      <c r="MJT66" s="9"/>
      <c r="MJU66" s="9"/>
      <c r="MJV66" s="9"/>
      <c r="MJW66" s="9"/>
      <c r="MJX66" s="9"/>
      <c r="MJY66" s="9"/>
      <c r="MJZ66" s="9"/>
      <c r="MKA66" s="9"/>
      <c r="MKB66" s="9"/>
      <c r="MKC66" s="9"/>
      <c r="MKD66" s="9"/>
      <c r="MKE66" s="9"/>
      <c r="MKF66" s="9"/>
      <c r="MKG66" s="9"/>
      <c r="MKH66" s="9"/>
      <c r="MKI66" s="9"/>
      <c r="MKJ66" s="9"/>
      <c r="MKK66" s="9"/>
      <c r="MKL66" s="9"/>
      <c r="MKM66" s="9"/>
      <c r="MKN66" s="9"/>
      <c r="MKO66" s="9"/>
      <c r="MKP66" s="9"/>
      <c r="MKQ66" s="9"/>
      <c r="MKR66" s="9"/>
      <c r="MKS66" s="9"/>
      <c r="MKT66" s="9"/>
      <c r="MKU66" s="9"/>
      <c r="MKV66" s="9"/>
      <c r="MKW66" s="9"/>
      <c r="MKX66" s="9"/>
      <c r="MKY66" s="9"/>
      <c r="MKZ66" s="9"/>
      <c r="MLA66" s="9"/>
      <c r="MLB66" s="9"/>
      <c r="MLC66" s="9"/>
      <c r="MLD66" s="9"/>
      <c r="MLE66" s="9"/>
      <c r="MLF66" s="9"/>
      <c r="MLG66" s="9"/>
      <c r="MLH66" s="9"/>
      <c r="MLI66" s="9"/>
      <c r="MLJ66" s="9"/>
      <c r="MLK66" s="9"/>
      <c r="MLL66" s="9"/>
      <c r="MLM66" s="9"/>
      <c r="MLN66" s="9"/>
      <c r="MLO66" s="9"/>
      <c r="MLP66" s="9"/>
      <c r="MLQ66" s="9"/>
      <c r="MLR66" s="9"/>
      <c r="MLS66" s="9"/>
      <c r="MLT66" s="9"/>
      <c r="MLU66" s="9"/>
      <c r="MLV66" s="9"/>
      <c r="MLW66" s="9"/>
      <c r="MLX66" s="9"/>
      <c r="MLY66" s="9"/>
      <c r="MLZ66" s="9"/>
      <c r="MMA66" s="9"/>
      <c r="MMB66" s="9"/>
      <c r="MMC66" s="9"/>
      <c r="MMD66" s="9"/>
      <c r="MME66" s="9"/>
      <c r="MMF66" s="9"/>
      <c r="MMG66" s="9"/>
      <c r="MMH66" s="9"/>
      <c r="MMI66" s="9"/>
      <c r="MMJ66" s="9"/>
      <c r="MMK66" s="9"/>
      <c r="MML66" s="9"/>
      <c r="MMM66" s="9"/>
      <c r="MMN66" s="9"/>
      <c r="MMO66" s="9"/>
      <c r="MMP66" s="9"/>
      <c r="MMQ66" s="9"/>
      <c r="MMR66" s="9"/>
      <c r="MMS66" s="9"/>
      <c r="MMT66" s="9"/>
      <c r="MMU66" s="9"/>
      <c r="MMV66" s="9"/>
      <c r="MMW66" s="9"/>
      <c r="MMX66" s="9"/>
      <c r="MMY66" s="9"/>
      <c r="MMZ66" s="9"/>
      <c r="MNA66" s="9"/>
      <c r="MNB66" s="9"/>
      <c r="MNC66" s="9"/>
      <c r="MND66" s="9"/>
      <c r="MNE66" s="9"/>
      <c r="MNF66" s="9"/>
      <c r="MNG66" s="9"/>
      <c r="MNH66" s="9"/>
      <c r="MNI66" s="9"/>
      <c r="MNJ66" s="9"/>
      <c r="MNK66" s="9"/>
      <c r="MNL66" s="9"/>
      <c r="MNM66" s="9"/>
      <c r="MNN66" s="9"/>
      <c r="MNO66" s="9"/>
      <c r="MNP66" s="9"/>
      <c r="MNQ66" s="9"/>
      <c r="MNR66" s="9"/>
      <c r="MNS66" s="9"/>
      <c r="MNT66" s="9"/>
      <c r="MNU66" s="9"/>
      <c r="MNV66" s="9"/>
      <c r="MNW66" s="9"/>
      <c r="MNX66" s="9"/>
      <c r="MNY66" s="9"/>
      <c r="MNZ66" s="9"/>
      <c r="MOA66" s="9"/>
      <c r="MOB66" s="9"/>
      <c r="MOC66" s="9"/>
      <c r="MOD66" s="9"/>
      <c r="MOE66" s="9"/>
      <c r="MOF66" s="9"/>
      <c r="MOG66" s="9"/>
      <c r="MOH66" s="9"/>
      <c r="MOI66" s="9"/>
      <c r="MOJ66" s="9"/>
      <c r="MOK66" s="9"/>
      <c r="MOL66" s="9"/>
      <c r="MOM66" s="9"/>
      <c r="MON66" s="9"/>
      <c r="MOO66" s="9"/>
      <c r="MOP66" s="9"/>
      <c r="MOQ66" s="9"/>
      <c r="MOR66" s="9"/>
      <c r="MOS66" s="9"/>
      <c r="MOT66" s="9"/>
      <c r="MOU66" s="9"/>
      <c r="MOV66" s="9"/>
      <c r="MOW66" s="9"/>
      <c r="MOX66" s="9"/>
      <c r="MOY66" s="9"/>
      <c r="MOZ66" s="9"/>
      <c r="MPA66" s="9"/>
      <c r="MPB66" s="9"/>
      <c r="MPC66" s="9"/>
      <c r="MPD66" s="9"/>
      <c r="MPE66" s="9"/>
      <c r="MPF66" s="9"/>
      <c r="MPG66" s="9"/>
      <c r="MPH66" s="9"/>
      <c r="MPI66" s="9"/>
      <c r="MPJ66" s="9"/>
      <c r="MPK66" s="9"/>
      <c r="MPL66" s="9"/>
      <c r="MPM66" s="9"/>
      <c r="MPN66" s="9"/>
      <c r="MPO66" s="9"/>
      <c r="MPP66" s="9"/>
      <c r="MPQ66" s="9"/>
      <c r="MPR66" s="9"/>
      <c r="MPS66" s="9"/>
      <c r="MPT66" s="9"/>
      <c r="MPU66" s="9"/>
      <c r="MPV66" s="9"/>
      <c r="MPW66" s="9"/>
      <c r="MPX66" s="9"/>
      <c r="MPY66" s="9"/>
      <c r="MPZ66" s="9"/>
      <c r="MQA66" s="9"/>
      <c r="MQB66" s="9"/>
      <c r="MQC66" s="9"/>
      <c r="MQD66" s="9"/>
      <c r="MQE66" s="9"/>
      <c r="MQF66" s="9"/>
      <c r="MQG66" s="9"/>
      <c r="MQH66" s="9"/>
      <c r="MQI66" s="9"/>
      <c r="MQJ66" s="9"/>
      <c r="MQK66" s="9"/>
      <c r="MQL66" s="9"/>
      <c r="MQM66" s="9"/>
      <c r="MQN66" s="9"/>
      <c r="MQO66" s="9"/>
      <c r="MQP66" s="9"/>
      <c r="MQQ66" s="9"/>
      <c r="MQR66" s="9"/>
      <c r="MQS66" s="9"/>
      <c r="MQT66" s="9"/>
      <c r="MQU66" s="9"/>
      <c r="MQV66" s="9"/>
      <c r="MQW66" s="9"/>
      <c r="MQX66" s="9"/>
      <c r="MQY66" s="9"/>
      <c r="MQZ66" s="9"/>
      <c r="MRA66" s="9"/>
      <c r="MRB66" s="9"/>
      <c r="MRC66" s="9"/>
      <c r="MRD66" s="9"/>
      <c r="MRE66" s="9"/>
      <c r="MRF66" s="9"/>
      <c r="MRG66" s="9"/>
      <c r="MRH66" s="9"/>
      <c r="MRI66" s="9"/>
      <c r="MRJ66" s="9"/>
      <c r="MRK66" s="9"/>
      <c r="MRL66" s="9"/>
      <c r="MRM66" s="9"/>
      <c r="MRN66" s="9"/>
      <c r="MRO66" s="9"/>
      <c r="MRP66" s="9"/>
      <c r="MRQ66" s="9"/>
      <c r="MRR66" s="9"/>
      <c r="MRS66" s="9"/>
      <c r="MRT66" s="9"/>
      <c r="MRU66" s="9"/>
      <c r="MRV66" s="9"/>
      <c r="MRW66" s="9"/>
      <c r="MRX66" s="9"/>
      <c r="MRY66" s="9"/>
      <c r="MRZ66" s="9"/>
      <c r="MSA66" s="9"/>
      <c r="MSB66" s="9"/>
      <c r="MSC66" s="9"/>
      <c r="MSD66" s="9"/>
      <c r="MSE66" s="9"/>
      <c r="MSF66" s="9"/>
      <c r="MSG66" s="9"/>
      <c r="MSH66" s="9"/>
      <c r="MSI66" s="9"/>
      <c r="MSJ66" s="9"/>
      <c r="MSK66" s="9"/>
      <c r="MSL66" s="9"/>
      <c r="MSM66" s="9"/>
      <c r="MSN66" s="9"/>
      <c r="MSO66" s="9"/>
      <c r="MSP66" s="9"/>
      <c r="MSQ66" s="9"/>
      <c r="MSR66" s="9"/>
      <c r="MSS66" s="9"/>
      <c r="MST66" s="9"/>
      <c r="MSU66" s="9"/>
      <c r="MSV66" s="9"/>
      <c r="MSW66" s="9"/>
      <c r="MSX66" s="9"/>
      <c r="MSY66" s="9"/>
      <c r="MSZ66" s="9"/>
      <c r="MTA66" s="9"/>
      <c r="MTB66" s="9"/>
      <c r="MTC66" s="9"/>
      <c r="MTD66" s="9"/>
      <c r="MTE66" s="9"/>
      <c r="MTF66" s="9"/>
      <c r="MTG66" s="9"/>
      <c r="MTH66" s="9"/>
      <c r="MTI66" s="9"/>
      <c r="MTJ66" s="9"/>
      <c r="MTK66" s="9"/>
      <c r="MTL66" s="9"/>
      <c r="MTM66" s="9"/>
      <c r="MTN66" s="9"/>
      <c r="MTO66" s="9"/>
      <c r="MTP66" s="9"/>
      <c r="MTQ66" s="9"/>
      <c r="MTR66" s="9"/>
      <c r="MTS66" s="9"/>
      <c r="MTT66" s="9"/>
      <c r="MTU66" s="9"/>
      <c r="MTV66" s="9"/>
      <c r="MTW66" s="9"/>
      <c r="MTX66" s="9"/>
      <c r="MTY66" s="9"/>
      <c r="MTZ66" s="9"/>
      <c r="MUA66" s="9"/>
      <c r="MUB66" s="9"/>
      <c r="MUC66" s="9"/>
      <c r="MUD66" s="9"/>
      <c r="MUE66" s="9"/>
      <c r="MUF66" s="9"/>
      <c r="MUG66" s="9"/>
      <c r="MUH66" s="9"/>
      <c r="MUI66" s="9"/>
      <c r="MUJ66" s="9"/>
      <c r="MUK66" s="9"/>
      <c r="MUL66" s="9"/>
      <c r="MUM66" s="9"/>
      <c r="MUN66" s="9"/>
      <c r="MUO66" s="9"/>
      <c r="MUP66" s="9"/>
      <c r="MUQ66" s="9"/>
      <c r="MUR66" s="9"/>
      <c r="MUS66" s="9"/>
      <c r="MUT66" s="9"/>
      <c r="MUU66" s="9"/>
      <c r="MUV66" s="9"/>
      <c r="MUW66" s="9"/>
      <c r="MUX66" s="9"/>
      <c r="MUY66" s="9"/>
      <c r="MUZ66" s="9"/>
      <c r="MVA66" s="9"/>
      <c r="MVB66" s="9"/>
      <c r="MVC66" s="9"/>
      <c r="MVD66" s="9"/>
      <c r="MVE66" s="9"/>
      <c r="MVF66" s="9"/>
      <c r="MVG66" s="9"/>
      <c r="MVH66" s="9"/>
      <c r="MVI66" s="9"/>
      <c r="MVJ66" s="9"/>
      <c r="MVK66" s="9"/>
      <c r="MVL66" s="9"/>
      <c r="MVM66" s="9"/>
      <c r="MVN66" s="9"/>
      <c r="MVO66" s="9"/>
      <c r="MVP66" s="9"/>
      <c r="MVQ66" s="9"/>
      <c r="MVR66" s="9"/>
      <c r="MVS66" s="9"/>
      <c r="MVT66" s="9"/>
      <c r="MVU66" s="9"/>
      <c r="MVV66" s="9"/>
      <c r="MVW66" s="9"/>
      <c r="MVX66" s="9"/>
      <c r="MVY66" s="9"/>
      <c r="MVZ66" s="9"/>
      <c r="MWA66" s="9"/>
      <c r="MWB66" s="9"/>
      <c r="MWC66" s="9"/>
      <c r="MWD66" s="9"/>
      <c r="MWE66" s="9"/>
      <c r="MWF66" s="9"/>
      <c r="MWG66" s="9"/>
      <c r="MWH66" s="9"/>
      <c r="MWI66" s="9"/>
      <c r="MWJ66" s="9"/>
      <c r="MWK66" s="9"/>
      <c r="MWL66" s="9"/>
      <c r="MWM66" s="9"/>
      <c r="MWN66" s="9"/>
      <c r="MWO66" s="9"/>
      <c r="MWP66" s="9"/>
      <c r="MWQ66" s="9"/>
      <c r="MWR66" s="9"/>
      <c r="MWS66" s="9"/>
      <c r="MWT66" s="9"/>
      <c r="MWU66" s="9"/>
      <c r="MWV66" s="9"/>
      <c r="MWW66" s="9"/>
      <c r="MWX66" s="9"/>
      <c r="MWY66" s="9"/>
      <c r="MWZ66" s="9"/>
      <c r="MXA66" s="9"/>
      <c r="MXB66" s="9"/>
      <c r="MXC66" s="9"/>
      <c r="MXD66" s="9"/>
      <c r="MXE66" s="9"/>
      <c r="MXF66" s="9"/>
      <c r="MXG66" s="9"/>
      <c r="MXH66" s="9"/>
      <c r="MXI66" s="9"/>
      <c r="MXJ66" s="9"/>
      <c r="MXK66" s="9"/>
      <c r="MXL66" s="9"/>
      <c r="MXM66" s="9"/>
      <c r="MXN66" s="9"/>
      <c r="MXO66" s="9"/>
      <c r="MXP66" s="9"/>
      <c r="MXQ66" s="9"/>
      <c r="MXR66" s="9"/>
      <c r="MXS66" s="9"/>
      <c r="MXT66" s="9"/>
      <c r="MXU66" s="9"/>
      <c r="MXV66" s="9"/>
      <c r="MXW66" s="9"/>
      <c r="MXX66" s="9"/>
      <c r="MXY66" s="9"/>
      <c r="MXZ66" s="9"/>
      <c r="MYA66" s="9"/>
      <c r="MYB66" s="9"/>
      <c r="MYC66" s="9"/>
      <c r="MYD66" s="9"/>
      <c r="MYE66" s="9"/>
      <c r="MYF66" s="9"/>
      <c r="MYG66" s="9"/>
      <c r="MYH66" s="9"/>
      <c r="MYI66" s="9"/>
      <c r="MYJ66" s="9"/>
      <c r="MYK66" s="9"/>
      <c r="MYL66" s="9"/>
      <c r="MYM66" s="9"/>
      <c r="MYN66" s="9"/>
      <c r="MYO66" s="9"/>
      <c r="MYP66" s="9"/>
      <c r="MYQ66" s="9"/>
      <c r="MYR66" s="9"/>
      <c r="MYS66" s="9"/>
      <c r="MYT66" s="9"/>
      <c r="MYU66" s="9"/>
      <c r="MYV66" s="9"/>
      <c r="MYW66" s="9"/>
      <c r="MYX66" s="9"/>
      <c r="MYY66" s="9"/>
      <c r="MYZ66" s="9"/>
      <c r="MZA66" s="9"/>
      <c r="MZB66" s="9"/>
      <c r="MZC66" s="9"/>
      <c r="MZD66" s="9"/>
      <c r="MZE66" s="9"/>
      <c r="MZF66" s="9"/>
      <c r="MZG66" s="9"/>
      <c r="MZH66" s="9"/>
      <c r="MZI66" s="9"/>
      <c r="MZJ66" s="9"/>
      <c r="MZK66" s="9"/>
      <c r="MZL66" s="9"/>
      <c r="MZM66" s="9"/>
      <c r="MZN66" s="9"/>
      <c r="MZO66" s="9"/>
      <c r="MZP66" s="9"/>
      <c r="MZQ66" s="9"/>
      <c r="MZR66" s="9"/>
      <c r="MZS66" s="9"/>
      <c r="MZT66" s="9"/>
      <c r="MZU66" s="9"/>
      <c r="MZV66" s="9"/>
      <c r="MZW66" s="9"/>
      <c r="MZX66" s="9"/>
      <c r="MZY66" s="9"/>
      <c r="MZZ66" s="9"/>
      <c r="NAA66" s="9"/>
      <c r="NAB66" s="9"/>
      <c r="NAC66" s="9"/>
      <c r="NAD66" s="9"/>
      <c r="NAE66" s="9"/>
      <c r="NAF66" s="9"/>
      <c r="NAG66" s="9"/>
      <c r="NAH66" s="9"/>
      <c r="NAI66" s="9"/>
      <c r="NAJ66" s="9"/>
      <c r="NAK66" s="9"/>
      <c r="NAL66" s="9"/>
      <c r="NAM66" s="9"/>
      <c r="NAN66" s="9"/>
      <c r="NAO66" s="9"/>
      <c r="NAP66" s="9"/>
      <c r="NAQ66" s="9"/>
      <c r="NAR66" s="9"/>
      <c r="NAS66" s="9"/>
      <c r="NAT66" s="9"/>
      <c r="NAU66" s="9"/>
      <c r="NAV66" s="9"/>
      <c r="NAW66" s="9"/>
      <c r="NAX66" s="9"/>
      <c r="NAY66" s="9"/>
      <c r="NAZ66" s="9"/>
      <c r="NBA66" s="9"/>
      <c r="NBB66" s="9"/>
      <c r="NBC66" s="9"/>
      <c r="NBD66" s="9"/>
      <c r="NBE66" s="9"/>
      <c r="NBF66" s="9"/>
      <c r="NBG66" s="9"/>
      <c r="NBH66" s="9"/>
      <c r="NBI66" s="9"/>
      <c r="NBJ66" s="9"/>
      <c r="NBK66" s="9"/>
      <c r="NBL66" s="9"/>
      <c r="NBM66" s="9"/>
      <c r="NBN66" s="9"/>
      <c r="NBO66" s="9"/>
      <c r="NBP66" s="9"/>
      <c r="NBQ66" s="9"/>
      <c r="NBR66" s="9"/>
      <c r="NBS66" s="9"/>
      <c r="NBT66" s="9"/>
      <c r="NBU66" s="9"/>
      <c r="NBV66" s="9"/>
      <c r="NBW66" s="9"/>
      <c r="NBX66" s="9"/>
      <c r="NBY66" s="9"/>
      <c r="NBZ66" s="9"/>
      <c r="NCA66" s="9"/>
      <c r="NCB66" s="9"/>
      <c r="NCC66" s="9"/>
      <c r="NCD66" s="9"/>
      <c r="NCE66" s="9"/>
      <c r="NCF66" s="9"/>
      <c r="NCG66" s="9"/>
      <c r="NCH66" s="9"/>
      <c r="NCI66" s="9"/>
      <c r="NCJ66" s="9"/>
      <c r="NCK66" s="9"/>
      <c r="NCL66" s="9"/>
      <c r="NCM66" s="9"/>
      <c r="NCN66" s="9"/>
      <c r="NCO66" s="9"/>
      <c r="NCP66" s="9"/>
      <c r="NCQ66" s="9"/>
      <c r="NCR66" s="9"/>
      <c r="NCS66" s="9"/>
      <c r="NCT66" s="9"/>
      <c r="NCU66" s="9"/>
      <c r="NCV66" s="9"/>
      <c r="NCW66" s="9"/>
      <c r="NCX66" s="9"/>
      <c r="NCY66" s="9"/>
      <c r="NCZ66" s="9"/>
      <c r="NDA66" s="9"/>
      <c r="NDB66" s="9"/>
      <c r="NDC66" s="9"/>
      <c r="NDD66" s="9"/>
      <c r="NDE66" s="9"/>
      <c r="NDF66" s="9"/>
      <c r="NDG66" s="9"/>
      <c r="NDH66" s="9"/>
      <c r="NDI66" s="9"/>
      <c r="NDJ66" s="9"/>
      <c r="NDK66" s="9"/>
      <c r="NDL66" s="9"/>
      <c r="NDM66" s="9"/>
      <c r="NDN66" s="9"/>
      <c r="NDO66" s="9"/>
      <c r="NDP66" s="9"/>
      <c r="NDQ66" s="9"/>
      <c r="NDR66" s="9"/>
      <c r="NDS66" s="9"/>
      <c r="NDT66" s="9"/>
      <c r="NDU66" s="9"/>
      <c r="NDV66" s="9"/>
      <c r="NDW66" s="9"/>
      <c r="NDX66" s="9"/>
      <c r="NDY66" s="9"/>
      <c r="NDZ66" s="9"/>
      <c r="NEA66" s="9"/>
      <c r="NEB66" s="9"/>
      <c r="NEC66" s="9"/>
      <c r="NED66" s="9"/>
      <c r="NEE66" s="9"/>
      <c r="NEF66" s="9"/>
      <c r="NEG66" s="9"/>
      <c r="NEH66" s="9"/>
      <c r="NEI66" s="9"/>
      <c r="NEJ66" s="9"/>
      <c r="NEK66" s="9"/>
      <c r="NEL66" s="9"/>
      <c r="NEM66" s="9"/>
      <c r="NEN66" s="9"/>
      <c r="NEO66" s="9"/>
      <c r="NEP66" s="9"/>
      <c r="NEQ66" s="9"/>
      <c r="NER66" s="9"/>
      <c r="NES66" s="9"/>
      <c r="NET66" s="9"/>
      <c r="NEU66" s="9"/>
      <c r="NEV66" s="9"/>
      <c r="NEW66" s="9"/>
      <c r="NEX66" s="9"/>
      <c r="NEY66" s="9"/>
      <c r="NEZ66" s="9"/>
      <c r="NFA66" s="9"/>
      <c r="NFB66" s="9"/>
      <c r="NFC66" s="9"/>
      <c r="NFD66" s="9"/>
      <c r="NFE66" s="9"/>
      <c r="NFF66" s="9"/>
      <c r="NFG66" s="9"/>
      <c r="NFH66" s="9"/>
      <c r="NFI66" s="9"/>
      <c r="NFJ66" s="9"/>
      <c r="NFK66" s="9"/>
      <c r="NFL66" s="9"/>
      <c r="NFM66" s="9"/>
      <c r="NFN66" s="9"/>
      <c r="NFO66" s="9"/>
      <c r="NFP66" s="9"/>
      <c r="NFQ66" s="9"/>
      <c r="NFR66" s="9"/>
      <c r="NFS66" s="9"/>
      <c r="NFT66" s="9"/>
      <c r="NFU66" s="9"/>
      <c r="NFV66" s="9"/>
      <c r="NFW66" s="9"/>
      <c r="NFX66" s="9"/>
      <c r="NFY66" s="9"/>
      <c r="NFZ66" s="9"/>
      <c r="NGA66" s="9"/>
      <c r="NGB66" s="9"/>
      <c r="NGC66" s="9"/>
      <c r="NGD66" s="9"/>
      <c r="NGE66" s="9"/>
      <c r="NGF66" s="9"/>
      <c r="NGG66" s="9"/>
      <c r="NGH66" s="9"/>
      <c r="NGI66" s="9"/>
      <c r="NGJ66" s="9"/>
      <c r="NGK66" s="9"/>
      <c r="NGL66" s="9"/>
      <c r="NGM66" s="9"/>
      <c r="NGN66" s="9"/>
      <c r="NGO66" s="9"/>
      <c r="NGP66" s="9"/>
      <c r="NGQ66" s="9"/>
      <c r="NGR66" s="9"/>
      <c r="NGS66" s="9"/>
      <c r="NGT66" s="9"/>
      <c r="NGU66" s="9"/>
      <c r="NGV66" s="9"/>
      <c r="NGW66" s="9"/>
      <c r="NGX66" s="9"/>
      <c r="NGY66" s="9"/>
      <c r="NGZ66" s="9"/>
      <c r="NHA66" s="9"/>
      <c r="NHB66" s="9"/>
      <c r="NHC66" s="9"/>
      <c r="NHD66" s="9"/>
      <c r="NHE66" s="9"/>
      <c r="NHF66" s="9"/>
      <c r="NHG66" s="9"/>
      <c r="NHH66" s="9"/>
      <c r="NHI66" s="9"/>
      <c r="NHJ66" s="9"/>
      <c r="NHK66" s="9"/>
      <c r="NHL66" s="9"/>
      <c r="NHM66" s="9"/>
      <c r="NHN66" s="9"/>
      <c r="NHO66" s="9"/>
      <c r="NHP66" s="9"/>
      <c r="NHQ66" s="9"/>
      <c r="NHR66" s="9"/>
      <c r="NHS66" s="9"/>
      <c r="NHT66" s="9"/>
      <c r="NHU66" s="9"/>
      <c r="NHV66" s="9"/>
      <c r="NHW66" s="9"/>
      <c r="NHX66" s="9"/>
      <c r="NHY66" s="9"/>
      <c r="NHZ66" s="9"/>
      <c r="NIA66" s="9"/>
      <c r="NIB66" s="9"/>
      <c r="NIC66" s="9"/>
      <c r="NID66" s="9"/>
      <c r="NIE66" s="9"/>
      <c r="NIF66" s="9"/>
      <c r="NIG66" s="9"/>
      <c r="NIH66" s="9"/>
      <c r="NII66" s="9"/>
      <c r="NIJ66" s="9"/>
      <c r="NIK66" s="9"/>
      <c r="NIL66" s="9"/>
      <c r="NIM66" s="9"/>
      <c r="NIN66" s="9"/>
      <c r="NIO66" s="9"/>
      <c r="NIP66" s="9"/>
      <c r="NIQ66" s="9"/>
      <c r="NIR66" s="9"/>
      <c r="NIS66" s="9"/>
      <c r="NIT66" s="9"/>
      <c r="NIU66" s="9"/>
      <c r="NIV66" s="9"/>
      <c r="NIW66" s="9"/>
      <c r="NIX66" s="9"/>
      <c r="NIY66" s="9"/>
      <c r="NIZ66" s="9"/>
      <c r="NJA66" s="9"/>
      <c r="NJB66" s="9"/>
      <c r="NJC66" s="9"/>
      <c r="NJD66" s="9"/>
      <c r="NJE66" s="9"/>
      <c r="NJF66" s="9"/>
      <c r="NJG66" s="9"/>
      <c r="NJH66" s="9"/>
      <c r="NJI66" s="9"/>
      <c r="NJJ66" s="9"/>
      <c r="NJK66" s="9"/>
      <c r="NJL66" s="9"/>
      <c r="NJM66" s="9"/>
      <c r="NJN66" s="9"/>
      <c r="NJO66" s="9"/>
      <c r="NJP66" s="9"/>
      <c r="NJQ66" s="9"/>
      <c r="NJR66" s="9"/>
      <c r="NJS66" s="9"/>
      <c r="NJT66" s="9"/>
      <c r="NJU66" s="9"/>
      <c r="NJV66" s="9"/>
      <c r="NJW66" s="9"/>
      <c r="NJX66" s="9"/>
      <c r="NJY66" s="9"/>
      <c r="NJZ66" s="9"/>
      <c r="NKA66" s="9"/>
      <c r="NKB66" s="9"/>
      <c r="NKC66" s="9"/>
      <c r="NKD66" s="9"/>
      <c r="NKE66" s="9"/>
      <c r="NKF66" s="9"/>
      <c r="NKG66" s="9"/>
      <c r="NKH66" s="9"/>
      <c r="NKI66" s="9"/>
      <c r="NKJ66" s="9"/>
      <c r="NKK66" s="9"/>
      <c r="NKL66" s="9"/>
      <c r="NKM66" s="9"/>
      <c r="NKN66" s="9"/>
      <c r="NKO66" s="9"/>
      <c r="NKP66" s="9"/>
      <c r="NKQ66" s="9"/>
      <c r="NKR66" s="9"/>
      <c r="NKS66" s="9"/>
      <c r="NKT66" s="9"/>
      <c r="NKU66" s="9"/>
      <c r="NKV66" s="9"/>
      <c r="NKW66" s="9"/>
      <c r="NKX66" s="9"/>
      <c r="NKY66" s="9"/>
      <c r="NKZ66" s="9"/>
      <c r="NLA66" s="9"/>
      <c r="NLB66" s="9"/>
      <c r="NLC66" s="9"/>
      <c r="NLD66" s="9"/>
      <c r="NLE66" s="9"/>
      <c r="NLF66" s="9"/>
      <c r="NLG66" s="9"/>
      <c r="NLH66" s="9"/>
      <c r="NLI66" s="9"/>
      <c r="NLJ66" s="9"/>
      <c r="NLK66" s="9"/>
      <c r="NLL66" s="9"/>
      <c r="NLM66" s="9"/>
      <c r="NLN66" s="9"/>
      <c r="NLO66" s="9"/>
      <c r="NLP66" s="9"/>
      <c r="NLQ66" s="9"/>
      <c r="NLR66" s="9"/>
      <c r="NLS66" s="9"/>
      <c r="NLT66" s="9"/>
      <c r="NLU66" s="9"/>
      <c r="NLV66" s="9"/>
      <c r="NLW66" s="9"/>
      <c r="NLX66" s="9"/>
      <c r="NLY66" s="9"/>
      <c r="NLZ66" s="9"/>
      <c r="NMA66" s="9"/>
      <c r="NMB66" s="9"/>
      <c r="NMC66" s="9"/>
      <c r="NMD66" s="9"/>
      <c r="NME66" s="9"/>
      <c r="NMF66" s="9"/>
      <c r="NMG66" s="9"/>
      <c r="NMH66" s="9"/>
      <c r="NMI66" s="9"/>
      <c r="NMJ66" s="9"/>
      <c r="NMK66" s="9"/>
      <c r="NML66" s="9"/>
      <c r="NMM66" s="9"/>
      <c r="NMN66" s="9"/>
      <c r="NMO66" s="9"/>
      <c r="NMP66" s="9"/>
      <c r="NMQ66" s="9"/>
      <c r="NMR66" s="9"/>
      <c r="NMS66" s="9"/>
      <c r="NMT66" s="9"/>
      <c r="NMU66" s="9"/>
      <c r="NMV66" s="9"/>
      <c r="NMW66" s="9"/>
      <c r="NMX66" s="9"/>
      <c r="NMY66" s="9"/>
      <c r="NMZ66" s="9"/>
      <c r="NNA66" s="9"/>
      <c r="NNB66" s="9"/>
      <c r="NNC66" s="9"/>
      <c r="NND66" s="9"/>
      <c r="NNE66" s="9"/>
      <c r="NNF66" s="9"/>
      <c r="NNG66" s="9"/>
      <c r="NNH66" s="9"/>
      <c r="NNI66" s="9"/>
      <c r="NNJ66" s="9"/>
      <c r="NNK66" s="9"/>
      <c r="NNL66" s="9"/>
      <c r="NNM66" s="9"/>
      <c r="NNN66" s="9"/>
      <c r="NNO66" s="9"/>
      <c r="NNP66" s="9"/>
      <c r="NNQ66" s="9"/>
      <c r="NNR66" s="9"/>
      <c r="NNS66" s="9"/>
      <c r="NNT66" s="9"/>
      <c r="NNU66" s="9"/>
      <c r="NNV66" s="9"/>
      <c r="NNW66" s="9"/>
      <c r="NNX66" s="9"/>
      <c r="NNY66" s="9"/>
      <c r="NNZ66" s="9"/>
      <c r="NOA66" s="9"/>
      <c r="NOB66" s="9"/>
      <c r="NOC66" s="9"/>
      <c r="NOD66" s="9"/>
      <c r="NOE66" s="9"/>
      <c r="NOF66" s="9"/>
      <c r="NOG66" s="9"/>
      <c r="NOH66" s="9"/>
      <c r="NOI66" s="9"/>
      <c r="NOJ66" s="9"/>
      <c r="NOK66" s="9"/>
      <c r="NOL66" s="9"/>
      <c r="NOM66" s="9"/>
      <c r="NON66" s="9"/>
      <c r="NOO66" s="9"/>
      <c r="NOP66" s="9"/>
      <c r="NOQ66" s="9"/>
      <c r="NOR66" s="9"/>
      <c r="NOS66" s="9"/>
      <c r="NOT66" s="9"/>
      <c r="NOU66" s="9"/>
      <c r="NOV66" s="9"/>
      <c r="NOW66" s="9"/>
      <c r="NOX66" s="9"/>
      <c r="NOY66" s="9"/>
      <c r="NOZ66" s="9"/>
      <c r="NPA66" s="9"/>
      <c r="NPB66" s="9"/>
      <c r="NPC66" s="9"/>
      <c r="NPD66" s="9"/>
      <c r="NPE66" s="9"/>
      <c r="NPF66" s="9"/>
      <c r="NPG66" s="9"/>
      <c r="NPH66" s="9"/>
      <c r="NPI66" s="9"/>
      <c r="NPJ66" s="9"/>
      <c r="NPK66" s="9"/>
      <c r="NPL66" s="9"/>
      <c r="NPM66" s="9"/>
      <c r="NPN66" s="9"/>
      <c r="NPO66" s="9"/>
      <c r="NPP66" s="9"/>
      <c r="NPQ66" s="9"/>
      <c r="NPR66" s="9"/>
      <c r="NPS66" s="9"/>
      <c r="NPT66" s="9"/>
      <c r="NPU66" s="9"/>
      <c r="NPV66" s="9"/>
      <c r="NPW66" s="9"/>
      <c r="NPX66" s="9"/>
      <c r="NPY66" s="9"/>
      <c r="NPZ66" s="9"/>
      <c r="NQA66" s="9"/>
      <c r="NQB66" s="9"/>
      <c r="NQC66" s="9"/>
      <c r="NQD66" s="9"/>
      <c r="NQE66" s="9"/>
      <c r="NQF66" s="9"/>
      <c r="NQG66" s="9"/>
      <c r="NQH66" s="9"/>
      <c r="NQI66" s="9"/>
      <c r="NQJ66" s="9"/>
      <c r="NQK66" s="9"/>
      <c r="NQL66" s="9"/>
      <c r="NQM66" s="9"/>
      <c r="NQN66" s="9"/>
      <c r="NQO66" s="9"/>
      <c r="NQP66" s="9"/>
      <c r="NQQ66" s="9"/>
      <c r="NQR66" s="9"/>
      <c r="NQS66" s="9"/>
      <c r="NQT66" s="9"/>
      <c r="NQU66" s="9"/>
      <c r="NQV66" s="9"/>
      <c r="NQW66" s="9"/>
      <c r="NQX66" s="9"/>
      <c r="NQY66" s="9"/>
      <c r="NQZ66" s="9"/>
      <c r="NRA66" s="9"/>
      <c r="NRB66" s="9"/>
      <c r="NRC66" s="9"/>
      <c r="NRD66" s="9"/>
      <c r="NRE66" s="9"/>
      <c r="NRF66" s="9"/>
      <c r="NRG66" s="9"/>
      <c r="NRH66" s="9"/>
      <c r="NRI66" s="9"/>
      <c r="NRJ66" s="9"/>
      <c r="NRK66" s="9"/>
      <c r="NRL66" s="9"/>
      <c r="NRM66" s="9"/>
      <c r="NRN66" s="9"/>
      <c r="NRO66" s="9"/>
      <c r="NRP66" s="9"/>
      <c r="NRQ66" s="9"/>
      <c r="NRR66" s="9"/>
      <c r="NRS66" s="9"/>
      <c r="NRT66" s="9"/>
      <c r="NRU66" s="9"/>
      <c r="NRV66" s="9"/>
      <c r="NRW66" s="9"/>
      <c r="NRX66" s="9"/>
      <c r="NRY66" s="9"/>
      <c r="NRZ66" s="9"/>
      <c r="NSA66" s="9"/>
      <c r="NSB66" s="9"/>
      <c r="NSC66" s="9"/>
      <c r="NSD66" s="9"/>
      <c r="NSE66" s="9"/>
      <c r="NSF66" s="9"/>
      <c r="NSG66" s="9"/>
      <c r="NSH66" s="9"/>
      <c r="NSI66" s="9"/>
      <c r="NSJ66" s="9"/>
      <c r="NSK66" s="9"/>
      <c r="NSL66" s="9"/>
      <c r="NSM66" s="9"/>
      <c r="NSN66" s="9"/>
      <c r="NSO66" s="9"/>
      <c r="NSP66" s="9"/>
      <c r="NSQ66" s="9"/>
      <c r="NSR66" s="9"/>
      <c r="NSS66" s="9"/>
      <c r="NST66" s="9"/>
      <c r="NSU66" s="9"/>
      <c r="NSV66" s="9"/>
      <c r="NSW66" s="9"/>
      <c r="NSX66" s="9"/>
      <c r="NSY66" s="9"/>
      <c r="NSZ66" s="9"/>
      <c r="NTA66" s="9"/>
      <c r="NTB66" s="9"/>
      <c r="NTC66" s="9"/>
      <c r="NTD66" s="9"/>
      <c r="NTE66" s="9"/>
      <c r="NTF66" s="9"/>
      <c r="NTG66" s="9"/>
      <c r="NTH66" s="9"/>
      <c r="NTI66" s="9"/>
      <c r="NTJ66" s="9"/>
      <c r="NTK66" s="9"/>
      <c r="NTL66" s="9"/>
      <c r="NTM66" s="9"/>
      <c r="NTN66" s="9"/>
      <c r="NTO66" s="9"/>
      <c r="NTP66" s="9"/>
      <c r="NTQ66" s="9"/>
      <c r="NTR66" s="9"/>
      <c r="NTS66" s="9"/>
      <c r="NTT66" s="9"/>
      <c r="NTU66" s="9"/>
      <c r="NTV66" s="9"/>
      <c r="NTW66" s="9"/>
      <c r="NTX66" s="9"/>
      <c r="NTY66" s="9"/>
      <c r="NTZ66" s="9"/>
      <c r="NUA66" s="9"/>
      <c r="NUB66" s="9"/>
      <c r="NUC66" s="9"/>
      <c r="NUD66" s="9"/>
      <c r="NUE66" s="9"/>
      <c r="NUF66" s="9"/>
      <c r="NUG66" s="9"/>
      <c r="NUH66" s="9"/>
      <c r="NUI66" s="9"/>
      <c r="NUJ66" s="9"/>
      <c r="NUK66" s="9"/>
      <c r="NUL66" s="9"/>
      <c r="NUM66" s="9"/>
      <c r="NUN66" s="9"/>
      <c r="NUO66" s="9"/>
      <c r="NUP66" s="9"/>
      <c r="NUQ66" s="9"/>
      <c r="NUR66" s="9"/>
      <c r="NUS66" s="9"/>
      <c r="NUT66" s="9"/>
      <c r="NUU66" s="9"/>
      <c r="NUV66" s="9"/>
      <c r="NUW66" s="9"/>
      <c r="NUX66" s="9"/>
      <c r="NUY66" s="9"/>
      <c r="NUZ66" s="9"/>
      <c r="NVA66" s="9"/>
      <c r="NVB66" s="9"/>
      <c r="NVC66" s="9"/>
      <c r="NVD66" s="9"/>
      <c r="NVE66" s="9"/>
      <c r="NVF66" s="9"/>
      <c r="NVG66" s="9"/>
      <c r="NVH66" s="9"/>
      <c r="NVI66" s="9"/>
      <c r="NVJ66" s="9"/>
      <c r="NVK66" s="9"/>
      <c r="NVL66" s="9"/>
      <c r="NVM66" s="9"/>
      <c r="NVN66" s="9"/>
      <c r="NVO66" s="9"/>
      <c r="NVP66" s="9"/>
      <c r="NVQ66" s="9"/>
      <c r="NVR66" s="9"/>
      <c r="NVS66" s="9"/>
      <c r="NVT66" s="9"/>
      <c r="NVU66" s="9"/>
      <c r="NVV66" s="9"/>
      <c r="NVW66" s="9"/>
      <c r="NVX66" s="9"/>
      <c r="NVY66" s="9"/>
      <c r="NVZ66" s="9"/>
      <c r="NWA66" s="9"/>
      <c r="NWB66" s="9"/>
      <c r="NWC66" s="9"/>
      <c r="NWD66" s="9"/>
      <c r="NWE66" s="9"/>
      <c r="NWF66" s="9"/>
      <c r="NWG66" s="9"/>
      <c r="NWH66" s="9"/>
      <c r="NWI66" s="9"/>
      <c r="NWJ66" s="9"/>
      <c r="NWK66" s="9"/>
      <c r="NWL66" s="9"/>
      <c r="NWM66" s="9"/>
      <c r="NWN66" s="9"/>
      <c r="NWO66" s="9"/>
      <c r="NWP66" s="9"/>
      <c r="NWQ66" s="9"/>
      <c r="NWR66" s="9"/>
      <c r="NWS66" s="9"/>
      <c r="NWT66" s="9"/>
      <c r="NWU66" s="9"/>
      <c r="NWV66" s="9"/>
      <c r="NWW66" s="9"/>
      <c r="NWX66" s="9"/>
      <c r="NWY66" s="9"/>
      <c r="NWZ66" s="9"/>
      <c r="NXA66" s="9"/>
      <c r="NXB66" s="9"/>
      <c r="NXC66" s="9"/>
      <c r="NXD66" s="9"/>
      <c r="NXE66" s="9"/>
      <c r="NXF66" s="9"/>
      <c r="NXG66" s="9"/>
      <c r="NXH66" s="9"/>
      <c r="NXI66" s="9"/>
      <c r="NXJ66" s="9"/>
      <c r="NXK66" s="9"/>
      <c r="NXL66" s="9"/>
      <c r="NXM66" s="9"/>
      <c r="NXN66" s="9"/>
      <c r="NXO66" s="9"/>
      <c r="NXP66" s="9"/>
      <c r="NXQ66" s="9"/>
      <c r="NXR66" s="9"/>
      <c r="NXS66" s="9"/>
      <c r="NXT66" s="9"/>
      <c r="NXU66" s="9"/>
      <c r="NXV66" s="9"/>
      <c r="NXW66" s="9"/>
      <c r="NXX66" s="9"/>
      <c r="NXY66" s="9"/>
      <c r="NXZ66" s="9"/>
      <c r="NYA66" s="9"/>
      <c r="NYB66" s="9"/>
      <c r="NYC66" s="9"/>
      <c r="NYD66" s="9"/>
      <c r="NYE66" s="9"/>
      <c r="NYF66" s="9"/>
      <c r="NYG66" s="9"/>
      <c r="NYH66" s="9"/>
      <c r="NYI66" s="9"/>
      <c r="NYJ66" s="9"/>
      <c r="NYK66" s="9"/>
      <c r="NYL66" s="9"/>
      <c r="NYM66" s="9"/>
      <c r="NYN66" s="9"/>
      <c r="NYO66" s="9"/>
      <c r="NYP66" s="9"/>
      <c r="NYQ66" s="9"/>
      <c r="NYR66" s="9"/>
      <c r="NYS66" s="9"/>
      <c r="NYT66" s="9"/>
      <c r="NYU66" s="9"/>
      <c r="NYV66" s="9"/>
      <c r="NYW66" s="9"/>
      <c r="NYX66" s="9"/>
      <c r="NYY66" s="9"/>
      <c r="NYZ66" s="9"/>
      <c r="NZA66" s="9"/>
      <c r="NZB66" s="9"/>
      <c r="NZC66" s="9"/>
      <c r="NZD66" s="9"/>
      <c r="NZE66" s="9"/>
      <c r="NZF66" s="9"/>
      <c r="NZG66" s="9"/>
      <c r="NZH66" s="9"/>
      <c r="NZI66" s="9"/>
      <c r="NZJ66" s="9"/>
      <c r="NZK66" s="9"/>
      <c r="NZL66" s="9"/>
      <c r="NZM66" s="9"/>
      <c r="NZN66" s="9"/>
      <c r="NZO66" s="9"/>
      <c r="NZP66" s="9"/>
      <c r="NZQ66" s="9"/>
      <c r="NZR66" s="9"/>
      <c r="NZS66" s="9"/>
      <c r="NZT66" s="9"/>
      <c r="NZU66" s="9"/>
      <c r="NZV66" s="9"/>
      <c r="NZW66" s="9"/>
      <c r="NZX66" s="9"/>
      <c r="NZY66" s="9"/>
      <c r="NZZ66" s="9"/>
      <c r="OAA66" s="9"/>
      <c r="OAB66" s="9"/>
      <c r="OAC66" s="9"/>
      <c r="OAD66" s="9"/>
      <c r="OAE66" s="9"/>
      <c r="OAF66" s="9"/>
      <c r="OAG66" s="9"/>
      <c r="OAH66" s="9"/>
      <c r="OAI66" s="9"/>
      <c r="OAJ66" s="9"/>
      <c r="OAK66" s="9"/>
      <c r="OAL66" s="9"/>
      <c r="OAM66" s="9"/>
      <c r="OAN66" s="9"/>
      <c r="OAO66" s="9"/>
      <c r="OAP66" s="9"/>
      <c r="OAQ66" s="9"/>
      <c r="OAR66" s="9"/>
      <c r="OAS66" s="9"/>
      <c r="OAT66" s="9"/>
      <c r="OAU66" s="9"/>
      <c r="OAV66" s="9"/>
      <c r="OAW66" s="9"/>
      <c r="OAX66" s="9"/>
      <c r="OAY66" s="9"/>
      <c r="OAZ66" s="9"/>
      <c r="OBA66" s="9"/>
      <c r="OBB66" s="9"/>
      <c r="OBC66" s="9"/>
      <c r="OBD66" s="9"/>
      <c r="OBE66" s="9"/>
      <c r="OBF66" s="9"/>
      <c r="OBG66" s="9"/>
      <c r="OBH66" s="9"/>
      <c r="OBI66" s="9"/>
      <c r="OBJ66" s="9"/>
      <c r="OBK66" s="9"/>
      <c r="OBL66" s="9"/>
      <c r="OBM66" s="9"/>
      <c r="OBN66" s="9"/>
      <c r="OBO66" s="9"/>
      <c r="OBP66" s="9"/>
      <c r="OBQ66" s="9"/>
      <c r="OBR66" s="9"/>
      <c r="OBS66" s="9"/>
      <c r="OBT66" s="9"/>
      <c r="OBU66" s="9"/>
      <c r="OBV66" s="9"/>
      <c r="OBW66" s="9"/>
      <c r="OBX66" s="9"/>
      <c r="OBY66" s="9"/>
      <c r="OBZ66" s="9"/>
      <c r="OCA66" s="9"/>
      <c r="OCB66" s="9"/>
      <c r="OCC66" s="9"/>
      <c r="OCD66" s="9"/>
      <c r="OCE66" s="9"/>
      <c r="OCF66" s="9"/>
      <c r="OCG66" s="9"/>
      <c r="OCH66" s="9"/>
      <c r="OCI66" s="9"/>
      <c r="OCJ66" s="9"/>
      <c r="OCK66" s="9"/>
      <c r="OCL66" s="9"/>
      <c r="OCM66" s="9"/>
      <c r="OCN66" s="9"/>
      <c r="OCO66" s="9"/>
      <c r="OCP66" s="9"/>
      <c r="OCQ66" s="9"/>
      <c r="OCR66" s="9"/>
      <c r="OCS66" s="9"/>
      <c r="OCT66" s="9"/>
      <c r="OCU66" s="9"/>
      <c r="OCV66" s="9"/>
      <c r="OCW66" s="9"/>
      <c r="OCX66" s="9"/>
      <c r="OCY66" s="9"/>
      <c r="OCZ66" s="9"/>
      <c r="ODA66" s="9"/>
      <c r="ODB66" s="9"/>
      <c r="ODC66" s="9"/>
      <c r="ODD66" s="9"/>
      <c r="ODE66" s="9"/>
      <c r="ODF66" s="9"/>
      <c r="ODG66" s="9"/>
      <c r="ODH66" s="9"/>
      <c r="ODI66" s="9"/>
      <c r="ODJ66" s="9"/>
      <c r="ODK66" s="9"/>
      <c r="ODL66" s="9"/>
      <c r="ODM66" s="9"/>
      <c r="ODN66" s="9"/>
      <c r="ODO66" s="9"/>
      <c r="ODP66" s="9"/>
      <c r="ODQ66" s="9"/>
      <c r="ODR66" s="9"/>
      <c r="ODS66" s="9"/>
      <c r="ODT66" s="9"/>
      <c r="ODU66" s="9"/>
      <c r="ODV66" s="9"/>
      <c r="ODW66" s="9"/>
      <c r="ODX66" s="9"/>
      <c r="ODY66" s="9"/>
      <c r="ODZ66" s="9"/>
      <c r="OEA66" s="9"/>
      <c r="OEB66" s="9"/>
      <c r="OEC66" s="9"/>
      <c r="OED66" s="9"/>
      <c r="OEE66" s="9"/>
      <c r="OEF66" s="9"/>
      <c r="OEG66" s="9"/>
      <c r="OEH66" s="9"/>
      <c r="OEI66" s="9"/>
      <c r="OEJ66" s="9"/>
      <c r="OEK66" s="9"/>
      <c r="OEL66" s="9"/>
      <c r="OEM66" s="9"/>
      <c r="OEN66" s="9"/>
      <c r="OEO66" s="9"/>
      <c r="OEP66" s="9"/>
      <c r="OEQ66" s="9"/>
      <c r="OER66" s="9"/>
      <c r="OES66" s="9"/>
      <c r="OET66" s="9"/>
      <c r="OEU66" s="9"/>
      <c r="OEV66" s="9"/>
      <c r="OEW66" s="9"/>
      <c r="OEX66" s="9"/>
      <c r="OEY66" s="9"/>
      <c r="OEZ66" s="9"/>
      <c r="OFA66" s="9"/>
      <c r="OFB66" s="9"/>
      <c r="OFC66" s="9"/>
      <c r="OFD66" s="9"/>
      <c r="OFE66" s="9"/>
      <c r="OFF66" s="9"/>
      <c r="OFG66" s="9"/>
      <c r="OFH66" s="9"/>
      <c r="OFI66" s="9"/>
      <c r="OFJ66" s="9"/>
      <c r="OFK66" s="9"/>
      <c r="OFL66" s="9"/>
      <c r="OFM66" s="9"/>
      <c r="OFN66" s="9"/>
      <c r="OFO66" s="9"/>
      <c r="OFP66" s="9"/>
      <c r="OFQ66" s="9"/>
      <c r="OFR66" s="9"/>
      <c r="OFS66" s="9"/>
      <c r="OFT66" s="9"/>
      <c r="OFU66" s="9"/>
      <c r="OFV66" s="9"/>
      <c r="OFW66" s="9"/>
      <c r="OFX66" s="9"/>
      <c r="OFY66" s="9"/>
      <c r="OFZ66" s="9"/>
      <c r="OGA66" s="9"/>
      <c r="OGB66" s="9"/>
      <c r="OGC66" s="9"/>
      <c r="OGD66" s="9"/>
      <c r="OGE66" s="9"/>
      <c r="OGF66" s="9"/>
      <c r="OGG66" s="9"/>
      <c r="OGH66" s="9"/>
      <c r="OGI66" s="9"/>
      <c r="OGJ66" s="9"/>
      <c r="OGK66" s="9"/>
      <c r="OGL66" s="9"/>
      <c r="OGM66" s="9"/>
      <c r="OGN66" s="9"/>
      <c r="OGO66" s="9"/>
      <c r="OGP66" s="9"/>
      <c r="OGQ66" s="9"/>
      <c r="OGR66" s="9"/>
      <c r="OGS66" s="9"/>
      <c r="OGT66" s="9"/>
      <c r="OGU66" s="9"/>
      <c r="OGV66" s="9"/>
      <c r="OGW66" s="9"/>
      <c r="OGX66" s="9"/>
      <c r="OGY66" s="9"/>
      <c r="OGZ66" s="9"/>
      <c r="OHA66" s="9"/>
      <c r="OHB66" s="9"/>
      <c r="OHC66" s="9"/>
      <c r="OHD66" s="9"/>
      <c r="OHE66" s="9"/>
      <c r="OHF66" s="9"/>
      <c r="OHG66" s="9"/>
      <c r="OHH66" s="9"/>
      <c r="OHI66" s="9"/>
      <c r="OHJ66" s="9"/>
      <c r="OHK66" s="9"/>
      <c r="OHL66" s="9"/>
      <c r="OHM66" s="9"/>
      <c r="OHN66" s="9"/>
      <c r="OHO66" s="9"/>
      <c r="OHP66" s="9"/>
      <c r="OHQ66" s="9"/>
      <c r="OHR66" s="9"/>
      <c r="OHS66" s="9"/>
      <c r="OHT66" s="9"/>
      <c r="OHU66" s="9"/>
      <c r="OHV66" s="9"/>
      <c r="OHW66" s="9"/>
      <c r="OHX66" s="9"/>
      <c r="OHY66" s="9"/>
      <c r="OHZ66" s="9"/>
      <c r="OIA66" s="9"/>
      <c r="OIB66" s="9"/>
      <c r="OIC66" s="9"/>
      <c r="OID66" s="9"/>
      <c r="OIE66" s="9"/>
      <c r="OIF66" s="9"/>
      <c r="OIG66" s="9"/>
      <c r="OIH66" s="9"/>
      <c r="OII66" s="9"/>
      <c r="OIJ66" s="9"/>
      <c r="OIK66" s="9"/>
      <c r="OIL66" s="9"/>
      <c r="OIM66" s="9"/>
      <c r="OIN66" s="9"/>
      <c r="OIO66" s="9"/>
      <c r="OIP66" s="9"/>
      <c r="OIQ66" s="9"/>
      <c r="OIR66" s="9"/>
      <c r="OIS66" s="9"/>
      <c r="OIT66" s="9"/>
      <c r="OIU66" s="9"/>
      <c r="OIV66" s="9"/>
      <c r="OIW66" s="9"/>
      <c r="OIX66" s="9"/>
      <c r="OIY66" s="9"/>
      <c r="OIZ66" s="9"/>
      <c r="OJA66" s="9"/>
      <c r="OJB66" s="9"/>
      <c r="OJC66" s="9"/>
      <c r="OJD66" s="9"/>
      <c r="OJE66" s="9"/>
      <c r="OJF66" s="9"/>
      <c r="OJG66" s="9"/>
      <c r="OJH66" s="9"/>
      <c r="OJI66" s="9"/>
      <c r="OJJ66" s="9"/>
      <c r="OJK66" s="9"/>
      <c r="OJL66" s="9"/>
      <c r="OJM66" s="9"/>
      <c r="OJN66" s="9"/>
      <c r="OJO66" s="9"/>
      <c r="OJP66" s="9"/>
      <c r="OJQ66" s="9"/>
      <c r="OJR66" s="9"/>
      <c r="OJS66" s="9"/>
      <c r="OJT66" s="9"/>
      <c r="OJU66" s="9"/>
      <c r="OJV66" s="9"/>
      <c r="OJW66" s="9"/>
      <c r="OJX66" s="9"/>
      <c r="OJY66" s="9"/>
      <c r="OJZ66" s="9"/>
      <c r="OKA66" s="9"/>
      <c r="OKB66" s="9"/>
      <c r="OKC66" s="9"/>
      <c r="OKD66" s="9"/>
      <c r="OKE66" s="9"/>
      <c r="OKF66" s="9"/>
      <c r="OKG66" s="9"/>
      <c r="OKH66" s="9"/>
      <c r="OKI66" s="9"/>
      <c r="OKJ66" s="9"/>
      <c r="OKK66" s="9"/>
      <c r="OKL66" s="9"/>
      <c r="OKM66" s="9"/>
      <c r="OKN66" s="9"/>
      <c r="OKO66" s="9"/>
      <c r="OKP66" s="9"/>
      <c r="OKQ66" s="9"/>
      <c r="OKR66" s="9"/>
      <c r="OKS66" s="9"/>
      <c r="OKT66" s="9"/>
      <c r="OKU66" s="9"/>
      <c r="OKV66" s="9"/>
      <c r="OKW66" s="9"/>
      <c r="OKX66" s="9"/>
      <c r="OKY66" s="9"/>
      <c r="OKZ66" s="9"/>
      <c r="OLA66" s="9"/>
      <c r="OLB66" s="9"/>
      <c r="OLC66" s="9"/>
      <c r="OLD66" s="9"/>
      <c r="OLE66" s="9"/>
      <c r="OLF66" s="9"/>
      <c r="OLG66" s="9"/>
      <c r="OLH66" s="9"/>
      <c r="OLI66" s="9"/>
      <c r="OLJ66" s="9"/>
      <c r="OLK66" s="9"/>
      <c r="OLL66" s="9"/>
      <c r="OLM66" s="9"/>
      <c r="OLN66" s="9"/>
      <c r="OLO66" s="9"/>
      <c r="OLP66" s="9"/>
      <c r="OLQ66" s="9"/>
      <c r="OLR66" s="9"/>
      <c r="OLS66" s="9"/>
      <c r="OLT66" s="9"/>
      <c r="OLU66" s="9"/>
      <c r="OLV66" s="9"/>
      <c r="OLW66" s="9"/>
      <c r="OLX66" s="9"/>
      <c r="OLY66" s="9"/>
      <c r="OLZ66" s="9"/>
      <c r="OMA66" s="9"/>
      <c r="OMB66" s="9"/>
      <c r="OMC66" s="9"/>
      <c r="OMD66" s="9"/>
      <c r="OME66" s="9"/>
      <c r="OMF66" s="9"/>
      <c r="OMG66" s="9"/>
      <c r="OMH66" s="9"/>
      <c r="OMI66" s="9"/>
      <c r="OMJ66" s="9"/>
      <c r="OMK66" s="9"/>
      <c r="OML66" s="9"/>
      <c r="OMM66" s="9"/>
      <c r="OMN66" s="9"/>
      <c r="OMO66" s="9"/>
      <c r="OMP66" s="9"/>
      <c r="OMQ66" s="9"/>
      <c r="OMR66" s="9"/>
      <c r="OMS66" s="9"/>
      <c r="OMT66" s="9"/>
      <c r="OMU66" s="9"/>
      <c r="OMV66" s="9"/>
      <c r="OMW66" s="9"/>
      <c r="OMX66" s="9"/>
      <c r="OMY66" s="9"/>
      <c r="OMZ66" s="9"/>
      <c r="ONA66" s="9"/>
      <c r="ONB66" s="9"/>
      <c r="ONC66" s="9"/>
      <c r="OND66" s="9"/>
      <c r="ONE66" s="9"/>
      <c r="ONF66" s="9"/>
      <c r="ONG66" s="9"/>
      <c r="ONH66" s="9"/>
      <c r="ONI66" s="9"/>
      <c r="ONJ66" s="9"/>
      <c r="ONK66" s="9"/>
      <c r="ONL66" s="9"/>
      <c r="ONM66" s="9"/>
      <c r="ONN66" s="9"/>
      <c r="ONO66" s="9"/>
      <c r="ONP66" s="9"/>
      <c r="ONQ66" s="9"/>
      <c r="ONR66" s="9"/>
      <c r="ONS66" s="9"/>
      <c r="ONT66" s="9"/>
      <c r="ONU66" s="9"/>
      <c r="ONV66" s="9"/>
      <c r="ONW66" s="9"/>
      <c r="ONX66" s="9"/>
      <c r="ONY66" s="9"/>
      <c r="ONZ66" s="9"/>
      <c r="OOA66" s="9"/>
      <c r="OOB66" s="9"/>
      <c r="OOC66" s="9"/>
      <c r="OOD66" s="9"/>
      <c r="OOE66" s="9"/>
      <c r="OOF66" s="9"/>
      <c r="OOG66" s="9"/>
      <c r="OOH66" s="9"/>
      <c r="OOI66" s="9"/>
      <c r="OOJ66" s="9"/>
      <c r="OOK66" s="9"/>
      <c r="OOL66" s="9"/>
      <c r="OOM66" s="9"/>
      <c r="OON66" s="9"/>
      <c r="OOO66" s="9"/>
      <c r="OOP66" s="9"/>
      <c r="OOQ66" s="9"/>
      <c r="OOR66" s="9"/>
      <c r="OOS66" s="9"/>
      <c r="OOT66" s="9"/>
      <c r="OOU66" s="9"/>
      <c r="OOV66" s="9"/>
      <c r="OOW66" s="9"/>
      <c r="OOX66" s="9"/>
      <c r="OOY66" s="9"/>
      <c r="OOZ66" s="9"/>
      <c r="OPA66" s="9"/>
      <c r="OPB66" s="9"/>
      <c r="OPC66" s="9"/>
      <c r="OPD66" s="9"/>
      <c r="OPE66" s="9"/>
      <c r="OPF66" s="9"/>
      <c r="OPG66" s="9"/>
      <c r="OPH66" s="9"/>
      <c r="OPI66" s="9"/>
      <c r="OPJ66" s="9"/>
      <c r="OPK66" s="9"/>
      <c r="OPL66" s="9"/>
      <c r="OPM66" s="9"/>
      <c r="OPN66" s="9"/>
      <c r="OPO66" s="9"/>
      <c r="OPP66" s="9"/>
      <c r="OPQ66" s="9"/>
      <c r="OPR66" s="9"/>
      <c r="OPS66" s="9"/>
      <c r="OPT66" s="9"/>
      <c r="OPU66" s="9"/>
      <c r="OPV66" s="9"/>
      <c r="OPW66" s="9"/>
      <c r="OPX66" s="9"/>
      <c r="OPY66" s="9"/>
      <c r="OPZ66" s="9"/>
      <c r="OQA66" s="9"/>
      <c r="OQB66" s="9"/>
      <c r="OQC66" s="9"/>
      <c r="OQD66" s="9"/>
      <c r="OQE66" s="9"/>
      <c r="OQF66" s="9"/>
      <c r="OQG66" s="9"/>
      <c r="OQH66" s="9"/>
      <c r="OQI66" s="9"/>
      <c r="OQJ66" s="9"/>
      <c r="OQK66" s="9"/>
      <c r="OQL66" s="9"/>
      <c r="OQM66" s="9"/>
      <c r="OQN66" s="9"/>
      <c r="OQO66" s="9"/>
      <c r="OQP66" s="9"/>
      <c r="OQQ66" s="9"/>
      <c r="OQR66" s="9"/>
      <c r="OQS66" s="9"/>
      <c r="OQT66" s="9"/>
      <c r="OQU66" s="9"/>
      <c r="OQV66" s="9"/>
      <c r="OQW66" s="9"/>
      <c r="OQX66" s="9"/>
      <c r="OQY66" s="9"/>
      <c r="OQZ66" s="9"/>
      <c r="ORA66" s="9"/>
      <c r="ORB66" s="9"/>
      <c r="ORC66" s="9"/>
      <c r="ORD66" s="9"/>
      <c r="ORE66" s="9"/>
      <c r="ORF66" s="9"/>
      <c r="ORG66" s="9"/>
      <c r="ORH66" s="9"/>
      <c r="ORI66" s="9"/>
      <c r="ORJ66" s="9"/>
      <c r="ORK66" s="9"/>
      <c r="ORL66" s="9"/>
      <c r="ORM66" s="9"/>
      <c r="ORN66" s="9"/>
      <c r="ORO66" s="9"/>
      <c r="ORP66" s="9"/>
      <c r="ORQ66" s="9"/>
      <c r="ORR66" s="9"/>
      <c r="ORS66" s="9"/>
      <c r="ORT66" s="9"/>
      <c r="ORU66" s="9"/>
      <c r="ORV66" s="9"/>
      <c r="ORW66" s="9"/>
      <c r="ORX66" s="9"/>
      <c r="ORY66" s="9"/>
      <c r="ORZ66" s="9"/>
      <c r="OSA66" s="9"/>
      <c r="OSB66" s="9"/>
      <c r="OSC66" s="9"/>
      <c r="OSD66" s="9"/>
      <c r="OSE66" s="9"/>
      <c r="OSF66" s="9"/>
      <c r="OSG66" s="9"/>
      <c r="OSH66" s="9"/>
      <c r="OSI66" s="9"/>
      <c r="OSJ66" s="9"/>
      <c r="OSK66" s="9"/>
      <c r="OSL66" s="9"/>
      <c r="OSM66" s="9"/>
      <c r="OSN66" s="9"/>
      <c r="OSO66" s="9"/>
      <c r="OSP66" s="9"/>
      <c r="OSQ66" s="9"/>
      <c r="OSR66" s="9"/>
      <c r="OSS66" s="9"/>
      <c r="OST66" s="9"/>
      <c r="OSU66" s="9"/>
      <c r="OSV66" s="9"/>
      <c r="OSW66" s="9"/>
      <c r="OSX66" s="9"/>
      <c r="OSY66" s="9"/>
      <c r="OSZ66" s="9"/>
      <c r="OTA66" s="9"/>
      <c r="OTB66" s="9"/>
      <c r="OTC66" s="9"/>
      <c r="OTD66" s="9"/>
      <c r="OTE66" s="9"/>
      <c r="OTF66" s="9"/>
      <c r="OTG66" s="9"/>
      <c r="OTH66" s="9"/>
      <c r="OTI66" s="9"/>
      <c r="OTJ66" s="9"/>
      <c r="OTK66" s="9"/>
      <c r="OTL66" s="9"/>
      <c r="OTM66" s="9"/>
      <c r="OTN66" s="9"/>
      <c r="OTO66" s="9"/>
      <c r="OTP66" s="9"/>
      <c r="OTQ66" s="9"/>
      <c r="OTR66" s="9"/>
      <c r="OTS66" s="9"/>
      <c r="OTT66" s="9"/>
      <c r="OTU66" s="9"/>
      <c r="OTV66" s="9"/>
      <c r="OTW66" s="9"/>
      <c r="OTX66" s="9"/>
      <c r="OTY66" s="9"/>
      <c r="OTZ66" s="9"/>
      <c r="OUA66" s="9"/>
      <c r="OUB66" s="9"/>
      <c r="OUC66" s="9"/>
      <c r="OUD66" s="9"/>
      <c r="OUE66" s="9"/>
      <c r="OUF66" s="9"/>
      <c r="OUG66" s="9"/>
      <c r="OUH66" s="9"/>
      <c r="OUI66" s="9"/>
      <c r="OUJ66" s="9"/>
      <c r="OUK66" s="9"/>
      <c r="OUL66" s="9"/>
      <c r="OUM66" s="9"/>
      <c r="OUN66" s="9"/>
      <c r="OUO66" s="9"/>
      <c r="OUP66" s="9"/>
      <c r="OUQ66" s="9"/>
      <c r="OUR66" s="9"/>
      <c r="OUS66" s="9"/>
      <c r="OUT66" s="9"/>
      <c r="OUU66" s="9"/>
      <c r="OUV66" s="9"/>
      <c r="OUW66" s="9"/>
      <c r="OUX66" s="9"/>
      <c r="OUY66" s="9"/>
      <c r="OUZ66" s="9"/>
      <c r="OVA66" s="9"/>
      <c r="OVB66" s="9"/>
      <c r="OVC66" s="9"/>
      <c r="OVD66" s="9"/>
      <c r="OVE66" s="9"/>
      <c r="OVF66" s="9"/>
      <c r="OVG66" s="9"/>
      <c r="OVH66" s="9"/>
      <c r="OVI66" s="9"/>
      <c r="OVJ66" s="9"/>
      <c r="OVK66" s="9"/>
      <c r="OVL66" s="9"/>
      <c r="OVM66" s="9"/>
      <c r="OVN66" s="9"/>
      <c r="OVO66" s="9"/>
      <c r="OVP66" s="9"/>
      <c r="OVQ66" s="9"/>
      <c r="OVR66" s="9"/>
      <c r="OVS66" s="9"/>
      <c r="OVT66" s="9"/>
      <c r="OVU66" s="9"/>
      <c r="OVV66" s="9"/>
      <c r="OVW66" s="9"/>
      <c r="OVX66" s="9"/>
      <c r="OVY66" s="9"/>
      <c r="OVZ66" s="9"/>
      <c r="OWA66" s="9"/>
      <c r="OWB66" s="9"/>
      <c r="OWC66" s="9"/>
      <c r="OWD66" s="9"/>
      <c r="OWE66" s="9"/>
      <c r="OWF66" s="9"/>
      <c r="OWG66" s="9"/>
      <c r="OWH66" s="9"/>
      <c r="OWI66" s="9"/>
      <c r="OWJ66" s="9"/>
      <c r="OWK66" s="9"/>
      <c r="OWL66" s="9"/>
      <c r="OWM66" s="9"/>
      <c r="OWN66" s="9"/>
      <c r="OWO66" s="9"/>
      <c r="OWP66" s="9"/>
      <c r="OWQ66" s="9"/>
      <c r="OWR66" s="9"/>
      <c r="OWS66" s="9"/>
      <c r="OWT66" s="9"/>
      <c r="OWU66" s="9"/>
      <c r="OWV66" s="9"/>
      <c r="OWW66" s="9"/>
      <c r="OWX66" s="9"/>
      <c r="OWY66" s="9"/>
      <c r="OWZ66" s="9"/>
      <c r="OXA66" s="9"/>
      <c r="OXB66" s="9"/>
      <c r="OXC66" s="9"/>
      <c r="OXD66" s="9"/>
      <c r="OXE66" s="9"/>
      <c r="OXF66" s="9"/>
      <c r="OXG66" s="9"/>
      <c r="OXH66" s="9"/>
      <c r="OXI66" s="9"/>
      <c r="OXJ66" s="9"/>
      <c r="OXK66" s="9"/>
      <c r="OXL66" s="9"/>
      <c r="OXM66" s="9"/>
      <c r="OXN66" s="9"/>
      <c r="OXO66" s="9"/>
      <c r="OXP66" s="9"/>
      <c r="OXQ66" s="9"/>
      <c r="OXR66" s="9"/>
      <c r="OXS66" s="9"/>
      <c r="OXT66" s="9"/>
      <c r="OXU66" s="9"/>
      <c r="OXV66" s="9"/>
      <c r="OXW66" s="9"/>
      <c r="OXX66" s="9"/>
      <c r="OXY66" s="9"/>
      <c r="OXZ66" s="9"/>
      <c r="OYA66" s="9"/>
      <c r="OYB66" s="9"/>
      <c r="OYC66" s="9"/>
      <c r="OYD66" s="9"/>
      <c r="OYE66" s="9"/>
      <c r="OYF66" s="9"/>
      <c r="OYG66" s="9"/>
      <c r="OYH66" s="9"/>
      <c r="OYI66" s="9"/>
      <c r="OYJ66" s="9"/>
      <c r="OYK66" s="9"/>
      <c r="OYL66" s="9"/>
      <c r="OYM66" s="9"/>
      <c r="OYN66" s="9"/>
      <c r="OYO66" s="9"/>
      <c r="OYP66" s="9"/>
      <c r="OYQ66" s="9"/>
      <c r="OYR66" s="9"/>
      <c r="OYS66" s="9"/>
      <c r="OYT66" s="9"/>
      <c r="OYU66" s="9"/>
      <c r="OYV66" s="9"/>
      <c r="OYW66" s="9"/>
      <c r="OYX66" s="9"/>
      <c r="OYY66" s="9"/>
      <c r="OYZ66" s="9"/>
      <c r="OZA66" s="9"/>
      <c r="OZB66" s="9"/>
      <c r="OZC66" s="9"/>
      <c r="OZD66" s="9"/>
      <c r="OZE66" s="9"/>
      <c r="OZF66" s="9"/>
      <c r="OZG66" s="9"/>
      <c r="OZH66" s="9"/>
      <c r="OZI66" s="9"/>
      <c r="OZJ66" s="9"/>
      <c r="OZK66" s="9"/>
      <c r="OZL66" s="9"/>
      <c r="OZM66" s="9"/>
      <c r="OZN66" s="9"/>
      <c r="OZO66" s="9"/>
      <c r="OZP66" s="9"/>
      <c r="OZQ66" s="9"/>
      <c r="OZR66" s="9"/>
      <c r="OZS66" s="9"/>
      <c r="OZT66" s="9"/>
      <c r="OZU66" s="9"/>
      <c r="OZV66" s="9"/>
      <c r="OZW66" s="9"/>
      <c r="OZX66" s="9"/>
      <c r="OZY66" s="9"/>
      <c r="OZZ66" s="9"/>
      <c r="PAA66" s="9"/>
      <c r="PAB66" s="9"/>
      <c r="PAC66" s="9"/>
      <c r="PAD66" s="9"/>
      <c r="PAE66" s="9"/>
      <c r="PAF66" s="9"/>
      <c r="PAG66" s="9"/>
      <c r="PAH66" s="9"/>
      <c r="PAI66" s="9"/>
      <c r="PAJ66" s="9"/>
      <c r="PAK66" s="9"/>
      <c r="PAL66" s="9"/>
      <c r="PAM66" s="9"/>
      <c r="PAN66" s="9"/>
      <c r="PAO66" s="9"/>
      <c r="PAP66" s="9"/>
      <c r="PAQ66" s="9"/>
      <c r="PAR66" s="9"/>
      <c r="PAS66" s="9"/>
      <c r="PAT66" s="9"/>
      <c r="PAU66" s="9"/>
      <c r="PAV66" s="9"/>
      <c r="PAW66" s="9"/>
      <c r="PAX66" s="9"/>
      <c r="PAY66" s="9"/>
      <c r="PAZ66" s="9"/>
      <c r="PBA66" s="9"/>
      <c r="PBB66" s="9"/>
      <c r="PBC66" s="9"/>
      <c r="PBD66" s="9"/>
      <c r="PBE66" s="9"/>
      <c r="PBF66" s="9"/>
      <c r="PBG66" s="9"/>
      <c r="PBH66" s="9"/>
      <c r="PBI66" s="9"/>
      <c r="PBJ66" s="9"/>
      <c r="PBK66" s="9"/>
      <c r="PBL66" s="9"/>
      <c r="PBM66" s="9"/>
      <c r="PBN66" s="9"/>
      <c r="PBO66" s="9"/>
      <c r="PBP66" s="9"/>
      <c r="PBQ66" s="9"/>
      <c r="PBR66" s="9"/>
      <c r="PBS66" s="9"/>
      <c r="PBT66" s="9"/>
      <c r="PBU66" s="9"/>
      <c r="PBV66" s="9"/>
      <c r="PBW66" s="9"/>
      <c r="PBX66" s="9"/>
      <c r="PBY66" s="9"/>
      <c r="PBZ66" s="9"/>
      <c r="PCA66" s="9"/>
      <c r="PCB66" s="9"/>
      <c r="PCC66" s="9"/>
      <c r="PCD66" s="9"/>
      <c r="PCE66" s="9"/>
      <c r="PCF66" s="9"/>
      <c r="PCG66" s="9"/>
      <c r="PCH66" s="9"/>
      <c r="PCI66" s="9"/>
      <c r="PCJ66" s="9"/>
      <c r="PCK66" s="9"/>
      <c r="PCL66" s="9"/>
      <c r="PCM66" s="9"/>
      <c r="PCN66" s="9"/>
      <c r="PCO66" s="9"/>
      <c r="PCP66" s="9"/>
      <c r="PCQ66" s="9"/>
      <c r="PCR66" s="9"/>
      <c r="PCS66" s="9"/>
      <c r="PCT66" s="9"/>
      <c r="PCU66" s="9"/>
      <c r="PCV66" s="9"/>
      <c r="PCW66" s="9"/>
      <c r="PCX66" s="9"/>
      <c r="PCY66" s="9"/>
      <c r="PCZ66" s="9"/>
      <c r="PDA66" s="9"/>
      <c r="PDB66" s="9"/>
      <c r="PDC66" s="9"/>
      <c r="PDD66" s="9"/>
      <c r="PDE66" s="9"/>
      <c r="PDF66" s="9"/>
      <c r="PDG66" s="9"/>
      <c r="PDH66" s="9"/>
      <c r="PDI66" s="9"/>
      <c r="PDJ66" s="9"/>
      <c r="PDK66" s="9"/>
      <c r="PDL66" s="9"/>
      <c r="PDM66" s="9"/>
      <c r="PDN66" s="9"/>
      <c r="PDO66" s="9"/>
      <c r="PDP66" s="9"/>
      <c r="PDQ66" s="9"/>
      <c r="PDR66" s="9"/>
      <c r="PDS66" s="9"/>
      <c r="PDT66" s="9"/>
      <c r="PDU66" s="9"/>
      <c r="PDV66" s="9"/>
      <c r="PDW66" s="9"/>
      <c r="PDX66" s="9"/>
      <c r="PDY66" s="9"/>
      <c r="PDZ66" s="9"/>
      <c r="PEA66" s="9"/>
      <c r="PEB66" s="9"/>
      <c r="PEC66" s="9"/>
      <c r="PED66" s="9"/>
      <c r="PEE66" s="9"/>
      <c r="PEF66" s="9"/>
      <c r="PEG66" s="9"/>
      <c r="PEH66" s="9"/>
      <c r="PEI66" s="9"/>
      <c r="PEJ66" s="9"/>
      <c r="PEK66" s="9"/>
      <c r="PEL66" s="9"/>
      <c r="PEM66" s="9"/>
      <c r="PEN66" s="9"/>
      <c r="PEO66" s="9"/>
      <c r="PEP66" s="9"/>
      <c r="PEQ66" s="9"/>
      <c r="PER66" s="9"/>
      <c r="PES66" s="9"/>
      <c r="PET66" s="9"/>
      <c r="PEU66" s="9"/>
      <c r="PEV66" s="9"/>
      <c r="PEW66" s="9"/>
      <c r="PEX66" s="9"/>
      <c r="PEY66" s="9"/>
      <c r="PEZ66" s="9"/>
      <c r="PFA66" s="9"/>
      <c r="PFB66" s="9"/>
      <c r="PFC66" s="9"/>
      <c r="PFD66" s="9"/>
      <c r="PFE66" s="9"/>
      <c r="PFF66" s="9"/>
      <c r="PFG66" s="9"/>
      <c r="PFH66" s="9"/>
      <c r="PFI66" s="9"/>
      <c r="PFJ66" s="9"/>
      <c r="PFK66" s="9"/>
      <c r="PFL66" s="9"/>
      <c r="PFM66" s="9"/>
      <c r="PFN66" s="9"/>
      <c r="PFO66" s="9"/>
      <c r="PFP66" s="9"/>
      <c r="PFQ66" s="9"/>
      <c r="PFR66" s="9"/>
      <c r="PFS66" s="9"/>
      <c r="PFT66" s="9"/>
      <c r="PFU66" s="9"/>
      <c r="PFV66" s="9"/>
      <c r="PFW66" s="9"/>
      <c r="PFX66" s="9"/>
      <c r="PFY66" s="9"/>
      <c r="PFZ66" s="9"/>
      <c r="PGA66" s="9"/>
      <c r="PGB66" s="9"/>
      <c r="PGC66" s="9"/>
      <c r="PGD66" s="9"/>
      <c r="PGE66" s="9"/>
      <c r="PGF66" s="9"/>
      <c r="PGG66" s="9"/>
      <c r="PGH66" s="9"/>
      <c r="PGI66" s="9"/>
      <c r="PGJ66" s="9"/>
      <c r="PGK66" s="9"/>
      <c r="PGL66" s="9"/>
      <c r="PGM66" s="9"/>
      <c r="PGN66" s="9"/>
      <c r="PGO66" s="9"/>
      <c r="PGP66" s="9"/>
      <c r="PGQ66" s="9"/>
      <c r="PGR66" s="9"/>
      <c r="PGS66" s="9"/>
      <c r="PGT66" s="9"/>
      <c r="PGU66" s="9"/>
      <c r="PGV66" s="9"/>
      <c r="PGW66" s="9"/>
      <c r="PGX66" s="9"/>
      <c r="PGY66" s="9"/>
      <c r="PGZ66" s="9"/>
      <c r="PHA66" s="9"/>
      <c r="PHB66" s="9"/>
      <c r="PHC66" s="9"/>
      <c r="PHD66" s="9"/>
      <c r="PHE66" s="9"/>
      <c r="PHF66" s="9"/>
      <c r="PHG66" s="9"/>
      <c r="PHH66" s="9"/>
      <c r="PHI66" s="9"/>
      <c r="PHJ66" s="9"/>
      <c r="PHK66" s="9"/>
      <c r="PHL66" s="9"/>
      <c r="PHM66" s="9"/>
      <c r="PHN66" s="9"/>
      <c r="PHO66" s="9"/>
      <c r="PHP66" s="9"/>
      <c r="PHQ66" s="9"/>
      <c r="PHR66" s="9"/>
      <c r="PHS66" s="9"/>
      <c r="PHT66" s="9"/>
      <c r="PHU66" s="9"/>
      <c r="PHV66" s="9"/>
      <c r="PHW66" s="9"/>
      <c r="PHX66" s="9"/>
      <c r="PHY66" s="9"/>
      <c r="PHZ66" s="9"/>
      <c r="PIA66" s="9"/>
      <c r="PIB66" s="9"/>
      <c r="PIC66" s="9"/>
      <c r="PID66" s="9"/>
      <c r="PIE66" s="9"/>
      <c r="PIF66" s="9"/>
      <c r="PIG66" s="9"/>
      <c r="PIH66" s="9"/>
      <c r="PII66" s="9"/>
      <c r="PIJ66" s="9"/>
      <c r="PIK66" s="9"/>
      <c r="PIL66" s="9"/>
      <c r="PIM66" s="9"/>
      <c r="PIN66" s="9"/>
      <c r="PIO66" s="9"/>
      <c r="PIP66" s="9"/>
      <c r="PIQ66" s="9"/>
      <c r="PIR66" s="9"/>
      <c r="PIS66" s="9"/>
      <c r="PIT66" s="9"/>
      <c r="PIU66" s="9"/>
      <c r="PIV66" s="9"/>
      <c r="PIW66" s="9"/>
      <c r="PIX66" s="9"/>
      <c r="PIY66" s="9"/>
      <c r="PIZ66" s="9"/>
      <c r="PJA66" s="9"/>
      <c r="PJB66" s="9"/>
      <c r="PJC66" s="9"/>
      <c r="PJD66" s="9"/>
      <c r="PJE66" s="9"/>
      <c r="PJF66" s="9"/>
      <c r="PJG66" s="9"/>
      <c r="PJH66" s="9"/>
      <c r="PJI66" s="9"/>
      <c r="PJJ66" s="9"/>
      <c r="PJK66" s="9"/>
      <c r="PJL66" s="9"/>
      <c r="PJM66" s="9"/>
      <c r="PJN66" s="9"/>
      <c r="PJO66" s="9"/>
      <c r="PJP66" s="9"/>
      <c r="PJQ66" s="9"/>
      <c r="PJR66" s="9"/>
      <c r="PJS66" s="9"/>
      <c r="PJT66" s="9"/>
      <c r="PJU66" s="9"/>
      <c r="PJV66" s="9"/>
      <c r="PJW66" s="9"/>
      <c r="PJX66" s="9"/>
      <c r="PJY66" s="9"/>
      <c r="PJZ66" s="9"/>
      <c r="PKA66" s="9"/>
      <c r="PKB66" s="9"/>
      <c r="PKC66" s="9"/>
      <c r="PKD66" s="9"/>
      <c r="PKE66" s="9"/>
      <c r="PKF66" s="9"/>
      <c r="PKG66" s="9"/>
      <c r="PKH66" s="9"/>
      <c r="PKI66" s="9"/>
      <c r="PKJ66" s="9"/>
      <c r="PKK66" s="9"/>
      <c r="PKL66" s="9"/>
      <c r="PKM66" s="9"/>
      <c r="PKN66" s="9"/>
      <c r="PKO66" s="9"/>
      <c r="PKP66" s="9"/>
      <c r="PKQ66" s="9"/>
      <c r="PKR66" s="9"/>
      <c r="PKS66" s="9"/>
      <c r="PKT66" s="9"/>
      <c r="PKU66" s="9"/>
      <c r="PKV66" s="9"/>
      <c r="PKW66" s="9"/>
      <c r="PKX66" s="9"/>
      <c r="PKY66" s="9"/>
      <c r="PKZ66" s="9"/>
      <c r="PLA66" s="9"/>
      <c r="PLB66" s="9"/>
      <c r="PLC66" s="9"/>
      <c r="PLD66" s="9"/>
      <c r="PLE66" s="9"/>
      <c r="PLF66" s="9"/>
      <c r="PLG66" s="9"/>
      <c r="PLH66" s="9"/>
      <c r="PLI66" s="9"/>
      <c r="PLJ66" s="9"/>
      <c r="PLK66" s="9"/>
      <c r="PLL66" s="9"/>
      <c r="PLM66" s="9"/>
      <c r="PLN66" s="9"/>
      <c r="PLO66" s="9"/>
      <c r="PLP66" s="9"/>
      <c r="PLQ66" s="9"/>
      <c r="PLR66" s="9"/>
      <c r="PLS66" s="9"/>
      <c r="PLT66" s="9"/>
      <c r="PLU66" s="9"/>
      <c r="PLV66" s="9"/>
      <c r="PLW66" s="9"/>
      <c r="PLX66" s="9"/>
      <c r="PLY66" s="9"/>
      <c r="PLZ66" s="9"/>
      <c r="PMA66" s="9"/>
      <c r="PMB66" s="9"/>
      <c r="PMC66" s="9"/>
      <c r="PMD66" s="9"/>
      <c r="PME66" s="9"/>
      <c r="PMF66" s="9"/>
      <c r="PMG66" s="9"/>
      <c r="PMH66" s="9"/>
      <c r="PMI66" s="9"/>
      <c r="PMJ66" s="9"/>
      <c r="PMK66" s="9"/>
      <c r="PML66" s="9"/>
      <c r="PMM66" s="9"/>
      <c r="PMN66" s="9"/>
      <c r="PMO66" s="9"/>
      <c r="PMP66" s="9"/>
      <c r="PMQ66" s="9"/>
      <c r="PMR66" s="9"/>
      <c r="PMS66" s="9"/>
      <c r="PMT66" s="9"/>
      <c r="PMU66" s="9"/>
      <c r="PMV66" s="9"/>
      <c r="PMW66" s="9"/>
      <c r="PMX66" s="9"/>
      <c r="PMY66" s="9"/>
      <c r="PMZ66" s="9"/>
      <c r="PNA66" s="9"/>
      <c r="PNB66" s="9"/>
      <c r="PNC66" s="9"/>
      <c r="PND66" s="9"/>
      <c r="PNE66" s="9"/>
      <c r="PNF66" s="9"/>
      <c r="PNG66" s="9"/>
      <c r="PNH66" s="9"/>
      <c r="PNI66" s="9"/>
      <c r="PNJ66" s="9"/>
      <c r="PNK66" s="9"/>
      <c r="PNL66" s="9"/>
      <c r="PNM66" s="9"/>
      <c r="PNN66" s="9"/>
      <c r="PNO66" s="9"/>
      <c r="PNP66" s="9"/>
      <c r="PNQ66" s="9"/>
      <c r="PNR66" s="9"/>
      <c r="PNS66" s="9"/>
      <c r="PNT66" s="9"/>
      <c r="PNU66" s="9"/>
      <c r="PNV66" s="9"/>
      <c r="PNW66" s="9"/>
      <c r="PNX66" s="9"/>
      <c r="PNY66" s="9"/>
      <c r="PNZ66" s="9"/>
      <c r="POA66" s="9"/>
      <c r="POB66" s="9"/>
      <c r="POC66" s="9"/>
      <c r="POD66" s="9"/>
      <c r="POE66" s="9"/>
      <c r="POF66" s="9"/>
      <c r="POG66" s="9"/>
      <c r="POH66" s="9"/>
      <c r="POI66" s="9"/>
      <c r="POJ66" s="9"/>
      <c r="POK66" s="9"/>
      <c r="POL66" s="9"/>
      <c r="POM66" s="9"/>
      <c r="PON66" s="9"/>
      <c r="POO66" s="9"/>
      <c r="POP66" s="9"/>
      <c r="POQ66" s="9"/>
      <c r="POR66" s="9"/>
      <c r="POS66" s="9"/>
      <c r="POT66" s="9"/>
      <c r="POU66" s="9"/>
      <c r="POV66" s="9"/>
      <c r="POW66" s="9"/>
      <c r="POX66" s="9"/>
      <c r="POY66" s="9"/>
      <c r="POZ66" s="9"/>
      <c r="PPA66" s="9"/>
      <c r="PPB66" s="9"/>
      <c r="PPC66" s="9"/>
      <c r="PPD66" s="9"/>
      <c r="PPE66" s="9"/>
      <c r="PPF66" s="9"/>
      <c r="PPG66" s="9"/>
      <c r="PPH66" s="9"/>
      <c r="PPI66" s="9"/>
      <c r="PPJ66" s="9"/>
      <c r="PPK66" s="9"/>
      <c r="PPL66" s="9"/>
      <c r="PPM66" s="9"/>
      <c r="PPN66" s="9"/>
      <c r="PPO66" s="9"/>
      <c r="PPP66" s="9"/>
      <c r="PPQ66" s="9"/>
      <c r="PPR66" s="9"/>
      <c r="PPS66" s="9"/>
      <c r="PPT66" s="9"/>
      <c r="PPU66" s="9"/>
      <c r="PPV66" s="9"/>
      <c r="PPW66" s="9"/>
      <c r="PPX66" s="9"/>
      <c r="PPY66" s="9"/>
      <c r="PPZ66" s="9"/>
      <c r="PQA66" s="9"/>
      <c r="PQB66" s="9"/>
      <c r="PQC66" s="9"/>
      <c r="PQD66" s="9"/>
      <c r="PQE66" s="9"/>
      <c r="PQF66" s="9"/>
      <c r="PQG66" s="9"/>
      <c r="PQH66" s="9"/>
      <c r="PQI66" s="9"/>
      <c r="PQJ66" s="9"/>
      <c r="PQK66" s="9"/>
      <c r="PQL66" s="9"/>
      <c r="PQM66" s="9"/>
      <c r="PQN66" s="9"/>
      <c r="PQO66" s="9"/>
      <c r="PQP66" s="9"/>
      <c r="PQQ66" s="9"/>
      <c r="PQR66" s="9"/>
      <c r="PQS66" s="9"/>
      <c r="PQT66" s="9"/>
      <c r="PQU66" s="9"/>
      <c r="PQV66" s="9"/>
      <c r="PQW66" s="9"/>
      <c r="PQX66" s="9"/>
      <c r="PQY66" s="9"/>
      <c r="PQZ66" s="9"/>
      <c r="PRA66" s="9"/>
      <c r="PRB66" s="9"/>
      <c r="PRC66" s="9"/>
      <c r="PRD66" s="9"/>
      <c r="PRE66" s="9"/>
      <c r="PRF66" s="9"/>
      <c r="PRG66" s="9"/>
      <c r="PRH66" s="9"/>
      <c r="PRI66" s="9"/>
      <c r="PRJ66" s="9"/>
      <c r="PRK66" s="9"/>
      <c r="PRL66" s="9"/>
      <c r="PRM66" s="9"/>
      <c r="PRN66" s="9"/>
      <c r="PRO66" s="9"/>
      <c r="PRP66" s="9"/>
      <c r="PRQ66" s="9"/>
      <c r="PRR66" s="9"/>
      <c r="PRS66" s="9"/>
      <c r="PRT66" s="9"/>
      <c r="PRU66" s="9"/>
      <c r="PRV66" s="9"/>
      <c r="PRW66" s="9"/>
      <c r="PRX66" s="9"/>
      <c r="PRY66" s="9"/>
      <c r="PRZ66" s="9"/>
      <c r="PSA66" s="9"/>
      <c r="PSB66" s="9"/>
      <c r="PSC66" s="9"/>
      <c r="PSD66" s="9"/>
      <c r="PSE66" s="9"/>
      <c r="PSF66" s="9"/>
      <c r="PSG66" s="9"/>
      <c r="PSH66" s="9"/>
      <c r="PSI66" s="9"/>
      <c r="PSJ66" s="9"/>
      <c r="PSK66" s="9"/>
      <c r="PSL66" s="9"/>
      <c r="PSM66" s="9"/>
      <c r="PSN66" s="9"/>
      <c r="PSO66" s="9"/>
      <c r="PSP66" s="9"/>
      <c r="PSQ66" s="9"/>
      <c r="PSR66" s="9"/>
      <c r="PSS66" s="9"/>
      <c r="PST66" s="9"/>
      <c r="PSU66" s="9"/>
      <c r="PSV66" s="9"/>
      <c r="PSW66" s="9"/>
      <c r="PSX66" s="9"/>
      <c r="PSY66" s="9"/>
      <c r="PSZ66" s="9"/>
      <c r="PTA66" s="9"/>
      <c r="PTB66" s="9"/>
      <c r="PTC66" s="9"/>
      <c r="PTD66" s="9"/>
      <c r="PTE66" s="9"/>
      <c r="PTF66" s="9"/>
      <c r="PTG66" s="9"/>
      <c r="PTH66" s="9"/>
      <c r="PTI66" s="9"/>
      <c r="PTJ66" s="9"/>
      <c r="PTK66" s="9"/>
      <c r="PTL66" s="9"/>
      <c r="PTM66" s="9"/>
      <c r="PTN66" s="9"/>
      <c r="PTO66" s="9"/>
      <c r="PTP66" s="9"/>
      <c r="PTQ66" s="9"/>
      <c r="PTR66" s="9"/>
      <c r="PTS66" s="9"/>
      <c r="PTT66" s="9"/>
      <c r="PTU66" s="9"/>
      <c r="PTV66" s="9"/>
      <c r="PTW66" s="9"/>
      <c r="PTX66" s="9"/>
      <c r="PTY66" s="9"/>
      <c r="PTZ66" s="9"/>
      <c r="PUA66" s="9"/>
      <c r="PUB66" s="9"/>
      <c r="PUC66" s="9"/>
      <c r="PUD66" s="9"/>
      <c r="PUE66" s="9"/>
      <c r="PUF66" s="9"/>
      <c r="PUG66" s="9"/>
      <c r="PUH66" s="9"/>
      <c r="PUI66" s="9"/>
      <c r="PUJ66" s="9"/>
      <c r="PUK66" s="9"/>
      <c r="PUL66" s="9"/>
      <c r="PUM66" s="9"/>
      <c r="PUN66" s="9"/>
      <c r="PUO66" s="9"/>
      <c r="PUP66" s="9"/>
      <c r="PUQ66" s="9"/>
      <c r="PUR66" s="9"/>
      <c r="PUS66" s="9"/>
      <c r="PUT66" s="9"/>
      <c r="PUU66" s="9"/>
      <c r="PUV66" s="9"/>
      <c r="PUW66" s="9"/>
      <c r="PUX66" s="9"/>
      <c r="PUY66" s="9"/>
      <c r="PUZ66" s="9"/>
      <c r="PVA66" s="9"/>
      <c r="PVB66" s="9"/>
      <c r="PVC66" s="9"/>
      <c r="PVD66" s="9"/>
      <c r="PVE66" s="9"/>
      <c r="PVF66" s="9"/>
      <c r="PVG66" s="9"/>
      <c r="PVH66" s="9"/>
      <c r="PVI66" s="9"/>
      <c r="PVJ66" s="9"/>
      <c r="PVK66" s="9"/>
      <c r="PVL66" s="9"/>
      <c r="PVM66" s="9"/>
      <c r="PVN66" s="9"/>
      <c r="PVO66" s="9"/>
      <c r="PVP66" s="9"/>
      <c r="PVQ66" s="9"/>
      <c r="PVR66" s="9"/>
      <c r="PVS66" s="9"/>
      <c r="PVT66" s="9"/>
      <c r="PVU66" s="9"/>
      <c r="PVV66" s="9"/>
      <c r="PVW66" s="9"/>
      <c r="PVX66" s="9"/>
      <c r="PVY66" s="9"/>
      <c r="PVZ66" s="9"/>
      <c r="PWA66" s="9"/>
      <c r="PWB66" s="9"/>
      <c r="PWC66" s="9"/>
      <c r="PWD66" s="9"/>
      <c r="PWE66" s="9"/>
      <c r="PWF66" s="9"/>
      <c r="PWG66" s="9"/>
      <c r="PWH66" s="9"/>
      <c r="PWI66" s="9"/>
      <c r="PWJ66" s="9"/>
      <c r="PWK66" s="9"/>
      <c r="PWL66" s="9"/>
      <c r="PWM66" s="9"/>
      <c r="PWN66" s="9"/>
      <c r="PWO66" s="9"/>
      <c r="PWP66" s="9"/>
      <c r="PWQ66" s="9"/>
      <c r="PWR66" s="9"/>
      <c r="PWS66" s="9"/>
      <c r="PWT66" s="9"/>
      <c r="PWU66" s="9"/>
      <c r="PWV66" s="9"/>
      <c r="PWW66" s="9"/>
      <c r="PWX66" s="9"/>
      <c r="PWY66" s="9"/>
      <c r="PWZ66" s="9"/>
      <c r="PXA66" s="9"/>
      <c r="PXB66" s="9"/>
      <c r="PXC66" s="9"/>
      <c r="PXD66" s="9"/>
      <c r="PXE66" s="9"/>
      <c r="PXF66" s="9"/>
      <c r="PXG66" s="9"/>
      <c r="PXH66" s="9"/>
      <c r="PXI66" s="9"/>
      <c r="PXJ66" s="9"/>
      <c r="PXK66" s="9"/>
      <c r="PXL66" s="9"/>
      <c r="PXM66" s="9"/>
      <c r="PXN66" s="9"/>
      <c r="PXO66" s="9"/>
      <c r="PXP66" s="9"/>
      <c r="PXQ66" s="9"/>
      <c r="PXR66" s="9"/>
      <c r="PXS66" s="9"/>
      <c r="PXT66" s="9"/>
      <c r="PXU66" s="9"/>
      <c r="PXV66" s="9"/>
      <c r="PXW66" s="9"/>
      <c r="PXX66" s="9"/>
      <c r="PXY66" s="9"/>
      <c r="PXZ66" s="9"/>
      <c r="PYA66" s="9"/>
      <c r="PYB66" s="9"/>
      <c r="PYC66" s="9"/>
      <c r="PYD66" s="9"/>
      <c r="PYE66" s="9"/>
      <c r="PYF66" s="9"/>
      <c r="PYG66" s="9"/>
      <c r="PYH66" s="9"/>
      <c r="PYI66" s="9"/>
      <c r="PYJ66" s="9"/>
      <c r="PYK66" s="9"/>
      <c r="PYL66" s="9"/>
      <c r="PYM66" s="9"/>
      <c r="PYN66" s="9"/>
      <c r="PYO66" s="9"/>
      <c r="PYP66" s="9"/>
      <c r="PYQ66" s="9"/>
      <c r="PYR66" s="9"/>
      <c r="PYS66" s="9"/>
      <c r="PYT66" s="9"/>
      <c r="PYU66" s="9"/>
      <c r="PYV66" s="9"/>
      <c r="PYW66" s="9"/>
      <c r="PYX66" s="9"/>
      <c r="PYY66" s="9"/>
      <c r="PYZ66" s="9"/>
      <c r="PZA66" s="9"/>
      <c r="PZB66" s="9"/>
      <c r="PZC66" s="9"/>
      <c r="PZD66" s="9"/>
      <c r="PZE66" s="9"/>
      <c r="PZF66" s="9"/>
      <c r="PZG66" s="9"/>
      <c r="PZH66" s="9"/>
      <c r="PZI66" s="9"/>
      <c r="PZJ66" s="9"/>
      <c r="PZK66" s="9"/>
      <c r="PZL66" s="9"/>
      <c r="PZM66" s="9"/>
      <c r="PZN66" s="9"/>
      <c r="PZO66" s="9"/>
      <c r="PZP66" s="9"/>
      <c r="PZQ66" s="9"/>
      <c r="PZR66" s="9"/>
      <c r="PZS66" s="9"/>
      <c r="PZT66" s="9"/>
      <c r="PZU66" s="9"/>
      <c r="PZV66" s="9"/>
      <c r="PZW66" s="9"/>
      <c r="PZX66" s="9"/>
      <c r="PZY66" s="9"/>
      <c r="PZZ66" s="9"/>
      <c r="QAA66" s="9"/>
      <c r="QAB66" s="9"/>
      <c r="QAC66" s="9"/>
      <c r="QAD66" s="9"/>
      <c r="QAE66" s="9"/>
      <c r="QAF66" s="9"/>
      <c r="QAG66" s="9"/>
      <c r="QAH66" s="9"/>
      <c r="QAI66" s="9"/>
      <c r="QAJ66" s="9"/>
      <c r="QAK66" s="9"/>
      <c r="QAL66" s="9"/>
      <c r="QAM66" s="9"/>
      <c r="QAN66" s="9"/>
      <c r="QAO66" s="9"/>
      <c r="QAP66" s="9"/>
      <c r="QAQ66" s="9"/>
      <c r="QAR66" s="9"/>
      <c r="QAS66" s="9"/>
      <c r="QAT66" s="9"/>
      <c r="QAU66" s="9"/>
      <c r="QAV66" s="9"/>
      <c r="QAW66" s="9"/>
      <c r="QAX66" s="9"/>
      <c r="QAY66" s="9"/>
      <c r="QAZ66" s="9"/>
      <c r="QBA66" s="9"/>
      <c r="QBB66" s="9"/>
      <c r="QBC66" s="9"/>
      <c r="QBD66" s="9"/>
      <c r="QBE66" s="9"/>
      <c r="QBF66" s="9"/>
      <c r="QBG66" s="9"/>
      <c r="QBH66" s="9"/>
      <c r="QBI66" s="9"/>
      <c r="QBJ66" s="9"/>
      <c r="QBK66" s="9"/>
      <c r="QBL66" s="9"/>
      <c r="QBM66" s="9"/>
      <c r="QBN66" s="9"/>
      <c r="QBO66" s="9"/>
      <c r="QBP66" s="9"/>
      <c r="QBQ66" s="9"/>
      <c r="QBR66" s="9"/>
      <c r="QBS66" s="9"/>
      <c r="QBT66" s="9"/>
      <c r="QBU66" s="9"/>
      <c r="QBV66" s="9"/>
      <c r="QBW66" s="9"/>
      <c r="QBX66" s="9"/>
      <c r="QBY66" s="9"/>
      <c r="QBZ66" s="9"/>
      <c r="QCA66" s="9"/>
      <c r="QCB66" s="9"/>
      <c r="QCC66" s="9"/>
      <c r="QCD66" s="9"/>
      <c r="QCE66" s="9"/>
      <c r="QCF66" s="9"/>
      <c r="QCG66" s="9"/>
      <c r="QCH66" s="9"/>
      <c r="QCI66" s="9"/>
      <c r="QCJ66" s="9"/>
      <c r="QCK66" s="9"/>
      <c r="QCL66" s="9"/>
      <c r="QCM66" s="9"/>
      <c r="QCN66" s="9"/>
      <c r="QCO66" s="9"/>
      <c r="QCP66" s="9"/>
      <c r="QCQ66" s="9"/>
      <c r="QCR66" s="9"/>
      <c r="QCS66" s="9"/>
      <c r="QCT66" s="9"/>
      <c r="QCU66" s="9"/>
      <c r="QCV66" s="9"/>
      <c r="QCW66" s="9"/>
      <c r="QCX66" s="9"/>
      <c r="QCY66" s="9"/>
      <c r="QCZ66" s="9"/>
      <c r="QDA66" s="9"/>
      <c r="QDB66" s="9"/>
      <c r="QDC66" s="9"/>
      <c r="QDD66" s="9"/>
      <c r="QDE66" s="9"/>
      <c r="QDF66" s="9"/>
      <c r="QDG66" s="9"/>
      <c r="QDH66" s="9"/>
      <c r="QDI66" s="9"/>
      <c r="QDJ66" s="9"/>
      <c r="QDK66" s="9"/>
      <c r="QDL66" s="9"/>
      <c r="QDM66" s="9"/>
      <c r="QDN66" s="9"/>
      <c r="QDO66" s="9"/>
      <c r="QDP66" s="9"/>
      <c r="QDQ66" s="9"/>
      <c r="QDR66" s="9"/>
      <c r="QDS66" s="9"/>
      <c r="QDT66" s="9"/>
      <c r="QDU66" s="9"/>
      <c r="QDV66" s="9"/>
      <c r="QDW66" s="9"/>
      <c r="QDX66" s="9"/>
      <c r="QDY66" s="9"/>
      <c r="QDZ66" s="9"/>
      <c r="QEA66" s="9"/>
      <c r="QEB66" s="9"/>
      <c r="QEC66" s="9"/>
      <c r="QED66" s="9"/>
      <c r="QEE66" s="9"/>
      <c r="QEF66" s="9"/>
      <c r="QEG66" s="9"/>
      <c r="QEH66" s="9"/>
      <c r="QEI66" s="9"/>
      <c r="QEJ66" s="9"/>
      <c r="QEK66" s="9"/>
      <c r="QEL66" s="9"/>
      <c r="QEM66" s="9"/>
      <c r="QEN66" s="9"/>
      <c r="QEO66" s="9"/>
      <c r="QEP66" s="9"/>
      <c r="QEQ66" s="9"/>
      <c r="QER66" s="9"/>
      <c r="QES66" s="9"/>
      <c r="QET66" s="9"/>
      <c r="QEU66" s="9"/>
      <c r="QEV66" s="9"/>
      <c r="QEW66" s="9"/>
      <c r="QEX66" s="9"/>
      <c r="QEY66" s="9"/>
      <c r="QEZ66" s="9"/>
      <c r="QFA66" s="9"/>
      <c r="QFB66" s="9"/>
      <c r="QFC66" s="9"/>
      <c r="QFD66" s="9"/>
      <c r="QFE66" s="9"/>
      <c r="QFF66" s="9"/>
      <c r="QFG66" s="9"/>
      <c r="QFH66" s="9"/>
      <c r="QFI66" s="9"/>
      <c r="QFJ66" s="9"/>
      <c r="QFK66" s="9"/>
      <c r="QFL66" s="9"/>
      <c r="QFM66" s="9"/>
      <c r="QFN66" s="9"/>
      <c r="QFO66" s="9"/>
      <c r="QFP66" s="9"/>
      <c r="QFQ66" s="9"/>
      <c r="QFR66" s="9"/>
      <c r="QFS66" s="9"/>
      <c r="QFT66" s="9"/>
      <c r="QFU66" s="9"/>
      <c r="QFV66" s="9"/>
      <c r="QFW66" s="9"/>
      <c r="QFX66" s="9"/>
      <c r="QFY66" s="9"/>
      <c r="QFZ66" s="9"/>
      <c r="QGA66" s="9"/>
      <c r="QGB66" s="9"/>
      <c r="QGC66" s="9"/>
      <c r="QGD66" s="9"/>
      <c r="QGE66" s="9"/>
      <c r="QGF66" s="9"/>
      <c r="QGG66" s="9"/>
      <c r="QGH66" s="9"/>
      <c r="QGI66" s="9"/>
      <c r="QGJ66" s="9"/>
      <c r="QGK66" s="9"/>
      <c r="QGL66" s="9"/>
      <c r="QGM66" s="9"/>
      <c r="QGN66" s="9"/>
      <c r="QGO66" s="9"/>
      <c r="QGP66" s="9"/>
      <c r="QGQ66" s="9"/>
      <c r="QGR66" s="9"/>
      <c r="QGS66" s="9"/>
      <c r="QGT66" s="9"/>
      <c r="QGU66" s="9"/>
      <c r="QGV66" s="9"/>
      <c r="QGW66" s="9"/>
      <c r="QGX66" s="9"/>
      <c r="QGY66" s="9"/>
      <c r="QGZ66" s="9"/>
      <c r="QHA66" s="9"/>
      <c r="QHB66" s="9"/>
      <c r="QHC66" s="9"/>
      <c r="QHD66" s="9"/>
      <c r="QHE66" s="9"/>
      <c r="QHF66" s="9"/>
      <c r="QHG66" s="9"/>
      <c r="QHH66" s="9"/>
      <c r="QHI66" s="9"/>
      <c r="QHJ66" s="9"/>
      <c r="QHK66" s="9"/>
      <c r="QHL66" s="9"/>
      <c r="QHM66" s="9"/>
      <c r="QHN66" s="9"/>
      <c r="QHO66" s="9"/>
      <c r="QHP66" s="9"/>
      <c r="QHQ66" s="9"/>
      <c r="QHR66" s="9"/>
      <c r="QHS66" s="9"/>
      <c r="QHT66" s="9"/>
      <c r="QHU66" s="9"/>
      <c r="QHV66" s="9"/>
      <c r="QHW66" s="9"/>
      <c r="QHX66" s="9"/>
      <c r="QHY66" s="9"/>
      <c r="QHZ66" s="9"/>
      <c r="QIA66" s="9"/>
      <c r="QIB66" s="9"/>
      <c r="QIC66" s="9"/>
      <c r="QID66" s="9"/>
      <c r="QIE66" s="9"/>
      <c r="QIF66" s="9"/>
      <c r="QIG66" s="9"/>
      <c r="QIH66" s="9"/>
      <c r="QII66" s="9"/>
      <c r="QIJ66" s="9"/>
      <c r="QIK66" s="9"/>
      <c r="QIL66" s="9"/>
      <c r="QIM66" s="9"/>
      <c r="QIN66" s="9"/>
      <c r="QIO66" s="9"/>
      <c r="QIP66" s="9"/>
      <c r="QIQ66" s="9"/>
      <c r="QIR66" s="9"/>
      <c r="QIS66" s="9"/>
      <c r="QIT66" s="9"/>
      <c r="QIU66" s="9"/>
      <c r="QIV66" s="9"/>
      <c r="QIW66" s="9"/>
      <c r="QIX66" s="9"/>
      <c r="QIY66" s="9"/>
      <c r="QIZ66" s="9"/>
      <c r="QJA66" s="9"/>
      <c r="QJB66" s="9"/>
      <c r="QJC66" s="9"/>
      <c r="QJD66" s="9"/>
      <c r="QJE66" s="9"/>
      <c r="QJF66" s="9"/>
      <c r="QJG66" s="9"/>
      <c r="QJH66" s="9"/>
      <c r="QJI66" s="9"/>
      <c r="QJJ66" s="9"/>
      <c r="QJK66" s="9"/>
      <c r="QJL66" s="9"/>
      <c r="QJM66" s="9"/>
      <c r="QJN66" s="9"/>
      <c r="QJO66" s="9"/>
      <c r="QJP66" s="9"/>
      <c r="QJQ66" s="9"/>
      <c r="QJR66" s="9"/>
      <c r="QJS66" s="9"/>
      <c r="QJT66" s="9"/>
      <c r="QJU66" s="9"/>
      <c r="QJV66" s="9"/>
      <c r="QJW66" s="9"/>
      <c r="QJX66" s="9"/>
      <c r="QJY66" s="9"/>
      <c r="QJZ66" s="9"/>
      <c r="QKA66" s="9"/>
      <c r="QKB66" s="9"/>
      <c r="QKC66" s="9"/>
      <c r="QKD66" s="9"/>
      <c r="QKE66" s="9"/>
      <c r="QKF66" s="9"/>
      <c r="QKG66" s="9"/>
      <c r="QKH66" s="9"/>
      <c r="QKI66" s="9"/>
      <c r="QKJ66" s="9"/>
      <c r="QKK66" s="9"/>
      <c r="QKL66" s="9"/>
      <c r="QKM66" s="9"/>
      <c r="QKN66" s="9"/>
      <c r="QKO66" s="9"/>
      <c r="QKP66" s="9"/>
      <c r="QKQ66" s="9"/>
      <c r="QKR66" s="9"/>
      <c r="QKS66" s="9"/>
      <c r="QKT66" s="9"/>
      <c r="QKU66" s="9"/>
      <c r="QKV66" s="9"/>
      <c r="QKW66" s="9"/>
      <c r="QKX66" s="9"/>
      <c r="QKY66" s="9"/>
      <c r="QKZ66" s="9"/>
      <c r="QLA66" s="9"/>
      <c r="QLB66" s="9"/>
      <c r="QLC66" s="9"/>
      <c r="QLD66" s="9"/>
      <c r="QLE66" s="9"/>
      <c r="QLF66" s="9"/>
      <c r="QLG66" s="9"/>
      <c r="QLH66" s="9"/>
      <c r="QLI66" s="9"/>
      <c r="QLJ66" s="9"/>
      <c r="QLK66" s="9"/>
      <c r="QLL66" s="9"/>
      <c r="QLM66" s="9"/>
      <c r="QLN66" s="9"/>
      <c r="QLO66" s="9"/>
      <c r="QLP66" s="9"/>
      <c r="QLQ66" s="9"/>
      <c r="QLR66" s="9"/>
      <c r="QLS66" s="9"/>
      <c r="QLT66" s="9"/>
      <c r="QLU66" s="9"/>
      <c r="QLV66" s="9"/>
      <c r="QLW66" s="9"/>
      <c r="QLX66" s="9"/>
      <c r="QLY66" s="9"/>
      <c r="QLZ66" s="9"/>
      <c r="QMA66" s="9"/>
      <c r="QMB66" s="9"/>
      <c r="QMC66" s="9"/>
      <c r="QMD66" s="9"/>
      <c r="QME66" s="9"/>
      <c r="QMF66" s="9"/>
      <c r="QMG66" s="9"/>
      <c r="QMH66" s="9"/>
      <c r="QMI66" s="9"/>
      <c r="QMJ66" s="9"/>
      <c r="QMK66" s="9"/>
      <c r="QML66" s="9"/>
      <c r="QMM66" s="9"/>
      <c r="QMN66" s="9"/>
      <c r="QMO66" s="9"/>
      <c r="QMP66" s="9"/>
      <c r="QMQ66" s="9"/>
      <c r="QMR66" s="9"/>
      <c r="QMS66" s="9"/>
      <c r="QMT66" s="9"/>
      <c r="QMU66" s="9"/>
      <c r="QMV66" s="9"/>
      <c r="QMW66" s="9"/>
      <c r="QMX66" s="9"/>
      <c r="QMY66" s="9"/>
      <c r="QMZ66" s="9"/>
      <c r="QNA66" s="9"/>
      <c r="QNB66" s="9"/>
      <c r="QNC66" s="9"/>
      <c r="QND66" s="9"/>
      <c r="QNE66" s="9"/>
      <c r="QNF66" s="9"/>
      <c r="QNG66" s="9"/>
      <c r="QNH66" s="9"/>
      <c r="QNI66" s="9"/>
      <c r="QNJ66" s="9"/>
      <c r="QNK66" s="9"/>
      <c r="QNL66" s="9"/>
      <c r="QNM66" s="9"/>
      <c r="QNN66" s="9"/>
      <c r="QNO66" s="9"/>
      <c r="QNP66" s="9"/>
      <c r="QNQ66" s="9"/>
      <c r="QNR66" s="9"/>
      <c r="QNS66" s="9"/>
      <c r="QNT66" s="9"/>
      <c r="QNU66" s="9"/>
      <c r="QNV66" s="9"/>
      <c r="QNW66" s="9"/>
      <c r="QNX66" s="9"/>
      <c r="QNY66" s="9"/>
      <c r="QNZ66" s="9"/>
      <c r="QOA66" s="9"/>
      <c r="QOB66" s="9"/>
      <c r="QOC66" s="9"/>
      <c r="QOD66" s="9"/>
      <c r="QOE66" s="9"/>
      <c r="QOF66" s="9"/>
      <c r="QOG66" s="9"/>
      <c r="QOH66" s="9"/>
      <c r="QOI66" s="9"/>
      <c r="QOJ66" s="9"/>
      <c r="QOK66" s="9"/>
      <c r="QOL66" s="9"/>
      <c r="QOM66" s="9"/>
      <c r="QON66" s="9"/>
      <c r="QOO66" s="9"/>
      <c r="QOP66" s="9"/>
      <c r="QOQ66" s="9"/>
      <c r="QOR66" s="9"/>
      <c r="QOS66" s="9"/>
      <c r="QOT66" s="9"/>
      <c r="QOU66" s="9"/>
      <c r="QOV66" s="9"/>
      <c r="QOW66" s="9"/>
      <c r="QOX66" s="9"/>
      <c r="QOY66" s="9"/>
      <c r="QOZ66" s="9"/>
      <c r="QPA66" s="9"/>
      <c r="QPB66" s="9"/>
      <c r="QPC66" s="9"/>
      <c r="QPD66" s="9"/>
      <c r="QPE66" s="9"/>
      <c r="QPF66" s="9"/>
      <c r="QPG66" s="9"/>
      <c r="QPH66" s="9"/>
      <c r="QPI66" s="9"/>
      <c r="QPJ66" s="9"/>
      <c r="QPK66" s="9"/>
      <c r="QPL66" s="9"/>
      <c r="QPM66" s="9"/>
      <c r="QPN66" s="9"/>
      <c r="QPO66" s="9"/>
      <c r="QPP66" s="9"/>
      <c r="QPQ66" s="9"/>
      <c r="QPR66" s="9"/>
      <c r="QPS66" s="9"/>
      <c r="QPT66" s="9"/>
      <c r="QPU66" s="9"/>
      <c r="QPV66" s="9"/>
      <c r="QPW66" s="9"/>
      <c r="QPX66" s="9"/>
      <c r="QPY66" s="9"/>
      <c r="QPZ66" s="9"/>
      <c r="QQA66" s="9"/>
      <c r="QQB66" s="9"/>
      <c r="QQC66" s="9"/>
      <c r="QQD66" s="9"/>
      <c r="QQE66" s="9"/>
      <c r="QQF66" s="9"/>
      <c r="QQG66" s="9"/>
      <c r="QQH66" s="9"/>
      <c r="QQI66" s="9"/>
      <c r="QQJ66" s="9"/>
      <c r="QQK66" s="9"/>
      <c r="QQL66" s="9"/>
      <c r="QQM66" s="9"/>
      <c r="QQN66" s="9"/>
      <c r="QQO66" s="9"/>
      <c r="QQP66" s="9"/>
      <c r="QQQ66" s="9"/>
      <c r="QQR66" s="9"/>
      <c r="QQS66" s="9"/>
      <c r="QQT66" s="9"/>
      <c r="QQU66" s="9"/>
      <c r="QQV66" s="9"/>
      <c r="QQW66" s="9"/>
      <c r="QQX66" s="9"/>
      <c r="QQY66" s="9"/>
      <c r="QQZ66" s="9"/>
      <c r="QRA66" s="9"/>
      <c r="QRB66" s="9"/>
      <c r="QRC66" s="9"/>
      <c r="QRD66" s="9"/>
      <c r="QRE66" s="9"/>
      <c r="QRF66" s="9"/>
      <c r="QRG66" s="9"/>
      <c r="QRH66" s="9"/>
      <c r="QRI66" s="9"/>
      <c r="QRJ66" s="9"/>
      <c r="QRK66" s="9"/>
      <c r="QRL66" s="9"/>
      <c r="QRM66" s="9"/>
      <c r="QRN66" s="9"/>
      <c r="QRO66" s="9"/>
      <c r="QRP66" s="9"/>
      <c r="QRQ66" s="9"/>
      <c r="QRR66" s="9"/>
      <c r="QRS66" s="9"/>
      <c r="QRT66" s="9"/>
      <c r="QRU66" s="9"/>
      <c r="QRV66" s="9"/>
      <c r="QRW66" s="9"/>
      <c r="QRX66" s="9"/>
      <c r="QRY66" s="9"/>
      <c r="QRZ66" s="9"/>
      <c r="QSA66" s="9"/>
      <c r="QSB66" s="9"/>
      <c r="QSC66" s="9"/>
      <c r="QSD66" s="9"/>
      <c r="QSE66" s="9"/>
      <c r="QSF66" s="9"/>
      <c r="QSG66" s="9"/>
      <c r="QSH66" s="9"/>
      <c r="QSI66" s="9"/>
      <c r="QSJ66" s="9"/>
      <c r="QSK66" s="9"/>
      <c r="QSL66" s="9"/>
      <c r="QSM66" s="9"/>
      <c r="QSN66" s="9"/>
      <c r="QSO66" s="9"/>
      <c r="QSP66" s="9"/>
      <c r="QSQ66" s="9"/>
      <c r="QSR66" s="9"/>
      <c r="QSS66" s="9"/>
      <c r="QST66" s="9"/>
      <c r="QSU66" s="9"/>
      <c r="QSV66" s="9"/>
      <c r="QSW66" s="9"/>
      <c r="QSX66" s="9"/>
      <c r="QSY66" s="9"/>
      <c r="QSZ66" s="9"/>
      <c r="QTA66" s="9"/>
      <c r="QTB66" s="9"/>
      <c r="QTC66" s="9"/>
      <c r="QTD66" s="9"/>
      <c r="QTE66" s="9"/>
      <c r="QTF66" s="9"/>
      <c r="QTG66" s="9"/>
      <c r="QTH66" s="9"/>
      <c r="QTI66" s="9"/>
      <c r="QTJ66" s="9"/>
      <c r="QTK66" s="9"/>
      <c r="QTL66" s="9"/>
      <c r="QTM66" s="9"/>
      <c r="QTN66" s="9"/>
      <c r="QTO66" s="9"/>
      <c r="QTP66" s="9"/>
      <c r="QTQ66" s="9"/>
      <c r="QTR66" s="9"/>
      <c r="QTS66" s="9"/>
      <c r="QTT66" s="9"/>
      <c r="QTU66" s="9"/>
      <c r="QTV66" s="9"/>
      <c r="QTW66" s="9"/>
      <c r="QTX66" s="9"/>
      <c r="QTY66" s="9"/>
      <c r="QTZ66" s="9"/>
      <c r="QUA66" s="9"/>
      <c r="QUB66" s="9"/>
      <c r="QUC66" s="9"/>
      <c r="QUD66" s="9"/>
      <c r="QUE66" s="9"/>
      <c r="QUF66" s="9"/>
      <c r="QUG66" s="9"/>
      <c r="QUH66" s="9"/>
      <c r="QUI66" s="9"/>
      <c r="QUJ66" s="9"/>
      <c r="QUK66" s="9"/>
      <c r="QUL66" s="9"/>
      <c r="QUM66" s="9"/>
      <c r="QUN66" s="9"/>
      <c r="QUO66" s="9"/>
      <c r="QUP66" s="9"/>
      <c r="QUQ66" s="9"/>
      <c r="QUR66" s="9"/>
      <c r="QUS66" s="9"/>
      <c r="QUT66" s="9"/>
      <c r="QUU66" s="9"/>
      <c r="QUV66" s="9"/>
      <c r="QUW66" s="9"/>
      <c r="QUX66" s="9"/>
      <c r="QUY66" s="9"/>
      <c r="QUZ66" s="9"/>
      <c r="QVA66" s="9"/>
      <c r="QVB66" s="9"/>
      <c r="QVC66" s="9"/>
      <c r="QVD66" s="9"/>
      <c r="QVE66" s="9"/>
      <c r="QVF66" s="9"/>
      <c r="QVG66" s="9"/>
      <c r="QVH66" s="9"/>
      <c r="QVI66" s="9"/>
      <c r="QVJ66" s="9"/>
      <c r="QVK66" s="9"/>
      <c r="QVL66" s="9"/>
      <c r="QVM66" s="9"/>
      <c r="QVN66" s="9"/>
      <c r="QVO66" s="9"/>
      <c r="QVP66" s="9"/>
      <c r="QVQ66" s="9"/>
      <c r="QVR66" s="9"/>
      <c r="QVS66" s="9"/>
      <c r="QVT66" s="9"/>
      <c r="QVU66" s="9"/>
      <c r="QVV66" s="9"/>
      <c r="QVW66" s="9"/>
      <c r="QVX66" s="9"/>
      <c r="QVY66" s="9"/>
      <c r="QVZ66" s="9"/>
      <c r="QWA66" s="9"/>
      <c r="QWB66" s="9"/>
      <c r="QWC66" s="9"/>
      <c r="QWD66" s="9"/>
      <c r="QWE66" s="9"/>
      <c r="QWF66" s="9"/>
      <c r="QWG66" s="9"/>
      <c r="QWH66" s="9"/>
      <c r="QWI66" s="9"/>
      <c r="QWJ66" s="9"/>
      <c r="QWK66" s="9"/>
      <c r="QWL66" s="9"/>
      <c r="QWM66" s="9"/>
      <c r="QWN66" s="9"/>
      <c r="QWO66" s="9"/>
      <c r="QWP66" s="9"/>
      <c r="QWQ66" s="9"/>
      <c r="QWR66" s="9"/>
      <c r="QWS66" s="9"/>
      <c r="QWT66" s="9"/>
      <c r="QWU66" s="9"/>
      <c r="QWV66" s="9"/>
      <c r="QWW66" s="9"/>
      <c r="QWX66" s="9"/>
      <c r="QWY66" s="9"/>
      <c r="QWZ66" s="9"/>
      <c r="QXA66" s="9"/>
      <c r="QXB66" s="9"/>
      <c r="QXC66" s="9"/>
      <c r="QXD66" s="9"/>
      <c r="QXE66" s="9"/>
      <c r="QXF66" s="9"/>
      <c r="QXG66" s="9"/>
      <c r="QXH66" s="9"/>
      <c r="QXI66" s="9"/>
      <c r="QXJ66" s="9"/>
      <c r="QXK66" s="9"/>
      <c r="QXL66" s="9"/>
      <c r="QXM66" s="9"/>
      <c r="QXN66" s="9"/>
      <c r="QXO66" s="9"/>
      <c r="QXP66" s="9"/>
      <c r="QXQ66" s="9"/>
      <c r="QXR66" s="9"/>
      <c r="QXS66" s="9"/>
      <c r="QXT66" s="9"/>
      <c r="QXU66" s="9"/>
      <c r="QXV66" s="9"/>
      <c r="QXW66" s="9"/>
      <c r="QXX66" s="9"/>
      <c r="QXY66" s="9"/>
      <c r="QXZ66" s="9"/>
      <c r="QYA66" s="9"/>
      <c r="QYB66" s="9"/>
      <c r="QYC66" s="9"/>
      <c r="QYD66" s="9"/>
      <c r="QYE66" s="9"/>
      <c r="QYF66" s="9"/>
      <c r="QYG66" s="9"/>
      <c r="QYH66" s="9"/>
      <c r="QYI66" s="9"/>
      <c r="QYJ66" s="9"/>
      <c r="QYK66" s="9"/>
      <c r="QYL66" s="9"/>
      <c r="QYM66" s="9"/>
      <c r="QYN66" s="9"/>
      <c r="QYO66" s="9"/>
      <c r="QYP66" s="9"/>
      <c r="QYQ66" s="9"/>
      <c r="QYR66" s="9"/>
      <c r="QYS66" s="9"/>
      <c r="QYT66" s="9"/>
      <c r="QYU66" s="9"/>
      <c r="QYV66" s="9"/>
      <c r="QYW66" s="9"/>
      <c r="QYX66" s="9"/>
      <c r="QYY66" s="9"/>
      <c r="QYZ66" s="9"/>
      <c r="QZA66" s="9"/>
      <c r="QZB66" s="9"/>
      <c r="QZC66" s="9"/>
      <c r="QZD66" s="9"/>
      <c r="QZE66" s="9"/>
      <c r="QZF66" s="9"/>
      <c r="QZG66" s="9"/>
      <c r="QZH66" s="9"/>
      <c r="QZI66" s="9"/>
      <c r="QZJ66" s="9"/>
      <c r="QZK66" s="9"/>
      <c r="QZL66" s="9"/>
      <c r="QZM66" s="9"/>
      <c r="QZN66" s="9"/>
      <c r="QZO66" s="9"/>
      <c r="QZP66" s="9"/>
      <c r="QZQ66" s="9"/>
      <c r="QZR66" s="9"/>
      <c r="QZS66" s="9"/>
      <c r="QZT66" s="9"/>
      <c r="QZU66" s="9"/>
      <c r="QZV66" s="9"/>
      <c r="QZW66" s="9"/>
      <c r="QZX66" s="9"/>
      <c r="QZY66" s="9"/>
      <c r="QZZ66" s="9"/>
      <c r="RAA66" s="9"/>
      <c r="RAB66" s="9"/>
      <c r="RAC66" s="9"/>
      <c r="RAD66" s="9"/>
      <c r="RAE66" s="9"/>
      <c r="RAF66" s="9"/>
      <c r="RAG66" s="9"/>
      <c r="RAH66" s="9"/>
      <c r="RAI66" s="9"/>
      <c r="RAJ66" s="9"/>
      <c r="RAK66" s="9"/>
      <c r="RAL66" s="9"/>
      <c r="RAM66" s="9"/>
      <c r="RAN66" s="9"/>
      <c r="RAO66" s="9"/>
      <c r="RAP66" s="9"/>
      <c r="RAQ66" s="9"/>
      <c r="RAR66" s="9"/>
      <c r="RAS66" s="9"/>
      <c r="RAT66" s="9"/>
      <c r="RAU66" s="9"/>
      <c r="RAV66" s="9"/>
      <c r="RAW66" s="9"/>
      <c r="RAX66" s="9"/>
      <c r="RAY66" s="9"/>
      <c r="RAZ66" s="9"/>
      <c r="RBA66" s="9"/>
      <c r="RBB66" s="9"/>
      <c r="RBC66" s="9"/>
      <c r="RBD66" s="9"/>
      <c r="RBE66" s="9"/>
      <c r="RBF66" s="9"/>
      <c r="RBG66" s="9"/>
      <c r="RBH66" s="9"/>
      <c r="RBI66" s="9"/>
      <c r="RBJ66" s="9"/>
      <c r="RBK66" s="9"/>
      <c r="RBL66" s="9"/>
      <c r="RBM66" s="9"/>
      <c r="RBN66" s="9"/>
      <c r="RBO66" s="9"/>
      <c r="RBP66" s="9"/>
      <c r="RBQ66" s="9"/>
      <c r="RBR66" s="9"/>
      <c r="RBS66" s="9"/>
      <c r="RBT66" s="9"/>
      <c r="RBU66" s="9"/>
      <c r="RBV66" s="9"/>
      <c r="RBW66" s="9"/>
      <c r="RBX66" s="9"/>
      <c r="RBY66" s="9"/>
      <c r="RBZ66" s="9"/>
      <c r="RCA66" s="9"/>
      <c r="RCB66" s="9"/>
      <c r="RCC66" s="9"/>
      <c r="RCD66" s="9"/>
      <c r="RCE66" s="9"/>
      <c r="RCF66" s="9"/>
      <c r="RCG66" s="9"/>
      <c r="RCH66" s="9"/>
      <c r="RCI66" s="9"/>
      <c r="RCJ66" s="9"/>
      <c r="RCK66" s="9"/>
      <c r="RCL66" s="9"/>
      <c r="RCM66" s="9"/>
      <c r="RCN66" s="9"/>
      <c r="RCO66" s="9"/>
      <c r="RCP66" s="9"/>
      <c r="RCQ66" s="9"/>
      <c r="RCR66" s="9"/>
      <c r="RCS66" s="9"/>
      <c r="RCT66" s="9"/>
      <c r="RCU66" s="9"/>
      <c r="RCV66" s="9"/>
      <c r="RCW66" s="9"/>
      <c r="RCX66" s="9"/>
      <c r="RCY66" s="9"/>
      <c r="RCZ66" s="9"/>
      <c r="RDA66" s="9"/>
      <c r="RDB66" s="9"/>
      <c r="RDC66" s="9"/>
      <c r="RDD66" s="9"/>
      <c r="RDE66" s="9"/>
      <c r="RDF66" s="9"/>
      <c r="RDG66" s="9"/>
      <c r="RDH66" s="9"/>
      <c r="RDI66" s="9"/>
      <c r="RDJ66" s="9"/>
      <c r="RDK66" s="9"/>
      <c r="RDL66" s="9"/>
      <c r="RDM66" s="9"/>
      <c r="RDN66" s="9"/>
      <c r="RDO66" s="9"/>
      <c r="RDP66" s="9"/>
      <c r="RDQ66" s="9"/>
      <c r="RDR66" s="9"/>
      <c r="RDS66" s="9"/>
      <c r="RDT66" s="9"/>
      <c r="RDU66" s="9"/>
      <c r="RDV66" s="9"/>
      <c r="RDW66" s="9"/>
      <c r="RDX66" s="9"/>
      <c r="RDY66" s="9"/>
      <c r="RDZ66" s="9"/>
      <c r="REA66" s="9"/>
      <c r="REB66" s="9"/>
      <c r="REC66" s="9"/>
      <c r="RED66" s="9"/>
      <c r="REE66" s="9"/>
      <c r="REF66" s="9"/>
      <c r="REG66" s="9"/>
      <c r="REH66" s="9"/>
      <c r="REI66" s="9"/>
      <c r="REJ66" s="9"/>
      <c r="REK66" s="9"/>
      <c r="REL66" s="9"/>
      <c r="REM66" s="9"/>
      <c r="REN66" s="9"/>
      <c r="REO66" s="9"/>
      <c r="REP66" s="9"/>
      <c r="REQ66" s="9"/>
      <c r="RER66" s="9"/>
      <c r="RES66" s="9"/>
      <c r="RET66" s="9"/>
      <c r="REU66" s="9"/>
      <c r="REV66" s="9"/>
      <c r="REW66" s="9"/>
      <c r="REX66" s="9"/>
      <c r="REY66" s="9"/>
      <c r="REZ66" s="9"/>
      <c r="RFA66" s="9"/>
      <c r="RFB66" s="9"/>
      <c r="RFC66" s="9"/>
      <c r="RFD66" s="9"/>
      <c r="RFE66" s="9"/>
      <c r="RFF66" s="9"/>
      <c r="RFG66" s="9"/>
      <c r="RFH66" s="9"/>
      <c r="RFI66" s="9"/>
      <c r="RFJ66" s="9"/>
      <c r="RFK66" s="9"/>
      <c r="RFL66" s="9"/>
      <c r="RFM66" s="9"/>
      <c r="RFN66" s="9"/>
      <c r="RFO66" s="9"/>
      <c r="RFP66" s="9"/>
      <c r="RFQ66" s="9"/>
      <c r="RFR66" s="9"/>
      <c r="RFS66" s="9"/>
      <c r="RFT66" s="9"/>
      <c r="RFU66" s="9"/>
      <c r="RFV66" s="9"/>
      <c r="RFW66" s="9"/>
      <c r="RFX66" s="9"/>
      <c r="RFY66" s="9"/>
      <c r="RFZ66" s="9"/>
      <c r="RGA66" s="9"/>
      <c r="RGB66" s="9"/>
      <c r="RGC66" s="9"/>
      <c r="RGD66" s="9"/>
      <c r="RGE66" s="9"/>
      <c r="RGF66" s="9"/>
      <c r="RGG66" s="9"/>
      <c r="RGH66" s="9"/>
      <c r="RGI66" s="9"/>
      <c r="RGJ66" s="9"/>
      <c r="RGK66" s="9"/>
      <c r="RGL66" s="9"/>
      <c r="RGM66" s="9"/>
      <c r="RGN66" s="9"/>
      <c r="RGO66" s="9"/>
      <c r="RGP66" s="9"/>
      <c r="RGQ66" s="9"/>
      <c r="RGR66" s="9"/>
      <c r="RGS66" s="9"/>
      <c r="RGT66" s="9"/>
      <c r="RGU66" s="9"/>
      <c r="RGV66" s="9"/>
      <c r="RGW66" s="9"/>
      <c r="RGX66" s="9"/>
      <c r="RGY66" s="9"/>
      <c r="RGZ66" s="9"/>
      <c r="RHA66" s="9"/>
      <c r="RHB66" s="9"/>
      <c r="RHC66" s="9"/>
      <c r="RHD66" s="9"/>
      <c r="RHE66" s="9"/>
      <c r="RHF66" s="9"/>
      <c r="RHG66" s="9"/>
      <c r="RHH66" s="9"/>
      <c r="RHI66" s="9"/>
      <c r="RHJ66" s="9"/>
      <c r="RHK66" s="9"/>
      <c r="RHL66" s="9"/>
      <c r="RHM66" s="9"/>
      <c r="RHN66" s="9"/>
      <c r="RHO66" s="9"/>
      <c r="RHP66" s="9"/>
      <c r="RHQ66" s="9"/>
      <c r="RHR66" s="9"/>
      <c r="RHS66" s="9"/>
      <c r="RHT66" s="9"/>
      <c r="RHU66" s="9"/>
      <c r="RHV66" s="9"/>
      <c r="RHW66" s="9"/>
      <c r="RHX66" s="9"/>
      <c r="RHY66" s="9"/>
      <c r="RHZ66" s="9"/>
      <c r="RIA66" s="9"/>
      <c r="RIB66" s="9"/>
      <c r="RIC66" s="9"/>
      <c r="RID66" s="9"/>
      <c r="RIE66" s="9"/>
      <c r="RIF66" s="9"/>
      <c r="RIG66" s="9"/>
      <c r="RIH66" s="9"/>
      <c r="RII66" s="9"/>
      <c r="RIJ66" s="9"/>
      <c r="RIK66" s="9"/>
      <c r="RIL66" s="9"/>
      <c r="RIM66" s="9"/>
      <c r="RIN66" s="9"/>
      <c r="RIO66" s="9"/>
      <c r="RIP66" s="9"/>
      <c r="RIQ66" s="9"/>
      <c r="RIR66" s="9"/>
      <c r="RIS66" s="9"/>
      <c r="RIT66" s="9"/>
      <c r="RIU66" s="9"/>
      <c r="RIV66" s="9"/>
      <c r="RIW66" s="9"/>
      <c r="RIX66" s="9"/>
      <c r="RIY66" s="9"/>
      <c r="RIZ66" s="9"/>
      <c r="RJA66" s="9"/>
      <c r="RJB66" s="9"/>
      <c r="RJC66" s="9"/>
      <c r="RJD66" s="9"/>
      <c r="RJE66" s="9"/>
      <c r="RJF66" s="9"/>
      <c r="RJG66" s="9"/>
      <c r="RJH66" s="9"/>
      <c r="RJI66" s="9"/>
      <c r="RJJ66" s="9"/>
      <c r="RJK66" s="9"/>
      <c r="RJL66" s="9"/>
      <c r="RJM66" s="9"/>
      <c r="RJN66" s="9"/>
      <c r="RJO66" s="9"/>
      <c r="RJP66" s="9"/>
      <c r="RJQ66" s="9"/>
      <c r="RJR66" s="9"/>
      <c r="RJS66" s="9"/>
      <c r="RJT66" s="9"/>
      <c r="RJU66" s="9"/>
      <c r="RJV66" s="9"/>
      <c r="RJW66" s="9"/>
      <c r="RJX66" s="9"/>
      <c r="RJY66" s="9"/>
      <c r="RJZ66" s="9"/>
      <c r="RKA66" s="9"/>
      <c r="RKB66" s="9"/>
      <c r="RKC66" s="9"/>
      <c r="RKD66" s="9"/>
      <c r="RKE66" s="9"/>
      <c r="RKF66" s="9"/>
      <c r="RKG66" s="9"/>
      <c r="RKH66" s="9"/>
      <c r="RKI66" s="9"/>
      <c r="RKJ66" s="9"/>
      <c r="RKK66" s="9"/>
      <c r="RKL66" s="9"/>
      <c r="RKM66" s="9"/>
      <c r="RKN66" s="9"/>
      <c r="RKO66" s="9"/>
      <c r="RKP66" s="9"/>
      <c r="RKQ66" s="9"/>
      <c r="RKR66" s="9"/>
      <c r="RKS66" s="9"/>
      <c r="RKT66" s="9"/>
      <c r="RKU66" s="9"/>
      <c r="RKV66" s="9"/>
      <c r="RKW66" s="9"/>
      <c r="RKX66" s="9"/>
      <c r="RKY66" s="9"/>
      <c r="RKZ66" s="9"/>
      <c r="RLA66" s="9"/>
      <c r="RLB66" s="9"/>
      <c r="RLC66" s="9"/>
      <c r="RLD66" s="9"/>
      <c r="RLE66" s="9"/>
      <c r="RLF66" s="9"/>
      <c r="RLG66" s="9"/>
      <c r="RLH66" s="9"/>
      <c r="RLI66" s="9"/>
      <c r="RLJ66" s="9"/>
      <c r="RLK66" s="9"/>
      <c r="RLL66" s="9"/>
      <c r="RLM66" s="9"/>
      <c r="RLN66" s="9"/>
      <c r="RLO66" s="9"/>
      <c r="RLP66" s="9"/>
      <c r="RLQ66" s="9"/>
      <c r="RLR66" s="9"/>
      <c r="RLS66" s="9"/>
      <c r="RLT66" s="9"/>
      <c r="RLU66" s="9"/>
      <c r="RLV66" s="9"/>
      <c r="RLW66" s="9"/>
      <c r="RLX66" s="9"/>
      <c r="RLY66" s="9"/>
      <c r="RLZ66" s="9"/>
      <c r="RMA66" s="9"/>
      <c r="RMB66" s="9"/>
      <c r="RMC66" s="9"/>
      <c r="RMD66" s="9"/>
      <c r="RME66" s="9"/>
      <c r="RMF66" s="9"/>
      <c r="RMG66" s="9"/>
      <c r="RMH66" s="9"/>
      <c r="RMI66" s="9"/>
      <c r="RMJ66" s="9"/>
      <c r="RMK66" s="9"/>
      <c r="RML66" s="9"/>
      <c r="RMM66" s="9"/>
      <c r="RMN66" s="9"/>
      <c r="RMO66" s="9"/>
      <c r="RMP66" s="9"/>
      <c r="RMQ66" s="9"/>
      <c r="RMR66" s="9"/>
      <c r="RMS66" s="9"/>
      <c r="RMT66" s="9"/>
      <c r="RMU66" s="9"/>
      <c r="RMV66" s="9"/>
      <c r="RMW66" s="9"/>
      <c r="RMX66" s="9"/>
      <c r="RMY66" s="9"/>
      <c r="RMZ66" s="9"/>
      <c r="RNA66" s="9"/>
      <c r="RNB66" s="9"/>
      <c r="RNC66" s="9"/>
      <c r="RND66" s="9"/>
      <c r="RNE66" s="9"/>
      <c r="RNF66" s="9"/>
      <c r="RNG66" s="9"/>
      <c r="RNH66" s="9"/>
      <c r="RNI66" s="9"/>
      <c r="RNJ66" s="9"/>
      <c r="RNK66" s="9"/>
      <c r="RNL66" s="9"/>
      <c r="RNM66" s="9"/>
      <c r="RNN66" s="9"/>
      <c r="RNO66" s="9"/>
      <c r="RNP66" s="9"/>
      <c r="RNQ66" s="9"/>
      <c r="RNR66" s="9"/>
      <c r="RNS66" s="9"/>
      <c r="RNT66" s="9"/>
      <c r="RNU66" s="9"/>
      <c r="RNV66" s="9"/>
      <c r="RNW66" s="9"/>
      <c r="RNX66" s="9"/>
      <c r="RNY66" s="9"/>
      <c r="RNZ66" s="9"/>
      <c r="ROA66" s="9"/>
      <c r="ROB66" s="9"/>
      <c r="ROC66" s="9"/>
      <c r="ROD66" s="9"/>
      <c r="ROE66" s="9"/>
      <c r="ROF66" s="9"/>
      <c r="ROG66" s="9"/>
      <c r="ROH66" s="9"/>
      <c r="ROI66" s="9"/>
      <c r="ROJ66" s="9"/>
      <c r="ROK66" s="9"/>
      <c r="ROL66" s="9"/>
      <c r="ROM66" s="9"/>
      <c r="RON66" s="9"/>
      <c r="ROO66" s="9"/>
      <c r="ROP66" s="9"/>
      <c r="ROQ66" s="9"/>
      <c r="ROR66" s="9"/>
      <c r="ROS66" s="9"/>
      <c r="ROT66" s="9"/>
      <c r="ROU66" s="9"/>
      <c r="ROV66" s="9"/>
      <c r="ROW66" s="9"/>
      <c r="ROX66" s="9"/>
      <c r="ROY66" s="9"/>
      <c r="ROZ66" s="9"/>
      <c r="RPA66" s="9"/>
      <c r="RPB66" s="9"/>
      <c r="RPC66" s="9"/>
      <c r="RPD66" s="9"/>
      <c r="RPE66" s="9"/>
      <c r="RPF66" s="9"/>
      <c r="RPG66" s="9"/>
      <c r="RPH66" s="9"/>
      <c r="RPI66" s="9"/>
      <c r="RPJ66" s="9"/>
      <c r="RPK66" s="9"/>
      <c r="RPL66" s="9"/>
      <c r="RPM66" s="9"/>
      <c r="RPN66" s="9"/>
      <c r="RPO66" s="9"/>
      <c r="RPP66" s="9"/>
      <c r="RPQ66" s="9"/>
      <c r="RPR66" s="9"/>
      <c r="RPS66" s="9"/>
      <c r="RPT66" s="9"/>
      <c r="RPU66" s="9"/>
      <c r="RPV66" s="9"/>
      <c r="RPW66" s="9"/>
      <c r="RPX66" s="9"/>
      <c r="RPY66" s="9"/>
      <c r="RPZ66" s="9"/>
      <c r="RQA66" s="9"/>
      <c r="RQB66" s="9"/>
      <c r="RQC66" s="9"/>
      <c r="RQD66" s="9"/>
      <c r="RQE66" s="9"/>
      <c r="RQF66" s="9"/>
      <c r="RQG66" s="9"/>
      <c r="RQH66" s="9"/>
      <c r="RQI66" s="9"/>
      <c r="RQJ66" s="9"/>
      <c r="RQK66" s="9"/>
      <c r="RQL66" s="9"/>
      <c r="RQM66" s="9"/>
      <c r="RQN66" s="9"/>
      <c r="RQO66" s="9"/>
      <c r="RQP66" s="9"/>
      <c r="RQQ66" s="9"/>
      <c r="RQR66" s="9"/>
      <c r="RQS66" s="9"/>
      <c r="RQT66" s="9"/>
      <c r="RQU66" s="9"/>
      <c r="RQV66" s="9"/>
      <c r="RQW66" s="9"/>
      <c r="RQX66" s="9"/>
      <c r="RQY66" s="9"/>
      <c r="RQZ66" s="9"/>
      <c r="RRA66" s="9"/>
      <c r="RRB66" s="9"/>
      <c r="RRC66" s="9"/>
      <c r="RRD66" s="9"/>
      <c r="RRE66" s="9"/>
      <c r="RRF66" s="9"/>
      <c r="RRG66" s="9"/>
      <c r="RRH66" s="9"/>
      <c r="RRI66" s="9"/>
      <c r="RRJ66" s="9"/>
      <c r="RRK66" s="9"/>
      <c r="RRL66" s="9"/>
      <c r="RRM66" s="9"/>
      <c r="RRN66" s="9"/>
      <c r="RRO66" s="9"/>
      <c r="RRP66" s="9"/>
      <c r="RRQ66" s="9"/>
      <c r="RRR66" s="9"/>
      <c r="RRS66" s="9"/>
      <c r="RRT66" s="9"/>
      <c r="RRU66" s="9"/>
      <c r="RRV66" s="9"/>
      <c r="RRW66" s="9"/>
      <c r="RRX66" s="9"/>
      <c r="RRY66" s="9"/>
      <c r="RRZ66" s="9"/>
      <c r="RSA66" s="9"/>
      <c r="RSB66" s="9"/>
      <c r="RSC66" s="9"/>
      <c r="RSD66" s="9"/>
      <c r="RSE66" s="9"/>
      <c r="RSF66" s="9"/>
      <c r="RSG66" s="9"/>
      <c r="RSH66" s="9"/>
      <c r="RSI66" s="9"/>
      <c r="RSJ66" s="9"/>
      <c r="RSK66" s="9"/>
      <c r="RSL66" s="9"/>
      <c r="RSM66" s="9"/>
      <c r="RSN66" s="9"/>
      <c r="RSO66" s="9"/>
      <c r="RSP66" s="9"/>
      <c r="RSQ66" s="9"/>
      <c r="RSR66" s="9"/>
      <c r="RSS66" s="9"/>
      <c r="RST66" s="9"/>
      <c r="RSU66" s="9"/>
      <c r="RSV66" s="9"/>
      <c r="RSW66" s="9"/>
      <c r="RSX66" s="9"/>
      <c r="RSY66" s="9"/>
      <c r="RSZ66" s="9"/>
      <c r="RTA66" s="9"/>
      <c r="RTB66" s="9"/>
      <c r="RTC66" s="9"/>
      <c r="RTD66" s="9"/>
      <c r="RTE66" s="9"/>
      <c r="RTF66" s="9"/>
      <c r="RTG66" s="9"/>
      <c r="RTH66" s="9"/>
      <c r="RTI66" s="9"/>
      <c r="RTJ66" s="9"/>
      <c r="RTK66" s="9"/>
      <c r="RTL66" s="9"/>
      <c r="RTM66" s="9"/>
      <c r="RTN66" s="9"/>
      <c r="RTO66" s="9"/>
      <c r="RTP66" s="9"/>
      <c r="RTQ66" s="9"/>
      <c r="RTR66" s="9"/>
      <c r="RTS66" s="9"/>
      <c r="RTT66" s="9"/>
      <c r="RTU66" s="9"/>
      <c r="RTV66" s="9"/>
      <c r="RTW66" s="9"/>
      <c r="RTX66" s="9"/>
      <c r="RTY66" s="9"/>
      <c r="RTZ66" s="9"/>
      <c r="RUA66" s="9"/>
      <c r="RUB66" s="9"/>
      <c r="RUC66" s="9"/>
      <c r="RUD66" s="9"/>
      <c r="RUE66" s="9"/>
      <c r="RUF66" s="9"/>
      <c r="RUG66" s="9"/>
      <c r="RUH66" s="9"/>
      <c r="RUI66" s="9"/>
      <c r="RUJ66" s="9"/>
      <c r="RUK66" s="9"/>
      <c r="RUL66" s="9"/>
      <c r="RUM66" s="9"/>
      <c r="RUN66" s="9"/>
      <c r="RUO66" s="9"/>
      <c r="RUP66" s="9"/>
      <c r="RUQ66" s="9"/>
      <c r="RUR66" s="9"/>
      <c r="RUS66" s="9"/>
      <c r="RUT66" s="9"/>
      <c r="RUU66" s="9"/>
      <c r="RUV66" s="9"/>
      <c r="RUW66" s="9"/>
      <c r="RUX66" s="9"/>
      <c r="RUY66" s="9"/>
      <c r="RUZ66" s="9"/>
      <c r="RVA66" s="9"/>
      <c r="RVB66" s="9"/>
      <c r="RVC66" s="9"/>
      <c r="RVD66" s="9"/>
      <c r="RVE66" s="9"/>
      <c r="RVF66" s="9"/>
      <c r="RVG66" s="9"/>
      <c r="RVH66" s="9"/>
      <c r="RVI66" s="9"/>
      <c r="RVJ66" s="9"/>
      <c r="RVK66" s="9"/>
      <c r="RVL66" s="9"/>
      <c r="RVM66" s="9"/>
      <c r="RVN66" s="9"/>
      <c r="RVO66" s="9"/>
      <c r="RVP66" s="9"/>
      <c r="RVQ66" s="9"/>
      <c r="RVR66" s="9"/>
      <c r="RVS66" s="9"/>
      <c r="RVT66" s="9"/>
      <c r="RVU66" s="9"/>
      <c r="RVV66" s="9"/>
      <c r="RVW66" s="9"/>
      <c r="RVX66" s="9"/>
      <c r="RVY66" s="9"/>
      <c r="RVZ66" s="9"/>
      <c r="RWA66" s="9"/>
      <c r="RWB66" s="9"/>
      <c r="RWC66" s="9"/>
      <c r="RWD66" s="9"/>
      <c r="RWE66" s="9"/>
      <c r="RWF66" s="9"/>
      <c r="RWG66" s="9"/>
      <c r="RWH66" s="9"/>
      <c r="RWI66" s="9"/>
      <c r="RWJ66" s="9"/>
      <c r="RWK66" s="9"/>
      <c r="RWL66" s="9"/>
      <c r="RWM66" s="9"/>
      <c r="RWN66" s="9"/>
      <c r="RWO66" s="9"/>
      <c r="RWP66" s="9"/>
      <c r="RWQ66" s="9"/>
      <c r="RWR66" s="9"/>
      <c r="RWS66" s="9"/>
      <c r="RWT66" s="9"/>
      <c r="RWU66" s="9"/>
      <c r="RWV66" s="9"/>
      <c r="RWW66" s="9"/>
      <c r="RWX66" s="9"/>
      <c r="RWY66" s="9"/>
      <c r="RWZ66" s="9"/>
      <c r="RXA66" s="9"/>
      <c r="RXB66" s="9"/>
      <c r="RXC66" s="9"/>
      <c r="RXD66" s="9"/>
      <c r="RXE66" s="9"/>
      <c r="RXF66" s="9"/>
      <c r="RXG66" s="9"/>
      <c r="RXH66" s="9"/>
      <c r="RXI66" s="9"/>
      <c r="RXJ66" s="9"/>
      <c r="RXK66" s="9"/>
      <c r="RXL66" s="9"/>
      <c r="RXM66" s="9"/>
      <c r="RXN66" s="9"/>
      <c r="RXO66" s="9"/>
      <c r="RXP66" s="9"/>
      <c r="RXQ66" s="9"/>
      <c r="RXR66" s="9"/>
      <c r="RXS66" s="9"/>
      <c r="RXT66" s="9"/>
      <c r="RXU66" s="9"/>
      <c r="RXV66" s="9"/>
      <c r="RXW66" s="9"/>
      <c r="RXX66" s="9"/>
      <c r="RXY66" s="9"/>
      <c r="RXZ66" s="9"/>
      <c r="RYA66" s="9"/>
      <c r="RYB66" s="9"/>
      <c r="RYC66" s="9"/>
      <c r="RYD66" s="9"/>
      <c r="RYE66" s="9"/>
      <c r="RYF66" s="9"/>
      <c r="RYG66" s="9"/>
      <c r="RYH66" s="9"/>
      <c r="RYI66" s="9"/>
      <c r="RYJ66" s="9"/>
      <c r="RYK66" s="9"/>
      <c r="RYL66" s="9"/>
      <c r="RYM66" s="9"/>
      <c r="RYN66" s="9"/>
      <c r="RYO66" s="9"/>
      <c r="RYP66" s="9"/>
      <c r="RYQ66" s="9"/>
      <c r="RYR66" s="9"/>
      <c r="RYS66" s="9"/>
      <c r="RYT66" s="9"/>
      <c r="RYU66" s="9"/>
      <c r="RYV66" s="9"/>
      <c r="RYW66" s="9"/>
      <c r="RYX66" s="9"/>
      <c r="RYY66" s="9"/>
      <c r="RYZ66" s="9"/>
      <c r="RZA66" s="9"/>
      <c r="RZB66" s="9"/>
      <c r="RZC66" s="9"/>
      <c r="RZD66" s="9"/>
      <c r="RZE66" s="9"/>
      <c r="RZF66" s="9"/>
      <c r="RZG66" s="9"/>
      <c r="RZH66" s="9"/>
      <c r="RZI66" s="9"/>
      <c r="RZJ66" s="9"/>
      <c r="RZK66" s="9"/>
      <c r="RZL66" s="9"/>
      <c r="RZM66" s="9"/>
      <c r="RZN66" s="9"/>
      <c r="RZO66" s="9"/>
      <c r="RZP66" s="9"/>
      <c r="RZQ66" s="9"/>
      <c r="RZR66" s="9"/>
      <c r="RZS66" s="9"/>
      <c r="RZT66" s="9"/>
      <c r="RZU66" s="9"/>
      <c r="RZV66" s="9"/>
      <c r="RZW66" s="9"/>
      <c r="RZX66" s="9"/>
      <c r="RZY66" s="9"/>
      <c r="RZZ66" s="9"/>
      <c r="SAA66" s="9"/>
      <c r="SAB66" s="9"/>
      <c r="SAC66" s="9"/>
      <c r="SAD66" s="9"/>
      <c r="SAE66" s="9"/>
      <c r="SAF66" s="9"/>
      <c r="SAG66" s="9"/>
      <c r="SAH66" s="9"/>
      <c r="SAI66" s="9"/>
      <c r="SAJ66" s="9"/>
      <c r="SAK66" s="9"/>
      <c r="SAL66" s="9"/>
      <c r="SAM66" s="9"/>
      <c r="SAN66" s="9"/>
      <c r="SAO66" s="9"/>
      <c r="SAP66" s="9"/>
      <c r="SAQ66" s="9"/>
      <c r="SAR66" s="9"/>
      <c r="SAS66" s="9"/>
      <c r="SAT66" s="9"/>
      <c r="SAU66" s="9"/>
      <c r="SAV66" s="9"/>
      <c r="SAW66" s="9"/>
      <c r="SAX66" s="9"/>
      <c r="SAY66" s="9"/>
      <c r="SAZ66" s="9"/>
      <c r="SBA66" s="9"/>
      <c r="SBB66" s="9"/>
      <c r="SBC66" s="9"/>
      <c r="SBD66" s="9"/>
      <c r="SBE66" s="9"/>
      <c r="SBF66" s="9"/>
      <c r="SBG66" s="9"/>
      <c r="SBH66" s="9"/>
      <c r="SBI66" s="9"/>
      <c r="SBJ66" s="9"/>
      <c r="SBK66" s="9"/>
      <c r="SBL66" s="9"/>
      <c r="SBM66" s="9"/>
      <c r="SBN66" s="9"/>
      <c r="SBO66" s="9"/>
      <c r="SBP66" s="9"/>
      <c r="SBQ66" s="9"/>
      <c r="SBR66" s="9"/>
      <c r="SBS66" s="9"/>
      <c r="SBT66" s="9"/>
      <c r="SBU66" s="9"/>
      <c r="SBV66" s="9"/>
      <c r="SBW66" s="9"/>
      <c r="SBX66" s="9"/>
      <c r="SBY66" s="9"/>
      <c r="SBZ66" s="9"/>
      <c r="SCA66" s="9"/>
      <c r="SCB66" s="9"/>
      <c r="SCC66" s="9"/>
      <c r="SCD66" s="9"/>
      <c r="SCE66" s="9"/>
      <c r="SCF66" s="9"/>
      <c r="SCG66" s="9"/>
      <c r="SCH66" s="9"/>
      <c r="SCI66" s="9"/>
      <c r="SCJ66" s="9"/>
      <c r="SCK66" s="9"/>
      <c r="SCL66" s="9"/>
      <c r="SCM66" s="9"/>
      <c r="SCN66" s="9"/>
      <c r="SCO66" s="9"/>
      <c r="SCP66" s="9"/>
      <c r="SCQ66" s="9"/>
      <c r="SCR66" s="9"/>
      <c r="SCS66" s="9"/>
      <c r="SCT66" s="9"/>
      <c r="SCU66" s="9"/>
      <c r="SCV66" s="9"/>
      <c r="SCW66" s="9"/>
      <c r="SCX66" s="9"/>
      <c r="SCY66" s="9"/>
      <c r="SCZ66" s="9"/>
      <c r="SDA66" s="9"/>
      <c r="SDB66" s="9"/>
      <c r="SDC66" s="9"/>
      <c r="SDD66" s="9"/>
      <c r="SDE66" s="9"/>
      <c r="SDF66" s="9"/>
      <c r="SDG66" s="9"/>
      <c r="SDH66" s="9"/>
      <c r="SDI66" s="9"/>
      <c r="SDJ66" s="9"/>
      <c r="SDK66" s="9"/>
      <c r="SDL66" s="9"/>
      <c r="SDM66" s="9"/>
      <c r="SDN66" s="9"/>
      <c r="SDO66" s="9"/>
      <c r="SDP66" s="9"/>
      <c r="SDQ66" s="9"/>
      <c r="SDR66" s="9"/>
      <c r="SDS66" s="9"/>
      <c r="SDT66" s="9"/>
      <c r="SDU66" s="9"/>
      <c r="SDV66" s="9"/>
      <c r="SDW66" s="9"/>
      <c r="SDX66" s="9"/>
      <c r="SDY66" s="9"/>
      <c r="SDZ66" s="9"/>
      <c r="SEA66" s="9"/>
      <c r="SEB66" s="9"/>
      <c r="SEC66" s="9"/>
      <c r="SED66" s="9"/>
      <c r="SEE66" s="9"/>
      <c r="SEF66" s="9"/>
      <c r="SEG66" s="9"/>
      <c r="SEH66" s="9"/>
      <c r="SEI66" s="9"/>
      <c r="SEJ66" s="9"/>
      <c r="SEK66" s="9"/>
      <c r="SEL66" s="9"/>
      <c r="SEM66" s="9"/>
      <c r="SEN66" s="9"/>
      <c r="SEO66" s="9"/>
      <c r="SEP66" s="9"/>
      <c r="SEQ66" s="9"/>
      <c r="SER66" s="9"/>
      <c r="SES66" s="9"/>
      <c r="SET66" s="9"/>
      <c r="SEU66" s="9"/>
      <c r="SEV66" s="9"/>
      <c r="SEW66" s="9"/>
      <c r="SEX66" s="9"/>
      <c r="SEY66" s="9"/>
      <c r="SEZ66" s="9"/>
      <c r="SFA66" s="9"/>
      <c r="SFB66" s="9"/>
      <c r="SFC66" s="9"/>
      <c r="SFD66" s="9"/>
      <c r="SFE66" s="9"/>
      <c r="SFF66" s="9"/>
      <c r="SFG66" s="9"/>
      <c r="SFH66" s="9"/>
      <c r="SFI66" s="9"/>
      <c r="SFJ66" s="9"/>
      <c r="SFK66" s="9"/>
      <c r="SFL66" s="9"/>
      <c r="SFM66" s="9"/>
      <c r="SFN66" s="9"/>
      <c r="SFO66" s="9"/>
      <c r="SFP66" s="9"/>
      <c r="SFQ66" s="9"/>
      <c r="SFR66" s="9"/>
      <c r="SFS66" s="9"/>
      <c r="SFT66" s="9"/>
      <c r="SFU66" s="9"/>
      <c r="SFV66" s="9"/>
      <c r="SFW66" s="9"/>
      <c r="SFX66" s="9"/>
      <c r="SFY66" s="9"/>
      <c r="SFZ66" s="9"/>
      <c r="SGA66" s="9"/>
      <c r="SGB66" s="9"/>
      <c r="SGC66" s="9"/>
      <c r="SGD66" s="9"/>
      <c r="SGE66" s="9"/>
      <c r="SGF66" s="9"/>
      <c r="SGG66" s="9"/>
      <c r="SGH66" s="9"/>
      <c r="SGI66" s="9"/>
      <c r="SGJ66" s="9"/>
      <c r="SGK66" s="9"/>
      <c r="SGL66" s="9"/>
      <c r="SGM66" s="9"/>
      <c r="SGN66" s="9"/>
      <c r="SGO66" s="9"/>
      <c r="SGP66" s="9"/>
      <c r="SGQ66" s="9"/>
      <c r="SGR66" s="9"/>
      <c r="SGS66" s="9"/>
      <c r="SGT66" s="9"/>
      <c r="SGU66" s="9"/>
      <c r="SGV66" s="9"/>
      <c r="SGW66" s="9"/>
      <c r="SGX66" s="9"/>
      <c r="SGY66" s="9"/>
      <c r="SGZ66" s="9"/>
      <c r="SHA66" s="9"/>
      <c r="SHB66" s="9"/>
      <c r="SHC66" s="9"/>
      <c r="SHD66" s="9"/>
      <c r="SHE66" s="9"/>
      <c r="SHF66" s="9"/>
      <c r="SHG66" s="9"/>
      <c r="SHH66" s="9"/>
      <c r="SHI66" s="9"/>
      <c r="SHJ66" s="9"/>
      <c r="SHK66" s="9"/>
      <c r="SHL66" s="9"/>
      <c r="SHM66" s="9"/>
      <c r="SHN66" s="9"/>
      <c r="SHO66" s="9"/>
      <c r="SHP66" s="9"/>
      <c r="SHQ66" s="9"/>
      <c r="SHR66" s="9"/>
      <c r="SHS66" s="9"/>
      <c r="SHT66" s="9"/>
      <c r="SHU66" s="9"/>
      <c r="SHV66" s="9"/>
      <c r="SHW66" s="9"/>
      <c r="SHX66" s="9"/>
      <c r="SHY66" s="9"/>
      <c r="SHZ66" s="9"/>
      <c r="SIA66" s="9"/>
      <c r="SIB66" s="9"/>
      <c r="SIC66" s="9"/>
      <c r="SID66" s="9"/>
      <c r="SIE66" s="9"/>
      <c r="SIF66" s="9"/>
      <c r="SIG66" s="9"/>
      <c r="SIH66" s="9"/>
      <c r="SII66" s="9"/>
      <c r="SIJ66" s="9"/>
      <c r="SIK66" s="9"/>
      <c r="SIL66" s="9"/>
      <c r="SIM66" s="9"/>
      <c r="SIN66" s="9"/>
      <c r="SIO66" s="9"/>
      <c r="SIP66" s="9"/>
      <c r="SIQ66" s="9"/>
      <c r="SIR66" s="9"/>
      <c r="SIS66" s="9"/>
      <c r="SIT66" s="9"/>
      <c r="SIU66" s="9"/>
      <c r="SIV66" s="9"/>
      <c r="SIW66" s="9"/>
      <c r="SIX66" s="9"/>
      <c r="SIY66" s="9"/>
      <c r="SIZ66" s="9"/>
      <c r="SJA66" s="9"/>
      <c r="SJB66" s="9"/>
      <c r="SJC66" s="9"/>
      <c r="SJD66" s="9"/>
      <c r="SJE66" s="9"/>
      <c r="SJF66" s="9"/>
      <c r="SJG66" s="9"/>
      <c r="SJH66" s="9"/>
      <c r="SJI66" s="9"/>
      <c r="SJJ66" s="9"/>
      <c r="SJK66" s="9"/>
      <c r="SJL66" s="9"/>
      <c r="SJM66" s="9"/>
      <c r="SJN66" s="9"/>
      <c r="SJO66" s="9"/>
      <c r="SJP66" s="9"/>
      <c r="SJQ66" s="9"/>
      <c r="SJR66" s="9"/>
      <c r="SJS66" s="9"/>
      <c r="SJT66" s="9"/>
      <c r="SJU66" s="9"/>
      <c r="SJV66" s="9"/>
      <c r="SJW66" s="9"/>
      <c r="SJX66" s="9"/>
      <c r="SJY66" s="9"/>
      <c r="SJZ66" s="9"/>
      <c r="SKA66" s="9"/>
      <c r="SKB66" s="9"/>
      <c r="SKC66" s="9"/>
      <c r="SKD66" s="9"/>
      <c r="SKE66" s="9"/>
      <c r="SKF66" s="9"/>
      <c r="SKG66" s="9"/>
      <c r="SKH66" s="9"/>
      <c r="SKI66" s="9"/>
      <c r="SKJ66" s="9"/>
      <c r="SKK66" s="9"/>
      <c r="SKL66" s="9"/>
      <c r="SKM66" s="9"/>
      <c r="SKN66" s="9"/>
      <c r="SKO66" s="9"/>
      <c r="SKP66" s="9"/>
      <c r="SKQ66" s="9"/>
      <c r="SKR66" s="9"/>
      <c r="SKS66" s="9"/>
      <c r="SKT66" s="9"/>
      <c r="SKU66" s="9"/>
      <c r="SKV66" s="9"/>
      <c r="SKW66" s="9"/>
      <c r="SKX66" s="9"/>
      <c r="SKY66" s="9"/>
      <c r="SKZ66" s="9"/>
      <c r="SLA66" s="9"/>
      <c r="SLB66" s="9"/>
      <c r="SLC66" s="9"/>
      <c r="SLD66" s="9"/>
      <c r="SLE66" s="9"/>
      <c r="SLF66" s="9"/>
      <c r="SLG66" s="9"/>
      <c r="SLH66" s="9"/>
      <c r="SLI66" s="9"/>
      <c r="SLJ66" s="9"/>
      <c r="SLK66" s="9"/>
      <c r="SLL66" s="9"/>
      <c r="SLM66" s="9"/>
      <c r="SLN66" s="9"/>
      <c r="SLO66" s="9"/>
      <c r="SLP66" s="9"/>
      <c r="SLQ66" s="9"/>
      <c r="SLR66" s="9"/>
      <c r="SLS66" s="9"/>
      <c r="SLT66" s="9"/>
      <c r="SLU66" s="9"/>
      <c r="SLV66" s="9"/>
      <c r="SLW66" s="9"/>
      <c r="SLX66" s="9"/>
      <c r="SLY66" s="9"/>
      <c r="SLZ66" s="9"/>
      <c r="SMA66" s="9"/>
      <c r="SMB66" s="9"/>
      <c r="SMC66" s="9"/>
      <c r="SMD66" s="9"/>
      <c r="SME66" s="9"/>
      <c r="SMF66" s="9"/>
      <c r="SMG66" s="9"/>
      <c r="SMH66" s="9"/>
      <c r="SMI66" s="9"/>
      <c r="SMJ66" s="9"/>
      <c r="SMK66" s="9"/>
      <c r="SML66" s="9"/>
      <c r="SMM66" s="9"/>
      <c r="SMN66" s="9"/>
      <c r="SMO66" s="9"/>
      <c r="SMP66" s="9"/>
      <c r="SMQ66" s="9"/>
      <c r="SMR66" s="9"/>
      <c r="SMS66" s="9"/>
      <c r="SMT66" s="9"/>
      <c r="SMU66" s="9"/>
      <c r="SMV66" s="9"/>
      <c r="SMW66" s="9"/>
      <c r="SMX66" s="9"/>
      <c r="SMY66" s="9"/>
      <c r="SMZ66" s="9"/>
      <c r="SNA66" s="9"/>
      <c r="SNB66" s="9"/>
      <c r="SNC66" s="9"/>
      <c r="SND66" s="9"/>
      <c r="SNE66" s="9"/>
      <c r="SNF66" s="9"/>
      <c r="SNG66" s="9"/>
      <c r="SNH66" s="9"/>
      <c r="SNI66" s="9"/>
      <c r="SNJ66" s="9"/>
      <c r="SNK66" s="9"/>
      <c r="SNL66" s="9"/>
      <c r="SNM66" s="9"/>
      <c r="SNN66" s="9"/>
      <c r="SNO66" s="9"/>
      <c r="SNP66" s="9"/>
      <c r="SNQ66" s="9"/>
      <c r="SNR66" s="9"/>
      <c r="SNS66" s="9"/>
      <c r="SNT66" s="9"/>
      <c r="SNU66" s="9"/>
      <c r="SNV66" s="9"/>
      <c r="SNW66" s="9"/>
      <c r="SNX66" s="9"/>
      <c r="SNY66" s="9"/>
      <c r="SNZ66" s="9"/>
      <c r="SOA66" s="9"/>
      <c r="SOB66" s="9"/>
      <c r="SOC66" s="9"/>
      <c r="SOD66" s="9"/>
      <c r="SOE66" s="9"/>
      <c r="SOF66" s="9"/>
      <c r="SOG66" s="9"/>
      <c r="SOH66" s="9"/>
      <c r="SOI66" s="9"/>
      <c r="SOJ66" s="9"/>
      <c r="SOK66" s="9"/>
      <c r="SOL66" s="9"/>
      <c r="SOM66" s="9"/>
      <c r="SON66" s="9"/>
      <c r="SOO66" s="9"/>
      <c r="SOP66" s="9"/>
      <c r="SOQ66" s="9"/>
      <c r="SOR66" s="9"/>
      <c r="SOS66" s="9"/>
      <c r="SOT66" s="9"/>
      <c r="SOU66" s="9"/>
      <c r="SOV66" s="9"/>
      <c r="SOW66" s="9"/>
      <c r="SOX66" s="9"/>
      <c r="SOY66" s="9"/>
      <c r="SOZ66" s="9"/>
      <c r="SPA66" s="9"/>
      <c r="SPB66" s="9"/>
      <c r="SPC66" s="9"/>
      <c r="SPD66" s="9"/>
      <c r="SPE66" s="9"/>
      <c r="SPF66" s="9"/>
      <c r="SPG66" s="9"/>
      <c r="SPH66" s="9"/>
      <c r="SPI66" s="9"/>
      <c r="SPJ66" s="9"/>
      <c r="SPK66" s="9"/>
      <c r="SPL66" s="9"/>
      <c r="SPM66" s="9"/>
      <c r="SPN66" s="9"/>
      <c r="SPO66" s="9"/>
      <c r="SPP66" s="9"/>
      <c r="SPQ66" s="9"/>
      <c r="SPR66" s="9"/>
      <c r="SPS66" s="9"/>
      <c r="SPT66" s="9"/>
      <c r="SPU66" s="9"/>
      <c r="SPV66" s="9"/>
      <c r="SPW66" s="9"/>
      <c r="SPX66" s="9"/>
      <c r="SPY66" s="9"/>
      <c r="SPZ66" s="9"/>
      <c r="SQA66" s="9"/>
      <c r="SQB66" s="9"/>
      <c r="SQC66" s="9"/>
      <c r="SQD66" s="9"/>
      <c r="SQE66" s="9"/>
      <c r="SQF66" s="9"/>
      <c r="SQG66" s="9"/>
      <c r="SQH66" s="9"/>
      <c r="SQI66" s="9"/>
      <c r="SQJ66" s="9"/>
      <c r="SQK66" s="9"/>
      <c r="SQL66" s="9"/>
      <c r="SQM66" s="9"/>
      <c r="SQN66" s="9"/>
      <c r="SQO66" s="9"/>
      <c r="SQP66" s="9"/>
      <c r="SQQ66" s="9"/>
      <c r="SQR66" s="9"/>
      <c r="SQS66" s="9"/>
      <c r="SQT66" s="9"/>
      <c r="SQU66" s="9"/>
      <c r="SQV66" s="9"/>
      <c r="SQW66" s="9"/>
      <c r="SQX66" s="9"/>
      <c r="SQY66" s="9"/>
      <c r="SQZ66" s="9"/>
      <c r="SRA66" s="9"/>
      <c r="SRB66" s="9"/>
      <c r="SRC66" s="9"/>
      <c r="SRD66" s="9"/>
      <c r="SRE66" s="9"/>
      <c r="SRF66" s="9"/>
      <c r="SRG66" s="9"/>
      <c r="SRH66" s="9"/>
      <c r="SRI66" s="9"/>
      <c r="SRJ66" s="9"/>
      <c r="SRK66" s="9"/>
      <c r="SRL66" s="9"/>
      <c r="SRM66" s="9"/>
      <c r="SRN66" s="9"/>
      <c r="SRO66" s="9"/>
      <c r="SRP66" s="9"/>
      <c r="SRQ66" s="9"/>
      <c r="SRR66" s="9"/>
      <c r="SRS66" s="9"/>
      <c r="SRT66" s="9"/>
      <c r="SRU66" s="9"/>
      <c r="SRV66" s="9"/>
      <c r="SRW66" s="9"/>
      <c r="SRX66" s="9"/>
      <c r="SRY66" s="9"/>
      <c r="SRZ66" s="9"/>
      <c r="SSA66" s="9"/>
      <c r="SSB66" s="9"/>
      <c r="SSC66" s="9"/>
      <c r="SSD66" s="9"/>
      <c r="SSE66" s="9"/>
      <c r="SSF66" s="9"/>
      <c r="SSG66" s="9"/>
      <c r="SSH66" s="9"/>
      <c r="SSI66" s="9"/>
      <c r="SSJ66" s="9"/>
      <c r="SSK66" s="9"/>
      <c r="SSL66" s="9"/>
      <c r="SSM66" s="9"/>
      <c r="SSN66" s="9"/>
      <c r="SSO66" s="9"/>
      <c r="SSP66" s="9"/>
      <c r="SSQ66" s="9"/>
      <c r="SSR66" s="9"/>
      <c r="SSS66" s="9"/>
      <c r="SST66" s="9"/>
      <c r="SSU66" s="9"/>
      <c r="SSV66" s="9"/>
      <c r="SSW66" s="9"/>
      <c r="SSX66" s="9"/>
      <c r="SSY66" s="9"/>
      <c r="SSZ66" s="9"/>
      <c r="STA66" s="9"/>
      <c r="STB66" s="9"/>
      <c r="STC66" s="9"/>
      <c r="STD66" s="9"/>
      <c r="STE66" s="9"/>
      <c r="STF66" s="9"/>
      <c r="STG66" s="9"/>
      <c r="STH66" s="9"/>
      <c r="STI66" s="9"/>
      <c r="STJ66" s="9"/>
      <c r="STK66" s="9"/>
      <c r="STL66" s="9"/>
      <c r="STM66" s="9"/>
      <c r="STN66" s="9"/>
      <c r="STO66" s="9"/>
      <c r="STP66" s="9"/>
      <c r="STQ66" s="9"/>
      <c r="STR66" s="9"/>
      <c r="STS66" s="9"/>
      <c r="STT66" s="9"/>
      <c r="STU66" s="9"/>
      <c r="STV66" s="9"/>
      <c r="STW66" s="9"/>
      <c r="STX66" s="9"/>
      <c r="STY66" s="9"/>
      <c r="STZ66" s="9"/>
      <c r="SUA66" s="9"/>
      <c r="SUB66" s="9"/>
      <c r="SUC66" s="9"/>
      <c r="SUD66" s="9"/>
      <c r="SUE66" s="9"/>
      <c r="SUF66" s="9"/>
      <c r="SUG66" s="9"/>
      <c r="SUH66" s="9"/>
      <c r="SUI66" s="9"/>
      <c r="SUJ66" s="9"/>
      <c r="SUK66" s="9"/>
      <c r="SUL66" s="9"/>
      <c r="SUM66" s="9"/>
      <c r="SUN66" s="9"/>
      <c r="SUO66" s="9"/>
      <c r="SUP66" s="9"/>
      <c r="SUQ66" s="9"/>
      <c r="SUR66" s="9"/>
      <c r="SUS66" s="9"/>
      <c r="SUT66" s="9"/>
      <c r="SUU66" s="9"/>
      <c r="SUV66" s="9"/>
      <c r="SUW66" s="9"/>
      <c r="SUX66" s="9"/>
      <c r="SUY66" s="9"/>
      <c r="SUZ66" s="9"/>
      <c r="SVA66" s="9"/>
      <c r="SVB66" s="9"/>
      <c r="SVC66" s="9"/>
      <c r="SVD66" s="9"/>
      <c r="SVE66" s="9"/>
      <c r="SVF66" s="9"/>
      <c r="SVG66" s="9"/>
      <c r="SVH66" s="9"/>
      <c r="SVI66" s="9"/>
      <c r="SVJ66" s="9"/>
      <c r="SVK66" s="9"/>
      <c r="SVL66" s="9"/>
      <c r="SVM66" s="9"/>
      <c r="SVN66" s="9"/>
      <c r="SVO66" s="9"/>
      <c r="SVP66" s="9"/>
      <c r="SVQ66" s="9"/>
      <c r="SVR66" s="9"/>
      <c r="SVS66" s="9"/>
      <c r="SVT66" s="9"/>
      <c r="SVU66" s="9"/>
      <c r="SVV66" s="9"/>
      <c r="SVW66" s="9"/>
      <c r="SVX66" s="9"/>
      <c r="SVY66" s="9"/>
      <c r="SVZ66" s="9"/>
      <c r="SWA66" s="9"/>
      <c r="SWB66" s="9"/>
      <c r="SWC66" s="9"/>
      <c r="SWD66" s="9"/>
      <c r="SWE66" s="9"/>
      <c r="SWF66" s="9"/>
      <c r="SWG66" s="9"/>
      <c r="SWH66" s="9"/>
      <c r="SWI66" s="9"/>
      <c r="SWJ66" s="9"/>
      <c r="SWK66" s="9"/>
      <c r="SWL66" s="9"/>
      <c r="SWM66" s="9"/>
      <c r="SWN66" s="9"/>
      <c r="SWO66" s="9"/>
      <c r="SWP66" s="9"/>
      <c r="SWQ66" s="9"/>
      <c r="SWR66" s="9"/>
      <c r="SWS66" s="9"/>
      <c r="SWT66" s="9"/>
      <c r="SWU66" s="9"/>
      <c r="SWV66" s="9"/>
      <c r="SWW66" s="9"/>
      <c r="SWX66" s="9"/>
      <c r="SWY66" s="9"/>
      <c r="SWZ66" s="9"/>
      <c r="SXA66" s="9"/>
      <c r="SXB66" s="9"/>
      <c r="SXC66" s="9"/>
      <c r="SXD66" s="9"/>
      <c r="SXE66" s="9"/>
      <c r="SXF66" s="9"/>
      <c r="SXG66" s="9"/>
      <c r="SXH66" s="9"/>
      <c r="SXI66" s="9"/>
      <c r="SXJ66" s="9"/>
      <c r="SXK66" s="9"/>
      <c r="SXL66" s="9"/>
      <c r="SXM66" s="9"/>
      <c r="SXN66" s="9"/>
      <c r="SXO66" s="9"/>
      <c r="SXP66" s="9"/>
      <c r="SXQ66" s="9"/>
      <c r="SXR66" s="9"/>
      <c r="SXS66" s="9"/>
      <c r="SXT66" s="9"/>
      <c r="SXU66" s="9"/>
      <c r="SXV66" s="9"/>
      <c r="SXW66" s="9"/>
      <c r="SXX66" s="9"/>
      <c r="SXY66" s="9"/>
      <c r="SXZ66" s="9"/>
      <c r="SYA66" s="9"/>
      <c r="SYB66" s="9"/>
      <c r="SYC66" s="9"/>
      <c r="SYD66" s="9"/>
      <c r="SYE66" s="9"/>
      <c r="SYF66" s="9"/>
      <c r="SYG66" s="9"/>
      <c r="SYH66" s="9"/>
      <c r="SYI66" s="9"/>
      <c r="SYJ66" s="9"/>
      <c r="SYK66" s="9"/>
      <c r="SYL66" s="9"/>
      <c r="SYM66" s="9"/>
      <c r="SYN66" s="9"/>
      <c r="SYO66" s="9"/>
      <c r="SYP66" s="9"/>
      <c r="SYQ66" s="9"/>
      <c r="SYR66" s="9"/>
      <c r="SYS66" s="9"/>
      <c r="SYT66" s="9"/>
      <c r="SYU66" s="9"/>
      <c r="SYV66" s="9"/>
      <c r="SYW66" s="9"/>
      <c r="SYX66" s="9"/>
      <c r="SYY66" s="9"/>
      <c r="SYZ66" s="9"/>
      <c r="SZA66" s="9"/>
      <c r="SZB66" s="9"/>
      <c r="SZC66" s="9"/>
      <c r="SZD66" s="9"/>
      <c r="SZE66" s="9"/>
      <c r="SZF66" s="9"/>
      <c r="SZG66" s="9"/>
      <c r="SZH66" s="9"/>
      <c r="SZI66" s="9"/>
      <c r="SZJ66" s="9"/>
      <c r="SZK66" s="9"/>
      <c r="SZL66" s="9"/>
      <c r="SZM66" s="9"/>
      <c r="SZN66" s="9"/>
      <c r="SZO66" s="9"/>
      <c r="SZP66" s="9"/>
      <c r="SZQ66" s="9"/>
      <c r="SZR66" s="9"/>
      <c r="SZS66" s="9"/>
      <c r="SZT66" s="9"/>
      <c r="SZU66" s="9"/>
      <c r="SZV66" s="9"/>
      <c r="SZW66" s="9"/>
      <c r="SZX66" s="9"/>
      <c r="SZY66" s="9"/>
      <c r="SZZ66" s="9"/>
      <c r="TAA66" s="9"/>
      <c r="TAB66" s="9"/>
      <c r="TAC66" s="9"/>
      <c r="TAD66" s="9"/>
      <c r="TAE66" s="9"/>
      <c r="TAF66" s="9"/>
      <c r="TAG66" s="9"/>
      <c r="TAH66" s="9"/>
      <c r="TAI66" s="9"/>
      <c r="TAJ66" s="9"/>
      <c r="TAK66" s="9"/>
      <c r="TAL66" s="9"/>
      <c r="TAM66" s="9"/>
      <c r="TAN66" s="9"/>
      <c r="TAO66" s="9"/>
      <c r="TAP66" s="9"/>
      <c r="TAQ66" s="9"/>
      <c r="TAR66" s="9"/>
      <c r="TAS66" s="9"/>
      <c r="TAT66" s="9"/>
      <c r="TAU66" s="9"/>
      <c r="TAV66" s="9"/>
      <c r="TAW66" s="9"/>
      <c r="TAX66" s="9"/>
      <c r="TAY66" s="9"/>
      <c r="TAZ66" s="9"/>
      <c r="TBA66" s="9"/>
      <c r="TBB66" s="9"/>
      <c r="TBC66" s="9"/>
      <c r="TBD66" s="9"/>
      <c r="TBE66" s="9"/>
      <c r="TBF66" s="9"/>
      <c r="TBG66" s="9"/>
      <c r="TBH66" s="9"/>
      <c r="TBI66" s="9"/>
      <c r="TBJ66" s="9"/>
      <c r="TBK66" s="9"/>
      <c r="TBL66" s="9"/>
      <c r="TBM66" s="9"/>
      <c r="TBN66" s="9"/>
      <c r="TBO66" s="9"/>
      <c r="TBP66" s="9"/>
      <c r="TBQ66" s="9"/>
      <c r="TBR66" s="9"/>
      <c r="TBS66" s="9"/>
      <c r="TBT66" s="9"/>
      <c r="TBU66" s="9"/>
      <c r="TBV66" s="9"/>
      <c r="TBW66" s="9"/>
      <c r="TBX66" s="9"/>
      <c r="TBY66" s="9"/>
      <c r="TBZ66" s="9"/>
      <c r="TCA66" s="9"/>
      <c r="TCB66" s="9"/>
      <c r="TCC66" s="9"/>
      <c r="TCD66" s="9"/>
      <c r="TCE66" s="9"/>
      <c r="TCF66" s="9"/>
      <c r="TCG66" s="9"/>
      <c r="TCH66" s="9"/>
      <c r="TCI66" s="9"/>
      <c r="TCJ66" s="9"/>
      <c r="TCK66" s="9"/>
      <c r="TCL66" s="9"/>
      <c r="TCM66" s="9"/>
      <c r="TCN66" s="9"/>
      <c r="TCO66" s="9"/>
      <c r="TCP66" s="9"/>
      <c r="TCQ66" s="9"/>
      <c r="TCR66" s="9"/>
      <c r="TCS66" s="9"/>
      <c r="TCT66" s="9"/>
      <c r="TCU66" s="9"/>
      <c r="TCV66" s="9"/>
      <c r="TCW66" s="9"/>
      <c r="TCX66" s="9"/>
      <c r="TCY66" s="9"/>
      <c r="TCZ66" s="9"/>
      <c r="TDA66" s="9"/>
      <c r="TDB66" s="9"/>
      <c r="TDC66" s="9"/>
      <c r="TDD66" s="9"/>
      <c r="TDE66" s="9"/>
      <c r="TDF66" s="9"/>
      <c r="TDG66" s="9"/>
      <c r="TDH66" s="9"/>
      <c r="TDI66" s="9"/>
      <c r="TDJ66" s="9"/>
      <c r="TDK66" s="9"/>
      <c r="TDL66" s="9"/>
      <c r="TDM66" s="9"/>
      <c r="TDN66" s="9"/>
      <c r="TDO66" s="9"/>
      <c r="TDP66" s="9"/>
      <c r="TDQ66" s="9"/>
      <c r="TDR66" s="9"/>
      <c r="TDS66" s="9"/>
      <c r="TDT66" s="9"/>
      <c r="TDU66" s="9"/>
      <c r="TDV66" s="9"/>
      <c r="TDW66" s="9"/>
      <c r="TDX66" s="9"/>
      <c r="TDY66" s="9"/>
      <c r="TDZ66" s="9"/>
      <c r="TEA66" s="9"/>
      <c r="TEB66" s="9"/>
      <c r="TEC66" s="9"/>
      <c r="TED66" s="9"/>
      <c r="TEE66" s="9"/>
      <c r="TEF66" s="9"/>
      <c r="TEG66" s="9"/>
      <c r="TEH66" s="9"/>
      <c r="TEI66" s="9"/>
      <c r="TEJ66" s="9"/>
      <c r="TEK66" s="9"/>
      <c r="TEL66" s="9"/>
      <c r="TEM66" s="9"/>
      <c r="TEN66" s="9"/>
      <c r="TEO66" s="9"/>
      <c r="TEP66" s="9"/>
      <c r="TEQ66" s="9"/>
      <c r="TER66" s="9"/>
      <c r="TES66" s="9"/>
      <c r="TET66" s="9"/>
      <c r="TEU66" s="9"/>
      <c r="TEV66" s="9"/>
      <c r="TEW66" s="9"/>
      <c r="TEX66" s="9"/>
      <c r="TEY66" s="9"/>
      <c r="TEZ66" s="9"/>
      <c r="TFA66" s="9"/>
      <c r="TFB66" s="9"/>
      <c r="TFC66" s="9"/>
      <c r="TFD66" s="9"/>
      <c r="TFE66" s="9"/>
      <c r="TFF66" s="9"/>
      <c r="TFG66" s="9"/>
      <c r="TFH66" s="9"/>
      <c r="TFI66" s="9"/>
      <c r="TFJ66" s="9"/>
      <c r="TFK66" s="9"/>
      <c r="TFL66" s="9"/>
      <c r="TFM66" s="9"/>
      <c r="TFN66" s="9"/>
      <c r="TFO66" s="9"/>
      <c r="TFP66" s="9"/>
      <c r="TFQ66" s="9"/>
      <c r="TFR66" s="9"/>
      <c r="TFS66" s="9"/>
      <c r="TFT66" s="9"/>
      <c r="TFU66" s="9"/>
      <c r="TFV66" s="9"/>
      <c r="TFW66" s="9"/>
      <c r="TFX66" s="9"/>
      <c r="TFY66" s="9"/>
      <c r="TFZ66" s="9"/>
      <c r="TGA66" s="9"/>
      <c r="TGB66" s="9"/>
      <c r="TGC66" s="9"/>
      <c r="TGD66" s="9"/>
      <c r="TGE66" s="9"/>
      <c r="TGF66" s="9"/>
      <c r="TGG66" s="9"/>
      <c r="TGH66" s="9"/>
      <c r="TGI66" s="9"/>
      <c r="TGJ66" s="9"/>
      <c r="TGK66" s="9"/>
      <c r="TGL66" s="9"/>
      <c r="TGM66" s="9"/>
      <c r="TGN66" s="9"/>
      <c r="TGO66" s="9"/>
      <c r="TGP66" s="9"/>
      <c r="TGQ66" s="9"/>
      <c r="TGR66" s="9"/>
      <c r="TGS66" s="9"/>
      <c r="TGT66" s="9"/>
      <c r="TGU66" s="9"/>
      <c r="TGV66" s="9"/>
      <c r="TGW66" s="9"/>
      <c r="TGX66" s="9"/>
      <c r="TGY66" s="9"/>
      <c r="TGZ66" s="9"/>
      <c r="THA66" s="9"/>
      <c r="THB66" s="9"/>
      <c r="THC66" s="9"/>
      <c r="THD66" s="9"/>
      <c r="THE66" s="9"/>
      <c r="THF66" s="9"/>
      <c r="THG66" s="9"/>
      <c r="THH66" s="9"/>
      <c r="THI66" s="9"/>
      <c r="THJ66" s="9"/>
      <c r="THK66" s="9"/>
      <c r="THL66" s="9"/>
      <c r="THM66" s="9"/>
      <c r="THN66" s="9"/>
      <c r="THO66" s="9"/>
      <c r="THP66" s="9"/>
      <c r="THQ66" s="9"/>
      <c r="THR66" s="9"/>
      <c r="THS66" s="9"/>
      <c r="THT66" s="9"/>
      <c r="THU66" s="9"/>
      <c r="THV66" s="9"/>
      <c r="THW66" s="9"/>
      <c r="THX66" s="9"/>
      <c r="THY66" s="9"/>
      <c r="THZ66" s="9"/>
      <c r="TIA66" s="9"/>
      <c r="TIB66" s="9"/>
      <c r="TIC66" s="9"/>
      <c r="TID66" s="9"/>
      <c r="TIE66" s="9"/>
      <c r="TIF66" s="9"/>
      <c r="TIG66" s="9"/>
      <c r="TIH66" s="9"/>
      <c r="TII66" s="9"/>
      <c r="TIJ66" s="9"/>
      <c r="TIK66" s="9"/>
      <c r="TIL66" s="9"/>
      <c r="TIM66" s="9"/>
      <c r="TIN66" s="9"/>
      <c r="TIO66" s="9"/>
      <c r="TIP66" s="9"/>
      <c r="TIQ66" s="9"/>
      <c r="TIR66" s="9"/>
      <c r="TIS66" s="9"/>
      <c r="TIT66" s="9"/>
      <c r="TIU66" s="9"/>
      <c r="TIV66" s="9"/>
      <c r="TIW66" s="9"/>
      <c r="TIX66" s="9"/>
      <c r="TIY66" s="9"/>
      <c r="TIZ66" s="9"/>
      <c r="TJA66" s="9"/>
      <c r="TJB66" s="9"/>
      <c r="TJC66" s="9"/>
      <c r="TJD66" s="9"/>
      <c r="TJE66" s="9"/>
      <c r="TJF66" s="9"/>
      <c r="TJG66" s="9"/>
      <c r="TJH66" s="9"/>
      <c r="TJI66" s="9"/>
      <c r="TJJ66" s="9"/>
      <c r="TJK66" s="9"/>
      <c r="TJL66" s="9"/>
      <c r="TJM66" s="9"/>
      <c r="TJN66" s="9"/>
      <c r="TJO66" s="9"/>
      <c r="TJP66" s="9"/>
      <c r="TJQ66" s="9"/>
      <c r="TJR66" s="9"/>
      <c r="TJS66" s="9"/>
      <c r="TJT66" s="9"/>
      <c r="TJU66" s="9"/>
      <c r="TJV66" s="9"/>
      <c r="TJW66" s="9"/>
      <c r="TJX66" s="9"/>
      <c r="TJY66" s="9"/>
      <c r="TJZ66" s="9"/>
      <c r="TKA66" s="9"/>
      <c r="TKB66" s="9"/>
      <c r="TKC66" s="9"/>
      <c r="TKD66" s="9"/>
      <c r="TKE66" s="9"/>
      <c r="TKF66" s="9"/>
      <c r="TKG66" s="9"/>
      <c r="TKH66" s="9"/>
      <c r="TKI66" s="9"/>
      <c r="TKJ66" s="9"/>
      <c r="TKK66" s="9"/>
      <c r="TKL66" s="9"/>
      <c r="TKM66" s="9"/>
      <c r="TKN66" s="9"/>
      <c r="TKO66" s="9"/>
      <c r="TKP66" s="9"/>
      <c r="TKQ66" s="9"/>
      <c r="TKR66" s="9"/>
      <c r="TKS66" s="9"/>
      <c r="TKT66" s="9"/>
      <c r="TKU66" s="9"/>
      <c r="TKV66" s="9"/>
      <c r="TKW66" s="9"/>
      <c r="TKX66" s="9"/>
      <c r="TKY66" s="9"/>
      <c r="TKZ66" s="9"/>
      <c r="TLA66" s="9"/>
      <c r="TLB66" s="9"/>
      <c r="TLC66" s="9"/>
      <c r="TLD66" s="9"/>
      <c r="TLE66" s="9"/>
      <c r="TLF66" s="9"/>
      <c r="TLG66" s="9"/>
      <c r="TLH66" s="9"/>
      <c r="TLI66" s="9"/>
      <c r="TLJ66" s="9"/>
      <c r="TLK66" s="9"/>
      <c r="TLL66" s="9"/>
      <c r="TLM66" s="9"/>
      <c r="TLN66" s="9"/>
      <c r="TLO66" s="9"/>
      <c r="TLP66" s="9"/>
      <c r="TLQ66" s="9"/>
      <c r="TLR66" s="9"/>
      <c r="TLS66" s="9"/>
      <c r="TLT66" s="9"/>
      <c r="TLU66" s="9"/>
      <c r="TLV66" s="9"/>
      <c r="TLW66" s="9"/>
      <c r="TLX66" s="9"/>
      <c r="TLY66" s="9"/>
      <c r="TLZ66" s="9"/>
      <c r="TMA66" s="9"/>
      <c r="TMB66" s="9"/>
      <c r="TMC66" s="9"/>
      <c r="TMD66" s="9"/>
      <c r="TME66" s="9"/>
      <c r="TMF66" s="9"/>
      <c r="TMG66" s="9"/>
      <c r="TMH66" s="9"/>
      <c r="TMI66" s="9"/>
      <c r="TMJ66" s="9"/>
      <c r="TMK66" s="9"/>
      <c r="TML66" s="9"/>
      <c r="TMM66" s="9"/>
      <c r="TMN66" s="9"/>
      <c r="TMO66" s="9"/>
      <c r="TMP66" s="9"/>
      <c r="TMQ66" s="9"/>
      <c r="TMR66" s="9"/>
      <c r="TMS66" s="9"/>
      <c r="TMT66" s="9"/>
      <c r="TMU66" s="9"/>
      <c r="TMV66" s="9"/>
      <c r="TMW66" s="9"/>
      <c r="TMX66" s="9"/>
      <c r="TMY66" s="9"/>
      <c r="TMZ66" s="9"/>
      <c r="TNA66" s="9"/>
      <c r="TNB66" s="9"/>
      <c r="TNC66" s="9"/>
      <c r="TND66" s="9"/>
      <c r="TNE66" s="9"/>
      <c r="TNF66" s="9"/>
      <c r="TNG66" s="9"/>
      <c r="TNH66" s="9"/>
      <c r="TNI66" s="9"/>
      <c r="TNJ66" s="9"/>
      <c r="TNK66" s="9"/>
      <c r="TNL66" s="9"/>
      <c r="TNM66" s="9"/>
      <c r="TNN66" s="9"/>
      <c r="TNO66" s="9"/>
      <c r="TNP66" s="9"/>
      <c r="TNQ66" s="9"/>
      <c r="TNR66" s="9"/>
      <c r="TNS66" s="9"/>
      <c r="TNT66" s="9"/>
      <c r="TNU66" s="9"/>
      <c r="TNV66" s="9"/>
      <c r="TNW66" s="9"/>
      <c r="TNX66" s="9"/>
      <c r="TNY66" s="9"/>
      <c r="TNZ66" s="9"/>
      <c r="TOA66" s="9"/>
      <c r="TOB66" s="9"/>
      <c r="TOC66" s="9"/>
      <c r="TOD66" s="9"/>
      <c r="TOE66" s="9"/>
      <c r="TOF66" s="9"/>
      <c r="TOG66" s="9"/>
      <c r="TOH66" s="9"/>
      <c r="TOI66" s="9"/>
      <c r="TOJ66" s="9"/>
      <c r="TOK66" s="9"/>
      <c r="TOL66" s="9"/>
      <c r="TOM66" s="9"/>
      <c r="TON66" s="9"/>
      <c r="TOO66" s="9"/>
      <c r="TOP66" s="9"/>
      <c r="TOQ66" s="9"/>
      <c r="TOR66" s="9"/>
      <c r="TOS66" s="9"/>
      <c r="TOT66" s="9"/>
      <c r="TOU66" s="9"/>
      <c r="TOV66" s="9"/>
      <c r="TOW66" s="9"/>
      <c r="TOX66" s="9"/>
      <c r="TOY66" s="9"/>
      <c r="TOZ66" s="9"/>
      <c r="TPA66" s="9"/>
      <c r="TPB66" s="9"/>
      <c r="TPC66" s="9"/>
      <c r="TPD66" s="9"/>
      <c r="TPE66" s="9"/>
      <c r="TPF66" s="9"/>
      <c r="TPG66" s="9"/>
      <c r="TPH66" s="9"/>
      <c r="TPI66" s="9"/>
      <c r="TPJ66" s="9"/>
      <c r="TPK66" s="9"/>
      <c r="TPL66" s="9"/>
      <c r="TPM66" s="9"/>
      <c r="TPN66" s="9"/>
      <c r="TPO66" s="9"/>
      <c r="TPP66" s="9"/>
      <c r="TPQ66" s="9"/>
      <c r="TPR66" s="9"/>
      <c r="TPS66" s="9"/>
      <c r="TPT66" s="9"/>
      <c r="TPU66" s="9"/>
      <c r="TPV66" s="9"/>
      <c r="TPW66" s="9"/>
      <c r="TPX66" s="9"/>
      <c r="TPY66" s="9"/>
      <c r="TPZ66" s="9"/>
      <c r="TQA66" s="9"/>
      <c r="TQB66" s="9"/>
      <c r="TQC66" s="9"/>
      <c r="TQD66" s="9"/>
      <c r="TQE66" s="9"/>
      <c r="TQF66" s="9"/>
      <c r="TQG66" s="9"/>
      <c r="TQH66" s="9"/>
      <c r="TQI66" s="9"/>
      <c r="TQJ66" s="9"/>
      <c r="TQK66" s="9"/>
      <c r="TQL66" s="9"/>
      <c r="TQM66" s="9"/>
      <c r="TQN66" s="9"/>
      <c r="TQO66" s="9"/>
      <c r="TQP66" s="9"/>
      <c r="TQQ66" s="9"/>
      <c r="TQR66" s="9"/>
      <c r="TQS66" s="9"/>
      <c r="TQT66" s="9"/>
      <c r="TQU66" s="9"/>
      <c r="TQV66" s="9"/>
      <c r="TQW66" s="9"/>
      <c r="TQX66" s="9"/>
      <c r="TQY66" s="9"/>
      <c r="TQZ66" s="9"/>
      <c r="TRA66" s="9"/>
      <c r="TRB66" s="9"/>
      <c r="TRC66" s="9"/>
      <c r="TRD66" s="9"/>
      <c r="TRE66" s="9"/>
      <c r="TRF66" s="9"/>
      <c r="TRG66" s="9"/>
      <c r="TRH66" s="9"/>
      <c r="TRI66" s="9"/>
      <c r="TRJ66" s="9"/>
      <c r="TRK66" s="9"/>
      <c r="TRL66" s="9"/>
      <c r="TRM66" s="9"/>
      <c r="TRN66" s="9"/>
      <c r="TRO66" s="9"/>
      <c r="TRP66" s="9"/>
      <c r="TRQ66" s="9"/>
      <c r="TRR66" s="9"/>
      <c r="TRS66" s="9"/>
      <c r="TRT66" s="9"/>
      <c r="TRU66" s="9"/>
      <c r="TRV66" s="9"/>
      <c r="TRW66" s="9"/>
      <c r="TRX66" s="9"/>
      <c r="TRY66" s="9"/>
      <c r="TRZ66" s="9"/>
      <c r="TSA66" s="9"/>
      <c r="TSB66" s="9"/>
      <c r="TSC66" s="9"/>
      <c r="TSD66" s="9"/>
      <c r="TSE66" s="9"/>
      <c r="TSF66" s="9"/>
      <c r="TSG66" s="9"/>
      <c r="TSH66" s="9"/>
      <c r="TSI66" s="9"/>
      <c r="TSJ66" s="9"/>
      <c r="TSK66" s="9"/>
      <c r="TSL66" s="9"/>
      <c r="TSM66" s="9"/>
      <c r="TSN66" s="9"/>
      <c r="TSO66" s="9"/>
      <c r="TSP66" s="9"/>
      <c r="TSQ66" s="9"/>
      <c r="TSR66" s="9"/>
      <c r="TSS66" s="9"/>
      <c r="TST66" s="9"/>
      <c r="TSU66" s="9"/>
      <c r="TSV66" s="9"/>
      <c r="TSW66" s="9"/>
      <c r="TSX66" s="9"/>
      <c r="TSY66" s="9"/>
      <c r="TSZ66" s="9"/>
      <c r="TTA66" s="9"/>
      <c r="TTB66" s="9"/>
      <c r="TTC66" s="9"/>
      <c r="TTD66" s="9"/>
      <c r="TTE66" s="9"/>
      <c r="TTF66" s="9"/>
      <c r="TTG66" s="9"/>
      <c r="TTH66" s="9"/>
      <c r="TTI66" s="9"/>
      <c r="TTJ66" s="9"/>
      <c r="TTK66" s="9"/>
      <c r="TTL66" s="9"/>
      <c r="TTM66" s="9"/>
      <c r="TTN66" s="9"/>
      <c r="TTO66" s="9"/>
      <c r="TTP66" s="9"/>
      <c r="TTQ66" s="9"/>
      <c r="TTR66" s="9"/>
      <c r="TTS66" s="9"/>
      <c r="TTT66" s="9"/>
      <c r="TTU66" s="9"/>
      <c r="TTV66" s="9"/>
      <c r="TTW66" s="9"/>
      <c r="TTX66" s="9"/>
      <c r="TTY66" s="9"/>
      <c r="TTZ66" s="9"/>
      <c r="TUA66" s="9"/>
      <c r="TUB66" s="9"/>
      <c r="TUC66" s="9"/>
      <c r="TUD66" s="9"/>
      <c r="TUE66" s="9"/>
      <c r="TUF66" s="9"/>
      <c r="TUG66" s="9"/>
      <c r="TUH66" s="9"/>
      <c r="TUI66" s="9"/>
      <c r="TUJ66" s="9"/>
      <c r="TUK66" s="9"/>
      <c r="TUL66" s="9"/>
      <c r="TUM66" s="9"/>
      <c r="TUN66" s="9"/>
      <c r="TUO66" s="9"/>
      <c r="TUP66" s="9"/>
      <c r="TUQ66" s="9"/>
      <c r="TUR66" s="9"/>
      <c r="TUS66" s="9"/>
      <c r="TUT66" s="9"/>
      <c r="TUU66" s="9"/>
      <c r="TUV66" s="9"/>
      <c r="TUW66" s="9"/>
      <c r="TUX66" s="9"/>
      <c r="TUY66" s="9"/>
      <c r="TUZ66" s="9"/>
      <c r="TVA66" s="9"/>
      <c r="TVB66" s="9"/>
      <c r="TVC66" s="9"/>
      <c r="TVD66" s="9"/>
      <c r="TVE66" s="9"/>
      <c r="TVF66" s="9"/>
      <c r="TVG66" s="9"/>
      <c r="TVH66" s="9"/>
      <c r="TVI66" s="9"/>
      <c r="TVJ66" s="9"/>
      <c r="TVK66" s="9"/>
      <c r="TVL66" s="9"/>
      <c r="TVM66" s="9"/>
      <c r="TVN66" s="9"/>
      <c r="TVO66" s="9"/>
      <c r="TVP66" s="9"/>
      <c r="TVQ66" s="9"/>
      <c r="TVR66" s="9"/>
      <c r="TVS66" s="9"/>
      <c r="TVT66" s="9"/>
      <c r="TVU66" s="9"/>
      <c r="TVV66" s="9"/>
      <c r="TVW66" s="9"/>
      <c r="TVX66" s="9"/>
      <c r="TVY66" s="9"/>
      <c r="TVZ66" s="9"/>
      <c r="TWA66" s="9"/>
      <c r="TWB66" s="9"/>
      <c r="TWC66" s="9"/>
      <c r="TWD66" s="9"/>
      <c r="TWE66" s="9"/>
      <c r="TWF66" s="9"/>
      <c r="TWG66" s="9"/>
      <c r="TWH66" s="9"/>
      <c r="TWI66" s="9"/>
      <c r="TWJ66" s="9"/>
      <c r="TWK66" s="9"/>
      <c r="TWL66" s="9"/>
      <c r="TWM66" s="9"/>
      <c r="TWN66" s="9"/>
      <c r="TWO66" s="9"/>
      <c r="TWP66" s="9"/>
      <c r="TWQ66" s="9"/>
      <c r="TWR66" s="9"/>
      <c r="TWS66" s="9"/>
      <c r="TWT66" s="9"/>
      <c r="TWU66" s="9"/>
      <c r="TWV66" s="9"/>
      <c r="TWW66" s="9"/>
      <c r="TWX66" s="9"/>
      <c r="TWY66" s="9"/>
      <c r="TWZ66" s="9"/>
      <c r="TXA66" s="9"/>
      <c r="TXB66" s="9"/>
      <c r="TXC66" s="9"/>
      <c r="TXD66" s="9"/>
      <c r="TXE66" s="9"/>
      <c r="TXF66" s="9"/>
      <c r="TXG66" s="9"/>
      <c r="TXH66" s="9"/>
      <c r="TXI66" s="9"/>
      <c r="TXJ66" s="9"/>
      <c r="TXK66" s="9"/>
      <c r="TXL66" s="9"/>
      <c r="TXM66" s="9"/>
      <c r="TXN66" s="9"/>
      <c r="TXO66" s="9"/>
      <c r="TXP66" s="9"/>
      <c r="TXQ66" s="9"/>
      <c r="TXR66" s="9"/>
      <c r="TXS66" s="9"/>
      <c r="TXT66" s="9"/>
      <c r="TXU66" s="9"/>
      <c r="TXV66" s="9"/>
      <c r="TXW66" s="9"/>
      <c r="TXX66" s="9"/>
      <c r="TXY66" s="9"/>
      <c r="TXZ66" s="9"/>
      <c r="TYA66" s="9"/>
      <c r="TYB66" s="9"/>
      <c r="TYC66" s="9"/>
      <c r="TYD66" s="9"/>
      <c r="TYE66" s="9"/>
      <c r="TYF66" s="9"/>
      <c r="TYG66" s="9"/>
      <c r="TYH66" s="9"/>
      <c r="TYI66" s="9"/>
      <c r="TYJ66" s="9"/>
      <c r="TYK66" s="9"/>
      <c r="TYL66" s="9"/>
      <c r="TYM66" s="9"/>
      <c r="TYN66" s="9"/>
      <c r="TYO66" s="9"/>
      <c r="TYP66" s="9"/>
      <c r="TYQ66" s="9"/>
      <c r="TYR66" s="9"/>
      <c r="TYS66" s="9"/>
      <c r="TYT66" s="9"/>
      <c r="TYU66" s="9"/>
      <c r="TYV66" s="9"/>
      <c r="TYW66" s="9"/>
      <c r="TYX66" s="9"/>
      <c r="TYY66" s="9"/>
      <c r="TYZ66" s="9"/>
      <c r="TZA66" s="9"/>
      <c r="TZB66" s="9"/>
      <c r="TZC66" s="9"/>
      <c r="TZD66" s="9"/>
      <c r="TZE66" s="9"/>
      <c r="TZF66" s="9"/>
      <c r="TZG66" s="9"/>
      <c r="TZH66" s="9"/>
      <c r="TZI66" s="9"/>
      <c r="TZJ66" s="9"/>
      <c r="TZK66" s="9"/>
      <c r="TZL66" s="9"/>
      <c r="TZM66" s="9"/>
      <c r="TZN66" s="9"/>
      <c r="TZO66" s="9"/>
      <c r="TZP66" s="9"/>
      <c r="TZQ66" s="9"/>
      <c r="TZR66" s="9"/>
      <c r="TZS66" s="9"/>
      <c r="TZT66" s="9"/>
      <c r="TZU66" s="9"/>
      <c r="TZV66" s="9"/>
      <c r="TZW66" s="9"/>
      <c r="TZX66" s="9"/>
      <c r="TZY66" s="9"/>
      <c r="TZZ66" s="9"/>
      <c r="UAA66" s="9"/>
      <c r="UAB66" s="9"/>
      <c r="UAC66" s="9"/>
      <c r="UAD66" s="9"/>
      <c r="UAE66" s="9"/>
      <c r="UAF66" s="9"/>
      <c r="UAG66" s="9"/>
      <c r="UAH66" s="9"/>
      <c r="UAI66" s="9"/>
      <c r="UAJ66" s="9"/>
      <c r="UAK66" s="9"/>
      <c r="UAL66" s="9"/>
      <c r="UAM66" s="9"/>
      <c r="UAN66" s="9"/>
      <c r="UAO66" s="9"/>
      <c r="UAP66" s="9"/>
      <c r="UAQ66" s="9"/>
      <c r="UAR66" s="9"/>
      <c r="UAS66" s="9"/>
      <c r="UAT66" s="9"/>
      <c r="UAU66" s="9"/>
      <c r="UAV66" s="9"/>
      <c r="UAW66" s="9"/>
      <c r="UAX66" s="9"/>
      <c r="UAY66" s="9"/>
      <c r="UAZ66" s="9"/>
      <c r="UBA66" s="9"/>
      <c r="UBB66" s="9"/>
      <c r="UBC66" s="9"/>
      <c r="UBD66" s="9"/>
      <c r="UBE66" s="9"/>
      <c r="UBF66" s="9"/>
      <c r="UBG66" s="9"/>
      <c r="UBH66" s="9"/>
      <c r="UBI66" s="9"/>
      <c r="UBJ66" s="9"/>
      <c r="UBK66" s="9"/>
      <c r="UBL66" s="9"/>
      <c r="UBM66" s="9"/>
      <c r="UBN66" s="9"/>
      <c r="UBO66" s="9"/>
      <c r="UBP66" s="9"/>
      <c r="UBQ66" s="9"/>
      <c r="UBR66" s="9"/>
      <c r="UBS66" s="9"/>
      <c r="UBT66" s="9"/>
      <c r="UBU66" s="9"/>
      <c r="UBV66" s="9"/>
      <c r="UBW66" s="9"/>
      <c r="UBX66" s="9"/>
      <c r="UBY66" s="9"/>
      <c r="UBZ66" s="9"/>
      <c r="UCA66" s="9"/>
      <c r="UCB66" s="9"/>
      <c r="UCC66" s="9"/>
      <c r="UCD66" s="9"/>
      <c r="UCE66" s="9"/>
      <c r="UCF66" s="9"/>
      <c r="UCG66" s="9"/>
      <c r="UCH66" s="9"/>
      <c r="UCI66" s="9"/>
      <c r="UCJ66" s="9"/>
      <c r="UCK66" s="9"/>
      <c r="UCL66" s="9"/>
      <c r="UCM66" s="9"/>
      <c r="UCN66" s="9"/>
      <c r="UCO66" s="9"/>
      <c r="UCP66" s="9"/>
      <c r="UCQ66" s="9"/>
      <c r="UCR66" s="9"/>
      <c r="UCS66" s="9"/>
      <c r="UCT66" s="9"/>
      <c r="UCU66" s="9"/>
      <c r="UCV66" s="9"/>
      <c r="UCW66" s="9"/>
      <c r="UCX66" s="9"/>
      <c r="UCY66" s="9"/>
      <c r="UCZ66" s="9"/>
      <c r="UDA66" s="9"/>
      <c r="UDB66" s="9"/>
      <c r="UDC66" s="9"/>
      <c r="UDD66" s="9"/>
      <c r="UDE66" s="9"/>
      <c r="UDF66" s="9"/>
      <c r="UDG66" s="9"/>
      <c r="UDH66" s="9"/>
      <c r="UDI66" s="9"/>
      <c r="UDJ66" s="9"/>
      <c r="UDK66" s="9"/>
      <c r="UDL66" s="9"/>
      <c r="UDM66" s="9"/>
      <c r="UDN66" s="9"/>
      <c r="UDO66" s="9"/>
      <c r="UDP66" s="9"/>
      <c r="UDQ66" s="9"/>
      <c r="UDR66" s="9"/>
      <c r="UDS66" s="9"/>
      <c r="UDT66" s="9"/>
      <c r="UDU66" s="9"/>
      <c r="UDV66" s="9"/>
      <c r="UDW66" s="9"/>
      <c r="UDX66" s="9"/>
      <c r="UDY66" s="9"/>
      <c r="UDZ66" s="9"/>
      <c r="UEA66" s="9"/>
      <c r="UEB66" s="9"/>
      <c r="UEC66" s="9"/>
      <c r="UED66" s="9"/>
      <c r="UEE66" s="9"/>
      <c r="UEF66" s="9"/>
      <c r="UEG66" s="9"/>
      <c r="UEH66" s="9"/>
      <c r="UEI66" s="9"/>
      <c r="UEJ66" s="9"/>
      <c r="UEK66" s="9"/>
      <c r="UEL66" s="9"/>
      <c r="UEM66" s="9"/>
      <c r="UEN66" s="9"/>
      <c r="UEO66" s="9"/>
      <c r="UEP66" s="9"/>
      <c r="UEQ66" s="9"/>
      <c r="UER66" s="9"/>
      <c r="UES66" s="9"/>
      <c r="UET66" s="9"/>
      <c r="UEU66" s="9"/>
      <c r="UEV66" s="9"/>
      <c r="UEW66" s="9"/>
      <c r="UEX66" s="9"/>
      <c r="UEY66" s="9"/>
      <c r="UEZ66" s="9"/>
      <c r="UFA66" s="9"/>
      <c r="UFB66" s="9"/>
      <c r="UFC66" s="9"/>
      <c r="UFD66" s="9"/>
      <c r="UFE66" s="9"/>
      <c r="UFF66" s="9"/>
      <c r="UFG66" s="9"/>
      <c r="UFH66" s="9"/>
      <c r="UFI66" s="9"/>
      <c r="UFJ66" s="9"/>
      <c r="UFK66" s="9"/>
      <c r="UFL66" s="9"/>
      <c r="UFM66" s="9"/>
      <c r="UFN66" s="9"/>
      <c r="UFO66" s="9"/>
      <c r="UFP66" s="9"/>
      <c r="UFQ66" s="9"/>
      <c r="UFR66" s="9"/>
      <c r="UFS66" s="9"/>
      <c r="UFT66" s="9"/>
      <c r="UFU66" s="9"/>
      <c r="UFV66" s="9"/>
      <c r="UFW66" s="9"/>
      <c r="UFX66" s="9"/>
      <c r="UFY66" s="9"/>
      <c r="UFZ66" s="9"/>
      <c r="UGA66" s="9"/>
      <c r="UGB66" s="9"/>
      <c r="UGC66" s="9"/>
      <c r="UGD66" s="9"/>
      <c r="UGE66" s="9"/>
      <c r="UGF66" s="9"/>
      <c r="UGG66" s="9"/>
      <c r="UGH66" s="9"/>
      <c r="UGI66" s="9"/>
      <c r="UGJ66" s="9"/>
      <c r="UGK66" s="9"/>
      <c r="UGL66" s="9"/>
      <c r="UGM66" s="9"/>
      <c r="UGN66" s="9"/>
      <c r="UGO66" s="9"/>
      <c r="UGP66" s="9"/>
      <c r="UGQ66" s="9"/>
      <c r="UGR66" s="9"/>
      <c r="UGS66" s="9"/>
      <c r="UGT66" s="9"/>
      <c r="UGU66" s="9"/>
      <c r="UGV66" s="9"/>
      <c r="UGW66" s="9"/>
      <c r="UGX66" s="9"/>
      <c r="UGY66" s="9"/>
      <c r="UGZ66" s="9"/>
      <c r="UHA66" s="9"/>
      <c r="UHB66" s="9"/>
      <c r="UHC66" s="9"/>
      <c r="UHD66" s="9"/>
      <c r="UHE66" s="9"/>
      <c r="UHF66" s="9"/>
      <c r="UHG66" s="9"/>
      <c r="UHH66" s="9"/>
      <c r="UHI66" s="9"/>
      <c r="UHJ66" s="9"/>
      <c r="UHK66" s="9"/>
      <c r="UHL66" s="9"/>
      <c r="UHM66" s="9"/>
      <c r="UHN66" s="9"/>
      <c r="UHO66" s="9"/>
      <c r="UHP66" s="9"/>
      <c r="UHQ66" s="9"/>
      <c r="UHR66" s="9"/>
      <c r="UHS66" s="9"/>
      <c r="UHT66" s="9"/>
      <c r="UHU66" s="9"/>
      <c r="UHV66" s="9"/>
      <c r="UHW66" s="9"/>
      <c r="UHX66" s="9"/>
      <c r="UHY66" s="9"/>
      <c r="UHZ66" s="9"/>
      <c r="UIA66" s="9"/>
      <c r="UIB66" s="9"/>
      <c r="UIC66" s="9"/>
      <c r="UID66" s="9"/>
      <c r="UIE66" s="9"/>
      <c r="UIF66" s="9"/>
      <c r="UIG66" s="9"/>
      <c r="UIH66" s="9"/>
      <c r="UII66" s="9"/>
      <c r="UIJ66" s="9"/>
      <c r="UIK66" s="9"/>
      <c r="UIL66" s="9"/>
      <c r="UIM66" s="9"/>
      <c r="UIN66" s="9"/>
      <c r="UIO66" s="9"/>
      <c r="UIP66" s="9"/>
      <c r="UIQ66" s="9"/>
      <c r="UIR66" s="9"/>
      <c r="UIS66" s="9"/>
      <c r="UIT66" s="9"/>
      <c r="UIU66" s="9"/>
      <c r="UIV66" s="9"/>
      <c r="UIW66" s="9"/>
      <c r="UIX66" s="9"/>
      <c r="UIY66" s="9"/>
      <c r="UIZ66" s="9"/>
      <c r="UJA66" s="9"/>
      <c r="UJB66" s="9"/>
      <c r="UJC66" s="9"/>
      <c r="UJD66" s="9"/>
      <c r="UJE66" s="9"/>
      <c r="UJF66" s="9"/>
      <c r="UJG66" s="9"/>
      <c r="UJH66" s="9"/>
      <c r="UJI66" s="9"/>
      <c r="UJJ66" s="9"/>
      <c r="UJK66" s="9"/>
      <c r="UJL66" s="9"/>
      <c r="UJM66" s="9"/>
      <c r="UJN66" s="9"/>
      <c r="UJO66" s="9"/>
      <c r="UJP66" s="9"/>
      <c r="UJQ66" s="9"/>
      <c r="UJR66" s="9"/>
      <c r="UJS66" s="9"/>
      <c r="UJT66" s="9"/>
      <c r="UJU66" s="9"/>
      <c r="UJV66" s="9"/>
      <c r="UJW66" s="9"/>
      <c r="UJX66" s="9"/>
      <c r="UJY66" s="9"/>
      <c r="UJZ66" s="9"/>
      <c r="UKA66" s="9"/>
      <c r="UKB66" s="9"/>
      <c r="UKC66" s="9"/>
      <c r="UKD66" s="9"/>
      <c r="UKE66" s="9"/>
      <c r="UKF66" s="9"/>
      <c r="UKG66" s="9"/>
      <c r="UKH66" s="9"/>
      <c r="UKI66" s="9"/>
      <c r="UKJ66" s="9"/>
      <c r="UKK66" s="9"/>
      <c r="UKL66" s="9"/>
      <c r="UKM66" s="9"/>
      <c r="UKN66" s="9"/>
      <c r="UKO66" s="9"/>
      <c r="UKP66" s="9"/>
      <c r="UKQ66" s="9"/>
      <c r="UKR66" s="9"/>
      <c r="UKS66" s="9"/>
      <c r="UKT66" s="9"/>
      <c r="UKU66" s="9"/>
      <c r="UKV66" s="9"/>
      <c r="UKW66" s="9"/>
      <c r="UKX66" s="9"/>
      <c r="UKY66" s="9"/>
      <c r="UKZ66" s="9"/>
      <c r="ULA66" s="9"/>
      <c r="ULB66" s="9"/>
      <c r="ULC66" s="9"/>
      <c r="ULD66" s="9"/>
      <c r="ULE66" s="9"/>
      <c r="ULF66" s="9"/>
      <c r="ULG66" s="9"/>
      <c r="ULH66" s="9"/>
      <c r="ULI66" s="9"/>
      <c r="ULJ66" s="9"/>
      <c r="ULK66" s="9"/>
      <c r="ULL66" s="9"/>
      <c r="ULM66" s="9"/>
      <c r="ULN66" s="9"/>
      <c r="ULO66" s="9"/>
      <c r="ULP66" s="9"/>
      <c r="ULQ66" s="9"/>
      <c r="ULR66" s="9"/>
      <c r="ULS66" s="9"/>
      <c r="ULT66" s="9"/>
      <c r="ULU66" s="9"/>
      <c r="ULV66" s="9"/>
      <c r="ULW66" s="9"/>
      <c r="ULX66" s="9"/>
      <c r="ULY66" s="9"/>
      <c r="ULZ66" s="9"/>
      <c r="UMA66" s="9"/>
      <c r="UMB66" s="9"/>
      <c r="UMC66" s="9"/>
      <c r="UMD66" s="9"/>
      <c r="UME66" s="9"/>
      <c r="UMF66" s="9"/>
      <c r="UMG66" s="9"/>
      <c r="UMH66" s="9"/>
      <c r="UMI66" s="9"/>
      <c r="UMJ66" s="9"/>
      <c r="UMK66" s="9"/>
      <c r="UML66" s="9"/>
      <c r="UMM66" s="9"/>
      <c r="UMN66" s="9"/>
      <c r="UMO66" s="9"/>
      <c r="UMP66" s="9"/>
      <c r="UMQ66" s="9"/>
      <c r="UMR66" s="9"/>
      <c r="UMS66" s="9"/>
      <c r="UMT66" s="9"/>
      <c r="UMU66" s="9"/>
      <c r="UMV66" s="9"/>
      <c r="UMW66" s="9"/>
      <c r="UMX66" s="9"/>
      <c r="UMY66" s="9"/>
      <c r="UMZ66" s="9"/>
      <c r="UNA66" s="9"/>
      <c r="UNB66" s="9"/>
      <c r="UNC66" s="9"/>
      <c r="UND66" s="9"/>
      <c r="UNE66" s="9"/>
      <c r="UNF66" s="9"/>
      <c r="UNG66" s="9"/>
      <c r="UNH66" s="9"/>
      <c r="UNI66" s="9"/>
      <c r="UNJ66" s="9"/>
      <c r="UNK66" s="9"/>
      <c r="UNL66" s="9"/>
      <c r="UNM66" s="9"/>
      <c r="UNN66" s="9"/>
      <c r="UNO66" s="9"/>
      <c r="UNP66" s="9"/>
      <c r="UNQ66" s="9"/>
      <c r="UNR66" s="9"/>
      <c r="UNS66" s="9"/>
      <c r="UNT66" s="9"/>
      <c r="UNU66" s="9"/>
      <c r="UNV66" s="9"/>
      <c r="UNW66" s="9"/>
      <c r="UNX66" s="9"/>
      <c r="UNY66" s="9"/>
      <c r="UNZ66" s="9"/>
      <c r="UOA66" s="9"/>
      <c r="UOB66" s="9"/>
      <c r="UOC66" s="9"/>
      <c r="UOD66" s="9"/>
      <c r="UOE66" s="9"/>
      <c r="UOF66" s="9"/>
      <c r="UOG66" s="9"/>
      <c r="UOH66" s="9"/>
      <c r="UOI66" s="9"/>
      <c r="UOJ66" s="9"/>
      <c r="UOK66" s="9"/>
      <c r="UOL66" s="9"/>
      <c r="UOM66" s="9"/>
      <c r="UON66" s="9"/>
      <c r="UOO66" s="9"/>
      <c r="UOP66" s="9"/>
      <c r="UOQ66" s="9"/>
      <c r="UOR66" s="9"/>
      <c r="UOS66" s="9"/>
      <c r="UOT66" s="9"/>
      <c r="UOU66" s="9"/>
      <c r="UOV66" s="9"/>
      <c r="UOW66" s="9"/>
      <c r="UOX66" s="9"/>
      <c r="UOY66" s="9"/>
      <c r="UOZ66" s="9"/>
      <c r="UPA66" s="9"/>
      <c r="UPB66" s="9"/>
      <c r="UPC66" s="9"/>
      <c r="UPD66" s="9"/>
      <c r="UPE66" s="9"/>
      <c r="UPF66" s="9"/>
      <c r="UPG66" s="9"/>
      <c r="UPH66" s="9"/>
      <c r="UPI66" s="9"/>
      <c r="UPJ66" s="9"/>
      <c r="UPK66" s="9"/>
      <c r="UPL66" s="9"/>
      <c r="UPM66" s="9"/>
      <c r="UPN66" s="9"/>
      <c r="UPO66" s="9"/>
      <c r="UPP66" s="9"/>
      <c r="UPQ66" s="9"/>
      <c r="UPR66" s="9"/>
      <c r="UPS66" s="9"/>
      <c r="UPT66" s="9"/>
      <c r="UPU66" s="9"/>
      <c r="UPV66" s="9"/>
      <c r="UPW66" s="9"/>
      <c r="UPX66" s="9"/>
      <c r="UPY66" s="9"/>
      <c r="UPZ66" s="9"/>
      <c r="UQA66" s="9"/>
      <c r="UQB66" s="9"/>
      <c r="UQC66" s="9"/>
      <c r="UQD66" s="9"/>
      <c r="UQE66" s="9"/>
      <c r="UQF66" s="9"/>
      <c r="UQG66" s="9"/>
      <c r="UQH66" s="9"/>
      <c r="UQI66" s="9"/>
      <c r="UQJ66" s="9"/>
      <c r="UQK66" s="9"/>
      <c r="UQL66" s="9"/>
      <c r="UQM66" s="9"/>
      <c r="UQN66" s="9"/>
      <c r="UQO66" s="9"/>
      <c r="UQP66" s="9"/>
      <c r="UQQ66" s="9"/>
      <c r="UQR66" s="9"/>
      <c r="UQS66" s="9"/>
      <c r="UQT66" s="9"/>
      <c r="UQU66" s="9"/>
      <c r="UQV66" s="9"/>
      <c r="UQW66" s="9"/>
      <c r="UQX66" s="9"/>
      <c r="UQY66" s="9"/>
      <c r="UQZ66" s="9"/>
      <c r="URA66" s="9"/>
      <c r="URB66" s="9"/>
      <c r="URC66" s="9"/>
      <c r="URD66" s="9"/>
      <c r="URE66" s="9"/>
      <c r="URF66" s="9"/>
      <c r="URG66" s="9"/>
      <c r="URH66" s="9"/>
      <c r="URI66" s="9"/>
      <c r="URJ66" s="9"/>
      <c r="URK66" s="9"/>
      <c r="URL66" s="9"/>
      <c r="URM66" s="9"/>
      <c r="URN66" s="9"/>
      <c r="URO66" s="9"/>
      <c r="URP66" s="9"/>
      <c r="URQ66" s="9"/>
      <c r="URR66" s="9"/>
      <c r="URS66" s="9"/>
      <c r="URT66" s="9"/>
      <c r="URU66" s="9"/>
      <c r="URV66" s="9"/>
      <c r="URW66" s="9"/>
      <c r="URX66" s="9"/>
      <c r="URY66" s="9"/>
      <c r="URZ66" s="9"/>
      <c r="USA66" s="9"/>
      <c r="USB66" s="9"/>
      <c r="USC66" s="9"/>
      <c r="USD66" s="9"/>
      <c r="USE66" s="9"/>
      <c r="USF66" s="9"/>
      <c r="USG66" s="9"/>
      <c r="USH66" s="9"/>
      <c r="USI66" s="9"/>
      <c r="USJ66" s="9"/>
      <c r="USK66" s="9"/>
      <c r="USL66" s="9"/>
      <c r="USM66" s="9"/>
      <c r="USN66" s="9"/>
      <c r="USO66" s="9"/>
      <c r="USP66" s="9"/>
      <c r="USQ66" s="9"/>
      <c r="USR66" s="9"/>
      <c r="USS66" s="9"/>
      <c r="UST66" s="9"/>
      <c r="USU66" s="9"/>
      <c r="USV66" s="9"/>
      <c r="USW66" s="9"/>
      <c r="USX66" s="9"/>
      <c r="USY66" s="9"/>
      <c r="USZ66" s="9"/>
      <c r="UTA66" s="9"/>
      <c r="UTB66" s="9"/>
      <c r="UTC66" s="9"/>
      <c r="UTD66" s="9"/>
      <c r="UTE66" s="9"/>
      <c r="UTF66" s="9"/>
      <c r="UTG66" s="9"/>
      <c r="UTH66" s="9"/>
      <c r="UTI66" s="9"/>
      <c r="UTJ66" s="9"/>
      <c r="UTK66" s="9"/>
      <c r="UTL66" s="9"/>
      <c r="UTM66" s="9"/>
      <c r="UTN66" s="9"/>
      <c r="UTO66" s="9"/>
      <c r="UTP66" s="9"/>
      <c r="UTQ66" s="9"/>
      <c r="UTR66" s="9"/>
      <c r="UTS66" s="9"/>
      <c r="UTT66" s="9"/>
      <c r="UTU66" s="9"/>
      <c r="UTV66" s="9"/>
      <c r="UTW66" s="9"/>
      <c r="UTX66" s="9"/>
      <c r="UTY66" s="9"/>
      <c r="UTZ66" s="9"/>
      <c r="UUA66" s="9"/>
      <c r="UUB66" s="9"/>
      <c r="UUC66" s="9"/>
      <c r="UUD66" s="9"/>
      <c r="UUE66" s="9"/>
      <c r="UUF66" s="9"/>
      <c r="UUG66" s="9"/>
      <c r="UUH66" s="9"/>
      <c r="UUI66" s="9"/>
      <c r="UUJ66" s="9"/>
      <c r="UUK66" s="9"/>
      <c r="UUL66" s="9"/>
      <c r="UUM66" s="9"/>
      <c r="UUN66" s="9"/>
      <c r="UUO66" s="9"/>
      <c r="UUP66" s="9"/>
      <c r="UUQ66" s="9"/>
      <c r="UUR66" s="9"/>
      <c r="UUS66" s="9"/>
      <c r="UUT66" s="9"/>
      <c r="UUU66" s="9"/>
      <c r="UUV66" s="9"/>
      <c r="UUW66" s="9"/>
      <c r="UUX66" s="9"/>
      <c r="UUY66" s="9"/>
      <c r="UUZ66" s="9"/>
      <c r="UVA66" s="9"/>
      <c r="UVB66" s="9"/>
      <c r="UVC66" s="9"/>
      <c r="UVD66" s="9"/>
      <c r="UVE66" s="9"/>
      <c r="UVF66" s="9"/>
      <c r="UVG66" s="9"/>
      <c r="UVH66" s="9"/>
      <c r="UVI66" s="9"/>
      <c r="UVJ66" s="9"/>
      <c r="UVK66" s="9"/>
      <c r="UVL66" s="9"/>
      <c r="UVM66" s="9"/>
      <c r="UVN66" s="9"/>
      <c r="UVO66" s="9"/>
      <c r="UVP66" s="9"/>
      <c r="UVQ66" s="9"/>
      <c r="UVR66" s="9"/>
      <c r="UVS66" s="9"/>
      <c r="UVT66" s="9"/>
      <c r="UVU66" s="9"/>
      <c r="UVV66" s="9"/>
      <c r="UVW66" s="9"/>
      <c r="UVX66" s="9"/>
      <c r="UVY66" s="9"/>
      <c r="UVZ66" s="9"/>
      <c r="UWA66" s="9"/>
      <c r="UWB66" s="9"/>
      <c r="UWC66" s="9"/>
      <c r="UWD66" s="9"/>
      <c r="UWE66" s="9"/>
      <c r="UWF66" s="9"/>
      <c r="UWG66" s="9"/>
      <c r="UWH66" s="9"/>
      <c r="UWI66" s="9"/>
      <c r="UWJ66" s="9"/>
      <c r="UWK66" s="9"/>
      <c r="UWL66" s="9"/>
      <c r="UWM66" s="9"/>
      <c r="UWN66" s="9"/>
      <c r="UWO66" s="9"/>
      <c r="UWP66" s="9"/>
      <c r="UWQ66" s="9"/>
      <c r="UWR66" s="9"/>
      <c r="UWS66" s="9"/>
      <c r="UWT66" s="9"/>
      <c r="UWU66" s="9"/>
      <c r="UWV66" s="9"/>
      <c r="UWW66" s="9"/>
      <c r="UWX66" s="9"/>
      <c r="UWY66" s="9"/>
      <c r="UWZ66" s="9"/>
      <c r="UXA66" s="9"/>
      <c r="UXB66" s="9"/>
      <c r="UXC66" s="9"/>
      <c r="UXD66" s="9"/>
      <c r="UXE66" s="9"/>
      <c r="UXF66" s="9"/>
      <c r="UXG66" s="9"/>
      <c r="UXH66" s="9"/>
      <c r="UXI66" s="9"/>
      <c r="UXJ66" s="9"/>
      <c r="UXK66" s="9"/>
      <c r="UXL66" s="9"/>
      <c r="UXM66" s="9"/>
      <c r="UXN66" s="9"/>
      <c r="UXO66" s="9"/>
      <c r="UXP66" s="9"/>
      <c r="UXQ66" s="9"/>
      <c r="UXR66" s="9"/>
      <c r="UXS66" s="9"/>
      <c r="UXT66" s="9"/>
      <c r="UXU66" s="9"/>
      <c r="UXV66" s="9"/>
      <c r="UXW66" s="9"/>
      <c r="UXX66" s="9"/>
      <c r="UXY66" s="9"/>
      <c r="UXZ66" s="9"/>
      <c r="UYA66" s="9"/>
      <c r="UYB66" s="9"/>
      <c r="UYC66" s="9"/>
      <c r="UYD66" s="9"/>
      <c r="UYE66" s="9"/>
      <c r="UYF66" s="9"/>
      <c r="UYG66" s="9"/>
      <c r="UYH66" s="9"/>
      <c r="UYI66" s="9"/>
      <c r="UYJ66" s="9"/>
      <c r="UYK66" s="9"/>
      <c r="UYL66" s="9"/>
      <c r="UYM66" s="9"/>
      <c r="UYN66" s="9"/>
      <c r="UYO66" s="9"/>
      <c r="UYP66" s="9"/>
      <c r="UYQ66" s="9"/>
      <c r="UYR66" s="9"/>
      <c r="UYS66" s="9"/>
      <c r="UYT66" s="9"/>
      <c r="UYU66" s="9"/>
      <c r="UYV66" s="9"/>
      <c r="UYW66" s="9"/>
      <c r="UYX66" s="9"/>
      <c r="UYY66" s="9"/>
      <c r="UYZ66" s="9"/>
      <c r="UZA66" s="9"/>
      <c r="UZB66" s="9"/>
      <c r="UZC66" s="9"/>
      <c r="UZD66" s="9"/>
      <c r="UZE66" s="9"/>
      <c r="UZF66" s="9"/>
      <c r="UZG66" s="9"/>
      <c r="UZH66" s="9"/>
      <c r="UZI66" s="9"/>
      <c r="UZJ66" s="9"/>
      <c r="UZK66" s="9"/>
      <c r="UZL66" s="9"/>
      <c r="UZM66" s="9"/>
      <c r="UZN66" s="9"/>
      <c r="UZO66" s="9"/>
      <c r="UZP66" s="9"/>
      <c r="UZQ66" s="9"/>
      <c r="UZR66" s="9"/>
      <c r="UZS66" s="9"/>
      <c r="UZT66" s="9"/>
      <c r="UZU66" s="9"/>
      <c r="UZV66" s="9"/>
      <c r="UZW66" s="9"/>
      <c r="UZX66" s="9"/>
      <c r="UZY66" s="9"/>
      <c r="UZZ66" s="9"/>
      <c r="VAA66" s="9"/>
      <c r="VAB66" s="9"/>
      <c r="VAC66" s="9"/>
      <c r="VAD66" s="9"/>
      <c r="VAE66" s="9"/>
      <c r="VAF66" s="9"/>
      <c r="VAG66" s="9"/>
      <c r="VAH66" s="9"/>
      <c r="VAI66" s="9"/>
      <c r="VAJ66" s="9"/>
      <c r="VAK66" s="9"/>
      <c r="VAL66" s="9"/>
      <c r="VAM66" s="9"/>
      <c r="VAN66" s="9"/>
      <c r="VAO66" s="9"/>
      <c r="VAP66" s="9"/>
      <c r="VAQ66" s="9"/>
      <c r="VAR66" s="9"/>
      <c r="VAS66" s="9"/>
      <c r="VAT66" s="9"/>
      <c r="VAU66" s="9"/>
      <c r="VAV66" s="9"/>
      <c r="VAW66" s="9"/>
      <c r="VAX66" s="9"/>
      <c r="VAY66" s="9"/>
      <c r="VAZ66" s="9"/>
      <c r="VBA66" s="9"/>
      <c r="VBB66" s="9"/>
      <c r="VBC66" s="9"/>
      <c r="VBD66" s="9"/>
      <c r="VBE66" s="9"/>
      <c r="VBF66" s="9"/>
      <c r="VBG66" s="9"/>
      <c r="VBH66" s="9"/>
      <c r="VBI66" s="9"/>
      <c r="VBJ66" s="9"/>
      <c r="VBK66" s="9"/>
      <c r="VBL66" s="9"/>
      <c r="VBM66" s="9"/>
      <c r="VBN66" s="9"/>
      <c r="VBO66" s="9"/>
      <c r="VBP66" s="9"/>
      <c r="VBQ66" s="9"/>
      <c r="VBR66" s="9"/>
      <c r="VBS66" s="9"/>
      <c r="VBT66" s="9"/>
      <c r="VBU66" s="9"/>
      <c r="VBV66" s="9"/>
      <c r="VBW66" s="9"/>
      <c r="VBX66" s="9"/>
      <c r="VBY66" s="9"/>
      <c r="VBZ66" s="9"/>
      <c r="VCA66" s="9"/>
      <c r="VCB66" s="9"/>
      <c r="VCC66" s="9"/>
      <c r="VCD66" s="9"/>
      <c r="VCE66" s="9"/>
      <c r="VCF66" s="9"/>
      <c r="VCG66" s="9"/>
      <c r="VCH66" s="9"/>
      <c r="VCI66" s="9"/>
      <c r="VCJ66" s="9"/>
      <c r="VCK66" s="9"/>
      <c r="VCL66" s="9"/>
      <c r="VCM66" s="9"/>
      <c r="VCN66" s="9"/>
      <c r="VCO66" s="9"/>
      <c r="VCP66" s="9"/>
      <c r="VCQ66" s="9"/>
      <c r="VCR66" s="9"/>
      <c r="VCS66" s="9"/>
      <c r="VCT66" s="9"/>
      <c r="VCU66" s="9"/>
      <c r="VCV66" s="9"/>
      <c r="VCW66" s="9"/>
      <c r="VCX66" s="9"/>
      <c r="VCY66" s="9"/>
      <c r="VCZ66" s="9"/>
      <c r="VDA66" s="9"/>
      <c r="VDB66" s="9"/>
      <c r="VDC66" s="9"/>
      <c r="VDD66" s="9"/>
      <c r="VDE66" s="9"/>
      <c r="VDF66" s="9"/>
      <c r="VDG66" s="9"/>
      <c r="VDH66" s="9"/>
      <c r="VDI66" s="9"/>
      <c r="VDJ66" s="9"/>
      <c r="VDK66" s="9"/>
      <c r="VDL66" s="9"/>
      <c r="VDM66" s="9"/>
      <c r="VDN66" s="9"/>
      <c r="VDO66" s="9"/>
      <c r="VDP66" s="9"/>
      <c r="VDQ66" s="9"/>
      <c r="VDR66" s="9"/>
      <c r="VDS66" s="9"/>
      <c r="VDT66" s="9"/>
      <c r="VDU66" s="9"/>
      <c r="VDV66" s="9"/>
      <c r="VDW66" s="9"/>
      <c r="VDX66" s="9"/>
      <c r="VDY66" s="9"/>
      <c r="VDZ66" s="9"/>
      <c r="VEA66" s="9"/>
      <c r="VEB66" s="9"/>
      <c r="VEC66" s="9"/>
      <c r="VED66" s="9"/>
      <c r="VEE66" s="9"/>
      <c r="VEF66" s="9"/>
      <c r="VEG66" s="9"/>
      <c r="VEH66" s="9"/>
      <c r="VEI66" s="9"/>
      <c r="VEJ66" s="9"/>
      <c r="VEK66" s="9"/>
      <c r="VEL66" s="9"/>
      <c r="VEM66" s="9"/>
      <c r="VEN66" s="9"/>
      <c r="VEO66" s="9"/>
      <c r="VEP66" s="9"/>
      <c r="VEQ66" s="9"/>
      <c r="VER66" s="9"/>
      <c r="VES66" s="9"/>
      <c r="VET66" s="9"/>
      <c r="VEU66" s="9"/>
      <c r="VEV66" s="9"/>
      <c r="VEW66" s="9"/>
      <c r="VEX66" s="9"/>
      <c r="VEY66" s="9"/>
      <c r="VEZ66" s="9"/>
      <c r="VFA66" s="9"/>
      <c r="VFB66" s="9"/>
      <c r="VFC66" s="9"/>
      <c r="VFD66" s="9"/>
      <c r="VFE66" s="9"/>
      <c r="VFF66" s="9"/>
      <c r="VFG66" s="9"/>
      <c r="VFH66" s="9"/>
      <c r="VFI66" s="9"/>
      <c r="VFJ66" s="9"/>
      <c r="VFK66" s="9"/>
      <c r="VFL66" s="9"/>
      <c r="VFM66" s="9"/>
      <c r="VFN66" s="9"/>
      <c r="VFO66" s="9"/>
      <c r="VFP66" s="9"/>
      <c r="VFQ66" s="9"/>
      <c r="VFR66" s="9"/>
      <c r="VFS66" s="9"/>
      <c r="VFT66" s="9"/>
      <c r="VFU66" s="9"/>
      <c r="VFV66" s="9"/>
      <c r="VFW66" s="9"/>
      <c r="VFX66" s="9"/>
      <c r="VFY66" s="9"/>
      <c r="VFZ66" s="9"/>
      <c r="VGA66" s="9"/>
      <c r="VGB66" s="9"/>
      <c r="VGC66" s="9"/>
      <c r="VGD66" s="9"/>
      <c r="VGE66" s="9"/>
      <c r="VGF66" s="9"/>
      <c r="VGG66" s="9"/>
      <c r="VGH66" s="9"/>
      <c r="VGI66" s="9"/>
      <c r="VGJ66" s="9"/>
      <c r="VGK66" s="9"/>
      <c r="VGL66" s="9"/>
      <c r="VGM66" s="9"/>
      <c r="VGN66" s="9"/>
      <c r="VGO66" s="9"/>
      <c r="VGP66" s="9"/>
      <c r="VGQ66" s="9"/>
      <c r="VGR66" s="9"/>
      <c r="VGS66" s="9"/>
      <c r="VGT66" s="9"/>
      <c r="VGU66" s="9"/>
      <c r="VGV66" s="9"/>
      <c r="VGW66" s="9"/>
      <c r="VGX66" s="9"/>
      <c r="VGY66" s="9"/>
      <c r="VGZ66" s="9"/>
      <c r="VHA66" s="9"/>
      <c r="VHB66" s="9"/>
      <c r="VHC66" s="9"/>
      <c r="VHD66" s="9"/>
      <c r="VHE66" s="9"/>
      <c r="VHF66" s="9"/>
      <c r="VHG66" s="9"/>
      <c r="VHH66" s="9"/>
      <c r="VHI66" s="9"/>
      <c r="VHJ66" s="9"/>
      <c r="VHK66" s="9"/>
      <c r="VHL66" s="9"/>
      <c r="VHM66" s="9"/>
      <c r="VHN66" s="9"/>
      <c r="VHO66" s="9"/>
      <c r="VHP66" s="9"/>
      <c r="VHQ66" s="9"/>
      <c r="VHR66" s="9"/>
      <c r="VHS66" s="9"/>
      <c r="VHT66" s="9"/>
      <c r="VHU66" s="9"/>
      <c r="VHV66" s="9"/>
      <c r="VHW66" s="9"/>
      <c r="VHX66" s="9"/>
      <c r="VHY66" s="9"/>
      <c r="VHZ66" s="9"/>
      <c r="VIA66" s="9"/>
      <c r="VIB66" s="9"/>
      <c r="VIC66" s="9"/>
      <c r="VID66" s="9"/>
      <c r="VIE66" s="9"/>
      <c r="VIF66" s="9"/>
      <c r="VIG66" s="9"/>
      <c r="VIH66" s="9"/>
      <c r="VII66" s="9"/>
      <c r="VIJ66" s="9"/>
      <c r="VIK66" s="9"/>
      <c r="VIL66" s="9"/>
      <c r="VIM66" s="9"/>
      <c r="VIN66" s="9"/>
      <c r="VIO66" s="9"/>
      <c r="VIP66" s="9"/>
      <c r="VIQ66" s="9"/>
      <c r="VIR66" s="9"/>
      <c r="VIS66" s="9"/>
      <c r="VIT66" s="9"/>
      <c r="VIU66" s="9"/>
      <c r="VIV66" s="9"/>
      <c r="VIW66" s="9"/>
      <c r="VIX66" s="9"/>
      <c r="VIY66" s="9"/>
      <c r="VIZ66" s="9"/>
      <c r="VJA66" s="9"/>
      <c r="VJB66" s="9"/>
      <c r="VJC66" s="9"/>
      <c r="VJD66" s="9"/>
      <c r="VJE66" s="9"/>
      <c r="VJF66" s="9"/>
      <c r="VJG66" s="9"/>
      <c r="VJH66" s="9"/>
      <c r="VJI66" s="9"/>
      <c r="VJJ66" s="9"/>
      <c r="VJK66" s="9"/>
      <c r="VJL66" s="9"/>
      <c r="VJM66" s="9"/>
      <c r="VJN66" s="9"/>
      <c r="VJO66" s="9"/>
      <c r="VJP66" s="9"/>
      <c r="VJQ66" s="9"/>
      <c r="VJR66" s="9"/>
      <c r="VJS66" s="9"/>
      <c r="VJT66" s="9"/>
      <c r="VJU66" s="9"/>
      <c r="VJV66" s="9"/>
      <c r="VJW66" s="9"/>
      <c r="VJX66" s="9"/>
      <c r="VJY66" s="9"/>
      <c r="VJZ66" s="9"/>
      <c r="VKA66" s="9"/>
      <c r="VKB66" s="9"/>
      <c r="VKC66" s="9"/>
      <c r="VKD66" s="9"/>
      <c r="VKE66" s="9"/>
      <c r="VKF66" s="9"/>
      <c r="VKG66" s="9"/>
      <c r="VKH66" s="9"/>
      <c r="VKI66" s="9"/>
      <c r="VKJ66" s="9"/>
      <c r="VKK66" s="9"/>
      <c r="VKL66" s="9"/>
      <c r="VKM66" s="9"/>
      <c r="VKN66" s="9"/>
      <c r="VKO66" s="9"/>
      <c r="VKP66" s="9"/>
      <c r="VKQ66" s="9"/>
      <c r="VKR66" s="9"/>
      <c r="VKS66" s="9"/>
      <c r="VKT66" s="9"/>
      <c r="VKU66" s="9"/>
      <c r="VKV66" s="9"/>
      <c r="VKW66" s="9"/>
      <c r="VKX66" s="9"/>
      <c r="VKY66" s="9"/>
      <c r="VKZ66" s="9"/>
      <c r="VLA66" s="9"/>
      <c r="VLB66" s="9"/>
      <c r="VLC66" s="9"/>
      <c r="VLD66" s="9"/>
      <c r="VLE66" s="9"/>
      <c r="VLF66" s="9"/>
      <c r="VLG66" s="9"/>
      <c r="VLH66" s="9"/>
      <c r="VLI66" s="9"/>
      <c r="VLJ66" s="9"/>
      <c r="VLK66" s="9"/>
      <c r="VLL66" s="9"/>
      <c r="VLM66" s="9"/>
      <c r="VLN66" s="9"/>
      <c r="VLO66" s="9"/>
      <c r="VLP66" s="9"/>
      <c r="VLQ66" s="9"/>
      <c r="VLR66" s="9"/>
      <c r="VLS66" s="9"/>
      <c r="VLT66" s="9"/>
      <c r="VLU66" s="9"/>
      <c r="VLV66" s="9"/>
      <c r="VLW66" s="9"/>
      <c r="VLX66" s="9"/>
      <c r="VLY66" s="9"/>
      <c r="VLZ66" s="9"/>
      <c r="VMA66" s="9"/>
      <c r="VMB66" s="9"/>
      <c r="VMC66" s="9"/>
      <c r="VMD66" s="9"/>
      <c r="VME66" s="9"/>
      <c r="VMF66" s="9"/>
      <c r="VMG66" s="9"/>
      <c r="VMH66" s="9"/>
      <c r="VMI66" s="9"/>
      <c r="VMJ66" s="9"/>
      <c r="VMK66" s="9"/>
      <c r="VML66" s="9"/>
      <c r="VMM66" s="9"/>
      <c r="VMN66" s="9"/>
      <c r="VMO66" s="9"/>
      <c r="VMP66" s="9"/>
      <c r="VMQ66" s="9"/>
      <c r="VMR66" s="9"/>
      <c r="VMS66" s="9"/>
      <c r="VMT66" s="9"/>
      <c r="VMU66" s="9"/>
      <c r="VMV66" s="9"/>
      <c r="VMW66" s="9"/>
      <c r="VMX66" s="9"/>
      <c r="VMY66" s="9"/>
      <c r="VMZ66" s="9"/>
      <c r="VNA66" s="9"/>
      <c r="VNB66" s="9"/>
      <c r="VNC66" s="9"/>
      <c r="VND66" s="9"/>
      <c r="VNE66" s="9"/>
      <c r="VNF66" s="9"/>
      <c r="VNG66" s="9"/>
      <c r="VNH66" s="9"/>
      <c r="VNI66" s="9"/>
      <c r="VNJ66" s="9"/>
      <c r="VNK66" s="9"/>
      <c r="VNL66" s="9"/>
      <c r="VNM66" s="9"/>
      <c r="VNN66" s="9"/>
      <c r="VNO66" s="9"/>
      <c r="VNP66" s="9"/>
      <c r="VNQ66" s="9"/>
      <c r="VNR66" s="9"/>
      <c r="VNS66" s="9"/>
      <c r="VNT66" s="9"/>
      <c r="VNU66" s="9"/>
      <c r="VNV66" s="9"/>
      <c r="VNW66" s="9"/>
      <c r="VNX66" s="9"/>
      <c r="VNY66" s="9"/>
      <c r="VNZ66" s="9"/>
      <c r="VOA66" s="9"/>
      <c r="VOB66" s="9"/>
      <c r="VOC66" s="9"/>
      <c r="VOD66" s="9"/>
      <c r="VOE66" s="9"/>
      <c r="VOF66" s="9"/>
      <c r="VOG66" s="9"/>
      <c r="VOH66" s="9"/>
      <c r="VOI66" s="9"/>
      <c r="VOJ66" s="9"/>
      <c r="VOK66" s="9"/>
      <c r="VOL66" s="9"/>
      <c r="VOM66" s="9"/>
      <c r="VON66" s="9"/>
      <c r="VOO66" s="9"/>
      <c r="VOP66" s="9"/>
      <c r="VOQ66" s="9"/>
      <c r="VOR66" s="9"/>
      <c r="VOS66" s="9"/>
      <c r="VOT66" s="9"/>
      <c r="VOU66" s="9"/>
      <c r="VOV66" s="9"/>
      <c r="VOW66" s="9"/>
      <c r="VOX66" s="9"/>
      <c r="VOY66" s="9"/>
      <c r="VOZ66" s="9"/>
      <c r="VPA66" s="9"/>
      <c r="VPB66" s="9"/>
      <c r="VPC66" s="9"/>
      <c r="VPD66" s="9"/>
      <c r="VPE66" s="9"/>
      <c r="VPF66" s="9"/>
      <c r="VPG66" s="9"/>
      <c r="VPH66" s="9"/>
      <c r="VPI66" s="9"/>
      <c r="VPJ66" s="9"/>
      <c r="VPK66" s="9"/>
      <c r="VPL66" s="9"/>
      <c r="VPM66" s="9"/>
      <c r="VPN66" s="9"/>
      <c r="VPO66" s="9"/>
      <c r="VPP66" s="9"/>
      <c r="VPQ66" s="9"/>
      <c r="VPR66" s="9"/>
      <c r="VPS66" s="9"/>
      <c r="VPT66" s="9"/>
      <c r="VPU66" s="9"/>
      <c r="VPV66" s="9"/>
      <c r="VPW66" s="9"/>
      <c r="VPX66" s="9"/>
      <c r="VPY66" s="9"/>
      <c r="VPZ66" s="9"/>
      <c r="VQA66" s="9"/>
      <c r="VQB66" s="9"/>
      <c r="VQC66" s="9"/>
      <c r="VQD66" s="9"/>
      <c r="VQE66" s="9"/>
      <c r="VQF66" s="9"/>
      <c r="VQG66" s="9"/>
      <c r="VQH66" s="9"/>
      <c r="VQI66" s="9"/>
      <c r="VQJ66" s="9"/>
      <c r="VQK66" s="9"/>
      <c r="VQL66" s="9"/>
      <c r="VQM66" s="9"/>
      <c r="VQN66" s="9"/>
      <c r="VQO66" s="9"/>
      <c r="VQP66" s="9"/>
      <c r="VQQ66" s="9"/>
      <c r="VQR66" s="9"/>
      <c r="VQS66" s="9"/>
      <c r="VQT66" s="9"/>
      <c r="VQU66" s="9"/>
      <c r="VQV66" s="9"/>
      <c r="VQW66" s="9"/>
      <c r="VQX66" s="9"/>
      <c r="VQY66" s="9"/>
      <c r="VQZ66" s="9"/>
      <c r="VRA66" s="9"/>
      <c r="VRB66" s="9"/>
      <c r="VRC66" s="9"/>
      <c r="VRD66" s="9"/>
      <c r="VRE66" s="9"/>
      <c r="VRF66" s="9"/>
      <c r="VRG66" s="9"/>
      <c r="VRH66" s="9"/>
      <c r="VRI66" s="9"/>
      <c r="VRJ66" s="9"/>
      <c r="VRK66" s="9"/>
      <c r="VRL66" s="9"/>
      <c r="VRM66" s="9"/>
      <c r="VRN66" s="9"/>
      <c r="VRO66" s="9"/>
      <c r="VRP66" s="9"/>
      <c r="VRQ66" s="9"/>
      <c r="VRR66" s="9"/>
      <c r="VRS66" s="9"/>
      <c r="VRT66" s="9"/>
      <c r="VRU66" s="9"/>
      <c r="VRV66" s="9"/>
      <c r="VRW66" s="9"/>
      <c r="VRX66" s="9"/>
      <c r="VRY66" s="9"/>
      <c r="VRZ66" s="9"/>
      <c r="VSA66" s="9"/>
      <c r="VSB66" s="9"/>
      <c r="VSC66" s="9"/>
      <c r="VSD66" s="9"/>
      <c r="VSE66" s="9"/>
      <c r="VSF66" s="9"/>
      <c r="VSG66" s="9"/>
      <c r="VSH66" s="9"/>
      <c r="VSI66" s="9"/>
      <c r="VSJ66" s="9"/>
      <c r="VSK66" s="9"/>
      <c r="VSL66" s="9"/>
      <c r="VSM66" s="9"/>
      <c r="VSN66" s="9"/>
      <c r="VSO66" s="9"/>
      <c r="VSP66" s="9"/>
      <c r="VSQ66" s="9"/>
      <c r="VSR66" s="9"/>
      <c r="VSS66" s="9"/>
      <c r="VST66" s="9"/>
      <c r="VSU66" s="9"/>
      <c r="VSV66" s="9"/>
      <c r="VSW66" s="9"/>
      <c r="VSX66" s="9"/>
      <c r="VSY66" s="9"/>
      <c r="VSZ66" s="9"/>
      <c r="VTA66" s="9"/>
      <c r="VTB66" s="9"/>
      <c r="VTC66" s="9"/>
      <c r="VTD66" s="9"/>
      <c r="VTE66" s="9"/>
      <c r="VTF66" s="9"/>
      <c r="VTG66" s="9"/>
      <c r="VTH66" s="9"/>
      <c r="VTI66" s="9"/>
      <c r="VTJ66" s="9"/>
      <c r="VTK66" s="9"/>
      <c r="VTL66" s="9"/>
      <c r="VTM66" s="9"/>
      <c r="VTN66" s="9"/>
      <c r="VTO66" s="9"/>
      <c r="VTP66" s="9"/>
      <c r="VTQ66" s="9"/>
      <c r="VTR66" s="9"/>
      <c r="VTS66" s="9"/>
      <c r="VTT66" s="9"/>
      <c r="VTU66" s="9"/>
      <c r="VTV66" s="9"/>
      <c r="VTW66" s="9"/>
      <c r="VTX66" s="9"/>
      <c r="VTY66" s="9"/>
      <c r="VTZ66" s="9"/>
      <c r="VUA66" s="9"/>
      <c r="VUB66" s="9"/>
      <c r="VUC66" s="9"/>
      <c r="VUD66" s="9"/>
      <c r="VUE66" s="9"/>
      <c r="VUF66" s="9"/>
      <c r="VUG66" s="9"/>
      <c r="VUH66" s="9"/>
      <c r="VUI66" s="9"/>
      <c r="VUJ66" s="9"/>
      <c r="VUK66" s="9"/>
      <c r="VUL66" s="9"/>
      <c r="VUM66" s="9"/>
      <c r="VUN66" s="9"/>
      <c r="VUO66" s="9"/>
      <c r="VUP66" s="9"/>
      <c r="VUQ66" s="9"/>
      <c r="VUR66" s="9"/>
      <c r="VUS66" s="9"/>
      <c r="VUT66" s="9"/>
      <c r="VUU66" s="9"/>
      <c r="VUV66" s="9"/>
      <c r="VUW66" s="9"/>
      <c r="VUX66" s="9"/>
      <c r="VUY66" s="9"/>
      <c r="VUZ66" s="9"/>
      <c r="VVA66" s="9"/>
      <c r="VVB66" s="9"/>
      <c r="VVC66" s="9"/>
      <c r="VVD66" s="9"/>
      <c r="VVE66" s="9"/>
      <c r="VVF66" s="9"/>
      <c r="VVG66" s="9"/>
      <c r="VVH66" s="9"/>
      <c r="VVI66" s="9"/>
      <c r="VVJ66" s="9"/>
      <c r="VVK66" s="9"/>
      <c r="VVL66" s="9"/>
      <c r="VVM66" s="9"/>
      <c r="VVN66" s="9"/>
      <c r="VVO66" s="9"/>
      <c r="VVP66" s="9"/>
      <c r="VVQ66" s="9"/>
      <c r="VVR66" s="9"/>
      <c r="VVS66" s="9"/>
      <c r="VVT66" s="9"/>
      <c r="VVU66" s="9"/>
      <c r="VVV66" s="9"/>
      <c r="VVW66" s="9"/>
      <c r="VVX66" s="9"/>
      <c r="VVY66" s="9"/>
      <c r="VVZ66" s="9"/>
      <c r="VWA66" s="9"/>
      <c r="VWB66" s="9"/>
      <c r="VWC66" s="9"/>
      <c r="VWD66" s="9"/>
      <c r="VWE66" s="9"/>
      <c r="VWF66" s="9"/>
      <c r="VWG66" s="9"/>
      <c r="VWH66" s="9"/>
      <c r="VWI66" s="9"/>
      <c r="VWJ66" s="9"/>
      <c r="VWK66" s="9"/>
      <c r="VWL66" s="9"/>
      <c r="VWM66" s="9"/>
      <c r="VWN66" s="9"/>
      <c r="VWO66" s="9"/>
      <c r="VWP66" s="9"/>
      <c r="VWQ66" s="9"/>
      <c r="VWR66" s="9"/>
      <c r="VWS66" s="9"/>
      <c r="VWT66" s="9"/>
      <c r="VWU66" s="9"/>
      <c r="VWV66" s="9"/>
      <c r="VWW66" s="9"/>
      <c r="VWX66" s="9"/>
      <c r="VWY66" s="9"/>
      <c r="VWZ66" s="9"/>
      <c r="VXA66" s="9"/>
      <c r="VXB66" s="9"/>
      <c r="VXC66" s="9"/>
      <c r="VXD66" s="9"/>
      <c r="VXE66" s="9"/>
      <c r="VXF66" s="9"/>
      <c r="VXG66" s="9"/>
      <c r="VXH66" s="9"/>
      <c r="VXI66" s="9"/>
      <c r="VXJ66" s="9"/>
      <c r="VXK66" s="9"/>
      <c r="VXL66" s="9"/>
      <c r="VXM66" s="9"/>
      <c r="VXN66" s="9"/>
      <c r="VXO66" s="9"/>
      <c r="VXP66" s="9"/>
      <c r="VXQ66" s="9"/>
      <c r="VXR66" s="9"/>
      <c r="VXS66" s="9"/>
      <c r="VXT66" s="9"/>
      <c r="VXU66" s="9"/>
      <c r="VXV66" s="9"/>
      <c r="VXW66" s="9"/>
      <c r="VXX66" s="9"/>
      <c r="VXY66" s="9"/>
      <c r="VXZ66" s="9"/>
      <c r="VYA66" s="9"/>
      <c r="VYB66" s="9"/>
      <c r="VYC66" s="9"/>
      <c r="VYD66" s="9"/>
      <c r="VYE66" s="9"/>
      <c r="VYF66" s="9"/>
      <c r="VYG66" s="9"/>
      <c r="VYH66" s="9"/>
      <c r="VYI66" s="9"/>
      <c r="VYJ66" s="9"/>
      <c r="VYK66" s="9"/>
      <c r="VYL66" s="9"/>
      <c r="VYM66" s="9"/>
      <c r="VYN66" s="9"/>
      <c r="VYO66" s="9"/>
      <c r="VYP66" s="9"/>
      <c r="VYQ66" s="9"/>
      <c r="VYR66" s="9"/>
      <c r="VYS66" s="9"/>
      <c r="VYT66" s="9"/>
      <c r="VYU66" s="9"/>
      <c r="VYV66" s="9"/>
      <c r="VYW66" s="9"/>
      <c r="VYX66" s="9"/>
      <c r="VYY66" s="9"/>
      <c r="VYZ66" s="9"/>
      <c r="VZA66" s="9"/>
      <c r="VZB66" s="9"/>
      <c r="VZC66" s="9"/>
      <c r="VZD66" s="9"/>
      <c r="VZE66" s="9"/>
      <c r="VZF66" s="9"/>
      <c r="VZG66" s="9"/>
      <c r="VZH66" s="9"/>
      <c r="VZI66" s="9"/>
      <c r="VZJ66" s="9"/>
      <c r="VZK66" s="9"/>
      <c r="VZL66" s="9"/>
      <c r="VZM66" s="9"/>
      <c r="VZN66" s="9"/>
      <c r="VZO66" s="9"/>
      <c r="VZP66" s="9"/>
      <c r="VZQ66" s="9"/>
      <c r="VZR66" s="9"/>
      <c r="VZS66" s="9"/>
      <c r="VZT66" s="9"/>
      <c r="VZU66" s="9"/>
      <c r="VZV66" s="9"/>
      <c r="VZW66" s="9"/>
      <c r="VZX66" s="9"/>
      <c r="VZY66" s="9"/>
      <c r="VZZ66" s="9"/>
      <c r="WAA66" s="9"/>
      <c r="WAB66" s="9"/>
      <c r="WAC66" s="9"/>
      <c r="WAD66" s="9"/>
      <c r="WAE66" s="9"/>
      <c r="WAF66" s="9"/>
      <c r="WAG66" s="9"/>
      <c r="WAH66" s="9"/>
      <c r="WAI66" s="9"/>
      <c r="WAJ66" s="9"/>
      <c r="WAK66" s="9"/>
      <c r="WAL66" s="9"/>
      <c r="WAM66" s="9"/>
      <c r="WAN66" s="9"/>
      <c r="WAO66" s="9"/>
      <c r="WAP66" s="9"/>
      <c r="WAQ66" s="9"/>
      <c r="WAR66" s="9"/>
      <c r="WAS66" s="9"/>
      <c r="WAT66" s="9"/>
      <c r="WAU66" s="9"/>
      <c r="WAV66" s="9"/>
      <c r="WAW66" s="9"/>
      <c r="WAX66" s="9"/>
      <c r="WAY66" s="9"/>
      <c r="WAZ66" s="9"/>
      <c r="WBA66" s="9"/>
      <c r="WBB66" s="9"/>
      <c r="WBC66" s="9"/>
      <c r="WBD66" s="9"/>
      <c r="WBE66" s="9"/>
      <c r="WBF66" s="9"/>
      <c r="WBG66" s="9"/>
      <c r="WBH66" s="9"/>
      <c r="WBI66" s="9"/>
      <c r="WBJ66" s="9"/>
      <c r="WBK66" s="9"/>
      <c r="WBL66" s="9"/>
      <c r="WBM66" s="9"/>
      <c r="WBN66" s="9"/>
      <c r="WBO66" s="9"/>
      <c r="WBP66" s="9"/>
      <c r="WBQ66" s="9"/>
      <c r="WBR66" s="9"/>
      <c r="WBS66" s="9"/>
      <c r="WBT66" s="9"/>
      <c r="WBU66" s="9"/>
      <c r="WBV66" s="9"/>
      <c r="WBW66" s="9"/>
      <c r="WBX66" s="9"/>
      <c r="WBY66" s="9"/>
      <c r="WBZ66" s="9"/>
      <c r="WCA66" s="9"/>
      <c r="WCB66" s="9"/>
      <c r="WCC66" s="9"/>
      <c r="WCD66" s="9"/>
      <c r="WCE66" s="9"/>
      <c r="WCF66" s="9"/>
      <c r="WCG66" s="9"/>
      <c r="WCH66" s="9"/>
      <c r="WCI66" s="9"/>
      <c r="WCJ66" s="9"/>
      <c r="WCK66" s="9"/>
      <c r="WCL66" s="9"/>
      <c r="WCM66" s="9"/>
      <c r="WCN66" s="9"/>
      <c r="WCO66" s="9"/>
      <c r="WCP66" s="9"/>
      <c r="WCQ66" s="9"/>
      <c r="WCR66" s="9"/>
      <c r="WCS66" s="9"/>
      <c r="WCT66" s="9"/>
      <c r="WCU66" s="9"/>
      <c r="WCV66" s="9"/>
      <c r="WCW66" s="9"/>
      <c r="WCX66" s="9"/>
      <c r="WCY66" s="9"/>
      <c r="WCZ66" s="9"/>
      <c r="WDA66" s="9"/>
      <c r="WDB66" s="9"/>
      <c r="WDC66" s="9"/>
      <c r="WDD66" s="9"/>
      <c r="WDE66" s="9"/>
      <c r="WDF66" s="9"/>
      <c r="WDG66" s="9"/>
      <c r="WDH66" s="9"/>
      <c r="WDI66" s="9"/>
      <c r="WDJ66" s="9"/>
      <c r="WDK66" s="9"/>
      <c r="WDL66" s="9"/>
      <c r="WDM66" s="9"/>
      <c r="WDN66" s="9"/>
      <c r="WDO66" s="9"/>
      <c r="WDP66" s="9"/>
      <c r="WDQ66" s="9"/>
      <c r="WDR66" s="9"/>
      <c r="WDS66" s="9"/>
      <c r="WDT66" s="9"/>
      <c r="WDU66" s="9"/>
      <c r="WDV66" s="9"/>
      <c r="WDW66" s="9"/>
      <c r="WDX66" s="9"/>
      <c r="WDY66" s="9"/>
      <c r="WDZ66" s="9"/>
      <c r="WEA66" s="9"/>
      <c r="WEB66" s="9"/>
      <c r="WEC66" s="9"/>
      <c r="WED66" s="9"/>
      <c r="WEE66" s="9"/>
      <c r="WEF66" s="9"/>
      <c r="WEG66" s="9"/>
      <c r="WEH66" s="9"/>
      <c r="WEI66" s="9"/>
      <c r="WEJ66" s="9"/>
      <c r="WEK66" s="9"/>
      <c r="WEL66" s="9"/>
      <c r="WEM66" s="9"/>
      <c r="WEN66" s="9"/>
      <c r="WEO66" s="9"/>
      <c r="WEP66" s="9"/>
      <c r="WEQ66" s="9"/>
      <c r="WER66" s="9"/>
      <c r="WES66" s="9"/>
      <c r="WET66" s="9"/>
      <c r="WEU66" s="9"/>
      <c r="WEV66" s="9"/>
      <c r="WEW66" s="9"/>
      <c r="WEX66" s="9"/>
      <c r="WEY66" s="9"/>
      <c r="WEZ66" s="9"/>
      <c r="WFA66" s="9"/>
      <c r="WFB66" s="9"/>
      <c r="WFC66" s="9"/>
      <c r="WFD66" s="9"/>
      <c r="WFE66" s="9"/>
      <c r="WFF66" s="9"/>
      <c r="WFG66" s="9"/>
      <c r="WFH66" s="9"/>
      <c r="WFI66" s="9"/>
      <c r="WFJ66" s="9"/>
      <c r="WFK66" s="9"/>
      <c r="WFL66" s="9"/>
      <c r="WFM66" s="9"/>
      <c r="WFN66" s="9"/>
      <c r="WFO66" s="9"/>
      <c r="WFP66" s="9"/>
      <c r="WFQ66" s="9"/>
      <c r="WFR66" s="9"/>
      <c r="WFS66" s="9"/>
      <c r="WFT66" s="9"/>
      <c r="WFU66" s="9"/>
      <c r="WFV66" s="9"/>
      <c r="WFW66" s="9"/>
      <c r="WFX66" s="9"/>
      <c r="WFY66" s="9"/>
      <c r="WFZ66" s="9"/>
      <c r="WGA66" s="9"/>
      <c r="WGB66" s="9"/>
      <c r="WGC66" s="9"/>
      <c r="WGD66" s="9"/>
      <c r="WGE66" s="9"/>
      <c r="WGF66" s="9"/>
      <c r="WGG66" s="9"/>
      <c r="WGH66" s="9"/>
      <c r="WGI66" s="9"/>
      <c r="WGJ66" s="9"/>
      <c r="WGK66" s="9"/>
      <c r="WGL66" s="9"/>
      <c r="WGM66" s="9"/>
      <c r="WGN66" s="9"/>
      <c r="WGO66" s="9"/>
      <c r="WGP66" s="9"/>
      <c r="WGQ66" s="9"/>
      <c r="WGR66" s="9"/>
      <c r="WGS66" s="9"/>
      <c r="WGT66" s="9"/>
      <c r="WGU66" s="9"/>
      <c r="WGV66" s="9"/>
      <c r="WGW66" s="9"/>
      <c r="WGX66" s="9"/>
      <c r="WGY66" s="9"/>
      <c r="WGZ66" s="9"/>
      <c r="WHA66" s="9"/>
      <c r="WHB66" s="9"/>
      <c r="WHC66" s="9"/>
      <c r="WHD66" s="9"/>
      <c r="WHE66" s="9"/>
      <c r="WHF66" s="9"/>
      <c r="WHG66" s="9"/>
      <c r="WHH66" s="9"/>
      <c r="WHI66" s="9"/>
      <c r="WHJ66" s="9"/>
      <c r="WHK66" s="9"/>
      <c r="WHL66" s="9"/>
      <c r="WHM66" s="9"/>
      <c r="WHN66" s="9"/>
      <c r="WHO66" s="9"/>
      <c r="WHP66" s="9"/>
      <c r="WHQ66" s="9"/>
      <c r="WHR66" s="9"/>
      <c r="WHS66" s="9"/>
      <c r="WHT66" s="9"/>
      <c r="WHU66" s="9"/>
      <c r="WHV66" s="9"/>
      <c r="WHW66" s="9"/>
      <c r="WHX66" s="9"/>
      <c r="WHY66" s="9"/>
      <c r="WHZ66" s="9"/>
      <c r="WIA66" s="9"/>
      <c r="WIB66" s="9"/>
      <c r="WIC66" s="9"/>
      <c r="WID66" s="9"/>
      <c r="WIE66" s="9"/>
      <c r="WIF66" s="9"/>
      <c r="WIG66" s="9"/>
      <c r="WIH66" s="9"/>
      <c r="WII66" s="9"/>
      <c r="WIJ66" s="9"/>
      <c r="WIK66" s="9"/>
      <c r="WIL66" s="9"/>
      <c r="WIM66" s="9"/>
      <c r="WIN66" s="9"/>
      <c r="WIO66" s="9"/>
      <c r="WIP66" s="9"/>
      <c r="WIQ66" s="9"/>
      <c r="WIR66" s="9"/>
      <c r="WIS66" s="9"/>
      <c r="WIT66" s="9"/>
      <c r="WIU66" s="9"/>
      <c r="WIV66" s="9"/>
      <c r="WIW66" s="9"/>
      <c r="WIX66" s="9"/>
      <c r="WIY66" s="9"/>
      <c r="WIZ66" s="9"/>
      <c r="WJA66" s="9"/>
      <c r="WJB66" s="9"/>
      <c r="WJC66" s="9"/>
      <c r="WJD66" s="9"/>
      <c r="WJE66" s="9"/>
      <c r="WJF66" s="9"/>
      <c r="WJG66" s="9"/>
      <c r="WJH66" s="9"/>
      <c r="WJI66" s="9"/>
      <c r="WJJ66" s="9"/>
      <c r="WJK66" s="9"/>
      <c r="WJL66" s="9"/>
      <c r="WJM66" s="9"/>
      <c r="WJN66" s="9"/>
      <c r="WJO66" s="9"/>
      <c r="WJP66" s="9"/>
      <c r="WJQ66" s="9"/>
      <c r="WJR66" s="9"/>
      <c r="WJS66" s="9"/>
      <c r="WJT66" s="9"/>
      <c r="WJU66" s="9"/>
      <c r="WJV66" s="9"/>
      <c r="WJW66" s="9"/>
      <c r="WJX66" s="9"/>
      <c r="WJY66" s="9"/>
      <c r="WJZ66" s="9"/>
      <c r="WKA66" s="9"/>
      <c r="WKB66" s="9"/>
      <c r="WKC66" s="9"/>
      <c r="WKD66" s="9"/>
      <c r="WKE66" s="9"/>
      <c r="WKF66" s="9"/>
      <c r="WKG66" s="9"/>
      <c r="WKH66" s="9"/>
      <c r="WKI66" s="9"/>
      <c r="WKJ66" s="9"/>
      <c r="WKK66" s="9"/>
      <c r="WKL66" s="9"/>
      <c r="WKM66" s="9"/>
      <c r="WKN66" s="9"/>
      <c r="WKO66" s="9"/>
      <c r="WKP66" s="9"/>
      <c r="WKQ66" s="9"/>
      <c r="WKR66" s="9"/>
      <c r="WKS66" s="9"/>
      <c r="WKT66" s="9"/>
      <c r="WKU66" s="9"/>
      <c r="WKV66" s="9"/>
      <c r="WKW66" s="9"/>
      <c r="WKX66" s="9"/>
      <c r="WKY66" s="9"/>
      <c r="WKZ66" s="9"/>
      <c r="WLA66" s="9"/>
      <c r="WLB66" s="9"/>
      <c r="WLC66" s="9"/>
      <c r="WLD66" s="9"/>
      <c r="WLE66" s="9"/>
      <c r="WLF66" s="9"/>
      <c r="WLG66" s="9"/>
      <c r="WLH66" s="9"/>
      <c r="WLI66" s="9"/>
      <c r="WLJ66" s="9"/>
      <c r="WLK66" s="9"/>
      <c r="WLL66" s="9"/>
      <c r="WLM66" s="9"/>
      <c r="WLN66" s="9"/>
      <c r="WLO66" s="9"/>
      <c r="WLP66" s="9"/>
      <c r="WLQ66" s="9"/>
      <c r="WLR66" s="9"/>
      <c r="WLS66" s="9"/>
      <c r="WLT66" s="9"/>
      <c r="WLU66" s="9"/>
      <c r="WLV66" s="9"/>
      <c r="WLW66" s="9"/>
      <c r="WLX66" s="9"/>
      <c r="WLY66" s="9"/>
      <c r="WLZ66" s="9"/>
      <c r="WMA66" s="9"/>
      <c r="WMB66" s="9"/>
      <c r="WMC66" s="9"/>
      <c r="WMD66" s="9"/>
      <c r="WME66" s="9"/>
      <c r="WMF66" s="9"/>
      <c r="WMG66" s="9"/>
      <c r="WMH66" s="9"/>
      <c r="WMI66" s="9"/>
      <c r="WMJ66" s="9"/>
      <c r="WMK66" s="9"/>
      <c r="WML66" s="9"/>
      <c r="WMM66" s="9"/>
      <c r="WMN66" s="9"/>
      <c r="WMO66" s="9"/>
      <c r="WMP66" s="9"/>
      <c r="WMQ66" s="9"/>
      <c r="WMR66" s="9"/>
      <c r="WMS66" s="9"/>
      <c r="WMT66" s="9"/>
      <c r="WMU66" s="9"/>
      <c r="WMV66" s="9"/>
      <c r="WMW66" s="9"/>
      <c r="WMX66" s="9"/>
      <c r="WMY66" s="9"/>
      <c r="WMZ66" s="9"/>
      <c r="WNA66" s="9"/>
      <c r="WNB66" s="9"/>
      <c r="WNC66" s="9"/>
      <c r="WND66" s="9"/>
      <c r="WNE66" s="9"/>
      <c r="WNF66" s="9"/>
      <c r="WNG66" s="9"/>
      <c r="WNH66" s="9"/>
      <c r="WNI66" s="9"/>
      <c r="WNJ66" s="9"/>
      <c r="WNK66" s="9"/>
      <c r="WNL66" s="9"/>
      <c r="WNM66" s="9"/>
      <c r="WNN66" s="9"/>
      <c r="WNO66" s="9"/>
      <c r="WNP66" s="9"/>
      <c r="WNQ66" s="9"/>
      <c r="WNR66" s="9"/>
      <c r="WNS66" s="9"/>
      <c r="WNT66" s="9"/>
      <c r="WNU66" s="9"/>
      <c r="WNV66" s="9"/>
      <c r="WNW66" s="9"/>
      <c r="WNX66" s="9"/>
      <c r="WNY66" s="9"/>
      <c r="WNZ66" s="9"/>
      <c r="WOA66" s="9"/>
      <c r="WOB66" s="9"/>
      <c r="WOC66" s="9"/>
      <c r="WOD66" s="9"/>
      <c r="WOE66" s="9"/>
      <c r="WOF66" s="9"/>
      <c r="WOG66" s="9"/>
      <c r="WOH66" s="9"/>
      <c r="WOI66" s="9"/>
      <c r="WOJ66" s="9"/>
      <c r="WOK66" s="9"/>
      <c r="WOL66" s="9"/>
      <c r="WOM66" s="9"/>
      <c r="WON66" s="9"/>
      <c r="WOO66" s="9"/>
      <c r="WOP66" s="9"/>
      <c r="WOQ66" s="9"/>
      <c r="WOR66" s="9"/>
      <c r="WOS66" s="9"/>
      <c r="WOT66" s="9"/>
      <c r="WOU66" s="9"/>
      <c r="WOV66" s="9"/>
      <c r="WOW66" s="9"/>
      <c r="WOX66" s="9"/>
      <c r="WOY66" s="9"/>
      <c r="WOZ66" s="9"/>
      <c r="WPA66" s="9"/>
      <c r="WPB66" s="9"/>
      <c r="WPC66" s="9"/>
      <c r="WPD66" s="9"/>
      <c r="WPE66" s="9"/>
      <c r="WPF66" s="9"/>
      <c r="WPG66" s="9"/>
      <c r="WPH66" s="9"/>
      <c r="WPI66" s="9"/>
      <c r="WPJ66" s="9"/>
      <c r="WPK66" s="9"/>
      <c r="WPL66" s="9"/>
      <c r="WPM66" s="9"/>
      <c r="WPN66" s="9"/>
      <c r="WPO66" s="9"/>
      <c r="WPP66" s="9"/>
      <c r="WPQ66" s="9"/>
      <c r="WPR66" s="9"/>
      <c r="WPS66" s="9"/>
      <c r="WPT66" s="9"/>
      <c r="WPU66" s="9"/>
      <c r="WPV66" s="9"/>
      <c r="WPW66" s="9"/>
      <c r="WPX66" s="9"/>
      <c r="WPY66" s="9"/>
      <c r="WPZ66" s="9"/>
      <c r="WQA66" s="9"/>
      <c r="WQB66" s="9"/>
      <c r="WQC66" s="9"/>
      <c r="WQD66" s="9"/>
      <c r="WQE66" s="9"/>
      <c r="WQF66" s="9"/>
      <c r="WQG66" s="9"/>
      <c r="WQH66" s="9"/>
      <c r="WQI66" s="9"/>
      <c r="WQJ66" s="9"/>
      <c r="WQK66" s="9"/>
      <c r="WQL66" s="9"/>
      <c r="WQM66" s="9"/>
      <c r="WQN66" s="9"/>
      <c r="WQO66" s="9"/>
      <c r="WQP66" s="9"/>
      <c r="WQQ66" s="9"/>
      <c r="WQR66" s="9"/>
      <c r="WQS66" s="9"/>
      <c r="WQT66" s="9"/>
      <c r="WQU66" s="9"/>
      <c r="WQV66" s="9"/>
      <c r="WQW66" s="9"/>
      <c r="WQX66" s="9"/>
      <c r="WQY66" s="9"/>
      <c r="WQZ66" s="9"/>
      <c r="WRA66" s="9"/>
      <c r="WRB66" s="9"/>
      <c r="WRC66" s="9"/>
      <c r="WRD66" s="9"/>
      <c r="WRE66" s="9"/>
      <c r="WRF66" s="9"/>
      <c r="WRG66" s="9"/>
      <c r="WRH66" s="9"/>
      <c r="WRI66" s="9"/>
      <c r="WRJ66" s="9"/>
      <c r="WRK66" s="9"/>
      <c r="WRL66" s="9"/>
      <c r="WRM66" s="9"/>
      <c r="WRN66" s="9"/>
      <c r="WRO66" s="9"/>
      <c r="WRP66" s="9"/>
      <c r="WRQ66" s="9"/>
      <c r="WRR66" s="9"/>
      <c r="WRS66" s="9"/>
      <c r="WRT66" s="9"/>
      <c r="WRU66" s="9"/>
      <c r="WRV66" s="9"/>
      <c r="WRW66" s="9"/>
      <c r="WRX66" s="9"/>
      <c r="WRY66" s="9"/>
      <c r="WRZ66" s="9"/>
      <c r="WSA66" s="9"/>
      <c r="WSB66" s="9"/>
      <c r="WSC66" s="9"/>
      <c r="WSD66" s="9"/>
      <c r="WSE66" s="9"/>
      <c r="WSF66" s="9"/>
      <c r="WSG66" s="9"/>
      <c r="WSH66" s="9"/>
      <c r="WSI66" s="9"/>
      <c r="WSJ66" s="9"/>
      <c r="WSK66" s="9"/>
      <c r="WSL66" s="9"/>
      <c r="WSM66" s="9"/>
      <c r="WSN66" s="9"/>
      <c r="WSO66" s="9"/>
      <c r="WSP66" s="9"/>
      <c r="WSQ66" s="9"/>
      <c r="WSR66" s="9"/>
      <c r="WSS66" s="9"/>
      <c r="WST66" s="9"/>
      <c r="WSU66" s="9"/>
      <c r="WSV66" s="9"/>
      <c r="WSW66" s="9"/>
      <c r="WSX66" s="9"/>
      <c r="WSY66" s="9"/>
      <c r="WSZ66" s="9"/>
      <c r="WTA66" s="9"/>
      <c r="WTB66" s="9"/>
      <c r="WTC66" s="9"/>
      <c r="WTD66" s="9"/>
      <c r="WTE66" s="9"/>
      <c r="WTF66" s="9"/>
      <c r="WTG66" s="9"/>
      <c r="WTH66" s="9"/>
      <c r="WTI66" s="9"/>
      <c r="WTJ66" s="9"/>
      <c r="WTK66" s="9"/>
      <c r="WTL66" s="9"/>
      <c r="WTM66" s="9"/>
      <c r="WTN66" s="9"/>
      <c r="WTO66" s="9"/>
      <c r="WTP66" s="9"/>
      <c r="WTQ66" s="9"/>
      <c r="WTR66" s="9"/>
      <c r="WTS66" s="9"/>
      <c r="WTT66" s="9"/>
      <c r="WTU66" s="9"/>
      <c r="WTV66" s="9"/>
      <c r="WTW66" s="9"/>
      <c r="WTX66" s="9"/>
      <c r="WTY66" s="9"/>
      <c r="WTZ66" s="9"/>
      <c r="WUA66" s="9"/>
      <c r="WUB66" s="9"/>
      <c r="WUC66" s="9"/>
      <c r="WUD66" s="9"/>
      <c r="WUE66" s="9"/>
      <c r="WUF66" s="9"/>
      <c r="WUG66" s="9"/>
      <c r="WUH66" s="9"/>
      <c r="WUI66" s="9"/>
      <c r="WUJ66" s="9"/>
      <c r="WUK66" s="9"/>
      <c r="WUL66" s="9"/>
      <c r="WUM66" s="9"/>
      <c r="WUN66" s="9"/>
      <c r="WUO66" s="9"/>
      <c r="WUP66" s="9"/>
      <c r="WUQ66" s="9"/>
      <c r="WUR66" s="9"/>
      <c r="WUS66" s="9"/>
      <c r="WUT66" s="9"/>
      <c r="WUU66" s="9"/>
      <c r="WUV66" s="9"/>
      <c r="WUW66" s="9"/>
      <c r="WUX66" s="9"/>
      <c r="WUY66" s="9"/>
      <c r="WUZ66" s="9"/>
      <c r="WVA66" s="9"/>
      <c r="WVB66" s="9"/>
      <c r="WVC66" s="9"/>
      <c r="WVD66" s="9"/>
      <c r="WVE66" s="9"/>
      <c r="WVF66" s="9"/>
      <c r="WVG66" s="9"/>
      <c r="WVH66" s="9"/>
      <c r="WVI66" s="9"/>
      <c r="WVJ66" s="9"/>
      <c r="WVK66" s="9"/>
      <c r="WVL66" s="9"/>
      <c r="WVM66" s="9"/>
      <c r="WVN66" s="9"/>
      <c r="WVO66" s="9"/>
      <c r="WVP66" s="9"/>
      <c r="WVQ66" s="9"/>
      <c r="WVR66" s="9"/>
      <c r="WVS66" s="9"/>
      <c r="WVT66" s="9"/>
      <c r="WVU66" s="9"/>
      <c r="WVV66" s="9"/>
      <c r="WVW66" s="9"/>
      <c r="WVX66" s="9"/>
      <c r="WVY66" s="9"/>
      <c r="WVZ66" s="9"/>
      <c r="WWA66" s="9"/>
      <c r="WWB66" s="9"/>
      <c r="WWC66" s="9"/>
      <c r="WWD66" s="9"/>
      <c r="WWE66" s="9"/>
      <c r="WWF66" s="9"/>
      <c r="WWG66" s="9"/>
      <c r="WWH66" s="9"/>
      <c r="WWI66" s="9"/>
      <c r="WWJ66" s="9"/>
      <c r="WWK66" s="9"/>
      <c r="WWL66" s="9"/>
      <c r="WWM66" s="9"/>
      <c r="WWN66" s="9"/>
      <c r="WWO66" s="9"/>
      <c r="WWP66" s="9"/>
      <c r="WWQ66" s="9"/>
      <c r="WWR66" s="9"/>
      <c r="WWS66" s="9"/>
      <c r="WWT66" s="9"/>
      <c r="WWU66" s="9"/>
      <c r="WWV66" s="9"/>
      <c r="WWW66" s="9"/>
      <c r="WWX66" s="9"/>
      <c r="WWY66" s="9"/>
      <c r="WWZ66" s="9"/>
      <c r="WXA66" s="9"/>
      <c r="WXB66" s="9"/>
      <c r="WXC66" s="9"/>
      <c r="WXD66" s="9"/>
      <c r="WXE66" s="9"/>
      <c r="WXF66" s="9"/>
      <c r="WXG66" s="9"/>
      <c r="WXH66" s="9"/>
      <c r="WXI66" s="9"/>
      <c r="WXJ66" s="9"/>
      <c r="WXK66" s="9"/>
      <c r="WXL66" s="9"/>
      <c r="WXM66" s="9"/>
      <c r="WXN66" s="9"/>
      <c r="WXO66" s="9"/>
      <c r="WXP66" s="9"/>
      <c r="WXQ66" s="9"/>
      <c r="WXR66" s="9"/>
      <c r="WXS66" s="9"/>
      <c r="WXT66" s="9"/>
      <c r="WXU66" s="9"/>
      <c r="WXV66" s="9"/>
      <c r="WXW66" s="9"/>
      <c r="WXX66" s="9"/>
      <c r="WXY66" s="9"/>
      <c r="WXZ66" s="9"/>
      <c r="WYA66" s="9"/>
      <c r="WYB66" s="9"/>
      <c r="WYC66" s="9"/>
      <c r="WYD66" s="9"/>
      <c r="WYE66" s="9"/>
      <c r="WYF66" s="9"/>
      <c r="WYG66" s="9"/>
      <c r="WYH66" s="9"/>
      <c r="WYI66" s="9"/>
      <c r="WYJ66" s="9"/>
      <c r="WYK66" s="9"/>
      <c r="WYL66" s="9"/>
      <c r="WYM66" s="9"/>
      <c r="WYN66" s="9"/>
      <c r="WYO66" s="9"/>
      <c r="WYP66" s="9"/>
      <c r="WYQ66" s="9"/>
      <c r="WYR66" s="9"/>
      <c r="WYS66" s="9"/>
      <c r="WYT66" s="9"/>
      <c r="WYU66" s="9"/>
      <c r="WYV66" s="9"/>
      <c r="WYW66" s="9"/>
      <c r="WYX66" s="9"/>
      <c r="WYY66" s="9"/>
      <c r="WYZ66" s="9"/>
      <c r="WZA66" s="9"/>
      <c r="WZB66" s="9"/>
      <c r="WZC66" s="9"/>
      <c r="WZD66" s="9"/>
      <c r="WZE66" s="9"/>
      <c r="WZF66" s="9"/>
      <c r="WZG66" s="9"/>
      <c r="WZH66" s="9"/>
      <c r="WZI66" s="9"/>
      <c r="WZJ66" s="9"/>
      <c r="WZK66" s="9"/>
      <c r="WZL66" s="9"/>
      <c r="WZM66" s="9"/>
      <c r="WZN66" s="9"/>
      <c r="WZO66" s="9"/>
      <c r="WZP66" s="9"/>
      <c r="WZQ66" s="9"/>
      <c r="WZR66" s="9"/>
      <c r="WZS66" s="9"/>
      <c r="WZT66" s="9"/>
      <c r="WZU66" s="9"/>
      <c r="WZV66" s="9"/>
      <c r="WZW66" s="9"/>
      <c r="WZX66" s="9"/>
      <c r="WZY66" s="9"/>
      <c r="WZZ66" s="9"/>
      <c r="XAA66" s="9"/>
      <c r="XAB66" s="9"/>
      <c r="XAC66" s="9"/>
      <c r="XAD66" s="9"/>
      <c r="XAE66" s="9"/>
      <c r="XAF66" s="9"/>
      <c r="XAG66" s="9"/>
      <c r="XAH66" s="9"/>
      <c r="XAI66" s="9"/>
      <c r="XAJ66" s="9"/>
      <c r="XAK66" s="9"/>
      <c r="XAL66" s="9"/>
      <c r="XAM66" s="9"/>
      <c r="XAN66" s="9"/>
      <c r="XAO66" s="9"/>
      <c r="XAP66" s="9"/>
      <c r="XAQ66" s="9"/>
      <c r="XAR66" s="9"/>
      <c r="XAS66" s="9"/>
      <c r="XAT66" s="9"/>
      <c r="XAU66" s="9"/>
      <c r="XAV66" s="9"/>
      <c r="XAW66" s="9"/>
      <c r="XAX66" s="9"/>
      <c r="XAY66" s="9"/>
      <c r="XAZ66" s="9"/>
      <c r="XBA66" s="9"/>
      <c r="XBB66" s="9"/>
      <c r="XBC66" s="9"/>
      <c r="XBD66" s="9"/>
      <c r="XBE66" s="9"/>
      <c r="XBF66" s="9"/>
      <c r="XBG66" s="9"/>
      <c r="XBH66" s="9"/>
      <c r="XBI66" s="9"/>
      <c r="XBJ66" s="9"/>
      <c r="XBK66" s="9"/>
      <c r="XBL66" s="9"/>
      <c r="XBM66" s="9"/>
      <c r="XBN66" s="9"/>
      <c r="XBO66" s="9"/>
      <c r="XBP66" s="9"/>
      <c r="XBQ66" s="9"/>
      <c r="XBR66" s="9"/>
      <c r="XBS66" s="9"/>
      <c r="XBT66" s="9"/>
      <c r="XBU66" s="9"/>
      <c r="XBV66" s="9"/>
      <c r="XBW66" s="9"/>
      <c r="XBX66" s="9"/>
      <c r="XBY66" s="9"/>
      <c r="XBZ66" s="9"/>
      <c r="XCA66" s="9"/>
      <c r="XCB66" s="9"/>
      <c r="XCC66" s="9"/>
      <c r="XCD66" s="9"/>
      <c r="XCE66" s="9"/>
      <c r="XCF66" s="9"/>
      <c r="XCG66" s="9"/>
      <c r="XCH66" s="9"/>
      <c r="XCI66" s="9"/>
      <c r="XCJ66" s="9"/>
      <c r="XCK66" s="9"/>
      <c r="XCL66" s="9"/>
      <c r="XCM66" s="9"/>
      <c r="XCN66" s="9"/>
      <c r="XCO66" s="9"/>
      <c r="XCP66" s="9"/>
      <c r="XCQ66" s="9"/>
      <c r="XCR66" s="9"/>
      <c r="XCS66" s="9"/>
      <c r="XCT66" s="9"/>
      <c r="XCU66" s="9"/>
      <c r="XCV66" s="9"/>
      <c r="XCW66" s="9"/>
      <c r="XCX66" s="9"/>
      <c r="XCY66" s="9"/>
      <c r="XCZ66" s="9"/>
      <c r="XDA66" s="9"/>
      <c r="XDB66" s="9"/>
      <c r="XDC66" s="9"/>
      <c r="XDD66" s="9"/>
      <c r="XDE66" s="9"/>
      <c r="XDF66" s="9"/>
      <c r="XDG66" s="9"/>
      <c r="XDH66" s="9"/>
      <c r="XDI66" s="9"/>
      <c r="XDJ66" s="9"/>
      <c r="XDK66" s="9"/>
      <c r="XDL66" s="9"/>
      <c r="XDM66" s="9"/>
      <c r="XDN66" s="9"/>
      <c r="XDO66" s="9"/>
      <c r="XDP66" s="9"/>
      <c r="XDQ66" s="9"/>
      <c r="XDR66" s="9"/>
      <c r="XDS66" s="9"/>
      <c r="XDT66" s="9"/>
      <c r="XDU66" s="9"/>
      <c r="XDV66" s="9"/>
      <c r="XDW66" s="9"/>
      <c r="XDX66" s="9"/>
      <c r="XDY66" s="9"/>
      <c r="XDZ66" s="9"/>
      <c r="XEA66" s="9"/>
      <c r="XEB66" s="9"/>
      <c r="XEC66" s="9"/>
      <c r="XED66" s="9"/>
      <c r="XEE66" s="9"/>
      <c r="XEF66" s="9"/>
      <c r="XEG66" s="9"/>
      <c r="XEH66" s="9"/>
      <c r="XEI66" s="9"/>
      <c r="XEJ66" s="9"/>
      <c r="XEK66" s="9"/>
      <c r="XEL66" s="9"/>
      <c r="XEM66" s="9"/>
      <c r="XEN66" s="9"/>
      <c r="XEO66" s="9"/>
      <c r="XEP66" s="9"/>
      <c r="XEQ66" s="9"/>
      <c r="XER66" s="9"/>
      <c r="XES66" s="9"/>
      <c r="XET66" s="9"/>
      <c r="XEU66" s="9"/>
      <c r="XEV66" s="9"/>
      <c r="XEW66" s="9"/>
      <c r="XEX66" s="9"/>
      <c r="XEY66" s="9"/>
      <c r="XEZ66" s="9"/>
      <c r="XFA66" s="9"/>
      <c r="XFB66" s="9"/>
      <c r="XFC66" s="9"/>
    </row>
    <row r="67" spans="2:16383" s="4" customFormat="1" hidden="1" x14ac:dyDescent="0.3">
      <c r="B67" s="14"/>
      <c r="C67" s="19" t="s">
        <v>15</v>
      </c>
      <c r="D67" s="10"/>
      <c r="E67" s="10"/>
      <c r="F67" s="10"/>
      <c r="G67" s="33">
        <v>0</v>
      </c>
      <c r="H67" s="50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  <c r="AF67" s="9"/>
      <c r="AG67" s="9"/>
      <c r="AH67" s="9"/>
      <c r="AI67" s="9"/>
      <c r="AJ67" s="9"/>
      <c r="AK67" s="9"/>
      <c r="AL67" s="9"/>
      <c r="AM67" s="9"/>
      <c r="AN67" s="9"/>
      <c r="AO67" s="9"/>
      <c r="AP67" s="9"/>
      <c r="AQ67" s="9"/>
      <c r="AR67" s="9"/>
      <c r="AS67" s="9"/>
      <c r="AT67" s="9"/>
      <c r="AU67" s="9"/>
      <c r="AV67" s="9"/>
      <c r="AW67" s="9"/>
      <c r="AX67" s="9"/>
      <c r="AY67" s="9"/>
      <c r="AZ67" s="9"/>
      <c r="BA67" s="9"/>
      <c r="BB67" s="9"/>
      <c r="BC67" s="9"/>
      <c r="BD67" s="9"/>
      <c r="BE67" s="9"/>
      <c r="BF67" s="9"/>
      <c r="BG67" s="9"/>
      <c r="BH67" s="9"/>
      <c r="BI67" s="9"/>
      <c r="BJ67" s="9"/>
      <c r="BK67" s="9"/>
      <c r="BL67" s="9"/>
      <c r="BM67" s="9"/>
      <c r="BN67" s="9"/>
      <c r="BO67" s="9"/>
      <c r="BP67" s="9"/>
      <c r="BQ67" s="9"/>
      <c r="BR67" s="9"/>
      <c r="BS67" s="9"/>
      <c r="BT67" s="9"/>
      <c r="BU67" s="9"/>
      <c r="BV67" s="9"/>
      <c r="BW67" s="9"/>
      <c r="BX67" s="9"/>
      <c r="BY67" s="9"/>
      <c r="BZ67" s="9"/>
      <c r="CA67" s="9"/>
      <c r="CB67" s="9"/>
      <c r="CC67" s="9"/>
      <c r="CD67" s="9"/>
      <c r="CE67" s="9"/>
      <c r="CF67" s="9"/>
      <c r="CG67" s="9"/>
      <c r="CH67" s="9"/>
      <c r="CI67" s="9"/>
      <c r="CJ67" s="9"/>
      <c r="CK67" s="9"/>
      <c r="CL67" s="9"/>
      <c r="CM67" s="9"/>
      <c r="CN67" s="9"/>
      <c r="CO67" s="9"/>
      <c r="CP67" s="9"/>
      <c r="CQ67" s="9"/>
      <c r="CR67" s="9"/>
      <c r="CS67" s="9"/>
      <c r="CT67" s="9"/>
      <c r="CU67" s="9"/>
      <c r="CV67" s="9"/>
      <c r="CW67" s="9"/>
      <c r="CX67" s="9"/>
      <c r="CY67" s="9"/>
      <c r="CZ67" s="9"/>
      <c r="DA67" s="9"/>
      <c r="DB67" s="9"/>
      <c r="DC67" s="9"/>
      <c r="DD67" s="9"/>
      <c r="DE67" s="9"/>
      <c r="DF67" s="9"/>
      <c r="DG67" s="9"/>
      <c r="DH67" s="9"/>
      <c r="DI67" s="9"/>
      <c r="DJ67" s="9"/>
      <c r="DK67" s="9"/>
      <c r="DL67" s="9"/>
      <c r="DM67" s="9"/>
      <c r="DN67" s="9"/>
      <c r="DO67" s="9"/>
      <c r="DP67" s="9"/>
      <c r="DQ67" s="9"/>
      <c r="DR67" s="9"/>
      <c r="DS67" s="9"/>
      <c r="DT67" s="9"/>
      <c r="DU67" s="9"/>
      <c r="DV67" s="9"/>
      <c r="DW67" s="9"/>
      <c r="DX67" s="9"/>
      <c r="DY67" s="9"/>
      <c r="DZ67" s="9"/>
      <c r="EA67" s="9"/>
      <c r="EB67" s="9"/>
      <c r="EC67" s="9"/>
      <c r="ED67" s="9"/>
      <c r="EE67" s="9"/>
      <c r="EF67" s="9"/>
      <c r="EG67" s="9"/>
      <c r="EH67" s="9"/>
      <c r="EI67" s="9"/>
      <c r="EJ67" s="9"/>
      <c r="EK67" s="9"/>
      <c r="EL67" s="9"/>
      <c r="EM67" s="9"/>
      <c r="EN67" s="9"/>
      <c r="EO67" s="9"/>
      <c r="EP67" s="9"/>
      <c r="EQ67" s="9"/>
      <c r="ER67" s="9"/>
      <c r="ES67" s="9"/>
      <c r="ET67" s="9"/>
      <c r="EU67" s="9"/>
      <c r="EV67" s="9"/>
      <c r="EW67" s="9"/>
      <c r="EX67" s="9"/>
      <c r="EY67" s="9"/>
      <c r="EZ67" s="9"/>
      <c r="FA67" s="9"/>
      <c r="FB67" s="9"/>
      <c r="FC67" s="9"/>
      <c r="FD67" s="9"/>
      <c r="FE67" s="9"/>
      <c r="FF67" s="9"/>
      <c r="FG67" s="9"/>
      <c r="FH67" s="9"/>
      <c r="FI67" s="9"/>
      <c r="FJ67" s="9"/>
      <c r="FK67" s="9"/>
      <c r="FL67" s="9"/>
      <c r="FM67" s="9"/>
      <c r="FN67" s="9"/>
      <c r="FO67" s="9"/>
      <c r="FP67" s="9"/>
      <c r="FQ67" s="9"/>
      <c r="FR67" s="9"/>
      <c r="FS67" s="9"/>
      <c r="FT67" s="9"/>
      <c r="FU67" s="9"/>
      <c r="FV67" s="9"/>
      <c r="FW67" s="9"/>
      <c r="FX67" s="9"/>
      <c r="FY67" s="9"/>
      <c r="FZ67" s="9"/>
      <c r="GA67" s="9"/>
      <c r="GB67" s="9"/>
      <c r="GC67" s="9"/>
      <c r="GD67" s="9"/>
      <c r="GE67" s="9"/>
      <c r="GF67" s="9"/>
      <c r="GG67" s="9"/>
      <c r="GH67" s="9"/>
      <c r="GI67" s="9"/>
      <c r="GJ67" s="9"/>
      <c r="GK67" s="9"/>
      <c r="GL67" s="9"/>
      <c r="GM67" s="9"/>
      <c r="GN67" s="9"/>
      <c r="GO67" s="9"/>
      <c r="GP67" s="9"/>
      <c r="GQ67" s="9"/>
      <c r="GR67" s="9"/>
      <c r="GS67" s="9"/>
      <c r="GT67" s="9"/>
      <c r="GU67" s="9"/>
      <c r="GV67" s="9"/>
      <c r="GW67" s="9"/>
      <c r="GX67" s="9"/>
      <c r="GY67" s="9"/>
      <c r="GZ67" s="9"/>
      <c r="HA67" s="9"/>
      <c r="HB67" s="9"/>
      <c r="HC67" s="9"/>
      <c r="HD67" s="9"/>
      <c r="HE67" s="9"/>
      <c r="HF67" s="9"/>
      <c r="HG67" s="9"/>
      <c r="HH67" s="9"/>
      <c r="HI67" s="9"/>
      <c r="HJ67" s="9"/>
      <c r="HK67" s="9"/>
      <c r="HL67" s="9"/>
      <c r="HM67" s="9"/>
      <c r="HN67" s="9"/>
      <c r="HO67" s="9"/>
      <c r="HP67" s="9"/>
      <c r="HQ67" s="9"/>
      <c r="HR67" s="9"/>
      <c r="HS67" s="9"/>
      <c r="HT67" s="9"/>
      <c r="HU67" s="9"/>
      <c r="HV67" s="9"/>
      <c r="HW67" s="9"/>
      <c r="HX67" s="9"/>
      <c r="HY67" s="9"/>
      <c r="HZ67" s="9"/>
      <c r="IA67" s="9"/>
      <c r="IB67" s="9"/>
      <c r="IC67" s="9"/>
      <c r="ID67" s="9"/>
      <c r="IE67" s="9"/>
      <c r="IF67" s="9"/>
      <c r="IG67" s="9"/>
      <c r="IH67" s="9"/>
      <c r="II67" s="9"/>
      <c r="IJ67" s="9"/>
      <c r="IK67" s="9"/>
      <c r="IL67" s="9"/>
      <c r="IM67" s="9"/>
      <c r="IN67" s="9"/>
      <c r="IO67" s="9"/>
      <c r="IP67" s="9"/>
      <c r="IQ67" s="9"/>
      <c r="IR67" s="9"/>
      <c r="IS67" s="9"/>
      <c r="IT67" s="9"/>
      <c r="IU67" s="9"/>
      <c r="IV67" s="9"/>
      <c r="IW67" s="9"/>
      <c r="IX67" s="9"/>
      <c r="IY67" s="9"/>
      <c r="IZ67" s="9"/>
      <c r="JA67" s="9"/>
      <c r="JB67" s="9"/>
      <c r="JC67" s="9"/>
      <c r="JD67" s="9"/>
      <c r="JE67" s="9"/>
      <c r="JF67" s="9"/>
      <c r="JG67" s="9"/>
      <c r="JH67" s="9"/>
      <c r="JI67" s="9"/>
      <c r="JJ67" s="9"/>
      <c r="JK67" s="9"/>
      <c r="JL67" s="9"/>
      <c r="JM67" s="9"/>
      <c r="JN67" s="9"/>
      <c r="JO67" s="9"/>
      <c r="JP67" s="9"/>
      <c r="JQ67" s="9"/>
      <c r="JR67" s="9"/>
      <c r="JS67" s="9"/>
      <c r="JT67" s="9"/>
      <c r="JU67" s="9"/>
      <c r="JV67" s="9"/>
      <c r="JW67" s="9"/>
      <c r="JX67" s="9"/>
      <c r="JY67" s="9"/>
      <c r="JZ67" s="9"/>
      <c r="KA67" s="9"/>
      <c r="KB67" s="9"/>
      <c r="KC67" s="9"/>
      <c r="KD67" s="9"/>
      <c r="KE67" s="9"/>
      <c r="KF67" s="9"/>
      <c r="KG67" s="9"/>
      <c r="KH67" s="9"/>
      <c r="KI67" s="9"/>
      <c r="KJ67" s="9"/>
      <c r="KK67" s="9"/>
      <c r="KL67" s="9"/>
      <c r="KM67" s="9"/>
      <c r="KN67" s="9"/>
      <c r="KO67" s="9"/>
      <c r="KP67" s="9"/>
      <c r="KQ67" s="9"/>
      <c r="KR67" s="9"/>
      <c r="KS67" s="9"/>
      <c r="KT67" s="9"/>
      <c r="KU67" s="9"/>
      <c r="KV67" s="9"/>
      <c r="KW67" s="9"/>
      <c r="KX67" s="9"/>
      <c r="KY67" s="9"/>
      <c r="KZ67" s="9"/>
      <c r="LA67" s="9"/>
      <c r="LB67" s="9"/>
      <c r="LC67" s="9"/>
      <c r="LD67" s="9"/>
      <c r="LE67" s="9"/>
      <c r="LF67" s="9"/>
      <c r="LG67" s="9"/>
      <c r="LH67" s="9"/>
      <c r="LI67" s="9"/>
      <c r="LJ67" s="9"/>
      <c r="LK67" s="9"/>
      <c r="LL67" s="9"/>
      <c r="LM67" s="9"/>
      <c r="LN67" s="9"/>
      <c r="LO67" s="9"/>
      <c r="LP67" s="9"/>
      <c r="LQ67" s="9"/>
      <c r="LR67" s="9"/>
      <c r="LS67" s="9"/>
      <c r="LT67" s="9"/>
      <c r="LU67" s="9"/>
      <c r="LV67" s="9"/>
      <c r="LW67" s="9"/>
      <c r="LX67" s="9"/>
      <c r="LY67" s="9"/>
      <c r="LZ67" s="9"/>
      <c r="MA67" s="9"/>
      <c r="MB67" s="9"/>
      <c r="MC67" s="9"/>
      <c r="MD67" s="9"/>
      <c r="ME67" s="9"/>
      <c r="MF67" s="9"/>
      <c r="MG67" s="9"/>
      <c r="MH67" s="9"/>
      <c r="MI67" s="9"/>
      <c r="MJ67" s="9"/>
      <c r="MK67" s="9"/>
      <c r="ML67" s="9"/>
      <c r="MM67" s="9"/>
      <c r="MN67" s="9"/>
      <c r="MO67" s="9"/>
      <c r="MP67" s="9"/>
      <c r="MQ67" s="9"/>
      <c r="MR67" s="9"/>
      <c r="MS67" s="9"/>
      <c r="MT67" s="9"/>
      <c r="MU67" s="9"/>
      <c r="MV67" s="9"/>
      <c r="MW67" s="9"/>
      <c r="MX67" s="9"/>
      <c r="MY67" s="9"/>
      <c r="MZ67" s="9"/>
      <c r="NA67" s="9"/>
      <c r="NB67" s="9"/>
      <c r="NC67" s="9"/>
      <c r="ND67" s="9"/>
      <c r="NE67" s="9"/>
      <c r="NF67" s="9"/>
      <c r="NG67" s="9"/>
      <c r="NH67" s="9"/>
      <c r="NI67" s="9"/>
      <c r="NJ67" s="9"/>
      <c r="NK67" s="9"/>
      <c r="NL67" s="9"/>
      <c r="NM67" s="9"/>
      <c r="NN67" s="9"/>
      <c r="NO67" s="9"/>
      <c r="NP67" s="9"/>
      <c r="NQ67" s="9"/>
      <c r="NR67" s="9"/>
      <c r="NS67" s="9"/>
      <c r="NT67" s="9"/>
      <c r="NU67" s="9"/>
      <c r="NV67" s="9"/>
      <c r="NW67" s="9"/>
      <c r="NX67" s="9"/>
      <c r="NY67" s="9"/>
      <c r="NZ67" s="9"/>
      <c r="OA67" s="9"/>
      <c r="OB67" s="9"/>
      <c r="OC67" s="9"/>
      <c r="OD67" s="9"/>
      <c r="OE67" s="9"/>
      <c r="OF67" s="9"/>
      <c r="OG67" s="9"/>
      <c r="OH67" s="9"/>
      <c r="OI67" s="9"/>
      <c r="OJ67" s="9"/>
      <c r="OK67" s="9"/>
      <c r="OL67" s="9"/>
      <c r="OM67" s="9"/>
      <c r="ON67" s="9"/>
      <c r="OO67" s="9"/>
      <c r="OP67" s="9"/>
      <c r="OQ67" s="9"/>
      <c r="OR67" s="9"/>
      <c r="OS67" s="9"/>
      <c r="OT67" s="9"/>
      <c r="OU67" s="9"/>
      <c r="OV67" s="9"/>
      <c r="OW67" s="9"/>
      <c r="OX67" s="9"/>
      <c r="OY67" s="9"/>
      <c r="OZ67" s="9"/>
      <c r="PA67" s="9"/>
      <c r="PB67" s="9"/>
      <c r="PC67" s="9"/>
      <c r="PD67" s="9"/>
      <c r="PE67" s="9"/>
      <c r="PF67" s="9"/>
      <c r="PG67" s="9"/>
      <c r="PH67" s="9"/>
      <c r="PI67" s="9"/>
      <c r="PJ67" s="9"/>
      <c r="PK67" s="9"/>
      <c r="PL67" s="9"/>
      <c r="PM67" s="9"/>
      <c r="PN67" s="9"/>
      <c r="PO67" s="9"/>
      <c r="PP67" s="9"/>
      <c r="PQ67" s="9"/>
      <c r="PR67" s="9"/>
      <c r="PS67" s="9"/>
      <c r="PT67" s="9"/>
      <c r="PU67" s="9"/>
      <c r="PV67" s="9"/>
      <c r="PW67" s="9"/>
      <c r="PX67" s="9"/>
      <c r="PY67" s="9"/>
      <c r="PZ67" s="9"/>
      <c r="QA67" s="9"/>
      <c r="QB67" s="9"/>
      <c r="QC67" s="9"/>
      <c r="QD67" s="9"/>
      <c r="QE67" s="9"/>
      <c r="QF67" s="9"/>
      <c r="QG67" s="9"/>
      <c r="QH67" s="9"/>
      <c r="QI67" s="9"/>
      <c r="QJ67" s="9"/>
      <c r="QK67" s="9"/>
      <c r="QL67" s="9"/>
      <c r="QM67" s="9"/>
      <c r="QN67" s="9"/>
      <c r="QO67" s="9"/>
      <c r="QP67" s="9"/>
      <c r="QQ67" s="9"/>
      <c r="QR67" s="9"/>
      <c r="QS67" s="9"/>
      <c r="QT67" s="9"/>
      <c r="QU67" s="9"/>
      <c r="QV67" s="9"/>
      <c r="QW67" s="9"/>
      <c r="QX67" s="9"/>
      <c r="QY67" s="9"/>
      <c r="QZ67" s="9"/>
      <c r="RA67" s="9"/>
      <c r="RB67" s="9"/>
      <c r="RC67" s="9"/>
      <c r="RD67" s="9"/>
      <c r="RE67" s="9"/>
      <c r="RF67" s="9"/>
      <c r="RG67" s="9"/>
      <c r="RH67" s="9"/>
      <c r="RI67" s="9"/>
      <c r="RJ67" s="9"/>
      <c r="RK67" s="9"/>
      <c r="RL67" s="9"/>
      <c r="RM67" s="9"/>
      <c r="RN67" s="9"/>
      <c r="RO67" s="9"/>
      <c r="RP67" s="9"/>
      <c r="RQ67" s="9"/>
      <c r="RR67" s="9"/>
      <c r="RS67" s="9"/>
      <c r="RT67" s="9"/>
      <c r="RU67" s="9"/>
      <c r="RV67" s="9"/>
      <c r="RW67" s="9"/>
      <c r="RX67" s="9"/>
      <c r="RY67" s="9"/>
      <c r="RZ67" s="9"/>
      <c r="SA67" s="9"/>
      <c r="SB67" s="9"/>
      <c r="SC67" s="9"/>
      <c r="SD67" s="9"/>
      <c r="SE67" s="9"/>
      <c r="SF67" s="9"/>
      <c r="SG67" s="9"/>
      <c r="SH67" s="9"/>
      <c r="SI67" s="9"/>
      <c r="SJ67" s="9"/>
      <c r="SK67" s="9"/>
      <c r="SL67" s="9"/>
      <c r="SM67" s="9"/>
      <c r="SN67" s="9"/>
      <c r="SO67" s="9"/>
      <c r="SP67" s="9"/>
      <c r="SQ67" s="9"/>
      <c r="SR67" s="9"/>
      <c r="SS67" s="9"/>
      <c r="ST67" s="9"/>
      <c r="SU67" s="9"/>
      <c r="SV67" s="9"/>
      <c r="SW67" s="9"/>
      <c r="SX67" s="9"/>
      <c r="SY67" s="9"/>
      <c r="SZ67" s="9"/>
      <c r="TA67" s="9"/>
      <c r="TB67" s="9"/>
      <c r="TC67" s="9"/>
      <c r="TD67" s="9"/>
      <c r="TE67" s="9"/>
      <c r="TF67" s="9"/>
      <c r="TG67" s="9"/>
      <c r="TH67" s="9"/>
      <c r="TI67" s="9"/>
      <c r="TJ67" s="9"/>
      <c r="TK67" s="9"/>
      <c r="TL67" s="9"/>
      <c r="TM67" s="9"/>
      <c r="TN67" s="9"/>
      <c r="TO67" s="9"/>
      <c r="TP67" s="9"/>
      <c r="TQ67" s="9"/>
      <c r="TR67" s="9"/>
      <c r="TS67" s="9"/>
      <c r="TT67" s="9"/>
      <c r="TU67" s="9"/>
      <c r="TV67" s="9"/>
      <c r="TW67" s="9"/>
      <c r="TX67" s="9"/>
      <c r="TY67" s="9"/>
      <c r="TZ67" s="9"/>
      <c r="UA67" s="9"/>
      <c r="UB67" s="9"/>
      <c r="UC67" s="9"/>
      <c r="UD67" s="9"/>
      <c r="UE67" s="9"/>
      <c r="UF67" s="9"/>
      <c r="UG67" s="9"/>
      <c r="UH67" s="9"/>
      <c r="UI67" s="9"/>
      <c r="UJ67" s="9"/>
      <c r="UK67" s="9"/>
      <c r="UL67" s="9"/>
      <c r="UM67" s="9"/>
      <c r="UN67" s="9"/>
      <c r="UO67" s="9"/>
      <c r="UP67" s="9"/>
      <c r="UQ67" s="9"/>
      <c r="UR67" s="9"/>
      <c r="US67" s="9"/>
      <c r="UT67" s="9"/>
      <c r="UU67" s="9"/>
      <c r="UV67" s="9"/>
      <c r="UW67" s="9"/>
      <c r="UX67" s="9"/>
      <c r="UY67" s="9"/>
      <c r="UZ67" s="9"/>
      <c r="VA67" s="9"/>
      <c r="VB67" s="9"/>
      <c r="VC67" s="9"/>
      <c r="VD67" s="9"/>
      <c r="VE67" s="9"/>
      <c r="VF67" s="9"/>
      <c r="VG67" s="9"/>
      <c r="VH67" s="9"/>
      <c r="VI67" s="9"/>
      <c r="VJ67" s="9"/>
      <c r="VK67" s="9"/>
      <c r="VL67" s="9"/>
      <c r="VM67" s="9"/>
      <c r="VN67" s="9"/>
      <c r="VO67" s="9"/>
      <c r="VP67" s="9"/>
      <c r="VQ67" s="9"/>
      <c r="VR67" s="9"/>
      <c r="VS67" s="9"/>
      <c r="VT67" s="9"/>
      <c r="VU67" s="9"/>
      <c r="VV67" s="9"/>
      <c r="VW67" s="9"/>
      <c r="VX67" s="9"/>
      <c r="VY67" s="9"/>
      <c r="VZ67" s="9"/>
      <c r="WA67" s="9"/>
      <c r="WB67" s="9"/>
      <c r="WC67" s="9"/>
      <c r="WD67" s="9"/>
      <c r="WE67" s="9"/>
      <c r="WF67" s="9"/>
      <c r="WG67" s="9"/>
      <c r="WH67" s="9"/>
      <c r="WI67" s="9"/>
      <c r="WJ67" s="9"/>
      <c r="WK67" s="9"/>
      <c r="WL67" s="9"/>
      <c r="WM67" s="9"/>
      <c r="WN67" s="9"/>
      <c r="WO67" s="9"/>
      <c r="WP67" s="9"/>
      <c r="WQ67" s="9"/>
      <c r="WR67" s="9"/>
      <c r="WS67" s="9"/>
      <c r="WT67" s="9"/>
      <c r="WU67" s="9"/>
      <c r="WV67" s="9"/>
      <c r="WW67" s="9"/>
      <c r="WX67" s="9"/>
      <c r="WY67" s="9"/>
      <c r="WZ67" s="9"/>
      <c r="XA67" s="9"/>
      <c r="XB67" s="9"/>
      <c r="XC67" s="9"/>
      <c r="XD67" s="9"/>
      <c r="XE67" s="9"/>
      <c r="XF67" s="9"/>
      <c r="XG67" s="9"/>
      <c r="XH67" s="9"/>
      <c r="XI67" s="9"/>
      <c r="XJ67" s="9"/>
      <c r="XK67" s="9"/>
      <c r="XL67" s="9"/>
      <c r="XM67" s="9"/>
      <c r="XN67" s="9"/>
      <c r="XO67" s="9"/>
      <c r="XP67" s="9"/>
      <c r="XQ67" s="9"/>
      <c r="XR67" s="9"/>
      <c r="XS67" s="9"/>
      <c r="XT67" s="9"/>
      <c r="XU67" s="9"/>
      <c r="XV67" s="9"/>
      <c r="XW67" s="9"/>
      <c r="XX67" s="9"/>
      <c r="XY67" s="9"/>
      <c r="XZ67" s="9"/>
      <c r="YA67" s="9"/>
      <c r="YB67" s="9"/>
      <c r="YC67" s="9"/>
      <c r="YD67" s="9"/>
      <c r="YE67" s="9"/>
      <c r="YF67" s="9"/>
      <c r="YG67" s="9"/>
      <c r="YH67" s="9"/>
      <c r="YI67" s="9"/>
      <c r="YJ67" s="9"/>
      <c r="YK67" s="9"/>
      <c r="YL67" s="9"/>
      <c r="YM67" s="9"/>
      <c r="YN67" s="9"/>
      <c r="YO67" s="9"/>
      <c r="YP67" s="9"/>
      <c r="YQ67" s="9"/>
      <c r="YR67" s="9"/>
      <c r="YS67" s="9"/>
      <c r="YT67" s="9"/>
      <c r="YU67" s="9"/>
      <c r="YV67" s="9"/>
      <c r="YW67" s="9"/>
      <c r="YX67" s="9"/>
      <c r="YY67" s="9"/>
      <c r="YZ67" s="9"/>
      <c r="ZA67" s="9"/>
      <c r="ZB67" s="9"/>
      <c r="ZC67" s="9"/>
      <c r="ZD67" s="9"/>
      <c r="ZE67" s="9"/>
      <c r="ZF67" s="9"/>
      <c r="ZG67" s="9"/>
      <c r="ZH67" s="9"/>
      <c r="ZI67" s="9"/>
      <c r="ZJ67" s="9"/>
      <c r="ZK67" s="9"/>
      <c r="ZL67" s="9"/>
      <c r="ZM67" s="9"/>
      <c r="ZN67" s="9"/>
      <c r="ZO67" s="9"/>
      <c r="ZP67" s="9"/>
      <c r="ZQ67" s="9"/>
      <c r="ZR67" s="9"/>
      <c r="ZS67" s="9"/>
      <c r="ZT67" s="9"/>
      <c r="ZU67" s="9"/>
      <c r="ZV67" s="9"/>
      <c r="ZW67" s="9"/>
      <c r="ZX67" s="9"/>
      <c r="ZY67" s="9"/>
      <c r="ZZ67" s="9"/>
      <c r="AAA67" s="9"/>
      <c r="AAB67" s="9"/>
      <c r="AAC67" s="9"/>
      <c r="AAD67" s="9"/>
      <c r="AAE67" s="9"/>
      <c r="AAF67" s="9"/>
      <c r="AAG67" s="9"/>
      <c r="AAH67" s="9"/>
      <c r="AAI67" s="9"/>
      <c r="AAJ67" s="9"/>
      <c r="AAK67" s="9"/>
      <c r="AAL67" s="9"/>
      <c r="AAM67" s="9"/>
      <c r="AAN67" s="9"/>
      <c r="AAO67" s="9"/>
      <c r="AAP67" s="9"/>
      <c r="AAQ67" s="9"/>
      <c r="AAR67" s="9"/>
      <c r="AAS67" s="9"/>
      <c r="AAT67" s="9"/>
      <c r="AAU67" s="9"/>
      <c r="AAV67" s="9"/>
      <c r="AAW67" s="9"/>
      <c r="AAX67" s="9"/>
      <c r="AAY67" s="9"/>
      <c r="AAZ67" s="9"/>
      <c r="ABA67" s="9"/>
      <c r="ABB67" s="9"/>
      <c r="ABC67" s="9"/>
      <c r="ABD67" s="9"/>
      <c r="ABE67" s="9"/>
      <c r="ABF67" s="9"/>
      <c r="ABG67" s="9"/>
      <c r="ABH67" s="9"/>
      <c r="ABI67" s="9"/>
      <c r="ABJ67" s="9"/>
      <c r="ABK67" s="9"/>
      <c r="ABL67" s="9"/>
      <c r="ABM67" s="9"/>
      <c r="ABN67" s="9"/>
      <c r="ABO67" s="9"/>
      <c r="ABP67" s="9"/>
      <c r="ABQ67" s="9"/>
      <c r="ABR67" s="9"/>
      <c r="ABS67" s="9"/>
      <c r="ABT67" s="9"/>
      <c r="ABU67" s="9"/>
      <c r="ABV67" s="9"/>
      <c r="ABW67" s="9"/>
      <c r="ABX67" s="9"/>
      <c r="ABY67" s="9"/>
      <c r="ABZ67" s="9"/>
      <c r="ACA67" s="9"/>
      <c r="ACB67" s="9"/>
      <c r="ACC67" s="9"/>
      <c r="ACD67" s="9"/>
      <c r="ACE67" s="9"/>
      <c r="ACF67" s="9"/>
      <c r="ACG67" s="9"/>
      <c r="ACH67" s="9"/>
      <c r="ACI67" s="9"/>
      <c r="ACJ67" s="9"/>
      <c r="ACK67" s="9"/>
      <c r="ACL67" s="9"/>
      <c r="ACM67" s="9"/>
      <c r="ACN67" s="9"/>
      <c r="ACO67" s="9"/>
      <c r="ACP67" s="9"/>
      <c r="ACQ67" s="9"/>
      <c r="ACR67" s="9"/>
      <c r="ACS67" s="9"/>
      <c r="ACT67" s="9"/>
      <c r="ACU67" s="9"/>
      <c r="ACV67" s="9"/>
      <c r="ACW67" s="9"/>
      <c r="ACX67" s="9"/>
      <c r="ACY67" s="9"/>
      <c r="ACZ67" s="9"/>
      <c r="ADA67" s="9"/>
      <c r="ADB67" s="9"/>
      <c r="ADC67" s="9"/>
      <c r="ADD67" s="9"/>
      <c r="ADE67" s="9"/>
      <c r="ADF67" s="9"/>
      <c r="ADG67" s="9"/>
      <c r="ADH67" s="9"/>
      <c r="ADI67" s="9"/>
      <c r="ADJ67" s="9"/>
      <c r="ADK67" s="9"/>
      <c r="ADL67" s="9"/>
      <c r="ADM67" s="9"/>
      <c r="ADN67" s="9"/>
      <c r="ADO67" s="9"/>
      <c r="ADP67" s="9"/>
      <c r="ADQ67" s="9"/>
      <c r="ADR67" s="9"/>
      <c r="ADS67" s="9"/>
      <c r="ADT67" s="9"/>
      <c r="ADU67" s="9"/>
      <c r="ADV67" s="9"/>
      <c r="ADW67" s="9"/>
      <c r="ADX67" s="9"/>
      <c r="ADY67" s="9"/>
      <c r="ADZ67" s="9"/>
      <c r="AEA67" s="9"/>
      <c r="AEB67" s="9"/>
      <c r="AEC67" s="9"/>
      <c r="AED67" s="9"/>
      <c r="AEE67" s="9"/>
      <c r="AEF67" s="9"/>
      <c r="AEG67" s="9"/>
      <c r="AEH67" s="9"/>
      <c r="AEI67" s="9"/>
      <c r="AEJ67" s="9"/>
      <c r="AEK67" s="9"/>
      <c r="AEL67" s="9"/>
      <c r="AEM67" s="9"/>
      <c r="AEN67" s="9"/>
      <c r="AEO67" s="9"/>
      <c r="AEP67" s="9"/>
      <c r="AEQ67" s="9"/>
      <c r="AER67" s="9"/>
      <c r="AES67" s="9"/>
      <c r="AET67" s="9"/>
      <c r="AEU67" s="9"/>
      <c r="AEV67" s="9"/>
      <c r="AEW67" s="9"/>
      <c r="AEX67" s="9"/>
      <c r="AEY67" s="9"/>
      <c r="AEZ67" s="9"/>
      <c r="AFA67" s="9"/>
      <c r="AFB67" s="9"/>
      <c r="AFC67" s="9"/>
      <c r="AFD67" s="9"/>
      <c r="AFE67" s="9"/>
      <c r="AFF67" s="9"/>
      <c r="AFG67" s="9"/>
      <c r="AFH67" s="9"/>
      <c r="AFI67" s="9"/>
      <c r="AFJ67" s="9"/>
      <c r="AFK67" s="9"/>
      <c r="AFL67" s="9"/>
      <c r="AFM67" s="9"/>
      <c r="AFN67" s="9"/>
      <c r="AFO67" s="9"/>
      <c r="AFP67" s="9"/>
      <c r="AFQ67" s="9"/>
      <c r="AFR67" s="9"/>
      <c r="AFS67" s="9"/>
      <c r="AFT67" s="9"/>
      <c r="AFU67" s="9"/>
      <c r="AFV67" s="9"/>
      <c r="AFW67" s="9"/>
      <c r="AFX67" s="9"/>
      <c r="AFY67" s="9"/>
      <c r="AFZ67" s="9"/>
      <c r="AGA67" s="9"/>
      <c r="AGB67" s="9"/>
      <c r="AGC67" s="9"/>
      <c r="AGD67" s="9"/>
      <c r="AGE67" s="9"/>
      <c r="AGF67" s="9"/>
      <c r="AGG67" s="9"/>
      <c r="AGH67" s="9"/>
      <c r="AGI67" s="9"/>
      <c r="AGJ67" s="9"/>
      <c r="AGK67" s="9"/>
      <c r="AGL67" s="9"/>
      <c r="AGM67" s="9"/>
      <c r="AGN67" s="9"/>
      <c r="AGO67" s="9"/>
      <c r="AGP67" s="9"/>
      <c r="AGQ67" s="9"/>
      <c r="AGR67" s="9"/>
      <c r="AGS67" s="9"/>
      <c r="AGT67" s="9"/>
      <c r="AGU67" s="9"/>
      <c r="AGV67" s="9"/>
      <c r="AGW67" s="9"/>
      <c r="AGX67" s="9"/>
      <c r="AGY67" s="9"/>
      <c r="AGZ67" s="9"/>
      <c r="AHA67" s="9"/>
      <c r="AHB67" s="9"/>
      <c r="AHC67" s="9"/>
      <c r="AHD67" s="9"/>
      <c r="AHE67" s="9"/>
      <c r="AHF67" s="9"/>
      <c r="AHG67" s="9"/>
      <c r="AHH67" s="9"/>
      <c r="AHI67" s="9"/>
      <c r="AHJ67" s="9"/>
      <c r="AHK67" s="9"/>
      <c r="AHL67" s="9"/>
      <c r="AHM67" s="9"/>
      <c r="AHN67" s="9"/>
      <c r="AHO67" s="9"/>
      <c r="AHP67" s="9"/>
      <c r="AHQ67" s="9"/>
      <c r="AHR67" s="9"/>
      <c r="AHS67" s="9"/>
      <c r="AHT67" s="9"/>
      <c r="AHU67" s="9"/>
      <c r="AHV67" s="9"/>
      <c r="AHW67" s="9"/>
      <c r="AHX67" s="9"/>
      <c r="AHY67" s="9"/>
      <c r="AHZ67" s="9"/>
      <c r="AIA67" s="9"/>
      <c r="AIB67" s="9"/>
      <c r="AIC67" s="9"/>
      <c r="AID67" s="9"/>
      <c r="AIE67" s="9"/>
      <c r="AIF67" s="9"/>
      <c r="AIG67" s="9"/>
      <c r="AIH67" s="9"/>
      <c r="AII67" s="9"/>
      <c r="AIJ67" s="9"/>
      <c r="AIK67" s="9"/>
      <c r="AIL67" s="9"/>
      <c r="AIM67" s="9"/>
      <c r="AIN67" s="9"/>
      <c r="AIO67" s="9"/>
      <c r="AIP67" s="9"/>
      <c r="AIQ67" s="9"/>
      <c r="AIR67" s="9"/>
      <c r="AIS67" s="9"/>
      <c r="AIT67" s="9"/>
      <c r="AIU67" s="9"/>
      <c r="AIV67" s="9"/>
      <c r="AIW67" s="9"/>
      <c r="AIX67" s="9"/>
      <c r="AIY67" s="9"/>
      <c r="AIZ67" s="9"/>
      <c r="AJA67" s="9"/>
      <c r="AJB67" s="9"/>
      <c r="AJC67" s="9"/>
      <c r="AJD67" s="9"/>
      <c r="AJE67" s="9"/>
      <c r="AJF67" s="9"/>
      <c r="AJG67" s="9"/>
      <c r="AJH67" s="9"/>
      <c r="AJI67" s="9"/>
      <c r="AJJ67" s="9"/>
      <c r="AJK67" s="9"/>
      <c r="AJL67" s="9"/>
      <c r="AJM67" s="9"/>
      <c r="AJN67" s="9"/>
      <c r="AJO67" s="9"/>
      <c r="AJP67" s="9"/>
      <c r="AJQ67" s="9"/>
      <c r="AJR67" s="9"/>
      <c r="AJS67" s="9"/>
      <c r="AJT67" s="9"/>
      <c r="AJU67" s="9"/>
      <c r="AJV67" s="9"/>
      <c r="AJW67" s="9"/>
      <c r="AJX67" s="9"/>
      <c r="AJY67" s="9"/>
      <c r="AJZ67" s="9"/>
      <c r="AKA67" s="9"/>
      <c r="AKB67" s="9"/>
      <c r="AKC67" s="9"/>
      <c r="AKD67" s="9"/>
      <c r="AKE67" s="9"/>
      <c r="AKF67" s="9"/>
      <c r="AKG67" s="9"/>
      <c r="AKH67" s="9"/>
      <c r="AKI67" s="9"/>
      <c r="AKJ67" s="9"/>
      <c r="AKK67" s="9"/>
      <c r="AKL67" s="9"/>
      <c r="AKM67" s="9"/>
      <c r="AKN67" s="9"/>
      <c r="AKO67" s="9"/>
      <c r="AKP67" s="9"/>
      <c r="AKQ67" s="9"/>
      <c r="AKR67" s="9"/>
      <c r="AKS67" s="9"/>
      <c r="AKT67" s="9"/>
      <c r="AKU67" s="9"/>
      <c r="AKV67" s="9"/>
      <c r="AKW67" s="9"/>
      <c r="AKX67" s="9"/>
      <c r="AKY67" s="9"/>
      <c r="AKZ67" s="9"/>
      <c r="ALA67" s="9"/>
      <c r="ALB67" s="9"/>
      <c r="ALC67" s="9"/>
      <c r="ALD67" s="9"/>
      <c r="ALE67" s="9"/>
      <c r="ALF67" s="9"/>
      <c r="ALG67" s="9"/>
      <c r="ALH67" s="9"/>
      <c r="ALI67" s="9"/>
      <c r="ALJ67" s="9"/>
      <c r="ALK67" s="9"/>
      <c r="ALL67" s="9"/>
      <c r="ALM67" s="9"/>
      <c r="ALN67" s="9"/>
      <c r="ALO67" s="9"/>
      <c r="ALP67" s="9"/>
      <c r="ALQ67" s="9"/>
      <c r="ALR67" s="9"/>
      <c r="ALS67" s="9"/>
      <c r="ALT67" s="9"/>
      <c r="ALU67" s="9"/>
      <c r="ALV67" s="9"/>
      <c r="ALW67" s="9"/>
      <c r="ALX67" s="9"/>
      <c r="ALY67" s="9"/>
      <c r="ALZ67" s="9"/>
      <c r="AMA67" s="9"/>
      <c r="AMB67" s="9"/>
      <c r="AMC67" s="9"/>
      <c r="AMD67" s="9"/>
      <c r="AME67" s="9"/>
      <c r="AMF67" s="9"/>
      <c r="AMG67" s="9"/>
      <c r="AMH67" s="9"/>
      <c r="AMI67" s="9"/>
      <c r="AMJ67" s="9"/>
      <c r="AMK67" s="9"/>
      <c r="AML67" s="9"/>
      <c r="AMM67" s="9"/>
      <c r="AMN67" s="9"/>
      <c r="AMO67" s="9"/>
      <c r="AMP67" s="9"/>
      <c r="AMQ67" s="9"/>
      <c r="AMR67" s="9"/>
      <c r="AMS67" s="9"/>
      <c r="AMT67" s="9"/>
      <c r="AMU67" s="9"/>
      <c r="AMV67" s="9"/>
      <c r="AMW67" s="9"/>
      <c r="AMX67" s="9"/>
      <c r="AMY67" s="9"/>
      <c r="AMZ67" s="9"/>
      <c r="ANA67" s="9"/>
      <c r="ANB67" s="9"/>
      <c r="ANC67" s="9"/>
      <c r="AND67" s="9"/>
      <c r="ANE67" s="9"/>
      <c r="ANF67" s="9"/>
      <c r="ANG67" s="9"/>
      <c r="ANH67" s="9"/>
      <c r="ANI67" s="9"/>
      <c r="ANJ67" s="9"/>
      <c r="ANK67" s="9"/>
      <c r="ANL67" s="9"/>
      <c r="ANM67" s="9"/>
      <c r="ANN67" s="9"/>
      <c r="ANO67" s="9"/>
      <c r="ANP67" s="9"/>
      <c r="ANQ67" s="9"/>
      <c r="ANR67" s="9"/>
      <c r="ANS67" s="9"/>
      <c r="ANT67" s="9"/>
      <c r="ANU67" s="9"/>
      <c r="ANV67" s="9"/>
      <c r="ANW67" s="9"/>
      <c r="ANX67" s="9"/>
      <c r="ANY67" s="9"/>
      <c r="ANZ67" s="9"/>
      <c r="AOA67" s="9"/>
      <c r="AOB67" s="9"/>
      <c r="AOC67" s="9"/>
      <c r="AOD67" s="9"/>
      <c r="AOE67" s="9"/>
      <c r="AOF67" s="9"/>
      <c r="AOG67" s="9"/>
      <c r="AOH67" s="9"/>
      <c r="AOI67" s="9"/>
      <c r="AOJ67" s="9"/>
      <c r="AOK67" s="9"/>
      <c r="AOL67" s="9"/>
      <c r="AOM67" s="9"/>
      <c r="AON67" s="9"/>
      <c r="AOO67" s="9"/>
      <c r="AOP67" s="9"/>
      <c r="AOQ67" s="9"/>
      <c r="AOR67" s="9"/>
      <c r="AOS67" s="9"/>
      <c r="AOT67" s="9"/>
      <c r="AOU67" s="9"/>
      <c r="AOV67" s="9"/>
      <c r="AOW67" s="9"/>
      <c r="AOX67" s="9"/>
      <c r="AOY67" s="9"/>
      <c r="AOZ67" s="9"/>
      <c r="APA67" s="9"/>
      <c r="APB67" s="9"/>
      <c r="APC67" s="9"/>
      <c r="APD67" s="9"/>
      <c r="APE67" s="9"/>
      <c r="APF67" s="9"/>
      <c r="APG67" s="9"/>
      <c r="APH67" s="9"/>
      <c r="API67" s="9"/>
      <c r="APJ67" s="9"/>
      <c r="APK67" s="9"/>
      <c r="APL67" s="9"/>
      <c r="APM67" s="9"/>
      <c r="APN67" s="9"/>
      <c r="APO67" s="9"/>
      <c r="APP67" s="9"/>
      <c r="APQ67" s="9"/>
      <c r="APR67" s="9"/>
      <c r="APS67" s="9"/>
      <c r="APT67" s="9"/>
      <c r="APU67" s="9"/>
      <c r="APV67" s="9"/>
      <c r="APW67" s="9"/>
      <c r="APX67" s="9"/>
      <c r="APY67" s="9"/>
      <c r="APZ67" s="9"/>
      <c r="AQA67" s="9"/>
      <c r="AQB67" s="9"/>
      <c r="AQC67" s="9"/>
      <c r="AQD67" s="9"/>
      <c r="AQE67" s="9"/>
      <c r="AQF67" s="9"/>
      <c r="AQG67" s="9"/>
      <c r="AQH67" s="9"/>
      <c r="AQI67" s="9"/>
      <c r="AQJ67" s="9"/>
      <c r="AQK67" s="9"/>
      <c r="AQL67" s="9"/>
      <c r="AQM67" s="9"/>
      <c r="AQN67" s="9"/>
      <c r="AQO67" s="9"/>
      <c r="AQP67" s="9"/>
      <c r="AQQ67" s="9"/>
      <c r="AQR67" s="9"/>
      <c r="AQS67" s="9"/>
      <c r="AQT67" s="9"/>
      <c r="AQU67" s="9"/>
      <c r="AQV67" s="9"/>
      <c r="AQW67" s="9"/>
      <c r="AQX67" s="9"/>
      <c r="AQY67" s="9"/>
      <c r="AQZ67" s="9"/>
      <c r="ARA67" s="9"/>
      <c r="ARB67" s="9"/>
      <c r="ARC67" s="9"/>
      <c r="ARD67" s="9"/>
      <c r="ARE67" s="9"/>
      <c r="ARF67" s="9"/>
      <c r="ARG67" s="9"/>
      <c r="ARH67" s="9"/>
      <c r="ARI67" s="9"/>
      <c r="ARJ67" s="9"/>
      <c r="ARK67" s="9"/>
      <c r="ARL67" s="9"/>
      <c r="ARM67" s="9"/>
      <c r="ARN67" s="9"/>
      <c r="ARO67" s="9"/>
      <c r="ARP67" s="9"/>
      <c r="ARQ67" s="9"/>
      <c r="ARR67" s="9"/>
      <c r="ARS67" s="9"/>
      <c r="ART67" s="9"/>
      <c r="ARU67" s="9"/>
      <c r="ARV67" s="9"/>
      <c r="ARW67" s="9"/>
      <c r="ARX67" s="9"/>
      <c r="ARY67" s="9"/>
      <c r="ARZ67" s="9"/>
      <c r="ASA67" s="9"/>
      <c r="ASB67" s="9"/>
      <c r="ASC67" s="9"/>
      <c r="ASD67" s="9"/>
      <c r="ASE67" s="9"/>
      <c r="ASF67" s="9"/>
      <c r="ASG67" s="9"/>
      <c r="ASH67" s="9"/>
      <c r="ASI67" s="9"/>
      <c r="ASJ67" s="9"/>
      <c r="ASK67" s="9"/>
      <c r="ASL67" s="9"/>
      <c r="ASM67" s="9"/>
      <c r="ASN67" s="9"/>
      <c r="ASO67" s="9"/>
      <c r="ASP67" s="9"/>
      <c r="ASQ67" s="9"/>
      <c r="ASR67" s="9"/>
      <c r="ASS67" s="9"/>
      <c r="AST67" s="9"/>
      <c r="ASU67" s="9"/>
      <c r="ASV67" s="9"/>
      <c r="ASW67" s="9"/>
      <c r="ASX67" s="9"/>
      <c r="ASY67" s="9"/>
      <c r="ASZ67" s="9"/>
      <c r="ATA67" s="9"/>
      <c r="ATB67" s="9"/>
      <c r="ATC67" s="9"/>
      <c r="ATD67" s="9"/>
      <c r="ATE67" s="9"/>
      <c r="ATF67" s="9"/>
      <c r="ATG67" s="9"/>
      <c r="ATH67" s="9"/>
      <c r="ATI67" s="9"/>
      <c r="ATJ67" s="9"/>
      <c r="ATK67" s="9"/>
      <c r="ATL67" s="9"/>
      <c r="ATM67" s="9"/>
      <c r="ATN67" s="9"/>
      <c r="ATO67" s="9"/>
      <c r="ATP67" s="9"/>
      <c r="ATQ67" s="9"/>
      <c r="ATR67" s="9"/>
      <c r="ATS67" s="9"/>
      <c r="ATT67" s="9"/>
      <c r="ATU67" s="9"/>
      <c r="ATV67" s="9"/>
      <c r="ATW67" s="9"/>
      <c r="ATX67" s="9"/>
      <c r="ATY67" s="9"/>
      <c r="ATZ67" s="9"/>
      <c r="AUA67" s="9"/>
      <c r="AUB67" s="9"/>
      <c r="AUC67" s="9"/>
      <c r="AUD67" s="9"/>
      <c r="AUE67" s="9"/>
      <c r="AUF67" s="9"/>
      <c r="AUG67" s="9"/>
      <c r="AUH67" s="9"/>
      <c r="AUI67" s="9"/>
      <c r="AUJ67" s="9"/>
      <c r="AUK67" s="9"/>
      <c r="AUL67" s="9"/>
      <c r="AUM67" s="9"/>
      <c r="AUN67" s="9"/>
      <c r="AUO67" s="9"/>
      <c r="AUP67" s="9"/>
      <c r="AUQ67" s="9"/>
      <c r="AUR67" s="9"/>
      <c r="AUS67" s="9"/>
      <c r="AUT67" s="9"/>
      <c r="AUU67" s="9"/>
      <c r="AUV67" s="9"/>
      <c r="AUW67" s="9"/>
      <c r="AUX67" s="9"/>
      <c r="AUY67" s="9"/>
      <c r="AUZ67" s="9"/>
      <c r="AVA67" s="9"/>
      <c r="AVB67" s="9"/>
      <c r="AVC67" s="9"/>
      <c r="AVD67" s="9"/>
      <c r="AVE67" s="9"/>
      <c r="AVF67" s="9"/>
      <c r="AVG67" s="9"/>
      <c r="AVH67" s="9"/>
      <c r="AVI67" s="9"/>
      <c r="AVJ67" s="9"/>
      <c r="AVK67" s="9"/>
      <c r="AVL67" s="9"/>
      <c r="AVM67" s="9"/>
      <c r="AVN67" s="9"/>
      <c r="AVO67" s="9"/>
      <c r="AVP67" s="9"/>
      <c r="AVQ67" s="9"/>
      <c r="AVR67" s="9"/>
      <c r="AVS67" s="9"/>
      <c r="AVT67" s="9"/>
      <c r="AVU67" s="9"/>
      <c r="AVV67" s="9"/>
      <c r="AVW67" s="9"/>
      <c r="AVX67" s="9"/>
      <c r="AVY67" s="9"/>
      <c r="AVZ67" s="9"/>
      <c r="AWA67" s="9"/>
      <c r="AWB67" s="9"/>
      <c r="AWC67" s="9"/>
      <c r="AWD67" s="9"/>
      <c r="AWE67" s="9"/>
      <c r="AWF67" s="9"/>
      <c r="AWG67" s="9"/>
      <c r="AWH67" s="9"/>
      <c r="AWI67" s="9"/>
      <c r="AWJ67" s="9"/>
      <c r="AWK67" s="9"/>
      <c r="AWL67" s="9"/>
      <c r="AWM67" s="9"/>
      <c r="AWN67" s="9"/>
      <c r="AWO67" s="9"/>
      <c r="AWP67" s="9"/>
      <c r="AWQ67" s="9"/>
      <c r="AWR67" s="9"/>
      <c r="AWS67" s="9"/>
      <c r="AWT67" s="9"/>
      <c r="AWU67" s="9"/>
      <c r="AWV67" s="9"/>
      <c r="AWW67" s="9"/>
      <c r="AWX67" s="9"/>
      <c r="AWY67" s="9"/>
      <c r="AWZ67" s="9"/>
      <c r="AXA67" s="9"/>
      <c r="AXB67" s="9"/>
      <c r="AXC67" s="9"/>
      <c r="AXD67" s="9"/>
      <c r="AXE67" s="9"/>
      <c r="AXF67" s="9"/>
      <c r="AXG67" s="9"/>
      <c r="AXH67" s="9"/>
      <c r="AXI67" s="9"/>
      <c r="AXJ67" s="9"/>
      <c r="AXK67" s="9"/>
      <c r="AXL67" s="9"/>
      <c r="AXM67" s="9"/>
      <c r="AXN67" s="9"/>
      <c r="AXO67" s="9"/>
      <c r="AXP67" s="9"/>
      <c r="AXQ67" s="9"/>
      <c r="AXR67" s="9"/>
      <c r="AXS67" s="9"/>
      <c r="AXT67" s="9"/>
      <c r="AXU67" s="9"/>
      <c r="AXV67" s="9"/>
      <c r="AXW67" s="9"/>
      <c r="AXX67" s="9"/>
      <c r="AXY67" s="9"/>
      <c r="AXZ67" s="9"/>
      <c r="AYA67" s="9"/>
      <c r="AYB67" s="9"/>
      <c r="AYC67" s="9"/>
      <c r="AYD67" s="9"/>
      <c r="AYE67" s="9"/>
      <c r="AYF67" s="9"/>
      <c r="AYG67" s="9"/>
      <c r="AYH67" s="9"/>
      <c r="AYI67" s="9"/>
      <c r="AYJ67" s="9"/>
      <c r="AYK67" s="9"/>
      <c r="AYL67" s="9"/>
      <c r="AYM67" s="9"/>
      <c r="AYN67" s="9"/>
      <c r="AYO67" s="9"/>
      <c r="AYP67" s="9"/>
      <c r="AYQ67" s="9"/>
      <c r="AYR67" s="9"/>
      <c r="AYS67" s="9"/>
      <c r="AYT67" s="9"/>
      <c r="AYU67" s="9"/>
      <c r="AYV67" s="9"/>
      <c r="AYW67" s="9"/>
      <c r="AYX67" s="9"/>
      <c r="AYY67" s="9"/>
      <c r="AYZ67" s="9"/>
      <c r="AZA67" s="9"/>
      <c r="AZB67" s="9"/>
      <c r="AZC67" s="9"/>
      <c r="AZD67" s="9"/>
      <c r="AZE67" s="9"/>
      <c r="AZF67" s="9"/>
      <c r="AZG67" s="9"/>
      <c r="AZH67" s="9"/>
      <c r="AZI67" s="9"/>
      <c r="AZJ67" s="9"/>
      <c r="AZK67" s="9"/>
      <c r="AZL67" s="9"/>
      <c r="AZM67" s="9"/>
      <c r="AZN67" s="9"/>
      <c r="AZO67" s="9"/>
      <c r="AZP67" s="9"/>
      <c r="AZQ67" s="9"/>
      <c r="AZR67" s="9"/>
      <c r="AZS67" s="9"/>
      <c r="AZT67" s="9"/>
      <c r="AZU67" s="9"/>
      <c r="AZV67" s="9"/>
      <c r="AZW67" s="9"/>
      <c r="AZX67" s="9"/>
      <c r="AZY67" s="9"/>
      <c r="AZZ67" s="9"/>
      <c r="BAA67" s="9"/>
      <c r="BAB67" s="9"/>
      <c r="BAC67" s="9"/>
      <c r="BAD67" s="9"/>
      <c r="BAE67" s="9"/>
      <c r="BAF67" s="9"/>
      <c r="BAG67" s="9"/>
      <c r="BAH67" s="9"/>
      <c r="BAI67" s="9"/>
      <c r="BAJ67" s="9"/>
      <c r="BAK67" s="9"/>
      <c r="BAL67" s="9"/>
      <c r="BAM67" s="9"/>
      <c r="BAN67" s="9"/>
      <c r="BAO67" s="9"/>
      <c r="BAP67" s="9"/>
      <c r="BAQ67" s="9"/>
      <c r="BAR67" s="9"/>
      <c r="BAS67" s="9"/>
      <c r="BAT67" s="9"/>
      <c r="BAU67" s="9"/>
      <c r="BAV67" s="9"/>
      <c r="BAW67" s="9"/>
      <c r="BAX67" s="9"/>
      <c r="BAY67" s="9"/>
      <c r="BAZ67" s="9"/>
      <c r="BBA67" s="9"/>
      <c r="BBB67" s="9"/>
      <c r="BBC67" s="9"/>
      <c r="BBD67" s="9"/>
      <c r="BBE67" s="9"/>
      <c r="BBF67" s="9"/>
      <c r="BBG67" s="9"/>
      <c r="BBH67" s="9"/>
      <c r="BBI67" s="9"/>
      <c r="BBJ67" s="9"/>
      <c r="BBK67" s="9"/>
      <c r="BBL67" s="9"/>
      <c r="BBM67" s="9"/>
      <c r="BBN67" s="9"/>
      <c r="BBO67" s="9"/>
      <c r="BBP67" s="9"/>
      <c r="BBQ67" s="9"/>
      <c r="BBR67" s="9"/>
      <c r="BBS67" s="9"/>
      <c r="BBT67" s="9"/>
      <c r="BBU67" s="9"/>
      <c r="BBV67" s="9"/>
      <c r="BBW67" s="9"/>
      <c r="BBX67" s="9"/>
      <c r="BBY67" s="9"/>
      <c r="BBZ67" s="9"/>
      <c r="BCA67" s="9"/>
      <c r="BCB67" s="9"/>
      <c r="BCC67" s="9"/>
      <c r="BCD67" s="9"/>
      <c r="BCE67" s="9"/>
      <c r="BCF67" s="9"/>
      <c r="BCG67" s="9"/>
      <c r="BCH67" s="9"/>
      <c r="BCI67" s="9"/>
      <c r="BCJ67" s="9"/>
      <c r="BCK67" s="9"/>
      <c r="BCL67" s="9"/>
      <c r="BCM67" s="9"/>
      <c r="BCN67" s="9"/>
      <c r="BCO67" s="9"/>
      <c r="BCP67" s="9"/>
      <c r="BCQ67" s="9"/>
      <c r="BCR67" s="9"/>
      <c r="BCS67" s="9"/>
      <c r="BCT67" s="9"/>
      <c r="BCU67" s="9"/>
      <c r="BCV67" s="9"/>
      <c r="BCW67" s="9"/>
      <c r="BCX67" s="9"/>
      <c r="BCY67" s="9"/>
      <c r="BCZ67" s="9"/>
      <c r="BDA67" s="9"/>
      <c r="BDB67" s="9"/>
      <c r="BDC67" s="9"/>
      <c r="BDD67" s="9"/>
      <c r="BDE67" s="9"/>
      <c r="BDF67" s="9"/>
      <c r="BDG67" s="9"/>
      <c r="BDH67" s="9"/>
      <c r="BDI67" s="9"/>
      <c r="BDJ67" s="9"/>
      <c r="BDK67" s="9"/>
      <c r="BDL67" s="9"/>
      <c r="BDM67" s="9"/>
      <c r="BDN67" s="9"/>
      <c r="BDO67" s="9"/>
      <c r="BDP67" s="9"/>
      <c r="BDQ67" s="9"/>
      <c r="BDR67" s="9"/>
      <c r="BDS67" s="9"/>
      <c r="BDT67" s="9"/>
      <c r="BDU67" s="9"/>
      <c r="BDV67" s="9"/>
      <c r="BDW67" s="9"/>
      <c r="BDX67" s="9"/>
      <c r="BDY67" s="9"/>
      <c r="BDZ67" s="9"/>
      <c r="BEA67" s="9"/>
      <c r="BEB67" s="9"/>
      <c r="BEC67" s="9"/>
      <c r="BED67" s="9"/>
      <c r="BEE67" s="9"/>
      <c r="BEF67" s="9"/>
      <c r="BEG67" s="9"/>
      <c r="BEH67" s="9"/>
      <c r="BEI67" s="9"/>
      <c r="BEJ67" s="9"/>
      <c r="BEK67" s="9"/>
      <c r="BEL67" s="9"/>
      <c r="BEM67" s="9"/>
      <c r="BEN67" s="9"/>
      <c r="BEO67" s="9"/>
      <c r="BEP67" s="9"/>
      <c r="BEQ67" s="9"/>
      <c r="BER67" s="9"/>
      <c r="BES67" s="9"/>
      <c r="BET67" s="9"/>
      <c r="BEU67" s="9"/>
      <c r="BEV67" s="9"/>
      <c r="BEW67" s="9"/>
      <c r="BEX67" s="9"/>
      <c r="BEY67" s="9"/>
      <c r="BEZ67" s="9"/>
      <c r="BFA67" s="9"/>
      <c r="BFB67" s="9"/>
      <c r="BFC67" s="9"/>
      <c r="BFD67" s="9"/>
      <c r="BFE67" s="9"/>
      <c r="BFF67" s="9"/>
      <c r="BFG67" s="9"/>
      <c r="BFH67" s="9"/>
      <c r="BFI67" s="9"/>
      <c r="BFJ67" s="9"/>
      <c r="BFK67" s="9"/>
      <c r="BFL67" s="9"/>
      <c r="BFM67" s="9"/>
      <c r="BFN67" s="9"/>
      <c r="BFO67" s="9"/>
      <c r="BFP67" s="9"/>
      <c r="BFQ67" s="9"/>
      <c r="BFR67" s="9"/>
      <c r="BFS67" s="9"/>
      <c r="BFT67" s="9"/>
      <c r="BFU67" s="9"/>
      <c r="BFV67" s="9"/>
      <c r="BFW67" s="9"/>
      <c r="BFX67" s="9"/>
      <c r="BFY67" s="9"/>
      <c r="BFZ67" s="9"/>
      <c r="BGA67" s="9"/>
      <c r="BGB67" s="9"/>
      <c r="BGC67" s="9"/>
      <c r="BGD67" s="9"/>
      <c r="BGE67" s="9"/>
      <c r="BGF67" s="9"/>
      <c r="BGG67" s="9"/>
      <c r="BGH67" s="9"/>
      <c r="BGI67" s="9"/>
      <c r="BGJ67" s="9"/>
      <c r="BGK67" s="9"/>
      <c r="BGL67" s="9"/>
      <c r="BGM67" s="9"/>
      <c r="BGN67" s="9"/>
      <c r="BGO67" s="9"/>
      <c r="BGP67" s="9"/>
      <c r="BGQ67" s="9"/>
      <c r="BGR67" s="9"/>
      <c r="BGS67" s="9"/>
      <c r="BGT67" s="9"/>
      <c r="BGU67" s="9"/>
      <c r="BGV67" s="9"/>
      <c r="BGW67" s="9"/>
      <c r="BGX67" s="9"/>
      <c r="BGY67" s="9"/>
      <c r="BGZ67" s="9"/>
      <c r="BHA67" s="9"/>
      <c r="BHB67" s="9"/>
      <c r="BHC67" s="9"/>
      <c r="BHD67" s="9"/>
      <c r="BHE67" s="9"/>
      <c r="BHF67" s="9"/>
      <c r="BHG67" s="9"/>
      <c r="BHH67" s="9"/>
      <c r="BHI67" s="9"/>
      <c r="BHJ67" s="9"/>
      <c r="BHK67" s="9"/>
      <c r="BHL67" s="9"/>
      <c r="BHM67" s="9"/>
      <c r="BHN67" s="9"/>
      <c r="BHO67" s="9"/>
      <c r="BHP67" s="9"/>
      <c r="BHQ67" s="9"/>
      <c r="BHR67" s="9"/>
      <c r="BHS67" s="9"/>
      <c r="BHT67" s="9"/>
      <c r="BHU67" s="9"/>
      <c r="BHV67" s="9"/>
      <c r="BHW67" s="9"/>
      <c r="BHX67" s="9"/>
      <c r="BHY67" s="9"/>
      <c r="BHZ67" s="9"/>
      <c r="BIA67" s="9"/>
      <c r="BIB67" s="9"/>
      <c r="BIC67" s="9"/>
      <c r="BID67" s="9"/>
      <c r="BIE67" s="9"/>
      <c r="BIF67" s="9"/>
      <c r="BIG67" s="9"/>
      <c r="BIH67" s="9"/>
      <c r="BII67" s="9"/>
      <c r="BIJ67" s="9"/>
      <c r="BIK67" s="9"/>
      <c r="BIL67" s="9"/>
      <c r="BIM67" s="9"/>
      <c r="BIN67" s="9"/>
      <c r="BIO67" s="9"/>
      <c r="BIP67" s="9"/>
      <c r="BIQ67" s="9"/>
      <c r="BIR67" s="9"/>
      <c r="BIS67" s="9"/>
      <c r="BIT67" s="9"/>
      <c r="BIU67" s="9"/>
      <c r="BIV67" s="9"/>
      <c r="BIW67" s="9"/>
      <c r="BIX67" s="9"/>
      <c r="BIY67" s="9"/>
      <c r="BIZ67" s="9"/>
      <c r="BJA67" s="9"/>
      <c r="BJB67" s="9"/>
      <c r="BJC67" s="9"/>
      <c r="BJD67" s="9"/>
      <c r="BJE67" s="9"/>
      <c r="BJF67" s="9"/>
      <c r="BJG67" s="9"/>
      <c r="BJH67" s="9"/>
      <c r="BJI67" s="9"/>
      <c r="BJJ67" s="9"/>
      <c r="BJK67" s="9"/>
      <c r="BJL67" s="9"/>
      <c r="BJM67" s="9"/>
      <c r="BJN67" s="9"/>
      <c r="BJO67" s="9"/>
      <c r="BJP67" s="9"/>
      <c r="BJQ67" s="9"/>
      <c r="BJR67" s="9"/>
      <c r="BJS67" s="9"/>
      <c r="BJT67" s="9"/>
      <c r="BJU67" s="9"/>
      <c r="BJV67" s="9"/>
      <c r="BJW67" s="9"/>
      <c r="BJX67" s="9"/>
      <c r="BJY67" s="9"/>
      <c r="BJZ67" s="9"/>
      <c r="BKA67" s="9"/>
      <c r="BKB67" s="9"/>
      <c r="BKC67" s="9"/>
      <c r="BKD67" s="9"/>
      <c r="BKE67" s="9"/>
      <c r="BKF67" s="9"/>
      <c r="BKG67" s="9"/>
      <c r="BKH67" s="9"/>
      <c r="BKI67" s="9"/>
      <c r="BKJ67" s="9"/>
      <c r="BKK67" s="9"/>
      <c r="BKL67" s="9"/>
      <c r="BKM67" s="9"/>
      <c r="BKN67" s="9"/>
      <c r="BKO67" s="9"/>
      <c r="BKP67" s="9"/>
      <c r="BKQ67" s="9"/>
      <c r="BKR67" s="9"/>
      <c r="BKS67" s="9"/>
      <c r="BKT67" s="9"/>
      <c r="BKU67" s="9"/>
      <c r="BKV67" s="9"/>
      <c r="BKW67" s="9"/>
      <c r="BKX67" s="9"/>
      <c r="BKY67" s="9"/>
      <c r="BKZ67" s="9"/>
      <c r="BLA67" s="9"/>
      <c r="BLB67" s="9"/>
      <c r="BLC67" s="9"/>
      <c r="BLD67" s="9"/>
      <c r="BLE67" s="9"/>
      <c r="BLF67" s="9"/>
      <c r="BLG67" s="9"/>
      <c r="BLH67" s="9"/>
      <c r="BLI67" s="9"/>
      <c r="BLJ67" s="9"/>
      <c r="BLK67" s="9"/>
      <c r="BLL67" s="9"/>
      <c r="BLM67" s="9"/>
      <c r="BLN67" s="9"/>
      <c r="BLO67" s="9"/>
      <c r="BLP67" s="9"/>
      <c r="BLQ67" s="9"/>
      <c r="BLR67" s="9"/>
      <c r="BLS67" s="9"/>
      <c r="BLT67" s="9"/>
      <c r="BLU67" s="9"/>
      <c r="BLV67" s="9"/>
      <c r="BLW67" s="9"/>
      <c r="BLX67" s="9"/>
      <c r="BLY67" s="9"/>
      <c r="BLZ67" s="9"/>
      <c r="BMA67" s="9"/>
      <c r="BMB67" s="9"/>
      <c r="BMC67" s="9"/>
      <c r="BMD67" s="9"/>
      <c r="BME67" s="9"/>
      <c r="BMF67" s="9"/>
      <c r="BMG67" s="9"/>
      <c r="BMH67" s="9"/>
      <c r="BMI67" s="9"/>
      <c r="BMJ67" s="9"/>
      <c r="BMK67" s="9"/>
      <c r="BML67" s="9"/>
      <c r="BMM67" s="9"/>
      <c r="BMN67" s="9"/>
      <c r="BMO67" s="9"/>
      <c r="BMP67" s="9"/>
      <c r="BMQ67" s="9"/>
      <c r="BMR67" s="9"/>
      <c r="BMS67" s="9"/>
      <c r="BMT67" s="9"/>
      <c r="BMU67" s="9"/>
      <c r="BMV67" s="9"/>
      <c r="BMW67" s="9"/>
      <c r="BMX67" s="9"/>
      <c r="BMY67" s="9"/>
      <c r="BMZ67" s="9"/>
      <c r="BNA67" s="9"/>
      <c r="BNB67" s="9"/>
      <c r="BNC67" s="9"/>
      <c r="BND67" s="9"/>
      <c r="BNE67" s="9"/>
      <c r="BNF67" s="9"/>
      <c r="BNG67" s="9"/>
      <c r="BNH67" s="9"/>
      <c r="BNI67" s="9"/>
      <c r="BNJ67" s="9"/>
      <c r="BNK67" s="9"/>
      <c r="BNL67" s="9"/>
      <c r="BNM67" s="9"/>
      <c r="BNN67" s="9"/>
      <c r="BNO67" s="9"/>
      <c r="BNP67" s="9"/>
      <c r="BNQ67" s="9"/>
      <c r="BNR67" s="9"/>
      <c r="BNS67" s="9"/>
      <c r="BNT67" s="9"/>
      <c r="BNU67" s="9"/>
      <c r="BNV67" s="9"/>
      <c r="BNW67" s="9"/>
      <c r="BNX67" s="9"/>
      <c r="BNY67" s="9"/>
      <c r="BNZ67" s="9"/>
      <c r="BOA67" s="9"/>
      <c r="BOB67" s="9"/>
      <c r="BOC67" s="9"/>
      <c r="BOD67" s="9"/>
      <c r="BOE67" s="9"/>
      <c r="BOF67" s="9"/>
      <c r="BOG67" s="9"/>
      <c r="BOH67" s="9"/>
      <c r="BOI67" s="9"/>
      <c r="BOJ67" s="9"/>
      <c r="BOK67" s="9"/>
      <c r="BOL67" s="9"/>
      <c r="BOM67" s="9"/>
      <c r="BON67" s="9"/>
      <c r="BOO67" s="9"/>
      <c r="BOP67" s="9"/>
      <c r="BOQ67" s="9"/>
      <c r="BOR67" s="9"/>
      <c r="BOS67" s="9"/>
      <c r="BOT67" s="9"/>
      <c r="BOU67" s="9"/>
      <c r="BOV67" s="9"/>
      <c r="BOW67" s="9"/>
      <c r="BOX67" s="9"/>
      <c r="BOY67" s="9"/>
      <c r="BOZ67" s="9"/>
      <c r="BPA67" s="9"/>
      <c r="BPB67" s="9"/>
      <c r="BPC67" s="9"/>
      <c r="BPD67" s="9"/>
      <c r="BPE67" s="9"/>
      <c r="BPF67" s="9"/>
      <c r="BPG67" s="9"/>
      <c r="BPH67" s="9"/>
      <c r="BPI67" s="9"/>
      <c r="BPJ67" s="9"/>
      <c r="BPK67" s="9"/>
      <c r="BPL67" s="9"/>
      <c r="BPM67" s="9"/>
      <c r="BPN67" s="9"/>
      <c r="BPO67" s="9"/>
      <c r="BPP67" s="9"/>
      <c r="BPQ67" s="9"/>
      <c r="BPR67" s="9"/>
      <c r="BPS67" s="9"/>
      <c r="BPT67" s="9"/>
      <c r="BPU67" s="9"/>
      <c r="BPV67" s="9"/>
      <c r="BPW67" s="9"/>
      <c r="BPX67" s="9"/>
      <c r="BPY67" s="9"/>
      <c r="BPZ67" s="9"/>
      <c r="BQA67" s="9"/>
      <c r="BQB67" s="9"/>
      <c r="BQC67" s="9"/>
      <c r="BQD67" s="9"/>
      <c r="BQE67" s="9"/>
      <c r="BQF67" s="9"/>
      <c r="BQG67" s="9"/>
      <c r="BQH67" s="9"/>
      <c r="BQI67" s="9"/>
      <c r="BQJ67" s="9"/>
      <c r="BQK67" s="9"/>
      <c r="BQL67" s="9"/>
      <c r="BQM67" s="9"/>
      <c r="BQN67" s="9"/>
      <c r="BQO67" s="9"/>
      <c r="BQP67" s="9"/>
      <c r="BQQ67" s="9"/>
      <c r="BQR67" s="9"/>
      <c r="BQS67" s="9"/>
      <c r="BQT67" s="9"/>
      <c r="BQU67" s="9"/>
      <c r="BQV67" s="9"/>
      <c r="BQW67" s="9"/>
      <c r="BQX67" s="9"/>
      <c r="BQY67" s="9"/>
      <c r="BQZ67" s="9"/>
      <c r="BRA67" s="9"/>
      <c r="BRB67" s="9"/>
      <c r="BRC67" s="9"/>
      <c r="BRD67" s="9"/>
      <c r="BRE67" s="9"/>
      <c r="BRF67" s="9"/>
      <c r="BRG67" s="9"/>
      <c r="BRH67" s="9"/>
      <c r="BRI67" s="9"/>
      <c r="BRJ67" s="9"/>
      <c r="BRK67" s="9"/>
      <c r="BRL67" s="9"/>
      <c r="BRM67" s="9"/>
      <c r="BRN67" s="9"/>
      <c r="BRO67" s="9"/>
      <c r="BRP67" s="9"/>
      <c r="BRQ67" s="9"/>
      <c r="BRR67" s="9"/>
      <c r="BRS67" s="9"/>
      <c r="BRT67" s="9"/>
      <c r="BRU67" s="9"/>
      <c r="BRV67" s="9"/>
      <c r="BRW67" s="9"/>
      <c r="BRX67" s="9"/>
      <c r="BRY67" s="9"/>
      <c r="BRZ67" s="9"/>
      <c r="BSA67" s="9"/>
      <c r="BSB67" s="9"/>
      <c r="BSC67" s="9"/>
      <c r="BSD67" s="9"/>
      <c r="BSE67" s="9"/>
      <c r="BSF67" s="9"/>
      <c r="BSG67" s="9"/>
      <c r="BSH67" s="9"/>
      <c r="BSI67" s="9"/>
      <c r="BSJ67" s="9"/>
      <c r="BSK67" s="9"/>
      <c r="BSL67" s="9"/>
      <c r="BSM67" s="9"/>
      <c r="BSN67" s="9"/>
      <c r="BSO67" s="9"/>
      <c r="BSP67" s="9"/>
      <c r="BSQ67" s="9"/>
      <c r="BSR67" s="9"/>
      <c r="BSS67" s="9"/>
      <c r="BST67" s="9"/>
      <c r="BSU67" s="9"/>
      <c r="BSV67" s="9"/>
      <c r="BSW67" s="9"/>
      <c r="BSX67" s="9"/>
      <c r="BSY67" s="9"/>
      <c r="BSZ67" s="9"/>
      <c r="BTA67" s="9"/>
      <c r="BTB67" s="9"/>
      <c r="BTC67" s="9"/>
      <c r="BTD67" s="9"/>
      <c r="BTE67" s="9"/>
      <c r="BTF67" s="9"/>
      <c r="BTG67" s="9"/>
      <c r="BTH67" s="9"/>
      <c r="BTI67" s="9"/>
      <c r="BTJ67" s="9"/>
      <c r="BTK67" s="9"/>
      <c r="BTL67" s="9"/>
      <c r="BTM67" s="9"/>
      <c r="BTN67" s="9"/>
      <c r="BTO67" s="9"/>
      <c r="BTP67" s="9"/>
      <c r="BTQ67" s="9"/>
      <c r="BTR67" s="9"/>
      <c r="BTS67" s="9"/>
      <c r="BTT67" s="9"/>
      <c r="BTU67" s="9"/>
      <c r="BTV67" s="9"/>
      <c r="BTW67" s="9"/>
      <c r="BTX67" s="9"/>
      <c r="BTY67" s="9"/>
      <c r="BTZ67" s="9"/>
      <c r="BUA67" s="9"/>
      <c r="BUB67" s="9"/>
      <c r="BUC67" s="9"/>
      <c r="BUD67" s="9"/>
      <c r="BUE67" s="9"/>
      <c r="BUF67" s="9"/>
      <c r="BUG67" s="9"/>
      <c r="BUH67" s="9"/>
      <c r="BUI67" s="9"/>
      <c r="BUJ67" s="9"/>
      <c r="BUK67" s="9"/>
      <c r="BUL67" s="9"/>
      <c r="BUM67" s="9"/>
      <c r="BUN67" s="9"/>
      <c r="BUO67" s="9"/>
      <c r="BUP67" s="9"/>
      <c r="BUQ67" s="9"/>
      <c r="BUR67" s="9"/>
      <c r="BUS67" s="9"/>
      <c r="BUT67" s="9"/>
      <c r="BUU67" s="9"/>
      <c r="BUV67" s="9"/>
      <c r="BUW67" s="9"/>
      <c r="BUX67" s="9"/>
      <c r="BUY67" s="9"/>
      <c r="BUZ67" s="9"/>
      <c r="BVA67" s="9"/>
      <c r="BVB67" s="9"/>
      <c r="BVC67" s="9"/>
      <c r="BVD67" s="9"/>
      <c r="BVE67" s="9"/>
      <c r="BVF67" s="9"/>
      <c r="BVG67" s="9"/>
      <c r="BVH67" s="9"/>
      <c r="BVI67" s="9"/>
      <c r="BVJ67" s="9"/>
      <c r="BVK67" s="9"/>
      <c r="BVL67" s="9"/>
      <c r="BVM67" s="9"/>
      <c r="BVN67" s="9"/>
      <c r="BVO67" s="9"/>
      <c r="BVP67" s="9"/>
      <c r="BVQ67" s="9"/>
      <c r="BVR67" s="9"/>
      <c r="BVS67" s="9"/>
      <c r="BVT67" s="9"/>
      <c r="BVU67" s="9"/>
      <c r="BVV67" s="9"/>
      <c r="BVW67" s="9"/>
      <c r="BVX67" s="9"/>
      <c r="BVY67" s="9"/>
      <c r="BVZ67" s="9"/>
      <c r="BWA67" s="9"/>
      <c r="BWB67" s="9"/>
      <c r="BWC67" s="9"/>
      <c r="BWD67" s="9"/>
      <c r="BWE67" s="9"/>
      <c r="BWF67" s="9"/>
      <c r="BWG67" s="9"/>
      <c r="BWH67" s="9"/>
      <c r="BWI67" s="9"/>
      <c r="BWJ67" s="9"/>
      <c r="BWK67" s="9"/>
      <c r="BWL67" s="9"/>
      <c r="BWM67" s="9"/>
      <c r="BWN67" s="9"/>
      <c r="BWO67" s="9"/>
      <c r="BWP67" s="9"/>
      <c r="BWQ67" s="9"/>
      <c r="BWR67" s="9"/>
      <c r="BWS67" s="9"/>
      <c r="BWT67" s="9"/>
      <c r="BWU67" s="9"/>
      <c r="BWV67" s="9"/>
      <c r="BWW67" s="9"/>
      <c r="BWX67" s="9"/>
      <c r="BWY67" s="9"/>
      <c r="BWZ67" s="9"/>
      <c r="BXA67" s="9"/>
      <c r="BXB67" s="9"/>
      <c r="BXC67" s="9"/>
      <c r="BXD67" s="9"/>
      <c r="BXE67" s="9"/>
      <c r="BXF67" s="9"/>
      <c r="BXG67" s="9"/>
      <c r="BXH67" s="9"/>
      <c r="BXI67" s="9"/>
      <c r="BXJ67" s="9"/>
      <c r="BXK67" s="9"/>
      <c r="BXL67" s="9"/>
      <c r="BXM67" s="9"/>
      <c r="BXN67" s="9"/>
      <c r="BXO67" s="9"/>
      <c r="BXP67" s="9"/>
      <c r="BXQ67" s="9"/>
      <c r="BXR67" s="9"/>
      <c r="BXS67" s="9"/>
      <c r="BXT67" s="9"/>
      <c r="BXU67" s="9"/>
      <c r="BXV67" s="9"/>
      <c r="BXW67" s="9"/>
      <c r="BXX67" s="9"/>
      <c r="BXY67" s="9"/>
      <c r="BXZ67" s="9"/>
      <c r="BYA67" s="9"/>
      <c r="BYB67" s="9"/>
      <c r="BYC67" s="9"/>
      <c r="BYD67" s="9"/>
      <c r="BYE67" s="9"/>
      <c r="BYF67" s="9"/>
      <c r="BYG67" s="9"/>
      <c r="BYH67" s="9"/>
      <c r="BYI67" s="9"/>
      <c r="BYJ67" s="9"/>
      <c r="BYK67" s="9"/>
      <c r="BYL67" s="9"/>
      <c r="BYM67" s="9"/>
      <c r="BYN67" s="9"/>
      <c r="BYO67" s="9"/>
      <c r="BYP67" s="9"/>
      <c r="BYQ67" s="9"/>
      <c r="BYR67" s="9"/>
      <c r="BYS67" s="9"/>
      <c r="BYT67" s="9"/>
      <c r="BYU67" s="9"/>
      <c r="BYV67" s="9"/>
      <c r="BYW67" s="9"/>
      <c r="BYX67" s="9"/>
      <c r="BYY67" s="9"/>
      <c r="BYZ67" s="9"/>
      <c r="BZA67" s="9"/>
      <c r="BZB67" s="9"/>
      <c r="BZC67" s="9"/>
      <c r="BZD67" s="9"/>
      <c r="BZE67" s="9"/>
      <c r="BZF67" s="9"/>
      <c r="BZG67" s="9"/>
      <c r="BZH67" s="9"/>
      <c r="BZI67" s="9"/>
      <c r="BZJ67" s="9"/>
      <c r="BZK67" s="9"/>
      <c r="BZL67" s="9"/>
      <c r="BZM67" s="9"/>
      <c r="BZN67" s="9"/>
      <c r="BZO67" s="9"/>
      <c r="BZP67" s="9"/>
      <c r="BZQ67" s="9"/>
      <c r="BZR67" s="9"/>
      <c r="BZS67" s="9"/>
      <c r="BZT67" s="9"/>
      <c r="BZU67" s="9"/>
      <c r="BZV67" s="9"/>
      <c r="BZW67" s="9"/>
      <c r="BZX67" s="9"/>
      <c r="BZY67" s="9"/>
      <c r="BZZ67" s="9"/>
      <c r="CAA67" s="9"/>
      <c r="CAB67" s="9"/>
      <c r="CAC67" s="9"/>
      <c r="CAD67" s="9"/>
      <c r="CAE67" s="9"/>
      <c r="CAF67" s="9"/>
      <c r="CAG67" s="9"/>
      <c r="CAH67" s="9"/>
      <c r="CAI67" s="9"/>
      <c r="CAJ67" s="9"/>
      <c r="CAK67" s="9"/>
      <c r="CAL67" s="9"/>
      <c r="CAM67" s="9"/>
      <c r="CAN67" s="9"/>
      <c r="CAO67" s="9"/>
      <c r="CAP67" s="9"/>
      <c r="CAQ67" s="9"/>
      <c r="CAR67" s="9"/>
      <c r="CAS67" s="9"/>
      <c r="CAT67" s="9"/>
      <c r="CAU67" s="9"/>
      <c r="CAV67" s="9"/>
      <c r="CAW67" s="9"/>
      <c r="CAX67" s="9"/>
      <c r="CAY67" s="9"/>
      <c r="CAZ67" s="9"/>
      <c r="CBA67" s="9"/>
      <c r="CBB67" s="9"/>
      <c r="CBC67" s="9"/>
      <c r="CBD67" s="9"/>
      <c r="CBE67" s="9"/>
      <c r="CBF67" s="9"/>
      <c r="CBG67" s="9"/>
      <c r="CBH67" s="9"/>
      <c r="CBI67" s="9"/>
      <c r="CBJ67" s="9"/>
      <c r="CBK67" s="9"/>
      <c r="CBL67" s="9"/>
      <c r="CBM67" s="9"/>
      <c r="CBN67" s="9"/>
      <c r="CBO67" s="9"/>
      <c r="CBP67" s="9"/>
      <c r="CBQ67" s="9"/>
      <c r="CBR67" s="9"/>
      <c r="CBS67" s="9"/>
      <c r="CBT67" s="9"/>
      <c r="CBU67" s="9"/>
      <c r="CBV67" s="9"/>
      <c r="CBW67" s="9"/>
      <c r="CBX67" s="9"/>
      <c r="CBY67" s="9"/>
      <c r="CBZ67" s="9"/>
      <c r="CCA67" s="9"/>
      <c r="CCB67" s="9"/>
      <c r="CCC67" s="9"/>
      <c r="CCD67" s="9"/>
      <c r="CCE67" s="9"/>
      <c r="CCF67" s="9"/>
      <c r="CCG67" s="9"/>
      <c r="CCH67" s="9"/>
      <c r="CCI67" s="9"/>
      <c r="CCJ67" s="9"/>
      <c r="CCK67" s="9"/>
      <c r="CCL67" s="9"/>
      <c r="CCM67" s="9"/>
      <c r="CCN67" s="9"/>
      <c r="CCO67" s="9"/>
      <c r="CCP67" s="9"/>
      <c r="CCQ67" s="9"/>
      <c r="CCR67" s="9"/>
      <c r="CCS67" s="9"/>
      <c r="CCT67" s="9"/>
      <c r="CCU67" s="9"/>
      <c r="CCV67" s="9"/>
      <c r="CCW67" s="9"/>
      <c r="CCX67" s="9"/>
      <c r="CCY67" s="9"/>
      <c r="CCZ67" s="9"/>
      <c r="CDA67" s="9"/>
      <c r="CDB67" s="9"/>
      <c r="CDC67" s="9"/>
      <c r="CDD67" s="9"/>
      <c r="CDE67" s="9"/>
      <c r="CDF67" s="9"/>
      <c r="CDG67" s="9"/>
      <c r="CDH67" s="9"/>
      <c r="CDI67" s="9"/>
      <c r="CDJ67" s="9"/>
      <c r="CDK67" s="9"/>
      <c r="CDL67" s="9"/>
      <c r="CDM67" s="9"/>
      <c r="CDN67" s="9"/>
      <c r="CDO67" s="9"/>
      <c r="CDP67" s="9"/>
      <c r="CDQ67" s="9"/>
      <c r="CDR67" s="9"/>
      <c r="CDS67" s="9"/>
      <c r="CDT67" s="9"/>
      <c r="CDU67" s="9"/>
      <c r="CDV67" s="9"/>
      <c r="CDW67" s="9"/>
      <c r="CDX67" s="9"/>
      <c r="CDY67" s="9"/>
      <c r="CDZ67" s="9"/>
      <c r="CEA67" s="9"/>
      <c r="CEB67" s="9"/>
      <c r="CEC67" s="9"/>
      <c r="CED67" s="9"/>
      <c r="CEE67" s="9"/>
      <c r="CEF67" s="9"/>
      <c r="CEG67" s="9"/>
      <c r="CEH67" s="9"/>
      <c r="CEI67" s="9"/>
      <c r="CEJ67" s="9"/>
      <c r="CEK67" s="9"/>
      <c r="CEL67" s="9"/>
      <c r="CEM67" s="9"/>
      <c r="CEN67" s="9"/>
      <c r="CEO67" s="9"/>
      <c r="CEP67" s="9"/>
      <c r="CEQ67" s="9"/>
      <c r="CER67" s="9"/>
      <c r="CES67" s="9"/>
      <c r="CET67" s="9"/>
      <c r="CEU67" s="9"/>
      <c r="CEV67" s="9"/>
      <c r="CEW67" s="9"/>
      <c r="CEX67" s="9"/>
      <c r="CEY67" s="9"/>
      <c r="CEZ67" s="9"/>
      <c r="CFA67" s="9"/>
      <c r="CFB67" s="9"/>
      <c r="CFC67" s="9"/>
      <c r="CFD67" s="9"/>
      <c r="CFE67" s="9"/>
      <c r="CFF67" s="9"/>
      <c r="CFG67" s="9"/>
      <c r="CFH67" s="9"/>
      <c r="CFI67" s="9"/>
      <c r="CFJ67" s="9"/>
      <c r="CFK67" s="9"/>
      <c r="CFL67" s="9"/>
      <c r="CFM67" s="9"/>
      <c r="CFN67" s="9"/>
      <c r="CFO67" s="9"/>
      <c r="CFP67" s="9"/>
      <c r="CFQ67" s="9"/>
      <c r="CFR67" s="9"/>
      <c r="CFS67" s="9"/>
      <c r="CFT67" s="9"/>
      <c r="CFU67" s="9"/>
      <c r="CFV67" s="9"/>
      <c r="CFW67" s="9"/>
      <c r="CFX67" s="9"/>
      <c r="CFY67" s="9"/>
      <c r="CFZ67" s="9"/>
      <c r="CGA67" s="9"/>
      <c r="CGB67" s="9"/>
      <c r="CGC67" s="9"/>
      <c r="CGD67" s="9"/>
      <c r="CGE67" s="9"/>
      <c r="CGF67" s="9"/>
      <c r="CGG67" s="9"/>
      <c r="CGH67" s="9"/>
      <c r="CGI67" s="9"/>
      <c r="CGJ67" s="9"/>
      <c r="CGK67" s="9"/>
      <c r="CGL67" s="9"/>
      <c r="CGM67" s="9"/>
      <c r="CGN67" s="9"/>
      <c r="CGO67" s="9"/>
      <c r="CGP67" s="9"/>
      <c r="CGQ67" s="9"/>
      <c r="CGR67" s="9"/>
      <c r="CGS67" s="9"/>
      <c r="CGT67" s="9"/>
      <c r="CGU67" s="9"/>
      <c r="CGV67" s="9"/>
      <c r="CGW67" s="9"/>
      <c r="CGX67" s="9"/>
      <c r="CGY67" s="9"/>
      <c r="CGZ67" s="9"/>
      <c r="CHA67" s="9"/>
      <c r="CHB67" s="9"/>
      <c r="CHC67" s="9"/>
      <c r="CHD67" s="9"/>
      <c r="CHE67" s="9"/>
      <c r="CHF67" s="9"/>
      <c r="CHG67" s="9"/>
      <c r="CHH67" s="9"/>
      <c r="CHI67" s="9"/>
      <c r="CHJ67" s="9"/>
      <c r="CHK67" s="9"/>
      <c r="CHL67" s="9"/>
      <c r="CHM67" s="9"/>
      <c r="CHN67" s="9"/>
      <c r="CHO67" s="9"/>
      <c r="CHP67" s="9"/>
      <c r="CHQ67" s="9"/>
      <c r="CHR67" s="9"/>
      <c r="CHS67" s="9"/>
      <c r="CHT67" s="9"/>
      <c r="CHU67" s="9"/>
      <c r="CHV67" s="9"/>
      <c r="CHW67" s="9"/>
      <c r="CHX67" s="9"/>
      <c r="CHY67" s="9"/>
      <c r="CHZ67" s="9"/>
      <c r="CIA67" s="9"/>
      <c r="CIB67" s="9"/>
      <c r="CIC67" s="9"/>
      <c r="CID67" s="9"/>
      <c r="CIE67" s="9"/>
      <c r="CIF67" s="9"/>
      <c r="CIG67" s="9"/>
      <c r="CIH67" s="9"/>
      <c r="CII67" s="9"/>
      <c r="CIJ67" s="9"/>
      <c r="CIK67" s="9"/>
      <c r="CIL67" s="9"/>
      <c r="CIM67" s="9"/>
      <c r="CIN67" s="9"/>
      <c r="CIO67" s="9"/>
      <c r="CIP67" s="9"/>
      <c r="CIQ67" s="9"/>
      <c r="CIR67" s="9"/>
      <c r="CIS67" s="9"/>
      <c r="CIT67" s="9"/>
      <c r="CIU67" s="9"/>
      <c r="CIV67" s="9"/>
      <c r="CIW67" s="9"/>
      <c r="CIX67" s="9"/>
      <c r="CIY67" s="9"/>
      <c r="CIZ67" s="9"/>
      <c r="CJA67" s="9"/>
      <c r="CJB67" s="9"/>
      <c r="CJC67" s="9"/>
      <c r="CJD67" s="9"/>
      <c r="CJE67" s="9"/>
      <c r="CJF67" s="9"/>
      <c r="CJG67" s="9"/>
      <c r="CJH67" s="9"/>
      <c r="CJI67" s="9"/>
      <c r="CJJ67" s="9"/>
      <c r="CJK67" s="9"/>
      <c r="CJL67" s="9"/>
      <c r="CJM67" s="9"/>
      <c r="CJN67" s="9"/>
      <c r="CJO67" s="9"/>
      <c r="CJP67" s="9"/>
      <c r="CJQ67" s="9"/>
      <c r="CJR67" s="9"/>
      <c r="CJS67" s="9"/>
      <c r="CJT67" s="9"/>
      <c r="CJU67" s="9"/>
      <c r="CJV67" s="9"/>
      <c r="CJW67" s="9"/>
      <c r="CJX67" s="9"/>
      <c r="CJY67" s="9"/>
      <c r="CJZ67" s="9"/>
      <c r="CKA67" s="9"/>
      <c r="CKB67" s="9"/>
      <c r="CKC67" s="9"/>
      <c r="CKD67" s="9"/>
      <c r="CKE67" s="9"/>
      <c r="CKF67" s="9"/>
      <c r="CKG67" s="9"/>
      <c r="CKH67" s="9"/>
      <c r="CKI67" s="9"/>
      <c r="CKJ67" s="9"/>
      <c r="CKK67" s="9"/>
      <c r="CKL67" s="9"/>
      <c r="CKM67" s="9"/>
      <c r="CKN67" s="9"/>
      <c r="CKO67" s="9"/>
      <c r="CKP67" s="9"/>
      <c r="CKQ67" s="9"/>
      <c r="CKR67" s="9"/>
      <c r="CKS67" s="9"/>
      <c r="CKT67" s="9"/>
      <c r="CKU67" s="9"/>
      <c r="CKV67" s="9"/>
      <c r="CKW67" s="9"/>
      <c r="CKX67" s="9"/>
      <c r="CKY67" s="9"/>
      <c r="CKZ67" s="9"/>
      <c r="CLA67" s="9"/>
      <c r="CLB67" s="9"/>
      <c r="CLC67" s="9"/>
      <c r="CLD67" s="9"/>
      <c r="CLE67" s="9"/>
      <c r="CLF67" s="9"/>
      <c r="CLG67" s="9"/>
      <c r="CLH67" s="9"/>
      <c r="CLI67" s="9"/>
      <c r="CLJ67" s="9"/>
      <c r="CLK67" s="9"/>
      <c r="CLL67" s="9"/>
      <c r="CLM67" s="9"/>
      <c r="CLN67" s="9"/>
      <c r="CLO67" s="9"/>
      <c r="CLP67" s="9"/>
      <c r="CLQ67" s="9"/>
      <c r="CLR67" s="9"/>
      <c r="CLS67" s="9"/>
      <c r="CLT67" s="9"/>
      <c r="CLU67" s="9"/>
      <c r="CLV67" s="9"/>
      <c r="CLW67" s="9"/>
      <c r="CLX67" s="9"/>
      <c r="CLY67" s="9"/>
      <c r="CLZ67" s="9"/>
      <c r="CMA67" s="9"/>
      <c r="CMB67" s="9"/>
      <c r="CMC67" s="9"/>
      <c r="CMD67" s="9"/>
      <c r="CME67" s="9"/>
      <c r="CMF67" s="9"/>
      <c r="CMG67" s="9"/>
      <c r="CMH67" s="9"/>
      <c r="CMI67" s="9"/>
      <c r="CMJ67" s="9"/>
      <c r="CMK67" s="9"/>
      <c r="CML67" s="9"/>
      <c r="CMM67" s="9"/>
      <c r="CMN67" s="9"/>
      <c r="CMO67" s="9"/>
      <c r="CMP67" s="9"/>
      <c r="CMQ67" s="9"/>
      <c r="CMR67" s="9"/>
      <c r="CMS67" s="9"/>
      <c r="CMT67" s="9"/>
      <c r="CMU67" s="9"/>
      <c r="CMV67" s="9"/>
      <c r="CMW67" s="9"/>
      <c r="CMX67" s="9"/>
      <c r="CMY67" s="9"/>
      <c r="CMZ67" s="9"/>
      <c r="CNA67" s="9"/>
      <c r="CNB67" s="9"/>
      <c r="CNC67" s="9"/>
      <c r="CND67" s="9"/>
      <c r="CNE67" s="9"/>
      <c r="CNF67" s="9"/>
      <c r="CNG67" s="9"/>
      <c r="CNH67" s="9"/>
      <c r="CNI67" s="9"/>
      <c r="CNJ67" s="9"/>
      <c r="CNK67" s="9"/>
      <c r="CNL67" s="9"/>
      <c r="CNM67" s="9"/>
      <c r="CNN67" s="9"/>
      <c r="CNO67" s="9"/>
      <c r="CNP67" s="9"/>
      <c r="CNQ67" s="9"/>
      <c r="CNR67" s="9"/>
      <c r="CNS67" s="9"/>
      <c r="CNT67" s="9"/>
      <c r="CNU67" s="9"/>
      <c r="CNV67" s="9"/>
      <c r="CNW67" s="9"/>
      <c r="CNX67" s="9"/>
      <c r="CNY67" s="9"/>
      <c r="CNZ67" s="9"/>
      <c r="COA67" s="9"/>
      <c r="COB67" s="9"/>
      <c r="COC67" s="9"/>
      <c r="COD67" s="9"/>
      <c r="COE67" s="9"/>
      <c r="COF67" s="9"/>
      <c r="COG67" s="9"/>
      <c r="COH67" s="9"/>
      <c r="COI67" s="9"/>
      <c r="COJ67" s="9"/>
      <c r="COK67" s="9"/>
      <c r="COL67" s="9"/>
      <c r="COM67" s="9"/>
      <c r="CON67" s="9"/>
      <c r="COO67" s="9"/>
      <c r="COP67" s="9"/>
      <c r="COQ67" s="9"/>
      <c r="COR67" s="9"/>
      <c r="COS67" s="9"/>
      <c r="COT67" s="9"/>
      <c r="COU67" s="9"/>
      <c r="COV67" s="9"/>
      <c r="COW67" s="9"/>
      <c r="COX67" s="9"/>
      <c r="COY67" s="9"/>
      <c r="COZ67" s="9"/>
      <c r="CPA67" s="9"/>
      <c r="CPB67" s="9"/>
      <c r="CPC67" s="9"/>
      <c r="CPD67" s="9"/>
      <c r="CPE67" s="9"/>
      <c r="CPF67" s="9"/>
      <c r="CPG67" s="9"/>
      <c r="CPH67" s="9"/>
      <c r="CPI67" s="9"/>
      <c r="CPJ67" s="9"/>
      <c r="CPK67" s="9"/>
      <c r="CPL67" s="9"/>
      <c r="CPM67" s="9"/>
      <c r="CPN67" s="9"/>
      <c r="CPO67" s="9"/>
      <c r="CPP67" s="9"/>
      <c r="CPQ67" s="9"/>
      <c r="CPR67" s="9"/>
      <c r="CPS67" s="9"/>
      <c r="CPT67" s="9"/>
      <c r="CPU67" s="9"/>
      <c r="CPV67" s="9"/>
      <c r="CPW67" s="9"/>
      <c r="CPX67" s="9"/>
      <c r="CPY67" s="9"/>
      <c r="CPZ67" s="9"/>
      <c r="CQA67" s="9"/>
      <c r="CQB67" s="9"/>
      <c r="CQC67" s="9"/>
      <c r="CQD67" s="9"/>
      <c r="CQE67" s="9"/>
      <c r="CQF67" s="9"/>
      <c r="CQG67" s="9"/>
      <c r="CQH67" s="9"/>
      <c r="CQI67" s="9"/>
      <c r="CQJ67" s="9"/>
      <c r="CQK67" s="9"/>
      <c r="CQL67" s="9"/>
      <c r="CQM67" s="9"/>
      <c r="CQN67" s="9"/>
      <c r="CQO67" s="9"/>
      <c r="CQP67" s="9"/>
      <c r="CQQ67" s="9"/>
      <c r="CQR67" s="9"/>
      <c r="CQS67" s="9"/>
      <c r="CQT67" s="9"/>
      <c r="CQU67" s="9"/>
      <c r="CQV67" s="9"/>
      <c r="CQW67" s="9"/>
      <c r="CQX67" s="9"/>
      <c r="CQY67" s="9"/>
      <c r="CQZ67" s="9"/>
      <c r="CRA67" s="9"/>
      <c r="CRB67" s="9"/>
      <c r="CRC67" s="9"/>
      <c r="CRD67" s="9"/>
      <c r="CRE67" s="9"/>
      <c r="CRF67" s="9"/>
      <c r="CRG67" s="9"/>
      <c r="CRH67" s="9"/>
      <c r="CRI67" s="9"/>
      <c r="CRJ67" s="9"/>
      <c r="CRK67" s="9"/>
      <c r="CRL67" s="9"/>
      <c r="CRM67" s="9"/>
      <c r="CRN67" s="9"/>
      <c r="CRO67" s="9"/>
      <c r="CRP67" s="9"/>
      <c r="CRQ67" s="9"/>
      <c r="CRR67" s="9"/>
      <c r="CRS67" s="9"/>
      <c r="CRT67" s="9"/>
      <c r="CRU67" s="9"/>
      <c r="CRV67" s="9"/>
      <c r="CRW67" s="9"/>
      <c r="CRX67" s="9"/>
      <c r="CRY67" s="9"/>
      <c r="CRZ67" s="9"/>
      <c r="CSA67" s="9"/>
      <c r="CSB67" s="9"/>
      <c r="CSC67" s="9"/>
      <c r="CSD67" s="9"/>
      <c r="CSE67" s="9"/>
      <c r="CSF67" s="9"/>
      <c r="CSG67" s="9"/>
      <c r="CSH67" s="9"/>
      <c r="CSI67" s="9"/>
      <c r="CSJ67" s="9"/>
      <c r="CSK67" s="9"/>
      <c r="CSL67" s="9"/>
      <c r="CSM67" s="9"/>
      <c r="CSN67" s="9"/>
      <c r="CSO67" s="9"/>
      <c r="CSP67" s="9"/>
      <c r="CSQ67" s="9"/>
      <c r="CSR67" s="9"/>
      <c r="CSS67" s="9"/>
      <c r="CST67" s="9"/>
      <c r="CSU67" s="9"/>
      <c r="CSV67" s="9"/>
      <c r="CSW67" s="9"/>
      <c r="CSX67" s="9"/>
      <c r="CSY67" s="9"/>
      <c r="CSZ67" s="9"/>
      <c r="CTA67" s="9"/>
      <c r="CTB67" s="9"/>
      <c r="CTC67" s="9"/>
      <c r="CTD67" s="9"/>
      <c r="CTE67" s="9"/>
      <c r="CTF67" s="9"/>
      <c r="CTG67" s="9"/>
      <c r="CTH67" s="9"/>
      <c r="CTI67" s="9"/>
      <c r="CTJ67" s="9"/>
      <c r="CTK67" s="9"/>
      <c r="CTL67" s="9"/>
      <c r="CTM67" s="9"/>
      <c r="CTN67" s="9"/>
      <c r="CTO67" s="9"/>
      <c r="CTP67" s="9"/>
      <c r="CTQ67" s="9"/>
      <c r="CTR67" s="9"/>
      <c r="CTS67" s="9"/>
      <c r="CTT67" s="9"/>
      <c r="CTU67" s="9"/>
      <c r="CTV67" s="9"/>
      <c r="CTW67" s="9"/>
      <c r="CTX67" s="9"/>
      <c r="CTY67" s="9"/>
      <c r="CTZ67" s="9"/>
      <c r="CUA67" s="9"/>
      <c r="CUB67" s="9"/>
      <c r="CUC67" s="9"/>
      <c r="CUD67" s="9"/>
      <c r="CUE67" s="9"/>
      <c r="CUF67" s="9"/>
      <c r="CUG67" s="9"/>
      <c r="CUH67" s="9"/>
      <c r="CUI67" s="9"/>
      <c r="CUJ67" s="9"/>
      <c r="CUK67" s="9"/>
      <c r="CUL67" s="9"/>
      <c r="CUM67" s="9"/>
      <c r="CUN67" s="9"/>
      <c r="CUO67" s="9"/>
      <c r="CUP67" s="9"/>
      <c r="CUQ67" s="9"/>
      <c r="CUR67" s="9"/>
      <c r="CUS67" s="9"/>
      <c r="CUT67" s="9"/>
      <c r="CUU67" s="9"/>
      <c r="CUV67" s="9"/>
      <c r="CUW67" s="9"/>
      <c r="CUX67" s="9"/>
      <c r="CUY67" s="9"/>
      <c r="CUZ67" s="9"/>
      <c r="CVA67" s="9"/>
      <c r="CVB67" s="9"/>
      <c r="CVC67" s="9"/>
      <c r="CVD67" s="9"/>
      <c r="CVE67" s="9"/>
      <c r="CVF67" s="9"/>
      <c r="CVG67" s="9"/>
      <c r="CVH67" s="9"/>
      <c r="CVI67" s="9"/>
      <c r="CVJ67" s="9"/>
      <c r="CVK67" s="9"/>
      <c r="CVL67" s="9"/>
      <c r="CVM67" s="9"/>
      <c r="CVN67" s="9"/>
      <c r="CVO67" s="9"/>
      <c r="CVP67" s="9"/>
      <c r="CVQ67" s="9"/>
      <c r="CVR67" s="9"/>
      <c r="CVS67" s="9"/>
      <c r="CVT67" s="9"/>
      <c r="CVU67" s="9"/>
      <c r="CVV67" s="9"/>
      <c r="CVW67" s="9"/>
      <c r="CVX67" s="9"/>
      <c r="CVY67" s="9"/>
      <c r="CVZ67" s="9"/>
      <c r="CWA67" s="9"/>
      <c r="CWB67" s="9"/>
      <c r="CWC67" s="9"/>
      <c r="CWD67" s="9"/>
      <c r="CWE67" s="9"/>
      <c r="CWF67" s="9"/>
      <c r="CWG67" s="9"/>
      <c r="CWH67" s="9"/>
      <c r="CWI67" s="9"/>
      <c r="CWJ67" s="9"/>
      <c r="CWK67" s="9"/>
      <c r="CWL67" s="9"/>
      <c r="CWM67" s="9"/>
      <c r="CWN67" s="9"/>
      <c r="CWO67" s="9"/>
      <c r="CWP67" s="9"/>
      <c r="CWQ67" s="9"/>
      <c r="CWR67" s="9"/>
      <c r="CWS67" s="9"/>
      <c r="CWT67" s="9"/>
      <c r="CWU67" s="9"/>
      <c r="CWV67" s="9"/>
      <c r="CWW67" s="9"/>
      <c r="CWX67" s="9"/>
      <c r="CWY67" s="9"/>
      <c r="CWZ67" s="9"/>
      <c r="CXA67" s="9"/>
      <c r="CXB67" s="9"/>
      <c r="CXC67" s="9"/>
      <c r="CXD67" s="9"/>
      <c r="CXE67" s="9"/>
      <c r="CXF67" s="9"/>
      <c r="CXG67" s="9"/>
      <c r="CXH67" s="9"/>
      <c r="CXI67" s="9"/>
      <c r="CXJ67" s="9"/>
      <c r="CXK67" s="9"/>
      <c r="CXL67" s="9"/>
      <c r="CXM67" s="9"/>
      <c r="CXN67" s="9"/>
      <c r="CXO67" s="9"/>
      <c r="CXP67" s="9"/>
      <c r="CXQ67" s="9"/>
      <c r="CXR67" s="9"/>
      <c r="CXS67" s="9"/>
      <c r="CXT67" s="9"/>
      <c r="CXU67" s="9"/>
      <c r="CXV67" s="9"/>
      <c r="CXW67" s="9"/>
      <c r="CXX67" s="9"/>
      <c r="CXY67" s="9"/>
      <c r="CXZ67" s="9"/>
      <c r="CYA67" s="9"/>
      <c r="CYB67" s="9"/>
      <c r="CYC67" s="9"/>
      <c r="CYD67" s="9"/>
      <c r="CYE67" s="9"/>
      <c r="CYF67" s="9"/>
      <c r="CYG67" s="9"/>
      <c r="CYH67" s="9"/>
      <c r="CYI67" s="9"/>
      <c r="CYJ67" s="9"/>
      <c r="CYK67" s="9"/>
      <c r="CYL67" s="9"/>
      <c r="CYM67" s="9"/>
      <c r="CYN67" s="9"/>
      <c r="CYO67" s="9"/>
      <c r="CYP67" s="9"/>
      <c r="CYQ67" s="9"/>
      <c r="CYR67" s="9"/>
      <c r="CYS67" s="9"/>
      <c r="CYT67" s="9"/>
      <c r="CYU67" s="9"/>
      <c r="CYV67" s="9"/>
      <c r="CYW67" s="9"/>
      <c r="CYX67" s="9"/>
      <c r="CYY67" s="9"/>
      <c r="CYZ67" s="9"/>
      <c r="CZA67" s="9"/>
      <c r="CZB67" s="9"/>
      <c r="CZC67" s="9"/>
      <c r="CZD67" s="9"/>
      <c r="CZE67" s="9"/>
      <c r="CZF67" s="9"/>
      <c r="CZG67" s="9"/>
      <c r="CZH67" s="9"/>
      <c r="CZI67" s="9"/>
      <c r="CZJ67" s="9"/>
      <c r="CZK67" s="9"/>
      <c r="CZL67" s="9"/>
      <c r="CZM67" s="9"/>
      <c r="CZN67" s="9"/>
      <c r="CZO67" s="9"/>
      <c r="CZP67" s="9"/>
      <c r="CZQ67" s="9"/>
      <c r="CZR67" s="9"/>
      <c r="CZS67" s="9"/>
      <c r="CZT67" s="9"/>
      <c r="CZU67" s="9"/>
      <c r="CZV67" s="9"/>
      <c r="CZW67" s="9"/>
      <c r="CZX67" s="9"/>
      <c r="CZY67" s="9"/>
      <c r="CZZ67" s="9"/>
      <c r="DAA67" s="9"/>
      <c r="DAB67" s="9"/>
      <c r="DAC67" s="9"/>
      <c r="DAD67" s="9"/>
      <c r="DAE67" s="9"/>
      <c r="DAF67" s="9"/>
      <c r="DAG67" s="9"/>
      <c r="DAH67" s="9"/>
      <c r="DAI67" s="9"/>
      <c r="DAJ67" s="9"/>
      <c r="DAK67" s="9"/>
      <c r="DAL67" s="9"/>
      <c r="DAM67" s="9"/>
      <c r="DAN67" s="9"/>
      <c r="DAO67" s="9"/>
      <c r="DAP67" s="9"/>
      <c r="DAQ67" s="9"/>
      <c r="DAR67" s="9"/>
      <c r="DAS67" s="9"/>
      <c r="DAT67" s="9"/>
      <c r="DAU67" s="9"/>
      <c r="DAV67" s="9"/>
      <c r="DAW67" s="9"/>
      <c r="DAX67" s="9"/>
      <c r="DAY67" s="9"/>
      <c r="DAZ67" s="9"/>
      <c r="DBA67" s="9"/>
      <c r="DBB67" s="9"/>
      <c r="DBC67" s="9"/>
      <c r="DBD67" s="9"/>
      <c r="DBE67" s="9"/>
      <c r="DBF67" s="9"/>
      <c r="DBG67" s="9"/>
      <c r="DBH67" s="9"/>
      <c r="DBI67" s="9"/>
      <c r="DBJ67" s="9"/>
      <c r="DBK67" s="9"/>
      <c r="DBL67" s="9"/>
      <c r="DBM67" s="9"/>
      <c r="DBN67" s="9"/>
      <c r="DBO67" s="9"/>
      <c r="DBP67" s="9"/>
      <c r="DBQ67" s="9"/>
      <c r="DBR67" s="9"/>
      <c r="DBS67" s="9"/>
      <c r="DBT67" s="9"/>
      <c r="DBU67" s="9"/>
      <c r="DBV67" s="9"/>
      <c r="DBW67" s="9"/>
      <c r="DBX67" s="9"/>
      <c r="DBY67" s="9"/>
      <c r="DBZ67" s="9"/>
      <c r="DCA67" s="9"/>
      <c r="DCB67" s="9"/>
      <c r="DCC67" s="9"/>
      <c r="DCD67" s="9"/>
      <c r="DCE67" s="9"/>
      <c r="DCF67" s="9"/>
      <c r="DCG67" s="9"/>
      <c r="DCH67" s="9"/>
      <c r="DCI67" s="9"/>
      <c r="DCJ67" s="9"/>
      <c r="DCK67" s="9"/>
      <c r="DCL67" s="9"/>
      <c r="DCM67" s="9"/>
      <c r="DCN67" s="9"/>
      <c r="DCO67" s="9"/>
      <c r="DCP67" s="9"/>
      <c r="DCQ67" s="9"/>
      <c r="DCR67" s="9"/>
      <c r="DCS67" s="9"/>
      <c r="DCT67" s="9"/>
      <c r="DCU67" s="9"/>
      <c r="DCV67" s="9"/>
      <c r="DCW67" s="9"/>
      <c r="DCX67" s="9"/>
      <c r="DCY67" s="9"/>
      <c r="DCZ67" s="9"/>
      <c r="DDA67" s="9"/>
      <c r="DDB67" s="9"/>
      <c r="DDC67" s="9"/>
      <c r="DDD67" s="9"/>
      <c r="DDE67" s="9"/>
      <c r="DDF67" s="9"/>
      <c r="DDG67" s="9"/>
      <c r="DDH67" s="9"/>
      <c r="DDI67" s="9"/>
      <c r="DDJ67" s="9"/>
      <c r="DDK67" s="9"/>
      <c r="DDL67" s="9"/>
      <c r="DDM67" s="9"/>
      <c r="DDN67" s="9"/>
      <c r="DDO67" s="9"/>
      <c r="DDP67" s="9"/>
      <c r="DDQ67" s="9"/>
      <c r="DDR67" s="9"/>
      <c r="DDS67" s="9"/>
      <c r="DDT67" s="9"/>
      <c r="DDU67" s="9"/>
      <c r="DDV67" s="9"/>
      <c r="DDW67" s="9"/>
      <c r="DDX67" s="9"/>
      <c r="DDY67" s="9"/>
      <c r="DDZ67" s="9"/>
      <c r="DEA67" s="9"/>
      <c r="DEB67" s="9"/>
      <c r="DEC67" s="9"/>
      <c r="DED67" s="9"/>
      <c r="DEE67" s="9"/>
      <c r="DEF67" s="9"/>
      <c r="DEG67" s="9"/>
      <c r="DEH67" s="9"/>
      <c r="DEI67" s="9"/>
      <c r="DEJ67" s="9"/>
      <c r="DEK67" s="9"/>
      <c r="DEL67" s="9"/>
      <c r="DEM67" s="9"/>
      <c r="DEN67" s="9"/>
      <c r="DEO67" s="9"/>
      <c r="DEP67" s="9"/>
      <c r="DEQ67" s="9"/>
      <c r="DER67" s="9"/>
      <c r="DES67" s="9"/>
      <c r="DET67" s="9"/>
      <c r="DEU67" s="9"/>
      <c r="DEV67" s="9"/>
      <c r="DEW67" s="9"/>
      <c r="DEX67" s="9"/>
      <c r="DEY67" s="9"/>
      <c r="DEZ67" s="9"/>
      <c r="DFA67" s="9"/>
      <c r="DFB67" s="9"/>
      <c r="DFC67" s="9"/>
      <c r="DFD67" s="9"/>
      <c r="DFE67" s="9"/>
      <c r="DFF67" s="9"/>
      <c r="DFG67" s="9"/>
      <c r="DFH67" s="9"/>
      <c r="DFI67" s="9"/>
      <c r="DFJ67" s="9"/>
      <c r="DFK67" s="9"/>
      <c r="DFL67" s="9"/>
      <c r="DFM67" s="9"/>
      <c r="DFN67" s="9"/>
      <c r="DFO67" s="9"/>
      <c r="DFP67" s="9"/>
      <c r="DFQ67" s="9"/>
      <c r="DFR67" s="9"/>
      <c r="DFS67" s="9"/>
      <c r="DFT67" s="9"/>
      <c r="DFU67" s="9"/>
      <c r="DFV67" s="9"/>
      <c r="DFW67" s="9"/>
      <c r="DFX67" s="9"/>
      <c r="DFY67" s="9"/>
      <c r="DFZ67" s="9"/>
      <c r="DGA67" s="9"/>
      <c r="DGB67" s="9"/>
      <c r="DGC67" s="9"/>
      <c r="DGD67" s="9"/>
      <c r="DGE67" s="9"/>
      <c r="DGF67" s="9"/>
      <c r="DGG67" s="9"/>
      <c r="DGH67" s="9"/>
      <c r="DGI67" s="9"/>
      <c r="DGJ67" s="9"/>
      <c r="DGK67" s="9"/>
      <c r="DGL67" s="9"/>
      <c r="DGM67" s="9"/>
      <c r="DGN67" s="9"/>
      <c r="DGO67" s="9"/>
      <c r="DGP67" s="9"/>
      <c r="DGQ67" s="9"/>
      <c r="DGR67" s="9"/>
      <c r="DGS67" s="9"/>
      <c r="DGT67" s="9"/>
      <c r="DGU67" s="9"/>
      <c r="DGV67" s="9"/>
      <c r="DGW67" s="9"/>
      <c r="DGX67" s="9"/>
      <c r="DGY67" s="9"/>
      <c r="DGZ67" s="9"/>
      <c r="DHA67" s="9"/>
      <c r="DHB67" s="9"/>
      <c r="DHC67" s="9"/>
      <c r="DHD67" s="9"/>
      <c r="DHE67" s="9"/>
      <c r="DHF67" s="9"/>
      <c r="DHG67" s="9"/>
      <c r="DHH67" s="9"/>
      <c r="DHI67" s="9"/>
      <c r="DHJ67" s="9"/>
      <c r="DHK67" s="9"/>
      <c r="DHL67" s="9"/>
      <c r="DHM67" s="9"/>
      <c r="DHN67" s="9"/>
      <c r="DHO67" s="9"/>
      <c r="DHP67" s="9"/>
      <c r="DHQ67" s="9"/>
      <c r="DHR67" s="9"/>
      <c r="DHS67" s="9"/>
      <c r="DHT67" s="9"/>
      <c r="DHU67" s="9"/>
      <c r="DHV67" s="9"/>
      <c r="DHW67" s="9"/>
      <c r="DHX67" s="9"/>
      <c r="DHY67" s="9"/>
      <c r="DHZ67" s="9"/>
      <c r="DIA67" s="9"/>
      <c r="DIB67" s="9"/>
      <c r="DIC67" s="9"/>
      <c r="DID67" s="9"/>
      <c r="DIE67" s="9"/>
      <c r="DIF67" s="9"/>
      <c r="DIG67" s="9"/>
      <c r="DIH67" s="9"/>
      <c r="DII67" s="9"/>
      <c r="DIJ67" s="9"/>
      <c r="DIK67" s="9"/>
      <c r="DIL67" s="9"/>
      <c r="DIM67" s="9"/>
      <c r="DIN67" s="9"/>
      <c r="DIO67" s="9"/>
      <c r="DIP67" s="9"/>
      <c r="DIQ67" s="9"/>
      <c r="DIR67" s="9"/>
      <c r="DIS67" s="9"/>
      <c r="DIT67" s="9"/>
      <c r="DIU67" s="9"/>
      <c r="DIV67" s="9"/>
      <c r="DIW67" s="9"/>
      <c r="DIX67" s="9"/>
      <c r="DIY67" s="9"/>
      <c r="DIZ67" s="9"/>
      <c r="DJA67" s="9"/>
      <c r="DJB67" s="9"/>
      <c r="DJC67" s="9"/>
      <c r="DJD67" s="9"/>
      <c r="DJE67" s="9"/>
      <c r="DJF67" s="9"/>
      <c r="DJG67" s="9"/>
      <c r="DJH67" s="9"/>
      <c r="DJI67" s="9"/>
      <c r="DJJ67" s="9"/>
      <c r="DJK67" s="9"/>
      <c r="DJL67" s="9"/>
      <c r="DJM67" s="9"/>
      <c r="DJN67" s="9"/>
      <c r="DJO67" s="9"/>
      <c r="DJP67" s="9"/>
      <c r="DJQ67" s="9"/>
      <c r="DJR67" s="9"/>
      <c r="DJS67" s="9"/>
      <c r="DJT67" s="9"/>
      <c r="DJU67" s="9"/>
      <c r="DJV67" s="9"/>
      <c r="DJW67" s="9"/>
      <c r="DJX67" s="9"/>
      <c r="DJY67" s="9"/>
      <c r="DJZ67" s="9"/>
      <c r="DKA67" s="9"/>
      <c r="DKB67" s="9"/>
      <c r="DKC67" s="9"/>
      <c r="DKD67" s="9"/>
      <c r="DKE67" s="9"/>
      <c r="DKF67" s="9"/>
      <c r="DKG67" s="9"/>
      <c r="DKH67" s="9"/>
      <c r="DKI67" s="9"/>
      <c r="DKJ67" s="9"/>
      <c r="DKK67" s="9"/>
      <c r="DKL67" s="9"/>
      <c r="DKM67" s="9"/>
      <c r="DKN67" s="9"/>
      <c r="DKO67" s="9"/>
      <c r="DKP67" s="9"/>
      <c r="DKQ67" s="9"/>
      <c r="DKR67" s="9"/>
      <c r="DKS67" s="9"/>
      <c r="DKT67" s="9"/>
      <c r="DKU67" s="9"/>
      <c r="DKV67" s="9"/>
      <c r="DKW67" s="9"/>
      <c r="DKX67" s="9"/>
      <c r="DKY67" s="9"/>
      <c r="DKZ67" s="9"/>
      <c r="DLA67" s="9"/>
      <c r="DLB67" s="9"/>
      <c r="DLC67" s="9"/>
      <c r="DLD67" s="9"/>
      <c r="DLE67" s="9"/>
      <c r="DLF67" s="9"/>
      <c r="DLG67" s="9"/>
      <c r="DLH67" s="9"/>
      <c r="DLI67" s="9"/>
      <c r="DLJ67" s="9"/>
      <c r="DLK67" s="9"/>
      <c r="DLL67" s="9"/>
      <c r="DLM67" s="9"/>
      <c r="DLN67" s="9"/>
      <c r="DLO67" s="9"/>
      <c r="DLP67" s="9"/>
      <c r="DLQ67" s="9"/>
      <c r="DLR67" s="9"/>
      <c r="DLS67" s="9"/>
      <c r="DLT67" s="9"/>
      <c r="DLU67" s="9"/>
      <c r="DLV67" s="9"/>
      <c r="DLW67" s="9"/>
      <c r="DLX67" s="9"/>
      <c r="DLY67" s="9"/>
      <c r="DLZ67" s="9"/>
      <c r="DMA67" s="9"/>
      <c r="DMB67" s="9"/>
      <c r="DMC67" s="9"/>
      <c r="DMD67" s="9"/>
      <c r="DME67" s="9"/>
      <c r="DMF67" s="9"/>
      <c r="DMG67" s="9"/>
      <c r="DMH67" s="9"/>
      <c r="DMI67" s="9"/>
      <c r="DMJ67" s="9"/>
      <c r="DMK67" s="9"/>
      <c r="DML67" s="9"/>
      <c r="DMM67" s="9"/>
      <c r="DMN67" s="9"/>
      <c r="DMO67" s="9"/>
      <c r="DMP67" s="9"/>
      <c r="DMQ67" s="9"/>
      <c r="DMR67" s="9"/>
      <c r="DMS67" s="9"/>
      <c r="DMT67" s="9"/>
      <c r="DMU67" s="9"/>
      <c r="DMV67" s="9"/>
      <c r="DMW67" s="9"/>
      <c r="DMX67" s="9"/>
      <c r="DMY67" s="9"/>
      <c r="DMZ67" s="9"/>
      <c r="DNA67" s="9"/>
      <c r="DNB67" s="9"/>
      <c r="DNC67" s="9"/>
      <c r="DND67" s="9"/>
      <c r="DNE67" s="9"/>
      <c r="DNF67" s="9"/>
      <c r="DNG67" s="9"/>
      <c r="DNH67" s="9"/>
      <c r="DNI67" s="9"/>
      <c r="DNJ67" s="9"/>
      <c r="DNK67" s="9"/>
      <c r="DNL67" s="9"/>
      <c r="DNM67" s="9"/>
      <c r="DNN67" s="9"/>
      <c r="DNO67" s="9"/>
      <c r="DNP67" s="9"/>
      <c r="DNQ67" s="9"/>
      <c r="DNR67" s="9"/>
      <c r="DNS67" s="9"/>
      <c r="DNT67" s="9"/>
      <c r="DNU67" s="9"/>
      <c r="DNV67" s="9"/>
      <c r="DNW67" s="9"/>
      <c r="DNX67" s="9"/>
      <c r="DNY67" s="9"/>
      <c r="DNZ67" s="9"/>
      <c r="DOA67" s="9"/>
      <c r="DOB67" s="9"/>
      <c r="DOC67" s="9"/>
      <c r="DOD67" s="9"/>
      <c r="DOE67" s="9"/>
      <c r="DOF67" s="9"/>
      <c r="DOG67" s="9"/>
      <c r="DOH67" s="9"/>
      <c r="DOI67" s="9"/>
      <c r="DOJ67" s="9"/>
      <c r="DOK67" s="9"/>
      <c r="DOL67" s="9"/>
      <c r="DOM67" s="9"/>
      <c r="DON67" s="9"/>
      <c r="DOO67" s="9"/>
      <c r="DOP67" s="9"/>
      <c r="DOQ67" s="9"/>
      <c r="DOR67" s="9"/>
      <c r="DOS67" s="9"/>
      <c r="DOT67" s="9"/>
      <c r="DOU67" s="9"/>
      <c r="DOV67" s="9"/>
      <c r="DOW67" s="9"/>
      <c r="DOX67" s="9"/>
      <c r="DOY67" s="9"/>
      <c r="DOZ67" s="9"/>
      <c r="DPA67" s="9"/>
      <c r="DPB67" s="9"/>
      <c r="DPC67" s="9"/>
      <c r="DPD67" s="9"/>
      <c r="DPE67" s="9"/>
      <c r="DPF67" s="9"/>
      <c r="DPG67" s="9"/>
      <c r="DPH67" s="9"/>
      <c r="DPI67" s="9"/>
      <c r="DPJ67" s="9"/>
      <c r="DPK67" s="9"/>
      <c r="DPL67" s="9"/>
      <c r="DPM67" s="9"/>
      <c r="DPN67" s="9"/>
      <c r="DPO67" s="9"/>
      <c r="DPP67" s="9"/>
      <c r="DPQ67" s="9"/>
      <c r="DPR67" s="9"/>
      <c r="DPS67" s="9"/>
      <c r="DPT67" s="9"/>
      <c r="DPU67" s="9"/>
      <c r="DPV67" s="9"/>
      <c r="DPW67" s="9"/>
      <c r="DPX67" s="9"/>
      <c r="DPY67" s="9"/>
      <c r="DPZ67" s="9"/>
      <c r="DQA67" s="9"/>
      <c r="DQB67" s="9"/>
      <c r="DQC67" s="9"/>
      <c r="DQD67" s="9"/>
      <c r="DQE67" s="9"/>
      <c r="DQF67" s="9"/>
      <c r="DQG67" s="9"/>
      <c r="DQH67" s="9"/>
      <c r="DQI67" s="9"/>
      <c r="DQJ67" s="9"/>
      <c r="DQK67" s="9"/>
      <c r="DQL67" s="9"/>
      <c r="DQM67" s="9"/>
      <c r="DQN67" s="9"/>
      <c r="DQO67" s="9"/>
      <c r="DQP67" s="9"/>
      <c r="DQQ67" s="9"/>
      <c r="DQR67" s="9"/>
      <c r="DQS67" s="9"/>
      <c r="DQT67" s="9"/>
      <c r="DQU67" s="9"/>
      <c r="DQV67" s="9"/>
      <c r="DQW67" s="9"/>
      <c r="DQX67" s="9"/>
      <c r="DQY67" s="9"/>
      <c r="DQZ67" s="9"/>
      <c r="DRA67" s="9"/>
      <c r="DRB67" s="9"/>
      <c r="DRC67" s="9"/>
      <c r="DRD67" s="9"/>
      <c r="DRE67" s="9"/>
      <c r="DRF67" s="9"/>
      <c r="DRG67" s="9"/>
      <c r="DRH67" s="9"/>
      <c r="DRI67" s="9"/>
      <c r="DRJ67" s="9"/>
      <c r="DRK67" s="9"/>
      <c r="DRL67" s="9"/>
      <c r="DRM67" s="9"/>
      <c r="DRN67" s="9"/>
      <c r="DRO67" s="9"/>
      <c r="DRP67" s="9"/>
      <c r="DRQ67" s="9"/>
      <c r="DRR67" s="9"/>
      <c r="DRS67" s="9"/>
      <c r="DRT67" s="9"/>
      <c r="DRU67" s="9"/>
      <c r="DRV67" s="9"/>
      <c r="DRW67" s="9"/>
      <c r="DRX67" s="9"/>
      <c r="DRY67" s="9"/>
      <c r="DRZ67" s="9"/>
      <c r="DSA67" s="9"/>
      <c r="DSB67" s="9"/>
      <c r="DSC67" s="9"/>
      <c r="DSD67" s="9"/>
      <c r="DSE67" s="9"/>
      <c r="DSF67" s="9"/>
      <c r="DSG67" s="9"/>
      <c r="DSH67" s="9"/>
      <c r="DSI67" s="9"/>
      <c r="DSJ67" s="9"/>
      <c r="DSK67" s="9"/>
      <c r="DSL67" s="9"/>
      <c r="DSM67" s="9"/>
      <c r="DSN67" s="9"/>
      <c r="DSO67" s="9"/>
      <c r="DSP67" s="9"/>
      <c r="DSQ67" s="9"/>
      <c r="DSR67" s="9"/>
      <c r="DSS67" s="9"/>
      <c r="DST67" s="9"/>
      <c r="DSU67" s="9"/>
      <c r="DSV67" s="9"/>
      <c r="DSW67" s="9"/>
      <c r="DSX67" s="9"/>
      <c r="DSY67" s="9"/>
      <c r="DSZ67" s="9"/>
      <c r="DTA67" s="9"/>
      <c r="DTB67" s="9"/>
      <c r="DTC67" s="9"/>
      <c r="DTD67" s="9"/>
      <c r="DTE67" s="9"/>
      <c r="DTF67" s="9"/>
      <c r="DTG67" s="9"/>
      <c r="DTH67" s="9"/>
      <c r="DTI67" s="9"/>
      <c r="DTJ67" s="9"/>
      <c r="DTK67" s="9"/>
      <c r="DTL67" s="9"/>
      <c r="DTM67" s="9"/>
      <c r="DTN67" s="9"/>
      <c r="DTO67" s="9"/>
      <c r="DTP67" s="9"/>
      <c r="DTQ67" s="9"/>
      <c r="DTR67" s="9"/>
      <c r="DTS67" s="9"/>
      <c r="DTT67" s="9"/>
      <c r="DTU67" s="9"/>
      <c r="DTV67" s="9"/>
      <c r="DTW67" s="9"/>
      <c r="DTX67" s="9"/>
      <c r="DTY67" s="9"/>
      <c r="DTZ67" s="9"/>
      <c r="DUA67" s="9"/>
      <c r="DUB67" s="9"/>
      <c r="DUC67" s="9"/>
      <c r="DUD67" s="9"/>
      <c r="DUE67" s="9"/>
      <c r="DUF67" s="9"/>
      <c r="DUG67" s="9"/>
      <c r="DUH67" s="9"/>
      <c r="DUI67" s="9"/>
      <c r="DUJ67" s="9"/>
      <c r="DUK67" s="9"/>
      <c r="DUL67" s="9"/>
      <c r="DUM67" s="9"/>
      <c r="DUN67" s="9"/>
      <c r="DUO67" s="9"/>
      <c r="DUP67" s="9"/>
      <c r="DUQ67" s="9"/>
      <c r="DUR67" s="9"/>
      <c r="DUS67" s="9"/>
      <c r="DUT67" s="9"/>
      <c r="DUU67" s="9"/>
      <c r="DUV67" s="9"/>
      <c r="DUW67" s="9"/>
      <c r="DUX67" s="9"/>
      <c r="DUY67" s="9"/>
      <c r="DUZ67" s="9"/>
      <c r="DVA67" s="9"/>
      <c r="DVB67" s="9"/>
      <c r="DVC67" s="9"/>
      <c r="DVD67" s="9"/>
      <c r="DVE67" s="9"/>
      <c r="DVF67" s="9"/>
      <c r="DVG67" s="9"/>
      <c r="DVH67" s="9"/>
      <c r="DVI67" s="9"/>
      <c r="DVJ67" s="9"/>
      <c r="DVK67" s="9"/>
      <c r="DVL67" s="9"/>
      <c r="DVM67" s="9"/>
      <c r="DVN67" s="9"/>
      <c r="DVO67" s="9"/>
      <c r="DVP67" s="9"/>
      <c r="DVQ67" s="9"/>
      <c r="DVR67" s="9"/>
      <c r="DVS67" s="9"/>
      <c r="DVT67" s="9"/>
      <c r="DVU67" s="9"/>
      <c r="DVV67" s="9"/>
      <c r="DVW67" s="9"/>
      <c r="DVX67" s="9"/>
      <c r="DVY67" s="9"/>
      <c r="DVZ67" s="9"/>
      <c r="DWA67" s="9"/>
      <c r="DWB67" s="9"/>
      <c r="DWC67" s="9"/>
      <c r="DWD67" s="9"/>
      <c r="DWE67" s="9"/>
      <c r="DWF67" s="9"/>
      <c r="DWG67" s="9"/>
      <c r="DWH67" s="9"/>
      <c r="DWI67" s="9"/>
      <c r="DWJ67" s="9"/>
      <c r="DWK67" s="9"/>
      <c r="DWL67" s="9"/>
      <c r="DWM67" s="9"/>
      <c r="DWN67" s="9"/>
      <c r="DWO67" s="9"/>
      <c r="DWP67" s="9"/>
      <c r="DWQ67" s="9"/>
      <c r="DWR67" s="9"/>
      <c r="DWS67" s="9"/>
      <c r="DWT67" s="9"/>
      <c r="DWU67" s="9"/>
      <c r="DWV67" s="9"/>
      <c r="DWW67" s="9"/>
      <c r="DWX67" s="9"/>
      <c r="DWY67" s="9"/>
      <c r="DWZ67" s="9"/>
      <c r="DXA67" s="9"/>
      <c r="DXB67" s="9"/>
      <c r="DXC67" s="9"/>
      <c r="DXD67" s="9"/>
      <c r="DXE67" s="9"/>
      <c r="DXF67" s="9"/>
      <c r="DXG67" s="9"/>
      <c r="DXH67" s="9"/>
      <c r="DXI67" s="9"/>
      <c r="DXJ67" s="9"/>
      <c r="DXK67" s="9"/>
      <c r="DXL67" s="9"/>
      <c r="DXM67" s="9"/>
      <c r="DXN67" s="9"/>
      <c r="DXO67" s="9"/>
      <c r="DXP67" s="9"/>
      <c r="DXQ67" s="9"/>
      <c r="DXR67" s="9"/>
      <c r="DXS67" s="9"/>
      <c r="DXT67" s="9"/>
      <c r="DXU67" s="9"/>
      <c r="DXV67" s="9"/>
      <c r="DXW67" s="9"/>
      <c r="DXX67" s="9"/>
      <c r="DXY67" s="9"/>
      <c r="DXZ67" s="9"/>
      <c r="DYA67" s="9"/>
      <c r="DYB67" s="9"/>
      <c r="DYC67" s="9"/>
      <c r="DYD67" s="9"/>
      <c r="DYE67" s="9"/>
      <c r="DYF67" s="9"/>
      <c r="DYG67" s="9"/>
      <c r="DYH67" s="9"/>
      <c r="DYI67" s="9"/>
      <c r="DYJ67" s="9"/>
      <c r="DYK67" s="9"/>
      <c r="DYL67" s="9"/>
      <c r="DYM67" s="9"/>
      <c r="DYN67" s="9"/>
      <c r="DYO67" s="9"/>
      <c r="DYP67" s="9"/>
      <c r="DYQ67" s="9"/>
      <c r="DYR67" s="9"/>
      <c r="DYS67" s="9"/>
      <c r="DYT67" s="9"/>
      <c r="DYU67" s="9"/>
      <c r="DYV67" s="9"/>
      <c r="DYW67" s="9"/>
      <c r="DYX67" s="9"/>
      <c r="DYY67" s="9"/>
      <c r="DYZ67" s="9"/>
      <c r="DZA67" s="9"/>
      <c r="DZB67" s="9"/>
      <c r="DZC67" s="9"/>
      <c r="DZD67" s="9"/>
      <c r="DZE67" s="9"/>
      <c r="DZF67" s="9"/>
      <c r="DZG67" s="9"/>
      <c r="DZH67" s="9"/>
      <c r="DZI67" s="9"/>
      <c r="DZJ67" s="9"/>
      <c r="DZK67" s="9"/>
      <c r="DZL67" s="9"/>
      <c r="DZM67" s="9"/>
      <c r="DZN67" s="9"/>
      <c r="DZO67" s="9"/>
      <c r="DZP67" s="9"/>
      <c r="DZQ67" s="9"/>
      <c r="DZR67" s="9"/>
      <c r="DZS67" s="9"/>
      <c r="DZT67" s="9"/>
      <c r="DZU67" s="9"/>
      <c r="DZV67" s="9"/>
      <c r="DZW67" s="9"/>
      <c r="DZX67" s="9"/>
      <c r="DZY67" s="9"/>
      <c r="DZZ67" s="9"/>
      <c r="EAA67" s="9"/>
      <c r="EAB67" s="9"/>
      <c r="EAC67" s="9"/>
      <c r="EAD67" s="9"/>
      <c r="EAE67" s="9"/>
      <c r="EAF67" s="9"/>
      <c r="EAG67" s="9"/>
      <c r="EAH67" s="9"/>
      <c r="EAI67" s="9"/>
      <c r="EAJ67" s="9"/>
      <c r="EAK67" s="9"/>
      <c r="EAL67" s="9"/>
      <c r="EAM67" s="9"/>
      <c r="EAN67" s="9"/>
      <c r="EAO67" s="9"/>
      <c r="EAP67" s="9"/>
      <c r="EAQ67" s="9"/>
      <c r="EAR67" s="9"/>
      <c r="EAS67" s="9"/>
      <c r="EAT67" s="9"/>
      <c r="EAU67" s="9"/>
      <c r="EAV67" s="9"/>
      <c r="EAW67" s="9"/>
      <c r="EAX67" s="9"/>
      <c r="EAY67" s="9"/>
      <c r="EAZ67" s="9"/>
      <c r="EBA67" s="9"/>
      <c r="EBB67" s="9"/>
      <c r="EBC67" s="9"/>
      <c r="EBD67" s="9"/>
      <c r="EBE67" s="9"/>
      <c r="EBF67" s="9"/>
      <c r="EBG67" s="9"/>
      <c r="EBH67" s="9"/>
      <c r="EBI67" s="9"/>
      <c r="EBJ67" s="9"/>
      <c r="EBK67" s="9"/>
      <c r="EBL67" s="9"/>
      <c r="EBM67" s="9"/>
      <c r="EBN67" s="9"/>
      <c r="EBO67" s="9"/>
      <c r="EBP67" s="9"/>
      <c r="EBQ67" s="9"/>
      <c r="EBR67" s="9"/>
      <c r="EBS67" s="9"/>
      <c r="EBT67" s="9"/>
      <c r="EBU67" s="9"/>
      <c r="EBV67" s="9"/>
      <c r="EBW67" s="9"/>
      <c r="EBX67" s="9"/>
      <c r="EBY67" s="9"/>
      <c r="EBZ67" s="9"/>
      <c r="ECA67" s="9"/>
      <c r="ECB67" s="9"/>
      <c r="ECC67" s="9"/>
      <c r="ECD67" s="9"/>
      <c r="ECE67" s="9"/>
      <c r="ECF67" s="9"/>
      <c r="ECG67" s="9"/>
      <c r="ECH67" s="9"/>
      <c r="ECI67" s="9"/>
      <c r="ECJ67" s="9"/>
      <c r="ECK67" s="9"/>
      <c r="ECL67" s="9"/>
      <c r="ECM67" s="9"/>
      <c r="ECN67" s="9"/>
      <c r="ECO67" s="9"/>
      <c r="ECP67" s="9"/>
      <c r="ECQ67" s="9"/>
      <c r="ECR67" s="9"/>
      <c r="ECS67" s="9"/>
      <c r="ECT67" s="9"/>
      <c r="ECU67" s="9"/>
      <c r="ECV67" s="9"/>
      <c r="ECW67" s="9"/>
      <c r="ECX67" s="9"/>
      <c r="ECY67" s="9"/>
      <c r="ECZ67" s="9"/>
      <c r="EDA67" s="9"/>
      <c r="EDB67" s="9"/>
      <c r="EDC67" s="9"/>
      <c r="EDD67" s="9"/>
      <c r="EDE67" s="9"/>
      <c r="EDF67" s="9"/>
      <c r="EDG67" s="9"/>
      <c r="EDH67" s="9"/>
      <c r="EDI67" s="9"/>
      <c r="EDJ67" s="9"/>
      <c r="EDK67" s="9"/>
      <c r="EDL67" s="9"/>
      <c r="EDM67" s="9"/>
      <c r="EDN67" s="9"/>
      <c r="EDO67" s="9"/>
      <c r="EDP67" s="9"/>
      <c r="EDQ67" s="9"/>
      <c r="EDR67" s="9"/>
      <c r="EDS67" s="9"/>
      <c r="EDT67" s="9"/>
      <c r="EDU67" s="9"/>
      <c r="EDV67" s="9"/>
      <c r="EDW67" s="9"/>
      <c r="EDX67" s="9"/>
      <c r="EDY67" s="9"/>
      <c r="EDZ67" s="9"/>
      <c r="EEA67" s="9"/>
      <c r="EEB67" s="9"/>
      <c r="EEC67" s="9"/>
      <c r="EED67" s="9"/>
      <c r="EEE67" s="9"/>
      <c r="EEF67" s="9"/>
      <c r="EEG67" s="9"/>
      <c r="EEH67" s="9"/>
      <c r="EEI67" s="9"/>
      <c r="EEJ67" s="9"/>
      <c r="EEK67" s="9"/>
      <c r="EEL67" s="9"/>
      <c r="EEM67" s="9"/>
      <c r="EEN67" s="9"/>
      <c r="EEO67" s="9"/>
      <c r="EEP67" s="9"/>
      <c r="EEQ67" s="9"/>
      <c r="EER67" s="9"/>
      <c r="EES67" s="9"/>
      <c r="EET67" s="9"/>
      <c r="EEU67" s="9"/>
      <c r="EEV67" s="9"/>
      <c r="EEW67" s="9"/>
      <c r="EEX67" s="9"/>
      <c r="EEY67" s="9"/>
      <c r="EEZ67" s="9"/>
      <c r="EFA67" s="9"/>
      <c r="EFB67" s="9"/>
      <c r="EFC67" s="9"/>
      <c r="EFD67" s="9"/>
      <c r="EFE67" s="9"/>
      <c r="EFF67" s="9"/>
      <c r="EFG67" s="9"/>
      <c r="EFH67" s="9"/>
      <c r="EFI67" s="9"/>
      <c r="EFJ67" s="9"/>
      <c r="EFK67" s="9"/>
      <c r="EFL67" s="9"/>
      <c r="EFM67" s="9"/>
      <c r="EFN67" s="9"/>
      <c r="EFO67" s="9"/>
      <c r="EFP67" s="9"/>
      <c r="EFQ67" s="9"/>
      <c r="EFR67" s="9"/>
      <c r="EFS67" s="9"/>
      <c r="EFT67" s="9"/>
      <c r="EFU67" s="9"/>
      <c r="EFV67" s="9"/>
      <c r="EFW67" s="9"/>
      <c r="EFX67" s="9"/>
      <c r="EFY67" s="9"/>
      <c r="EFZ67" s="9"/>
      <c r="EGA67" s="9"/>
      <c r="EGB67" s="9"/>
      <c r="EGC67" s="9"/>
      <c r="EGD67" s="9"/>
      <c r="EGE67" s="9"/>
      <c r="EGF67" s="9"/>
      <c r="EGG67" s="9"/>
      <c r="EGH67" s="9"/>
      <c r="EGI67" s="9"/>
      <c r="EGJ67" s="9"/>
      <c r="EGK67" s="9"/>
      <c r="EGL67" s="9"/>
      <c r="EGM67" s="9"/>
      <c r="EGN67" s="9"/>
      <c r="EGO67" s="9"/>
      <c r="EGP67" s="9"/>
      <c r="EGQ67" s="9"/>
      <c r="EGR67" s="9"/>
      <c r="EGS67" s="9"/>
      <c r="EGT67" s="9"/>
      <c r="EGU67" s="9"/>
      <c r="EGV67" s="9"/>
      <c r="EGW67" s="9"/>
      <c r="EGX67" s="9"/>
      <c r="EGY67" s="9"/>
      <c r="EGZ67" s="9"/>
      <c r="EHA67" s="9"/>
      <c r="EHB67" s="9"/>
      <c r="EHC67" s="9"/>
      <c r="EHD67" s="9"/>
      <c r="EHE67" s="9"/>
      <c r="EHF67" s="9"/>
      <c r="EHG67" s="9"/>
      <c r="EHH67" s="9"/>
      <c r="EHI67" s="9"/>
      <c r="EHJ67" s="9"/>
      <c r="EHK67" s="9"/>
      <c r="EHL67" s="9"/>
      <c r="EHM67" s="9"/>
      <c r="EHN67" s="9"/>
      <c r="EHO67" s="9"/>
      <c r="EHP67" s="9"/>
      <c r="EHQ67" s="9"/>
      <c r="EHR67" s="9"/>
      <c r="EHS67" s="9"/>
      <c r="EHT67" s="9"/>
      <c r="EHU67" s="9"/>
      <c r="EHV67" s="9"/>
      <c r="EHW67" s="9"/>
      <c r="EHX67" s="9"/>
      <c r="EHY67" s="9"/>
      <c r="EHZ67" s="9"/>
      <c r="EIA67" s="9"/>
      <c r="EIB67" s="9"/>
      <c r="EIC67" s="9"/>
      <c r="EID67" s="9"/>
      <c r="EIE67" s="9"/>
      <c r="EIF67" s="9"/>
      <c r="EIG67" s="9"/>
      <c r="EIH67" s="9"/>
      <c r="EII67" s="9"/>
      <c r="EIJ67" s="9"/>
      <c r="EIK67" s="9"/>
      <c r="EIL67" s="9"/>
      <c r="EIM67" s="9"/>
      <c r="EIN67" s="9"/>
      <c r="EIO67" s="9"/>
      <c r="EIP67" s="9"/>
      <c r="EIQ67" s="9"/>
      <c r="EIR67" s="9"/>
      <c r="EIS67" s="9"/>
      <c r="EIT67" s="9"/>
      <c r="EIU67" s="9"/>
      <c r="EIV67" s="9"/>
      <c r="EIW67" s="9"/>
      <c r="EIX67" s="9"/>
      <c r="EIY67" s="9"/>
      <c r="EIZ67" s="9"/>
      <c r="EJA67" s="9"/>
      <c r="EJB67" s="9"/>
      <c r="EJC67" s="9"/>
      <c r="EJD67" s="9"/>
      <c r="EJE67" s="9"/>
      <c r="EJF67" s="9"/>
      <c r="EJG67" s="9"/>
      <c r="EJH67" s="9"/>
      <c r="EJI67" s="9"/>
      <c r="EJJ67" s="9"/>
      <c r="EJK67" s="9"/>
      <c r="EJL67" s="9"/>
      <c r="EJM67" s="9"/>
      <c r="EJN67" s="9"/>
      <c r="EJO67" s="9"/>
      <c r="EJP67" s="9"/>
      <c r="EJQ67" s="9"/>
      <c r="EJR67" s="9"/>
      <c r="EJS67" s="9"/>
      <c r="EJT67" s="9"/>
      <c r="EJU67" s="9"/>
      <c r="EJV67" s="9"/>
      <c r="EJW67" s="9"/>
      <c r="EJX67" s="9"/>
      <c r="EJY67" s="9"/>
      <c r="EJZ67" s="9"/>
      <c r="EKA67" s="9"/>
      <c r="EKB67" s="9"/>
      <c r="EKC67" s="9"/>
      <c r="EKD67" s="9"/>
      <c r="EKE67" s="9"/>
      <c r="EKF67" s="9"/>
      <c r="EKG67" s="9"/>
      <c r="EKH67" s="9"/>
      <c r="EKI67" s="9"/>
      <c r="EKJ67" s="9"/>
      <c r="EKK67" s="9"/>
      <c r="EKL67" s="9"/>
      <c r="EKM67" s="9"/>
      <c r="EKN67" s="9"/>
      <c r="EKO67" s="9"/>
      <c r="EKP67" s="9"/>
      <c r="EKQ67" s="9"/>
      <c r="EKR67" s="9"/>
      <c r="EKS67" s="9"/>
      <c r="EKT67" s="9"/>
      <c r="EKU67" s="9"/>
      <c r="EKV67" s="9"/>
      <c r="EKW67" s="9"/>
      <c r="EKX67" s="9"/>
      <c r="EKY67" s="9"/>
      <c r="EKZ67" s="9"/>
      <c r="ELA67" s="9"/>
      <c r="ELB67" s="9"/>
      <c r="ELC67" s="9"/>
      <c r="ELD67" s="9"/>
      <c r="ELE67" s="9"/>
      <c r="ELF67" s="9"/>
      <c r="ELG67" s="9"/>
      <c r="ELH67" s="9"/>
      <c r="ELI67" s="9"/>
      <c r="ELJ67" s="9"/>
      <c r="ELK67" s="9"/>
      <c r="ELL67" s="9"/>
      <c r="ELM67" s="9"/>
      <c r="ELN67" s="9"/>
      <c r="ELO67" s="9"/>
      <c r="ELP67" s="9"/>
      <c r="ELQ67" s="9"/>
      <c r="ELR67" s="9"/>
      <c r="ELS67" s="9"/>
      <c r="ELT67" s="9"/>
      <c r="ELU67" s="9"/>
      <c r="ELV67" s="9"/>
      <c r="ELW67" s="9"/>
      <c r="ELX67" s="9"/>
      <c r="ELY67" s="9"/>
      <c r="ELZ67" s="9"/>
      <c r="EMA67" s="9"/>
      <c r="EMB67" s="9"/>
      <c r="EMC67" s="9"/>
      <c r="EMD67" s="9"/>
      <c r="EME67" s="9"/>
      <c r="EMF67" s="9"/>
      <c r="EMG67" s="9"/>
      <c r="EMH67" s="9"/>
      <c r="EMI67" s="9"/>
      <c r="EMJ67" s="9"/>
      <c r="EMK67" s="9"/>
      <c r="EML67" s="9"/>
      <c r="EMM67" s="9"/>
      <c r="EMN67" s="9"/>
      <c r="EMO67" s="9"/>
      <c r="EMP67" s="9"/>
      <c r="EMQ67" s="9"/>
      <c r="EMR67" s="9"/>
      <c r="EMS67" s="9"/>
      <c r="EMT67" s="9"/>
      <c r="EMU67" s="9"/>
      <c r="EMV67" s="9"/>
      <c r="EMW67" s="9"/>
      <c r="EMX67" s="9"/>
      <c r="EMY67" s="9"/>
      <c r="EMZ67" s="9"/>
      <c r="ENA67" s="9"/>
      <c r="ENB67" s="9"/>
      <c r="ENC67" s="9"/>
      <c r="END67" s="9"/>
      <c r="ENE67" s="9"/>
      <c r="ENF67" s="9"/>
      <c r="ENG67" s="9"/>
      <c r="ENH67" s="9"/>
      <c r="ENI67" s="9"/>
      <c r="ENJ67" s="9"/>
      <c r="ENK67" s="9"/>
      <c r="ENL67" s="9"/>
      <c r="ENM67" s="9"/>
      <c r="ENN67" s="9"/>
      <c r="ENO67" s="9"/>
      <c r="ENP67" s="9"/>
      <c r="ENQ67" s="9"/>
      <c r="ENR67" s="9"/>
      <c r="ENS67" s="9"/>
      <c r="ENT67" s="9"/>
      <c r="ENU67" s="9"/>
      <c r="ENV67" s="9"/>
      <c r="ENW67" s="9"/>
      <c r="ENX67" s="9"/>
      <c r="ENY67" s="9"/>
      <c r="ENZ67" s="9"/>
      <c r="EOA67" s="9"/>
      <c r="EOB67" s="9"/>
      <c r="EOC67" s="9"/>
      <c r="EOD67" s="9"/>
      <c r="EOE67" s="9"/>
      <c r="EOF67" s="9"/>
      <c r="EOG67" s="9"/>
      <c r="EOH67" s="9"/>
      <c r="EOI67" s="9"/>
      <c r="EOJ67" s="9"/>
      <c r="EOK67" s="9"/>
      <c r="EOL67" s="9"/>
      <c r="EOM67" s="9"/>
      <c r="EON67" s="9"/>
      <c r="EOO67" s="9"/>
      <c r="EOP67" s="9"/>
      <c r="EOQ67" s="9"/>
      <c r="EOR67" s="9"/>
      <c r="EOS67" s="9"/>
      <c r="EOT67" s="9"/>
      <c r="EOU67" s="9"/>
      <c r="EOV67" s="9"/>
      <c r="EOW67" s="9"/>
      <c r="EOX67" s="9"/>
      <c r="EOY67" s="9"/>
      <c r="EOZ67" s="9"/>
      <c r="EPA67" s="9"/>
      <c r="EPB67" s="9"/>
      <c r="EPC67" s="9"/>
      <c r="EPD67" s="9"/>
      <c r="EPE67" s="9"/>
      <c r="EPF67" s="9"/>
      <c r="EPG67" s="9"/>
      <c r="EPH67" s="9"/>
      <c r="EPI67" s="9"/>
      <c r="EPJ67" s="9"/>
      <c r="EPK67" s="9"/>
      <c r="EPL67" s="9"/>
      <c r="EPM67" s="9"/>
      <c r="EPN67" s="9"/>
      <c r="EPO67" s="9"/>
      <c r="EPP67" s="9"/>
      <c r="EPQ67" s="9"/>
      <c r="EPR67" s="9"/>
      <c r="EPS67" s="9"/>
      <c r="EPT67" s="9"/>
      <c r="EPU67" s="9"/>
      <c r="EPV67" s="9"/>
      <c r="EPW67" s="9"/>
      <c r="EPX67" s="9"/>
      <c r="EPY67" s="9"/>
      <c r="EPZ67" s="9"/>
      <c r="EQA67" s="9"/>
      <c r="EQB67" s="9"/>
      <c r="EQC67" s="9"/>
      <c r="EQD67" s="9"/>
      <c r="EQE67" s="9"/>
      <c r="EQF67" s="9"/>
      <c r="EQG67" s="9"/>
      <c r="EQH67" s="9"/>
      <c r="EQI67" s="9"/>
      <c r="EQJ67" s="9"/>
      <c r="EQK67" s="9"/>
      <c r="EQL67" s="9"/>
      <c r="EQM67" s="9"/>
      <c r="EQN67" s="9"/>
      <c r="EQO67" s="9"/>
      <c r="EQP67" s="9"/>
      <c r="EQQ67" s="9"/>
      <c r="EQR67" s="9"/>
      <c r="EQS67" s="9"/>
      <c r="EQT67" s="9"/>
      <c r="EQU67" s="9"/>
      <c r="EQV67" s="9"/>
      <c r="EQW67" s="9"/>
      <c r="EQX67" s="9"/>
      <c r="EQY67" s="9"/>
      <c r="EQZ67" s="9"/>
      <c r="ERA67" s="9"/>
      <c r="ERB67" s="9"/>
      <c r="ERC67" s="9"/>
      <c r="ERD67" s="9"/>
      <c r="ERE67" s="9"/>
      <c r="ERF67" s="9"/>
      <c r="ERG67" s="9"/>
      <c r="ERH67" s="9"/>
      <c r="ERI67" s="9"/>
      <c r="ERJ67" s="9"/>
      <c r="ERK67" s="9"/>
      <c r="ERL67" s="9"/>
      <c r="ERM67" s="9"/>
      <c r="ERN67" s="9"/>
      <c r="ERO67" s="9"/>
      <c r="ERP67" s="9"/>
      <c r="ERQ67" s="9"/>
      <c r="ERR67" s="9"/>
      <c r="ERS67" s="9"/>
      <c r="ERT67" s="9"/>
      <c r="ERU67" s="9"/>
      <c r="ERV67" s="9"/>
      <c r="ERW67" s="9"/>
      <c r="ERX67" s="9"/>
      <c r="ERY67" s="9"/>
      <c r="ERZ67" s="9"/>
      <c r="ESA67" s="9"/>
      <c r="ESB67" s="9"/>
      <c r="ESC67" s="9"/>
      <c r="ESD67" s="9"/>
      <c r="ESE67" s="9"/>
      <c r="ESF67" s="9"/>
      <c r="ESG67" s="9"/>
      <c r="ESH67" s="9"/>
      <c r="ESI67" s="9"/>
      <c r="ESJ67" s="9"/>
      <c r="ESK67" s="9"/>
      <c r="ESL67" s="9"/>
      <c r="ESM67" s="9"/>
      <c r="ESN67" s="9"/>
      <c r="ESO67" s="9"/>
      <c r="ESP67" s="9"/>
      <c r="ESQ67" s="9"/>
      <c r="ESR67" s="9"/>
      <c r="ESS67" s="9"/>
      <c r="EST67" s="9"/>
      <c r="ESU67" s="9"/>
      <c r="ESV67" s="9"/>
      <c r="ESW67" s="9"/>
      <c r="ESX67" s="9"/>
      <c r="ESY67" s="9"/>
      <c r="ESZ67" s="9"/>
      <c r="ETA67" s="9"/>
      <c r="ETB67" s="9"/>
      <c r="ETC67" s="9"/>
      <c r="ETD67" s="9"/>
      <c r="ETE67" s="9"/>
      <c r="ETF67" s="9"/>
      <c r="ETG67" s="9"/>
      <c r="ETH67" s="9"/>
      <c r="ETI67" s="9"/>
      <c r="ETJ67" s="9"/>
      <c r="ETK67" s="9"/>
      <c r="ETL67" s="9"/>
      <c r="ETM67" s="9"/>
      <c r="ETN67" s="9"/>
      <c r="ETO67" s="9"/>
      <c r="ETP67" s="9"/>
      <c r="ETQ67" s="9"/>
      <c r="ETR67" s="9"/>
      <c r="ETS67" s="9"/>
      <c r="ETT67" s="9"/>
      <c r="ETU67" s="9"/>
      <c r="ETV67" s="9"/>
      <c r="ETW67" s="9"/>
      <c r="ETX67" s="9"/>
      <c r="ETY67" s="9"/>
      <c r="ETZ67" s="9"/>
      <c r="EUA67" s="9"/>
      <c r="EUB67" s="9"/>
      <c r="EUC67" s="9"/>
      <c r="EUD67" s="9"/>
      <c r="EUE67" s="9"/>
      <c r="EUF67" s="9"/>
      <c r="EUG67" s="9"/>
      <c r="EUH67" s="9"/>
      <c r="EUI67" s="9"/>
      <c r="EUJ67" s="9"/>
      <c r="EUK67" s="9"/>
      <c r="EUL67" s="9"/>
      <c r="EUM67" s="9"/>
      <c r="EUN67" s="9"/>
      <c r="EUO67" s="9"/>
      <c r="EUP67" s="9"/>
      <c r="EUQ67" s="9"/>
      <c r="EUR67" s="9"/>
      <c r="EUS67" s="9"/>
      <c r="EUT67" s="9"/>
      <c r="EUU67" s="9"/>
      <c r="EUV67" s="9"/>
      <c r="EUW67" s="9"/>
      <c r="EUX67" s="9"/>
      <c r="EUY67" s="9"/>
      <c r="EUZ67" s="9"/>
      <c r="EVA67" s="9"/>
      <c r="EVB67" s="9"/>
      <c r="EVC67" s="9"/>
      <c r="EVD67" s="9"/>
      <c r="EVE67" s="9"/>
      <c r="EVF67" s="9"/>
      <c r="EVG67" s="9"/>
      <c r="EVH67" s="9"/>
      <c r="EVI67" s="9"/>
      <c r="EVJ67" s="9"/>
      <c r="EVK67" s="9"/>
      <c r="EVL67" s="9"/>
      <c r="EVM67" s="9"/>
      <c r="EVN67" s="9"/>
      <c r="EVO67" s="9"/>
      <c r="EVP67" s="9"/>
      <c r="EVQ67" s="9"/>
      <c r="EVR67" s="9"/>
      <c r="EVS67" s="9"/>
      <c r="EVT67" s="9"/>
      <c r="EVU67" s="9"/>
      <c r="EVV67" s="9"/>
      <c r="EVW67" s="9"/>
      <c r="EVX67" s="9"/>
      <c r="EVY67" s="9"/>
      <c r="EVZ67" s="9"/>
      <c r="EWA67" s="9"/>
      <c r="EWB67" s="9"/>
      <c r="EWC67" s="9"/>
      <c r="EWD67" s="9"/>
      <c r="EWE67" s="9"/>
      <c r="EWF67" s="9"/>
      <c r="EWG67" s="9"/>
      <c r="EWH67" s="9"/>
      <c r="EWI67" s="9"/>
      <c r="EWJ67" s="9"/>
      <c r="EWK67" s="9"/>
      <c r="EWL67" s="9"/>
      <c r="EWM67" s="9"/>
      <c r="EWN67" s="9"/>
      <c r="EWO67" s="9"/>
      <c r="EWP67" s="9"/>
      <c r="EWQ67" s="9"/>
      <c r="EWR67" s="9"/>
      <c r="EWS67" s="9"/>
      <c r="EWT67" s="9"/>
      <c r="EWU67" s="9"/>
      <c r="EWV67" s="9"/>
      <c r="EWW67" s="9"/>
      <c r="EWX67" s="9"/>
      <c r="EWY67" s="9"/>
      <c r="EWZ67" s="9"/>
      <c r="EXA67" s="9"/>
      <c r="EXB67" s="9"/>
      <c r="EXC67" s="9"/>
      <c r="EXD67" s="9"/>
      <c r="EXE67" s="9"/>
      <c r="EXF67" s="9"/>
      <c r="EXG67" s="9"/>
      <c r="EXH67" s="9"/>
      <c r="EXI67" s="9"/>
      <c r="EXJ67" s="9"/>
      <c r="EXK67" s="9"/>
      <c r="EXL67" s="9"/>
      <c r="EXM67" s="9"/>
      <c r="EXN67" s="9"/>
      <c r="EXO67" s="9"/>
      <c r="EXP67" s="9"/>
      <c r="EXQ67" s="9"/>
      <c r="EXR67" s="9"/>
      <c r="EXS67" s="9"/>
      <c r="EXT67" s="9"/>
      <c r="EXU67" s="9"/>
      <c r="EXV67" s="9"/>
      <c r="EXW67" s="9"/>
      <c r="EXX67" s="9"/>
      <c r="EXY67" s="9"/>
      <c r="EXZ67" s="9"/>
      <c r="EYA67" s="9"/>
      <c r="EYB67" s="9"/>
      <c r="EYC67" s="9"/>
      <c r="EYD67" s="9"/>
      <c r="EYE67" s="9"/>
      <c r="EYF67" s="9"/>
      <c r="EYG67" s="9"/>
      <c r="EYH67" s="9"/>
      <c r="EYI67" s="9"/>
      <c r="EYJ67" s="9"/>
      <c r="EYK67" s="9"/>
      <c r="EYL67" s="9"/>
      <c r="EYM67" s="9"/>
      <c r="EYN67" s="9"/>
      <c r="EYO67" s="9"/>
      <c r="EYP67" s="9"/>
      <c r="EYQ67" s="9"/>
      <c r="EYR67" s="9"/>
      <c r="EYS67" s="9"/>
      <c r="EYT67" s="9"/>
      <c r="EYU67" s="9"/>
      <c r="EYV67" s="9"/>
      <c r="EYW67" s="9"/>
      <c r="EYX67" s="9"/>
      <c r="EYY67" s="9"/>
      <c r="EYZ67" s="9"/>
      <c r="EZA67" s="9"/>
      <c r="EZB67" s="9"/>
      <c r="EZC67" s="9"/>
      <c r="EZD67" s="9"/>
      <c r="EZE67" s="9"/>
      <c r="EZF67" s="9"/>
      <c r="EZG67" s="9"/>
      <c r="EZH67" s="9"/>
      <c r="EZI67" s="9"/>
      <c r="EZJ67" s="9"/>
      <c r="EZK67" s="9"/>
      <c r="EZL67" s="9"/>
      <c r="EZM67" s="9"/>
      <c r="EZN67" s="9"/>
      <c r="EZO67" s="9"/>
      <c r="EZP67" s="9"/>
      <c r="EZQ67" s="9"/>
      <c r="EZR67" s="9"/>
      <c r="EZS67" s="9"/>
      <c r="EZT67" s="9"/>
      <c r="EZU67" s="9"/>
      <c r="EZV67" s="9"/>
      <c r="EZW67" s="9"/>
      <c r="EZX67" s="9"/>
      <c r="EZY67" s="9"/>
      <c r="EZZ67" s="9"/>
      <c r="FAA67" s="9"/>
      <c r="FAB67" s="9"/>
      <c r="FAC67" s="9"/>
      <c r="FAD67" s="9"/>
      <c r="FAE67" s="9"/>
      <c r="FAF67" s="9"/>
      <c r="FAG67" s="9"/>
      <c r="FAH67" s="9"/>
      <c r="FAI67" s="9"/>
      <c r="FAJ67" s="9"/>
      <c r="FAK67" s="9"/>
      <c r="FAL67" s="9"/>
      <c r="FAM67" s="9"/>
      <c r="FAN67" s="9"/>
      <c r="FAO67" s="9"/>
      <c r="FAP67" s="9"/>
      <c r="FAQ67" s="9"/>
      <c r="FAR67" s="9"/>
      <c r="FAS67" s="9"/>
      <c r="FAT67" s="9"/>
      <c r="FAU67" s="9"/>
      <c r="FAV67" s="9"/>
      <c r="FAW67" s="9"/>
      <c r="FAX67" s="9"/>
      <c r="FAY67" s="9"/>
      <c r="FAZ67" s="9"/>
      <c r="FBA67" s="9"/>
      <c r="FBB67" s="9"/>
      <c r="FBC67" s="9"/>
      <c r="FBD67" s="9"/>
      <c r="FBE67" s="9"/>
      <c r="FBF67" s="9"/>
      <c r="FBG67" s="9"/>
      <c r="FBH67" s="9"/>
      <c r="FBI67" s="9"/>
      <c r="FBJ67" s="9"/>
      <c r="FBK67" s="9"/>
      <c r="FBL67" s="9"/>
      <c r="FBM67" s="9"/>
      <c r="FBN67" s="9"/>
      <c r="FBO67" s="9"/>
      <c r="FBP67" s="9"/>
      <c r="FBQ67" s="9"/>
      <c r="FBR67" s="9"/>
      <c r="FBS67" s="9"/>
      <c r="FBT67" s="9"/>
      <c r="FBU67" s="9"/>
      <c r="FBV67" s="9"/>
      <c r="FBW67" s="9"/>
      <c r="FBX67" s="9"/>
      <c r="FBY67" s="9"/>
      <c r="FBZ67" s="9"/>
      <c r="FCA67" s="9"/>
      <c r="FCB67" s="9"/>
      <c r="FCC67" s="9"/>
      <c r="FCD67" s="9"/>
      <c r="FCE67" s="9"/>
      <c r="FCF67" s="9"/>
      <c r="FCG67" s="9"/>
      <c r="FCH67" s="9"/>
      <c r="FCI67" s="9"/>
      <c r="FCJ67" s="9"/>
      <c r="FCK67" s="9"/>
      <c r="FCL67" s="9"/>
      <c r="FCM67" s="9"/>
      <c r="FCN67" s="9"/>
      <c r="FCO67" s="9"/>
      <c r="FCP67" s="9"/>
      <c r="FCQ67" s="9"/>
      <c r="FCR67" s="9"/>
      <c r="FCS67" s="9"/>
      <c r="FCT67" s="9"/>
      <c r="FCU67" s="9"/>
      <c r="FCV67" s="9"/>
      <c r="FCW67" s="9"/>
      <c r="FCX67" s="9"/>
      <c r="FCY67" s="9"/>
      <c r="FCZ67" s="9"/>
      <c r="FDA67" s="9"/>
      <c r="FDB67" s="9"/>
      <c r="FDC67" s="9"/>
      <c r="FDD67" s="9"/>
      <c r="FDE67" s="9"/>
      <c r="FDF67" s="9"/>
      <c r="FDG67" s="9"/>
      <c r="FDH67" s="9"/>
      <c r="FDI67" s="9"/>
      <c r="FDJ67" s="9"/>
      <c r="FDK67" s="9"/>
      <c r="FDL67" s="9"/>
      <c r="FDM67" s="9"/>
      <c r="FDN67" s="9"/>
      <c r="FDO67" s="9"/>
      <c r="FDP67" s="9"/>
      <c r="FDQ67" s="9"/>
      <c r="FDR67" s="9"/>
      <c r="FDS67" s="9"/>
      <c r="FDT67" s="9"/>
      <c r="FDU67" s="9"/>
      <c r="FDV67" s="9"/>
      <c r="FDW67" s="9"/>
      <c r="FDX67" s="9"/>
      <c r="FDY67" s="9"/>
      <c r="FDZ67" s="9"/>
      <c r="FEA67" s="9"/>
      <c r="FEB67" s="9"/>
      <c r="FEC67" s="9"/>
      <c r="FED67" s="9"/>
      <c r="FEE67" s="9"/>
      <c r="FEF67" s="9"/>
      <c r="FEG67" s="9"/>
      <c r="FEH67" s="9"/>
      <c r="FEI67" s="9"/>
      <c r="FEJ67" s="9"/>
      <c r="FEK67" s="9"/>
      <c r="FEL67" s="9"/>
      <c r="FEM67" s="9"/>
      <c r="FEN67" s="9"/>
      <c r="FEO67" s="9"/>
      <c r="FEP67" s="9"/>
      <c r="FEQ67" s="9"/>
      <c r="FER67" s="9"/>
      <c r="FES67" s="9"/>
      <c r="FET67" s="9"/>
      <c r="FEU67" s="9"/>
      <c r="FEV67" s="9"/>
      <c r="FEW67" s="9"/>
      <c r="FEX67" s="9"/>
      <c r="FEY67" s="9"/>
      <c r="FEZ67" s="9"/>
      <c r="FFA67" s="9"/>
      <c r="FFB67" s="9"/>
      <c r="FFC67" s="9"/>
      <c r="FFD67" s="9"/>
      <c r="FFE67" s="9"/>
      <c r="FFF67" s="9"/>
      <c r="FFG67" s="9"/>
      <c r="FFH67" s="9"/>
      <c r="FFI67" s="9"/>
      <c r="FFJ67" s="9"/>
      <c r="FFK67" s="9"/>
      <c r="FFL67" s="9"/>
      <c r="FFM67" s="9"/>
      <c r="FFN67" s="9"/>
      <c r="FFO67" s="9"/>
      <c r="FFP67" s="9"/>
      <c r="FFQ67" s="9"/>
      <c r="FFR67" s="9"/>
      <c r="FFS67" s="9"/>
      <c r="FFT67" s="9"/>
      <c r="FFU67" s="9"/>
      <c r="FFV67" s="9"/>
      <c r="FFW67" s="9"/>
      <c r="FFX67" s="9"/>
      <c r="FFY67" s="9"/>
      <c r="FFZ67" s="9"/>
      <c r="FGA67" s="9"/>
      <c r="FGB67" s="9"/>
      <c r="FGC67" s="9"/>
      <c r="FGD67" s="9"/>
      <c r="FGE67" s="9"/>
      <c r="FGF67" s="9"/>
      <c r="FGG67" s="9"/>
      <c r="FGH67" s="9"/>
      <c r="FGI67" s="9"/>
      <c r="FGJ67" s="9"/>
      <c r="FGK67" s="9"/>
      <c r="FGL67" s="9"/>
      <c r="FGM67" s="9"/>
      <c r="FGN67" s="9"/>
      <c r="FGO67" s="9"/>
      <c r="FGP67" s="9"/>
      <c r="FGQ67" s="9"/>
      <c r="FGR67" s="9"/>
      <c r="FGS67" s="9"/>
      <c r="FGT67" s="9"/>
      <c r="FGU67" s="9"/>
      <c r="FGV67" s="9"/>
      <c r="FGW67" s="9"/>
      <c r="FGX67" s="9"/>
      <c r="FGY67" s="9"/>
      <c r="FGZ67" s="9"/>
      <c r="FHA67" s="9"/>
      <c r="FHB67" s="9"/>
      <c r="FHC67" s="9"/>
      <c r="FHD67" s="9"/>
      <c r="FHE67" s="9"/>
      <c r="FHF67" s="9"/>
      <c r="FHG67" s="9"/>
      <c r="FHH67" s="9"/>
      <c r="FHI67" s="9"/>
      <c r="FHJ67" s="9"/>
      <c r="FHK67" s="9"/>
      <c r="FHL67" s="9"/>
      <c r="FHM67" s="9"/>
      <c r="FHN67" s="9"/>
      <c r="FHO67" s="9"/>
      <c r="FHP67" s="9"/>
      <c r="FHQ67" s="9"/>
      <c r="FHR67" s="9"/>
      <c r="FHS67" s="9"/>
      <c r="FHT67" s="9"/>
      <c r="FHU67" s="9"/>
      <c r="FHV67" s="9"/>
      <c r="FHW67" s="9"/>
      <c r="FHX67" s="9"/>
      <c r="FHY67" s="9"/>
      <c r="FHZ67" s="9"/>
      <c r="FIA67" s="9"/>
      <c r="FIB67" s="9"/>
      <c r="FIC67" s="9"/>
      <c r="FID67" s="9"/>
      <c r="FIE67" s="9"/>
      <c r="FIF67" s="9"/>
      <c r="FIG67" s="9"/>
      <c r="FIH67" s="9"/>
      <c r="FII67" s="9"/>
      <c r="FIJ67" s="9"/>
      <c r="FIK67" s="9"/>
      <c r="FIL67" s="9"/>
      <c r="FIM67" s="9"/>
      <c r="FIN67" s="9"/>
      <c r="FIO67" s="9"/>
      <c r="FIP67" s="9"/>
      <c r="FIQ67" s="9"/>
      <c r="FIR67" s="9"/>
      <c r="FIS67" s="9"/>
      <c r="FIT67" s="9"/>
      <c r="FIU67" s="9"/>
      <c r="FIV67" s="9"/>
      <c r="FIW67" s="9"/>
      <c r="FIX67" s="9"/>
      <c r="FIY67" s="9"/>
      <c r="FIZ67" s="9"/>
      <c r="FJA67" s="9"/>
      <c r="FJB67" s="9"/>
      <c r="FJC67" s="9"/>
      <c r="FJD67" s="9"/>
      <c r="FJE67" s="9"/>
      <c r="FJF67" s="9"/>
      <c r="FJG67" s="9"/>
      <c r="FJH67" s="9"/>
      <c r="FJI67" s="9"/>
      <c r="FJJ67" s="9"/>
      <c r="FJK67" s="9"/>
      <c r="FJL67" s="9"/>
      <c r="FJM67" s="9"/>
      <c r="FJN67" s="9"/>
      <c r="FJO67" s="9"/>
      <c r="FJP67" s="9"/>
      <c r="FJQ67" s="9"/>
      <c r="FJR67" s="9"/>
      <c r="FJS67" s="9"/>
      <c r="FJT67" s="9"/>
      <c r="FJU67" s="9"/>
      <c r="FJV67" s="9"/>
      <c r="FJW67" s="9"/>
      <c r="FJX67" s="9"/>
      <c r="FJY67" s="9"/>
      <c r="FJZ67" s="9"/>
      <c r="FKA67" s="9"/>
      <c r="FKB67" s="9"/>
      <c r="FKC67" s="9"/>
      <c r="FKD67" s="9"/>
      <c r="FKE67" s="9"/>
      <c r="FKF67" s="9"/>
      <c r="FKG67" s="9"/>
      <c r="FKH67" s="9"/>
      <c r="FKI67" s="9"/>
      <c r="FKJ67" s="9"/>
      <c r="FKK67" s="9"/>
      <c r="FKL67" s="9"/>
      <c r="FKM67" s="9"/>
      <c r="FKN67" s="9"/>
      <c r="FKO67" s="9"/>
      <c r="FKP67" s="9"/>
      <c r="FKQ67" s="9"/>
      <c r="FKR67" s="9"/>
      <c r="FKS67" s="9"/>
      <c r="FKT67" s="9"/>
      <c r="FKU67" s="9"/>
      <c r="FKV67" s="9"/>
      <c r="FKW67" s="9"/>
      <c r="FKX67" s="9"/>
      <c r="FKY67" s="9"/>
      <c r="FKZ67" s="9"/>
      <c r="FLA67" s="9"/>
      <c r="FLB67" s="9"/>
      <c r="FLC67" s="9"/>
      <c r="FLD67" s="9"/>
      <c r="FLE67" s="9"/>
      <c r="FLF67" s="9"/>
      <c r="FLG67" s="9"/>
      <c r="FLH67" s="9"/>
      <c r="FLI67" s="9"/>
      <c r="FLJ67" s="9"/>
      <c r="FLK67" s="9"/>
      <c r="FLL67" s="9"/>
      <c r="FLM67" s="9"/>
      <c r="FLN67" s="9"/>
      <c r="FLO67" s="9"/>
      <c r="FLP67" s="9"/>
      <c r="FLQ67" s="9"/>
      <c r="FLR67" s="9"/>
      <c r="FLS67" s="9"/>
      <c r="FLT67" s="9"/>
      <c r="FLU67" s="9"/>
      <c r="FLV67" s="9"/>
      <c r="FLW67" s="9"/>
      <c r="FLX67" s="9"/>
      <c r="FLY67" s="9"/>
      <c r="FLZ67" s="9"/>
      <c r="FMA67" s="9"/>
      <c r="FMB67" s="9"/>
      <c r="FMC67" s="9"/>
      <c r="FMD67" s="9"/>
      <c r="FME67" s="9"/>
      <c r="FMF67" s="9"/>
      <c r="FMG67" s="9"/>
      <c r="FMH67" s="9"/>
      <c r="FMI67" s="9"/>
      <c r="FMJ67" s="9"/>
      <c r="FMK67" s="9"/>
      <c r="FML67" s="9"/>
      <c r="FMM67" s="9"/>
      <c r="FMN67" s="9"/>
      <c r="FMO67" s="9"/>
      <c r="FMP67" s="9"/>
      <c r="FMQ67" s="9"/>
      <c r="FMR67" s="9"/>
      <c r="FMS67" s="9"/>
      <c r="FMT67" s="9"/>
      <c r="FMU67" s="9"/>
      <c r="FMV67" s="9"/>
      <c r="FMW67" s="9"/>
      <c r="FMX67" s="9"/>
      <c r="FMY67" s="9"/>
      <c r="FMZ67" s="9"/>
      <c r="FNA67" s="9"/>
      <c r="FNB67" s="9"/>
      <c r="FNC67" s="9"/>
      <c r="FND67" s="9"/>
      <c r="FNE67" s="9"/>
      <c r="FNF67" s="9"/>
      <c r="FNG67" s="9"/>
      <c r="FNH67" s="9"/>
      <c r="FNI67" s="9"/>
      <c r="FNJ67" s="9"/>
      <c r="FNK67" s="9"/>
      <c r="FNL67" s="9"/>
      <c r="FNM67" s="9"/>
      <c r="FNN67" s="9"/>
      <c r="FNO67" s="9"/>
      <c r="FNP67" s="9"/>
      <c r="FNQ67" s="9"/>
      <c r="FNR67" s="9"/>
      <c r="FNS67" s="9"/>
      <c r="FNT67" s="9"/>
      <c r="FNU67" s="9"/>
      <c r="FNV67" s="9"/>
      <c r="FNW67" s="9"/>
      <c r="FNX67" s="9"/>
      <c r="FNY67" s="9"/>
      <c r="FNZ67" s="9"/>
      <c r="FOA67" s="9"/>
      <c r="FOB67" s="9"/>
      <c r="FOC67" s="9"/>
      <c r="FOD67" s="9"/>
      <c r="FOE67" s="9"/>
      <c r="FOF67" s="9"/>
      <c r="FOG67" s="9"/>
      <c r="FOH67" s="9"/>
      <c r="FOI67" s="9"/>
      <c r="FOJ67" s="9"/>
      <c r="FOK67" s="9"/>
      <c r="FOL67" s="9"/>
      <c r="FOM67" s="9"/>
      <c r="FON67" s="9"/>
      <c r="FOO67" s="9"/>
      <c r="FOP67" s="9"/>
      <c r="FOQ67" s="9"/>
      <c r="FOR67" s="9"/>
      <c r="FOS67" s="9"/>
      <c r="FOT67" s="9"/>
      <c r="FOU67" s="9"/>
      <c r="FOV67" s="9"/>
      <c r="FOW67" s="9"/>
      <c r="FOX67" s="9"/>
      <c r="FOY67" s="9"/>
      <c r="FOZ67" s="9"/>
      <c r="FPA67" s="9"/>
      <c r="FPB67" s="9"/>
      <c r="FPC67" s="9"/>
      <c r="FPD67" s="9"/>
      <c r="FPE67" s="9"/>
      <c r="FPF67" s="9"/>
      <c r="FPG67" s="9"/>
      <c r="FPH67" s="9"/>
      <c r="FPI67" s="9"/>
      <c r="FPJ67" s="9"/>
      <c r="FPK67" s="9"/>
      <c r="FPL67" s="9"/>
      <c r="FPM67" s="9"/>
      <c r="FPN67" s="9"/>
      <c r="FPO67" s="9"/>
      <c r="FPP67" s="9"/>
      <c r="FPQ67" s="9"/>
      <c r="FPR67" s="9"/>
      <c r="FPS67" s="9"/>
      <c r="FPT67" s="9"/>
      <c r="FPU67" s="9"/>
      <c r="FPV67" s="9"/>
      <c r="FPW67" s="9"/>
      <c r="FPX67" s="9"/>
      <c r="FPY67" s="9"/>
      <c r="FPZ67" s="9"/>
      <c r="FQA67" s="9"/>
      <c r="FQB67" s="9"/>
      <c r="FQC67" s="9"/>
      <c r="FQD67" s="9"/>
      <c r="FQE67" s="9"/>
      <c r="FQF67" s="9"/>
      <c r="FQG67" s="9"/>
      <c r="FQH67" s="9"/>
      <c r="FQI67" s="9"/>
      <c r="FQJ67" s="9"/>
      <c r="FQK67" s="9"/>
      <c r="FQL67" s="9"/>
      <c r="FQM67" s="9"/>
      <c r="FQN67" s="9"/>
      <c r="FQO67" s="9"/>
      <c r="FQP67" s="9"/>
      <c r="FQQ67" s="9"/>
      <c r="FQR67" s="9"/>
      <c r="FQS67" s="9"/>
      <c r="FQT67" s="9"/>
      <c r="FQU67" s="9"/>
      <c r="FQV67" s="9"/>
      <c r="FQW67" s="9"/>
      <c r="FQX67" s="9"/>
      <c r="FQY67" s="9"/>
      <c r="FQZ67" s="9"/>
      <c r="FRA67" s="9"/>
      <c r="FRB67" s="9"/>
      <c r="FRC67" s="9"/>
      <c r="FRD67" s="9"/>
      <c r="FRE67" s="9"/>
      <c r="FRF67" s="9"/>
      <c r="FRG67" s="9"/>
      <c r="FRH67" s="9"/>
      <c r="FRI67" s="9"/>
      <c r="FRJ67" s="9"/>
      <c r="FRK67" s="9"/>
      <c r="FRL67" s="9"/>
      <c r="FRM67" s="9"/>
      <c r="FRN67" s="9"/>
      <c r="FRO67" s="9"/>
      <c r="FRP67" s="9"/>
      <c r="FRQ67" s="9"/>
      <c r="FRR67" s="9"/>
      <c r="FRS67" s="9"/>
      <c r="FRT67" s="9"/>
      <c r="FRU67" s="9"/>
      <c r="FRV67" s="9"/>
      <c r="FRW67" s="9"/>
      <c r="FRX67" s="9"/>
      <c r="FRY67" s="9"/>
      <c r="FRZ67" s="9"/>
      <c r="FSA67" s="9"/>
      <c r="FSB67" s="9"/>
      <c r="FSC67" s="9"/>
      <c r="FSD67" s="9"/>
      <c r="FSE67" s="9"/>
      <c r="FSF67" s="9"/>
      <c r="FSG67" s="9"/>
      <c r="FSH67" s="9"/>
      <c r="FSI67" s="9"/>
      <c r="FSJ67" s="9"/>
      <c r="FSK67" s="9"/>
      <c r="FSL67" s="9"/>
      <c r="FSM67" s="9"/>
      <c r="FSN67" s="9"/>
      <c r="FSO67" s="9"/>
      <c r="FSP67" s="9"/>
      <c r="FSQ67" s="9"/>
      <c r="FSR67" s="9"/>
      <c r="FSS67" s="9"/>
      <c r="FST67" s="9"/>
      <c r="FSU67" s="9"/>
      <c r="FSV67" s="9"/>
      <c r="FSW67" s="9"/>
      <c r="FSX67" s="9"/>
      <c r="FSY67" s="9"/>
      <c r="FSZ67" s="9"/>
      <c r="FTA67" s="9"/>
      <c r="FTB67" s="9"/>
      <c r="FTC67" s="9"/>
      <c r="FTD67" s="9"/>
      <c r="FTE67" s="9"/>
      <c r="FTF67" s="9"/>
      <c r="FTG67" s="9"/>
      <c r="FTH67" s="9"/>
      <c r="FTI67" s="9"/>
      <c r="FTJ67" s="9"/>
      <c r="FTK67" s="9"/>
      <c r="FTL67" s="9"/>
      <c r="FTM67" s="9"/>
      <c r="FTN67" s="9"/>
      <c r="FTO67" s="9"/>
      <c r="FTP67" s="9"/>
      <c r="FTQ67" s="9"/>
      <c r="FTR67" s="9"/>
      <c r="FTS67" s="9"/>
      <c r="FTT67" s="9"/>
      <c r="FTU67" s="9"/>
      <c r="FTV67" s="9"/>
      <c r="FTW67" s="9"/>
      <c r="FTX67" s="9"/>
      <c r="FTY67" s="9"/>
      <c r="FTZ67" s="9"/>
      <c r="FUA67" s="9"/>
      <c r="FUB67" s="9"/>
      <c r="FUC67" s="9"/>
      <c r="FUD67" s="9"/>
      <c r="FUE67" s="9"/>
      <c r="FUF67" s="9"/>
      <c r="FUG67" s="9"/>
      <c r="FUH67" s="9"/>
      <c r="FUI67" s="9"/>
      <c r="FUJ67" s="9"/>
      <c r="FUK67" s="9"/>
      <c r="FUL67" s="9"/>
      <c r="FUM67" s="9"/>
      <c r="FUN67" s="9"/>
      <c r="FUO67" s="9"/>
      <c r="FUP67" s="9"/>
      <c r="FUQ67" s="9"/>
      <c r="FUR67" s="9"/>
      <c r="FUS67" s="9"/>
      <c r="FUT67" s="9"/>
      <c r="FUU67" s="9"/>
      <c r="FUV67" s="9"/>
      <c r="FUW67" s="9"/>
      <c r="FUX67" s="9"/>
      <c r="FUY67" s="9"/>
      <c r="FUZ67" s="9"/>
      <c r="FVA67" s="9"/>
      <c r="FVB67" s="9"/>
      <c r="FVC67" s="9"/>
      <c r="FVD67" s="9"/>
      <c r="FVE67" s="9"/>
      <c r="FVF67" s="9"/>
      <c r="FVG67" s="9"/>
      <c r="FVH67" s="9"/>
      <c r="FVI67" s="9"/>
      <c r="FVJ67" s="9"/>
      <c r="FVK67" s="9"/>
      <c r="FVL67" s="9"/>
      <c r="FVM67" s="9"/>
      <c r="FVN67" s="9"/>
      <c r="FVO67" s="9"/>
      <c r="FVP67" s="9"/>
      <c r="FVQ67" s="9"/>
      <c r="FVR67" s="9"/>
      <c r="FVS67" s="9"/>
      <c r="FVT67" s="9"/>
      <c r="FVU67" s="9"/>
      <c r="FVV67" s="9"/>
      <c r="FVW67" s="9"/>
      <c r="FVX67" s="9"/>
      <c r="FVY67" s="9"/>
      <c r="FVZ67" s="9"/>
      <c r="FWA67" s="9"/>
      <c r="FWB67" s="9"/>
      <c r="FWC67" s="9"/>
      <c r="FWD67" s="9"/>
      <c r="FWE67" s="9"/>
      <c r="FWF67" s="9"/>
      <c r="FWG67" s="9"/>
      <c r="FWH67" s="9"/>
      <c r="FWI67" s="9"/>
      <c r="FWJ67" s="9"/>
      <c r="FWK67" s="9"/>
      <c r="FWL67" s="9"/>
      <c r="FWM67" s="9"/>
      <c r="FWN67" s="9"/>
      <c r="FWO67" s="9"/>
      <c r="FWP67" s="9"/>
      <c r="FWQ67" s="9"/>
      <c r="FWR67" s="9"/>
      <c r="FWS67" s="9"/>
      <c r="FWT67" s="9"/>
      <c r="FWU67" s="9"/>
      <c r="FWV67" s="9"/>
      <c r="FWW67" s="9"/>
      <c r="FWX67" s="9"/>
      <c r="FWY67" s="9"/>
      <c r="FWZ67" s="9"/>
      <c r="FXA67" s="9"/>
      <c r="FXB67" s="9"/>
      <c r="FXC67" s="9"/>
      <c r="FXD67" s="9"/>
      <c r="FXE67" s="9"/>
      <c r="FXF67" s="9"/>
      <c r="FXG67" s="9"/>
      <c r="FXH67" s="9"/>
      <c r="FXI67" s="9"/>
      <c r="FXJ67" s="9"/>
      <c r="FXK67" s="9"/>
      <c r="FXL67" s="9"/>
      <c r="FXM67" s="9"/>
      <c r="FXN67" s="9"/>
      <c r="FXO67" s="9"/>
      <c r="FXP67" s="9"/>
      <c r="FXQ67" s="9"/>
      <c r="FXR67" s="9"/>
      <c r="FXS67" s="9"/>
      <c r="FXT67" s="9"/>
      <c r="FXU67" s="9"/>
      <c r="FXV67" s="9"/>
      <c r="FXW67" s="9"/>
      <c r="FXX67" s="9"/>
      <c r="FXY67" s="9"/>
      <c r="FXZ67" s="9"/>
      <c r="FYA67" s="9"/>
      <c r="FYB67" s="9"/>
      <c r="FYC67" s="9"/>
      <c r="FYD67" s="9"/>
      <c r="FYE67" s="9"/>
      <c r="FYF67" s="9"/>
      <c r="FYG67" s="9"/>
      <c r="FYH67" s="9"/>
      <c r="FYI67" s="9"/>
      <c r="FYJ67" s="9"/>
      <c r="FYK67" s="9"/>
      <c r="FYL67" s="9"/>
      <c r="FYM67" s="9"/>
      <c r="FYN67" s="9"/>
      <c r="FYO67" s="9"/>
      <c r="FYP67" s="9"/>
      <c r="FYQ67" s="9"/>
      <c r="FYR67" s="9"/>
      <c r="FYS67" s="9"/>
      <c r="FYT67" s="9"/>
      <c r="FYU67" s="9"/>
      <c r="FYV67" s="9"/>
      <c r="FYW67" s="9"/>
      <c r="FYX67" s="9"/>
      <c r="FYY67" s="9"/>
      <c r="FYZ67" s="9"/>
      <c r="FZA67" s="9"/>
      <c r="FZB67" s="9"/>
      <c r="FZC67" s="9"/>
      <c r="FZD67" s="9"/>
      <c r="FZE67" s="9"/>
      <c r="FZF67" s="9"/>
      <c r="FZG67" s="9"/>
      <c r="FZH67" s="9"/>
      <c r="FZI67" s="9"/>
      <c r="FZJ67" s="9"/>
      <c r="FZK67" s="9"/>
      <c r="FZL67" s="9"/>
      <c r="FZM67" s="9"/>
      <c r="FZN67" s="9"/>
      <c r="FZO67" s="9"/>
      <c r="FZP67" s="9"/>
      <c r="FZQ67" s="9"/>
      <c r="FZR67" s="9"/>
      <c r="FZS67" s="9"/>
      <c r="FZT67" s="9"/>
      <c r="FZU67" s="9"/>
      <c r="FZV67" s="9"/>
      <c r="FZW67" s="9"/>
      <c r="FZX67" s="9"/>
      <c r="FZY67" s="9"/>
      <c r="FZZ67" s="9"/>
      <c r="GAA67" s="9"/>
      <c r="GAB67" s="9"/>
      <c r="GAC67" s="9"/>
      <c r="GAD67" s="9"/>
      <c r="GAE67" s="9"/>
      <c r="GAF67" s="9"/>
      <c r="GAG67" s="9"/>
      <c r="GAH67" s="9"/>
      <c r="GAI67" s="9"/>
      <c r="GAJ67" s="9"/>
      <c r="GAK67" s="9"/>
      <c r="GAL67" s="9"/>
      <c r="GAM67" s="9"/>
      <c r="GAN67" s="9"/>
      <c r="GAO67" s="9"/>
      <c r="GAP67" s="9"/>
      <c r="GAQ67" s="9"/>
      <c r="GAR67" s="9"/>
      <c r="GAS67" s="9"/>
      <c r="GAT67" s="9"/>
      <c r="GAU67" s="9"/>
      <c r="GAV67" s="9"/>
      <c r="GAW67" s="9"/>
      <c r="GAX67" s="9"/>
      <c r="GAY67" s="9"/>
      <c r="GAZ67" s="9"/>
      <c r="GBA67" s="9"/>
      <c r="GBB67" s="9"/>
      <c r="GBC67" s="9"/>
      <c r="GBD67" s="9"/>
      <c r="GBE67" s="9"/>
      <c r="GBF67" s="9"/>
      <c r="GBG67" s="9"/>
      <c r="GBH67" s="9"/>
      <c r="GBI67" s="9"/>
      <c r="GBJ67" s="9"/>
      <c r="GBK67" s="9"/>
      <c r="GBL67" s="9"/>
      <c r="GBM67" s="9"/>
      <c r="GBN67" s="9"/>
      <c r="GBO67" s="9"/>
      <c r="GBP67" s="9"/>
      <c r="GBQ67" s="9"/>
      <c r="GBR67" s="9"/>
      <c r="GBS67" s="9"/>
      <c r="GBT67" s="9"/>
      <c r="GBU67" s="9"/>
      <c r="GBV67" s="9"/>
      <c r="GBW67" s="9"/>
      <c r="GBX67" s="9"/>
      <c r="GBY67" s="9"/>
      <c r="GBZ67" s="9"/>
      <c r="GCA67" s="9"/>
      <c r="GCB67" s="9"/>
      <c r="GCC67" s="9"/>
      <c r="GCD67" s="9"/>
      <c r="GCE67" s="9"/>
      <c r="GCF67" s="9"/>
      <c r="GCG67" s="9"/>
      <c r="GCH67" s="9"/>
      <c r="GCI67" s="9"/>
      <c r="GCJ67" s="9"/>
      <c r="GCK67" s="9"/>
      <c r="GCL67" s="9"/>
      <c r="GCM67" s="9"/>
      <c r="GCN67" s="9"/>
      <c r="GCO67" s="9"/>
      <c r="GCP67" s="9"/>
      <c r="GCQ67" s="9"/>
      <c r="GCR67" s="9"/>
      <c r="GCS67" s="9"/>
      <c r="GCT67" s="9"/>
      <c r="GCU67" s="9"/>
      <c r="GCV67" s="9"/>
      <c r="GCW67" s="9"/>
      <c r="GCX67" s="9"/>
      <c r="GCY67" s="9"/>
      <c r="GCZ67" s="9"/>
      <c r="GDA67" s="9"/>
      <c r="GDB67" s="9"/>
      <c r="GDC67" s="9"/>
      <c r="GDD67" s="9"/>
      <c r="GDE67" s="9"/>
      <c r="GDF67" s="9"/>
      <c r="GDG67" s="9"/>
      <c r="GDH67" s="9"/>
      <c r="GDI67" s="9"/>
      <c r="GDJ67" s="9"/>
      <c r="GDK67" s="9"/>
      <c r="GDL67" s="9"/>
      <c r="GDM67" s="9"/>
      <c r="GDN67" s="9"/>
      <c r="GDO67" s="9"/>
      <c r="GDP67" s="9"/>
      <c r="GDQ67" s="9"/>
      <c r="GDR67" s="9"/>
      <c r="GDS67" s="9"/>
      <c r="GDT67" s="9"/>
      <c r="GDU67" s="9"/>
      <c r="GDV67" s="9"/>
      <c r="GDW67" s="9"/>
      <c r="GDX67" s="9"/>
      <c r="GDY67" s="9"/>
      <c r="GDZ67" s="9"/>
      <c r="GEA67" s="9"/>
      <c r="GEB67" s="9"/>
      <c r="GEC67" s="9"/>
      <c r="GED67" s="9"/>
      <c r="GEE67" s="9"/>
      <c r="GEF67" s="9"/>
      <c r="GEG67" s="9"/>
      <c r="GEH67" s="9"/>
      <c r="GEI67" s="9"/>
      <c r="GEJ67" s="9"/>
      <c r="GEK67" s="9"/>
      <c r="GEL67" s="9"/>
      <c r="GEM67" s="9"/>
      <c r="GEN67" s="9"/>
      <c r="GEO67" s="9"/>
      <c r="GEP67" s="9"/>
      <c r="GEQ67" s="9"/>
      <c r="GER67" s="9"/>
      <c r="GES67" s="9"/>
      <c r="GET67" s="9"/>
      <c r="GEU67" s="9"/>
      <c r="GEV67" s="9"/>
      <c r="GEW67" s="9"/>
      <c r="GEX67" s="9"/>
      <c r="GEY67" s="9"/>
      <c r="GEZ67" s="9"/>
      <c r="GFA67" s="9"/>
      <c r="GFB67" s="9"/>
      <c r="GFC67" s="9"/>
      <c r="GFD67" s="9"/>
      <c r="GFE67" s="9"/>
      <c r="GFF67" s="9"/>
      <c r="GFG67" s="9"/>
      <c r="GFH67" s="9"/>
      <c r="GFI67" s="9"/>
      <c r="GFJ67" s="9"/>
      <c r="GFK67" s="9"/>
      <c r="GFL67" s="9"/>
      <c r="GFM67" s="9"/>
      <c r="GFN67" s="9"/>
      <c r="GFO67" s="9"/>
      <c r="GFP67" s="9"/>
      <c r="GFQ67" s="9"/>
      <c r="GFR67" s="9"/>
      <c r="GFS67" s="9"/>
      <c r="GFT67" s="9"/>
      <c r="GFU67" s="9"/>
      <c r="GFV67" s="9"/>
      <c r="GFW67" s="9"/>
      <c r="GFX67" s="9"/>
      <c r="GFY67" s="9"/>
      <c r="GFZ67" s="9"/>
      <c r="GGA67" s="9"/>
      <c r="GGB67" s="9"/>
      <c r="GGC67" s="9"/>
      <c r="GGD67" s="9"/>
      <c r="GGE67" s="9"/>
      <c r="GGF67" s="9"/>
      <c r="GGG67" s="9"/>
      <c r="GGH67" s="9"/>
      <c r="GGI67" s="9"/>
      <c r="GGJ67" s="9"/>
      <c r="GGK67" s="9"/>
      <c r="GGL67" s="9"/>
      <c r="GGM67" s="9"/>
      <c r="GGN67" s="9"/>
      <c r="GGO67" s="9"/>
      <c r="GGP67" s="9"/>
      <c r="GGQ67" s="9"/>
      <c r="GGR67" s="9"/>
      <c r="GGS67" s="9"/>
      <c r="GGT67" s="9"/>
      <c r="GGU67" s="9"/>
      <c r="GGV67" s="9"/>
      <c r="GGW67" s="9"/>
      <c r="GGX67" s="9"/>
      <c r="GGY67" s="9"/>
      <c r="GGZ67" s="9"/>
      <c r="GHA67" s="9"/>
      <c r="GHB67" s="9"/>
      <c r="GHC67" s="9"/>
      <c r="GHD67" s="9"/>
      <c r="GHE67" s="9"/>
      <c r="GHF67" s="9"/>
      <c r="GHG67" s="9"/>
      <c r="GHH67" s="9"/>
      <c r="GHI67" s="9"/>
      <c r="GHJ67" s="9"/>
      <c r="GHK67" s="9"/>
      <c r="GHL67" s="9"/>
      <c r="GHM67" s="9"/>
      <c r="GHN67" s="9"/>
      <c r="GHO67" s="9"/>
      <c r="GHP67" s="9"/>
      <c r="GHQ67" s="9"/>
      <c r="GHR67" s="9"/>
      <c r="GHS67" s="9"/>
      <c r="GHT67" s="9"/>
      <c r="GHU67" s="9"/>
      <c r="GHV67" s="9"/>
      <c r="GHW67" s="9"/>
      <c r="GHX67" s="9"/>
      <c r="GHY67" s="9"/>
      <c r="GHZ67" s="9"/>
      <c r="GIA67" s="9"/>
      <c r="GIB67" s="9"/>
      <c r="GIC67" s="9"/>
      <c r="GID67" s="9"/>
      <c r="GIE67" s="9"/>
      <c r="GIF67" s="9"/>
      <c r="GIG67" s="9"/>
      <c r="GIH67" s="9"/>
      <c r="GII67" s="9"/>
      <c r="GIJ67" s="9"/>
      <c r="GIK67" s="9"/>
      <c r="GIL67" s="9"/>
      <c r="GIM67" s="9"/>
      <c r="GIN67" s="9"/>
      <c r="GIO67" s="9"/>
      <c r="GIP67" s="9"/>
      <c r="GIQ67" s="9"/>
      <c r="GIR67" s="9"/>
      <c r="GIS67" s="9"/>
      <c r="GIT67" s="9"/>
      <c r="GIU67" s="9"/>
      <c r="GIV67" s="9"/>
      <c r="GIW67" s="9"/>
      <c r="GIX67" s="9"/>
      <c r="GIY67" s="9"/>
      <c r="GIZ67" s="9"/>
      <c r="GJA67" s="9"/>
      <c r="GJB67" s="9"/>
      <c r="GJC67" s="9"/>
      <c r="GJD67" s="9"/>
      <c r="GJE67" s="9"/>
      <c r="GJF67" s="9"/>
      <c r="GJG67" s="9"/>
      <c r="GJH67" s="9"/>
      <c r="GJI67" s="9"/>
      <c r="GJJ67" s="9"/>
      <c r="GJK67" s="9"/>
      <c r="GJL67" s="9"/>
      <c r="GJM67" s="9"/>
      <c r="GJN67" s="9"/>
      <c r="GJO67" s="9"/>
      <c r="GJP67" s="9"/>
      <c r="GJQ67" s="9"/>
      <c r="GJR67" s="9"/>
      <c r="GJS67" s="9"/>
      <c r="GJT67" s="9"/>
      <c r="GJU67" s="9"/>
      <c r="GJV67" s="9"/>
      <c r="GJW67" s="9"/>
      <c r="GJX67" s="9"/>
      <c r="GJY67" s="9"/>
      <c r="GJZ67" s="9"/>
      <c r="GKA67" s="9"/>
      <c r="GKB67" s="9"/>
      <c r="GKC67" s="9"/>
      <c r="GKD67" s="9"/>
      <c r="GKE67" s="9"/>
      <c r="GKF67" s="9"/>
      <c r="GKG67" s="9"/>
      <c r="GKH67" s="9"/>
      <c r="GKI67" s="9"/>
      <c r="GKJ67" s="9"/>
      <c r="GKK67" s="9"/>
      <c r="GKL67" s="9"/>
      <c r="GKM67" s="9"/>
      <c r="GKN67" s="9"/>
      <c r="GKO67" s="9"/>
      <c r="GKP67" s="9"/>
      <c r="GKQ67" s="9"/>
      <c r="GKR67" s="9"/>
      <c r="GKS67" s="9"/>
      <c r="GKT67" s="9"/>
      <c r="GKU67" s="9"/>
      <c r="GKV67" s="9"/>
      <c r="GKW67" s="9"/>
      <c r="GKX67" s="9"/>
      <c r="GKY67" s="9"/>
      <c r="GKZ67" s="9"/>
      <c r="GLA67" s="9"/>
      <c r="GLB67" s="9"/>
      <c r="GLC67" s="9"/>
      <c r="GLD67" s="9"/>
      <c r="GLE67" s="9"/>
      <c r="GLF67" s="9"/>
      <c r="GLG67" s="9"/>
      <c r="GLH67" s="9"/>
      <c r="GLI67" s="9"/>
      <c r="GLJ67" s="9"/>
      <c r="GLK67" s="9"/>
      <c r="GLL67" s="9"/>
      <c r="GLM67" s="9"/>
      <c r="GLN67" s="9"/>
      <c r="GLO67" s="9"/>
      <c r="GLP67" s="9"/>
      <c r="GLQ67" s="9"/>
      <c r="GLR67" s="9"/>
      <c r="GLS67" s="9"/>
      <c r="GLT67" s="9"/>
      <c r="GLU67" s="9"/>
      <c r="GLV67" s="9"/>
      <c r="GLW67" s="9"/>
      <c r="GLX67" s="9"/>
      <c r="GLY67" s="9"/>
      <c r="GLZ67" s="9"/>
      <c r="GMA67" s="9"/>
      <c r="GMB67" s="9"/>
      <c r="GMC67" s="9"/>
      <c r="GMD67" s="9"/>
      <c r="GME67" s="9"/>
      <c r="GMF67" s="9"/>
      <c r="GMG67" s="9"/>
      <c r="GMH67" s="9"/>
      <c r="GMI67" s="9"/>
      <c r="GMJ67" s="9"/>
      <c r="GMK67" s="9"/>
      <c r="GML67" s="9"/>
      <c r="GMM67" s="9"/>
      <c r="GMN67" s="9"/>
      <c r="GMO67" s="9"/>
      <c r="GMP67" s="9"/>
      <c r="GMQ67" s="9"/>
      <c r="GMR67" s="9"/>
      <c r="GMS67" s="9"/>
      <c r="GMT67" s="9"/>
      <c r="GMU67" s="9"/>
      <c r="GMV67" s="9"/>
      <c r="GMW67" s="9"/>
      <c r="GMX67" s="9"/>
      <c r="GMY67" s="9"/>
      <c r="GMZ67" s="9"/>
      <c r="GNA67" s="9"/>
      <c r="GNB67" s="9"/>
      <c r="GNC67" s="9"/>
      <c r="GND67" s="9"/>
      <c r="GNE67" s="9"/>
      <c r="GNF67" s="9"/>
      <c r="GNG67" s="9"/>
      <c r="GNH67" s="9"/>
      <c r="GNI67" s="9"/>
      <c r="GNJ67" s="9"/>
      <c r="GNK67" s="9"/>
      <c r="GNL67" s="9"/>
      <c r="GNM67" s="9"/>
      <c r="GNN67" s="9"/>
      <c r="GNO67" s="9"/>
      <c r="GNP67" s="9"/>
      <c r="GNQ67" s="9"/>
      <c r="GNR67" s="9"/>
      <c r="GNS67" s="9"/>
      <c r="GNT67" s="9"/>
      <c r="GNU67" s="9"/>
      <c r="GNV67" s="9"/>
      <c r="GNW67" s="9"/>
      <c r="GNX67" s="9"/>
      <c r="GNY67" s="9"/>
      <c r="GNZ67" s="9"/>
      <c r="GOA67" s="9"/>
      <c r="GOB67" s="9"/>
      <c r="GOC67" s="9"/>
      <c r="GOD67" s="9"/>
      <c r="GOE67" s="9"/>
      <c r="GOF67" s="9"/>
      <c r="GOG67" s="9"/>
      <c r="GOH67" s="9"/>
      <c r="GOI67" s="9"/>
      <c r="GOJ67" s="9"/>
      <c r="GOK67" s="9"/>
      <c r="GOL67" s="9"/>
      <c r="GOM67" s="9"/>
      <c r="GON67" s="9"/>
      <c r="GOO67" s="9"/>
      <c r="GOP67" s="9"/>
      <c r="GOQ67" s="9"/>
      <c r="GOR67" s="9"/>
      <c r="GOS67" s="9"/>
      <c r="GOT67" s="9"/>
      <c r="GOU67" s="9"/>
      <c r="GOV67" s="9"/>
      <c r="GOW67" s="9"/>
      <c r="GOX67" s="9"/>
      <c r="GOY67" s="9"/>
      <c r="GOZ67" s="9"/>
      <c r="GPA67" s="9"/>
      <c r="GPB67" s="9"/>
      <c r="GPC67" s="9"/>
      <c r="GPD67" s="9"/>
      <c r="GPE67" s="9"/>
      <c r="GPF67" s="9"/>
      <c r="GPG67" s="9"/>
      <c r="GPH67" s="9"/>
      <c r="GPI67" s="9"/>
      <c r="GPJ67" s="9"/>
      <c r="GPK67" s="9"/>
      <c r="GPL67" s="9"/>
      <c r="GPM67" s="9"/>
      <c r="GPN67" s="9"/>
      <c r="GPO67" s="9"/>
      <c r="GPP67" s="9"/>
      <c r="GPQ67" s="9"/>
      <c r="GPR67" s="9"/>
      <c r="GPS67" s="9"/>
      <c r="GPT67" s="9"/>
      <c r="GPU67" s="9"/>
      <c r="GPV67" s="9"/>
      <c r="GPW67" s="9"/>
      <c r="GPX67" s="9"/>
      <c r="GPY67" s="9"/>
      <c r="GPZ67" s="9"/>
      <c r="GQA67" s="9"/>
      <c r="GQB67" s="9"/>
      <c r="GQC67" s="9"/>
      <c r="GQD67" s="9"/>
      <c r="GQE67" s="9"/>
      <c r="GQF67" s="9"/>
      <c r="GQG67" s="9"/>
      <c r="GQH67" s="9"/>
      <c r="GQI67" s="9"/>
      <c r="GQJ67" s="9"/>
      <c r="GQK67" s="9"/>
      <c r="GQL67" s="9"/>
      <c r="GQM67" s="9"/>
      <c r="GQN67" s="9"/>
      <c r="GQO67" s="9"/>
      <c r="GQP67" s="9"/>
      <c r="GQQ67" s="9"/>
      <c r="GQR67" s="9"/>
      <c r="GQS67" s="9"/>
      <c r="GQT67" s="9"/>
      <c r="GQU67" s="9"/>
      <c r="GQV67" s="9"/>
      <c r="GQW67" s="9"/>
      <c r="GQX67" s="9"/>
      <c r="GQY67" s="9"/>
      <c r="GQZ67" s="9"/>
      <c r="GRA67" s="9"/>
      <c r="GRB67" s="9"/>
      <c r="GRC67" s="9"/>
      <c r="GRD67" s="9"/>
      <c r="GRE67" s="9"/>
      <c r="GRF67" s="9"/>
      <c r="GRG67" s="9"/>
      <c r="GRH67" s="9"/>
      <c r="GRI67" s="9"/>
      <c r="GRJ67" s="9"/>
      <c r="GRK67" s="9"/>
      <c r="GRL67" s="9"/>
      <c r="GRM67" s="9"/>
      <c r="GRN67" s="9"/>
      <c r="GRO67" s="9"/>
      <c r="GRP67" s="9"/>
      <c r="GRQ67" s="9"/>
      <c r="GRR67" s="9"/>
      <c r="GRS67" s="9"/>
      <c r="GRT67" s="9"/>
      <c r="GRU67" s="9"/>
      <c r="GRV67" s="9"/>
      <c r="GRW67" s="9"/>
      <c r="GRX67" s="9"/>
      <c r="GRY67" s="9"/>
      <c r="GRZ67" s="9"/>
      <c r="GSA67" s="9"/>
      <c r="GSB67" s="9"/>
      <c r="GSC67" s="9"/>
      <c r="GSD67" s="9"/>
      <c r="GSE67" s="9"/>
      <c r="GSF67" s="9"/>
      <c r="GSG67" s="9"/>
      <c r="GSH67" s="9"/>
      <c r="GSI67" s="9"/>
      <c r="GSJ67" s="9"/>
      <c r="GSK67" s="9"/>
      <c r="GSL67" s="9"/>
      <c r="GSM67" s="9"/>
      <c r="GSN67" s="9"/>
      <c r="GSO67" s="9"/>
      <c r="GSP67" s="9"/>
      <c r="GSQ67" s="9"/>
      <c r="GSR67" s="9"/>
      <c r="GSS67" s="9"/>
      <c r="GST67" s="9"/>
      <c r="GSU67" s="9"/>
      <c r="GSV67" s="9"/>
      <c r="GSW67" s="9"/>
      <c r="GSX67" s="9"/>
      <c r="GSY67" s="9"/>
      <c r="GSZ67" s="9"/>
      <c r="GTA67" s="9"/>
      <c r="GTB67" s="9"/>
      <c r="GTC67" s="9"/>
      <c r="GTD67" s="9"/>
      <c r="GTE67" s="9"/>
      <c r="GTF67" s="9"/>
      <c r="GTG67" s="9"/>
      <c r="GTH67" s="9"/>
      <c r="GTI67" s="9"/>
      <c r="GTJ67" s="9"/>
      <c r="GTK67" s="9"/>
      <c r="GTL67" s="9"/>
      <c r="GTM67" s="9"/>
      <c r="GTN67" s="9"/>
      <c r="GTO67" s="9"/>
      <c r="GTP67" s="9"/>
      <c r="GTQ67" s="9"/>
      <c r="GTR67" s="9"/>
      <c r="GTS67" s="9"/>
      <c r="GTT67" s="9"/>
      <c r="GTU67" s="9"/>
      <c r="GTV67" s="9"/>
      <c r="GTW67" s="9"/>
      <c r="GTX67" s="9"/>
      <c r="GTY67" s="9"/>
      <c r="GTZ67" s="9"/>
      <c r="GUA67" s="9"/>
      <c r="GUB67" s="9"/>
      <c r="GUC67" s="9"/>
      <c r="GUD67" s="9"/>
      <c r="GUE67" s="9"/>
      <c r="GUF67" s="9"/>
      <c r="GUG67" s="9"/>
      <c r="GUH67" s="9"/>
      <c r="GUI67" s="9"/>
      <c r="GUJ67" s="9"/>
      <c r="GUK67" s="9"/>
      <c r="GUL67" s="9"/>
      <c r="GUM67" s="9"/>
      <c r="GUN67" s="9"/>
      <c r="GUO67" s="9"/>
      <c r="GUP67" s="9"/>
      <c r="GUQ67" s="9"/>
      <c r="GUR67" s="9"/>
      <c r="GUS67" s="9"/>
      <c r="GUT67" s="9"/>
      <c r="GUU67" s="9"/>
      <c r="GUV67" s="9"/>
      <c r="GUW67" s="9"/>
      <c r="GUX67" s="9"/>
      <c r="GUY67" s="9"/>
      <c r="GUZ67" s="9"/>
      <c r="GVA67" s="9"/>
      <c r="GVB67" s="9"/>
      <c r="GVC67" s="9"/>
      <c r="GVD67" s="9"/>
      <c r="GVE67" s="9"/>
      <c r="GVF67" s="9"/>
      <c r="GVG67" s="9"/>
      <c r="GVH67" s="9"/>
      <c r="GVI67" s="9"/>
      <c r="GVJ67" s="9"/>
      <c r="GVK67" s="9"/>
      <c r="GVL67" s="9"/>
      <c r="GVM67" s="9"/>
      <c r="GVN67" s="9"/>
      <c r="GVO67" s="9"/>
      <c r="GVP67" s="9"/>
      <c r="GVQ67" s="9"/>
      <c r="GVR67" s="9"/>
      <c r="GVS67" s="9"/>
      <c r="GVT67" s="9"/>
      <c r="GVU67" s="9"/>
      <c r="GVV67" s="9"/>
      <c r="GVW67" s="9"/>
      <c r="GVX67" s="9"/>
      <c r="GVY67" s="9"/>
      <c r="GVZ67" s="9"/>
      <c r="GWA67" s="9"/>
      <c r="GWB67" s="9"/>
      <c r="GWC67" s="9"/>
      <c r="GWD67" s="9"/>
      <c r="GWE67" s="9"/>
      <c r="GWF67" s="9"/>
      <c r="GWG67" s="9"/>
      <c r="GWH67" s="9"/>
      <c r="GWI67" s="9"/>
      <c r="GWJ67" s="9"/>
      <c r="GWK67" s="9"/>
      <c r="GWL67" s="9"/>
      <c r="GWM67" s="9"/>
      <c r="GWN67" s="9"/>
      <c r="GWO67" s="9"/>
      <c r="GWP67" s="9"/>
      <c r="GWQ67" s="9"/>
      <c r="GWR67" s="9"/>
      <c r="GWS67" s="9"/>
      <c r="GWT67" s="9"/>
      <c r="GWU67" s="9"/>
      <c r="GWV67" s="9"/>
      <c r="GWW67" s="9"/>
      <c r="GWX67" s="9"/>
      <c r="GWY67" s="9"/>
      <c r="GWZ67" s="9"/>
      <c r="GXA67" s="9"/>
      <c r="GXB67" s="9"/>
      <c r="GXC67" s="9"/>
      <c r="GXD67" s="9"/>
      <c r="GXE67" s="9"/>
      <c r="GXF67" s="9"/>
      <c r="GXG67" s="9"/>
      <c r="GXH67" s="9"/>
      <c r="GXI67" s="9"/>
      <c r="GXJ67" s="9"/>
      <c r="GXK67" s="9"/>
      <c r="GXL67" s="9"/>
      <c r="GXM67" s="9"/>
      <c r="GXN67" s="9"/>
      <c r="GXO67" s="9"/>
      <c r="GXP67" s="9"/>
      <c r="GXQ67" s="9"/>
      <c r="GXR67" s="9"/>
      <c r="GXS67" s="9"/>
      <c r="GXT67" s="9"/>
      <c r="GXU67" s="9"/>
      <c r="GXV67" s="9"/>
      <c r="GXW67" s="9"/>
      <c r="GXX67" s="9"/>
      <c r="GXY67" s="9"/>
      <c r="GXZ67" s="9"/>
      <c r="GYA67" s="9"/>
      <c r="GYB67" s="9"/>
      <c r="GYC67" s="9"/>
      <c r="GYD67" s="9"/>
      <c r="GYE67" s="9"/>
      <c r="GYF67" s="9"/>
      <c r="GYG67" s="9"/>
      <c r="GYH67" s="9"/>
      <c r="GYI67" s="9"/>
      <c r="GYJ67" s="9"/>
      <c r="GYK67" s="9"/>
      <c r="GYL67" s="9"/>
      <c r="GYM67" s="9"/>
      <c r="GYN67" s="9"/>
      <c r="GYO67" s="9"/>
      <c r="GYP67" s="9"/>
      <c r="GYQ67" s="9"/>
      <c r="GYR67" s="9"/>
      <c r="GYS67" s="9"/>
      <c r="GYT67" s="9"/>
      <c r="GYU67" s="9"/>
      <c r="GYV67" s="9"/>
      <c r="GYW67" s="9"/>
      <c r="GYX67" s="9"/>
      <c r="GYY67" s="9"/>
      <c r="GYZ67" s="9"/>
      <c r="GZA67" s="9"/>
      <c r="GZB67" s="9"/>
      <c r="GZC67" s="9"/>
      <c r="GZD67" s="9"/>
      <c r="GZE67" s="9"/>
      <c r="GZF67" s="9"/>
      <c r="GZG67" s="9"/>
      <c r="GZH67" s="9"/>
      <c r="GZI67" s="9"/>
      <c r="GZJ67" s="9"/>
      <c r="GZK67" s="9"/>
      <c r="GZL67" s="9"/>
      <c r="GZM67" s="9"/>
      <c r="GZN67" s="9"/>
      <c r="GZO67" s="9"/>
      <c r="GZP67" s="9"/>
      <c r="GZQ67" s="9"/>
      <c r="GZR67" s="9"/>
      <c r="GZS67" s="9"/>
      <c r="GZT67" s="9"/>
      <c r="GZU67" s="9"/>
      <c r="GZV67" s="9"/>
      <c r="GZW67" s="9"/>
      <c r="GZX67" s="9"/>
      <c r="GZY67" s="9"/>
      <c r="GZZ67" s="9"/>
      <c r="HAA67" s="9"/>
      <c r="HAB67" s="9"/>
      <c r="HAC67" s="9"/>
      <c r="HAD67" s="9"/>
      <c r="HAE67" s="9"/>
      <c r="HAF67" s="9"/>
      <c r="HAG67" s="9"/>
      <c r="HAH67" s="9"/>
      <c r="HAI67" s="9"/>
      <c r="HAJ67" s="9"/>
      <c r="HAK67" s="9"/>
      <c r="HAL67" s="9"/>
      <c r="HAM67" s="9"/>
      <c r="HAN67" s="9"/>
      <c r="HAO67" s="9"/>
      <c r="HAP67" s="9"/>
      <c r="HAQ67" s="9"/>
      <c r="HAR67" s="9"/>
      <c r="HAS67" s="9"/>
      <c r="HAT67" s="9"/>
      <c r="HAU67" s="9"/>
      <c r="HAV67" s="9"/>
      <c r="HAW67" s="9"/>
      <c r="HAX67" s="9"/>
      <c r="HAY67" s="9"/>
      <c r="HAZ67" s="9"/>
      <c r="HBA67" s="9"/>
      <c r="HBB67" s="9"/>
      <c r="HBC67" s="9"/>
      <c r="HBD67" s="9"/>
      <c r="HBE67" s="9"/>
      <c r="HBF67" s="9"/>
      <c r="HBG67" s="9"/>
      <c r="HBH67" s="9"/>
      <c r="HBI67" s="9"/>
      <c r="HBJ67" s="9"/>
      <c r="HBK67" s="9"/>
      <c r="HBL67" s="9"/>
      <c r="HBM67" s="9"/>
      <c r="HBN67" s="9"/>
      <c r="HBO67" s="9"/>
      <c r="HBP67" s="9"/>
      <c r="HBQ67" s="9"/>
      <c r="HBR67" s="9"/>
      <c r="HBS67" s="9"/>
      <c r="HBT67" s="9"/>
      <c r="HBU67" s="9"/>
      <c r="HBV67" s="9"/>
      <c r="HBW67" s="9"/>
      <c r="HBX67" s="9"/>
      <c r="HBY67" s="9"/>
      <c r="HBZ67" s="9"/>
      <c r="HCA67" s="9"/>
      <c r="HCB67" s="9"/>
      <c r="HCC67" s="9"/>
      <c r="HCD67" s="9"/>
      <c r="HCE67" s="9"/>
      <c r="HCF67" s="9"/>
      <c r="HCG67" s="9"/>
      <c r="HCH67" s="9"/>
      <c r="HCI67" s="9"/>
      <c r="HCJ67" s="9"/>
      <c r="HCK67" s="9"/>
      <c r="HCL67" s="9"/>
      <c r="HCM67" s="9"/>
      <c r="HCN67" s="9"/>
      <c r="HCO67" s="9"/>
      <c r="HCP67" s="9"/>
      <c r="HCQ67" s="9"/>
      <c r="HCR67" s="9"/>
      <c r="HCS67" s="9"/>
      <c r="HCT67" s="9"/>
      <c r="HCU67" s="9"/>
      <c r="HCV67" s="9"/>
      <c r="HCW67" s="9"/>
      <c r="HCX67" s="9"/>
      <c r="HCY67" s="9"/>
      <c r="HCZ67" s="9"/>
      <c r="HDA67" s="9"/>
      <c r="HDB67" s="9"/>
      <c r="HDC67" s="9"/>
      <c r="HDD67" s="9"/>
      <c r="HDE67" s="9"/>
      <c r="HDF67" s="9"/>
      <c r="HDG67" s="9"/>
      <c r="HDH67" s="9"/>
      <c r="HDI67" s="9"/>
      <c r="HDJ67" s="9"/>
      <c r="HDK67" s="9"/>
      <c r="HDL67" s="9"/>
      <c r="HDM67" s="9"/>
      <c r="HDN67" s="9"/>
      <c r="HDO67" s="9"/>
      <c r="HDP67" s="9"/>
      <c r="HDQ67" s="9"/>
      <c r="HDR67" s="9"/>
      <c r="HDS67" s="9"/>
      <c r="HDT67" s="9"/>
      <c r="HDU67" s="9"/>
      <c r="HDV67" s="9"/>
      <c r="HDW67" s="9"/>
      <c r="HDX67" s="9"/>
      <c r="HDY67" s="9"/>
      <c r="HDZ67" s="9"/>
      <c r="HEA67" s="9"/>
      <c r="HEB67" s="9"/>
      <c r="HEC67" s="9"/>
      <c r="HED67" s="9"/>
      <c r="HEE67" s="9"/>
      <c r="HEF67" s="9"/>
      <c r="HEG67" s="9"/>
      <c r="HEH67" s="9"/>
      <c r="HEI67" s="9"/>
      <c r="HEJ67" s="9"/>
      <c r="HEK67" s="9"/>
      <c r="HEL67" s="9"/>
      <c r="HEM67" s="9"/>
      <c r="HEN67" s="9"/>
      <c r="HEO67" s="9"/>
      <c r="HEP67" s="9"/>
      <c r="HEQ67" s="9"/>
      <c r="HER67" s="9"/>
      <c r="HES67" s="9"/>
      <c r="HET67" s="9"/>
      <c r="HEU67" s="9"/>
      <c r="HEV67" s="9"/>
      <c r="HEW67" s="9"/>
      <c r="HEX67" s="9"/>
      <c r="HEY67" s="9"/>
      <c r="HEZ67" s="9"/>
      <c r="HFA67" s="9"/>
      <c r="HFB67" s="9"/>
      <c r="HFC67" s="9"/>
      <c r="HFD67" s="9"/>
      <c r="HFE67" s="9"/>
      <c r="HFF67" s="9"/>
      <c r="HFG67" s="9"/>
      <c r="HFH67" s="9"/>
      <c r="HFI67" s="9"/>
      <c r="HFJ67" s="9"/>
      <c r="HFK67" s="9"/>
      <c r="HFL67" s="9"/>
      <c r="HFM67" s="9"/>
      <c r="HFN67" s="9"/>
      <c r="HFO67" s="9"/>
      <c r="HFP67" s="9"/>
      <c r="HFQ67" s="9"/>
      <c r="HFR67" s="9"/>
      <c r="HFS67" s="9"/>
      <c r="HFT67" s="9"/>
      <c r="HFU67" s="9"/>
      <c r="HFV67" s="9"/>
      <c r="HFW67" s="9"/>
      <c r="HFX67" s="9"/>
      <c r="HFY67" s="9"/>
      <c r="HFZ67" s="9"/>
      <c r="HGA67" s="9"/>
      <c r="HGB67" s="9"/>
      <c r="HGC67" s="9"/>
      <c r="HGD67" s="9"/>
      <c r="HGE67" s="9"/>
      <c r="HGF67" s="9"/>
      <c r="HGG67" s="9"/>
      <c r="HGH67" s="9"/>
      <c r="HGI67" s="9"/>
      <c r="HGJ67" s="9"/>
      <c r="HGK67" s="9"/>
      <c r="HGL67" s="9"/>
      <c r="HGM67" s="9"/>
      <c r="HGN67" s="9"/>
      <c r="HGO67" s="9"/>
      <c r="HGP67" s="9"/>
      <c r="HGQ67" s="9"/>
      <c r="HGR67" s="9"/>
      <c r="HGS67" s="9"/>
      <c r="HGT67" s="9"/>
      <c r="HGU67" s="9"/>
      <c r="HGV67" s="9"/>
      <c r="HGW67" s="9"/>
      <c r="HGX67" s="9"/>
      <c r="HGY67" s="9"/>
      <c r="HGZ67" s="9"/>
      <c r="HHA67" s="9"/>
      <c r="HHB67" s="9"/>
      <c r="HHC67" s="9"/>
      <c r="HHD67" s="9"/>
      <c r="HHE67" s="9"/>
      <c r="HHF67" s="9"/>
      <c r="HHG67" s="9"/>
      <c r="HHH67" s="9"/>
      <c r="HHI67" s="9"/>
      <c r="HHJ67" s="9"/>
      <c r="HHK67" s="9"/>
      <c r="HHL67" s="9"/>
      <c r="HHM67" s="9"/>
      <c r="HHN67" s="9"/>
      <c r="HHO67" s="9"/>
      <c r="HHP67" s="9"/>
      <c r="HHQ67" s="9"/>
      <c r="HHR67" s="9"/>
      <c r="HHS67" s="9"/>
      <c r="HHT67" s="9"/>
      <c r="HHU67" s="9"/>
      <c r="HHV67" s="9"/>
      <c r="HHW67" s="9"/>
      <c r="HHX67" s="9"/>
      <c r="HHY67" s="9"/>
      <c r="HHZ67" s="9"/>
      <c r="HIA67" s="9"/>
      <c r="HIB67" s="9"/>
      <c r="HIC67" s="9"/>
      <c r="HID67" s="9"/>
      <c r="HIE67" s="9"/>
      <c r="HIF67" s="9"/>
      <c r="HIG67" s="9"/>
      <c r="HIH67" s="9"/>
      <c r="HII67" s="9"/>
      <c r="HIJ67" s="9"/>
      <c r="HIK67" s="9"/>
      <c r="HIL67" s="9"/>
      <c r="HIM67" s="9"/>
      <c r="HIN67" s="9"/>
      <c r="HIO67" s="9"/>
      <c r="HIP67" s="9"/>
      <c r="HIQ67" s="9"/>
      <c r="HIR67" s="9"/>
      <c r="HIS67" s="9"/>
      <c r="HIT67" s="9"/>
      <c r="HIU67" s="9"/>
      <c r="HIV67" s="9"/>
      <c r="HIW67" s="9"/>
      <c r="HIX67" s="9"/>
      <c r="HIY67" s="9"/>
      <c r="HIZ67" s="9"/>
      <c r="HJA67" s="9"/>
      <c r="HJB67" s="9"/>
      <c r="HJC67" s="9"/>
      <c r="HJD67" s="9"/>
      <c r="HJE67" s="9"/>
      <c r="HJF67" s="9"/>
      <c r="HJG67" s="9"/>
      <c r="HJH67" s="9"/>
      <c r="HJI67" s="9"/>
      <c r="HJJ67" s="9"/>
      <c r="HJK67" s="9"/>
      <c r="HJL67" s="9"/>
      <c r="HJM67" s="9"/>
      <c r="HJN67" s="9"/>
      <c r="HJO67" s="9"/>
      <c r="HJP67" s="9"/>
      <c r="HJQ67" s="9"/>
      <c r="HJR67" s="9"/>
      <c r="HJS67" s="9"/>
      <c r="HJT67" s="9"/>
      <c r="HJU67" s="9"/>
      <c r="HJV67" s="9"/>
      <c r="HJW67" s="9"/>
      <c r="HJX67" s="9"/>
      <c r="HJY67" s="9"/>
      <c r="HJZ67" s="9"/>
      <c r="HKA67" s="9"/>
      <c r="HKB67" s="9"/>
      <c r="HKC67" s="9"/>
      <c r="HKD67" s="9"/>
      <c r="HKE67" s="9"/>
      <c r="HKF67" s="9"/>
      <c r="HKG67" s="9"/>
      <c r="HKH67" s="9"/>
      <c r="HKI67" s="9"/>
      <c r="HKJ67" s="9"/>
      <c r="HKK67" s="9"/>
      <c r="HKL67" s="9"/>
      <c r="HKM67" s="9"/>
      <c r="HKN67" s="9"/>
      <c r="HKO67" s="9"/>
      <c r="HKP67" s="9"/>
      <c r="HKQ67" s="9"/>
      <c r="HKR67" s="9"/>
      <c r="HKS67" s="9"/>
      <c r="HKT67" s="9"/>
      <c r="HKU67" s="9"/>
      <c r="HKV67" s="9"/>
      <c r="HKW67" s="9"/>
      <c r="HKX67" s="9"/>
      <c r="HKY67" s="9"/>
      <c r="HKZ67" s="9"/>
      <c r="HLA67" s="9"/>
      <c r="HLB67" s="9"/>
      <c r="HLC67" s="9"/>
      <c r="HLD67" s="9"/>
      <c r="HLE67" s="9"/>
      <c r="HLF67" s="9"/>
      <c r="HLG67" s="9"/>
      <c r="HLH67" s="9"/>
      <c r="HLI67" s="9"/>
      <c r="HLJ67" s="9"/>
      <c r="HLK67" s="9"/>
      <c r="HLL67" s="9"/>
      <c r="HLM67" s="9"/>
      <c r="HLN67" s="9"/>
      <c r="HLO67" s="9"/>
      <c r="HLP67" s="9"/>
      <c r="HLQ67" s="9"/>
      <c r="HLR67" s="9"/>
      <c r="HLS67" s="9"/>
      <c r="HLT67" s="9"/>
      <c r="HLU67" s="9"/>
      <c r="HLV67" s="9"/>
      <c r="HLW67" s="9"/>
      <c r="HLX67" s="9"/>
      <c r="HLY67" s="9"/>
      <c r="HLZ67" s="9"/>
      <c r="HMA67" s="9"/>
      <c r="HMB67" s="9"/>
      <c r="HMC67" s="9"/>
      <c r="HMD67" s="9"/>
      <c r="HME67" s="9"/>
      <c r="HMF67" s="9"/>
      <c r="HMG67" s="9"/>
      <c r="HMH67" s="9"/>
      <c r="HMI67" s="9"/>
      <c r="HMJ67" s="9"/>
      <c r="HMK67" s="9"/>
      <c r="HML67" s="9"/>
      <c r="HMM67" s="9"/>
      <c r="HMN67" s="9"/>
      <c r="HMO67" s="9"/>
      <c r="HMP67" s="9"/>
      <c r="HMQ67" s="9"/>
      <c r="HMR67" s="9"/>
      <c r="HMS67" s="9"/>
      <c r="HMT67" s="9"/>
      <c r="HMU67" s="9"/>
      <c r="HMV67" s="9"/>
      <c r="HMW67" s="9"/>
      <c r="HMX67" s="9"/>
      <c r="HMY67" s="9"/>
      <c r="HMZ67" s="9"/>
      <c r="HNA67" s="9"/>
      <c r="HNB67" s="9"/>
      <c r="HNC67" s="9"/>
      <c r="HND67" s="9"/>
      <c r="HNE67" s="9"/>
      <c r="HNF67" s="9"/>
      <c r="HNG67" s="9"/>
      <c r="HNH67" s="9"/>
      <c r="HNI67" s="9"/>
      <c r="HNJ67" s="9"/>
      <c r="HNK67" s="9"/>
      <c r="HNL67" s="9"/>
      <c r="HNM67" s="9"/>
      <c r="HNN67" s="9"/>
      <c r="HNO67" s="9"/>
      <c r="HNP67" s="9"/>
      <c r="HNQ67" s="9"/>
      <c r="HNR67" s="9"/>
      <c r="HNS67" s="9"/>
      <c r="HNT67" s="9"/>
      <c r="HNU67" s="9"/>
      <c r="HNV67" s="9"/>
      <c r="HNW67" s="9"/>
      <c r="HNX67" s="9"/>
      <c r="HNY67" s="9"/>
      <c r="HNZ67" s="9"/>
      <c r="HOA67" s="9"/>
      <c r="HOB67" s="9"/>
      <c r="HOC67" s="9"/>
      <c r="HOD67" s="9"/>
      <c r="HOE67" s="9"/>
      <c r="HOF67" s="9"/>
      <c r="HOG67" s="9"/>
      <c r="HOH67" s="9"/>
      <c r="HOI67" s="9"/>
      <c r="HOJ67" s="9"/>
      <c r="HOK67" s="9"/>
      <c r="HOL67" s="9"/>
      <c r="HOM67" s="9"/>
      <c r="HON67" s="9"/>
      <c r="HOO67" s="9"/>
      <c r="HOP67" s="9"/>
      <c r="HOQ67" s="9"/>
      <c r="HOR67" s="9"/>
      <c r="HOS67" s="9"/>
      <c r="HOT67" s="9"/>
      <c r="HOU67" s="9"/>
      <c r="HOV67" s="9"/>
      <c r="HOW67" s="9"/>
      <c r="HOX67" s="9"/>
      <c r="HOY67" s="9"/>
      <c r="HOZ67" s="9"/>
      <c r="HPA67" s="9"/>
      <c r="HPB67" s="9"/>
      <c r="HPC67" s="9"/>
      <c r="HPD67" s="9"/>
      <c r="HPE67" s="9"/>
      <c r="HPF67" s="9"/>
      <c r="HPG67" s="9"/>
      <c r="HPH67" s="9"/>
      <c r="HPI67" s="9"/>
      <c r="HPJ67" s="9"/>
      <c r="HPK67" s="9"/>
      <c r="HPL67" s="9"/>
      <c r="HPM67" s="9"/>
      <c r="HPN67" s="9"/>
      <c r="HPO67" s="9"/>
      <c r="HPP67" s="9"/>
      <c r="HPQ67" s="9"/>
      <c r="HPR67" s="9"/>
      <c r="HPS67" s="9"/>
      <c r="HPT67" s="9"/>
      <c r="HPU67" s="9"/>
      <c r="HPV67" s="9"/>
      <c r="HPW67" s="9"/>
      <c r="HPX67" s="9"/>
      <c r="HPY67" s="9"/>
      <c r="HPZ67" s="9"/>
      <c r="HQA67" s="9"/>
      <c r="HQB67" s="9"/>
      <c r="HQC67" s="9"/>
      <c r="HQD67" s="9"/>
      <c r="HQE67" s="9"/>
      <c r="HQF67" s="9"/>
      <c r="HQG67" s="9"/>
      <c r="HQH67" s="9"/>
      <c r="HQI67" s="9"/>
      <c r="HQJ67" s="9"/>
      <c r="HQK67" s="9"/>
      <c r="HQL67" s="9"/>
      <c r="HQM67" s="9"/>
      <c r="HQN67" s="9"/>
      <c r="HQO67" s="9"/>
      <c r="HQP67" s="9"/>
      <c r="HQQ67" s="9"/>
      <c r="HQR67" s="9"/>
      <c r="HQS67" s="9"/>
      <c r="HQT67" s="9"/>
      <c r="HQU67" s="9"/>
      <c r="HQV67" s="9"/>
      <c r="HQW67" s="9"/>
      <c r="HQX67" s="9"/>
      <c r="HQY67" s="9"/>
      <c r="HQZ67" s="9"/>
      <c r="HRA67" s="9"/>
      <c r="HRB67" s="9"/>
      <c r="HRC67" s="9"/>
      <c r="HRD67" s="9"/>
      <c r="HRE67" s="9"/>
      <c r="HRF67" s="9"/>
      <c r="HRG67" s="9"/>
      <c r="HRH67" s="9"/>
      <c r="HRI67" s="9"/>
      <c r="HRJ67" s="9"/>
      <c r="HRK67" s="9"/>
      <c r="HRL67" s="9"/>
      <c r="HRM67" s="9"/>
      <c r="HRN67" s="9"/>
      <c r="HRO67" s="9"/>
      <c r="HRP67" s="9"/>
      <c r="HRQ67" s="9"/>
      <c r="HRR67" s="9"/>
      <c r="HRS67" s="9"/>
      <c r="HRT67" s="9"/>
      <c r="HRU67" s="9"/>
      <c r="HRV67" s="9"/>
      <c r="HRW67" s="9"/>
      <c r="HRX67" s="9"/>
      <c r="HRY67" s="9"/>
      <c r="HRZ67" s="9"/>
      <c r="HSA67" s="9"/>
      <c r="HSB67" s="9"/>
      <c r="HSC67" s="9"/>
      <c r="HSD67" s="9"/>
      <c r="HSE67" s="9"/>
      <c r="HSF67" s="9"/>
      <c r="HSG67" s="9"/>
      <c r="HSH67" s="9"/>
      <c r="HSI67" s="9"/>
      <c r="HSJ67" s="9"/>
      <c r="HSK67" s="9"/>
      <c r="HSL67" s="9"/>
      <c r="HSM67" s="9"/>
      <c r="HSN67" s="9"/>
      <c r="HSO67" s="9"/>
      <c r="HSP67" s="9"/>
      <c r="HSQ67" s="9"/>
      <c r="HSR67" s="9"/>
      <c r="HSS67" s="9"/>
      <c r="HST67" s="9"/>
      <c r="HSU67" s="9"/>
      <c r="HSV67" s="9"/>
      <c r="HSW67" s="9"/>
      <c r="HSX67" s="9"/>
      <c r="HSY67" s="9"/>
      <c r="HSZ67" s="9"/>
      <c r="HTA67" s="9"/>
      <c r="HTB67" s="9"/>
      <c r="HTC67" s="9"/>
      <c r="HTD67" s="9"/>
      <c r="HTE67" s="9"/>
      <c r="HTF67" s="9"/>
      <c r="HTG67" s="9"/>
      <c r="HTH67" s="9"/>
      <c r="HTI67" s="9"/>
      <c r="HTJ67" s="9"/>
      <c r="HTK67" s="9"/>
      <c r="HTL67" s="9"/>
      <c r="HTM67" s="9"/>
      <c r="HTN67" s="9"/>
      <c r="HTO67" s="9"/>
      <c r="HTP67" s="9"/>
      <c r="HTQ67" s="9"/>
      <c r="HTR67" s="9"/>
      <c r="HTS67" s="9"/>
      <c r="HTT67" s="9"/>
      <c r="HTU67" s="9"/>
      <c r="HTV67" s="9"/>
      <c r="HTW67" s="9"/>
      <c r="HTX67" s="9"/>
      <c r="HTY67" s="9"/>
      <c r="HTZ67" s="9"/>
      <c r="HUA67" s="9"/>
      <c r="HUB67" s="9"/>
      <c r="HUC67" s="9"/>
      <c r="HUD67" s="9"/>
      <c r="HUE67" s="9"/>
      <c r="HUF67" s="9"/>
      <c r="HUG67" s="9"/>
      <c r="HUH67" s="9"/>
      <c r="HUI67" s="9"/>
      <c r="HUJ67" s="9"/>
      <c r="HUK67" s="9"/>
      <c r="HUL67" s="9"/>
      <c r="HUM67" s="9"/>
      <c r="HUN67" s="9"/>
      <c r="HUO67" s="9"/>
      <c r="HUP67" s="9"/>
      <c r="HUQ67" s="9"/>
      <c r="HUR67" s="9"/>
      <c r="HUS67" s="9"/>
      <c r="HUT67" s="9"/>
      <c r="HUU67" s="9"/>
      <c r="HUV67" s="9"/>
      <c r="HUW67" s="9"/>
      <c r="HUX67" s="9"/>
      <c r="HUY67" s="9"/>
      <c r="HUZ67" s="9"/>
      <c r="HVA67" s="9"/>
      <c r="HVB67" s="9"/>
      <c r="HVC67" s="9"/>
      <c r="HVD67" s="9"/>
      <c r="HVE67" s="9"/>
      <c r="HVF67" s="9"/>
      <c r="HVG67" s="9"/>
      <c r="HVH67" s="9"/>
      <c r="HVI67" s="9"/>
      <c r="HVJ67" s="9"/>
      <c r="HVK67" s="9"/>
      <c r="HVL67" s="9"/>
      <c r="HVM67" s="9"/>
      <c r="HVN67" s="9"/>
      <c r="HVO67" s="9"/>
      <c r="HVP67" s="9"/>
      <c r="HVQ67" s="9"/>
      <c r="HVR67" s="9"/>
      <c r="HVS67" s="9"/>
      <c r="HVT67" s="9"/>
      <c r="HVU67" s="9"/>
      <c r="HVV67" s="9"/>
      <c r="HVW67" s="9"/>
      <c r="HVX67" s="9"/>
      <c r="HVY67" s="9"/>
      <c r="HVZ67" s="9"/>
      <c r="HWA67" s="9"/>
      <c r="HWB67" s="9"/>
      <c r="HWC67" s="9"/>
      <c r="HWD67" s="9"/>
      <c r="HWE67" s="9"/>
      <c r="HWF67" s="9"/>
      <c r="HWG67" s="9"/>
      <c r="HWH67" s="9"/>
      <c r="HWI67" s="9"/>
      <c r="HWJ67" s="9"/>
      <c r="HWK67" s="9"/>
      <c r="HWL67" s="9"/>
      <c r="HWM67" s="9"/>
      <c r="HWN67" s="9"/>
      <c r="HWO67" s="9"/>
      <c r="HWP67" s="9"/>
      <c r="HWQ67" s="9"/>
      <c r="HWR67" s="9"/>
      <c r="HWS67" s="9"/>
      <c r="HWT67" s="9"/>
      <c r="HWU67" s="9"/>
      <c r="HWV67" s="9"/>
      <c r="HWW67" s="9"/>
      <c r="HWX67" s="9"/>
      <c r="HWY67" s="9"/>
      <c r="HWZ67" s="9"/>
      <c r="HXA67" s="9"/>
      <c r="HXB67" s="9"/>
      <c r="HXC67" s="9"/>
      <c r="HXD67" s="9"/>
      <c r="HXE67" s="9"/>
      <c r="HXF67" s="9"/>
      <c r="HXG67" s="9"/>
      <c r="HXH67" s="9"/>
      <c r="HXI67" s="9"/>
      <c r="HXJ67" s="9"/>
      <c r="HXK67" s="9"/>
      <c r="HXL67" s="9"/>
      <c r="HXM67" s="9"/>
      <c r="HXN67" s="9"/>
      <c r="HXO67" s="9"/>
      <c r="HXP67" s="9"/>
      <c r="HXQ67" s="9"/>
      <c r="HXR67" s="9"/>
      <c r="HXS67" s="9"/>
      <c r="HXT67" s="9"/>
      <c r="HXU67" s="9"/>
      <c r="HXV67" s="9"/>
      <c r="HXW67" s="9"/>
      <c r="HXX67" s="9"/>
      <c r="HXY67" s="9"/>
      <c r="HXZ67" s="9"/>
      <c r="HYA67" s="9"/>
      <c r="HYB67" s="9"/>
      <c r="HYC67" s="9"/>
      <c r="HYD67" s="9"/>
      <c r="HYE67" s="9"/>
      <c r="HYF67" s="9"/>
      <c r="HYG67" s="9"/>
      <c r="HYH67" s="9"/>
      <c r="HYI67" s="9"/>
      <c r="HYJ67" s="9"/>
      <c r="HYK67" s="9"/>
      <c r="HYL67" s="9"/>
      <c r="HYM67" s="9"/>
      <c r="HYN67" s="9"/>
      <c r="HYO67" s="9"/>
      <c r="HYP67" s="9"/>
      <c r="HYQ67" s="9"/>
      <c r="HYR67" s="9"/>
      <c r="HYS67" s="9"/>
      <c r="HYT67" s="9"/>
      <c r="HYU67" s="9"/>
      <c r="HYV67" s="9"/>
      <c r="HYW67" s="9"/>
      <c r="HYX67" s="9"/>
      <c r="HYY67" s="9"/>
      <c r="HYZ67" s="9"/>
      <c r="HZA67" s="9"/>
      <c r="HZB67" s="9"/>
      <c r="HZC67" s="9"/>
      <c r="HZD67" s="9"/>
      <c r="HZE67" s="9"/>
      <c r="HZF67" s="9"/>
      <c r="HZG67" s="9"/>
      <c r="HZH67" s="9"/>
      <c r="HZI67" s="9"/>
      <c r="HZJ67" s="9"/>
      <c r="HZK67" s="9"/>
      <c r="HZL67" s="9"/>
      <c r="HZM67" s="9"/>
      <c r="HZN67" s="9"/>
      <c r="HZO67" s="9"/>
      <c r="HZP67" s="9"/>
      <c r="HZQ67" s="9"/>
      <c r="HZR67" s="9"/>
      <c r="HZS67" s="9"/>
      <c r="HZT67" s="9"/>
      <c r="HZU67" s="9"/>
      <c r="HZV67" s="9"/>
      <c r="HZW67" s="9"/>
      <c r="HZX67" s="9"/>
      <c r="HZY67" s="9"/>
      <c r="HZZ67" s="9"/>
      <c r="IAA67" s="9"/>
      <c r="IAB67" s="9"/>
      <c r="IAC67" s="9"/>
      <c r="IAD67" s="9"/>
      <c r="IAE67" s="9"/>
      <c r="IAF67" s="9"/>
      <c r="IAG67" s="9"/>
      <c r="IAH67" s="9"/>
      <c r="IAI67" s="9"/>
      <c r="IAJ67" s="9"/>
      <c r="IAK67" s="9"/>
      <c r="IAL67" s="9"/>
      <c r="IAM67" s="9"/>
      <c r="IAN67" s="9"/>
      <c r="IAO67" s="9"/>
      <c r="IAP67" s="9"/>
      <c r="IAQ67" s="9"/>
      <c r="IAR67" s="9"/>
      <c r="IAS67" s="9"/>
      <c r="IAT67" s="9"/>
      <c r="IAU67" s="9"/>
      <c r="IAV67" s="9"/>
      <c r="IAW67" s="9"/>
      <c r="IAX67" s="9"/>
      <c r="IAY67" s="9"/>
      <c r="IAZ67" s="9"/>
      <c r="IBA67" s="9"/>
      <c r="IBB67" s="9"/>
      <c r="IBC67" s="9"/>
      <c r="IBD67" s="9"/>
      <c r="IBE67" s="9"/>
      <c r="IBF67" s="9"/>
      <c r="IBG67" s="9"/>
      <c r="IBH67" s="9"/>
      <c r="IBI67" s="9"/>
      <c r="IBJ67" s="9"/>
      <c r="IBK67" s="9"/>
      <c r="IBL67" s="9"/>
      <c r="IBM67" s="9"/>
      <c r="IBN67" s="9"/>
      <c r="IBO67" s="9"/>
      <c r="IBP67" s="9"/>
      <c r="IBQ67" s="9"/>
      <c r="IBR67" s="9"/>
      <c r="IBS67" s="9"/>
      <c r="IBT67" s="9"/>
      <c r="IBU67" s="9"/>
      <c r="IBV67" s="9"/>
      <c r="IBW67" s="9"/>
      <c r="IBX67" s="9"/>
      <c r="IBY67" s="9"/>
      <c r="IBZ67" s="9"/>
      <c r="ICA67" s="9"/>
      <c r="ICB67" s="9"/>
      <c r="ICC67" s="9"/>
      <c r="ICD67" s="9"/>
      <c r="ICE67" s="9"/>
      <c r="ICF67" s="9"/>
      <c r="ICG67" s="9"/>
      <c r="ICH67" s="9"/>
      <c r="ICI67" s="9"/>
      <c r="ICJ67" s="9"/>
      <c r="ICK67" s="9"/>
      <c r="ICL67" s="9"/>
      <c r="ICM67" s="9"/>
      <c r="ICN67" s="9"/>
      <c r="ICO67" s="9"/>
      <c r="ICP67" s="9"/>
      <c r="ICQ67" s="9"/>
      <c r="ICR67" s="9"/>
      <c r="ICS67" s="9"/>
      <c r="ICT67" s="9"/>
      <c r="ICU67" s="9"/>
      <c r="ICV67" s="9"/>
      <c r="ICW67" s="9"/>
      <c r="ICX67" s="9"/>
      <c r="ICY67" s="9"/>
      <c r="ICZ67" s="9"/>
      <c r="IDA67" s="9"/>
      <c r="IDB67" s="9"/>
      <c r="IDC67" s="9"/>
      <c r="IDD67" s="9"/>
      <c r="IDE67" s="9"/>
      <c r="IDF67" s="9"/>
      <c r="IDG67" s="9"/>
      <c r="IDH67" s="9"/>
      <c r="IDI67" s="9"/>
      <c r="IDJ67" s="9"/>
      <c r="IDK67" s="9"/>
      <c r="IDL67" s="9"/>
      <c r="IDM67" s="9"/>
      <c r="IDN67" s="9"/>
      <c r="IDO67" s="9"/>
      <c r="IDP67" s="9"/>
      <c r="IDQ67" s="9"/>
      <c r="IDR67" s="9"/>
      <c r="IDS67" s="9"/>
      <c r="IDT67" s="9"/>
      <c r="IDU67" s="9"/>
      <c r="IDV67" s="9"/>
      <c r="IDW67" s="9"/>
      <c r="IDX67" s="9"/>
      <c r="IDY67" s="9"/>
      <c r="IDZ67" s="9"/>
      <c r="IEA67" s="9"/>
      <c r="IEB67" s="9"/>
      <c r="IEC67" s="9"/>
      <c r="IED67" s="9"/>
      <c r="IEE67" s="9"/>
      <c r="IEF67" s="9"/>
      <c r="IEG67" s="9"/>
      <c r="IEH67" s="9"/>
      <c r="IEI67" s="9"/>
      <c r="IEJ67" s="9"/>
      <c r="IEK67" s="9"/>
      <c r="IEL67" s="9"/>
      <c r="IEM67" s="9"/>
      <c r="IEN67" s="9"/>
      <c r="IEO67" s="9"/>
      <c r="IEP67" s="9"/>
      <c r="IEQ67" s="9"/>
      <c r="IER67" s="9"/>
      <c r="IES67" s="9"/>
      <c r="IET67" s="9"/>
      <c r="IEU67" s="9"/>
      <c r="IEV67" s="9"/>
      <c r="IEW67" s="9"/>
      <c r="IEX67" s="9"/>
      <c r="IEY67" s="9"/>
      <c r="IEZ67" s="9"/>
      <c r="IFA67" s="9"/>
      <c r="IFB67" s="9"/>
      <c r="IFC67" s="9"/>
      <c r="IFD67" s="9"/>
      <c r="IFE67" s="9"/>
      <c r="IFF67" s="9"/>
      <c r="IFG67" s="9"/>
      <c r="IFH67" s="9"/>
      <c r="IFI67" s="9"/>
      <c r="IFJ67" s="9"/>
      <c r="IFK67" s="9"/>
      <c r="IFL67" s="9"/>
      <c r="IFM67" s="9"/>
      <c r="IFN67" s="9"/>
      <c r="IFO67" s="9"/>
      <c r="IFP67" s="9"/>
      <c r="IFQ67" s="9"/>
      <c r="IFR67" s="9"/>
      <c r="IFS67" s="9"/>
      <c r="IFT67" s="9"/>
      <c r="IFU67" s="9"/>
      <c r="IFV67" s="9"/>
      <c r="IFW67" s="9"/>
      <c r="IFX67" s="9"/>
      <c r="IFY67" s="9"/>
      <c r="IFZ67" s="9"/>
      <c r="IGA67" s="9"/>
      <c r="IGB67" s="9"/>
      <c r="IGC67" s="9"/>
      <c r="IGD67" s="9"/>
      <c r="IGE67" s="9"/>
      <c r="IGF67" s="9"/>
      <c r="IGG67" s="9"/>
      <c r="IGH67" s="9"/>
      <c r="IGI67" s="9"/>
      <c r="IGJ67" s="9"/>
      <c r="IGK67" s="9"/>
      <c r="IGL67" s="9"/>
      <c r="IGM67" s="9"/>
      <c r="IGN67" s="9"/>
      <c r="IGO67" s="9"/>
      <c r="IGP67" s="9"/>
      <c r="IGQ67" s="9"/>
      <c r="IGR67" s="9"/>
      <c r="IGS67" s="9"/>
      <c r="IGT67" s="9"/>
      <c r="IGU67" s="9"/>
      <c r="IGV67" s="9"/>
      <c r="IGW67" s="9"/>
      <c r="IGX67" s="9"/>
      <c r="IGY67" s="9"/>
      <c r="IGZ67" s="9"/>
      <c r="IHA67" s="9"/>
      <c r="IHB67" s="9"/>
      <c r="IHC67" s="9"/>
      <c r="IHD67" s="9"/>
      <c r="IHE67" s="9"/>
      <c r="IHF67" s="9"/>
      <c r="IHG67" s="9"/>
      <c r="IHH67" s="9"/>
      <c r="IHI67" s="9"/>
      <c r="IHJ67" s="9"/>
      <c r="IHK67" s="9"/>
      <c r="IHL67" s="9"/>
      <c r="IHM67" s="9"/>
      <c r="IHN67" s="9"/>
      <c r="IHO67" s="9"/>
      <c r="IHP67" s="9"/>
      <c r="IHQ67" s="9"/>
      <c r="IHR67" s="9"/>
      <c r="IHS67" s="9"/>
      <c r="IHT67" s="9"/>
      <c r="IHU67" s="9"/>
      <c r="IHV67" s="9"/>
      <c r="IHW67" s="9"/>
      <c r="IHX67" s="9"/>
      <c r="IHY67" s="9"/>
      <c r="IHZ67" s="9"/>
      <c r="IIA67" s="9"/>
      <c r="IIB67" s="9"/>
      <c r="IIC67" s="9"/>
      <c r="IID67" s="9"/>
      <c r="IIE67" s="9"/>
      <c r="IIF67" s="9"/>
      <c r="IIG67" s="9"/>
      <c r="IIH67" s="9"/>
      <c r="III67" s="9"/>
      <c r="IIJ67" s="9"/>
      <c r="IIK67" s="9"/>
      <c r="IIL67" s="9"/>
      <c r="IIM67" s="9"/>
      <c r="IIN67" s="9"/>
      <c r="IIO67" s="9"/>
      <c r="IIP67" s="9"/>
      <c r="IIQ67" s="9"/>
      <c r="IIR67" s="9"/>
      <c r="IIS67" s="9"/>
      <c r="IIT67" s="9"/>
      <c r="IIU67" s="9"/>
      <c r="IIV67" s="9"/>
      <c r="IIW67" s="9"/>
      <c r="IIX67" s="9"/>
      <c r="IIY67" s="9"/>
      <c r="IIZ67" s="9"/>
      <c r="IJA67" s="9"/>
      <c r="IJB67" s="9"/>
      <c r="IJC67" s="9"/>
      <c r="IJD67" s="9"/>
      <c r="IJE67" s="9"/>
      <c r="IJF67" s="9"/>
      <c r="IJG67" s="9"/>
      <c r="IJH67" s="9"/>
      <c r="IJI67" s="9"/>
      <c r="IJJ67" s="9"/>
      <c r="IJK67" s="9"/>
      <c r="IJL67" s="9"/>
      <c r="IJM67" s="9"/>
      <c r="IJN67" s="9"/>
      <c r="IJO67" s="9"/>
      <c r="IJP67" s="9"/>
      <c r="IJQ67" s="9"/>
      <c r="IJR67" s="9"/>
      <c r="IJS67" s="9"/>
      <c r="IJT67" s="9"/>
      <c r="IJU67" s="9"/>
      <c r="IJV67" s="9"/>
      <c r="IJW67" s="9"/>
      <c r="IJX67" s="9"/>
      <c r="IJY67" s="9"/>
      <c r="IJZ67" s="9"/>
      <c r="IKA67" s="9"/>
      <c r="IKB67" s="9"/>
      <c r="IKC67" s="9"/>
      <c r="IKD67" s="9"/>
      <c r="IKE67" s="9"/>
      <c r="IKF67" s="9"/>
      <c r="IKG67" s="9"/>
      <c r="IKH67" s="9"/>
      <c r="IKI67" s="9"/>
      <c r="IKJ67" s="9"/>
      <c r="IKK67" s="9"/>
      <c r="IKL67" s="9"/>
      <c r="IKM67" s="9"/>
      <c r="IKN67" s="9"/>
      <c r="IKO67" s="9"/>
      <c r="IKP67" s="9"/>
      <c r="IKQ67" s="9"/>
      <c r="IKR67" s="9"/>
      <c r="IKS67" s="9"/>
      <c r="IKT67" s="9"/>
      <c r="IKU67" s="9"/>
      <c r="IKV67" s="9"/>
      <c r="IKW67" s="9"/>
      <c r="IKX67" s="9"/>
      <c r="IKY67" s="9"/>
      <c r="IKZ67" s="9"/>
      <c r="ILA67" s="9"/>
      <c r="ILB67" s="9"/>
      <c r="ILC67" s="9"/>
      <c r="ILD67" s="9"/>
      <c r="ILE67" s="9"/>
      <c r="ILF67" s="9"/>
      <c r="ILG67" s="9"/>
      <c r="ILH67" s="9"/>
      <c r="ILI67" s="9"/>
      <c r="ILJ67" s="9"/>
      <c r="ILK67" s="9"/>
      <c r="ILL67" s="9"/>
      <c r="ILM67" s="9"/>
      <c r="ILN67" s="9"/>
      <c r="ILO67" s="9"/>
      <c r="ILP67" s="9"/>
      <c r="ILQ67" s="9"/>
      <c r="ILR67" s="9"/>
      <c r="ILS67" s="9"/>
      <c r="ILT67" s="9"/>
      <c r="ILU67" s="9"/>
      <c r="ILV67" s="9"/>
      <c r="ILW67" s="9"/>
      <c r="ILX67" s="9"/>
      <c r="ILY67" s="9"/>
      <c r="ILZ67" s="9"/>
      <c r="IMA67" s="9"/>
      <c r="IMB67" s="9"/>
      <c r="IMC67" s="9"/>
      <c r="IMD67" s="9"/>
      <c r="IME67" s="9"/>
      <c r="IMF67" s="9"/>
      <c r="IMG67" s="9"/>
      <c r="IMH67" s="9"/>
      <c r="IMI67" s="9"/>
      <c r="IMJ67" s="9"/>
      <c r="IMK67" s="9"/>
      <c r="IML67" s="9"/>
      <c r="IMM67" s="9"/>
      <c r="IMN67" s="9"/>
      <c r="IMO67" s="9"/>
      <c r="IMP67" s="9"/>
      <c r="IMQ67" s="9"/>
      <c r="IMR67" s="9"/>
      <c r="IMS67" s="9"/>
      <c r="IMT67" s="9"/>
      <c r="IMU67" s="9"/>
      <c r="IMV67" s="9"/>
      <c r="IMW67" s="9"/>
      <c r="IMX67" s="9"/>
      <c r="IMY67" s="9"/>
      <c r="IMZ67" s="9"/>
      <c r="INA67" s="9"/>
      <c r="INB67" s="9"/>
      <c r="INC67" s="9"/>
      <c r="IND67" s="9"/>
      <c r="INE67" s="9"/>
      <c r="INF67" s="9"/>
      <c r="ING67" s="9"/>
      <c r="INH67" s="9"/>
      <c r="INI67" s="9"/>
      <c r="INJ67" s="9"/>
      <c r="INK67" s="9"/>
      <c r="INL67" s="9"/>
      <c r="INM67" s="9"/>
      <c r="INN67" s="9"/>
      <c r="INO67" s="9"/>
      <c r="INP67" s="9"/>
      <c r="INQ67" s="9"/>
      <c r="INR67" s="9"/>
      <c r="INS67" s="9"/>
      <c r="INT67" s="9"/>
      <c r="INU67" s="9"/>
      <c r="INV67" s="9"/>
      <c r="INW67" s="9"/>
      <c r="INX67" s="9"/>
      <c r="INY67" s="9"/>
      <c r="INZ67" s="9"/>
      <c r="IOA67" s="9"/>
      <c r="IOB67" s="9"/>
      <c r="IOC67" s="9"/>
      <c r="IOD67" s="9"/>
      <c r="IOE67" s="9"/>
      <c r="IOF67" s="9"/>
      <c r="IOG67" s="9"/>
      <c r="IOH67" s="9"/>
      <c r="IOI67" s="9"/>
      <c r="IOJ67" s="9"/>
      <c r="IOK67" s="9"/>
      <c r="IOL67" s="9"/>
      <c r="IOM67" s="9"/>
      <c r="ION67" s="9"/>
      <c r="IOO67" s="9"/>
      <c r="IOP67" s="9"/>
      <c r="IOQ67" s="9"/>
      <c r="IOR67" s="9"/>
      <c r="IOS67" s="9"/>
      <c r="IOT67" s="9"/>
      <c r="IOU67" s="9"/>
      <c r="IOV67" s="9"/>
      <c r="IOW67" s="9"/>
      <c r="IOX67" s="9"/>
      <c r="IOY67" s="9"/>
      <c r="IOZ67" s="9"/>
      <c r="IPA67" s="9"/>
      <c r="IPB67" s="9"/>
      <c r="IPC67" s="9"/>
      <c r="IPD67" s="9"/>
      <c r="IPE67" s="9"/>
      <c r="IPF67" s="9"/>
      <c r="IPG67" s="9"/>
      <c r="IPH67" s="9"/>
      <c r="IPI67" s="9"/>
      <c r="IPJ67" s="9"/>
      <c r="IPK67" s="9"/>
      <c r="IPL67" s="9"/>
      <c r="IPM67" s="9"/>
      <c r="IPN67" s="9"/>
      <c r="IPO67" s="9"/>
      <c r="IPP67" s="9"/>
      <c r="IPQ67" s="9"/>
      <c r="IPR67" s="9"/>
      <c r="IPS67" s="9"/>
      <c r="IPT67" s="9"/>
      <c r="IPU67" s="9"/>
      <c r="IPV67" s="9"/>
      <c r="IPW67" s="9"/>
      <c r="IPX67" s="9"/>
      <c r="IPY67" s="9"/>
      <c r="IPZ67" s="9"/>
      <c r="IQA67" s="9"/>
      <c r="IQB67" s="9"/>
      <c r="IQC67" s="9"/>
      <c r="IQD67" s="9"/>
      <c r="IQE67" s="9"/>
      <c r="IQF67" s="9"/>
      <c r="IQG67" s="9"/>
      <c r="IQH67" s="9"/>
      <c r="IQI67" s="9"/>
      <c r="IQJ67" s="9"/>
      <c r="IQK67" s="9"/>
      <c r="IQL67" s="9"/>
      <c r="IQM67" s="9"/>
      <c r="IQN67" s="9"/>
      <c r="IQO67" s="9"/>
      <c r="IQP67" s="9"/>
      <c r="IQQ67" s="9"/>
      <c r="IQR67" s="9"/>
      <c r="IQS67" s="9"/>
      <c r="IQT67" s="9"/>
      <c r="IQU67" s="9"/>
      <c r="IQV67" s="9"/>
      <c r="IQW67" s="9"/>
      <c r="IQX67" s="9"/>
      <c r="IQY67" s="9"/>
      <c r="IQZ67" s="9"/>
      <c r="IRA67" s="9"/>
      <c r="IRB67" s="9"/>
      <c r="IRC67" s="9"/>
      <c r="IRD67" s="9"/>
      <c r="IRE67" s="9"/>
      <c r="IRF67" s="9"/>
      <c r="IRG67" s="9"/>
      <c r="IRH67" s="9"/>
      <c r="IRI67" s="9"/>
      <c r="IRJ67" s="9"/>
      <c r="IRK67" s="9"/>
      <c r="IRL67" s="9"/>
      <c r="IRM67" s="9"/>
      <c r="IRN67" s="9"/>
      <c r="IRO67" s="9"/>
      <c r="IRP67" s="9"/>
      <c r="IRQ67" s="9"/>
      <c r="IRR67" s="9"/>
      <c r="IRS67" s="9"/>
      <c r="IRT67" s="9"/>
      <c r="IRU67" s="9"/>
      <c r="IRV67" s="9"/>
      <c r="IRW67" s="9"/>
      <c r="IRX67" s="9"/>
      <c r="IRY67" s="9"/>
      <c r="IRZ67" s="9"/>
      <c r="ISA67" s="9"/>
      <c r="ISB67" s="9"/>
      <c r="ISC67" s="9"/>
      <c r="ISD67" s="9"/>
      <c r="ISE67" s="9"/>
      <c r="ISF67" s="9"/>
      <c r="ISG67" s="9"/>
      <c r="ISH67" s="9"/>
      <c r="ISI67" s="9"/>
      <c r="ISJ67" s="9"/>
      <c r="ISK67" s="9"/>
      <c r="ISL67" s="9"/>
      <c r="ISM67" s="9"/>
      <c r="ISN67" s="9"/>
      <c r="ISO67" s="9"/>
      <c r="ISP67" s="9"/>
      <c r="ISQ67" s="9"/>
      <c r="ISR67" s="9"/>
      <c r="ISS67" s="9"/>
      <c r="IST67" s="9"/>
      <c r="ISU67" s="9"/>
      <c r="ISV67" s="9"/>
      <c r="ISW67" s="9"/>
      <c r="ISX67" s="9"/>
      <c r="ISY67" s="9"/>
      <c r="ISZ67" s="9"/>
      <c r="ITA67" s="9"/>
      <c r="ITB67" s="9"/>
      <c r="ITC67" s="9"/>
      <c r="ITD67" s="9"/>
      <c r="ITE67" s="9"/>
      <c r="ITF67" s="9"/>
      <c r="ITG67" s="9"/>
      <c r="ITH67" s="9"/>
      <c r="ITI67" s="9"/>
      <c r="ITJ67" s="9"/>
      <c r="ITK67" s="9"/>
      <c r="ITL67" s="9"/>
      <c r="ITM67" s="9"/>
      <c r="ITN67" s="9"/>
      <c r="ITO67" s="9"/>
      <c r="ITP67" s="9"/>
      <c r="ITQ67" s="9"/>
      <c r="ITR67" s="9"/>
      <c r="ITS67" s="9"/>
      <c r="ITT67" s="9"/>
      <c r="ITU67" s="9"/>
      <c r="ITV67" s="9"/>
      <c r="ITW67" s="9"/>
      <c r="ITX67" s="9"/>
      <c r="ITY67" s="9"/>
      <c r="ITZ67" s="9"/>
      <c r="IUA67" s="9"/>
      <c r="IUB67" s="9"/>
      <c r="IUC67" s="9"/>
      <c r="IUD67" s="9"/>
      <c r="IUE67" s="9"/>
      <c r="IUF67" s="9"/>
      <c r="IUG67" s="9"/>
      <c r="IUH67" s="9"/>
      <c r="IUI67" s="9"/>
      <c r="IUJ67" s="9"/>
      <c r="IUK67" s="9"/>
      <c r="IUL67" s="9"/>
      <c r="IUM67" s="9"/>
      <c r="IUN67" s="9"/>
      <c r="IUO67" s="9"/>
      <c r="IUP67" s="9"/>
      <c r="IUQ67" s="9"/>
      <c r="IUR67" s="9"/>
      <c r="IUS67" s="9"/>
      <c r="IUT67" s="9"/>
      <c r="IUU67" s="9"/>
      <c r="IUV67" s="9"/>
      <c r="IUW67" s="9"/>
      <c r="IUX67" s="9"/>
      <c r="IUY67" s="9"/>
      <c r="IUZ67" s="9"/>
      <c r="IVA67" s="9"/>
      <c r="IVB67" s="9"/>
      <c r="IVC67" s="9"/>
      <c r="IVD67" s="9"/>
      <c r="IVE67" s="9"/>
      <c r="IVF67" s="9"/>
      <c r="IVG67" s="9"/>
      <c r="IVH67" s="9"/>
      <c r="IVI67" s="9"/>
      <c r="IVJ67" s="9"/>
      <c r="IVK67" s="9"/>
      <c r="IVL67" s="9"/>
      <c r="IVM67" s="9"/>
      <c r="IVN67" s="9"/>
      <c r="IVO67" s="9"/>
      <c r="IVP67" s="9"/>
      <c r="IVQ67" s="9"/>
      <c r="IVR67" s="9"/>
      <c r="IVS67" s="9"/>
      <c r="IVT67" s="9"/>
      <c r="IVU67" s="9"/>
      <c r="IVV67" s="9"/>
      <c r="IVW67" s="9"/>
      <c r="IVX67" s="9"/>
      <c r="IVY67" s="9"/>
      <c r="IVZ67" s="9"/>
      <c r="IWA67" s="9"/>
      <c r="IWB67" s="9"/>
      <c r="IWC67" s="9"/>
      <c r="IWD67" s="9"/>
      <c r="IWE67" s="9"/>
      <c r="IWF67" s="9"/>
      <c r="IWG67" s="9"/>
      <c r="IWH67" s="9"/>
      <c r="IWI67" s="9"/>
      <c r="IWJ67" s="9"/>
      <c r="IWK67" s="9"/>
      <c r="IWL67" s="9"/>
      <c r="IWM67" s="9"/>
      <c r="IWN67" s="9"/>
      <c r="IWO67" s="9"/>
      <c r="IWP67" s="9"/>
      <c r="IWQ67" s="9"/>
      <c r="IWR67" s="9"/>
      <c r="IWS67" s="9"/>
      <c r="IWT67" s="9"/>
      <c r="IWU67" s="9"/>
      <c r="IWV67" s="9"/>
      <c r="IWW67" s="9"/>
      <c r="IWX67" s="9"/>
      <c r="IWY67" s="9"/>
      <c r="IWZ67" s="9"/>
      <c r="IXA67" s="9"/>
      <c r="IXB67" s="9"/>
      <c r="IXC67" s="9"/>
      <c r="IXD67" s="9"/>
      <c r="IXE67" s="9"/>
      <c r="IXF67" s="9"/>
      <c r="IXG67" s="9"/>
      <c r="IXH67" s="9"/>
      <c r="IXI67" s="9"/>
      <c r="IXJ67" s="9"/>
      <c r="IXK67" s="9"/>
      <c r="IXL67" s="9"/>
      <c r="IXM67" s="9"/>
      <c r="IXN67" s="9"/>
      <c r="IXO67" s="9"/>
      <c r="IXP67" s="9"/>
      <c r="IXQ67" s="9"/>
      <c r="IXR67" s="9"/>
      <c r="IXS67" s="9"/>
      <c r="IXT67" s="9"/>
      <c r="IXU67" s="9"/>
      <c r="IXV67" s="9"/>
      <c r="IXW67" s="9"/>
      <c r="IXX67" s="9"/>
      <c r="IXY67" s="9"/>
      <c r="IXZ67" s="9"/>
      <c r="IYA67" s="9"/>
      <c r="IYB67" s="9"/>
      <c r="IYC67" s="9"/>
      <c r="IYD67" s="9"/>
      <c r="IYE67" s="9"/>
      <c r="IYF67" s="9"/>
      <c r="IYG67" s="9"/>
      <c r="IYH67" s="9"/>
      <c r="IYI67" s="9"/>
      <c r="IYJ67" s="9"/>
      <c r="IYK67" s="9"/>
      <c r="IYL67" s="9"/>
      <c r="IYM67" s="9"/>
      <c r="IYN67" s="9"/>
      <c r="IYO67" s="9"/>
      <c r="IYP67" s="9"/>
      <c r="IYQ67" s="9"/>
      <c r="IYR67" s="9"/>
      <c r="IYS67" s="9"/>
      <c r="IYT67" s="9"/>
      <c r="IYU67" s="9"/>
      <c r="IYV67" s="9"/>
      <c r="IYW67" s="9"/>
      <c r="IYX67" s="9"/>
      <c r="IYY67" s="9"/>
      <c r="IYZ67" s="9"/>
      <c r="IZA67" s="9"/>
      <c r="IZB67" s="9"/>
      <c r="IZC67" s="9"/>
      <c r="IZD67" s="9"/>
      <c r="IZE67" s="9"/>
      <c r="IZF67" s="9"/>
      <c r="IZG67" s="9"/>
      <c r="IZH67" s="9"/>
      <c r="IZI67" s="9"/>
      <c r="IZJ67" s="9"/>
      <c r="IZK67" s="9"/>
      <c r="IZL67" s="9"/>
      <c r="IZM67" s="9"/>
      <c r="IZN67" s="9"/>
      <c r="IZO67" s="9"/>
      <c r="IZP67" s="9"/>
      <c r="IZQ67" s="9"/>
      <c r="IZR67" s="9"/>
      <c r="IZS67" s="9"/>
      <c r="IZT67" s="9"/>
      <c r="IZU67" s="9"/>
      <c r="IZV67" s="9"/>
      <c r="IZW67" s="9"/>
      <c r="IZX67" s="9"/>
      <c r="IZY67" s="9"/>
      <c r="IZZ67" s="9"/>
      <c r="JAA67" s="9"/>
      <c r="JAB67" s="9"/>
      <c r="JAC67" s="9"/>
      <c r="JAD67" s="9"/>
      <c r="JAE67" s="9"/>
      <c r="JAF67" s="9"/>
      <c r="JAG67" s="9"/>
      <c r="JAH67" s="9"/>
      <c r="JAI67" s="9"/>
      <c r="JAJ67" s="9"/>
      <c r="JAK67" s="9"/>
      <c r="JAL67" s="9"/>
      <c r="JAM67" s="9"/>
      <c r="JAN67" s="9"/>
      <c r="JAO67" s="9"/>
      <c r="JAP67" s="9"/>
      <c r="JAQ67" s="9"/>
      <c r="JAR67" s="9"/>
      <c r="JAS67" s="9"/>
      <c r="JAT67" s="9"/>
      <c r="JAU67" s="9"/>
      <c r="JAV67" s="9"/>
      <c r="JAW67" s="9"/>
      <c r="JAX67" s="9"/>
      <c r="JAY67" s="9"/>
      <c r="JAZ67" s="9"/>
      <c r="JBA67" s="9"/>
      <c r="JBB67" s="9"/>
      <c r="JBC67" s="9"/>
      <c r="JBD67" s="9"/>
      <c r="JBE67" s="9"/>
      <c r="JBF67" s="9"/>
      <c r="JBG67" s="9"/>
      <c r="JBH67" s="9"/>
      <c r="JBI67" s="9"/>
      <c r="JBJ67" s="9"/>
      <c r="JBK67" s="9"/>
      <c r="JBL67" s="9"/>
      <c r="JBM67" s="9"/>
      <c r="JBN67" s="9"/>
      <c r="JBO67" s="9"/>
      <c r="JBP67" s="9"/>
      <c r="JBQ67" s="9"/>
      <c r="JBR67" s="9"/>
      <c r="JBS67" s="9"/>
      <c r="JBT67" s="9"/>
      <c r="JBU67" s="9"/>
      <c r="JBV67" s="9"/>
      <c r="JBW67" s="9"/>
      <c r="JBX67" s="9"/>
      <c r="JBY67" s="9"/>
      <c r="JBZ67" s="9"/>
      <c r="JCA67" s="9"/>
      <c r="JCB67" s="9"/>
      <c r="JCC67" s="9"/>
      <c r="JCD67" s="9"/>
      <c r="JCE67" s="9"/>
      <c r="JCF67" s="9"/>
      <c r="JCG67" s="9"/>
      <c r="JCH67" s="9"/>
      <c r="JCI67" s="9"/>
      <c r="JCJ67" s="9"/>
      <c r="JCK67" s="9"/>
      <c r="JCL67" s="9"/>
      <c r="JCM67" s="9"/>
      <c r="JCN67" s="9"/>
      <c r="JCO67" s="9"/>
      <c r="JCP67" s="9"/>
      <c r="JCQ67" s="9"/>
      <c r="JCR67" s="9"/>
      <c r="JCS67" s="9"/>
      <c r="JCT67" s="9"/>
      <c r="JCU67" s="9"/>
      <c r="JCV67" s="9"/>
      <c r="JCW67" s="9"/>
      <c r="JCX67" s="9"/>
      <c r="JCY67" s="9"/>
      <c r="JCZ67" s="9"/>
      <c r="JDA67" s="9"/>
      <c r="JDB67" s="9"/>
      <c r="JDC67" s="9"/>
      <c r="JDD67" s="9"/>
      <c r="JDE67" s="9"/>
      <c r="JDF67" s="9"/>
      <c r="JDG67" s="9"/>
      <c r="JDH67" s="9"/>
      <c r="JDI67" s="9"/>
      <c r="JDJ67" s="9"/>
      <c r="JDK67" s="9"/>
      <c r="JDL67" s="9"/>
      <c r="JDM67" s="9"/>
      <c r="JDN67" s="9"/>
      <c r="JDO67" s="9"/>
      <c r="JDP67" s="9"/>
      <c r="JDQ67" s="9"/>
      <c r="JDR67" s="9"/>
      <c r="JDS67" s="9"/>
      <c r="JDT67" s="9"/>
      <c r="JDU67" s="9"/>
      <c r="JDV67" s="9"/>
      <c r="JDW67" s="9"/>
      <c r="JDX67" s="9"/>
      <c r="JDY67" s="9"/>
      <c r="JDZ67" s="9"/>
      <c r="JEA67" s="9"/>
      <c r="JEB67" s="9"/>
      <c r="JEC67" s="9"/>
      <c r="JED67" s="9"/>
      <c r="JEE67" s="9"/>
      <c r="JEF67" s="9"/>
      <c r="JEG67" s="9"/>
      <c r="JEH67" s="9"/>
      <c r="JEI67" s="9"/>
      <c r="JEJ67" s="9"/>
      <c r="JEK67" s="9"/>
      <c r="JEL67" s="9"/>
      <c r="JEM67" s="9"/>
      <c r="JEN67" s="9"/>
      <c r="JEO67" s="9"/>
      <c r="JEP67" s="9"/>
      <c r="JEQ67" s="9"/>
      <c r="JER67" s="9"/>
      <c r="JES67" s="9"/>
      <c r="JET67" s="9"/>
      <c r="JEU67" s="9"/>
      <c r="JEV67" s="9"/>
      <c r="JEW67" s="9"/>
      <c r="JEX67" s="9"/>
      <c r="JEY67" s="9"/>
      <c r="JEZ67" s="9"/>
      <c r="JFA67" s="9"/>
      <c r="JFB67" s="9"/>
      <c r="JFC67" s="9"/>
      <c r="JFD67" s="9"/>
      <c r="JFE67" s="9"/>
      <c r="JFF67" s="9"/>
      <c r="JFG67" s="9"/>
      <c r="JFH67" s="9"/>
      <c r="JFI67" s="9"/>
      <c r="JFJ67" s="9"/>
      <c r="JFK67" s="9"/>
      <c r="JFL67" s="9"/>
      <c r="JFM67" s="9"/>
      <c r="JFN67" s="9"/>
      <c r="JFO67" s="9"/>
      <c r="JFP67" s="9"/>
      <c r="JFQ67" s="9"/>
      <c r="JFR67" s="9"/>
      <c r="JFS67" s="9"/>
      <c r="JFT67" s="9"/>
      <c r="JFU67" s="9"/>
      <c r="JFV67" s="9"/>
      <c r="JFW67" s="9"/>
      <c r="JFX67" s="9"/>
      <c r="JFY67" s="9"/>
      <c r="JFZ67" s="9"/>
      <c r="JGA67" s="9"/>
      <c r="JGB67" s="9"/>
      <c r="JGC67" s="9"/>
      <c r="JGD67" s="9"/>
      <c r="JGE67" s="9"/>
      <c r="JGF67" s="9"/>
      <c r="JGG67" s="9"/>
      <c r="JGH67" s="9"/>
      <c r="JGI67" s="9"/>
      <c r="JGJ67" s="9"/>
      <c r="JGK67" s="9"/>
      <c r="JGL67" s="9"/>
      <c r="JGM67" s="9"/>
      <c r="JGN67" s="9"/>
      <c r="JGO67" s="9"/>
      <c r="JGP67" s="9"/>
      <c r="JGQ67" s="9"/>
      <c r="JGR67" s="9"/>
      <c r="JGS67" s="9"/>
      <c r="JGT67" s="9"/>
      <c r="JGU67" s="9"/>
      <c r="JGV67" s="9"/>
      <c r="JGW67" s="9"/>
      <c r="JGX67" s="9"/>
      <c r="JGY67" s="9"/>
      <c r="JGZ67" s="9"/>
      <c r="JHA67" s="9"/>
      <c r="JHB67" s="9"/>
      <c r="JHC67" s="9"/>
      <c r="JHD67" s="9"/>
      <c r="JHE67" s="9"/>
      <c r="JHF67" s="9"/>
      <c r="JHG67" s="9"/>
      <c r="JHH67" s="9"/>
      <c r="JHI67" s="9"/>
      <c r="JHJ67" s="9"/>
      <c r="JHK67" s="9"/>
      <c r="JHL67" s="9"/>
      <c r="JHM67" s="9"/>
      <c r="JHN67" s="9"/>
      <c r="JHO67" s="9"/>
      <c r="JHP67" s="9"/>
      <c r="JHQ67" s="9"/>
      <c r="JHR67" s="9"/>
      <c r="JHS67" s="9"/>
      <c r="JHT67" s="9"/>
      <c r="JHU67" s="9"/>
      <c r="JHV67" s="9"/>
      <c r="JHW67" s="9"/>
      <c r="JHX67" s="9"/>
      <c r="JHY67" s="9"/>
      <c r="JHZ67" s="9"/>
      <c r="JIA67" s="9"/>
      <c r="JIB67" s="9"/>
      <c r="JIC67" s="9"/>
      <c r="JID67" s="9"/>
      <c r="JIE67" s="9"/>
      <c r="JIF67" s="9"/>
      <c r="JIG67" s="9"/>
      <c r="JIH67" s="9"/>
      <c r="JII67" s="9"/>
      <c r="JIJ67" s="9"/>
      <c r="JIK67" s="9"/>
      <c r="JIL67" s="9"/>
      <c r="JIM67" s="9"/>
      <c r="JIN67" s="9"/>
      <c r="JIO67" s="9"/>
      <c r="JIP67" s="9"/>
      <c r="JIQ67" s="9"/>
      <c r="JIR67" s="9"/>
      <c r="JIS67" s="9"/>
      <c r="JIT67" s="9"/>
      <c r="JIU67" s="9"/>
      <c r="JIV67" s="9"/>
      <c r="JIW67" s="9"/>
      <c r="JIX67" s="9"/>
      <c r="JIY67" s="9"/>
      <c r="JIZ67" s="9"/>
      <c r="JJA67" s="9"/>
      <c r="JJB67" s="9"/>
      <c r="JJC67" s="9"/>
      <c r="JJD67" s="9"/>
      <c r="JJE67" s="9"/>
      <c r="JJF67" s="9"/>
      <c r="JJG67" s="9"/>
      <c r="JJH67" s="9"/>
      <c r="JJI67" s="9"/>
      <c r="JJJ67" s="9"/>
      <c r="JJK67" s="9"/>
      <c r="JJL67" s="9"/>
      <c r="JJM67" s="9"/>
      <c r="JJN67" s="9"/>
      <c r="JJO67" s="9"/>
      <c r="JJP67" s="9"/>
      <c r="JJQ67" s="9"/>
      <c r="JJR67" s="9"/>
      <c r="JJS67" s="9"/>
      <c r="JJT67" s="9"/>
      <c r="JJU67" s="9"/>
      <c r="JJV67" s="9"/>
      <c r="JJW67" s="9"/>
      <c r="JJX67" s="9"/>
      <c r="JJY67" s="9"/>
      <c r="JJZ67" s="9"/>
      <c r="JKA67" s="9"/>
      <c r="JKB67" s="9"/>
      <c r="JKC67" s="9"/>
      <c r="JKD67" s="9"/>
      <c r="JKE67" s="9"/>
      <c r="JKF67" s="9"/>
      <c r="JKG67" s="9"/>
      <c r="JKH67" s="9"/>
      <c r="JKI67" s="9"/>
      <c r="JKJ67" s="9"/>
      <c r="JKK67" s="9"/>
      <c r="JKL67" s="9"/>
      <c r="JKM67" s="9"/>
      <c r="JKN67" s="9"/>
      <c r="JKO67" s="9"/>
      <c r="JKP67" s="9"/>
      <c r="JKQ67" s="9"/>
      <c r="JKR67" s="9"/>
      <c r="JKS67" s="9"/>
      <c r="JKT67" s="9"/>
      <c r="JKU67" s="9"/>
      <c r="JKV67" s="9"/>
      <c r="JKW67" s="9"/>
      <c r="JKX67" s="9"/>
      <c r="JKY67" s="9"/>
      <c r="JKZ67" s="9"/>
      <c r="JLA67" s="9"/>
      <c r="JLB67" s="9"/>
      <c r="JLC67" s="9"/>
      <c r="JLD67" s="9"/>
      <c r="JLE67" s="9"/>
      <c r="JLF67" s="9"/>
      <c r="JLG67" s="9"/>
      <c r="JLH67" s="9"/>
      <c r="JLI67" s="9"/>
      <c r="JLJ67" s="9"/>
      <c r="JLK67" s="9"/>
      <c r="JLL67" s="9"/>
      <c r="JLM67" s="9"/>
      <c r="JLN67" s="9"/>
      <c r="JLO67" s="9"/>
      <c r="JLP67" s="9"/>
      <c r="JLQ67" s="9"/>
      <c r="JLR67" s="9"/>
      <c r="JLS67" s="9"/>
      <c r="JLT67" s="9"/>
      <c r="JLU67" s="9"/>
      <c r="JLV67" s="9"/>
      <c r="JLW67" s="9"/>
      <c r="JLX67" s="9"/>
      <c r="JLY67" s="9"/>
      <c r="JLZ67" s="9"/>
      <c r="JMA67" s="9"/>
      <c r="JMB67" s="9"/>
      <c r="JMC67" s="9"/>
      <c r="JMD67" s="9"/>
      <c r="JME67" s="9"/>
      <c r="JMF67" s="9"/>
      <c r="JMG67" s="9"/>
      <c r="JMH67" s="9"/>
      <c r="JMI67" s="9"/>
      <c r="JMJ67" s="9"/>
      <c r="JMK67" s="9"/>
      <c r="JML67" s="9"/>
      <c r="JMM67" s="9"/>
      <c r="JMN67" s="9"/>
      <c r="JMO67" s="9"/>
      <c r="JMP67" s="9"/>
      <c r="JMQ67" s="9"/>
      <c r="JMR67" s="9"/>
      <c r="JMS67" s="9"/>
      <c r="JMT67" s="9"/>
      <c r="JMU67" s="9"/>
      <c r="JMV67" s="9"/>
      <c r="JMW67" s="9"/>
      <c r="JMX67" s="9"/>
      <c r="JMY67" s="9"/>
      <c r="JMZ67" s="9"/>
      <c r="JNA67" s="9"/>
      <c r="JNB67" s="9"/>
      <c r="JNC67" s="9"/>
      <c r="JND67" s="9"/>
      <c r="JNE67" s="9"/>
      <c r="JNF67" s="9"/>
      <c r="JNG67" s="9"/>
      <c r="JNH67" s="9"/>
      <c r="JNI67" s="9"/>
      <c r="JNJ67" s="9"/>
      <c r="JNK67" s="9"/>
      <c r="JNL67" s="9"/>
      <c r="JNM67" s="9"/>
      <c r="JNN67" s="9"/>
      <c r="JNO67" s="9"/>
      <c r="JNP67" s="9"/>
      <c r="JNQ67" s="9"/>
      <c r="JNR67" s="9"/>
      <c r="JNS67" s="9"/>
      <c r="JNT67" s="9"/>
      <c r="JNU67" s="9"/>
      <c r="JNV67" s="9"/>
      <c r="JNW67" s="9"/>
      <c r="JNX67" s="9"/>
      <c r="JNY67" s="9"/>
      <c r="JNZ67" s="9"/>
      <c r="JOA67" s="9"/>
      <c r="JOB67" s="9"/>
      <c r="JOC67" s="9"/>
      <c r="JOD67" s="9"/>
      <c r="JOE67" s="9"/>
      <c r="JOF67" s="9"/>
      <c r="JOG67" s="9"/>
      <c r="JOH67" s="9"/>
      <c r="JOI67" s="9"/>
      <c r="JOJ67" s="9"/>
      <c r="JOK67" s="9"/>
      <c r="JOL67" s="9"/>
      <c r="JOM67" s="9"/>
      <c r="JON67" s="9"/>
      <c r="JOO67" s="9"/>
      <c r="JOP67" s="9"/>
      <c r="JOQ67" s="9"/>
      <c r="JOR67" s="9"/>
      <c r="JOS67" s="9"/>
      <c r="JOT67" s="9"/>
      <c r="JOU67" s="9"/>
      <c r="JOV67" s="9"/>
      <c r="JOW67" s="9"/>
      <c r="JOX67" s="9"/>
      <c r="JOY67" s="9"/>
      <c r="JOZ67" s="9"/>
      <c r="JPA67" s="9"/>
      <c r="JPB67" s="9"/>
      <c r="JPC67" s="9"/>
      <c r="JPD67" s="9"/>
      <c r="JPE67" s="9"/>
      <c r="JPF67" s="9"/>
      <c r="JPG67" s="9"/>
      <c r="JPH67" s="9"/>
      <c r="JPI67" s="9"/>
      <c r="JPJ67" s="9"/>
      <c r="JPK67" s="9"/>
      <c r="JPL67" s="9"/>
      <c r="JPM67" s="9"/>
      <c r="JPN67" s="9"/>
      <c r="JPO67" s="9"/>
      <c r="JPP67" s="9"/>
      <c r="JPQ67" s="9"/>
      <c r="JPR67" s="9"/>
      <c r="JPS67" s="9"/>
      <c r="JPT67" s="9"/>
      <c r="JPU67" s="9"/>
      <c r="JPV67" s="9"/>
      <c r="JPW67" s="9"/>
      <c r="JPX67" s="9"/>
      <c r="JPY67" s="9"/>
      <c r="JPZ67" s="9"/>
      <c r="JQA67" s="9"/>
      <c r="JQB67" s="9"/>
      <c r="JQC67" s="9"/>
      <c r="JQD67" s="9"/>
      <c r="JQE67" s="9"/>
      <c r="JQF67" s="9"/>
      <c r="JQG67" s="9"/>
      <c r="JQH67" s="9"/>
      <c r="JQI67" s="9"/>
      <c r="JQJ67" s="9"/>
      <c r="JQK67" s="9"/>
      <c r="JQL67" s="9"/>
      <c r="JQM67" s="9"/>
      <c r="JQN67" s="9"/>
      <c r="JQO67" s="9"/>
      <c r="JQP67" s="9"/>
      <c r="JQQ67" s="9"/>
      <c r="JQR67" s="9"/>
      <c r="JQS67" s="9"/>
      <c r="JQT67" s="9"/>
      <c r="JQU67" s="9"/>
      <c r="JQV67" s="9"/>
      <c r="JQW67" s="9"/>
      <c r="JQX67" s="9"/>
      <c r="JQY67" s="9"/>
      <c r="JQZ67" s="9"/>
      <c r="JRA67" s="9"/>
      <c r="JRB67" s="9"/>
      <c r="JRC67" s="9"/>
      <c r="JRD67" s="9"/>
      <c r="JRE67" s="9"/>
      <c r="JRF67" s="9"/>
      <c r="JRG67" s="9"/>
      <c r="JRH67" s="9"/>
      <c r="JRI67" s="9"/>
      <c r="JRJ67" s="9"/>
      <c r="JRK67" s="9"/>
      <c r="JRL67" s="9"/>
      <c r="JRM67" s="9"/>
      <c r="JRN67" s="9"/>
      <c r="JRO67" s="9"/>
      <c r="JRP67" s="9"/>
      <c r="JRQ67" s="9"/>
      <c r="JRR67" s="9"/>
      <c r="JRS67" s="9"/>
      <c r="JRT67" s="9"/>
      <c r="JRU67" s="9"/>
      <c r="JRV67" s="9"/>
      <c r="JRW67" s="9"/>
      <c r="JRX67" s="9"/>
      <c r="JRY67" s="9"/>
      <c r="JRZ67" s="9"/>
      <c r="JSA67" s="9"/>
      <c r="JSB67" s="9"/>
      <c r="JSC67" s="9"/>
      <c r="JSD67" s="9"/>
      <c r="JSE67" s="9"/>
      <c r="JSF67" s="9"/>
      <c r="JSG67" s="9"/>
      <c r="JSH67" s="9"/>
      <c r="JSI67" s="9"/>
      <c r="JSJ67" s="9"/>
      <c r="JSK67" s="9"/>
      <c r="JSL67" s="9"/>
      <c r="JSM67" s="9"/>
      <c r="JSN67" s="9"/>
      <c r="JSO67" s="9"/>
      <c r="JSP67" s="9"/>
      <c r="JSQ67" s="9"/>
      <c r="JSR67" s="9"/>
      <c r="JSS67" s="9"/>
      <c r="JST67" s="9"/>
      <c r="JSU67" s="9"/>
      <c r="JSV67" s="9"/>
      <c r="JSW67" s="9"/>
      <c r="JSX67" s="9"/>
      <c r="JSY67" s="9"/>
      <c r="JSZ67" s="9"/>
      <c r="JTA67" s="9"/>
      <c r="JTB67" s="9"/>
      <c r="JTC67" s="9"/>
      <c r="JTD67" s="9"/>
      <c r="JTE67" s="9"/>
      <c r="JTF67" s="9"/>
      <c r="JTG67" s="9"/>
      <c r="JTH67" s="9"/>
      <c r="JTI67" s="9"/>
      <c r="JTJ67" s="9"/>
      <c r="JTK67" s="9"/>
      <c r="JTL67" s="9"/>
      <c r="JTM67" s="9"/>
      <c r="JTN67" s="9"/>
      <c r="JTO67" s="9"/>
      <c r="JTP67" s="9"/>
      <c r="JTQ67" s="9"/>
      <c r="JTR67" s="9"/>
      <c r="JTS67" s="9"/>
      <c r="JTT67" s="9"/>
      <c r="JTU67" s="9"/>
      <c r="JTV67" s="9"/>
      <c r="JTW67" s="9"/>
      <c r="JTX67" s="9"/>
      <c r="JTY67" s="9"/>
      <c r="JTZ67" s="9"/>
      <c r="JUA67" s="9"/>
      <c r="JUB67" s="9"/>
      <c r="JUC67" s="9"/>
      <c r="JUD67" s="9"/>
      <c r="JUE67" s="9"/>
      <c r="JUF67" s="9"/>
      <c r="JUG67" s="9"/>
      <c r="JUH67" s="9"/>
      <c r="JUI67" s="9"/>
      <c r="JUJ67" s="9"/>
      <c r="JUK67" s="9"/>
      <c r="JUL67" s="9"/>
      <c r="JUM67" s="9"/>
      <c r="JUN67" s="9"/>
      <c r="JUO67" s="9"/>
      <c r="JUP67" s="9"/>
      <c r="JUQ67" s="9"/>
      <c r="JUR67" s="9"/>
      <c r="JUS67" s="9"/>
      <c r="JUT67" s="9"/>
      <c r="JUU67" s="9"/>
      <c r="JUV67" s="9"/>
      <c r="JUW67" s="9"/>
      <c r="JUX67" s="9"/>
      <c r="JUY67" s="9"/>
      <c r="JUZ67" s="9"/>
      <c r="JVA67" s="9"/>
      <c r="JVB67" s="9"/>
      <c r="JVC67" s="9"/>
      <c r="JVD67" s="9"/>
      <c r="JVE67" s="9"/>
      <c r="JVF67" s="9"/>
      <c r="JVG67" s="9"/>
      <c r="JVH67" s="9"/>
      <c r="JVI67" s="9"/>
      <c r="JVJ67" s="9"/>
      <c r="JVK67" s="9"/>
      <c r="JVL67" s="9"/>
      <c r="JVM67" s="9"/>
      <c r="JVN67" s="9"/>
      <c r="JVO67" s="9"/>
      <c r="JVP67" s="9"/>
      <c r="JVQ67" s="9"/>
      <c r="JVR67" s="9"/>
      <c r="JVS67" s="9"/>
      <c r="JVT67" s="9"/>
      <c r="JVU67" s="9"/>
      <c r="JVV67" s="9"/>
      <c r="JVW67" s="9"/>
      <c r="JVX67" s="9"/>
      <c r="JVY67" s="9"/>
      <c r="JVZ67" s="9"/>
      <c r="JWA67" s="9"/>
      <c r="JWB67" s="9"/>
      <c r="JWC67" s="9"/>
      <c r="JWD67" s="9"/>
      <c r="JWE67" s="9"/>
      <c r="JWF67" s="9"/>
      <c r="JWG67" s="9"/>
      <c r="JWH67" s="9"/>
      <c r="JWI67" s="9"/>
      <c r="JWJ67" s="9"/>
      <c r="JWK67" s="9"/>
      <c r="JWL67" s="9"/>
      <c r="JWM67" s="9"/>
      <c r="JWN67" s="9"/>
      <c r="JWO67" s="9"/>
      <c r="JWP67" s="9"/>
      <c r="JWQ67" s="9"/>
      <c r="JWR67" s="9"/>
      <c r="JWS67" s="9"/>
      <c r="JWT67" s="9"/>
      <c r="JWU67" s="9"/>
      <c r="JWV67" s="9"/>
      <c r="JWW67" s="9"/>
      <c r="JWX67" s="9"/>
      <c r="JWY67" s="9"/>
      <c r="JWZ67" s="9"/>
      <c r="JXA67" s="9"/>
      <c r="JXB67" s="9"/>
      <c r="JXC67" s="9"/>
      <c r="JXD67" s="9"/>
      <c r="JXE67" s="9"/>
      <c r="JXF67" s="9"/>
      <c r="JXG67" s="9"/>
      <c r="JXH67" s="9"/>
      <c r="JXI67" s="9"/>
      <c r="JXJ67" s="9"/>
      <c r="JXK67" s="9"/>
      <c r="JXL67" s="9"/>
      <c r="JXM67" s="9"/>
      <c r="JXN67" s="9"/>
      <c r="JXO67" s="9"/>
      <c r="JXP67" s="9"/>
      <c r="JXQ67" s="9"/>
      <c r="JXR67" s="9"/>
      <c r="JXS67" s="9"/>
      <c r="JXT67" s="9"/>
      <c r="JXU67" s="9"/>
      <c r="JXV67" s="9"/>
      <c r="JXW67" s="9"/>
      <c r="JXX67" s="9"/>
      <c r="JXY67" s="9"/>
      <c r="JXZ67" s="9"/>
      <c r="JYA67" s="9"/>
      <c r="JYB67" s="9"/>
      <c r="JYC67" s="9"/>
      <c r="JYD67" s="9"/>
      <c r="JYE67" s="9"/>
      <c r="JYF67" s="9"/>
      <c r="JYG67" s="9"/>
      <c r="JYH67" s="9"/>
      <c r="JYI67" s="9"/>
      <c r="JYJ67" s="9"/>
      <c r="JYK67" s="9"/>
      <c r="JYL67" s="9"/>
      <c r="JYM67" s="9"/>
      <c r="JYN67" s="9"/>
      <c r="JYO67" s="9"/>
      <c r="JYP67" s="9"/>
      <c r="JYQ67" s="9"/>
      <c r="JYR67" s="9"/>
      <c r="JYS67" s="9"/>
      <c r="JYT67" s="9"/>
      <c r="JYU67" s="9"/>
      <c r="JYV67" s="9"/>
      <c r="JYW67" s="9"/>
      <c r="JYX67" s="9"/>
      <c r="JYY67" s="9"/>
      <c r="JYZ67" s="9"/>
      <c r="JZA67" s="9"/>
      <c r="JZB67" s="9"/>
      <c r="JZC67" s="9"/>
      <c r="JZD67" s="9"/>
      <c r="JZE67" s="9"/>
      <c r="JZF67" s="9"/>
      <c r="JZG67" s="9"/>
      <c r="JZH67" s="9"/>
      <c r="JZI67" s="9"/>
      <c r="JZJ67" s="9"/>
      <c r="JZK67" s="9"/>
      <c r="JZL67" s="9"/>
      <c r="JZM67" s="9"/>
      <c r="JZN67" s="9"/>
      <c r="JZO67" s="9"/>
      <c r="JZP67" s="9"/>
      <c r="JZQ67" s="9"/>
      <c r="JZR67" s="9"/>
      <c r="JZS67" s="9"/>
      <c r="JZT67" s="9"/>
      <c r="JZU67" s="9"/>
      <c r="JZV67" s="9"/>
      <c r="JZW67" s="9"/>
      <c r="JZX67" s="9"/>
      <c r="JZY67" s="9"/>
      <c r="JZZ67" s="9"/>
      <c r="KAA67" s="9"/>
      <c r="KAB67" s="9"/>
      <c r="KAC67" s="9"/>
      <c r="KAD67" s="9"/>
      <c r="KAE67" s="9"/>
      <c r="KAF67" s="9"/>
      <c r="KAG67" s="9"/>
      <c r="KAH67" s="9"/>
      <c r="KAI67" s="9"/>
      <c r="KAJ67" s="9"/>
      <c r="KAK67" s="9"/>
      <c r="KAL67" s="9"/>
      <c r="KAM67" s="9"/>
      <c r="KAN67" s="9"/>
      <c r="KAO67" s="9"/>
      <c r="KAP67" s="9"/>
      <c r="KAQ67" s="9"/>
      <c r="KAR67" s="9"/>
      <c r="KAS67" s="9"/>
      <c r="KAT67" s="9"/>
      <c r="KAU67" s="9"/>
      <c r="KAV67" s="9"/>
      <c r="KAW67" s="9"/>
      <c r="KAX67" s="9"/>
      <c r="KAY67" s="9"/>
      <c r="KAZ67" s="9"/>
      <c r="KBA67" s="9"/>
      <c r="KBB67" s="9"/>
      <c r="KBC67" s="9"/>
      <c r="KBD67" s="9"/>
      <c r="KBE67" s="9"/>
      <c r="KBF67" s="9"/>
      <c r="KBG67" s="9"/>
      <c r="KBH67" s="9"/>
      <c r="KBI67" s="9"/>
      <c r="KBJ67" s="9"/>
      <c r="KBK67" s="9"/>
      <c r="KBL67" s="9"/>
      <c r="KBM67" s="9"/>
      <c r="KBN67" s="9"/>
      <c r="KBO67" s="9"/>
      <c r="KBP67" s="9"/>
      <c r="KBQ67" s="9"/>
      <c r="KBR67" s="9"/>
      <c r="KBS67" s="9"/>
      <c r="KBT67" s="9"/>
      <c r="KBU67" s="9"/>
      <c r="KBV67" s="9"/>
      <c r="KBW67" s="9"/>
      <c r="KBX67" s="9"/>
      <c r="KBY67" s="9"/>
      <c r="KBZ67" s="9"/>
      <c r="KCA67" s="9"/>
      <c r="KCB67" s="9"/>
      <c r="KCC67" s="9"/>
      <c r="KCD67" s="9"/>
      <c r="KCE67" s="9"/>
      <c r="KCF67" s="9"/>
      <c r="KCG67" s="9"/>
      <c r="KCH67" s="9"/>
      <c r="KCI67" s="9"/>
      <c r="KCJ67" s="9"/>
      <c r="KCK67" s="9"/>
      <c r="KCL67" s="9"/>
      <c r="KCM67" s="9"/>
      <c r="KCN67" s="9"/>
      <c r="KCO67" s="9"/>
      <c r="KCP67" s="9"/>
      <c r="KCQ67" s="9"/>
      <c r="KCR67" s="9"/>
      <c r="KCS67" s="9"/>
      <c r="KCT67" s="9"/>
      <c r="KCU67" s="9"/>
      <c r="KCV67" s="9"/>
      <c r="KCW67" s="9"/>
      <c r="KCX67" s="9"/>
      <c r="KCY67" s="9"/>
      <c r="KCZ67" s="9"/>
      <c r="KDA67" s="9"/>
      <c r="KDB67" s="9"/>
      <c r="KDC67" s="9"/>
      <c r="KDD67" s="9"/>
      <c r="KDE67" s="9"/>
      <c r="KDF67" s="9"/>
      <c r="KDG67" s="9"/>
      <c r="KDH67" s="9"/>
      <c r="KDI67" s="9"/>
      <c r="KDJ67" s="9"/>
      <c r="KDK67" s="9"/>
      <c r="KDL67" s="9"/>
      <c r="KDM67" s="9"/>
      <c r="KDN67" s="9"/>
      <c r="KDO67" s="9"/>
      <c r="KDP67" s="9"/>
      <c r="KDQ67" s="9"/>
      <c r="KDR67" s="9"/>
      <c r="KDS67" s="9"/>
      <c r="KDT67" s="9"/>
      <c r="KDU67" s="9"/>
      <c r="KDV67" s="9"/>
      <c r="KDW67" s="9"/>
      <c r="KDX67" s="9"/>
      <c r="KDY67" s="9"/>
      <c r="KDZ67" s="9"/>
      <c r="KEA67" s="9"/>
      <c r="KEB67" s="9"/>
      <c r="KEC67" s="9"/>
      <c r="KED67" s="9"/>
      <c r="KEE67" s="9"/>
      <c r="KEF67" s="9"/>
      <c r="KEG67" s="9"/>
      <c r="KEH67" s="9"/>
      <c r="KEI67" s="9"/>
      <c r="KEJ67" s="9"/>
      <c r="KEK67" s="9"/>
      <c r="KEL67" s="9"/>
      <c r="KEM67" s="9"/>
      <c r="KEN67" s="9"/>
      <c r="KEO67" s="9"/>
      <c r="KEP67" s="9"/>
      <c r="KEQ67" s="9"/>
      <c r="KER67" s="9"/>
      <c r="KES67" s="9"/>
      <c r="KET67" s="9"/>
      <c r="KEU67" s="9"/>
      <c r="KEV67" s="9"/>
      <c r="KEW67" s="9"/>
      <c r="KEX67" s="9"/>
      <c r="KEY67" s="9"/>
      <c r="KEZ67" s="9"/>
      <c r="KFA67" s="9"/>
      <c r="KFB67" s="9"/>
      <c r="KFC67" s="9"/>
      <c r="KFD67" s="9"/>
      <c r="KFE67" s="9"/>
      <c r="KFF67" s="9"/>
      <c r="KFG67" s="9"/>
      <c r="KFH67" s="9"/>
      <c r="KFI67" s="9"/>
      <c r="KFJ67" s="9"/>
      <c r="KFK67" s="9"/>
      <c r="KFL67" s="9"/>
      <c r="KFM67" s="9"/>
      <c r="KFN67" s="9"/>
      <c r="KFO67" s="9"/>
      <c r="KFP67" s="9"/>
      <c r="KFQ67" s="9"/>
      <c r="KFR67" s="9"/>
      <c r="KFS67" s="9"/>
      <c r="KFT67" s="9"/>
      <c r="KFU67" s="9"/>
      <c r="KFV67" s="9"/>
      <c r="KFW67" s="9"/>
      <c r="KFX67" s="9"/>
      <c r="KFY67" s="9"/>
      <c r="KFZ67" s="9"/>
      <c r="KGA67" s="9"/>
      <c r="KGB67" s="9"/>
      <c r="KGC67" s="9"/>
      <c r="KGD67" s="9"/>
      <c r="KGE67" s="9"/>
      <c r="KGF67" s="9"/>
      <c r="KGG67" s="9"/>
      <c r="KGH67" s="9"/>
      <c r="KGI67" s="9"/>
      <c r="KGJ67" s="9"/>
      <c r="KGK67" s="9"/>
      <c r="KGL67" s="9"/>
      <c r="KGM67" s="9"/>
      <c r="KGN67" s="9"/>
      <c r="KGO67" s="9"/>
      <c r="KGP67" s="9"/>
      <c r="KGQ67" s="9"/>
      <c r="KGR67" s="9"/>
      <c r="KGS67" s="9"/>
      <c r="KGT67" s="9"/>
      <c r="KGU67" s="9"/>
      <c r="KGV67" s="9"/>
      <c r="KGW67" s="9"/>
      <c r="KGX67" s="9"/>
      <c r="KGY67" s="9"/>
      <c r="KGZ67" s="9"/>
      <c r="KHA67" s="9"/>
      <c r="KHB67" s="9"/>
      <c r="KHC67" s="9"/>
      <c r="KHD67" s="9"/>
      <c r="KHE67" s="9"/>
      <c r="KHF67" s="9"/>
      <c r="KHG67" s="9"/>
      <c r="KHH67" s="9"/>
      <c r="KHI67" s="9"/>
      <c r="KHJ67" s="9"/>
      <c r="KHK67" s="9"/>
      <c r="KHL67" s="9"/>
      <c r="KHM67" s="9"/>
      <c r="KHN67" s="9"/>
      <c r="KHO67" s="9"/>
      <c r="KHP67" s="9"/>
      <c r="KHQ67" s="9"/>
      <c r="KHR67" s="9"/>
      <c r="KHS67" s="9"/>
      <c r="KHT67" s="9"/>
      <c r="KHU67" s="9"/>
      <c r="KHV67" s="9"/>
      <c r="KHW67" s="9"/>
      <c r="KHX67" s="9"/>
      <c r="KHY67" s="9"/>
      <c r="KHZ67" s="9"/>
      <c r="KIA67" s="9"/>
      <c r="KIB67" s="9"/>
      <c r="KIC67" s="9"/>
      <c r="KID67" s="9"/>
      <c r="KIE67" s="9"/>
      <c r="KIF67" s="9"/>
      <c r="KIG67" s="9"/>
      <c r="KIH67" s="9"/>
      <c r="KII67" s="9"/>
      <c r="KIJ67" s="9"/>
      <c r="KIK67" s="9"/>
      <c r="KIL67" s="9"/>
      <c r="KIM67" s="9"/>
      <c r="KIN67" s="9"/>
      <c r="KIO67" s="9"/>
      <c r="KIP67" s="9"/>
      <c r="KIQ67" s="9"/>
      <c r="KIR67" s="9"/>
      <c r="KIS67" s="9"/>
      <c r="KIT67" s="9"/>
      <c r="KIU67" s="9"/>
      <c r="KIV67" s="9"/>
      <c r="KIW67" s="9"/>
      <c r="KIX67" s="9"/>
      <c r="KIY67" s="9"/>
      <c r="KIZ67" s="9"/>
      <c r="KJA67" s="9"/>
      <c r="KJB67" s="9"/>
      <c r="KJC67" s="9"/>
      <c r="KJD67" s="9"/>
      <c r="KJE67" s="9"/>
      <c r="KJF67" s="9"/>
      <c r="KJG67" s="9"/>
      <c r="KJH67" s="9"/>
      <c r="KJI67" s="9"/>
      <c r="KJJ67" s="9"/>
      <c r="KJK67" s="9"/>
      <c r="KJL67" s="9"/>
      <c r="KJM67" s="9"/>
      <c r="KJN67" s="9"/>
      <c r="KJO67" s="9"/>
      <c r="KJP67" s="9"/>
      <c r="KJQ67" s="9"/>
      <c r="KJR67" s="9"/>
      <c r="KJS67" s="9"/>
      <c r="KJT67" s="9"/>
      <c r="KJU67" s="9"/>
      <c r="KJV67" s="9"/>
      <c r="KJW67" s="9"/>
      <c r="KJX67" s="9"/>
      <c r="KJY67" s="9"/>
      <c r="KJZ67" s="9"/>
      <c r="KKA67" s="9"/>
      <c r="KKB67" s="9"/>
      <c r="KKC67" s="9"/>
      <c r="KKD67" s="9"/>
      <c r="KKE67" s="9"/>
      <c r="KKF67" s="9"/>
      <c r="KKG67" s="9"/>
      <c r="KKH67" s="9"/>
      <c r="KKI67" s="9"/>
      <c r="KKJ67" s="9"/>
      <c r="KKK67" s="9"/>
      <c r="KKL67" s="9"/>
      <c r="KKM67" s="9"/>
      <c r="KKN67" s="9"/>
      <c r="KKO67" s="9"/>
      <c r="KKP67" s="9"/>
      <c r="KKQ67" s="9"/>
      <c r="KKR67" s="9"/>
      <c r="KKS67" s="9"/>
      <c r="KKT67" s="9"/>
      <c r="KKU67" s="9"/>
      <c r="KKV67" s="9"/>
      <c r="KKW67" s="9"/>
      <c r="KKX67" s="9"/>
      <c r="KKY67" s="9"/>
      <c r="KKZ67" s="9"/>
      <c r="KLA67" s="9"/>
      <c r="KLB67" s="9"/>
      <c r="KLC67" s="9"/>
      <c r="KLD67" s="9"/>
      <c r="KLE67" s="9"/>
      <c r="KLF67" s="9"/>
      <c r="KLG67" s="9"/>
      <c r="KLH67" s="9"/>
      <c r="KLI67" s="9"/>
      <c r="KLJ67" s="9"/>
      <c r="KLK67" s="9"/>
      <c r="KLL67" s="9"/>
      <c r="KLM67" s="9"/>
      <c r="KLN67" s="9"/>
      <c r="KLO67" s="9"/>
      <c r="KLP67" s="9"/>
      <c r="KLQ67" s="9"/>
      <c r="KLR67" s="9"/>
      <c r="KLS67" s="9"/>
      <c r="KLT67" s="9"/>
      <c r="KLU67" s="9"/>
      <c r="KLV67" s="9"/>
      <c r="KLW67" s="9"/>
      <c r="KLX67" s="9"/>
      <c r="KLY67" s="9"/>
      <c r="KLZ67" s="9"/>
      <c r="KMA67" s="9"/>
      <c r="KMB67" s="9"/>
      <c r="KMC67" s="9"/>
      <c r="KMD67" s="9"/>
      <c r="KME67" s="9"/>
      <c r="KMF67" s="9"/>
      <c r="KMG67" s="9"/>
      <c r="KMH67" s="9"/>
      <c r="KMI67" s="9"/>
      <c r="KMJ67" s="9"/>
      <c r="KMK67" s="9"/>
      <c r="KML67" s="9"/>
      <c r="KMM67" s="9"/>
      <c r="KMN67" s="9"/>
      <c r="KMO67" s="9"/>
      <c r="KMP67" s="9"/>
      <c r="KMQ67" s="9"/>
      <c r="KMR67" s="9"/>
      <c r="KMS67" s="9"/>
      <c r="KMT67" s="9"/>
      <c r="KMU67" s="9"/>
      <c r="KMV67" s="9"/>
      <c r="KMW67" s="9"/>
      <c r="KMX67" s="9"/>
      <c r="KMY67" s="9"/>
      <c r="KMZ67" s="9"/>
      <c r="KNA67" s="9"/>
      <c r="KNB67" s="9"/>
      <c r="KNC67" s="9"/>
      <c r="KND67" s="9"/>
      <c r="KNE67" s="9"/>
      <c r="KNF67" s="9"/>
      <c r="KNG67" s="9"/>
      <c r="KNH67" s="9"/>
      <c r="KNI67" s="9"/>
      <c r="KNJ67" s="9"/>
      <c r="KNK67" s="9"/>
      <c r="KNL67" s="9"/>
      <c r="KNM67" s="9"/>
      <c r="KNN67" s="9"/>
      <c r="KNO67" s="9"/>
      <c r="KNP67" s="9"/>
      <c r="KNQ67" s="9"/>
      <c r="KNR67" s="9"/>
      <c r="KNS67" s="9"/>
      <c r="KNT67" s="9"/>
      <c r="KNU67" s="9"/>
      <c r="KNV67" s="9"/>
      <c r="KNW67" s="9"/>
      <c r="KNX67" s="9"/>
      <c r="KNY67" s="9"/>
      <c r="KNZ67" s="9"/>
      <c r="KOA67" s="9"/>
      <c r="KOB67" s="9"/>
      <c r="KOC67" s="9"/>
      <c r="KOD67" s="9"/>
      <c r="KOE67" s="9"/>
      <c r="KOF67" s="9"/>
      <c r="KOG67" s="9"/>
      <c r="KOH67" s="9"/>
      <c r="KOI67" s="9"/>
      <c r="KOJ67" s="9"/>
      <c r="KOK67" s="9"/>
      <c r="KOL67" s="9"/>
      <c r="KOM67" s="9"/>
      <c r="KON67" s="9"/>
      <c r="KOO67" s="9"/>
      <c r="KOP67" s="9"/>
      <c r="KOQ67" s="9"/>
      <c r="KOR67" s="9"/>
      <c r="KOS67" s="9"/>
      <c r="KOT67" s="9"/>
      <c r="KOU67" s="9"/>
      <c r="KOV67" s="9"/>
      <c r="KOW67" s="9"/>
      <c r="KOX67" s="9"/>
      <c r="KOY67" s="9"/>
      <c r="KOZ67" s="9"/>
      <c r="KPA67" s="9"/>
      <c r="KPB67" s="9"/>
      <c r="KPC67" s="9"/>
      <c r="KPD67" s="9"/>
      <c r="KPE67" s="9"/>
      <c r="KPF67" s="9"/>
      <c r="KPG67" s="9"/>
      <c r="KPH67" s="9"/>
      <c r="KPI67" s="9"/>
      <c r="KPJ67" s="9"/>
      <c r="KPK67" s="9"/>
      <c r="KPL67" s="9"/>
      <c r="KPM67" s="9"/>
      <c r="KPN67" s="9"/>
      <c r="KPO67" s="9"/>
      <c r="KPP67" s="9"/>
      <c r="KPQ67" s="9"/>
      <c r="KPR67" s="9"/>
      <c r="KPS67" s="9"/>
      <c r="KPT67" s="9"/>
      <c r="KPU67" s="9"/>
      <c r="KPV67" s="9"/>
      <c r="KPW67" s="9"/>
      <c r="KPX67" s="9"/>
      <c r="KPY67" s="9"/>
      <c r="KPZ67" s="9"/>
      <c r="KQA67" s="9"/>
      <c r="KQB67" s="9"/>
      <c r="KQC67" s="9"/>
      <c r="KQD67" s="9"/>
      <c r="KQE67" s="9"/>
      <c r="KQF67" s="9"/>
      <c r="KQG67" s="9"/>
      <c r="KQH67" s="9"/>
      <c r="KQI67" s="9"/>
      <c r="KQJ67" s="9"/>
      <c r="KQK67" s="9"/>
      <c r="KQL67" s="9"/>
      <c r="KQM67" s="9"/>
      <c r="KQN67" s="9"/>
      <c r="KQO67" s="9"/>
      <c r="KQP67" s="9"/>
      <c r="KQQ67" s="9"/>
      <c r="KQR67" s="9"/>
      <c r="KQS67" s="9"/>
      <c r="KQT67" s="9"/>
      <c r="KQU67" s="9"/>
      <c r="KQV67" s="9"/>
      <c r="KQW67" s="9"/>
      <c r="KQX67" s="9"/>
      <c r="KQY67" s="9"/>
      <c r="KQZ67" s="9"/>
      <c r="KRA67" s="9"/>
      <c r="KRB67" s="9"/>
      <c r="KRC67" s="9"/>
      <c r="KRD67" s="9"/>
      <c r="KRE67" s="9"/>
      <c r="KRF67" s="9"/>
      <c r="KRG67" s="9"/>
      <c r="KRH67" s="9"/>
      <c r="KRI67" s="9"/>
      <c r="KRJ67" s="9"/>
      <c r="KRK67" s="9"/>
      <c r="KRL67" s="9"/>
      <c r="KRM67" s="9"/>
      <c r="KRN67" s="9"/>
      <c r="KRO67" s="9"/>
      <c r="KRP67" s="9"/>
      <c r="KRQ67" s="9"/>
      <c r="KRR67" s="9"/>
      <c r="KRS67" s="9"/>
      <c r="KRT67" s="9"/>
      <c r="KRU67" s="9"/>
      <c r="KRV67" s="9"/>
      <c r="KRW67" s="9"/>
      <c r="KRX67" s="9"/>
      <c r="KRY67" s="9"/>
      <c r="KRZ67" s="9"/>
      <c r="KSA67" s="9"/>
      <c r="KSB67" s="9"/>
      <c r="KSC67" s="9"/>
      <c r="KSD67" s="9"/>
      <c r="KSE67" s="9"/>
      <c r="KSF67" s="9"/>
      <c r="KSG67" s="9"/>
      <c r="KSH67" s="9"/>
      <c r="KSI67" s="9"/>
      <c r="KSJ67" s="9"/>
      <c r="KSK67" s="9"/>
      <c r="KSL67" s="9"/>
      <c r="KSM67" s="9"/>
      <c r="KSN67" s="9"/>
      <c r="KSO67" s="9"/>
      <c r="KSP67" s="9"/>
      <c r="KSQ67" s="9"/>
      <c r="KSR67" s="9"/>
      <c r="KSS67" s="9"/>
      <c r="KST67" s="9"/>
      <c r="KSU67" s="9"/>
      <c r="KSV67" s="9"/>
      <c r="KSW67" s="9"/>
      <c r="KSX67" s="9"/>
      <c r="KSY67" s="9"/>
      <c r="KSZ67" s="9"/>
      <c r="KTA67" s="9"/>
      <c r="KTB67" s="9"/>
      <c r="KTC67" s="9"/>
      <c r="KTD67" s="9"/>
      <c r="KTE67" s="9"/>
      <c r="KTF67" s="9"/>
      <c r="KTG67" s="9"/>
      <c r="KTH67" s="9"/>
      <c r="KTI67" s="9"/>
      <c r="KTJ67" s="9"/>
      <c r="KTK67" s="9"/>
      <c r="KTL67" s="9"/>
      <c r="KTM67" s="9"/>
      <c r="KTN67" s="9"/>
      <c r="KTO67" s="9"/>
      <c r="KTP67" s="9"/>
      <c r="KTQ67" s="9"/>
      <c r="KTR67" s="9"/>
      <c r="KTS67" s="9"/>
      <c r="KTT67" s="9"/>
      <c r="KTU67" s="9"/>
      <c r="KTV67" s="9"/>
      <c r="KTW67" s="9"/>
      <c r="KTX67" s="9"/>
      <c r="KTY67" s="9"/>
      <c r="KTZ67" s="9"/>
      <c r="KUA67" s="9"/>
      <c r="KUB67" s="9"/>
      <c r="KUC67" s="9"/>
      <c r="KUD67" s="9"/>
      <c r="KUE67" s="9"/>
      <c r="KUF67" s="9"/>
      <c r="KUG67" s="9"/>
      <c r="KUH67" s="9"/>
      <c r="KUI67" s="9"/>
      <c r="KUJ67" s="9"/>
      <c r="KUK67" s="9"/>
      <c r="KUL67" s="9"/>
      <c r="KUM67" s="9"/>
      <c r="KUN67" s="9"/>
      <c r="KUO67" s="9"/>
      <c r="KUP67" s="9"/>
      <c r="KUQ67" s="9"/>
      <c r="KUR67" s="9"/>
      <c r="KUS67" s="9"/>
      <c r="KUT67" s="9"/>
      <c r="KUU67" s="9"/>
      <c r="KUV67" s="9"/>
      <c r="KUW67" s="9"/>
      <c r="KUX67" s="9"/>
      <c r="KUY67" s="9"/>
      <c r="KUZ67" s="9"/>
      <c r="KVA67" s="9"/>
      <c r="KVB67" s="9"/>
      <c r="KVC67" s="9"/>
      <c r="KVD67" s="9"/>
      <c r="KVE67" s="9"/>
      <c r="KVF67" s="9"/>
      <c r="KVG67" s="9"/>
      <c r="KVH67" s="9"/>
      <c r="KVI67" s="9"/>
      <c r="KVJ67" s="9"/>
      <c r="KVK67" s="9"/>
      <c r="KVL67" s="9"/>
      <c r="KVM67" s="9"/>
      <c r="KVN67" s="9"/>
      <c r="KVO67" s="9"/>
      <c r="KVP67" s="9"/>
      <c r="KVQ67" s="9"/>
      <c r="KVR67" s="9"/>
      <c r="KVS67" s="9"/>
      <c r="KVT67" s="9"/>
      <c r="KVU67" s="9"/>
      <c r="KVV67" s="9"/>
      <c r="KVW67" s="9"/>
      <c r="KVX67" s="9"/>
      <c r="KVY67" s="9"/>
      <c r="KVZ67" s="9"/>
      <c r="KWA67" s="9"/>
      <c r="KWB67" s="9"/>
      <c r="KWC67" s="9"/>
      <c r="KWD67" s="9"/>
      <c r="KWE67" s="9"/>
      <c r="KWF67" s="9"/>
      <c r="KWG67" s="9"/>
      <c r="KWH67" s="9"/>
      <c r="KWI67" s="9"/>
      <c r="KWJ67" s="9"/>
      <c r="KWK67" s="9"/>
      <c r="KWL67" s="9"/>
      <c r="KWM67" s="9"/>
      <c r="KWN67" s="9"/>
      <c r="KWO67" s="9"/>
      <c r="KWP67" s="9"/>
      <c r="KWQ67" s="9"/>
      <c r="KWR67" s="9"/>
      <c r="KWS67" s="9"/>
      <c r="KWT67" s="9"/>
      <c r="KWU67" s="9"/>
      <c r="KWV67" s="9"/>
      <c r="KWW67" s="9"/>
      <c r="KWX67" s="9"/>
      <c r="KWY67" s="9"/>
      <c r="KWZ67" s="9"/>
      <c r="KXA67" s="9"/>
      <c r="KXB67" s="9"/>
      <c r="KXC67" s="9"/>
      <c r="KXD67" s="9"/>
      <c r="KXE67" s="9"/>
      <c r="KXF67" s="9"/>
      <c r="KXG67" s="9"/>
      <c r="KXH67" s="9"/>
      <c r="KXI67" s="9"/>
      <c r="KXJ67" s="9"/>
      <c r="KXK67" s="9"/>
      <c r="KXL67" s="9"/>
      <c r="KXM67" s="9"/>
      <c r="KXN67" s="9"/>
      <c r="KXO67" s="9"/>
      <c r="KXP67" s="9"/>
      <c r="KXQ67" s="9"/>
      <c r="KXR67" s="9"/>
      <c r="KXS67" s="9"/>
      <c r="KXT67" s="9"/>
      <c r="KXU67" s="9"/>
      <c r="KXV67" s="9"/>
      <c r="KXW67" s="9"/>
      <c r="KXX67" s="9"/>
      <c r="KXY67" s="9"/>
      <c r="KXZ67" s="9"/>
      <c r="KYA67" s="9"/>
      <c r="KYB67" s="9"/>
      <c r="KYC67" s="9"/>
      <c r="KYD67" s="9"/>
      <c r="KYE67" s="9"/>
      <c r="KYF67" s="9"/>
      <c r="KYG67" s="9"/>
      <c r="KYH67" s="9"/>
      <c r="KYI67" s="9"/>
      <c r="KYJ67" s="9"/>
      <c r="KYK67" s="9"/>
      <c r="KYL67" s="9"/>
      <c r="KYM67" s="9"/>
      <c r="KYN67" s="9"/>
      <c r="KYO67" s="9"/>
      <c r="KYP67" s="9"/>
      <c r="KYQ67" s="9"/>
      <c r="KYR67" s="9"/>
      <c r="KYS67" s="9"/>
      <c r="KYT67" s="9"/>
      <c r="KYU67" s="9"/>
      <c r="KYV67" s="9"/>
      <c r="KYW67" s="9"/>
      <c r="KYX67" s="9"/>
      <c r="KYY67" s="9"/>
      <c r="KYZ67" s="9"/>
      <c r="KZA67" s="9"/>
      <c r="KZB67" s="9"/>
      <c r="KZC67" s="9"/>
      <c r="KZD67" s="9"/>
      <c r="KZE67" s="9"/>
      <c r="KZF67" s="9"/>
      <c r="KZG67" s="9"/>
      <c r="KZH67" s="9"/>
      <c r="KZI67" s="9"/>
      <c r="KZJ67" s="9"/>
      <c r="KZK67" s="9"/>
      <c r="KZL67" s="9"/>
      <c r="KZM67" s="9"/>
      <c r="KZN67" s="9"/>
      <c r="KZO67" s="9"/>
      <c r="KZP67" s="9"/>
      <c r="KZQ67" s="9"/>
      <c r="KZR67" s="9"/>
      <c r="KZS67" s="9"/>
      <c r="KZT67" s="9"/>
      <c r="KZU67" s="9"/>
      <c r="KZV67" s="9"/>
      <c r="KZW67" s="9"/>
      <c r="KZX67" s="9"/>
      <c r="KZY67" s="9"/>
      <c r="KZZ67" s="9"/>
      <c r="LAA67" s="9"/>
      <c r="LAB67" s="9"/>
      <c r="LAC67" s="9"/>
      <c r="LAD67" s="9"/>
      <c r="LAE67" s="9"/>
      <c r="LAF67" s="9"/>
      <c r="LAG67" s="9"/>
      <c r="LAH67" s="9"/>
      <c r="LAI67" s="9"/>
      <c r="LAJ67" s="9"/>
      <c r="LAK67" s="9"/>
      <c r="LAL67" s="9"/>
      <c r="LAM67" s="9"/>
      <c r="LAN67" s="9"/>
      <c r="LAO67" s="9"/>
      <c r="LAP67" s="9"/>
      <c r="LAQ67" s="9"/>
      <c r="LAR67" s="9"/>
      <c r="LAS67" s="9"/>
      <c r="LAT67" s="9"/>
      <c r="LAU67" s="9"/>
      <c r="LAV67" s="9"/>
      <c r="LAW67" s="9"/>
      <c r="LAX67" s="9"/>
      <c r="LAY67" s="9"/>
      <c r="LAZ67" s="9"/>
      <c r="LBA67" s="9"/>
      <c r="LBB67" s="9"/>
      <c r="LBC67" s="9"/>
      <c r="LBD67" s="9"/>
      <c r="LBE67" s="9"/>
      <c r="LBF67" s="9"/>
      <c r="LBG67" s="9"/>
      <c r="LBH67" s="9"/>
      <c r="LBI67" s="9"/>
      <c r="LBJ67" s="9"/>
      <c r="LBK67" s="9"/>
      <c r="LBL67" s="9"/>
      <c r="LBM67" s="9"/>
      <c r="LBN67" s="9"/>
      <c r="LBO67" s="9"/>
      <c r="LBP67" s="9"/>
      <c r="LBQ67" s="9"/>
      <c r="LBR67" s="9"/>
      <c r="LBS67" s="9"/>
      <c r="LBT67" s="9"/>
      <c r="LBU67" s="9"/>
      <c r="LBV67" s="9"/>
      <c r="LBW67" s="9"/>
      <c r="LBX67" s="9"/>
      <c r="LBY67" s="9"/>
      <c r="LBZ67" s="9"/>
      <c r="LCA67" s="9"/>
      <c r="LCB67" s="9"/>
      <c r="LCC67" s="9"/>
      <c r="LCD67" s="9"/>
      <c r="LCE67" s="9"/>
      <c r="LCF67" s="9"/>
      <c r="LCG67" s="9"/>
      <c r="LCH67" s="9"/>
      <c r="LCI67" s="9"/>
      <c r="LCJ67" s="9"/>
      <c r="LCK67" s="9"/>
      <c r="LCL67" s="9"/>
      <c r="LCM67" s="9"/>
      <c r="LCN67" s="9"/>
      <c r="LCO67" s="9"/>
      <c r="LCP67" s="9"/>
      <c r="LCQ67" s="9"/>
      <c r="LCR67" s="9"/>
      <c r="LCS67" s="9"/>
      <c r="LCT67" s="9"/>
      <c r="LCU67" s="9"/>
      <c r="LCV67" s="9"/>
      <c r="LCW67" s="9"/>
      <c r="LCX67" s="9"/>
      <c r="LCY67" s="9"/>
      <c r="LCZ67" s="9"/>
      <c r="LDA67" s="9"/>
      <c r="LDB67" s="9"/>
      <c r="LDC67" s="9"/>
      <c r="LDD67" s="9"/>
      <c r="LDE67" s="9"/>
      <c r="LDF67" s="9"/>
      <c r="LDG67" s="9"/>
      <c r="LDH67" s="9"/>
      <c r="LDI67" s="9"/>
      <c r="LDJ67" s="9"/>
      <c r="LDK67" s="9"/>
      <c r="LDL67" s="9"/>
      <c r="LDM67" s="9"/>
      <c r="LDN67" s="9"/>
      <c r="LDO67" s="9"/>
      <c r="LDP67" s="9"/>
      <c r="LDQ67" s="9"/>
      <c r="LDR67" s="9"/>
      <c r="LDS67" s="9"/>
      <c r="LDT67" s="9"/>
      <c r="LDU67" s="9"/>
      <c r="LDV67" s="9"/>
      <c r="LDW67" s="9"/>
      <c r="LDX67" s="9"/>
      <c r="LDY67" s="9"/>
      <c r="LDZ67" s="9"/>
      <c r="LEA67" s="9"/>
      <c r="LEB67" s="9"/>
      <c r="LEC67" s="9"/>
      <c r="LED67" s="9"/>
      <c r="LEE67" s="9"/>
      <c r="LEF67" s="9"/>
      <c r="LEG67" s="9"/>
      <c r="LEH67" s="9"/>
      <c r="LEI67" s="9"/>
      <c r="LEJ67" s="9"/>
      <c r="LEK67" s="9"/>
      <c r="LEL67" s="9"/>
      <c r="LEM67" s="9"/>
      <c r="LEN67" s="9"/>
      <c r="LEO67" s="9"/>
      <c r="LEP67" s="9"/>
      <c r="LEQ67" s="9"/>
      <c r="LER67" s="9"/>
      <c r="LES67" s="9"/>
      <c r="LET67" s="9"/>
      <c r="LEU67" s="9"/>
      <c r="LEV67" s="9"/>
      <c r="LEW67" s="9"/>
      <c r="LEX67" s="9"/>
      <c r="LEY67" s="9"/>
      <c r="LEZ67" s="9"/>
      <c r="LFA67" s="9"/>
      <c r="LFB67" s="9"/>
      <c r="LFC67" s="9"/>
      <c r="LFD67" s="9"/>
      <c r="LFE67" s="9"/>
      <c r="LFF67" s="9"/>
      <c r="LFG67" s="9"/>
      <c r="LFH67" s="9"/>
      <c r="LFI67" s="9"/>
      <c r="LFJ67" s="9"/>
      <c r="LFK67" s="9"/>
      <c r="LFL67" s="9"/>
      <c r="LFM67" s="9"/>
      <c r="LFN67" s="9"/>
      <c r="LFO67" s="9"/>
      <c r="LFP67" s="9"/>
      <c r="LFQ67" s="9"/>
      <c r="LFR67" s="9"/>
      <c r="LFS67" s="9"/>
      <c r="LFT67" s="9"/>
      <c r="LFU67" s="9"/>
      <c r="LFV67" s="9"/>
      <c r="LFW67" s="9"/>
      <c r="LFX67" s="9"/>
      <c r="LFY67" s="9"/>
      <c r="LFZ67" s="9"/>
      <c r="LGA67" s="9"/>
      <c r="LGB67" s="9"/>
      <c r="LGC67" s="9"/>
      <c r="LGD67" s="9"/>
      <c r="LGE67" s="9"/>
      <c r="LGF67" s="9"/>
      <c r="LGG67" s="9"/>
      <c r="LGH67" s="9"/>
      <c r="LGI67" s="9"/>
      <c r="LGJ67" s="9"/>
      <c r="LGK67" s="9"/>
      <c r="LGL67" s="9"/>
      <c r="LGM67" s="9"/>
      <c r="LGN67" s="9"/>
      <c r="LGO67" s="9"/>
      <c r="LGP67" s="9"/>
      <c r="LGQ67" s="9"/>
      <c r="LGR67" s="9"/>
      <c r="LGS67" s="9"/>
      <c r="LGT67" s="9"/>
      <c r="LGU67" s="9"/>
      <c r="LGV67" s="9"/>
      <c r="LGW67" s="9"/>
      <c r="LGX67" s="9"/>
      <c r="LGY67" s="9"/>
      <c r="LGZ67" s="9"/>
      <c r="LHA67" s="9"/>
      <c r="LHB67" s="9"/>
      <c r="LHC67" s="9"/>
      <c r="LHD67" s="9"/>
      <c r="LHE67" s="9"/>
      <c r="LHF67" s="9"/>
      <c r="LHG67" s="9"/>
      <c r="LHH67" s="9"/>
      <c r="LHI67" s="9"/>
      <c r="LHJ67" s="9"/>
      <c r="LHK67" s="9"/>
      <c r="LHL67" s="9"/>
      <c r="LHM67" s="9"/>
      <c r="LHN67" s="9"/>
      <c r="LHO67" s="9"/>
      <c r="LHP67" s="9"/>
      <c r="LHQ67" s="9"/>
      <c r="LHR67" s="9"/>
      <c r="LHS67" s="9"/>
      <c r="LHT67" s="9"/>
      <c r="LHU67" s="9"/>
      <c r="LHV67" s="9"/>
      <c r="LHW67" s="9"/>
      <c r="LHX67" s="9"/>
      <c r="LHY67" s="9"/>
      <c r="LHZ67" s="9"/>
      <c r="LIA67" s="9"/>
      <c r="LIB67" s="9"/>
      <c r="LIC67" s="9"/>
      <c r="LID67" s="9"/>
      <c r="LIE67" s="9"/>
      <c r="LIF67" s="9"/>
      <c r="LIG67" s="9"/>
      <c r="LIH67" s="9"/>
      <c r="LII67" s="9"/>
      <c r="LIJ67" s="9"/>
      <c r="LIK67" s="9"/>
      <c r="LIL67" s="9"/>
      <c r="LIM67" s="9"/>
      <c r="LIN67" s="9"/>
      <c r="LIO67" s="9"/>
      <c r="LIP67" s="9"/>
      <c r="LIQ67" s="9"/>
      <c r="LIR67" s="9"/>
      <c r="LIS67" s="9"/>
      <c r="LIT67" s="9"/>
      <c r="LIU67" s="9"/>
      <c r="LIV67" s="9"/>
      <c r="LIW67" s="9"/>
      <c r="LIX67" s="9"/>
      <c r="LIY67" s="9"/>
      <c r="LIZ67" s="9"/>
      <c r="LJA67" s="9"/>
      <c r="LJB67" s="9"/>
      <c r="LJC67" s="9"/>
      <c r="LJD67" s="9"/>
      <c r="LJE67" s="9"/>
      <c r="LJF67" s="9"/>
      <c r="LJG67" s="9"/>
      <c r="LJH67" s="9"/>
      <c r="LJI67" s="9"/>
      <c r="LJJ67" s="9"/>
      <c r="LJK67" s="9"/>
      <c r="LJL67" s="9"/>
      <c r="LJM67" s="9"/>
      <c r="LJN67" s="9"/>
      <c r="LJO67" s="9"/>
      <c r="LJP67" s="9"/>
      <c r="LJQ67" s="9"/>
      <c r="LJR67" s="9"/>
      <c r="LJS67" s="9"/>
      <c r="LJT67" s="9"/>
      <c r="LJU67" s="9"/>
      <c r="LJV67" s="9"/>
      <c r="LJW67" s="9"/>
      <c r="LJX67" s="9"/>
      <c r="LJY67" s="9"/>
      <c r="LJZ67" s="9"/>
      <c r="LKA67" s="9"/>
      <c r="LKB67" s="9"/>
      <c r="LKC67" s="9"/>
      <c r="LKD67" s="9"/>
      <c r="LKE67" s="9"/>
      <c r="LKF67" s="9"/>
      <c r="LKG67" s="9"/>
      <c r="LKH67" s="9"/>
      <c r="LKI67" s="9"/>
      <c r="LKJ67" s="9"/>
      <c r="LKK67" s="9"/>
      <c r="LKL67" s="9"/>
      <c r="LKM67" s="9"/>
      <c r="LKN67" s="9"/>
      <c r="LKO67" s="9"/>
      <c r="LKP67" s="9"/>
      <c r="LKQ67" s="9"/>
      <c r="LKR67" s="9"/>
      <c r="LKS67" s="9"/>
      <c r="LKT67" s="9"/>
      <c r="LKU67" s="9"/>
      <c r="LKV67" s="9"/>
      <c r="LKW67" s="9"/>
      <c r="LKX67" s="9"/>
      <c r="LKY67" s="9"/>
      <c r="LKZ67" s="9"/>
      <c r="LLA67" s="9"/>
      <c r="LLB67" s="9"/>
      <c r="LLC67" s="9"/>
      <c r="LLD67" s="9"/>
      <c r="LLE67" s="9"/>
      <c r="LLF67" s="9"/>
      <c r="LLG67" s="9"/>
      <c r="LLH67" s="9"/>
      <c r="LLI67" s="9"/>
      <c r="LLJ67" s="9"/>
      <c r="LLK67" s="9"/>
      <c r="LLL67" s="9"/>
      <c r="LLM67" s="9"/>
      <c r="LLN67" s="9"/>
      <c r="LLO67" s="9"/>
      <c r="LLP67" s="9"/>
      <c r="LLQ67" s="9"/>
      <c r="LLR67" s="9"/>
      <c r="LLS67" s="9"/>
      <c r="LLT67" s="9"/>
      <c r="LLU67" s="9"/>
      <c r="LLV67" s="9"/>
      <c r="LLW67" s="9"/>
      <c r="LLX67" s="9"/>
      <c r="LLY67" s="9"/>
      <c r="LLZ67" s="9"/>
      <c r="LMA67" s="9"/>
      <c r="LMB67" s="9"/>
      <c r="LMC67" s="9"/>
      <c r="LMD67" s="9"/>
      <c r="LME67" s="9"/>
      <c r="LMF67" s="9"/>
      <c r="LMG67" s="9"/>
      <c r="LMH67" s="9"/>
      <c r="LMI67" s="9"/>
      <c r="LMJ67" s="9"/>
      <c r="LMK67" s="9"/>
      <c r="LML67" s="9"/>
      <c r="LMM67" s="9"/>
      <c r="LMN67" s="9"/>
      <c r="LMO67" s="9"/>
      <c r="LMP67" s="9"/>
      <c r="LMQ67" s="9"/>
      <c r="LMR67" s="9"/>
      <c r="LMS67" s="9"/>
      <c r="LMT67" s="9"/>
      <c r="LMU67" s="9"/>
      <c r="LMV67" s="9"/>
      <c r="LMW67" s="9"/>
      <c r="LMX67" s="9"/>
      <c r="LMY67" s="9"/>
      <c r="LMZ67" s="9"/>
      <c r="LNA67" s="9"/>
      <c r="LNB67" s="9"/>
      <c r="LNC67" s="9"/>
      <c r="LND67" s="9"/>
      <c r="LNE67" s="9"/>
      <c r="LNF67" s="9"/>
      <c r="LNG67" s="9"/>
      <c r="LNH67" s="9"/>
      <c r="LNI67" s="9"/>
      <c r="LNJ67" s="9"/>
      <c r="LNK67" s="9"/>
      <c r="LNL67" s="9"/>
      <c r="LNM67" s="9"/>
      <c r="LNN67" s="9"/>
      <c r="LNO67" s="9"/>
      <c r="LNP67" s="9"/>
      <c r="LNQ67" s="9"/>
      <c r="LNR67" s="9"/>
      <c r="LNS67" s="9"/>
      <c r="LNT67" s="9"/>
      <c r="LNU67" s="9"/>
      <c r="LNV67" s="9"/>
      <c r="LNW67" s="9"/>
      <c r="LNX67" s="9"/>
      <c r="LNY67" s="9"/>
      <c r="LNZ67" s="9"/>
      <c r="LOA67" s="9"/>
      <c r="LOB67" s="9"/>
      <c r="LOC67" s="9"/>
      <c r="LOD67" s="9"/>
      <c r="LOE67" s="9"/>
      <c r="LOF67" s="9"/>
      <c r="LOG67" s="9"/>
      <c r="LOH67" s="9"/>
      <c r="LOI67" s="9"/>
      <c r="LOJ67" s="9"/>
      <c r="LOK67" s="9"/>
      <c r="LOL67" s="9"/>
      <c r="LOM67" s="9"/>
      <c r="LON67" s="9"/>
      <c r="LOO67" s="9"/>
      <c r="LOP67" s="9"/>
      <c r="LOQ67" s="9"/>
      <c r="LOR67" s="9"/>
      <c r="LOS67" s="9"/>
      <c r="LOT67" s="9"/>
      <c r="LOU67" s="9"/>
      <c r="LOV67" s="9"/>
      <c r="LOW67" s="9"/>
      <c r="LOX67" s="9"/>
      <c r="LOY67" s="9"/>
      <c r="LOZ67" s="9"/>
      <c r="LPA67" s="9"/>
      <c r="LPB67" s="9"/>
      <c r="LPC67" s="9"/>
      <c r="LPD67" s="9"/>
      <c r="LPE67" s="9"/>
      <c r="LPF67" s="9"/>
      <c r="LPG67" s="9"/>
      <c r="LPH67" s="9"/>
      <c r="LPI67" s="9"/>
      <c r="LPJ67" s="9"/>
      <c r="LPK67" s="9"/>
      <c r="LPL67" s="9"/>
      <c r="LPM67" s="9"/>
      <c r="LPN67" s="9"/>
      <c r="LPO67" s="9"/>
      <c r="LPP67" s="9"/>
      <c r="LPQ67" s="9"/>
      <c r="LPR67" s="9"/>
      <c r="LPS67" s="9"/>
      <c r="LPT67" s="9"/>
      <c r="LPU67" s="9"/>
      <c r="LPV67" s="9"/>
      <c r="LPW67" s="9"/>
      <c r="LPX67" s="9"/>
      <c r="LPY67" s="9"/>
      <c r="LPZ67" s="9"/>
      <c r="LQA67" s="9"/>
      <c r="LQB67" s="9"/>
      <c r="LQC67" s="9"/>
      <c r="LQD67" s="9"/>
      <c r="LQE67" s="9"/>
      <c r="LQF67" s="9"/>
      <c r="LQG67" s="9"/>
      <c r="LQH67" s="9"/>
      <c r="LQI67" s="9"/>
      <c r="LQJ67" s="9"/>
      <c r="LQK67" s="9"/>
      <c r="LQL67" s="9"/>
      <c r="LQM67" s="9"/>
      <c r="LQN67" s="9"/>
      <c r="LQO67" s="9"/>
      <c r="LQP67" s="9"/>
      <c r="LQQ67" s="9"/>
      <c r="LQR67" s="9"/>
      <c r="LQS67" s="9"/>
      <c r="LQT67" s="9"/>
      <c r="LQU67" s="9"/>
      <c r="LQV67" s="9"/>
      <c r="LQW67" s="9"/>
      <c r="LQX67" s="9"/>
      <c r="LQY67" s="9"/>
      <c r="LQZ67" s="9"/>
      <c r="LRA67" s="9"/>
      <c r="LRB67" s="9"/>
      <c r="LRC67" s="9"/>
      <c r="LRD67" s="9"/>
      <c r="LRE67" s="9"/>
      <c r="LRF67" s="9"/>
      <c r="LRG67" s="9"/>
      <c r="LRH67" s="9"/>
      <c r="LRI67" s="9"/>
      <c r="LRJ67" s="9"/>
      <c r="LRK67" s="9"/>
      <c r="LRL67" s="9"/>
      <c r="LRM67" s="9"/>
      <c r="LRN67" s="9"/>
      <c r="LRO67" s="9"/>
      <c r="LRP67" s="9"/>
      <c r="LRQ67" s="9"/>
      <c r="LRR67" s="9"/>
      <c r="LRS67" s="9"/>
      <c r="LRT67" s="9"/>
      <c r="LRU67" s="9"/>
      <c r="LRV67" s="9"/>
      <c r="LRW67" s="9"/>
      <c r="LRX67" s="9"/>
      <c r="LRY67" s="9"/>
      <c r="LRZ67" s="9"/>
      <c r="LSA67" s="9"/>
      <c r="LSB67" s="9"/>
      <c r="LSC67" s="9"/>
      <c r="LSD67" s="9"/>
      <c r="LSE67" s="9"/>
      <c r="LSF67" s="9"/>
      <c r="LSG67" s="9"/>
      <c r="LSH67" s="9"/>
      <c r="LSI67" s="9"/>
      <c r="LSJ67" s="9"/>
      <c r="LSK67" s="9"/>
      <c r="LSL67" s="9"/>
      <c r="LSM67" s="9"/>
      <c r="LSN67" s="9"/>
      <c r="LSO67" s="9"/>
      <c r="LSP67" s="9"/>
      <c r="LSQ67" s="9"/>
      <c r="LSR67" s="9"/>
      <c r="LSS67" s="9"/>
      <c r="LST67" s="9"/>
      <c r="LSU67" s="9"/>
      <c r="LSV67" s="9"/>
      <c r="LSW67" s="9"/>
      <c r="LSX67" s="9"/>
      <c r="LSY67" s="9"/>
      <c r="LSZ67" s="9"/>
      <c r="LTA67" s="9"/>
      <c r="LTB67" s="9"/>
      <c r="LTC67" s="9"/>
      <c r="LTD67" s="9"/>
      <c r="LTE67" s="9"/>
      <c r="LTF67" s="9"/>
      <c r="LTG67" s="9"/>
      <c r="LTH67" s="9"/>
      <c r="LTI67" s="9"/>
      <c r="LTJ67" s="9"/>
      <c r="LTK67" s="9"/>
      <c r="LTL67" s="9"/>
      <c r="LTM67" s="9"/>
      <c r="LTN67" s="9"/>
      <c r="LTO67" s="9"/>
      <c r="LTP67" s="9"/>
      <c r="LTQ67" s="9"/>
      <c r="LTR67" s="9"/>
      <c r="LTS67" s="9"/>
      <c r="LTT67" s="9"/>
      <c r="LTU67" s="9"/>
      <c r="LTV67" s="9"/>
      <c r="LTW67" s="9"/>
      <c r="LTX67" s="9"/>
      <c r="LTY67" s="9"/>
      <c r="LTZ67" s="9"/>
      <c r="LUA67" s="9"/>
      <c r="LUB67" s="9"/>
      <c r="LUC67" s="9"/>
      <c r="LUD67" s="9"/>
      <c r="LUE67" s="9"/>
      <c r="LUF67" s="9"/>
      <c r="LUG67" s="9"/>
      <c r="LUH67" s="9"/>
      <c r="LUI67" s="9"/>
      <c r="LUJ67" s="9"/>
      <c r="LUK67" s="9"/>
      <c r="LUL67" s="9"/>
      <c r="LUM67" s="9"/>
      <c r="LUN67" s="9"/>
      <c r="LUO67" s="9"/>
      <c r="LUP67" s="9"/>
      <c r="LUQ67" s="9"/>
      <c r="LUR67" s="9"/>
      <c r="LUS67" s="9"/>
      <c r="LUT67" s="9"/>
      <c r="LUU67" s="9"/>
      <c r="LUV67" s="9"/>
      <c r="LUW67" s="9"/>
      <c r="LUX67" s="9"/>
      <c r="LUY67" s="9"/>
      <c r="LUZ67" s="9"/>
      <c r="LVA67" s="9"/>
      <c r="LVB67" s="9"/>
      <c r="LVC67" s="9"/>
      <c r="LVD67" s="9"/>
      <c r="LVE67" s="9"/>
      <c r="LVF67" s="9"/>
      <c r="LVG67" s="9"/>
      <c r="LVH67" s="9"/>
      <c r="LVI67" s="9"/>
      <c r="LVJ67" s="9"/>
      <c r="LVK67" s="9"/>
      <c r="LVL67" s="9"/>
      <c r="LVM67" s="9"/>
      <c r="LVN67" s="9"/>
      <c r="LVO67" s="9"/>
      <c r="LVP67" s="9"/>
      <c r="LVQ67" s="9"/>
      <c r="LVR67" s="9"/>
      <c r="LVS67" s="9"/>
      <c r="LVT67" s="9"/>
      <c r="LVU67" s="9"/>
      <c r="LVV67" s="9"/>
      <c r="LVW67" s="9"/>
      <c r="LVX67" s="9"/>
      <c r="LVY67" s="9"/>
      <c r="LVZ67" s="9"/>
      <c r="LWA67" s="9"/>
      <c r="LWB67" s="9"/>
      <c r="LWC67" s="9"/>
      <c r="LWD67" s="9"/>
      <c r="LWE67" s="9"/>
      <c r="LWF67" s="9"/>
      <c r="LWG67" s="9"/>
      <c r="LWH67" s="9"/>
      <c r="LWI67" s="9"/>
      <c r="LWJ67" s="9"/>
      <c r="LWK67" s="9"/>
      <c r="LWL67" s="9"/>
      <c r="LWM67" s="9"/>
      <c r="LWN67" s="9"/>
      <c r="LWO67" s="9"/>
      <c r="LWP67" s="9"/>
      <c r="LWQ67" s="9"/>
      <c r="LWR67" s="9"/>
      <c r="LWS67" s="9"/>
      <c r="LWT67" s="9"/>
      <c r="LWU67" s="9"/>
      <c r="LWV67" s="9"/>
      <c r="LWW67" s="9"/>
      <c r="LWX67" s="9"/>
      <c r="LWY67" s="9"/>
      <c r="LWZ67" s="9"/>
      <c r="LXA67" s="9"/>
      <c r="LXB67" s="9"/>
      <c r="LXC67" s="9"/>
      <c r="LXD67" s="9"/>
      <c r="LXE67" s="9"/>
      <c r="LXF67" s="9"/>
      <c r="LXG67" s="9"/>
      <c r="LXH67" s="9"/>
      <c r="LXI67" s="9"/>
      <c r="LXJ67" s="9"/>
      <c r="LXK67" s="9"/>
      <c r="LXL67" s="9"/>
      <c r="LXM67" s="9"/>
      <c r="LXN67" s="9"/>
      <c r="LXO67" s="9"/>
      <c r="LXP67" s="9"/>
      <c r="LXQ67" s="9"/>
      <c r="LXR67" s="9"/>
      <c r="LXS67" s="9"/>
      <c r="LXT67" s="9"/>
      <c r="LXU67" s="9"/>
      <c r="LXV67" s="9"/>
      <c r="LXW67" s="9"/>
      <c r="LXX67" s="9"/>
      <c r="LXY67" s="9"/>
      <c r="LXZ67" s="9"/>
      <c r="LYA67" s="9"/>
      <c r="LYB67" s="9"/>
      <c r="LYC67" s="9"/>
      <c r="LYD67" s="9"/>
      <c r="LYE67" s="9"/>
      <c r="LYF67" s="9"/>
      <c r="LYG67" s="9"/>
      <c r="LYH67" s="9"/>
      <c r="LYI67" s="9"/>
      <c r="LYJ67" s="9"/>
      <c r="LYK67" s="9"/>
      <c r="LYL67" s="9"/>
      <c r="LYM67" s="9"/>
      <c r="LYN67" s="9"/>
      <c r="LYO67" s="9"/>
      <c r="LYP67" s="9"/>
      <c r="LYQ67" s="9"/>
      <c r="LYR67" s="9"/>
      <c r="LYS67" s="9"/>
      <c r="LYT67" s="9"/>
      <c r="LYU67" s="9"/>
      <c r="LYV67" s="9"/>
      <c r="LYW67" s="9"/>
      <c r="LYX67" s="9"/>
      <c r="LYY67" s="9"/>
      <c r="LYZ67" s="9"/>
      <c r="LZA67" s="9"/>
      <c r="LZB67" s="9"/>
      <c r="LZC67" s="9"/>
      <c r="LZD67" s="9"/>
      <c r="LZE67" s="9"/>
      <c r="LZF67" s="9"/>
      <c r="LZG67" s="9"/>
      <c r="LZH67" s="9"/>
      <c r="LZI67" s="9"/>
      <c r="LZJ67" s="9"/>
      <c r="LZK67" s="9"/>
      <c r="LZL67" s="9"/>
      <c r="LZM67" s="9"/>
      <c r="LZN67" s="9"/>
      <c r="LZO67" s="9"/>
      <c r="LZP67" s="9"/>
      <c r="LZQ67" s="9"/>
      <c r="LZR67" s="9"/>
      <c r="LZS67" s="9"/>
      <c r="LZT67" s="9"/>
      <c r="LZU67" s="9"/>
      <c r="LZV67" s="9"/>
      <c r="LZW67" s="9"/>
      <c r="LZX67" s="9"/>
      <c r="LZY67" s="9"/>
      <c r="LZZ67" s="9"/>
      <c r="MAA67" s="9"/>
      <c r="MAB67" s="9"/>
      <c r="MAC67" s="9"/>
      <c r="MAD67" s="9"/>
      <c r="MAE67" s="9"/>
      <c r="MAF67" s="9"/>
      <c r="MAG67" s="9"/>
      <c r="MAH67" s="9"/>
      <c r="MAI67" s="9"/>
      <c r="MAJ67" s="9"/>
      <c r="MAK67" s="9"/>
      <c r="MAL67" s="9"/>
      <c r="MAM67" s="9"/>
      <c r="MAN67" s="9"/>
      <c r="MAO67" s="9"/>
      <c r="MAP67" s="9"/>
      <c r="MAQ67" s="9"/>
      <c r="MAR67" s="9"/>
      <c r="MAS67" s="9"/>
      <c r="MAT67" s="9"/>
      <c r="MAU67" s="9"/>
      <c r="MAV67" s="9"/>
      <c r="MAW67" s="9"/>
      <c r="MAX67" s="9"/>
      <c r="MAY67" s="9"/>
      <c r="MAZ67" s="9"/>
      <c r="MBA67" s="9"/>
      <c r="MBB67" s="9"/>
      <c r="MBC67" s="9"/>
      <c r="MBD67" s="9"/>
      <c r="MBE67" s="9"/>
      <c r="MBF67" s="9"/>
      <c r="MBG67" s="9"/>
      <c r="MBH67" s="9"/>
      <c r="MBI67" s="9"/>
      <c r="MBJ67" s="9"/>
      <c r="MBK67" s="9"/>
      <c r="MBL67" s="9"/>
      <c r="MBM67" s="9"/>
      <c r="MBN67" s="9"/>
      <c r="MBO67" s="9"/>
      <c r="MBP67" s="9"/>
      <c r="MBQ67" s="9"/>
      <c r="MBR67" s="9"/>
      <c r="MBS67" s="9"/>
      <c r="MBT67" s="9"/>
      <c r="MBU67" s="9"/>
      <c r="MBV67" s="9"/>
      <c r="MBW67" s="9"/>
      <c r="MBX67" s="9"/>
      <c r="MBY67" s="9"/>
      <c r="MBZ67" s="9"/>
      <c r="MCA67" s="9"/>
      <c r="MCB67" s="9"/>
      <c r="MCC67" s="9"/>
      <c r="MCD67" s="9"/>
      <c r="MCE67" s="9"/>
      <c r="MCF67" s="9"/>
      <c r="MCG67" s="9"/>
      <c r="MCH67" s="9"/>
      <c r="MCI67" s="9"/>
      <c r="MCJ67" s="9"/>
      <c r="MCK67" s="9"/>
      <c r="MCL67" s="9"/>
      <c r="MCM67" s="9"/>
      <c r="MCN67" s="9"/>
      <c r="MCO67" s="9"/>
      <c r="MCP67" s="9"/>
      <c r="MCQ67" s="9"/>
      <c r="MCR67" s="9"/>
      <c r="MCS67" s="9"/>
      <c r="MCT67" s="9"/>
      <c r="MCU67" s="9"/>
      <c r="MCV67" s="9"/>
      <c r="MCW67" s="9"/>
      <c r="MCX67" s="9"/>
      <c r="MCY67" s="9"/>
      <c r="MCZ67" s="9"/>
      <c r="MDA67" s="9"/>
      <c r="MDB67" s="9"/>
      <c r="MDC67" s="9"/>
      <c r="MDD67" s="9"/>
      <c r="MDE67" s="9"/>
      <c r="MDF67" s="9"/>
      <c r="MDG67" s="9"/>
      <c r="MDH67" s="9"/>
      <c r="MDI67" s="9"/>
      <c r="MDJ67" s="9"/>
      <c r="MDK67" s="9"/>
      <c r="MDL67" s="9"/>
      <c r="MDM67" s="9"/>
      <c r="MDN67" s="9"/>
      <c r="MDO67" s="9"/>
      <c r="MDP67" s="9"/>
      <c r="MDQ67" s="9"/>
      <c r="MDR67" s="9"/>
      <c r="MDS67" s="9"/>
      <c r="MDT67" s="9"/>
      <c r="MDU67" s="9"/>
      <c r="MDV67" s="9"/>
      <c r="MDW67" s="9"/>
      <c r="MDX67" s="9"/>
      <c r="MDY67" s="9"/>
      <c r="MDZ67" s="9"/>
      <c r="MEA67" s="9"/>
      <c r="MEB67" s="9"/>
      <c r="MEC67" s="9"/>
      <c r="MED67" s="9"/>
      <c r="MEE67" s="9"/>
      <c r="MEF67" s="9"/>
      <c r="MEG67" s="9"/>
      <c r="MEH67" s="9"/>
      <c r="MEI67" s="9"/>
      <c r="MEJ67" s="9"/>
      <c r="MEK67" s="9"/>
      <c r="MEL67" s="9"/>
      <c r="MEM67" s="9"/>
      <c r="MEN67" s="9"/>
      <c r="MEO67" s="9"/>
      <c r="MEP67" s="9"/>
      <c r="MEQ67" s="9"/>
      <c r="MER67" s="9"/>
      <c r="MES67" s="9"/>
      <c r="MET67" s="9"/>
      <c r="MEU67" s="9"/>
      <c r="MEV67" s="9"/>
      <c r="MEW67" s="9"/>
      <c r="MEX67" s="9"/>
      <c r="MEY67" s="9"/>
      <c r="MEZ67" s="9"/>
      <c r="MFA67" s="9"/>
      <c r="MFB67" s="9"/>
      <c r="MFC67" s="9"/>
      <c r="MFD67" s="9"/>
      <c r="MFE67" s="9"/>
      <c r="MFF67" s="9"/>
      <c r="MFG67" s="9"/>
      <c r="MFH67" s="9"/>
      <c r="MFI67" s="9"/>
      <c r="MFJ67" s="9"/>
      <c r="MFK67" s="9"/>
      <c r="MFL67" s="9"/>
      <c r="MFM67" s="9"/>
      <c r="MFN67" s="9"/>
      <c r="MFO67" s="9"/>
      <c r="MFP67" s="9"/>
      <c r="MFQ67" s="9"/>
      <c r="MFR67" s="9"/>
      <c r="MFS67" s="9"/>
      <c r="MFT67" s="9"/>
      <c r="MFU67" s="9"/>
      <c r="MFV67" s="9"/>
      <c r="MFW67" s="9"/>
      <c r="MFX67" s="9"/>
      <c r="MFY67" s="9"/>
      <c r="MFZ67" s="9"/>
      <c r="MGA67" s="9"/>
      <c r="MGB67" s="9"/>
      <c r="MGC67" s="9"/>
      <c r="MGD67" s="9"/>
      <c r="MGE67" s="9"/>
      <c r="MGF67" s="9"/>
      <c r="MGG67" s="9"/>
      <c r="MGH67" s="9"/>
      <c r="MGI67" s="9"/>
      <c r="MGJ67" s="9"/>
      <c r="MGK67" s="9"/>
      <c r="MGL67" s="9"/>
      <c r="MGM67" s="9"/>
      <c r="MGN67" s="9"/>
      <c r="MGO67" s="9"/>
      <c r="MGP67" s="9"/>
      <c r="MGQ67" s="9"/>
      <c r="MGR67" s="9"/>
      <c r="MGS67" s="9"/>
      <c r="MGT67" s="9"/>
      <c r="MGU67" s="9"/>
      <c r="MGV67" s="9"/>
      <c r="MGW67" s="9"/>
      <c r="MGX67" s="9"/>
      <c r="MGY67" s="9"/>
      <c r="MGZ67" s="9"/>
      <c r="MHA67" s="9"/>
      <c r="MHB67" s="9"/>
      <c r="MHC67" s="9"/>
      <c r="MHD67" s="9"/>
      <c r="MHE67" s="9"/>
      <c r="MHF67" s="9"/>
      <c r="MHG67" s="9"/>
      <c r="MHH67" s="9"/>
      <c r="MHI67" s="9"/>
      <c r="MHJ67" s="9"/>
      <c r="MHK67" s="9"/>
      <c r="MHL67" s="9"/>
      <c r="MHM67" s="9"/>
      <c r="MHN67" s="9"/>
      <c r="MHO67" s="9"/>
      <c r="MHP67" s="9"/>
      <c r="MHQ67" s="9"/>
      <c r="MHR67" s="9"/>
      <c r="MHS67" s="9"/>
      <c r="MHT67" s="9"/>
      <c r="MHU67" s="9"/>
      <c r="MHV67" s="9"/>
      <c r="MHW67" s="9"/>
      <c r="MHX67" s="9"/>
      <c r="MHY67" s="9"/>
      <c r="MHZ67" s="9"/>
      <c r="MIA67" s="9"/>
      <c r="MIB67" s="9"/>
      <c r="MIC67" s="9"/>
      <c r="MID67" s="9"/>
      <c r="MIE67" s="9"/>
      <c r="MIF67" s="9"/>
      <c r="MIG67" s="9"/>
      <c r="MIH67" s="9"/>
      <c r="MII67" s="9"/>
      <c r="MIJ67" s="9"/>
      <c r="MIK67" s="9"/>
      <c r="MIL67" s="9"/>
      <c r="MIM67" s="9"/>
      <c r="MIN67" s="9"/>
      <c r="MIO67" s="9"/>
      <c r="MIP67" s="9"/>
      <c r="MIQ67" s="9"/>
      <c r="MIR67" s="9"/>
      <c r="MIS67" s="9"/>
      <c r="MIT67" s="9"/>
      <c r="MIU67" s="9"/>
      <c r="MIV67" s="9"/>
      <c r="MIW67" s="9"/>
      <c r="MIX67" s="9"/>
      <c r="MIY67" s="9"/>
      <c r="MIZ67" s="9"/>
      <c r="MJA67" s="9"/>
      <c r="MJB67" s="9"/>
      <c r="MJC67" s="9"/>
      <c r="MJD67" s="9"/>
      <c r="MJE67" s="9"/>
      <c r="MJF67" s="9"/>
      <c r="MJG67" s="9"/>
      <c r="MJH67" s="9"/>
      <c r="MJI67" s="9"/>
      <c r="MJJ67" s="9"/>
      <c r="MJK67" s="9"/>
      <c r="MJL67" s="9"/>
      <c r="MJM67" s="9"/>
      <c r="MJN67" s="9"/>
      <c r="MJO67" s="9"/>
      <c r="MJP67" s="9"/>
      <c r="MJQ67" s="9"/>
      <c r="MJR67" s="9"/>
      <c r="MJS67" s="9"/>
      <c r="MJT67" s="9"/>
      <c r="MJU67" s="9"/>
      <c r="MJV67" s="9"/>
      <c r="MJW67" s="9"/>
      <c r="MJX67" s="9"/>
      <c r="MJY67" s="9"/>
      <c r="MJZ67" s="9"/>
      <c r="MKA67" s="9"/>
      <c r="MKB67" s="9"/>
      <c r="MKC67" s="9"/>
      <c r="MKD67" s="9"/>
      <c r="MKE67" s="9"/>
      <c r="MKF67" s="9"/>
      <c r="MKG67" s="9"/>
      <c r="MKH67" s="9"/>
      <c r="MKI67" s="9"/>
      <c r="MKJ67" s="9"/>
      <c r="MKK67" s="9"/>
      <c r="MKL67" s="9"/>
      <c r="MKM67" s="9"/>
      <c r="MKN67" s="9"/>
      <c r="MKO67" s="9"/>
      <c r="MKP67" s="9"/>
      <c r="MKQ67" s="9"/>
      <c r="MKR67" s="9"/>
      <c r="MKS67" s="9"/>
      <c r="MKT67" s="9"/>
      <c r="MKU67" s="9"/>
      <c r="MKV67" s="9"/>
      <c r="MKW67" s="9"/>
      <c r="MKX67" s="9"/>
      <c r="MKY67" s="9"/>
      <c r="MKZ67" s="9"/>
      <c r="MLA67" s="9"/>
      <c r="MLB67" s="9"/>
      <c r="MLC67" s="9"/>
      <c r="MLD67" s="9"/>
      <c r="MLE67" s="9"/>
      <c r="MLF67" s="9"/>
      <c r="MLG67" s="9"/>
      <c r="MLH67" s="9"/>
      <c r="MLI67" s="9"/>
      <c r="MLJ67" s="9"/>
      <c r="MLK67" s="9"/>
      <c r="MLL67" s="9"/>
      <c r="MLM67" s="9"/>
      <c r="MLN67" s="9"/>
      <c r="MLO67" s="9"/>
      <c r="MLP67" s="9"/>
      <c r="MLQ67" s="9"/>
      <c r="MLR67" s="9"/>
      <c r="MLS67" s="9"/>
      <c r="MLT67" s="9"/>
      <c r="MLU67" s="9"/>
      <c r="MLV67" s="9"/>
      <c r="MLW67" s="9"/>
      <c r="MLX67" s="9"/>
      <c r="MLY67" s="9"/>
      <c r="MLZ67" s="9"/>
      <c r="MMA67" s="9"/>
      <c r="MMB67" s="9"/>
      <c r="MMC67" s="9"/>
      <c r="MMD67" s="9"/>
      <c r="MME67" s="9"/>
      <c r="MMF67" s="9"/>
      <c r="MMG67" s="9"/>
      <c r="MMH67" s="9"/>
      <c r="MMI67" s="9"/>
      <c r="MMJ67" s="9"/>
      <c r="MMK67" s="9"/>
      <c r="MML67" s="9"/>
      <c r="MMM67" s="9"/>
      <c r="MMN67" s="9"/>
      <c r="MMO67" s="9"/>
      <c r="MMP67" s="9"/>
      <c r="MMQ67" s="9"/>
      <c r="MMR67" s="9"/>
      <c r="MMS67" s="9"/>
      <c r="MMT67" s="9"/>
      <c r="MMU67" s="9"/>
      <c r="MMV67" s="9"/>
      <c r="MMW67" s="9"/>
      <c r="MMX67" s="9"/>
      <c r="MMY67" s="9"/>
      <c r="MMZ67" s="9"/>
      <c r="MNA67" s="9"/>
      <c r="MNB67" s="9"/>
      <c r="MNC67" s="9"/>
      <c r="MND67" s="9"/>
      <c r="MNE67" s="9"/>
      <c r="MNF67" s="9"/>
      <c r="MNG67" s="9"/>
      <c r="MNH67" s="9"/>
      <c r="MNI67" s="9"/>
      <c r="MNJ67" s="9"/>
      <c r="MNK67" s="9"/>
      <c r="MNL67" s="9"/>
      <c r="MNM67" s="9"/>
      <c r="MNN67" s="9"/>
      <c r="MNO67" s="9"/>
      <c r="MNP67" s="9"/>
      <c r="MNQ67" s="9"/>
      <c r="MNR67" s="9"/>
      <c r="MNS67" s="9"/>
      <c r="MNT67" s="9"/>
      <c r="MNU67" s="9"/>
      <c r="MNV67" s="9"/>
      <c r="MNW67" s="9"/>
      <c r="MNX67" s="9"/>
      <c r="MNY67" s="9"/>
      <c r="MNZ67" s="9"/>
      <c r="MOA67" s="9"/>
      <c r="MOB67" s="9"/>
      <c r="MOC67" s="9"/>
      <c r="MOD67" s="9"/>
      <c r="MOE67" s="9"/>
      <c r="MOF67" s="9"/>
      <c r="MOG67" s="9"/>
      <c r="MOH67" s="9"/>
      <c r="MOI67" s="9"/>
      <c r="MOJ67" s="9"/>
      <c r="MOK67" s="9"/>
      <c r="MOL67" s="9"/>
      <c r="MOM67" s="9"/>
      <c r="MON67" s="9"/>
      <c r="MOO67" s="9"/>
      <c r="MOP67" s="9"/>
      <c r="MOQ67" s="9"/>
      <c r="MOR67" s="9"/>
      <c r="MOS67" s="9"/>
      <c r="MOT67" s="9"/>
      <c r="MOU67" s="9"/>
      <c r="MOV67" s="9"/>
      <c r="MOW67" s="9"/>
      <c r="MOX67" s="9"/>
      <c r="MOY67" s="9"/>
      <c r="MOZ67" s="9"/>
      <c r="MPA67" s="9"/>
      <c r="MPB67" s="9"/>
      <c r="MPC67" s="9"/>
      <c r="MPD67" s="9"/>
      <c r="MPE67" s="9"/>
      <c r="MPF67" s="9"/>
      <c r="MPG67" s="9"/>
      <c r="MPH67" s="9"/>
      <c r="MPI67" s="9"/>
      <c r="MPJ67" s="9"/>
      <c r="MPK67" s="9"/>
      <c r="MPL67" s="9"/>
      <c r="MPM67" s="9"/>
      <c r="MPN67" s="9"/>
      <c r="MPO67" s="9"/>
      <c r="MPP67" s="9"/>
      <c r="MPQ67" s="9"/>
      <c r="MPR67" s="9"/>
      <c r="MPS67" s="9"/>
      <c r="MPT67" s="9"/>
      <c r="MPU67" s="9"/>
      <c r="MPV67" s="9"/>
      <c r="MPW67" s="9"/>
      <c r="MPX67" s="9"/>
      <c r="MPY67" s="9"/>
      <c r="MPZ67" s="9"/>
      <c r="MQA67" s="9"/>
      <c r="MQB67" s="9"/>
      <c r="MQC67" s="9"/>
      <c r="MQD67" s="9"/>
      <c r="MQE67" s="9"/>
      <c r="MQF67" s="9"/>
      <c r="MQG67" s="9"/>
      <c r="MQH67" s="9"/>
      <c r="MQI67" s="9"/>
      <c r="MQJ67" s="9"/>
      <c r="MQK67" s="9"/>
      <c r="MQL67" s="9"/>
      <c r="MQM67" s="9"/>
      <c r="MQN67" s="9"/>
      <c r="MQO67" s="9"/>
      <c r="MQP67" s="9"/>
      <c r="MQQ67" s="9"/>
      <c r="MQR67" s="9"/>
      <c r="MQS67" s="9"/>
      <c r="MQT67" s="9"/>
      <c r="MQU67" s="9"/>
      <c r="MQV67" s="9"/>
      <c r="MQW67" s="9"/>
      <c r="MQX67" s="9"/>
      <c r="MQY67" s="9"/>
      <c r="MQZ67" s="9"/>
      <c r="MRA67" s="9"/>
      <c r="MRB67" s="9"/>
      <c r="MRC67" s="9"/>
      <c r="MRD67" s="9"/>
      <c r="MRE67" s="9"/>
      <c r="MRF67" s="9"/>
      <c r="MRG67" s="9"/>
      <c r="MRH67" s="9"/>
      <c r="MRI67" s="9"/>
      <c r="MRJ67" s="9"/>
      <c r="MRK67" s="9"/>
      <c r="MRL67" s="9"/>
      <c r="MRM67" s="9"/>
      <c r="MRN67" s="9"/>
      <c r="MRO67" s="9"/>
      <c r="MRP67" s="9"/>
      <c r="MRQ67" s="9"/>
      <c r="MRR67" s="9"/>
      <c r="MRS67" s="9"/>
      <c r="MRT67" s="9"/>
      <c r="MRU67" s="9"/>
      <c r="MRV67" s="9"/>
      <c r="MRW67" s="9"/>
      <c r="MRX67" s="9"/>
      <c r="MRY67" s="9"/>
      <c r="MRZ67" s="9"/>
      <c r="MSA67" s="9"/>
      <c r="MSB67" s="9"/>
      <c r="MSC67" s="9"/>
      <c r="MSD67" s="9"/>
      <c r="MSE67" s="9"/>
      <c r="MSF67" s="9"/>
      <c r="MSG67" s="9"/>
      <c r="MSH67" s="9"/>
      <c r="MSI67" s="9"/>
      <c r="MSJ67" s="9"/>
      <c r="MSK67" s="9"/>
      <c r="MSL67" s="9"/>
      <c r="MSM67" s="9"/>
      <c r="MSN67" s="9"/>
      <c r="MSO67" s="9"/>
      <c r="MSP67" s="9"/>
      <c r="MSQ67" s="9"/>
      <c r="MSR67" s="9"/>
      <c r="MSS67" s="9"/>
      <c r="MST67" s="9"/>
      <c r="MSU67" s="9"/>
      <c r="MSV67" s="9"/>
      <c r="MSW67" s="9"/>
      <c r="MSX67" s="9"/>
      <c r="MSY67" s="9"/>
      <c r="MSZ67" s="9"/>
      <c r="MTA67" s="9"/>
      <c r="MTB67" s="9"/>
      <c r="MTC67" s="9"/>
      <c r="MTD67" s="9"/>
      <c r="MTE67" s="9"/>
      <c r="MTF67" s="9"/>
      <c r="MTG67" s="9"/>
      <c r="MTH67" s="9"/>
      <c r="MTI67" s="9"/>
      <c r="MTJ67" s="9"/>
      <c r="MTK67" s="9"/>
      <c r="MTL67" s="9"/>
      <c r="MTM67" s="9"/>
      <c r="MTN67" s="9"/>
      <c r="MTO67" s="9"/>
      <c r="MTP67" s="9"/>
      <c r="MTQ67" s="9"/>
      <c r="MTR67" s="9"/>
      <c r="MTS67" s="9"/>
      <c r="MTT67" s="9"/>
      <c r="MTU67" s="9"/>
      <c r="MTV67" s="9"/>
      <c r="MTW67" s="9"/>
      <c r="MTX67" s="9"/>
      <c r="MTY67" s="9"/>
      <c r="MTZ67" s="9"/>
      <c r="MUA67" s="9"/>
      <c r="MUB67" s="9"/>
      <c r="MUC67" s="9"/>
      <c r="MUD67" s="9"/>
      <c r="MUE67" s="9"/>
      <c r="MUF67" s="9"/>
      <c r="MUG67" s="9"/>
      <c r="MUH67" s="9"/>
      <c r="MUI67" s="9"/>
      <c r="MUJ67" s="9"/>
      <c r="MUK67" s="9"/>
      <c r="MUL67" s="9"/>
      <c r="MUM67" s="9"/>
      <c r="MUN67" s="9"/>
      <c r="MUO67" s="9"/>
      <c r="MUP67" s="9"/>
      <c r="MUQ67" s="9"/>
      <c r="MUR67" s="9"/>
      <c r="MUS67" s="9"/>
      <c r="MUT67" s="9"/>
      <c r="MUU67" s="9"/>
      <c r="MUV67" s="9"/>
      <c r="MUW67" s="9"/>
      <c r="MUX67" s="9"/>
      <c r="MUY67" s="9"/>
      <c r="MUZ67" s="9"/>
      <c r="MVA67" s="9"/>
      <c r="MVB67" s="9"/>
      <c r="MVC67" s="9"/>
      <c r="MVD67" s="9"/>
      <c r="MVE67" s="9"/>
      <c r="MVF67" s="9"/>
      <c r="MVG67" s="9"/>
      <c r="MVH67" s="9"/>
      <c r="MVI67" s="9"/>
      <c r="MVJ67" s="9"/>
      <c r="MVK67" s="9"/>
      <c r="MVL67" s="9"/>
      <c r="MVM67" s="9"/>
      <c r="MVN67" s="9"/>
      <c r="MVO67" s="9"/>
      <c r="MVP67" s="9"/>
      <c r="MVQ67" s="9"/>
      <c r="MVR67" s="9"/>
      <c r="MVS67" s="9"/>
      <c r="MVT67" s="9"/>
      <c r="MVU67" s="9"/>
      <c r="MVV67" s="9"/>
      <c r="MVW67" s="9"/>
      <c r="MVX67" s="9"/>
      <c r="MVY67" s="9"/>
      <c r="MVZ67" s="9"/>
      <c r="MWA67" s="9"/>
      <c r="MWB67" s="9"/>
      <c r="MWC67" s="9"/>
      <c r="MWD67" s="9"/>
      <c r="MWE67" s="9"/>
      <c r="MWF67" s="9"/>
      <c r="MWG67" s="9"/>
      <c r="MWH67" s="9"/>
      <c r="MWI67" s="9"/>
      <c r="MWJ67" s="9"/>
      <c r="MWK67" s="9"/>
      <c r="MWL67" s="9"/>
      <c r="MWM67" s="9"/>
      <c r="MWN67" s="9"/>
      <c r="MWO67" s="9"/>
      <c r="MWP67" s="9"/>
      <c r="MWQ67" s="9"/>
      <c r="MWR67" s="9"/>
      <c r="MWS67" s="9"/>
      <c r="MWT67" s="9"/>
      <c r="MWU67" s="9"/>
      <c r="MWV67" s="9"/>
      <c r="MWW67" s="9"/>
      <c r="MWX67" s="9"/>
      <c r="MWY67" s="9"/>
      <c r="MWZ67" s="9"/>
      <c r="MXA67" s="9"/>
      <c r="MXB67" s="9"/>
      <c r="MXC67" s="9"/>
      <c r="MXD67" s="9"/>
      <c r="MXE67" s="9"/>
      <c r="MXF67" s="9"/>
      <c r="MXG67" s="9"/>
      <c r="MXH67" s="9"/>
      <c r="MXI67" s="9"/>
      <c r="MXJ67" s="9"/>
      <c r="MXK67" s="9"/>
      <c r="MXL67" s="9"/>
      <c r="MXM67" s="9"/>
      <c r="MXN67" s="9"/>
      <c r="MXO67" s="9"/>
      <c r="MXP67" s="9"/>
      <c r="MXQ67" s="9"/>
      <c r="MXR67" s="9"/>
      <c r="MXS67" s="9"/>
      <c r="MXT67" s="9"/>
      <c r="MXU67" s="9"/>
      <c r="MXV67" s="9"/>
      <c r="MXW67" s="9"/>
      <c r="MXX67" s="9"/>
      <c r="MXY67" s="9"/>
      <c r="MXZ67" s="9"/>
      <c r="MYA67" s="9"/>
      <c r="MYB67" s="9"/>
      <c r="MYC67" s="9"/>
      <c r="MYD67" s="9"/>
      <c r="MYE67" s="9"/>
      <c r="MYF67" s="9"/>
      <c r="MYG67" s="9"/>
      <c r="MYH67" s="9"/>
      <c r="MYI67" s="9"/>
      <c r="MYJ67" s="9"/>
      <c r="MYK67" s="9"/>
      <c r="MYL67" s="9"/>
      <c r="MYM67" s="9"/>
      <c r="MYN67" s="9"/>
      <c r="MYO67" s="9"/>
      <c r="MYP67" s="9"/>
      <c r="MYQ67" s="9"/>
      <c r="MYR67" s="9"/>
      <c r="MYS67" s="9"/>
      <c r="MYT67" s="9"/>
      <c r="MYU67" s="9"/>
      <c r="MYV67" s="9"/>
      <c r="MYW67" s="9"/>
      <c r="MYX67" s="9"/>
      <c r="MYY67" s="9"/>
      <c r="MYZ67" s="9"/>
      <c r="MZA67" s="9"/>
      <c r="MZB67" s="9"/>
      <c r="MZC67" s="9"/>
      <c r="MZD67" s="9"/>
      <c r="MZE67" s="9"/>
      <c r="MZF67" s="9"/>
      <c r="MZG67" s="9"/>
      <c r="MZH67" s="9"/>
      <c r="MZI67" s="9"/>
      <c r="MZJ67" s="9"/>
      <c r="MZK67" s="9"/>
      <c r="MZL67" s="9"/>
      <c r="MZM67" s="9"/>
      <c r="MZN67" s="9"/>
      <c r="MZO67" s="9"/>
      <c r="MZP67" s="9"/>
      <c r="MZQ67" s="9"/>
      <c r="MZR67" s="9"/>
      <c r="MZS67" s="9"/>
      <c r="MZT67" s="9"/>
      <c r="MZU67" s="9"/>
      <c r="MZV67" s="9"/>
      <c r="MZW67" s="9"/>
      <c r="MZX67" s="9"/>
      <c r="MZY67" s="9"/>
      <c r="MZZ67" s="9"/>
      <c r="NAA67" s="9"/>
      <c r="NAB67" s="9"/>
      <c r="NAC67" s="9"/>
      <c r="NAD67" s="9"/>
      <c r="NAE67" s="9"/>
      <c r="NAF67" s="9"/>
      <c r="NAG67" s="9"/>
      <c r="NAH67" s="9"/>
      <c r="NAI67" s="9"/>
      <c r="NAJ67" s="9"/>
      <c r="NAK67" s="9"/>
      <c r="NAL67" s="9"/>
      <c r="NAM67" s="9"/>
      <c r="NAN67" s="9"/>
      <c r="NAO67" s="9"/>
      <c r="NAP67" s="9"/>
      <c r="NAQ67" s="9"/>
      <c r="NAR67" s="9"/>
      <c r="NAS67" s="9"/>
      <c r="NAT67" s="9"/>
      <c r="NAU67" s="9"/>
      <c r="NAV67" s="9"/>
      <c r="NAW67" s="9"/>
      <c r="NAX67" s="9"/>
      <c r="NAY67" s="9"/>
      <c r="NAZ67" s="9"/>
      <c r="NBA67" s="9"/>
      <c r="NBB67" s="9"/>
      <c r="NBC67" s="9"/>
      <c r="NBD67" s="9"/>
      <c r="NBE67" s="9"/>
      <c r="NBF67" s="9"/>
      <c r="NBG67" s="9"/>
      <c r="NBH67" s="9"/>
      <c r="NBI67" s="9"/>
      <c r="NBJ67" s="9"/>
      <c r="NBK67" s="9"/>
      <c r="NBL67" s="9"/>
      <c r="NBM67" s="9"/>
      <c r="NBN67" s="9"/>
      <c r="NBO67" s="9"/>
      <c r="NBP67" s="9"/>
      <c r="NBQ67" s="9"/>
      <c r="NBR67" s="9"/>
      <c r="NBS67" s="9"/>
      <c r="NBT67" s="9"/>
      <c r="NBU67" s="9"/>
      <c r="NBV67" s="9"/>
      <c r="NBW67" s="9"/>
      <c r="NBX67" s="9"/>
      <c r="NBY67" s="9"/>
      <c r="NBZ67" s="9"/>
      <c r="NCA67" s="9"/>
      <c r="NCB67" s="9"/>
      <c r="NCC67" s="9"/>
      <c r="NCD67" s="9"/>
      <c r="NCE67" s="9"/>
      <c r="NCF67" s="9"/>
      <c r="NCG67" s="9"/>
      <c r="NCH67" s="9"/>
      <c r="NCI67" s="9"/>
      <c r="NCJ67" s="9"/>
      <c r="NCK67" s="9"/>
      <c r="NCL67" s="9"/>
      <c r="NCM67" s="9"/>
      <c r="NCN67" s="9"/>
      <c r="NCO67" s="9"/>
      <c r="NCP67" s="9"/>
      <c r="NCQ67" s="9"/>
      <c r="NCR67" s="9"/>
      <c r="NCS67" s="9"/>
      <c r="NCT67" s="9"/>
      <c r="NCU67" s="9"/>
      <c r="NCV67" s="9"/>
      <c r="NCW67" s="9"/>
      <c r="NCX67" s="9"/>
      <c r="NCY67" s="9"/>
      <c r="NCZ67" s="9"/>
      <c r="NDA67" s="9"/>
      <c r="NDB67" s="9"/>
      <c r="NDC67" s="9"/>
      <c r="NDD67" s="9"/>
      <c r="NDE67" s="9"/>
      <c r="NDF67" s="9"/>
      <c r="NDG67" s="9"/>
      <c r="NDH67" s="9"/>
      <c r="NDI67" s="9"/>
      <c r="NDJ67" s="9"/>
      <c r="NDK67" s="9"/>
      <c r="NDL67" s="9"/>
      <c r="NDM67" s="9"/>
      <c r="NDN67" s="9"/>
      <c r="NDO67" s="9"/>
      <c r="NDP67" s="9"/>
      <c r="NDQ67" s="9"/>
      <c r="NDR67" s="9"/>
      <c r="NDS67" s="9"/>
      <c r="NDT67" s="9"/>
      <c r="NDU67" s="9"/>
      <c r="NDV67" s="9"/>
      <c r="NDW67" s="9"/>
      <c r="NDX67" s="9"/>
      <c r="NDY67" s="9"/>
      <c r="NDZ67" s="9"/>
      <c r="NEA67" s="9"/>
      <c r="NEB67" s="9"/>
      <c r="NEC67" s="9"/>
      <c r="NED67" s="9"/>
      <c r="NEE67" s="9"/>
      <c r="NEF67" s="9"/>
      <c r="NEG67" s="9"/>
      <c r="NEH67" s="9"/>
      <c r="NEI67" s="9"/>
      <c r="NEJ67" s="9"/>
      <c r="NEK67" s="9"/>
      <c r="NEL67" s="9"/>
      <c r="NEM67" s="9"/>
      <c r="NEN67" s="9"/>
      <c r="NEO67" s="9"/>
      <c r="NEP67" s="9"/>
      <c r="NEQ67" s="9"/>
      <c r="NER67" s="9"/>
      <c r="NES67" s="9"/>
      <c r="NET67" s="9"/>
      <c r="NEU67" s="9"/>
      <c r="NEV67" s="9"/>
      <c r="NEW67" s="9"/>
      <c r="NEX67" s="9"/>
      <c r="NEY67" s="9"/>
      <c r="NEZ67" s="9"/>
      <c r="NFA67" s="9"/>
      <c r="NFB67" s="9"/>
      <c r="NFC67" s="9"/>
      <c r="NFD67" s="9"/>
      <c r="NFE67" s="9"/>
      <c r="NFF67" s="9"/>
      <c r="NFG67" s="9"/>
      <c r="NFH67" s="9"/>
      <c r="NFI67" s="9"/>
      <c r="NFJ67" s="9"/>
      <c r="NFK67" s="9"/>
      <c r="NFL67" s="9"/>
      <c r="NFM67" s="9"/>
      <c r="NFN67" s="9"/>
      <c r="NFO67" s="9"/>
      <c r="NFP67" s="9"/>
      <c r="NFQ67" s="9"/>
      <c r="NFR67" s="9"/>
      <c r="NFS67" s="9"/>
      <c r="NFT67" s="9"/>
      <c r="NFU67" s="9"/>
      <c r="NFV67" s="9"/>
      <c r="NFW67" s="9"/>
      <c r="NFX67" s="9"/>
      <c r="NFY67" s="9"/>
      <c r="NFZ67" s="9"/>
      <c r="NGA67" s="9"/>
      <c r="NGB67" s="9"/>
      <c r="NGC67" s="9"/>
      <c r="NGD67" s="9"/>
      <c r="NGE67" s="9"/>
      <c r="NGF67" s="9"/>
      <c r="NGG67" s="9"/>
      <c r="NGH67" s="9"/>
      <c r="NGI67" s="9"/>
      <c r="NGJ67" s="9"/>
      <c r="NGK67" s="9"/>
      <c r="NGL67" s="9"/>
      <c r="NGM67" s="9"/>
      <c r="NGN67" s="9"/>
      <c r="NGO67" s="9"/>
      <c r="NGP67" s="9"/>
      <c r="NGQ67" s="9"/>
      <c r="NGR67" s="9"/>
      <c r="NGS67" s="9"/>
      <c r="NGT67" s="9"/>
      <c r="NGU67" s="9"/>
      <c r="NGV67" s="9"/>
      <c r="NGW67" s="9"/>
      <c r="NGX67" s="9"/>
      <c r="NGY67" s="9"/>
      <c r="NGZ67" s="9"/>
      <c r="NHA67" s="9"/>
      <c r="NHB67" s="9"/>
      <c r="NHC67" s="9"/>
      <c r="NHD67" s="9"/>
      <c r="NHE67" s="9"/>
      <c r="NHF67" s="9"/>
      <c r="NHG67" s="9"/>
      <c r="NHH67" s="9"/>
      <c r="NHI67" s="9"/>
      <c r="NHJ67" s="9"/>
      <c r="NHK67" s="9"/>
      <c r="NHL67" s="9"/>
      <c r="NHM67" s="9"/>
      <c r="NHN67" s="9"/>
      <c r="NHO67" s="9"/>
      <c r="NHP67" s="9"/>
      <c r="NHQ67" s="9"/>
      <c r="NHR67" s="9"/>
      <c r="NHS67" s="9"/>
      <c r="NHT67" s="9"/>
      <c r="NHU67" s="9"/>
      <c r="NHV67" s="9"/>
      <c r="NHW67" s="9"/>
      <c r="NHX67" s="9"/>
      <c r="NHY67" s="9"/>
      <c r="NHZ67" s="9"/>
      <c r="NIA67" s="9"/>
      <c r="NIB67" s="9"/>
      <c r="NIC67" s="9"/>
      <c r="NID67" s="9"/>
      <c r="NIE67" s="9"/>
      <c r="NIF67" s="9"/>
      <c r="NIG67" s="9"/>
      <c r="NIH67" s="9"/>
      <c r="NII67" s="9"/>
      <c r="NIJ67" s="9"/>
      <c r="NIK67" s="9"/>
      <c r="NIL67" s="9"/>
      <c r="NIM67" s="9"/>
      <c r="NIN67" s="9"/>
      <c r="NIO67" s="9"/>
      <c r="NIP67" s="9"/>
      <c r="NIQ67" s="9"/>
      <c r="NIR67" s="9"/>
      <c r="NIS67" s="9"/>
      <c r="NIT67" s="9"/>
      <c r="NIU67" s="9"/>
      <c r="NIV67" s="9"/>
      <c r="NIW67" s="9"/>
      <c r="NIX67" s="9"/>
      <c r="NIY67" s="9"/>
      <c r="NIZ67" s="9"/>
      <c r="NJA67" s="9"/>
      <c r="NJB67" s="9"/>
      <c r="NJC67" s="9"/>
      <c r="NJD67" s="9"/>
      <c r="NJE67" s="9"/>
      <c r="NJF67" s="9"/>
      <c r="NJG67" s="9"/>
      <c r="NJH67" s="9"/>
      <c r="NJI67" s="9"/>
      <c r="NJJ67" s="9"/>
      <c r="NJK67" s="9"/>
      <c r="NJL67" s="9"/>
      <c r="NJM67" s="9"/>
      <c r="NJN67" s="9"/>
      <c r="NJO67" s="9"/>
      <c r="NJP67" s="9"/>
      <c r="NJQ67" s="9"/>
      <c r="NJR67" s="9"/>
      <c r="NJS67" s="9"/>
      <c r="NJT67" s="9"/>
      <c r="NJU67" s="9"/>
      <c r="NJV67" s="9"/>
      <c r="NJW67" s="9"/>
      <c r="NJX67" s="9"/>
      <c r="NJY67" s="9"/>
      <c r="NJZ67" s="9"/>
      <c r="NKA67" s="9"/>
      <c r="NKB67" s="9"/>
      <c r="NKC67" s="9"/>
      <c r="NKD67" s="9"/>
      <c r="NKE67" s="9"/>
      <c r="NKF67" s="9"/>
      <c r="NKG67" s="9"/>
      <c r="NKH67" s="9"/>
      <c r="NKI67" s="9"/>
      <c r="NKJ67" s="9"/>
      <c r="NKK67" s="9"/>
      <c r="NKL67" s="9"/>
      <c r="NKM67" s="9"/>
      <c r="NKN67" s="9"/>
      <c r="NKO67" s="9"/>
      <c r="NKP67" s="9"/>
      <c r="NKQ67" s="9"/>
      <c r="NKR67" s="9"/>
      <c r="NKS67" s="9"/>
      <c r="NKT67" s="9"/>
      <c r="NKU67" s="9"/>
      <c r="NKV67" s="9"/>
      <c r="NKW67" s="9"/>
      <c r="NKX67" s="9"/>
      <c r="NKY67" s="9"/>
      <c r="NKZ67" s="9"/>
      <c r="NLA67" s="9"/>
      <c r="NLB67" s="9"/>
      <c r="NLC67" s="9"/>
      <c r="NLD67" s="9"/>
      <c r="NLE67" s="9"/>
      <c r="NLF67" s="9"/>
      <c r="NLG67" s="9"/>
      <c r="NLH67" s="9"/>
      <c r="NLI67" s="9"/>
      <c r="NLJ67" s="9"/>
      <c r="NLK67" s="9"/>
      <c r="NLL67" s="9"/>
      <c r="NLM67" s="9"/>
      <c r="NLN67" s="9"/>
      <c r="NLO67" s="9"/>
      <c r="NLP67" s="9"/>
      <c r="NLQ67" s="9"/>
      <c r="NLR67" s="9"/>
      <c r="NLS67" s="9"/>
      <c r="NLT67" s="9"/>
      <c r="NLU67" s="9"/>
      <c r="NLV67" s="9"/>
      <c r="NLW67" s="9"/>
      <c r="NLX67" s="9"/>
      <c r="NLY67" s="9"/>
      <c r="NLZ67" s="9"/>
      <c r="NMA67" s="9"/>
      <c r="NMB67" s="9"/>
      <c r="NMC67" s="9"/>
      <c r="NMD67" s="9"/>
      <c r="NME67" s="9"/>
      <c r="NMF67" s="9"/>
      <c r="NMG67" s="9"/>
      <c r="NMH67" s="9"/>
      <c r="NMI67" s="9"/>
      <c r="NMJ67" s="9"/>
      <c r="NMK67" s="9"/>
      <c r="NML67" s="9"/>
      <c r="NMM67" s="9"/>
      <c r="NMN67" s="9"/>
      <c r="NMO67" s="9"/>
      <c r="NMP67" s="9"/>
      <c r="NMQ67" s="9"/>
      <c r="NMR67" s="9"/>
      <c r="NMS67" s="9"/>
      <c r="NMT67" s="9"/>
      <c r="NMU67" s="9"/>
      <c r="NMV67" s="9"/>
      <c r="NMW67" s="9"/>
      <c r="NMX67" s="9"/>
      <c r="NMY67" s="9"/>
      <c r="NMZ67" s="9"/>
      <c r="NNA67" s="9"/>
      <c r="NNB67" s="9"/>
      <c r="NNC67" s="9"/>
      <c r="NND67" s="9"/>
      <c r="NNE67" s="9"/>
      <c r="NNF67" s="9"/>
      <c r="NNG67" s="9"/>
      <c r="NNH67" s="9"/>
      <c r="NNI67" s="9"/>
      <c r="NNJ67" s="9"/>
      <c r="NNK67" s="9"/>
      <c r="NNL67" s="9"/>
      <c r="NNM67" s="9"/>
      <c r="NNN67" s="9"/>
      <c r="NNO67" s="9"/>
      <c r="NNP67" s="9"/>
      <c r="NNQ67" s="9"/>
      <c r="NNR67" s="9"/>
      <c r="NNS67" s="9"/>
      <c r="NNT67" s="9"/>
      <c r="NNU67" s="9"/>
      <c r="NNV67" s="9"/>
      <c r="NNW67" s="9"/>
      <c r="NNX67" s="9"/>
      <c r="NNY67" s="9"/>
      <c r="NNZ67" s="9"/>
      <c r="NOA67" s="9"/>
      <c r="NOB67" s="9"/>
      <c r="NOC67" s="9"/>
      <c r="NOD67" s="9"/>
      <c r="NOE67" s="9"/>
      <c r="NOF67" s="9"/>
      <c r="NOG67" s="9"/>
      <c r="NOH67" s="9"/>
      <c r="NOI67" s="9"/>
      <c r="NOJ67" s="9"/>
      <c r="NOK67" s="9"/>
      <c r="NOL67" s="9"/>
      <c r="NOM67" s="9"/>
      <c r="NON67" s="9"/>
      <c r="NOO67" s="9"/>
      <c r="NOP67" s="9"/>
      <c r="NOQ67" s="9"/>
      <c r="NOR67" s="9"/>
      <c r="NOS67" s="9"/>
      <c r="NOT67" s="9"/>
      <c r="NOU67" s="9"/>
      <c r="NOV67" s="9"/>
      <c r="NOW67" s="9"/>
      <c r="NOX67" s="9"/>
      <c r="NOY67" s="9"/>
      <c r="NOZ67" s="9"/>
      <c r="NPA67" s="9"/>
      <c r="NPB67" s="9"/>
      <c r="NPC67" s="9"/>
      <c r="NPD67" s="9"/>
      <c r="NPE67" s="9"/>
      <c r="NPF67" s="9"/>
      <c r="NPG67" s="9"/>
      <c r="NPH67" s="9"/>
      <c r="NPI67" s="9"/>
      <c r="NPJ67" s="9"/>
      <c r="NPK67" s="9"/>
      <c r="NPL67" s="9"/>
      <c r="NPM67" s="9"/>
      <c r="NPN67" s="9"/>
      <c r="NPO67" s="9"/>
      <c r="NPP67" s="9"/>
      <c r="NPQ67" s="9"/>
      <c r="NPR67" s="9"/>
      <c r="NPS67" s="9"/>
      <c r="NPT67" s="9"/>
      <c r="NPU67" s="9"/>
      <c r="NPV67" s="9"/>
      <c r="NPW67" s="9"/>
      <c r="NPX67" s="9"/>
      <c r="NPY67" s="9"/>
      <c r="NPZ67" s="9"/>
      <c r="NQA67" s="9"/>
      <c r="NQB67" s="9"/>
      <c r="NQC67" s="9"/>
      <c r="NQD67" s="9"/>
      <c r="NQE67" s="9"/>
      <c r="NQF67" s="9"/>
      <c r="NQG67" s="9"/>
      <c r="NQH67" s="9"/>
      <c r="NQI67" s="9"/>
      <c r="NQJ67" s="9"/>
      <c r="NQK67" s="9"/>
      <c r="NQL67" s="9"/>
      <c r="NQM67" s="9"/>
      <c r="NQN67" s="9"/>
      <c r="NQO67" s="9"/>
      <c r="NQP67" s="9"/>
      <c r="NQQ67" s="9"/>
      <c r="NQR67" s="9"/>
      <c r="NQS67" s="9"/>
      <c r="NQT67" s="9"/>
      <c r="NQU67" s="9"/>
      <c r="NQV67" s="9"/>
      <c r="NQW67" s="9"/>
      <c r="NQX67" s="9"/>
      <c r="NQY67" s="9"/>
      <c r="NQZ67" s="9"/>
      <c r="NRA67" s="9"/>
      <c r="NRB67" s="9"/>
      <c r="NRC67" s="9"/>
      <c r="NRD67" s="9"/>
      <c r="NRE67" s="9"/>
      <c r="NRF67" s="9"/>
      <c r="NRG67" s="9"/>
      <c r="NRH67" s="9"/>
      <c r="NRI67" s="9"/>
      <c r="NRJ67" s="9"/>
      <c r="NRK67" s="9"/>
      <c r="NRL67" s="9"/>
      <c r="NRM67" s="9"/>
      <c r="NRN67" s="9"/>
      <c r="NRO67" s="9"/>
      <c r="NRP67" s="9"/>
      <c r="NRQ67" s="9"/>
      <c r="NRR67" s="9"/>
      <c r="NRS67" s="9"/>
      <c r="NRT67" s="9"/>
      <c r="NRU67" s="9"/>
      <c r="NRV67" s="9"/>
      <c r="NRW67" s="9"/>
      <c r="NRX67" s="9"/>
      <c r="NRY67" s="9"/>
      <c r="NRZ67" s="9"/>
      <c r="NSA67" s="9"/>
      <c r="NSB67" s="9"/>
      <c r="NSC67" s="9"/>
      <c r="NSD67" s="9"/>
      <c r="NSE67" s="9"/>
      <c r="NSF67" s="9"/>
      <c r="NSG67" s="9"/>
      <c r="NSH67" s="9"/>
      <c r="NSI67" s="9"/>
      <c r="NSJ67" s="9"/>
      <c r="NSK67" s="9"/>
      <c r="NSL67" s="9"/>
      <c r="NSM67" s="9"/>
      <c r="NSN67" s="9"/>
      <c r="NSO67" s="9"/>
      <c r="NSP67" s="9"/>
      <c r="NSQ67" s="9"/>
      <c r="NSR67" s="9"/>
      <c r="NSS67" s="9"/>
      <c r="NST67" s="9"/>
      <c r="NSU67" s="9"/>
      <c r="NSV67" s="9"/>
      <c r="NSW67" s="9"/>
      <c r="NSX67" s="9"/>
      <c r="NSY67" s="9"/>
      <c r="NSZ67" s="9"/>
      <c r="NTA67" s="9"/>
      <c r="NTB67" s="9"/>
      <c r="NTC67" s="9"/>
      <c r="NTD67" s="9"/>
      <c r="NTE67" s="9"/>
      <c r="NTF67" s="9"/>
      <c r="NTG67" s="9"/>
      <c r="NTH67" s="9"/>
      <c r="NTI67" s="9"/>
      <c r="NTJ67" s="9"/>
      <c r="NTK67" s="9"/>
      <c r="NTL67" s="9"/>
      <c r="NTM67" s="9"/>
      <c r="NTN67" s="9"/>
      <c r="NTO67" s="9"/>
      <c r="NTP67" s="9"/>
      <c r="NTQ67" s="9"/>
      <c r="NTR67" s="9"/>
      <c r="NTS67" s="9"/>
      <c r="NTT67" s="9"/>
      <c r="NTU67" s="9"/>
      <c r="NTV67" s="9"/>
      <c r="NTW67" s="9"/>
      <c r="NTX67" s="9"/>
      <c r="NTY67" s="9"/>
      <c r="NTZ67" s="9"/>
      <c r="NUA67" s="9"/>
      <c r="NUB67" s="9"/>
      <c r="NUC67" s="9"/>
      <c r="NUD67" s="9"/>
      <c r="NUE67" s="9"/>
      <c r="NUF67" s="9"/>
      <c r="NUG67" s="9"/>
      <c r="NUH67" s="9"/>
      <c r="NUI67" s="9"/>
      <c r="NUJ67" s="9"/>
      <c r="NUK67" s="9"/>
      <c r="NUL67" s="9"/>
      <c r="NUM67" s="9"/>
      <c r="NUN67" s="9"/>
      <c r="NUO67" s="9"/>
      <c r="NUP67" s="9"/>
      <c r="NUQ67" s="9"/>
      <c r="NUR67" s="9"/>
      <c r="NUS67" s="9"/>
      <c r="NUT67" s="9"/>
      <c r="NUU67" s="9"/>
      <c r="NUV67" s="9"/>
      <c r="NUW67" s="9"/>
      <c r="NUX67" s="9"/>
      <c r="NUY67" s="9"/>
      <c r="NUZ67" s="9"/>
      <c r="NVA67" s="9"/>
      <c r="NVB67" s="9"/>
      <c r="NVC67" s="9"/>
      <c r="NVD67" s="9"/>
      <c r="NVE67" s="9"/>
      <c r="NVF67" s="9"/>
      <c r="NVG67" s="9"/>
      <c r="NVH67" s="9"/>
      <c r="NVI67" s="9"/>
      <c r="NVJ67" s="9"/>
      <c r="NVK67" s="9"/>
      <c r="NVL67" s="9"/>
      <c r="NVM67" s="9"/>
      <c r="NVN67" s="9"/>
      <c r="NVO67" s="9"/>
      <c r="NVP67" s="9"/>
      <c r="NVQ67" s="9"/>
      <c r="NVR67" s="9"/>
      <c r="NVS67" s="9"/>
      <c r="NVT67" s="9"/>
      <c r="NVU67" s="9"/>
      <c r="NVV67" s="9"/>
      <c r="NVW67" s="9"/>
      <c r="NVX67" s="9"/>
      <c r="NVY67" s="9"/>
      <c r="NVZ67" s="9"/>
      <c r="NWA67" s="9"/>
      <c r="NWB67" s="9"/>
      <c r="NWC67" s="9"/>
      <c r="NWD67" s="9"/>
      <c r="NWE67" s="9"/>
      <c r="NWF67" s="9"/>
      <c r="NWG67" s="9"/>
      <c r="NWH67" s="9"/>
      <c r="NWI67" s="9"/>
      <c r="NWJ67" s="9"/>
      <c r="NWK67" s="9"/>
      <c r="NWL67" s="9"/>
      <c r="NWM67" s="9"/>
      <c r="NWN67" s="9"/>
      <c r="NWO67" s="9"/>
      <c r="NWP67" s="9"/>
      <c r="NWQ67" s="9"/>
      <c r="NWR67" s="9"/>
      <c r="NWS67" s="9"/>
      <c r="NWT67" s="9"/>
      <c r="NWU67" s="9"/>
      <c r="NWV67" s="9"/>
      <c r="NWW67" s="9"/>
      <c r="NWX67" s="9"/>
      <c r="NWY67" s="9"/>
      <c r="NWZ67" s="9"/>
      <c r="NXA67" s="9"/>
      <c r="NXB67" s="9"/>
      <c r="NXC67" s="9"/>
      <c r="NXD67" s="9"/>
      <c r="NXE67" s="9"/>
      <c r="NXF67" s="9"/>
      <c r="NXG67" s="9"/>
      <c r="NXH67" s="9"/>
      <c r="NXI67" s="9"/>
      <c r="NXJ67" s="9"/>
      <c r="NXK67" s="9"/>
      <c r="NXL67" s="9"/>
      <c r="NXM67" s="9"/>
      <c r="NXN67" s="9"/>
      <c r="NXO67" s="9"/>
      <c r="NXP67" s="9"/>
      <c r="NXQ67" s="9"/>
      <c r="NXR67" s="9"/>
      <c r="NXS67" s="9"/>
      <c r="NXT67" s="9"/>
      <c r="NXU67" s="9"/>
      <c r="NXV67" s="9"/>
      <c r="NXW67" s="9"/>
      <c r="NXX67" s="9"/>
      <c r="NXY67" s="9"/>
      <c r="NXZ67" s="9"/>
      <c r="NYA67" s="9"/>
      <c r="NYB67" s="9"/>
      <c r="NYC67" s="9"/>
      <c r="NYD67" s="9"/>
      <c r="NYE67" s="9"/>
      <c r="NYF67" s="9"/>
      <c r="NYG67" s="9"/>
      <c r="NYH67" s="9"/>
      <c r="NYI67" s="9"/>
      <c r="NYJ67" s="9"/>
      <c r="NYK67" s="9"/>
      <c r="NYL67" s="9"/>
      <c r="NYM67" s="9"/>
      <c r="NYN67" s="9"/>
      <c r="NYO67" s="9"/>
      <c r="NYP67" s="9"/>
      <c r="NYQ67" s="9"/>
      <c r="NYR67" s="9"/>
      <c r="NYS67" s="9"/>
      <c r="NYT67" s="9"/>
      <c r="NYU67" s="9"/>
      <c r="NYV67" s="9"/>
      <c r="NYW67" s="9"/>
      <c r="NYX67" s="9"/>
      <c r="NYY67" s="9"/>
      <c r="NYZ67" s="9"/>
      <c r="NZA67" s="9"/>
      <c r="NZB67" s="9"/>
      <c r="NZC67" s="9"/>
      <c r="NZD67" s="9"/>
      <c r="NZE67" s="9"/>
      <c r="NZF67" s="9"/>
      <c r="NZG67" s="9"/>
      <c r="NZH67" s="9"/>
      <c r="NZI67" s="9"/>
      <c r="NZJ67" s="9"/>
      <c r="NZK67" s="9"/>
      <c r="NZL67" s="9"/>
      <c r="NZM67" s="9"/>
      <c r="NZN67" s="9"/>
      <c r="NZO67" s="9"/>
      <c r="NZP67" s="9"/>
      <c r="NZQ67" s="9"/>
      <c r="NZR67" s="9"/>
      <c r="NZS67" s="9"/>
      <c r="NZT67" s="9"/>
      <c r="NZU67" s="9"/>
      <c r="NZV67" s="9"/>
      <c r="NZW67" s="9"/>
      <c r="NZX67" s="9"/>
      <c r="NZY67" s="9"/>
      <c r="NZZ67" s="9"/>
      <c r="OAA67" s="9"/>
      <c r="OAB67" s="9"/>
      <c r="OAC67" s="9"/>
      <c r="OAD67" s="9"/>
      <c r="OAE67" s="9"/>
      <c r="OAF67" s="9"/>
      <c r="OAG67" s="9"/>
      <c r="OAH67" s="9"/>
      <c r="OAI67" s="9"/>
      <c r="OAJ67" s="9"/>
      <c r="OAK67" s="9"/>
      <c r="OAL67" s="9"/>
      <c r="OAM67" s="9"/>
      <c r="OAN67" s="9"/>
      <c r="OAO67" s="9"/>
      <c r="OAP67" s="9"/>
      <c r="OAQ67" s="9"/>
      <c r="OAR67" s="9"/>
      <c r="OAS67" s="9"/>
      <c r="OAT67" s="9"/>
      <c r="OAU67" s="9"/>
      <c r="OAV67" s="9"/>
      <c r="OAW67" s="9"/>
      <c r="OAX67" s="9"/>
      <c r="OAY67" s="9"/>
      <c r="OAZ67" s="9"/>
      <c r="OBA67" s="9"/>
      <c r="OBB67" s="9"/>
      <c r="OBC67" s="9"/>
      <c r="OBD67" s="9"/>
      <c r="OBE67" s="9"/>
      <c r="OBF67" s="9"/>
      <c r="OBG67" s="9"/>
      <c r="OBH67" s="9"/>
      <c r="OBI67" s="9"/>
      <c r="OBJ67" s="9"/>
      <c r="OBK67" s="9"/>
      <c r="OBL67" s="9"/>
      <c r="OBM67" s="9"/>
      <c r="OBN67" s="9"/>
      <c r="OBO67" s="9"/>
      <c r="OBP67" s="9"/>
      <c r="OBQ67" s="9"/>
      <c r="OBR67" s="9"/>
      <c r="OBS67" s="9"/>
      <c r="OBT67" s="9"/>
      <c r="OBU67" s="9"/>
      <c r="OBV67" s="9"/>
      <c r="OBW67" s="9"/>
      <c r="OBX67" s="9"/>
      <c r="OBY67" s="9"/>
      <c r="OBZ67" s="9"/>
      <c r="OCA67" s="9"/>
      <c r="OCB67" s="9"/>
      <c r="OCC67" s="9"/>
      <c r="OCD67" s="9"/>
      <c r="OCE67" s="9"/>
      <c r="OCF67" s="9"/>
      <c r="OCG67" s="9"/>
      <c r="OCH67" s="9"/>
      <c r="OCI67" s="9"/>
      <c r="OCJ67" s="9"/>
      <c r="OCK67" s="9"/>
      <c r="OCL67" s="9"/>
      <c r="OCM67" s="9"/>
      <c r="OCN67" s="9"/>
      <c r="OCO67" s="9"/>
      <c r="OCP67" s="9"/>
      <c r="OCQ67" s="9"/>
      <c r="OCR67" s="9"/>
      <c r="OCS67" s="9"/>
      <c r="OCT67" s="9"/>
      <c r="OCU67" s="9"/>
      <c r="OCV67" s="9"/>
      <c r="OCW67" s="9"/>
      <c r="OCX67" s="9"/>
      <c r="OCY67" s="9"/>
      <c r="OCZ67" s="9"/>
      <c r="ODA67" s="9"/>
      <c r="ODB67" s="9"/>
      <c r="ODC67" s="9"/>
      <c r="ODD67" s="9"/>
      <c r="ODE67" s="9"/>
      <c r="ODF67" s="9"/>
      <c r="ODG67" s="9"/>
      <c r="ODH67" s="9"/>
      <c r="ODI67" s="9"/>
      <c r="ODJ67" s="9"/>
      <c r="ODK67" s="9"/>
      <c r="ODL67" s="9"/>
      <c r="ODM67" s="9"/>
      <c r="ODN67" s="9"/>
      <c r="ODO67" s="9"/>
      <c r="ODP67" s="9"/>
      <c r="ODQ67" s="9"/>
      <c r="ODR67" s="9"/>
      <c r="ODS67" s="9"/>
      <c r="ODT67" s="9"/>
      <c r="ODU67" s="9"/>
      <c r="ODV67" s="9"/>
      <c r="ODW67" s="9"/>
      <c r="ODX67" s="9"/>
      <c r="ODY67" s="9"/>
      <c r="ODZ67" s="9"/>
      <c r="OEA67" s="9"/>
      <c r="OEB67" s="9"/>
      <c r="OEC67" s="9"/>
      <c r="OED67" s="9"/>
      <c r="OEE67" s="9"/>
      <c r="OEF67" s="9"/>
      <c r="OEG67" s="9"/>
      <c r="OEH67" s="9"/>
      <c r="OEI67" s="9"/>
      <c r="OEJ67" s="9"/>
      <c r="OEK67" s="9"/>
      <c r="OEL67" s="9"/>
      <c r="OEM67" s="9"/>
      <c r="OEN67" s="9"/>
      <c r="OEO67" s="9"/>
      <c r="OEP67" s="9"/>
      <c r="OEQ67" s="9"/>
      <c r="OER67" s="9"/>
      <c r="OES67" s="9"/>
      <c r="OET67" s="9"/>
      <c r="OEU67" s="9"/>
      <c r="OEV67" s="9"/>
      <c r="OEW67" s="9"/>
      <c r="OEX67" s="9"/>
      <c r="OEY67" s="9"/>
      <c r="OEZ67" s="9"/>
      <c r="OFA67" s="9"/>
      <c r="OFB67" s="9"/>
      <c r="OFC67" s="9"/>
      <c r="OFD67" s="9"/>
      <c r="OFE67" s="9"/>
      <c r="OFF67" s="9"/>
      <c r="OFG67" s="9"/>
      <c r="OFH67" s="9"/>
      <c r="OFI67" s="9"/>
      <c r="OFJ67" s="9"/>
      <c r="OFK67" s="9"/>
      <c r="OFL67" s="9"/>
      <c r="OFM67" s="9"/>
      <c r="OFN67" s="9"/>
      <c r="OFO67" s="9"/>
      <c r="OFP67" s="9"/>
      <c r="OFQ67" s="9"/>
      <c r="OFR67" s="9"/>
      <c r="OFS67" s="9"/>
      <c r="OFT67" s="9"/>
      <c r="OFU67" s="9"/>
      <c r="OFV67" s="9"/>
      <c r="OFW67" s="9"/>
      <c r="OFX67" s="9"/>
      <c r="OFY67" s="9"/>
      <c r="OFZ67" s="9"/>
      <c r="OGA67" s="9"/>
      <c r="OGB67" s="9"/>
      <c r="OGC67" s="9"/>
      <c r="OGD67" s="9"/>
      <c r="OGE67" s="9"/>
      <c r="OGF67" s="9"/>
      <c r="OGG67" s="9"/>
      <c r="OGH67" s="9"/>
      <c r="OGI67" s="9"/>
      <c r="OGJ67" s="9"/>
      <c r="OGK67" s="9"/>
      <c r="OGL67" s="9"/>
      <c r="OGM67" s="9"/>
      <c r="OGN67" s="9"/>
      <c r="OGO67" s="9"/>
      <c r="OGP67" s="9"/>
      <c r="OGQ67" s="9"/>
      <c r="OGR67" s="9"/>
      <c r="OGS67" s="9"/>
      <c r="OGT67" s="9"/>
      <c r="OGU67" s="9"/>
      <c r="OGV67" s="9"/>
      <c r="OGW67" s="9"/>
      <c r="OGX67" s="9"/>
      <c r="OGY67" s="9"/>
      <c r="OGZ67" s="9"/>
      <c r="OHA67" s="9"/>
      <c r="OHB67" s="9"/>
      <c r="OHC67" s="9"/>
      <c r="OHD67" s="9"/>
      <c r="OHE67" s="9"/>
      <c r="OHF67" s="9"/>
      <c r="OHG67" s="9"/>
      <c r="OHH67" s="9"/>
      <c r="OHI67" s="9"/>
      <c r="OHJ67" s="9"/>
      <c r="OHK67" s="9"/>
      <c r="OHL67" s="9"/>
      <c r="OHM67" s="9"/>
      <c r="OHN67" s="9"/>
      <c r="OHO67" s="9"/>
      <c r="OHP67" s="9"/>
      <c r="OHQ67" s="9"/>
      <c r="OHR67" s="9"/>
      <c r="OHS67" s="9"/>
      <c r="OHT67" s="9"/>
      <c r="OHU67" s="9"/>
      <c r="OHV67" s="9"/>
      <c r="OHW67" s="9"/>
      <c r="OHX67" s="9"/>
      <c r="OHY67" s="9"/>
      <c r="OHZ67" s="9"/>
      <c r="OIA67" s="9"/>
      <c r="OIB67" s="9"/>
      <c r="OIC67" s="9"/>
      <c r="OID67" s="9"/>
      <c r="OIE67" s="9"/>
      <c r="OIF67" s="9"/>
      <c r="OIG67" s="9"/>
      <c r="OIH67" s="9"/>
      <c r="OII67" s="9"/>
      <c r="OIJ67" s="9"/>
      <c r="OIK67" s="9"/>
      <c r="OIL67" s="9"/>
      <c r="OIM67" s="9"/>
      <c r="OIN67" s="9"/>
      <c r="OIO67" s="9"/>
      <c r="OIP67" s="9"/>
      <c r="OIQ67" s="9"/>
      <c r="OIR67" s="9"/>
      <c r="OIS67" s="9"/>
      <c r="OIT67" s="9"/>
      <c r="OIU67" s="9"/>
      <c r="OIV67" s="9"/>
      <c r="OIW67" s="9"/>
      <c r="OIX67" s="9"/>
      <c r="OIY67" s="9"/>
      <c r="OIZ67" s="9"/>
      <c r="OJA67" s="9"/>
      <c r="OJB67" s="9"/>
      <c r="OJC67" s="9"/>
      <c r="OJD67" s="9"/>
      <c r="OJE67" s="9"/>
      <c r="OJF67" s="9"/>
      <c r="OJG67" s="9"/>
      <c r="OJH67" s="9"/>
      <c r="OJI67" s="9"/>
      <c r="OJJ67" s="9"/>
      <c r="OJK67" s="9"/>
      <c r="OJL67" s="9"/>
      <c r="OJM67" s="9"/>
      <c r="OJN67" s="9"/>
      <c r="OJO67" s="9"/>
      <c r="OJP67" s="9"/>
      <c r="OJQ67" s="9"/>
      <c r="OJR67" s="9"/>
      <c r="OJS67" s="9"/>
      <c r="OJT67" s="9"/>
      <c r="OJU67" s="9"/>
      <c r="OJV67" s="9"/>
      <c r="OJW67" s="9"/>
      <c r="OJX67" s="9"/>
      <c r="OJY67" s="9"/>
      <c r="OJZ67" s="9"/>
      <c r="OKA67" s="9"/>
      <c r="OKB67" s="9"/>
      <c r="OKC67" s="9"/>
      <c r="OKD67" s="9"/>
      <c r="OKE67" s="9"/>
      <c r="OKF67" s="9"/>
      <c r="OKG67" s="9"/>
      <c r="OKH67" s="9"/>
      <c r="OKI67" s="9"/>
      <c r="OKJ67" s="9"/>
      <c r="OKK67" s="9"/>
      <c r="OKL67" s="9"/>
      <c r="OKM67" s="9"/>
      <c r="OKN67" s="9"/>
      <c r="OKO67" s="9"/>
      <c r="OKP67" s="9"/>
      <c r="OKQ67" s="9"/>
      <c r="OKR67" s="9"/>
      <c r="OKS67" s="9"/>
      <c r="OKT67" s="9"/>
      <c r="OKU67" s="9"/>
      <c r="OKV67" s="9"/>
      <c r="OKW67" s="9"/>
      <c r="OKX67" s="9"/>
      <c r="OKY67" s="9"/>
      <c r="OKZ67" s="9"/>
      <c r="OLA67" s="9"/>
      <c r="OLB67" s="9"/>
      <c r="OLC67" s="9"/>
      <c r="OLD67" s="9"/>
      <c r="OLE67" s="9"/>
      <c r="OLF67" s="9"/>
      <c r="OLG67" s="9"/>
      <c r="OLH67" s="9"/>
      <c r="OLI67" s="9"/>
      <c r="OLJ67" s="9"/>
      <c r="OLK67" s="9"/>
      <c r="OLL67" s="9"/>
      <c r="OLM67" s="9"/>
      <c r="OLN67" s="9"/>
      <c r="OLO67" s="9"/>
      <c r="OLP67" s="9"/>
      <c r="OLQ67" s="9"/>
      <c r="OLR67" s="9"/>
      <c r="OLS67" s="9"/>
      <c r="OLT67" s="9"/>
      <c r="OLU67" s="9"/>
      <c r="OLV67" s="9"/>
      <c r="OLW67" s="9"/>
      <c r="OLX67" s="9"/>
      <c r="OLY67" s="9"/>
      <c r="OLZ67" s="9"/>
      <c r="OMA67" s="9"/>
      <c r="OMB67" s="9"/>
      <c r="OMC67" s="9"/>
      <c r="OMD67" s="9"/>
      <c r="OME67" s="9"/>
      <c r="OMF67" s="9"/>
      <c r="OMG67" s="9"/>
      <c r="OMH67" s="9"/>
      <c r="OMI67" s="9"/>
      <c r="OMJ67" s="9"/>
      <c r="OMK67" s="9"/>
      <c r="OML67" s="9"/>
      <c r="OMM67" s="9"/>
      <c r="OMN67" s="9"/>
      <c r="OMO67" s="9"/>
      <c r="OMP67" s="9"/>
      <c r="OMQ67" s="9"/>
      <c r="OMR67" s="9"/>
      <c r="OMS67" s="9"/>
      <c r="OMT67" s="9"/>
      <c r="OMU67" s="9"/>
      <c r="OMV67" s="9"/>
      <c r="OMW67" s="9"/>
      <c r="OMX67" s="9"/>
      <c r="OMY67" s="9"/>
      <c r="OMZ67" s="9"/>
      <c r="ONA67" s="9"/>
      <c r="ONB67" s="9"/>
      <c r="ONC67" s="9"/>
      <c r="OND67" s="9"/>
      <c r="ONE67" s="9"/>
      <c r="ONF67" s="9"/>
      <c r="ONG67" s="9"/>
      <c r="ONH67" s="9"/>
      <c r="ONI67" s="9"/>
      <c r="ONJ67" s="9"/>
      <c r="ONK67" s="9"/>
      <c r="ONL67" s="9"/>
      <c r="ONM67" s="9"/>
      <c r="ONN67" s="9"/>
      <c r="ONO67" s="9"/>
      <c r="ONP67" s="9"/>
      <c r="ONQ67" s="9"/>
      <c r="ONR67" s="9"/>
      <c r="ONS67" s="9"/>
      <c r="ONT67" s="9"/>
      <c r="ONU67" s="9"/>
      <c r="ONV67" s="9"/>
      <c r="ONW67" s="9"/>
      <c r="ONX67" s="9"/>
      <c r="ONY67" s="9"/>
      <c r="ONZ67" s="9"/>
      <c r="OOA67" s="9"/>
      <c r="OOB67" s="9"/>
      <c r="OOC67" s="9"/>
      <c r="OOD67" s="9"/>
      <c r="OOE67" s="9"/>
      <c r="OOF67" s="9"/>
      <c r="OOG67" s="9"/>
      <c r="OOH67" s="9"/>
      <c r="OOI67" s="9"/>
      <c r="OOJ67" s="9"/>
      <c r="OOK67" s="9"/>
      <c r="OOL67" s="9"/>
      <c r="OOM67" s="9"/>
      <c r="OON67" s="9"/>
      <c r="OOO67" s="9"/>
      <c r="OOP67" s="9"/>
      <c r="OOQ67" s="9"/>
      <c r="OOR67" s="9"/>
      <c r="OOS67" s="9"/>
      <c r="OOT67" s="9"/>
      <c r="OOU67" s="9"/>
      <c r="OOV67" s="9"/>
      <c r="OOW67" s="9"/>
      <c r="OOX67" s="9"/>
      <c r="OOY67" s="9"/>
      <c r="OOZ67" s="9"/>
      <c r="OPA67" s="9"/>
      <c r="OPB67" s="9"/>
      <c r="OPC67" s="9"/>
      <c r="OPD67" s="9"/>
      <c r="OPE67" s="9"/>
      <c r="OPF67" s="9"/>
      <c r="OPG67" s="9"/>
      <c r="OPH67" s="9"/>
      <c r="OPI67" s="9"/>
      <c r="OPJ67" s="9"/>
      <c r="OPK67" s="9"/>
      <c r="OPL67" s="9"/>
      <c r="OPM67" s="9"/>
      <c r="OPN67" s="9"/>
      <c r="OPO67" s="9"/>
      <c r="OPP67" s="9"/>
      <c r="OPQ67" s="9"/>
      <c r="OPR67" s="9"/>
      <c r="OPS67" s="9"/>
      <c r="OPT67" s="9"/>
      <c r="OPU67" s="9"/>
      <c r="OPV67" s="9"/>
      <c r="OPW67" s="9"/>
      <c r="OPX67" s="9"/>
      <c r="OPY67" s="9"/>
      <c r="OPZ67" s="9"/>
      <c r="OQA67" s="9"/>
      <c r="OQB67" s="9"/>
      <c r="OQC67" s="9"/>
      <c r="OQD67" s="9"/>
      <c r="OQE67" s="9"/>
      <c r="OQF67" s="9"/>
      <c r="OQG67" s="9"/>
      <c r="OQH67" s="9"/>
      <c r="OQI67" s="9"/>
      <c r="OQJ67" s="9"/>
      <c r="OQK67" s="9"/>
      <c r="OQL67" s="9"/>
      <c r="OQM67" s="9"/>
      <c r="OQN67" s="9"/>
      <c r="OQO67" s="9"/>
      <c r="OQP67" s="9"/>
      <c r="OQQ67" s="9"/>
      <c r="OQR67" s="9"/>
      <c r="OQS67" s="9"/>
      <c r="OQT67" s="9"/>
      <c r="OQU67" s="9"/>
      <c r="OQV67" s="9"/>
      <c r="OQW67" s="9"/>
      <c r="OQX67" s="9"/>
      <c r="OQY67" s="9"/>
      <c r="OQZ67" s="9"/>
      <c r="ORA67" s="9"/>
      <c r="ORB67" s="9"/>
      <c r="ORC67" s="9"/>
      <c r="ORD67" s="9"/>
      <c r="ORE67" s="9"/>
      <c r="ORF67" s="9"/>
      <c r="ORG67" s="9"/>
      <c r="ORH67" s="9"/>
      <c r="ORI67" s="9"/>
      <c r="ORJ67" s="9"/>
      <c r="ORK67" s="9"/>
      <c r="ORL67" s="9"/>
      <c r="ORM67" s="9"/>
      <c r="ORN67" s="9"/>
      <c r="ORO67" s="9"/>
      <c r="ORP67" s="9"/>
      <c r="ORQ67" s="9"/>
      <c r="ORR67" s="9"/>
      <c r="ORS67" s="9"/>
      <c r="ORT67" s="9"/>
      <c r="ORU67" s="9"/>
      <c r="ORV67" s="9"/>
      <c r="ORW67" s="9"/>
      <c r="ORX67" s="9"/>
      <c r="ORY67" s="9"/>
      <c r="ORZ67" s="9"/>
      <c r="OSA67" s="9"/>
      <c r="OSB67" s="9"/>
      <c r="OSC67" s="9"/>
      <c r="OSD67" s="9"/>
      <c r="OSE67" s="9"/>
      <c r="OSF67" s="9"/>
      <c r="OSG67" s="9"/>
      <c r="OSH67" s="9"/>
      <c r="OSI67" s="9"/>
      <c r="OSJ67" s="9"/>
      <c r="OSK67" s="9"/>
      <c r="OSL67" s="9"/>
      <c r="OSM67" s="9"/>
      <c r="OSN67" s="9"/>
      <c r="OSO67" s="9"/>
      <c r="OSP67" s="9"/>
      <c r="OSQ67" s="9"/>
      <c r="OSR67" s="9"/>
      <c r="OSS67" s="9"/>
      <c r="OST67" s="9"/>
      <c r="OSU67" s="9"/>
      <c r="OSV67" s="9"/>
      <c r="OSW67" s="9"/>
      <c r="OSX67" s="9"/>
      <c r="OSY67" s="9"/>
      <c r="OSZ67" s="9"/>
      <c r="OTA67" s="9"/>
      <c r="OTB67" s="9"/>
      <c r="OTC67" s="9"/>
      <c r="OTD67" s="9"/>
      <c r="OTE67" s="9"/>
      <c r="OTF67" s="9"/>
      <c r="OTG67" s="9"/>
      <c r="OTH67" s="9"/>
      <c r="OTI67" s="9"/>
      <c r="OTJ67" s="9"/>
      <c r="OTK67" s="9"/>
      <c r="OTL67" s="9"/>
      <c r="OTM67" s="9"/>
      <c r="OTN67" s="9"/>
      <c r="OTO67" s="9"/>
      <c r="OTP67" s="9"/>
      <c r="OTQ67" s="9"/>
      <c r="OTR67" s="9"/>
      <c r="OTS67" s="9"/>
      <c r="OTT67" s="9"/>
      <c r="OTU67" s="9"/>
      <c r="OTV67" s="9"/>
      <c r="OTW67" s="9"/>
      <c r="OTX67" s="9"/>
      <c r="OTY67" s="9"/>
      <c r="OTZ67" s="9"/>
      <c r="OUA67" s="9"/>
      <c r="OUB67" s="9"/>
      <c r="OUC67" s="9"/>
      <c r="OUD67" s="9"/>
      <c r="OUE67" s="9"/>
      <c r="OUF67" s="9"/>
      <c r="OUG67" s="9"/>
      <c r="OUH67" s="9"/>
      <c r="OUI67" s="9"/>
      <c r="OUJ67" s="9"/>
      <c r="OUK67" s="9"/>
      <c r="OUL67" s="9"/>
      <c r="OUM67" s="9"/>
      <c r="OUN67" s="9"/>
      <c r="OUO67" s="9"/>
      <c r="OUP67" s="9"/>
      <c r="OUQ67" s="9"/>
      <c r="OUR67" s="9"/>
      <c r="OUS67" s="9"/>
      <c r="OUT67" s="9"/>
      <c r="OUU67" s="9"/>
      <c r="OUV67" s="9"/>
      <c r="OUW67" s="9"/>
      <c r="OUX67" s="9"/>
      <c r="OUY67" s="9"/>
      <c r="OUZ67" s="9"/>
      <c r="OVA67" s="9"/>
      <c r="OVB67" s="9"/>
      <c r="OVC67" s="9"/>
      <c r="OVD67" s="9"/>
      <c r="OVE67" s="9"/>
      <c r="OVF67" s="9"/>
      <c r="OVG67" s="9"/>
      <c r="OVH67" s="9"/>
      <c r="OVI67" s="9"/>
      <c r="OVJ67" s="9"/>
      <c r="OVK67" s="9"/>
      <c r="OVL67" s="9"/>
      <c r="OVM67" s="9"/>
      <c r="OVN67" s="9"/>
      <c r="OVO67" s="9"/>
      <c r="OVP67" s="9"/>
      <c r="OVQ67" s="9"/>
      <c r="OVR67" s="9"/>
      <c r="OVS67" s="9"/>
      <c r="OVT67" s="9"/>
      <c r="OVU67" s="9"/>
      <c r="OVV67" s="9"/>
      <c r="OVW67" s="9"/>
      <c r="OVX67" s="9"/>
      <c r="OVY67" s="9"/>
      <c r="OVZ67" s="9"/>
      <c r="OWA67" s="9"/>
      <c r="OWB67" s="9"/>
      <c r="OWC67" s="9"/>
      <c r="OWD67" s="9"/>
      <c r="OWE67" s="9"/>
      <c r="OWF67" s="9"/>
      <c r="OWG67" s="9"/>
      <c r="OWH67" s="9"/>
      <c r="OWI67" s="9"/>
      <c r="OWJ67" s="9"/>
      <c r="OWK67" s="9"/>
      <c r="OWL67" s="9"/>
      <c r="OWM67" s="9"/>
      <c r="OWN67" s="9"/>
      <c r="OWO67" s="9"/>
      <c r="OWP67" s="9"/>
      <c r="OWQ67" s="9"/>
      <c r="OWR67" s="9"/>
      <c r="OWS67" s="9"/>
      <c r="OWT67" s="9"/>
      <c r="OWU67" s="9"/>
      <c r="OWV67" s="9"/>
      <c r="OWW67" s="9"/>
      <c r="OWX67" s="9"/>
      <c r="OWY67" s="9"/>
      <c r="OWZ67" s="9"/>
      <c r="OXA67" s="9"/>
      <c r="OXB67" s="9"/>
      <c r="OXC67" s="9"/>
      <c r="OXD67" s="9"/>
      <c r="OXE67" s="9"/>
      <c r="OXF67" s="9"/>
      <c r="OXG67" s="9"/>
      <c r="OXH67" s="9"/>
      <c r="OXI67" s="9"/>
      <c r="OXJ67" s="9"/>
      <c r="OXK67" s="9"/>
      <c r="OXL67" s="9"/>
      <c r="OXM67" s="9"/>
      <c r="OXN67" s="9"/>
      <c r="OXO67" s="9"/>
      <c r="OXP67" s="9"/>
      <c r="OXQ67" s="9"/>
      <c r="OXR67" s="9"/>
      <c r="OXS67" s="9"/>
      <c r="OXT67" s="9"/>
      <c r="OXU67" s="9"/>
      <c r="OXV67" s="9"/>
      <c r="OXW67" s="9"/>
      <c r="OXX67" s="9"/>
      <c r="OXY67" s="9"/>
      <c r="OXZ67" s="9"/>
      <c r="OYA67" s="9"/>
      <c r="OYB67" s="9"/>
      <c r="OYC67" s="9"/>
      <c r="OYD67" s="9"/>
      <c r="OYE67" s="9"/>
      <c r="OYF67" s="9"/>
      <c r="OYG67" s="9"/>
      <c r="OYH67" s="9"/>
      <c r="OYI67" s="9"/>
      <c r="OYJ67" s="9"/>
      <c r="OYK67" s="9"/>
      <c r="OYL67" s="9"/>
      <c r="OYM67" s="9"/>
      <c r="OYN67" s="9"/>
      <c r="OYO67" s="9"/>
      <c r="OYP67" s="9"/>
      <c r="OYQ67" s="9"/>
      <c r="OYR67" s="9"/>
      <c r="OYS67" s="9"/>
      <c r="OYT67" s="9"/>
      <c r="OYU67" s="9"/>
      <c r="OYV67" s="9"/>
      <c r="OYW67" s="9"/>
      <c r="OYX67" s="9"/>
      <c r="OYY67" s="9"/>
      <c r="OYZ67" s="9"/>
      <c r="OZA67" s="9"/>
      <c r="OZB67" s="9"/>
      <c r="OZC67" s="9"/>
      <c r="OZD67" s="9"/>
      <c r="OZE67" s="9"/>
      <c r="OZF67" s="9"/>
      <c r="OZG67" s="9"/>
      <c r="OZH67" s="9"/>
      <c r="OZI67" s="9"/>
      <c r="OZJ67" s="9"/>
      <c r="OZK67" s="9"/>
      <c r="OZL67" s="9"/>
      <c r="OZM67" s="9"/>
      <c r="OZN67" s="9"/>
      <c r="OZO67" s="9"/>
      <c r="OZP67" s="9"/>
      <c r="OZQ67" s="9"/>
      <c r="OZR67" s="9"/>
      <c r="OZS67" s="9"/>
      <c r="OZT67" s="9"/>
      <c r="OZU67" s="9"/>
      <c r="OZV67" s="9"/>
      <c r="OZW67" s="9"/>
      <c r="OZX67" s="9"/>
      <c r="OZY67" s="9"/>
      <c r="OZZ67" s="9"/>
      <c r="PAA67" s="9"/>
      <c r="PAB67" s="9"/>
      <c r="PAC67" s="9"/>
      <c r="PAD67" s="9"/>
      <c r="PAE67" s="9"/>
      <c r="PAF67" s="9"/>
      <c r="PAG67" s="9"/>
      <c r="PAH67" s="9"/>
      <c r="PAI67" s="9"/>
      <c r="PAJ67" s="9"/>
      <c r="PAK67" s="9"/>
      <c r="PAL67" s="9"/>
      <c r="PAM67" s="9"/>
      <c r="PAN67" s="9"/>
      <c r="PAO67" s="9"/>
      <c r="PAP67" s="9"/>
      <c r="PAQ67" s="9"/>
      <c r="PAR67" s="9"/>
      <c r="PAS67" s="9"/>
      <c r="PAT67" s="9"/>
      <c r="PAU67" s="9"/>
      <c r="PAV67" s="9"/>
      <c r="PAW67" s="9"/>
      <c r="PAX67" s="9"/>
      <c r="PAY67" s="9"/>
      <c r="PAZ67" s="9"/>
      <c r="PBA67" s="9"/>
      <c r="PBB67" s="9"/>
      <c r="PBC67" s="9"/>
      <c r="PBD67" s="9"/>
      <c r="PBE67" s="9"/>
      <c r="PBF67" s="9"/>
      <c r="PBG67" s="9"/>
      <c r="PBH67" s="9"/>
      <c r="PBI67" s="9"/>
      <c r="PBJ67" s="9"/>
      <c r="PBK67" s="9"/>
      <c r="PBL67" s="9"/>
      <c r="PBM67" s="9"/>
      <c r="PBN67" s="9"/>
      <c r="PBO67" s="9"/>
      <c r="PBP67" s="9"/>
      <c r="PBQ67" s="9"/>
      <c r="PBR67" s="9"/>
      <c r="PBS67" s="9"/>
      <c r="PBT67" s="9"/>
      <c r="PBU67" s="9"/>
      <c r="PBV67" s="9"/>
      <c r="PBW67" s="9"/>
      <c r="PBX67" s="9"/>
      <c r="PBY67" s="9"/>
      <c r="PBZ67" s="9"/>
      <c r="PCA67" s="9"/>
      <c r="PCB67" s="9"/>
      <c r="PCC67" s="9"/>
      <c r="PCD67" s="9"/>
      <c r="PCE67" s="9"/>
      <c r="PCF67" s="9"/>
      <c r="PCG67" s="9"/>
      <c r="PCH67" s="9"/>
      <c r="PCI67" s="9"/>
      <c r="PCJ67" s="9"/>
      <c r="PCK67" s="9"/>
      <c r="PCL67" s="9"/>
      <c r="PCM67" s="9"/>
      <c r="PCN67" s="9"/>
      <c r="PCO67" s="9"/>
      <c r="PCP67" s="9"/>
      <c r="PCQ67" s="9"/>
      <c r="PCR67" s="9"/>
      <c r="PCS67" s="9"/>
      <c r="PCT67" s="9"/>
      <c r="PCU67" s="9"/>
      <c r="PCV67" s="9"/>
      <c r="PCW67" s="9"/>
      <c r="PCX67" s="9"/>
      <c r="PCY67" s="9"/>
      <c r="PCZ67" s="9"/>
      <c r="PDA67" s="9"/>
      <c r="PDB67" s="9"/>
      <c r="PDC67" s="9"/>
      <c r="PDD67" s="9"/>
      <c r="PDE67" s="9"/>
      <c r="PDF67" s="9"/>
      <c r="PDG67" s="9"/>
      <c r="PDH67" s="9"/>
      <c r="PDI67" s="9"/>
      <c r="PDJ67" s="9"/>
      <c r="PDK67" s="9"/>
      <c r="PDL67" s="9"/>
      <c r="PDM67" s="9"/>
      <c r="PDN67" s="9"/>
      <c r="PDO67" s="9"/>
      <c r="PDP67" s="9"/>
      <c r="PDQ67" s="9"/>
      <c r="PDR67" s="9"/>
      <c r="PDS67" s="9"/>
      <c r="PDT67" s="9"/>
      <c r="PDU67" s="9"/>
      <c r="PDV67" s="9"/>
      <c r="PDW67" s="9"/>
      <c r="PDX67" s="9"/>
      <c r="PDY67" s="9"/>
      <c r="PDZ67" s="9"/>
      <c r="PEA67" s="9"/>
      <c r="PEB67" s="9"/>
      <c r="PEC67" s="9"/>
      <c r="PED67" s="9"/>
      <c r="PEE67" s="9"/>
      <c r="PEF67" s="9"/>
      <c r="PEG67" s="9"/>
      <c r="PEH67" s="9"/>
      <c r="PEI67" s="9"/>
      <c r="PEJ67" s="9"/>
      <c r="PEK67" s="9"/>
      <c r="PEL67" s="9"/>
      <c r="PEM67" s="9"/>
      <c r="PEN67" s="9"/>
      <c r="PEO67" s="9"/>
      <c r="PEP67" s="9"/>
      <c r="PEQ67" s="9"/>
      <c r="PER67" s="9"/>
      <c r="PES67" s="9"/>
      <c r="PET67" s="9"/>
      <c r="PEU67" s="9"/>
      <c r="PEV67" s="9"/>
      <c r="PEW67" s="9"/>
      <c r="PEX67" s="9"/>
      <c r="PEY67" s="9"/>
      <c r="PEZ67" s="9"/>
      <c r="PFA67" s="9"/>
      <c r="PFB67" s="9"/>
      <c r="PFC67" s="9"/>
      <c r="PFD67" s="9"/>
      <c r="PFE67" s="9"/>
      <c r="PFF67" s="9"/>
      <c r="PFG67" s="9"/>
      <c r="PFH67" s="9"/>
      <c r="PFI67" s="9"/>
      <c r="PFJ67" s="9"/>
      <c r="PFK67" s="9"/>
      <c r="PFL67" s="9"/>
      <c r="PFM67" s="9"/>
      <c r="PFN67" s="9"/>
      <c r="PFO67" s="9"/>
      <c r="PFP67" s="9"/>
      <c r="PFQ67" s="9"/>
      <c r="PFR67" s="9"/>
      <c r="PFS67" s="9"/>
      <c r="PFT67" s="9"/>
      <c r="PFU67" s="9"/>
      <c r="PFV67" s="9"/>
      <c r="PFW67" s="9"/>
      <c r="PFX67" s="9"/>
      <c r="PFY67" s="9"/>
      <c r="PFZ67" s="9"/>
      <c r="PGA67" s="9"/>
      <c r="PGB67" s="9"/>
      <c r="PGC67" s="9"/>
      <c r="PGD67" s="9"/>
      <c r="PGE67" s="9"/>
      <c r="PGF67" s="9"/>
      <c r="PGG67" s="9"/>
      <c r="PGH67" s="9"/>
      <c r="PGI67" s="9"/>
      <c r="PGJ67" s="9"/>
      <c r="PGK67" s="9"/>
      <c r="PGL67" s="9"/>
      <c r="PGM67" s="9"/>
      <c r="PGN67" s="9"/>
      <c r="PGO67" s="9"/>
      <c r="PGP67" s="9"/>
      <c r="PGQ67" s="9"/>
      <c r="PGR67" s="9"/>
      <c r="PGS67" s="9"/>
      <c r="PGT67" s="9"/>
      <c r="PGU67" s="9"/>
      <c r="PGV67" s="9"/>
      <c r="PGW67" s="9"/>
      <c r="PGX67" s="9"/>
      <c r="PGY67" s="9"/>
      <c r="PGZ67" s="9"/>
      <c r="PHA67" s="9"/>
      <c r="PHB67" s="9"/>
      <c r="PHC67" s="9"/>
      <c r="PHD67" s="9"/>
      <c r="PHE67" s="9"/>
      <c r="PHF67" s="9"/>
      <c r="PHG67" s="9"/>
      <c r="PHH67" s="9"/>
      <c r="PHI67" s="9"/>
      <c r="PHJ67" s="9"/>
      <c r="PHK67" s="9"/>
      <c r="PHL67" s="9"/>
      <c r="PHM67" s="9"/>
      <c r="PHN67" s="9"/>
      <c r="PHO67" s="9"/>
      <c r="PHP67" s="9"/>
      <c r="PHQ67" s="9"/>
      <c r="PHR67" s="9"/>
      <c r="PHS67" s="9"/>
      <c r="PHT67" s="9"/>
      <c r="PHU67" s="9"/>
      <c r="PHV67" s="9"/>
      <c r="PHW67" s="9"/>
      <c r="PHX67" s="9"/>
      <c r="PHY67" s="9"/>
      <c r="PHZ67" s="9"/>
      <c r="PIA67" s="9"/>
      <c r="PIB67" s="9"/>
      <c r="PIC67" s="9"/>
      <c r="PID67" s="9"/>
      <c r="PIE67" s="9"/>
      <c r="PIF67" s="9"/>
      <c r="PIG67" s="9"/>
      <c r="PIH67" s="9"/>
      <c r="PII67" s="9"/>
      <c r="PIJ67" s="9"/>
      <c r="PIK67" s="9"/>
      <c r="PIL67" s="9"/>
      <c r="PIM67" s="9"/>
      <c r="PIN67" s="9"/>
      <c r="PIO67" s="9"/>
      <c r="PIP67" s="9"/>
      <c r="PIQ67" s="9"/>
      <c r="PIR67" s="9"/>
      <c r="PIS67" s="9"/>
      <c r="PIT67" s="9"/>
      <c r="PIU67" s="9"/>
      <c r="PIV67" s="9"/>
      <c r="PIW67" s="9"/>
      <c r="PIX67" s="9"/>
      <c r="PIY67" s="9"/>
      <c r="PIZ67" s="9"/>
      <c r="PJA67" s="9"/>
      <c r="PJB67" s="9"/>
      <c r="PJC67" s="9"/>
      <c r="PJD67" s="9"/>
      <c r="PJE67" s="9"/>
      <c r="PJF67" s="9"/>
      <c r="PJG67" s="9"/>
      <c r="PJH67" s="9"/>
      <c r="PJI67" s="9"/>
      <c r="PJJ67" s="9"/>
      <c r="PJK67" s="9"/>
      <c r="PJL67" s="9"/>
      <c r="PJM67" s="9"/>
      <c r="PJN67" s="9"/>
      <c r="PJO67" s="9"/>
      <c r="PJP67" s="9"/>
      <c r="PJQ67" s="9"/>
      <c r="PJR67" s="9"/>
      <c r="PJS67" s="9"/>
      <c r="PJT67" s="9"/>
      <c r="PJU67" s="9"/>
      <c r="PJV67" s="9"/>
      <c r="PJW67" s="9"/>
      <c r="PJX67" s="9"/>
      <c r="PJY67" s="9"/>
      <c r="PJZ67" s="9"/>
      <c r="PKA67" s="9"/>
      <c r="PKB67" s="9"/>
      <c r="PKC67" s="9"/>
      <c r="PKD67" s="9"/>
      <c r="PKE67" s="9"/>
      <c r="PKF67" s="9"/>
      <c r="PKG67" s="9"/>
      <c r="PKH67" s="9"/>
      <c r="PKI67" s="9"/>
      <c r="PKJ67" s="9"/>
      <c r="PKK67" s="9"/>
      <c r="PKL67" s="9"/>
      <c r="PKM67" s="9"/>
      <c r="PKN67" s="9"/>
      <c r="PKO67" s="9"/>
      <c r="PKP67" s="9"/>
      <c r="PKQ67" s="9"/>
      <c r="PKR67" s="9"/>
      <c r="PKS67" s="9"/>
      <c r="PKT67" s="9"/>
      <c r="PKU67" s="9"/>
      <c r="PKV67" s="9"/>
      <c r="PKW67" s="9"/>
      <c r="PKX67" s="9"/>
      <c r="PKY67" s="9"/>
      <c r="PKZ67" s="9"/>
      <c r="PLA67" s="9"/>
      <c r="PLB67" s="9"/>
      <c r="PLC67" s="9"/>
      <c r="PLD67" s="9"/>
      <c r="PLE67" s="9"/>
      <c r="PLF67" s="9"/>
      <c r="PLG67" s="9"/>
      <c r="PLH67" s="9"/>
      <c r="PLI67" s="9"/>
      <c r="PLJ67" s="9"/>
      <c r="PLK67" s="9"/>
      <c r="PLL67" s="9"/>
      <c r="PLM67" s="9"/>
      <c r="PLN67" s="9"/>
      <c r="PLO67" s="9"/>
      <c r="PLP67" s="9"/>
      <c r="PLQ67" s="9"/>
      <c r="PLR67" s="9"/>
      <c r="PLS67" s="9"/>
      <c r="PLT67" s="9"/>
      <c r="PLU67" s="9"/>
      <c r="PLV67" s="9"/>
      <c r="PLW67" s="9"/>
      <c r="PLX67" s="9"/>
      <c r="PLY67" s="9"/>
      <c r="PLZ67" s="9"/>
      <c r="PMA67" s="9"/>
      <c r="PMB67" s="9"/>
      <c r="PMC67" s="9"/>
      <c r="PMD67" s="9"/>
      <c r="PME67" s="9"/>
      <c r="PMF67" s="9"/>
      <c r="PMG67" s="9"/>
      <c r="PMH67" s="9"/>
      <c r="PMI67" s="9"/>
      <c r="PMJ67" s="9"/>
      <c r="PMK67" s="9"/>
      <c r="PML67" s="9"/>
      <c r="PMM67" s="9"/>
      <c r="PMN67" s="9"/>
      <c r="PMO67" s="9"/>
      <c r="PMP67" s="9"/>
      <c r="PMQ67" s="9"/>
      <c r="PMR67" s="9"/>
      <c r="PMS67" s="9"/>
      <c r="PMT67" s="9"/>
      <c r="PMU67" s="9"/>
      <c r="PMV67" s="9"/>
      <c r="PMW67" s="9"/>
      <c r="PMX67" s="9"/>
      <c r="PMY67" s="9"/>
      <c r="PMZ67" s="9"/>
      <c r="PNA67" s="9"/>
      <c r="PNB67" s="9"/>
      <c r="PNC67" s="9"/>
      <c r="PND67" s="9"/>
      <c r="PNE67" s="9"/>
      <c r="PNF67" s="9"/>
      <c r="PNG67" s="9"/>
      <c r="PNH67" s="9"/>
      <c r="PNI67" s="9"/>
      <c r="PNJ67" s="9"/>
      <c r="PNK67" s="9"/>
      <c r="PNL67" s="9"/>
      <c r="PNM67" s="9"/>
      <c r="PNN67" s="9"/>
      <c r="PNO67" s="9"/>
      <c r="PNP67" s="9"/>
      <c r="PNQ67" s="9"/>
      <c r="PNR67" s="9"/>
      <c r="PNS67" s="9"/>
      <c r="PNT67" s="9"/>
      <c r="PNU67" s="9"/>
      <c r="PNV67" s="9"/>
      <c r="PNW67" s="9"/>
      <c r="PNX67" s="9"/>
      <c r="PNY67" s="9"/>
      <c r="PNZ67" s="9"/>
      <c r="POA67" s="9"/>
      <c r="POB67" s="9"/>
      <c r="POC67" s="9"/>
      <c r="POD67" s="9"/>
      <c r="POE67" s="9"/>
      <c r="POF67" s="9"/>
      <c r="POG67" s="9"/>
      <c r="POH67" s="9"/>
      <c r="POI67" s="9"/>
      <c r="POJ67" s="9"/>
      <c r="POK67" s="9"/>
      <c r="POL67" s="9"/>
      <c r="POM67" s="9"/>
      <c r="PON67" s="9"/>
      <c r="POO67" s="9"/>
      <c r="POP67" s="9"/>
      <c r="POQ67" s="9"/>
      <c r="POR67" s="9"/>
      <c r="POS67" s="9"/>
      <c r="POT67" s="9"/>
      <c r="POU67" s="9"/>
      <c r="POV67" s="9"/>
      <c r="POW67" s="9"/>
      <c r="POX67" s="9"/>
      <c r="POY67" s="9"/>
      <c r="POZ67" s="9"/>
      <c r="PPA67" s="9"/>
      <c r="PPB67" s="9"/>
      <c r="PPC67" s="9"/>
      <c r="PPD67" s="9"/>
      <c r="PPE67" s="9"/>
      <c r="PPF67" s="9"/>
      <c r="PPG67" s="9"/>
      <c r="PPH67" s="9"/>
      <c r="PPI67" s="9"/>
      <c r="PPJ67" s="9"/>
      <c r="PPK67" s="9"/>
      <c r="PPL67" s="9"/>
      <c r="PPM67" s="9"/>
      <c r="PPN67" s="9"/>
      <c r="PPO67" s="9"/>
      <c r="PPP67" s="9"/>
      <c r="PPQ67" s="9"/>
      <c r="PPR67" s="9"/>
      <c r="PPS67" s="9"/>
      <c r="PPT67" s="9"/>
      <c r="PPU67" s="9"/>
      <c r="PPV67" s="9"/>
      <c r="PPW67" s="9"/>
      <c r="PPX67" s="9"/>
      <c r="PPY67" s="9"/>
      <c r="PPZ67" s="9"/>
      <c r="PQA67" s="9"/>
      <c r="PQB67" s="9"/>
      <c r="PQC67" s="9"/>
      <c r="PQD67" s="9"/>
      <c r="PQE67" s="9"/>
      <c r="PQF67" s="9"/>
      <c r="PQG67" s="9"/>
      <c r="PQH67" s="9"/>
      <c r="PQI67" s="9"/>
      <c r="PQJ67" s="9"/>
      <c r="PQK67" s="9"/>
      <c r="PQL67" s="9"/>
      <c r="PQM67" s="9"/>
      <c r="PQN67" s="9"/>
      <c r="PQO67" s="9"/>
      <c r="PQP67" s="9"/>
      <c r="PQQ67" s="9"/>
      <c r="PQR67" s="9"/>
      <c r="PQS67" s="9"/>
      <c r="PQT67" s="9"/>
      <c r="PQU67" s="9"/>
      <c r="PQV67" s="9"/>
      <c r="PQW67" s="9"/>
      <c r="PQX67" s="9"/>
      <c r="PQY67" s="9"/>
      <c r="PQZ67" s="9"/>
      <c r="PRA67" s="9"/>
      <c r="PRB67" s="9"/>
      <c r="PRC67" s="9"/>
      <c r="PRD67" s="9"/>
      <c r="PRE67" s="9"/>
      <c r="PRF67" s="9"/>
      <c r="PRG67" s="9"/>
      <c r="PRH67" s="9"/>
      <c r="PRI67" s="9"/>
      <c r="PRJ67" s="9"/>
      <c r="PRK67" s="9"/>
      <c r="PRL67" s="9"/>
      <c r="PRM67" s="9"/>
      <c r="PRN67" s="9"/>
      <c r="PRO67" s="9"/>
      <c r="PRP67" s="9"/>
      <c r="PRQ67" s="9"/>
      <c r="PRR67" s="9"/>
      <c r="PRS67" s="9"/>
      <c r="PRT67" s="9"/>
      <c r="PRU67" s="9"/>
      <c r="PRV67" s="9"/>
      <c r="PRW67" s="9"/>
      <c r="PRX67" s="9"/>
      <c r="PRY67" s="9"/>
      <c r="PRZ67" s="9"/>
      <c r="PSA67" s="9"/>
      <c r="PSB67" s="9"/>
      <c r="PSC67" s="9"/>
      <c r="PSD67" s="9"/>
      <c r="PSE67" s="9"/>
      <c r="PSF67" s="9"/>
      <c r="PSG67" s="9"/>
      <c r="PSH67" s="9"/>
      <c r="PSI67" s="9"/>
      <c r="PSJ67" s="9"/>
      <c r="PSK67" s="9"/>
      <c r="PSL67" s="9"/>
      <c r="PSM67" s="9"/>
      <c r="PSN67" s="9"/>
      <c r="PSO67" s="9"/>
      <c r="PSP67" s="9"/>
      <c r="PSQ67" s="9"/>
      <c r="PSR67" s="9"/>
      <c r="PSS67" s="9"/>
      <c r="PST67" s="9"/>
      <c r="PSU67" s="9"/>
      <c r="PSV67" s="9"/>
      <c r="PSW67" s="9"/>
      <c r="PSX67" s="9"/>
      <c r="PSY67" s="9"/>
      <c r="PSZ67" s="9"/>
      <c r="PTA67" s="9"/>
      <c r="PTB67" s="9"/>
      <c r="PTC67" s="9"/>
      <c r="PTD67" s="9"/>
      <c r="PTE67" s="9"/>
      <c r="PTF67" s="9"/>
      <c r="PTG67" s="9"/>
      <c r="PTH67" s="9"/>
      <c r="PTI67" s="9"/>
      <c r="PTJ67" s="9"/>
      <c r="PTK67" s="9"/>
      <c r="PTL67" s="9"/>
      <c r="PTM67" s="9"/>
      <c r="PTN67" s="9"/>
      <c r="PTO67" s="9"/>
      <c r="PTP67" s="9"/>
      <c r="PTQ67" s="9"/>
      <c r="PTR67" s="9"/>
      <c r="PTS67" s="9"/>
      <c r="PTT67" s="9"/>
      <c r="PTU67" s="9"/>
      <c r="PTV67" s="9"/>
      <c r="PTW67" s="9"/>
      <c r="PTX67" s="9"/>
      <c r="PTY67" s="9"/>
      <c r="PTZ67" s="9"/>
      <c r="PUA67" s="9"/>
      <c r="PUB67" s="9"/>
      <c r="PUC67" s="9"/>
      <c r="PUD67" s="9"/>
      <c r="PUE67" s="9"/>
      <c r="PUF67" s="9"/>
      <c r="PUG67" s="9"/>
      <c r="PUH67" s="9"/>
      <c r="PUI67" s="9"/>
      <c r="PUJ67" s="9"/>
      <c r="PUK67" s="9"/>
      <c r="PUL67" s="9"/>
      <c r="PUM67" s="9"/>
      <c r="PUN67" s="9"/>
      <c r="PUO67" s="9"/>
      <c r="PUP67" s="9"/>
      <c r="PUQ67" s="9"/>
      <c r="PUR67" s="9"/>
      <c r="PUS67" s="9"/>
      <c r="PUT67" s="9"/>
      <c r="PUU67" s="9"/>
      <c r="PUV67" s="9"/>
      <c r="PUW67" s="9"/>
      <c r="PUX67" s="9"/>
      <c r="PUY67" s="9"/>
      <c r="PUZ67" s="9"/>
      <c r="PVA67" s="9"/>
      <c r="PVB67" s="9"/>
      <c r="PVC67" s="9"/>
      <c r="PVD67" s="9"/>
      <c r="PVE67" s="9"/>
      <c r="PVF67" s="9"/>
      <c r="PVG67" s="9"/>
      <c r="PVH67" s="9"/>
      <c r="PVI67" s="9"/>
      <c r="PVJ67" s="9"/>
      <c r="PVK67" s="9"/>
      <c r="PVL67" s="9"/>
      <c r="PVM67" s="9"/>
      <c r="PVN67" s="9"/>
      <c r="PVO67" s="9"/>
      <c r="PVP67" s="9"/>
      <c r="PVQ67" s="9"/>
      <c r="PVR67" s="9"/>
      <c r="PVS67" s="9"/>
      <c r="PVT67" s="9"/>
      <c r="PVU67" s="9"/>
      <c r="PVV67" s="9"/>
      <c r="PVW67" s="9"/>
      <c r="PVX67" s="9"/>
      <c r="PVY67" s="9"/>
      <c r="PVZ67" s="9"/>
      <c r="PWA67" s="9"/>
      <c r="PWB67" s="9"/>
      <c r="PWC67" s="9"/>
      <c r="PWD67" s="9"/>
      <c r="PWE67" s="9"/>
      <c r="PWF67" s="9"/>
      <c r="PWG67" s="9"/>
      <c r="PWH67" s="9"/>
      <c r="PWI67" s="9"/>
      <c r="PWJ67" s="9"/>
      <c r="PWK67" s="9"/>
      <c r="PWL67" s="9"/>
      <c r="PWM67" s="9"/>
      <c r="PWN67" s="9"/>
      <c r="PWO67" s="9"/>
      <c r="PWP67" s="9"/>
      <c r="PWQ67" s="9"/>
      <c r="PWR67" s="9"/>
      <c r="PWS67" s="9"/>
      <c r="PWT67" s="9"/>
      <c r="PWU67" s="9"/>
      <c r="PWV67" s="9"/>
      <c r="PWW67" s="9"/>
      <c r="PWX67" s="9"/>
      <c r="PWY67" s="9"/>
      <c r="PWZ67" s="9"/>
      <c r="PXA67" s="9"/>
      <c r="PXB67" s="9"/>
      <c r="PXC67" s="9"/>
      <c r="PXD67" s="9"/>
      <c r="PXE67" s="9"/>
      <c r="PXF67" s="9"/>
      <c r="PXG67" s="9"/>
      <c r="PXH67" s="9"/>
      <c r="PXI67" s="9"/>
      <c r="PXJ67" s="9"/>
      <c r="PXK67" s="9"/>
      <c r="PXL67" s="9"/>
      <c r="PXM67" s="9"/>
      <c r="PXN67" s="9"/>
      <c r="PXO67" s="9"/>
      <c r="PXP67" s="9"/>
      <c r="PXQ67" s="9"/>
      <c r="PXR67" s="9"/>
      <c r="PXS67" s="9"/>
      <c r="PXT67" s="9"/>
      <c r="PXU67" s="9"/>
      <c r="PXV67" s="9"/>
      <c r="PXW67" s="9"/>
      <c r="PXX67" s="9"/>
      <c r="PXY67" s="9"/>
      <c r="PXZ67" s="9"/>
      <c r="PYA67" s="9"/>
      <c r="PYB67" s="9"/>
      <c r="PYC67" s="9"/>
      <c r="PYD67" s="9"/>
      <c r="PYE67" s="9"/>
      <c r="PYF67" s="9"/>
      <c r="PYG67" s="9"/>
      <c r="PYH67" s="9"/>
      <c r="PYI67" s="9"/>
      <c r="PYJ67" s="9"/>
      <c r="PYK67" s="9"/>
      <c r="PYL67" s="9"/>
      <c r="PYM67" s="9"/>
      <c r="PYN67" s="9"/>
      <c r="PYO67" s="9"/>
      <c r="PYP67" s="9"/>
      <c r="PYQ67" s="9"/>
      <c r="PYR67" s="9"/>
      <c r="PYS67" s="9"/>
      <c r="PYT67" s="9"/>
      <c r="PYU67" s="9"/>
      <c r="PYV67" s="9"/>
      <c r="PYW67" s="9"/>
      <c r="PYX67" s="9"/>
      <c r="PYY67" s="9"/>
      <c r="PYZ67" s="9"/>
      <c r="PZA67" s="9"/>
      <c r="PZB67" s="9"/>
      <c r="PZC67" s="9"/>
      <c r="PZD67" s="9"/>
      <c r="PZE67" s="9"/>
      <c r="PZF67" s="9"/>
      <c r="PZG67" s="9"/>
      <c r="PZH67" s="9"/>
      <c r="PZI67" s="9"/>
      <c r="PZJ67" s="9"/>
      <c r="PZK67" s="9"/>
      <c r="PZL67" s="9"/>
      <c r="PZM67" s="9"/>
      <c r="PZN67" s="9"/>
      <c r="PZO67" s="9"/>
      <c r="PZP67" s="9"/>
      <c r="PZQ67" s="9"/>
      <c r="PZR67" s="9"/>
      <c r="PZS67" s="9"/>
      <c r="PZT67" s="9"/>
      <c r="PZU67" s="9"/>
      <c r="PZV67" s="9"/>
      <c r="PZW67" s="9"/>
      <c r="PZX67" s="9"/>
      <c r="PZY67" s="9"/>
      <c r="PZZ67" s="9"/>
      <c r="QAA67" s="9"/>
      <c r="QAB67" s="9"/>
      <c r="QAC67" s="9"/>
      <c r="QAD67" s="9"/>
      <c r="QAE67" s="9"/>
      <c r="QAF67" s="9"/>
      <c r="QAG67" s="9"/>
      <c r="QAH67" s="9"/>
      <c r="QAI67" s="9"/>
      <c r="QAJ67" s="9"/>
      <c r="QAK67" s="9"/>
      <c r="QAL67" s="9"/>
      <c r="QAM67" s="9"/>
      <c r="QAN67" s="9"/>
      <c r="QAO67" s="9"/>
      <c r="QAP67" s="9"/>
      <c r="QAQ67" s="9"/>
      <c r="QAR67" s="9"/>
      <c r="QAS67" s="9"/>
      <c r="QAT67" s="9"/>
      <c r="QAU67" s="9"/>
      <c r="QAV67" s="9"/>
      <c r="QAW67" s="9"/>
      <c r="QAX67" s="9"/>
      <c r="QAY67" s="9"/>
      <c r="QAZ67" s="9"/>
      <c r="QBA67" s="9"/>
      <c r="QBB67" s="9"/>
      <c r="QBC67" s="9"/>
      <c r="QBD67" s="9"/>
      <c r="QBE67" s="9"/>
      <c r="QBF67" s="9"/>
      <c r="QBG67" s="9"/>
      <c r="QBH67" s="9"/>
      <c r="QBI67" s="9"/>
      <c r="QBJ67" s="9"/>
      <c r="QBK67" s="9"/>
      <c r="QBL67" s="9"/>
      <c r="QBM67" s="9"/>
      <c r="QBN67" s="9"/>
      <c r="QBO67" s="9"/>
      <c r="QBP67" s="9"/>
      <c r="QBQ67" s="9"/>
      <c r="QBR67" s="9"/>
      <c r="QBS67" s="9"/>
      <c r="QBT67" s="9"/>
      <c r="QBU67" s="9"/>
      <c r="QBV67" s="9"/>
      <c r="QBW67" s="9"/>
      <c r="QBX67" s="9"/>
      <c r="QBY67" s="9"/>
      <c r="QBZ67" s="9"/>
      <c r="QCA67" s="9"/>
      <c r="QCB67" s="9"/>
      <c r="QCC67" s="9"/>
      <c r="QCD67" s="9"/>
      <c r="QCE67" s="9"/>
      <c r="QCF67" s="9"/>
      <c r="QCG67" s="9"/>
      <c r="QCH67" s="9"/>
      <c r="QCI67" s="9"/>
      <c r="QCJ67" s="9"/>
      <c r="QCK67" s="9"/>
      <c r="QCL67" s="9"/>
      <c r="QCM67" s="9"/>
      <c r="QCN67" s="9"/>
      <c r="QCO67" s="9"/>
      <c r="QCP67" s="9"/>
      <c r="QCQ67" s="9"/>
      <c r="QCR67" s="9"/>
      <c r="QCS67" s="9"/>
      <c r="QCT67" s="9"/>
      <c r="QCU67" s="9"/>
      <c r="QCV67" s="9"/>
      <c r="QCW67" s="9"/>
      <c r="QCX67" s="9"/>
      <c r="QCY67" s="9"/>
      <c r="QCZ67" s="9"/>
      <c r="QDA67" s="9"/>
      <c r="QDB67" s="9"/>
      <c r="QDC67" s="9"/>
      <c r="QDD67" s="9"/>
      <c r="QDE67" s="9"/>
      <c r="QDF67" s="9"/>
      <c r="QDG67" s="9"/>
      <c r="QDH67" s="9"/>
      <c r="QDI67" s="9"/>
      <c r="QDJ67" s="9"/>
      <c r="QDK67" s="9"/>
      <c r="QDL67" s="9"/>
      <c r="QDM67" s="9"/>
      <c r="QDN67" s="9"/>
      <c r="QDO67" s="9"/>
      <c r="QDP67" s="9"/>
      <c r="QDQ67" s="9"/>
      <c r="QDR67" s="9"/>
      <c r="QDS67" s="9"/>
      <c r="QDT67" s="9"/>
      <c r="QDU67" s="9"/>
      <c r="QDV67" s="9"/>
      <c r="QDW67" s="9"/>
      <c r="QDX67" s="9"/>
      <c r="QDY67" s="9"/>
      <c r="QDZ67" s="9"/>
      <c r="QEA67" s="9"/>
      <c r="QEB67" s="9"/>
      <c r="QEC67" s="9"/>
      <c r="QED67" s="9"/>
      <c r="QEE67" s="9"/>
      <c r="QEF67" s="9"/>
      <c r="QEG67" s="9"/>
      <c r="QEH67" s="9"/>
      <c r="QEI67" s="9"/>
      <c r="QEJ67" s="9"/>
      <c r="QEK67" s="9"/>
      <c r="QEL67" s="9"/>
      <c r="QEM67" s="9"/>
      <c r="QEN67" s="9"/>
      <c r="QEO67" s="9"/>
      <c r="QEP67" s="9"/>
      <c r="QEQ67" s="9"/>
      <c r="QER67" s="9"/>
      <c r="QES67" s="9"/>
      <c r="QET67" s="9"/>
      <c r="QEU67" s="9"/>
      <c r="QEV67" s="9"/>
      <c r="QEW67" s="9"/>
      <c r="QEX67" s="9"/>
      <c r="QEY67" s="9"/>
      <c r="QEZ67" s="9"/>
      <c r="QFA67" s="9"/>
      <c r="QFB67" s="9"/>
      <c r="QFC67" s="9"/>
      <c r="QFD67" s="9"/>
      <c r="QFE67" s="9"/>
      <c r="QFF67" s="9"/>
      <c r="QFG67" s="9"/>
      <c r="QFH67" s="9"/>
      <c r="QFI67" s="9"/>
      <c r="QFJ67" s="9"/>
      <c r="QFK67" s="9"/>
      <c r="QFL67" s="9"/>
      <c r="QFM67" s="9"/>
      <c r="QFN67" s="9"/>
      <c r="QFO67" s="9"/>
      <c r="QFP67" s="9"/>
      <c r="QFQ67" s="9"/>
      <c r="QFR67" s="9"/>
      <c r="QFS67" s="9"/>
      <c r="QFT67" s="9"/>
      <c r="QFU67" s="9"/>
      <c r="QFV67" s="9"/>
      <c r="QFW67" s="9"/>
      <c r="QFX67" s="9"/>
      <c r="QFY67" s="9"/>
      <c r="QFZ67" s="9"/>
      <c r="QGA67" s="9"/>
      <c r="QGB67" s="9"/>
      <c r="QGC67" s="9"/>
      <c r="QGD67" s="9"/>
      <c r="QGE67" s="9"/>
      <c r="QGF67" s="9"/>
      <c r="QGG67" s="9"/>
      <c r="QGH67" s="9"/>
      <c r="QGI67" s="9"/>
      <c r="QGJ67" s="9"/>
      <c r="QGK67" s="9"/>
      <c r="QGL67" s="9"/>
      <c r="QGM67" s="9"/>
      <c r="QGN67" s="9"/>
      <c r="QGO67" s="9"/>
      <c r="QGP67" s="9"/>
      <c r="QGQ67" s="9"/>
      <c r="QGR67" s="9"/>
      <c r="QGS67" s="9"/>
      <c r="QGT67" s="9"/>
      <c r="QGU67" s="9"/>
      <c r="QGV67" s="9"/>
      <c r="QGW67" s="9"/>
      <c r="QGX67" s="9"/>
      <c r="QGY67" s="9"/>
      <c r="QGZ67" s="9"/>
      <c r="QHA67" s="9"/>
      <c r="QHB67" s="9"/>
      <c r="QHC67" s="9"/>
      <c r="QHD67" s="9"/>
      <c r="QHE67" s="9"/>
      <c r="QHF67" s="9"/>
      <c r="QHG67" s="9"/>
      <c r="QHH67" s="9"/>
      <c r="QHI67" s="9"/>
      <c r="QHJ67" s="9"/>
      <c r="QHK67" s="9"/>
      <c r="QHL67" s="9"/>
      <c r="QHM67" s="9"/>
      <c r="QHN67" s="9"/>
      <c r="QHO67" s="9"/>
      <c r="QHP67" s="9"/>
      <c r="QHQ67" s="9"/>
      <c r="QHR67" s="9"/>
      <c r="QHS67" s="9"/>
      <c r="QHT67" s="9"/>
      <c r="QHU67" s="9"/>
      <c r="QHV67" s="9"/>
      <c r="QHW67" s="9"/>
      <c r="QHX67" s="9"/>
      <c r="QHY67" s="9"/>
      <c r="QHZ67" s="9"/>
      <c r="QIA67" s="9"/>
      <c r="QIB67" s="9"/>
      <c r="QIC67" s="9"/>
      <c r="QID67" s="9"/>
      <c r="QIE67" s="9"/>
      <c r="QIF67" s="9"/>
      <c r="QIG67" s="9"/>
      <c r="QIH67" s="9"/>
      <c r="QII67" s="9"/>
      <c r="QIJ67" s="9"/>
      <c r="QIK67" s="9"/>
      <c r="QIL67" s="9"/>
      <c r="QIM67" s="9"/>
      <c r="QIN67" s="9"/>
      <c r="QIO67" s="9"/>
      <c r="QIP67" s="9"/>
      <c r="QIQ67" s="9"/>
      <c r="QIR67" s="9"/>
      <c r="QIS67" s="9"/>
      <c r="QIT67" s="9"/>
      <c r="QIU67" s="9"/>
      <c r="QIV67" s="9"/>
      <c r="QIW67" s="9"/>
      <c r="QIX67" s="9"/>
      <c r="QIY67" s="9"/>
      <c r="QIZ67" s="9"/>
      <c r="QJA67" s="9"/>
      <c r="QJB67" s="9"/>
      <c r="QJC67" s="9"/>
      <c r="QJD67" s="9"/>
      <c r="QJE67" s="9"/>
      <c r="QJF67" s="9"/>
      <c r="QJG67" s="9"/>
      <c r="QJH67" s="9"/>
      <c r="QJI67" s="9"/>
      <c r="QJJ67" s="9"/>
      <c r="QJK67" s="9"/>
      <c r="QJL67" s="9"/>
      <c r="QJM67" s="9"/>
      <c r="QJN67" s="9"/>
      <c r="QJO67" s="9"/>
      <c r="QJP67" s="9"/>
      <c r="QJQ67" s="9"/>
      <c r="QJR67" s="9"/>
      <c r="QJS67" s="9"/>
      <c r="QJT67" s="9"/>
      <c r="QJU67" s="9"/>
      <c r="QJV67" s="9"/>
      <c r="QJW67" s="9"/>
      <c r="QJX67" s="9"/>
      <c r="QJY67" s="9"/>
      <c r="QJZ67" s="9"/>
      <c r="QKA67" s="9"/>
      <c r="QKB67" s="9"/>
      <c r="QKC67" s="9"/>
      <c r="QKD67" s="9"/>
      <c r="QKE67" s="9"/>
      <c r="QKF67" s="9"/>
      <c r="QKG67" s="9"/>
      <c r="QKH67" s="9"/>
      <c r="QKI67" s="9"/>
      <c r="QKJ67" s="9"/>
      <c r="QKK67" s="9"/>
      <c r="QKL67" s="9"/>
      <c r="QKM67" s="9"/>
      <c r="QKN67" s="9"/>
      <c r="QKO67" s="9"/>
      <c r="QKP67" s="9"/>
      <c r="QKQ67" s="9"/>
      <c r="QKR67" s="9"/>
      <c r="QKS67" s="9"/>
      <c r="QKT67" s="9"/>
      <c r="QKU67" s="9"/>
      <c r="QKV67" s="9"/>
      <c r="QKW67" s="9"/>
      <c r="QKX67" s="9"/>
      <c r="QKY67" s="9"/>
      <c r="QKZ67" s="9"/>
      <c r="QLA67" s="9"/>
      <c r="QLB67" s="9"/>
      <c r="QLC67" s="9"/>
      <c r="QLD67" s="9"/>
      <c r="QLE67" s="9"/>
      <c r="QLF67" s="9"/>
      <c r="QLG67" s="9"/>
      <c r="QLH67" s="9"/>
      <c r="QLI67" s="9"/>
      <c r="QLJ67" s="9"/>
      <c r="QLK67" s="9"/>
      <c r="QLL67" s="9"/>
      <c r="QLM67" s="9"/>
      <c r="QLN67" s="9"/>
      <c r="QLO67" s="9"/>
      <c r="QLP67" s="9"/>
      <c r="QLQ67" s="9"/>
      <c r="QLR67" s="9"/>
      <c r="QLS67" s="9"/>
      <c r="QLT67" s="9"/>
      <c r="QLU67" s="9"/>
      <c r="QLV67" s="9"/>
      <c r="QLW67" s="9"/>
      <c r="QLX67" s="9"/>
      <c r="QLY67" s="9"/>
      <c r="QLZ67" s="9"/>
      <c r="QMA67" s="9"/>
      <c r="QMB67" s="9"/>
      <c r="QMC67" s="9"/>
      <c r="QMD67" s="9"/>
      <c r="QME67" s="9"/>
      <c r="QMF67" s="9"/>
      <c r="QMG67" s="9"/>
      <c r="QMH67" s="9"/>
      <c r="QMI67" s="9"/>
      <c r="QMJ67" s="9"/>
      <c r="QMK67" s="9"/>
      <c r="QML67" s="9"/>
      <c r="QMM67" s="9"/>
      <c r="QMN67" s="9"/>
      <c r="QMO67" s="9"/>
      <c r="QMP67" s="9"/>
      <c r="QMQ67" s="9"/>
      <c r="QMR67" s="9"/>
      <c r="QMS67" s="9"/>
      <c r="QMT67" s="9"/>
      <c r="QMU67" s="9"/>
      <c r="QMV67" s="9"/>
      <c r="QMW67" s="9"/>
      <c r="QMX67" s="9"/>
      <c r="QMY67" s="9"/>
      <c r="QMZ67" s="9"/>
      <c r="QNA67" s="9"/>
      <c r="QNB67" s="9"/>
      <c r="QNC67" s="9"/>
      <c r="QND67" s="9"/>
      <c r="QNE67" s="9"/>
      <c r="QNF67" s="9"/>
      <c r="QNG67" s="9"/>
      <c r="QNH67" s="9"/>
      <c r="QNI67" s="9"/>
      <c r="QNJ67" s="9"/>
      <c r="QNK67" s="9"/>
      <c r="QNL67" s="9"/>
      <c r="QNM67" s="9"/>
      <c r="QNN67" s="9"/>
      <c r="QNO67" s="9"/>
      <c r="QNP67" s="9"/>
      <c r="QNQ67" s="9"/>
      <c r="QNR67" s="9"/>
      <c r="QNS67" s="9"/>
      <c r="QNT67" s="9"/>
      <c r="QNU67" s="9"/>
      <c r="QNV67" s="9"/>
      <c r="QNW67" s="9"/>
      <c r="QNX67" s="9"/>
      <c r="QNY67" s="9"/>
      <c r="QNZ67" s="9"/>
      <c r="QOA67" s="9"/>
      <c r="QOB67" s="9"/>
      <c r="QOC67" s="9"/>
      <c r="QOD67" s="9"/>
      <c r="QOE67" s="9"/>
      <c r="QOF67" s="9"/>
      <c r="QOG67" s="9"/>
      <c r="QOH67" s="9"/>
      <c r="QOI67" s="9"/>
      <c r="QOJ67" s="9"/>
      <c r="QOK67" s="9"/>
      <c r="QOL67" s="9"/>
      <c r="QOM67" s="9"/>
      <c r="QON67" s="9"/>
      <c r="QOO67" s="9"/>
      <c r="QOP67" s="9"/>
      <c r="QOQ67" s="9"/>
      <c r="QOR67" s="9"/>
      <c r="QOS67" s="9"/>
      <c r="QOT67" s="9"/>
      <c r="QOU67" s="9"/>
      <c r="QOV67" s="9"/>
      <c r="QOW67" s="9"/>
      <c r="QOX67" s="9"/>
      <c r="QOY67" s="9"/>
      <c r="QOZ67" s="9"/>
      <c r="QPA67" s="9"/>
      <c r="QPB67" s="9"/>
      <c r="QPC67" s="9"/>
      <c r="QPD67" s="9"/>
      <c r="QPE67" s="9"/>
      <c r="QPF67" s="9"/>
      <c r="QPG67" s="9"/>
      <c r="QPH67" s="9"/>
      <c r="QPI67" s="9"/>
      <c r="QPJ67" s="9"/>
      <c r="QPK67" s="9"/>
      <c r="QPL67" s="9"/>
      <c r="QPM67" s="9"/>
      <c r="QPN67" s="9"/>
      <c r="QPO67" s="9"/>
      <c r="QPP67" s="9"/>
      <c r="QPQ67" s="9"/>
      <c r="QPR67" s="9"/>
      <c r="QPS67" s="9"/>
      <c r="QPT67" s="9"/>
      <c r="QPU67" s="9"/>
      <c r="QPV67" s="9"/>
      <c r="QPW67" s="9"/>
      <c r="QPX67" s="9"/>
      <c r="QPY67" s="9"/>
      <c r="QPZ67" s="9"/>
      <c r="QQA67" s="9"/>
      <c r="QQB67" s="9"/>
      <c r="QQC67" s="9"/>
      <c r="QQD67" s="9"/>
      <c r="QQE67" s="9"/>
      <c r="QQF67" s="9"/>
      <c r="QQG67" s="9"/>
      <c r="QQH67" s="9"/>
      <c r="QQI67" s="9"/>
      <c r="QQJ67" s="9"/>
      <c r="QQK67" s="9"/>
      <c r="QQL67" s="9"/>
      <c r="QQM67" s="9"/>
      <c r="QQN67" s="9"/>
      <c r="QQO67" s="9"/>
      <c r="QQP67" s="9"/>
      <c r="QQQ67" s="9"/>
      <c r="QQR67" s="9"/>
      <c r="QQS67" s="9"/>
      <c r="QQT67" s="9"/>
      <c r="QQU67" s="9"/>
      <c r="QQV67" s="9"/>
      <c r="QQW67" s="9"/>
      <c r="QQX67" s="9"/>
      <c r="QQY67" s="9"/>
      <c r="QQZ67" s="9"/>
      <c r="QRA67" s="9"/>
      <c r="QRB67" s="9"/>
      <c r="QRC67" s="9"/>
      <c r="QRD67" s="9"/>
      <c r="QRE67" s="9"/>
      <c r="QRF67" s="9"/>
      <c r="QRG67" s="9"/>
      <c r="QRH67" s="9"/>
      <c r="QRI67" s="9"/>
      <c r="QRJ67" s="9"/>
      <c r="QRK67" s="9"/>
      <c r="QRL67" s="9"/>
      <c r="QRM67" s="9"/>
      <c r="QRN67" s="9"/>
      <c r="QRO67" s="9"/>
      <c r="QRP67" s="9"/>
      <c r="QRQ67" s="9"/>
      <c r="QRR67" s="9"/>
      <c r="QRS67" s="9"/>
      <c r="QRT67" s="9"/>
      <c r="QRU67" s="9"/>
      <c r="QRV67" s="9"/>
      <c r="QRW67" s="9"/>
      <c r="QRX67" s="9"/>
      <c r="QRY67" s="9"/>
      <c r="QRZ67" s="9"/>
      <c r="QSA67" s="9"/>
      <c r="QSB67" s="9"/>
      <c r="QSC67" s="9"/>
      <c r="QSD67" s="9"/>
      <c r="QSE67" s="9"/>
      <c r="QSF67" s="9"/>
      <c r="QSG67" s="9"/>
      <c r="QSH67" s="9"/>
      <c r="QSI67" s="9"/>
      <c r="QSJ67" s="9"/>
      <c r="QSK67" s="9"/>
      <c r="QSL67" s="9"/>
      <c r="QSM67" s="9"/>
      <c r="QSN67" s="9"/>
      <c r="QSO67" s="9"/>
      <c r="QSP67" s="9"/>
      <c r="QSQ67" s="9"/>
      <c r="QSR67" s="9"/>
      <c r="QSS67" s="9"/>
      <c r="QST67" s="9"/>
      <c r="QSU67" s="9"/>
      <c r="QSV67" s="9"/>
      <c r="QSW67" s="9"/>
      <c r="QSX67" s="9"/>
      <c r="QSY67" s="9"/>
      <c r="QSZ67" s="9"/>
      <c r="QTA67" s="9"/>
      <c r="QTB67" s="9"/>
      <c r="QTC67" s="9"/>
      <c r="QTD67" s="9"/>
      <c r="QTE67" s="9"/>
      <c r="QTF67" s="9"/>
      <c r="QTG67" s="9"/>
      <c r="QTH67" s="9"/>
      <c r="QTI67" s="9"/>
      <c r="QTJ67" s="9"/>
      <c r="QTK67" s="9"/>
      <c r="QTL67" s="9"/>
      <c r="QTM67" s="9"/>
      <c r="QTN67" s="9"/>
      <c r="QTO67" s="9"/>
      <c r="QTP67" s="9"/>
      <c r="QTQ67" s="9"/>
      <c r="QTR67" s="9"/>
      <c r="QTS67" s="9"/>
      <c r="QTT67" s="9"/>
      <c r="QTU67" s="9"/>
      <c r="QTV67" s="9"/>
      <c r="QTW67" s="9"/>
      <c r="QTX67" s="9"/>
      <c r="QTY67" s="9"/>
      <c r="QTZ67" s="9"/>
      <c r="QUA67" s="9"/>
      <c r="QUB67" s="9"/>
      <c r="QUC67" s="9"/>
      <c r="QUD67" s="9"/>
      <c r="QUE67" s="9"/>
      <c r="QUF67" s="9"/>
      <c r="QUG67" s="9"/>
      <c r="QUH67" s="9"/>
      <c r="QUI67" s="9"/>
      <c r="QUJ67" s="9"/>
      <c r="QUK67" s="9"/>
      <c r="QUL67" s="9"/>
      <c r="QUM67" s="9"/>
      <c r="QUN67" s="9"/>
      <c r="QUO67" s="9"/>
      <c r="QUP67" s="9"/>
      <c r="QUQ67" s="9"/>
      <c r="QUR67" s="9"/>
      <c r="QUS67" s="9"/>
      <c r="QUT67" s="9"/>
      <c r="QUU67" s="9"/>
      <c r="QUV67" s="9"/>
      <c r="QUW67" s="9"/>
      <c r="QUX67" s="9"/>
      <c r="QUY67" s="9"/>
      <c r="QUZ67" s="9"/>
      <c r="QVA67" s="9"/>
      <c r="QVB67" s="9"/>
      <c r="QVC67" s="9"/>
      <c r="QVD67" s="9"/>
      <c r="QVE67" s="9"/>
      <c r="QVF67" s="9"/>
      <c r="QVG67" s="9"/>
      <c r="QVH67" s="9"/>
      <c r="QVI67" s="9"/>
      <c r="QVJ67" s="9"/>
      <c r="QVK67" s="9"/>
      <c r="QVL67" s="9"/>
      <c r="QVM67" s="9"/>
      <c r="QVN67" s="9"/>
      <c r="QVO67" s="9"/>
      <c r="QVP67" s="9"/>
      <c r="QVQ67" s="9"/>
      <c r="QVR67" s="9"/>
      <c r="QVS67" s="9"/>
      <c r="QVT67" s="9"/>
      <c r="QVU67" s="9"/>
      <c r="QVV67" s="9"/>
      <c r="QVW67" s="9"/>
      <c r="QVX67" s="9"/>
      <c r="QVY67" s="9"/>
      <c r="QVZ67" s="9"/>
      <c r="QWA67" s="9"/>
      <c r="QWB67" s="9"/>
      <c r="QWC67" s="9"/>
      <c r="QWD67" s="9"/>
      <c r="QWE67" s="9"/>
      <c r="QWF67" s="9"/>
      <c r="QWG67" s="9"/>
      <c r="QWH67" s="9"/>
      <c r="QWI67" s="9"/>
      <c r="QWJ67" s="9"/>
      <c r="QWK67" s="9"/>
      <c r="QWL67" s="9"/>
      <c r="QWM67" s="9"/>
      <c r="QWN67" s="9"/>
      <c r="QWO67" s="9"/>
      <c r="QWP67" s="9"/>
      <c r="QWQ67" s="9"/>
      <c r="QWR67" s="9"/>
      <c r="QWS67" s="9"/>
      <c r="QWT67" s="9"/>
      <c r="QWU67" s="9"/>
      <c r="QWV67" s="9"/>
      <c r="QWW67" s="9"/>
      <c r="QWX67" s="9"/>
      <c r="QWY67" s="9"/>
      <c r="QWZ67" s="9"/>
      <c r="QXA67" s="9"/>
      <c r="QXB67" s="9"/>
      <c r="QXC67" s="9"/>
      <c r="QXD67" s="9"/>
      <c r="QXE67" s="9"/>
      <c r="QXF67" s="9"/>
      <c r="QXG67" s="9"/>
      <c r="QXH67" s="9"/>
      <c r="QXI67" s="9"/>
      <c r="QXJ67" s="9"/>
      <c r="QXK67" s="9"/>
      <c r="QXL67" s="9"/>
      <c r="QXM67" s="9"/>
      <c r="QXN67" s="9"/>
      <c r="QXO67" s="9"/>
      <c r="QXP67" s="9"/>
      <c r="QXQ67" s="9"/>
      <c r="QXR67" s="9"/>
      <c r="QXS67" s="9"/>
      <c r="QXT67" s="9"/>
      <c r="QXU67" s="9"/>
      <c r="QXV67" s="9"/>
      <c r="QXW67" s="9"/>
      <c r="QXX67" s="9"/>
      <c r="QXY67" s="9"/>
      <c r="QXZ67" s="9"/>
      <c r="QYA67" s="9"/>
      <c r="QYB67" s="9"/>
      <c r="QYC67" s="9"/>
      <c r="QYD67" s="9"/>
      <c r="QYE67" s="9"/>
      <c r="QYF67" s="9"/>
      <c r="QYG67" s="9"/>
      <c r="QYH67" s="9"/>
      <c r="QYI67" s="9"/>
      <c r="QYJ67" s="9"/>
      <c r="QYK67" s="9"/>
      <c r="QYL67" s="9"/>
      <c r="QYM67" s="9"/>
      <c r="QYN67" s="9"/>
      <c r="QYO67" s="9"/>
      <c r="QYP67" s="9"/>
      <c r="QYQ67" s="9"/>
      <c r="QYR67" s="9"/>
      <c r="QYS67" s="9"/>
      <c r="QYT67" s="9"/>
      <c r="QYU67" s="9"/>
      <c r="QYV67" s="9"/>
      <c r="QYW67" s="9"/>
      <c r="QYX67" s="9"/>
      <c r="QYY67" s="9"/>
      <c r="QYZ67" s="9"/>
      <c r="QZA67" s="9"/>
      <c r="QZB67" s="9"/>
      <c r="QZC67" s="9"/>
      <c r="QZD67" s="9"/>
      <c r="QZE67" s="9"/>
      <c r="QZF67" s="9"/>
      <c r="QZG67" s="9"/>
      <c r="QZH67" s="9"/>
      <c r="QZI67" s="9"/>
      <c r="QZJ67" s="9"/>
      <c r="QZK67" s="9"/>
      <c r="QZL67" s="9"/>
      <c r="QZM67" s="9"/>
      <c r="QZN67" s="9"/>
      <c r="QZO67" s="9"/>
      <c r="QZP67" s="9"/>
      <c r="QZQ67" s="9"/>
      <c r="QZR67" s="9"/>
      <c r="QZS67" s="9"/>
      <c r="QZT67" s="9"/>
      <c r="QZU67" s="9"/>
      <c r="QZV67" s="9"/>
      <c r="QZW67" s="9"/>
      <c r="QZX67" s="9"/>
      <c r="QZY67" s="9"/>
      <c r="QZZ67" s="9"/>
      <c r="RAA67" s="9"/>
      <c r="RAB67" s="9"/>
      <c r="RAC67" s="9"/>
      <c r="RAD67" s="9"/>
      <c r="RAE67" s="9"/>
      <c r="RAF67" s="9"/>
      <c r="RAG67" s="9"/>
      <c r="RAH67" s="9"/>
      <c r="RAI67" s="9"/>
      <c r="RAJ67" s="9"/>
      <c r="RAK67" s="9"/>
      <c r="RAL67" s="9"/>
      <c r="RAM67" s="9"/>
      <c r="RAN67" s="9"/>
      <c r="RAO67" s="9"/>
      <c r="RAP67" s="9"/>
      <c r="RAQ67" s="9"/>
      <c r="RAR67" s="9"/>
      <c r="RAS67" s="9"/>
      <c r="RAT67" s="9"/>
      <c r="RAU67" s="9"/>
      <c r="RAV67" s="9"/>
      <c r="RAW67" s="9"/>
      <c r="RAX67" s="9"/>
      <c r="RAY67" s="9"/>
      <c r="RAZ67" s="9"/>
      <c r="RBA67" s="9"/>
      <c r="RBB67" s="9"/>
      <c r="RBC67" s="9"/>
      <c r="RBD67" s="9"/>
      <c r="RBE67" s="9"/>
      <c r="RBF67" s="9"/>
      <c r="RBG67" s="9"/>
      <c r="RBH67" s="9"/>
      <c r="RBI67" s="9"/>
      <c r="RBJ67" s="9"/>
      <c r="RBK67" s="9"/>
      <c r="RBL67" s="9"/>
      <c r="RBM67" s="9"/>
      <c r="RBN67" s="9"/>
      <c r="RBO67" s="9"/>
      <c r="RBP67" s="9"/>
      <c r="RBQ67" s="9"/>
      <c r="RBR67" s="9"/>
      <c r="RBS67" s="9"/>
      <c r="RBT67" s="9"/>
      <c r="RBU67" s="9"/>
      <c r="RBV67" s="9"/>
      <c r="RBW67" s="9"/>
      <c r="RBX67" s="9"/>
      <c r="RBY67" s="9"/>
      <c r="RBZ67" s="9"/>
      <c r="RCA67" s="9"/>
      <c r="RCB67" s="9"/>
      <c r="RCC67" s="9"/>
      <c r="RCD67" s="9"/>
      <c r="RCE67" s="9"/>
      <c r="RCF67" s="9"/>
      <c r="RCG67" s="9"/>
      <c r="RCH67" s="9"/>
      <c r="RCI67" s="9"/>
      <c r="RCJ67" s="9"/>
      <c r="RCK67" s="9"/>
      <c r="RCL67" s="9"/>
      <c r="RCM67" s="9"/>
      <c r="RCN67" s="9"/>
      <c r="RCO67" s="9"/>
      <c r="RCP67" s="9"/>
      <c r="RCQ67" s="9"/>
      <c r="RCR67" s="9"/>
      <c r="RCS67" s="9"/>
      <c r="RCT67" s="9"/>
      <c r="RCU67" s="9"/>
      <c r="RCV67" s="9"/>
      <c r="RCW67" s="9"/>
      <c r="RCX67" s="9"/>
      <c r="RCY67" s="9"/>
      <c r="RCZ67" s="9"/>
      <c r="RDA67" s="9"/>
      <c r="RDB67" s="9"/>
      <c r="RDC67" s="9"/>
      <c r="RDD67" s="9"/>
      <c r="RDE67" s="9"/>
      <c r="RDF67" s="9"/>
      <c r="RDG67" s="9"/>
      <c r="RDH67" s="9"/>
      <c r="RDI67" s="9"/>
      <c r="RDJ67" s="9"/>
      <c r="RDK67" s="9"/>
      <c r="RDL67" s="9"/>
      <c r="RDM67" s="9"/>
      <c r="RDN67" s="9"/>
      <c r="RDO67" s="9"/>
      <c r="RDP67" s="9"/>
      <c r="RDQ67" s="9"/>
      <c r="RDR67" s="9"/>
      <c r="RDS67" s="9"/>
      <c r="RDT67" s="9"/>
      <c r="RDU67" s="9"/>
      <c r="RDV67" s="9"/>
      <c r="RDW67" s="9"/>
      <c r="RDX67" s="9"/>
      <c r="RDY67" s="9"/>
      <c r="RDZ67" s="9"/>
      <c r="REA67" s="9"/>
      <c r="REB67" s="9"/>
      <c r="REC67" s="9"/>
      <c r="RED67" s="9"/>
      <c r="REE67" s="9"/>
      <c r="REF67" s="9"/>
      <c r="REG67" s="9"/>
      <c r="REH67" s="9"/>
      <c r="REI67" s="9"/>
      <c r="REJ67" s="9"/>
      <c r="REK67" s="9"/>
      <c r="REL67" s="9"/>
      <c r="REM67" s="9"/>
      <c r="REN67" s="9"/>
      <c r="REO67" s="9"/>
      <c r="REP67" s="9"/>
      <c r="REQ67" s="9"/>
      <c r="RER67" s="9"/>
      <c r="RES67" s="9"/>
      <c r="RET67" s="9"/>
      <c r="REU67" s="9"/>
      <c r="REV67" s="9"/>
      <c r="REW67" s="9"/>
      <c r="REX67" s="9"/>
      <c r="REY67" s="9"/>
      <c r="REZ67" s="9"/>
      <c r="RFA67" s="9"/>
      <c r="RFB67" s="9"/>
      <c r="RFC67" s="9"/>
      <c r="RFD67" s="9"/>
      <c r="RFE67" s="9"/>
      <c r="RFF67" s="9"/>
      <c r="RFG67" s="9"/>
      <c r="RFH67" s="9"/>
      <c r="RFI67" s="9"/>
      <c r="RFJ67" s="9"/>
      <c r="RFK67" s="9"/>
      <c r="RFL67" s="9"/>
      <c r="RFM67" s="9"/>
      <c r="RFN67" s="9"/>
      <c r="RFO67" s="9"/>
      <c r="RFP67" s="9"/>
      <c r="RFQ67" s="9"/>
      <c r="RFR67" s="9"/>
      <c r="RFS67" s="9"/>
      <c r="RFT67" s="9"/>
      <c r="RFU67" s="9"/>
      <c r="RFV67" s="9"/>
      <c r="RFW67" s="9"/>
      <c r="RFX67" s="9"/>
      <c r="RFY67" s="9"/>
      <c r="RFZ67" s="9"/>
      <c r="RGA67" s="9"/>
      <c r="RGB67" s="9"/>
      <c r="RGC67" s="9"/>
      <c r="RGD67" s="9"/>
      <c r="RGE67" s="9"/>
      <c r="RGF67" s="9"/>
      <c r="RGG67" s="9"/>
      <c r="RGH67" s="9"/>
      <c r="RGI67" s="9"/>
      <c r="RGJ67" s="9"/>
      <c r="RGK67" s="9"/>
      <c r="RGL67" s="9"/>
      <c r="RGM67" s="9"/>
      <c r="RGN67" s="9"/>
      <c r="RGO67" s="9"/>
      <c r="RGP67" s="9"/>
      <c r="RGQ67" s="9"/>
      <c r="RGR67" s="9"/>
      <c r="RGS67" s="9"/>
      <c r="RGT67" s="9"/>
      <c r="RGU67" s="9"/>
      <c r="RGV67" s="9"/>
      <c r="RGW67" s="9"/>
      <c r="RGX67" s="9"/>
      <c r="RGY67" s="9"/>
      <c r="RGZ67" s="9"/>
      <c r="RHA67" s="9"/>
      <c r="RHB67" s="9"/>
      <c r="RHC67" s="9"/>
      <c r="RHD67" s="9"/>
      <c r="RHE67" s="9"/>
      <c r="RHF67" s="9"/>
      <c r="RHG67" s="9"/>
      <c r="RHH67" s="9"/>
      <c r="RHI67" s="9"/>
      <c r="RHJ67" s="9"/>
      <c r="RHK67" s="9"/>
      <c r="RHL67" s="9"/>
      <c r="RHM67" s="9"/>
      <c r="RHN67" s="9"/>
      <c r="RHO67" s="9"/>
      <c r="RHP67" s="9"/>
      <c r="RHQ67" s="9"/>
      <c r="RHR67" s="9"/>
      <c r="RHS67" s="9"/>
      <c r="RHT67" s="9"/>
      <c r="RHU67" s="9"/>
      <c r="RHV67" s="9"/>
      <c r="RHW67" s="9"/>
      <c r="RHX67" s="9"/>
      <c r="RHY67" s="9"/>
      <c r="RHZ67" s="9"/>
      <c r="RIA67" s="9"/>
      <c r="RIB67" s="9"/>
      <c r="RIC67" s="9"/>
      <c r="RID67" s="9"/>
      <c r="RIE67" s="9"/>
      <c r="RIF67" s="9"/>
      <c r="RIG67" s="9"/>
      <c r="RIH67" s="9"/>
      <c r="RII67" s="9"/>
      <c r="RIJ67" s="9"/>
      <c r="RIK67" s="9"/>
      <c r="RIL67" s="9"/>
      <c r="RIM67" s="9"/>
      <c r="RIN67" s="9"/>
      <c r="RIO67" s="9"/>
      <c r="RIP67" s="9"/>
      <c r="RIQ67" s="9"/>
      <c r="RIR67" s="9"/>
      <c r="RIS67" s="9"/>
      <c r="RIT67" s="9"/>
      <c r="RIU67" s="9"/>
      <c r="RIV67" s="9"/>
      <c r="RIW67" s="9"/>
      <c r="RIX67" s="9"/>
      <c r="RIY67" s="9"/>
      <c r="RIZ67" s="9"/>
      <c r="RJA67" s="9"/>
      <c r="RJB67" s="9"/>
      <c r="RJC67" s="9"/>
      <c r="RJD67" s="9"/>
      <c r="RJE67" s="9"/>
      <c r="RJF67" s="9"/>
      <c r="RJG67" s="9"/>
      <c r="RJH67" s="9"/>
      <c r="RJI67" s="9"/>
      <c r="RJJ67" s="9"/>
      <c r="RJK67" s="9"/>
      <c r="RJL67" s="9"/>
      <c r="RJM67" s="9"/>
      <c r="RJN67" s="9"/>
      <c r="RJO67" s="9"/>
      <c r="RJP67" s="9"/>
      <c r="RJQ67" s="9"/>
      <c r="RJR67" s="9"/>
      <c r="RJS67" s="9"/>
      <c r="RJT67" s="9"/>
      <c r="RJU67" s="9"/>
      <c r="RJV67" s="9"/>
      <c r="RJW67" s="9"/>
      <c r="RJX67" s="9"/>
      <c r="RJY67" s="9"/>
      <c r="RJZ67" s="9"/>
      <c r="RKA67" s="9"/>
      <c r="RKB67" s="9"/>
      <c r="RKC67" s="9"/>
      <c r="RKD67" s="9"/>
      <c r="RKE67" s="9"/>
      <c r="RKF67" s="9"/>
      <c r="RKG67" s="9"/>
      <c r="RKH67" s="9"/>
      <c r="RKI67" s="9"/>
      <c r="RKJ67" s="9"/>
      <c r="RKK67" s="9"/>
      <c r="RKL67" s="9"/>
      <c r="RKM67" s="9"/>
      <c r="RKN67" s="9"/>
      <c r="RKO67" s="9"/>
      <c r="RKP67" s="9"/>
      <c r="RKQ67" s="9"/>
      <c r="RKR67" s="9"/>
      <c r="RKS67" s="9"/>
      <c r="RKT67" s="9"/>
      <c r="RKU67" s="9"/>
      <c r="RKV67" s="9"/>
      <c r="RKW67" s="9"/>
      <c r="RKX67" s="9"/>
      <c r="RKY67" s="9"/>
      <c r="RKZ67" s="9"/>
      <c r="RLA67" s="9"/>
      <c r="RLB67" s="9"/>
      <c r="RLC67" s="9"/>
      <c r="RLD67" s="9"/>
      <c r="RLE67" s="9"/>
      <c r="RLF67" s="9"/>
      <c r="RLG67" s="9"/>
      <c r="RLH67" s="9"/>
      <c r="RLI67" s="9"/>
      <c r="RLJ67" s="9"/>
      <c r="RLK67" s="9"/>
      <c r="RLL67" s="9"/>
      <c r="RLM67" s="9"/>
      <c r="RLN67" s="9"/>
      <c r="RLO67" s="9"/>
      <c r="RLP67" s="9"/>
      <c r="RLQ67" s="9"/>
      <c r="RLR67" s="9"/>
      <c r="RLS67" s="9"/>
      <c r="RLT67" s="9"/>
      <c r="RLU67" s="9"/>
      <c r="RLV67" s="9"/>
      <c r="RLW67" s="9"/>
      <c r="RLX67" s="9"/>
      <c r="RLY67" s="9"/>
      <c r="RLZ67" s="9"/>
      <c r="RMA67" s="9"/>
      <c r="RMB67" s="9"/>
      <c r="RMC67" s="9"/>
      <c r="RMD67" s="9"/>
      <c r="RME67" s="9"/>
      <c r="RMF67" s="9"/>
      <c r="RMG67" s="9"/>
      <c r="RMH67" s="9"/>
      <c r="RMI67" s="9"/>
      <c r="RMJ67" s="9"/>
      <c r="RMK67" s="9"/>
      <c r="RML67" s="9"/>
      <c r="RMM67" s="9"/>
      <c r="RMN67" s="9"/>
      <c r="RMO67" s="9"/>
      <c r="RMP67" s="9"/>
      <c r="RMQ67" s="9"/>
      <c r="RMR67" s="9"/>
      <c r="RMS67" s="9"/>
      <c r="RMT67" s="9"/>
      <c r="RMU67" s="9"/>
      <c r="RMV67" s="9"/>
      <c r="RMW67" s="9"/>
      <c r="RMX67" s="9"/>
      <c r="RMY67" s="9"/>
      <c r="RMZ67" s="9"/>
      <c r="RNA67" s="9"/>
      <c r="RNB67" s="9"/>
      <c r="RNC67" s="9"/>
      <c r="RND67" s="9"/>
      <c r="RNE67" s="9"/>
      <c r="RNF67" s="9"/>
      <c r="RNG67" s="9"/>
      <c r="RNH67" s="9"/>
      <c r="RNI67" s="9"/>
      <c r="RNJ67" s="9"/>
      <c r="RNK67" s="9"/>
      <c r="RNL67" s="9"/>
      <c r="RNM67" s="9"/>
      <c r="RNN67" s="9"/>
      <c r="RNO67" s="9"/>
      <c r="RNP67" s="9"/>
      <c r="RNQ67" s="9"/>
      <c r="RNR67" s="9"/>
      <c r="RNS67" s="9"/>
      <c r="RNT67" s="9"/>
      <c r="RNU67" s="9"/>
      <c r="RNV67" s="9"/>
      <c r="RNW67" s="9"/>
      <c r="RNX67" s="9"/>
      <c r="RNY67" s="9"/>
      <c r="RNZ67" s="9"/>
      <c r="ROA67" s="9"/>
      <c r="ROB67" s="9"/>
      <c r="ROC67" s="9"/>
      <c r="ROD67" s="9"/>
      <c r="ROE67" s="9"/>
      <c r="ROF67" s="9"/>
      <c r="ROG67" s="9"/>
      <c r="ROH67" s="9"/>
      <c r="ROI67" s="9"/>
      <c r="ROJ67" s="9"/>
      <c r="ROK67" s="9"/>
      <c r="ROL67" s="9"/>
      <c r="ROM67" s="9"/>
      <c r="RON67" s="9"/>
      <c r="ROO67" s="9"/>
      <c r="ROP67" s="9"/>
      <c r="ROQ67" s="9"/>
      <c r="ROR67" s="9"/>
      <c r="ROS67" s="9"/>
      <c r="ROT67" s="9"/>
      <c r="ROU67" s="9"/>
      <c r="ROV67" s="9"/>
      <c r="ROW67" s="9"/>
      <c r="ROX67" s="9"/>
      <c r="ROY67" s="9"/>
      <c r="ROZ67" s="9"/>
      <c r="RPA67" s="9"/>
      <c r="RPB67" s="9"/>
      <c r="RPC67" s="9"/>
      <c r="RPD67" s="9"/>
      <c r="RPE67" s="9"/>
      <c r="RPF67" s="9"/>
      <c r="RPG67" s="9"/>
      <c r="RPH67" s="9"/>
      <c r="RPI67" s="9"/>
      <c r="RPJ67" s="9"/>
      <c r="RPK67" s="9"/>
      <c r="RPL67" s="9"/>
      <c r="RPM67" s="9"/>
      <c r="RPN67" s="9"/>
      <c r="RPO67" s="9"/>
      <c r="RPP67" s="9"/>
      <c r="RPQ67" s="9"/>
      <c r="RPR67" s="9"/>
      <c r="RPS67" s="9"/>
      <c r="RPT67" s="9"/>
      <c r="RPU67" s="9"/>
      <c r="RPV67" s="9"/>
      <c r="RPW67" s="9"/>
      <c r="RPX67" s="9"/>
      <c r="RPY67" s="9"/>
      <c r="RPZ67" s="9"/>
      <c r="RQA67" s="9"/>
      <c r="RQB67" s="9"/>
      <c r="RQC67" s="9"/>
      <c r="RQD67" s="9"/>
      <c r="RQE67" s="9"/>
      <c r="RQF67" s="9"/>
      <c r="RQG67" s="9"/>
      <c r="RQH67" s="9"/>
      <c r="RQI67" s="9"/>
      <c r="RQJ67" s="9"/>
      <c r="RQK67" s="9"/>
      <c r="RQL67" s="9"/>
      <c r="RQM67" s="9"/>
      <c r="RQN67" s="9"/>
      <c r="RQO67" s="9"/>
      <c r="RQP67" s="9"/>
      <c r="RQQ67" s="9"/>
      <c r="RQR67" s="9"/>
      <c r="RQS67" s="9"/>
      <c r="RQT67" s="9"/>
      <c r="RQU67" s="9"/>
      <c r="RQV67" s="9"/>
      <c r="RQW67" s="9"/>
      <c r="RQX67" s="9"/>
      <c r="RQY67" s="9"/>
      <c r="RQZ67" s="9"/>
      <c r="RRA67" s="9"/>
      <c r="RRB67" s="9"/>
      <c r="RRC67" s="9"/>
      <c r="RRD67" s="9"/>
      <c r="RRE67" s="9"/>
      <c r="RRF67" s="9"/>
      <c r="RRG67" s="9"/>
      <c r="RRH67" s="9"/>
      <c r="RRI67" s="9"/>
      <c r="RRJ67" s="9"/>
      <c r="RRK67" s="9"/>
      <c r="RRL67" s="9"/>
      <c r="RRM67" s="9"/>
      <c r="RRN67" s="9"/>
      <c r="RRO67" s="9"/>
      <c r="RRP67" s="9"/>
      <c r="RRQ67" s="9"/>
      <c r="RRR67" s="9"/>
      <c r="RRS67" s="9"/>
      <c r="RRT67" s="9"/>
      <c r="RRU67" s="9"/>
      <c r="RRV67" s="9"/>
      <c r="RRW67" s="9"/>
      <c r="RRX67" s="9"/>
      <c r="RRY67" s="9"/>
      <c r="RRZ67" s="9"/>
      <c r="RSA67" s="9"/>
      <c r="RSB67" s="9"/>
      <c r="RSC67" s="9"/>
      <c r="RSD67" s="9"/>
      <c r="RSE67" s="9"/>
      <c r="RSF67" s="9"/>
      <c r="RSG67" s="9"/>
      <c r="RSH67" s="9"/>
      <c r="RSI67" s="9"/>
      <c r="RSJ67" s="9"/>
      <c r="RSK67" s="9"/>
      <c r="RSL67" s="9"/>
      <c r="RSM67" s="9"/>
      <c r="RSN67" s="9"/>
      <c r="RSO67" s="9"/>
      <c r="RSP67" s="9"/>
      <c r="RSQ67" s="9"/>
      <c r="RSR67" s="9"/>
      <c r="RSS67" s="9"/>
      <c r="RST67" s="9"/>
      <c r="RSU67" s="9"/>
      <c r="RSV67" s="9"/>
      <c r="RSW67" s="9"/>
      <c r="RSX67" s="9"/>
      <c r="RSY67" s="9"/>
      <c r="RSZ67" s="9"/>
      <c r="RTA67" s="9"/>
      <c r="RTB67" s="9"/>
      <c r="RTC67" s="9"/>
      <c r="RTD67" s="9"/>
      <c r="RTE67" s="9"/>
      <c r="RTF67" s="9"/>
      <c r="RTG67" s="9"/>
      <c r="RTH67" s="9"/>
      <c r="RTI67" s="9"/>
      <c r="RTJ67" s="9"/>
      <c r="RTK67" s="9"/>
      <c r="RTL67" s="9"/>
      <c r="RTM67" s="9"/>
      <c r="RTN67" s="9"/>
      <c r="RTO67" s="9"/>
      <c r="RTP67" s="9"/>
      <c r="RTQ67" s="9"/>
      <c r="RTR67" s="9"/>
      <c r="RTS67" s="9"/>
      <c r="RTT67" s="9"/>
      <c r="RTU67" s="9"/>
      <c r="RTV67" s="9"/>
      <c r="RTW67" s="9"/>
      <c r="RTX67" s="9"/>
      <c r="RTY67" s="9"/>
      <c r="RTZ67" s="9"/>
      <c r="RUA67" s="9"/>
      <c r="RUB67" s="9"/>
      <c r="RUC67" s="9"/>
      <c r="RUD67" s="9"/>
      <c r="RUE67" s="9"/>
      <c r="RUF67" s="9"/>
      <c r="RUG67" s="9"/>
      <c r="RUH67" s="9"/>
      <c r="RUI67" s="9"/>
      <c r="RUJ67" s="9"/>
      <c r="RUK67" s="9"/>
      <c r="RUL67" s="9"/>
      <c r="RUM67" s="9"/>
      <c r="RUN67" s="9"/>
      <c r="RUO67" s="9"/>
      <c r="RUP67" s="9"/>
      <c r="RUQ67" s="9"/>
      <c r="RUR67" s="9"/>
      <c r="RUS67" s="9"/>
      <c r="RUT67" s="9"/>
      <c r="RUU67" s="9"/>
      <c r="RUV67" s="9"/>
      <c r="RUW67" s="9"/>
      <c r="RUX67" s="9"/>
      <c r="RUY67" s="9"/>
      <c r="RUZ67" s="9"/>
      <c r="RVA67" s="9"/>
      <c r="RVB67" s="9"/>
      <c r="RVC67" s="9"/>
      <c r="RVD67" s="9"/>
      <c r="RVE67" s="9"/>
      <c r="RVF67" s="9"/>
      <c r="RVG67" s="9"/>
      <c r="RVH67" s="9"/>
      <c r="RVI67" s="9"/>
      <c r="RVJ67" s="9"/>
      <c r="RVK67" s="9"/>
      <c r="RVL67" s="9"/>
      <c r="RVM67" s="9"/>
      <c r="RVN67" s="9"/>
      <c r="RVO67" s="9"/>
      <c r="RVP67" s="9"/>
      <c r="RVQ67" s="9"/>
      <c r="RVR67" s="9"/>
      <c r="RVS67" s="9"/>
      <c r="RVT67" s="9"/>
      <c r="RVU67" s="9"/>
      <c r="RVV67" s="9"/>
      <c r="RVW67" s="9"/>
      <c r="RVX67" s="9"/>
      <c r="RVY67" s="9"/>
      <c r="RVZ67" s="9"/>
      <c r="RWA67" s="9"/>
      <c r="RWB67" s="9"/>
      <c r="RWC67" s="9"/>
      <c r="RWD67" s="9"/>
      <c r="RWE67" s="9"/>
      <c r="RWF67" s="9"/>
      <c r="RWG67" s="9"/>
      <c r="RWH67" s="9"/>
      <c r="RWI67" s="9"/>
      <c r="RWJ67" s="9"/>
      <c r="RWK67" s="9"/>
      <c r="RWL67" s="9"/>
      <c r="RWM67" s="9"/>
      <c r="RWN67" s="9"/>
      <c r="RWO67" s="9"/>
      <c r="RWP67" s="9"/>
      <c r="RWQ67" s="9"/>
      <c r="RWR67" s="9"/>
      <c r="RWS67" s="9"/>
      <c r="RWT67" s="9"/>
      <c r="RWU67" s="9"/>
      <c r="RWV67" s="9"/>
      <c r="RWW67" s="9"/>
      <c r="RWX67" s="9"/>
      <c r="RWY67" s="9"/>
      <c r="RWZ67" s="9"/>
      <c r="RXA67" s="9"/>
      <c r="RXB67" s="9"/>
      <c r="RXC67" s="9"/>
      <c r="RXD67" s="9"/>
      <c r="RXE67" s="9"/>
      <c r="RXF67" s="9"/>
      <c r="RXG67" s="9"/>
      <c r="RXH67" s="9"/>
      <c r="RXI67" s="9"/>
      <c r="RXJ67" s="9"/>
      <c r="RXK67" s="9"/>
      <c r="RXL67" s="9"/>
      <c r="RXM67" s="9"/>
      <c r="RXN67" s="9"/>
      <c r="RXO67" s="9"/>
      <c r="RXP67" s="9"/>
      <c r="RXQ67" s="9"/>
      <c r="RXR67" s="9"/>
      <c r="RXS67" s="9"/>
      <c r="RXT67" s="9"/>
      <c r="RXU67" s="9"/>
      <c r="RXV67" s="9"/>
      <c r="RXW67" s="9"/>
      <c r="RXX67" s="9"/>
      <c r="RXY67" s="9"/>
      <c r="RXZ67" s="9"/>
      <c r="RYA67" s="9"/>
      <c r="RYB67" s="9"/>
      <c r="RYC67" s="9"/>
      <c r="RYD67" s="9"/>
      <c r="RYE67" s="9"/>
      <c r="RYF67" s="9"/>
      <c r="RYG67" s="9"/>
      <c r="RYH67" s="9"/>
      <c r="RYI67" s="9"/>
      <c r="RYJ67" s="9"/>
      <c r="RYK67" s="9"/>
      <c r="RYL67" s="9"/>
      <c r="RYM67" s="9"/>
      <c r="RYN67" s="9"/>
      <c r="RYO67" s="9"/>
      <c r="RYP67" s="9"/>
      <c r="RYQ67" s="9"/>
      <c r="RYR67" s="9"/>
      <c r="RYS67" s="9"/>
      <c r="RYT67" s="9"/>
      <c r="RYU67" s="9"/>
      <c r="RYV67" s="9"/>
      <c r="RYW67" s="9"/>
      <c r="RYX67" s="9"/>
      <c r="RYY67" s="9"/>
      <c r="RYZ67" s="9"/>
      <c r="RZA67" s="9"/>
      <c r="RZB67" s="9"/>
      <c r="RZC67" s="9"/>
      <c r="RZD67" s="9"/>
      <c r="RZE67" s="9"/>
      <c r="RZF67" s="9"/>
      <c r="RZG67" s="9"/>
      <c r="RZH67" s="9"/>
      <c r="RZI67" s="9"/>
      <c r="RZJ67" s="9"/>
      <c r="RZK67" s="9"/>
      <c r="RZL67" s="9"/>
      <c r="RZM67" s="9"/>
      <c r="RZN67" s="9"/>
      <c r="RZO67" s="9"/>
      <c r="RZP67" s="9"/>
      <c r="RZQ67" s="9"/>
      <c r="RZR67" s="9"/>
      <c r="RZS67" s="9"/>
      <c r="RZT67" s="9"/>
      <c r="RZU67" s="9"/>
      <c r="RZV67" s="9"/>
      <c r="RZW67" s="9"/>
      <c r="RZX67" s="9"/>
      <c r="RZY67" s="9"/>
      <c r="RZZ67" s="9"/>
      <c r="SAA67" s="9"/>
      <c r="SAB67" s="9"/>
      <c r="SAC67" s="9"/>
      <c r="SAD67" s="9"/>
      <c r="SAE67" s="9"/>
      <c r="SAF67" s="9"/>
      <c r="SAG67" s="9"/>
      <c r="SAH67" s="9"/>
      <c r="SAI67" s="9"/>
      <c r="SAJ67" s="9"/>
      <c r="SAK67" s="9"/>
      <c r="SAL67" s="9"/>
      <c r="SAM67" s="9"/>
      <c r="SAN67" s="9"/>
      <c r="SAO67" s="9"/>
      <c r="SAP67" s="9"/>
      <c r="SAQ67" s="9"/>
      <c r="SAR67" s="9"/>
      <c r="SAS67" s="9"/>
      <c r="SAT67" s="9"/>
      <c r="SAU67" s="9"/>
      <c r="SAV67" s="9"/>
      <c r="SAW67" s="9"/>
      <c r="SAX67" s="9"/>
      <c r="SAY67" s="9"/>
      <c r="SAZ67" s="9"/>
      <c r="SBA67" s="9"/>
      <c r="SBB67" s="9"/>
      <c r="SBC67" s="9"/>
      <c r="SBD67" s="9"/>
      <c r="SBE67" s="9"/>
      <c r="SBF67" s="9"/>
      <c r="SBG67" s="9"/>
      <c r="SBH67" s="9"/>
      <c r="SBI67" s="9"/>
      <c r="SBJ67" s="9"/>
      <c r="SBK67" s="9"/>
      <c r="SBL67" s="9"/>
      <c r="SBM67" s="9"/>
      <c r="SBN67" s="9"/>
      <c r="SBO67" s="9"/>
      <c r="SBP67" s="9"/>
      <c r="SBQ67" s="9"/>
      <c r="SBR67" s="9"/>
      <c r="SBS67" s="9"/>
      <c r="SBT67" s="9"/>
      <c r="SBU67" s="9"/>
      <c r="SBV67" s="9"/>
      <c r="SBW67" s="9"/>
      <c r="SBX67" s="9"/>
      <c r="SBY67" s="9"/>
      <c r="SBZ67" s="9"/>
      <c r="SCA67" s="9"/>
      <c r="SCB67" s="9"/>
      <c r="SCC67" s="9"/>
      <c r="SCD67" s="9"/>
      <c r="SCE67" s="9"/>
      <c r="SCF67" s="9"/>
      <c r="SCG67" s="9"/>
      <c r="SCH67" s="9"/>
      <c r="SCI67" s="9"/>
      <c r="SCJ67" s="9"/>
      <c r="SCK67" s="9"/>
      <c r="SCL67" s="9"/>
      <c r="SCM67" s="9"/>
      <c r="SCN67" s="9"/>
      <c r="SCO67" s="9"/>
      <c r="SCP67" s="9"/>
      <c r="SCQ67" s="9"/>
      <c r="SCR67" s="9"/>
      <c r="SCS67" s="9"/>
      <c r="SCT67" s="9"/>
      <c r="SCU67" s="9"/>
      <c r="SCV67" s="9"/>
      <c r="SCW67" s="9"/>
      <c r="SCX67" s="9"/>
      <c r="SCY67" s="9"/>
      <c r="SCZ67" s="9"/>
      <c r="SDA67" s="9"/>
      <c r="SDB67" s="9"/>
      <c r="SDC67" s="9"/>
      <c r="SDD67" s="9"/>
      <c r="SDE67" s="9"/>
      <c r="SDF67" s="9"/>
      <c r="SDG67" s="9"/>
      <c r="SDH67" s="9"/>
      <c r="SDI67" s="9"/>
      <c r="SDJ67" s="9"/>
      <c r="SDK67" s="9"/>
      <c r="SDL67" s="9"/>
      <c r="SDM67" s="9"/>
      <c r="SDN67" s="9"/>
      <c r="SDO67" s="9"/>
      <c r="SDP67" s="9"/>
      <c r="SDQ67" s="9"/>
      <c r="SDR67" s="9"/>
      <c r="SDS67" s="9"/>
      <c r="SDT67" s="9"/>
      <c r="SDU67" s="9"/>
      <c r="SDV67" s="9"/>
      <c r="SDW67" s="9"/>
      <c r="SDX67" s="9"/>
      <c r="SDY67" s="9"/>
      <c r="SDZ67" s="9"/>
      <c r="SEA67" s="9"/>
      <c r="SEB67" s="9"/>
      <c r="SEC67" s="9"/>
      <c r="SED67" s="9"/>
      <c r="SEE67" s="9"/>
      <c r="SEF67" s="9"/>
      <c r="SEG67" s="9"/>
      <c r="SEH67" s="9"/>
      <c r="SEI67" s="9"/>
      <c r="SEJ67" s="9"/>
      <c r="SEK67" s="9"/>
      <c r="SEL67" s="9"/>
      <c r="SEM67" s="9"/>
      <c r="SEN67" s="9"/>
      <c r="SEO67" s="9"/>
      <c r="SEP67" s="9"/>
      <c r="SEQ67" s="9"/>
      <c r="SER67" s="9"/>
      <c r="SES67" s="9"/>
      <c r="SET67" s="9"/>
      <c r="SEU67" s="9"/>
      <c r="SEV67" s="9"/>
      <c r="SEW67" s="9"/>
      <c r="SEX67" s="9"/>
      <c r="SEY67" s="9"/>
      <c r="SEZ67" s="9"/>
      <c r="SFA67" s="9"/>
      <c r="SFB67" s="9"/>
      <c r="SFC67" s="9"/>
      <c r="SFD67" s="9"/>
      <c r="SFE67" s="9"/>
      <c r="SFF67" s="9"/>
      <c r="SFG67" s="9"/>
      <c r="SFH67" s="9"/>
      <c r="SFI67" s="9"/>
      <c r="SFJ67" s="9"/>
      <c r="SFK67" s="9"/>
      <c r="SFL67" s="9"/>
      <c r="SFM67" s="9"/>
      <c r="SFN67" s="9"/>
      <c r="SFO67" s="9"/>
      <c r="SFP67" s="9"/>
      <c r="SFQ67" s="9"/>
      <c r="SFR67" s="9"/>
      <c r="SFS67" s="9"/>
      <c r="SFT67" s="9"/>
      <c r="SFU67" s="9"/>
      <c r="SFV67" s="9"/>
      <c r="SFW67" s="9"/>
      <c r="SFX67" s="9"/>
      <c r="SFY67" s="9"/>
      <c r="SFZ67" s="9"/>
      <c r="SGA67" s="9"/>
      <c r="SGB67" s="9"/>
      <c r="SGC67" s="9"/>
      <c r="SGD67" s="9"/>
      <c r="SGE67" s="9"/>
      <c r="SGF67" s="9"/>
      <c r="SGG67" s="9"/>
      <c r="SGH67" s="9"/>
      <c r="SGI67" s="9"/>
      <c r="SGJ67" s="9"/>
      <c r="SGK67" s="9"/>
      <c r="SGL67" s="9"/>
      <c r="SGM67" s="9"/>
      <c r="SGN67" s="9"/>
      <c r="SGO67" s="9"/>
      <c r="SGP67" s="9"/>
      <c r="SGQ67" s="9"/>
      <c r="SGR67" s="9"/>
      <c r="SGS67" s="9"/>
      <c r="SGT67" s="9"/>
      <c r="SGU67" s="9"/>
      <c r="SGV67" s="9"/>
      <c r="SGW67" s="9"/>
      <c r="SGX67" s="9"/>
      <c r="SGY67" s="9"/>
      <c r="SGZ67" s="9"/>
      <c r="SHA67" s="9"/>
      <c r="SHB67" s="9"/>
      <c r="SHC67" s="9"/>
      <c r="SHD67" s="9"/>
      <c r="SHE67" s="9"/>
      <c r="SHF67" s="9"/>
      <c r="SHG67" s="9"/>
      <c r="SHH67" s="9"/>
      <c r="SHI67" s="9"/>
      <c r="SHJ67" s="9"/>
      <c r="SHK67" s="9"/>
      <c r="SHL67" s="9"/>
      <c r="SHM67" s="9"/>
      <c r="SHN67" s="9"/>
      <c r="SHO67" s="9"/>
      <c r="SHP67" s="9"/>
      <c r="SHQ67" s="9"/>
      <c r="SHR67" s="9"/>
      <c r="SHS67" s="9"/>
      <c r="SHT67" s="9"/>
      <c r="SHU67" s="9"/>
      <c r="SHV67" s="9"/>
      <c r="SHW67" s="9"/>
      <c r="SHX67" s="9"/>
      <c r="SHY67" s="9"/>
      <c r="SHZ67" s="9"/>
      <c r="SIA67" s="9"/>
      <c r="SIB67" s="9"/>
      <c r="SIC67" s="9"/>
      <c r="SID67" s="9"/>
      <c r="SIE67" s="9"/>
      <c r="SIF67" s="9"/>
      <c r="SIG67" s="9"/>
      <c r="SIH67" s="9"/>
      <c r="SII67" s="9"/>
      <c r="SIJ67" s="9"/>
      <c r="SIK67" s="9"/>
      <c r="SIL67" s="9"/>
      <c r="SIM67" s="9"/>
      <c r="SIN67" s="9"/>
      <c r="SIO67" s="9"/>
      <c r="SIP67" s="9"/>
      <c r="SIQ67" s="9"/>
      <c r="SIR67" s="9"/>
      <c r="SIS67" s="9"/>
      <c r="SIT67" s="9"/>
      <c r="SIU67" s="9"/>
      <c r="SIV67" s="9"/>
      <c r="SIW67" s="9"/>
      <c r="SIX67" s="9"/>
      <c r="SIY67" s="9"/>
      <c r="SIZ67" s="9"/>
      <c r="SJA67" s="9"/>
      <c r="SJB67" s="9"/>
      <c r="SJC67" s="9"/>
      <c r="SJD67" s="9"/>
      <c r="SJE67" s="9"/>
      <c r="SJF67" s="9"/>
      <c r="SJG67" s="9"/>
      <c r="SJH67" s="9"/>
      <c r="SJI67" s="9"/>
      <c r="SJJ67" s="9"/>
      <c r="SJK67" s="9"/>
      <c r="SJL67" s="9"/>
      <c r="SJM67" s="9"/>
      <c r="SJN67" s="9"/>
      <c r="SJO67" s="9"/>
      <c r="SJP67" s="9"/>
      <c r="SJQ67" s="9"/>
      <c r="SJR67" s="9"/>
      <c r="SJS67" s="9"/>
      <c r="SJT67" s="9"/>
      <c r="SJU67" s="9"/>
      <c r="SJV67" s="9"/>
      <c r="SJW67" s="9"/>
      <c r="SJX67" s="9"/>
      <c r="SJY67" s="9"/>
      <c r="SJZ67" s="9"/>
      <c r="SKA67" s="9"/>
      <c r="SKB67" s="9"/>
      <c r="SKC67" s="9"/>
      <c r="SKD67" s="9"/>
      <c r="SKE67" s="9"/>
      <c r="SKF67" s="9"/>
      <c r="SKG67" s="9"/>
      <c r="SKH67" s="9"/>
      <c r="SKI67" s="9"/>
      <c r="SKJ67" s="9"/>
      <c r="SKK67" s="9"/>
      <c r="SKL67" s="9"/>
      <c r="SKM67" s="9"/>
      <c r="SKN67" s="9"/>
      <c r="SKO67" s="9"/>
      <c r="SKP67" s="9"/>
      <c r="SKQ67" s="9"/>
      <c r="SKR67" s="9"/>
      <c r="SKS67" s="9"/>
      <c r="SKT67" s="9"/>
      <c r="SKU67" s="9"/>
      <c r="SKV67" s="9"/>
      <c r="SKW67" s="9"/>
      <c r="SKX67" s="9"/>
      <c r="SKY67" s="9"/>
      <c r="SKZ67" s="9"/>
      <c r="SLA67" s="9"/>
      <c r="SLB67" s="9"/>
      <c r="SLC67" s="9"/>
      <c r="SLD67" s="9"/>
      <c r="SLE67" s="9"/>
      <c r="SLF67" s="9"/>
      <c r="SLG67" s="9"/>
      <c r="SLH67" s="9"/>
      <c r="SLI67" s="9"/>
      <c r="SLJ67" s="9"/>
      <c r="SLK67" s="9"/>
      <c r="SLL67" s="9"/>
      <c r="SLM67" s="9"/>
      <c r="SLN67" s="9"/>
      <c r="SLO67" s="9"/>
      <c r="SLP67" s="9"/>
      <c r="SLQ67" s="9"/>
      <c r="SLR67" s="9"/>
      <c r="SLS67" s="9"/>
      <c r="SLT67" s="9"/>
      <c r="SLU67" s="9"/>
      <c r="SLV67" s="9"/>
      <c r="SLW67" s="9"/>
      <c r="SLX67" s="9"/>
      <c r="SLY67" s="9"/>
      <c r="SLZ67" s="9"/>
      <c r="SMA67" s="9"/>
      <c r="SMB67" s="9"/>
      <c r="SMC67" s="9"/>
      <c r="SMD67" s="9"/>
      <c r="SME67" s="9"/>
      <c r="SMF67" s="9"/>
      <c r="SMG67" s="9"/>
      <c r="SMH67" s="9"/>
      <c r="SMI67" s="9"/>
      <c r="SMJ67" s="9"/>
      <c r="SMK67" s="9"/>
      <c r="SML67" s="9"/>
      <c r="SMM67" s="9"/>
      <c r="SMN67" s="9"/>
      <c r="SMO67" s="9"/>
      <c r="SMP67" s="9"/>
      <c r="SMQ67" s="9"/>
      <c r="SMR67" s="9"/>
      <c r="SMS67" s="9"/>
      <c r="SMT67" s="9"/>
      <c r="SMU67" s="9"/>
      <c r="SMV67" s="9"/>
      <c r="SMW67" s="9"/>
      <c r="SMX67" s="9"/>
      <c r="SMY67" s="9"/>
      <c r="SMZ67" s="9"/>
      <c r="SNA67" s="9"/>
      <c r="SNB67" s="9"/>
      <c r="SNC67" s="9"/>
      <c r="SND67" s="9"/>
      <c r="SNE67" s="9"/>
      <c r="SNF67" s="9"/>
      <c r="SNG67" s="9"/>
      <c r="SNH67" s="9"/>
      <c r="SNI67" s="9"/>
      <c r="SNJ67" s="9"/>
      <c r="SNK67" s="9"/>
      <c r="SNL67" s="9"/>
      <c r="SNM67" s="9"/>
      <c r="SNN67" s="9"/>
      <c r="SNO67" s="9"/>
      <c r="SNP67" s="9"/>
      <c r="SNQ67" s="9"/>
      <c r="SNR67" s="9"/>
      <c r="SNS67" s="9"/>
      <c r="SNT67" s="9"/>
      <c r="SNU67" s="9"/>
      <c r="SNV67" s="9"/>
      <c r="SNW67" s="9"/>
      <c r="SNX67" s="9"/>
      <c r="SNY67" s="9"/>
      <c r="SNZ67" s="9"/>
      <c r="SOA67" s="9"/>
      <c r="SOB67" s="9"/>
      <c r="SOC67" s="9"/>
      <c r="SOD67" s="9"/>
      <c r="SOE67" s="9"/>
      <c r="SOF67" s="9"/>
      <c r="SOG67" s="9"/>
      <c r="SOH67" s="9"/>
      <c r="SOI67" s="9"/>
      <c r="SOJ67" s="9"/>
      <c r="SOK67" s="9"/>
      <c r="SOL67" s="9"/>
      <c r="SOM67" s="9"/>
      <c r="SON67" s="9"/>
      <c r="SOO67" s="9"/>
      <c r="SOP67" s="9"/>
      <c r="SOQ67" s="9"/>
      <c r="SOR67" s="9"/>
      <c r="SOS67" s="9"/>
      <c r="SOT67" s="9"/>
      <c r="SOU67" s="9"/>
      <c r="SOV67" s="9"/>
      <c r="SOW67" s="9"/>
      <c r="SOX67" s="9"/>
      <c r="SOY67" s="9"/>
      <c r="SOZ67" s="9"/>
      <c r="SPA67" s="9"/>
      <c r="SPB67" s="9"/>
      <c r="SPC67" s="9"/>
      <c r="SPD67" s="9"/>
      <c r="SPE67" s="9"/>
      <c r="SPF67" s="9"/>
      <c r="SPG67" s="9"/>
      <c r="SPH67" s="9"/>
      <c r="SPI67" s="9"/>
      <c r="SPJ67" s="9"/>
      <c r="SPK67" s="9"/>
      <c r="SPL67" s="9"/>
      <c r="SPM67" s="9"/>
      <c r="SPN67" s="9"/>
      <c r="SPO67" s="9"/>
      <c r="SPP67" s="9"/>
      <c r="SPQ67" s="9"/>
      <c r="SPR67" s="9"/>
      <c r="SPS67" s="9"/>
      <c r="SPT67" s="9"/>
      <c r="SPU67" s="9"/>
      <c r="SPV67" s="9"/>
      <c r="SPW67" s="9"/>
      <c r="SPX67" s="9"/>
      <c r="SPY67" s="9"/>
      <c r="SPZ67" s="9"/>
      <c r="SQA67" s="9"/>
      <c r="SQB67" s="9"/>
      <c r="SQC67" s="9"/>
      <c r="SQD67" s="9"/>
      <c r="SQE67" s="9"/>
      <c r="SQF67" s="9"/>
      <c r="SQG67" s="9"/>
      <c r="SQH67" s="9"/>
      <c r="SQI67" s="9"/>
      <c r="SQJ67" s="9"/>
      <c r="SQK67" s="9"/>
      <c r="SQL67" s="9"/>
      <c r="SQM67" s="9"/>
      <c r="SQN67" s="9"/>
      <c r="SQO67" s="9"/>
      <c r="SQP67" s="9"/>
      <c r="SQQ67" s="9"/>
      <c r="SQR67" s="9"/>
      <c r="SQS67" s="9"/>
      <c r="SQT67" s="9"/>
      <c r="SQU67" s="9"/>
      <c r="SQV67" s="9"/>
      <c r="SQW67" s="9"/>
      <c r="SQX67" s="9"/>
      <c r="SQY67" s="9"/>
      <c r="SQZ67" s="9"/>
      <c r="SRA67" s="9"/>
      <c r="SRB67" s="9"/>
      <c r="SRC67" s="9"/>
      <c r="SRD67" s="9"/>
      <c r="SRE67" s="9"/>
      <c r="SRF67" s="9"/>
      <c r="SRG67" s="9"/>
      <c r="SRH67" s="9"/>
      <c r="SRI67" s="9"/>
      <c r="SRJ67" s="9"/>
      <c r="SRK67" s="9"/>
      <c r="SRL67" s="9"/>
      <c r="SRM67" s="9"/>
      <c r="SRN67" s="9"/>
      <c r="SRO67" s="9"/>
      <c r="SRP67" s="9"/>
      <c r="SRQ67" s="9"/>
      <c r="SRR67" s="9"/>
      <c r="SRS67" s="9"/>
      <c r="SRT67" s="9"/>
      <c r="SRU67" s="9"/>
      <c r="SRV67" s="9"/>
      <c r="SRW67" s="9"/>
      <c r="SRX67" s="9"/>
      <c r="SRY67" s="9"/>
      <c r="SRZ67" s="9"/>
      <c r="SSA67" s="9"/>
      <c r="SSB67" s="9"/>
      <c r="SSC67" s="9"/>
      <c r="SSD67" s="9"/>
      <c r="SSE67" s="9"/>
      <c r="SSF67" s="9"/>
      <c r="SSG67" s="9"/>
      <c r="SSH67" s="9"/>
      <c r="SSI67" s="9"/>
      <c r="SSJ67" s="9"/>
      <c r="SSK67" s="9"/>
      <c r="SSL67" s="9"/>
      <c r="SSM67" s="9"/>
      <c r="SSN67" s="9"/>
      <c r="SSO67" s="9"/>
      <c r="SSP67" s="9"/>
      <c r="SSQ67" s="9"/>
      <c r="SSR67" s="9"/>
      <c r="SSS67" s="9"/>
      <c r="SST67" s="9"/>
      <c r="SSU67" s="9"/>
      <c r="SSV67" s="9"/>
      <c r="SSW67" s="9"/>
      <c r="SSX67" s="9"/>
      <c r="SSY67" s="9"/>
      <c r="SSZ67" s="9"/>
      <c r="STA67" s="9"/>
      <c r="STB67" s="9"/>
      <c r="STC67" s="9"/>
      <c r="STD67" s="9"/>
      <c r="STE67" s="9"/>
      <c r="STF67" s="9"/>
      <c r="STG67" s="9"/>
      <c r="STH67" s="9"/>
      <c r="STI67" s="9"/>
      <c r="STJ67" s="9"/>
      <c r="STK67" s="9"/>
      <c r="STL67" s="9"/>
      <c r="STM67" s="9"/>
      <c r="STN67" s="9"/>
      <c r="STO67" s="9"/>
      <c r="STP67" s="9"/>
      <c r="STQ67" s="9"/>
      <c r="STR67" s="9"/>
      <c r="STS67" s="9"/>
      <c r="STT67" s="9"/>
      <c r="STU67" s="9"/>
      <c r="STV67" s="9"/>
      <c r="STW67" s="9"/>
      <c r="STX67" s="9"/>
      <c r="STY67" s="9"/>
      <c r="STZ67" s="9"/>
      <c r="SUA67" s="9"/>
      <c r="SUB67" s="9"/>
      <c r="SUC67" s="9"/>
      <c r="SUD67" s="9"/>
      <c r="SUE67" s="9"/>
      <c r="SUF67" s="9"/>
      <c r="SUG67" s="9"/>
      <c r="SUH67" s="9"/>
      <c r="SUI67" s="9"/>
      <c r="SUJ67" s="9"/>
      <c r="SUK67" s="9"/>
      <c r="SUL67" s="9"/>
      <c r="SUM67" s="9"/>
      <c r="SUN67" s="9"/>
      <c r="SUO67" s="9"/>
      <c r="SUP67" s="9"/>
      <c r="SUQ67" s="9"/>
      <c r="SUR67" s="9"/>
      <c r="SUS67" s="9"/>
      <c r="SUT67" s="9"/>
      <c r="SUU67" s="9"/>
      <c r="SUV67" s="9"/>
      <c r="SUW67" s="9"/>
      <c r="SUX67" s="9"/>
      <c r="SUY67" s="9"/>
      <c r="SUZ67" s="9"/>
      <c r="SVA67" s="9"/>
      <c r="SVB67" s="9"/>
      <c r="SVC67" s="9"/>
      <c r="SVD67" s="9"/>
      <c r="SVE67" s="9"/>
      <c r="SVF67" s="9"/>
      <c r="SVG67" s="9"/>
      <c r="SVH67" s="9"/>
      <c r="SVI67" s="9"/>
      <c r="SVJ67" s="9"/>
      <c r="SVK67" s="9"/>
      <c r="SVL67" s="9"/>
      <c r="SVM67" s="9"/>
      <c r="SVN67" s="9"/>
      <c r="SVO67" s="9"/>
      <c r="SVP67" s="9"/>
      <c r="SVQ67" s="9"/>
      <c r="SVR67" s="9"/>
      <c r="SVS67" s="9"/>
      <c r="SVT67" s="9"/>
      <c r="SVU67" s="9"/>
      <c r="SVV67" s="9"/>
      <c r="SVW67" s="9"/>
      <c r="SVX67" s="9"/>
      <c r="SVY67" s="9"/>
      <c r="SVZ67" s="9"/>
      <c r="SWA67" s="9"/>
      <c r="SWB67" s="9"/>
      <c r="SWC67" s="9"/>
      <c r="SWD67" s="9"/>
      <c r="SWE67" s="9"/>
      <c r="SWF67" s="9"/>
      <c r="SWG67" s="9"/>
      <c r="SWH67" s="9"/>
      <c r="SWI67" s="9"/>
      <c r="SWJ67" s="9"/>
      <c r="SWK67" s="9"/>
      <c r="SWL67" s="9"/>
      <c r="SWM67" s="9"/>
      <c r="SWN67" s="9"/>
      <c r="SWO67" s="9"/>
      <c r="SWP67" s="9"/>
      <c r="SWQ67" s="9"/>
      <c r="SWR67" s="9"/>
      <c r="SWS67" s="9"/>
      <c r="SWT67" s="9"/>
      <c r="SWU67" s="9"/>
      <c r="SWV67" s="9"/>
      <c r="SWW67" s="9"/>
      <c r="SWX67" s="9"/>
      <c r="SWY67" s="9"/>
      <c r="SWZ67" s="9"/>
      <c r="SXA67" s="9"/>
      <c r="SXB67" s="9"/>
      <c r="SXC67" s="9"/>
      <c r="SXD67" s="9"/>
      <c r="SXE67" s="9"/>
      <c r="SXF67" s="9"/>
      <c r="SXG67" s="9"/>
      <c r="SXH67" s="9"/>
      <c r="SXI67" s="9"/>
      <c r="SXJ67" s="9"/>
      <c r="SXK67" s="9"/>
      <c r="SXL67" s="9"/>
      <c r="SXM67" s="9"/>
      <c r="SXN67" s="9"/>
      <c r="SXO67" s="9"/>
      <c r="SXP67" s="9"/>
      <c r="SXQ67" s="9"/>
      <c r="SXR67" s="9"/>
      <c r="SXS67" s="9"/>
      <c r="SXT67" s="9"/>
      <c r="SXU67" s="9"/>
      <c r="SXV67" s="9"/>
      <c r="SXW67" s="9"/>
      <c r="SXX67" s="9"/>
      <c r="SXY67" s="9"/>
      <c r="SXZ67" s="9"/>
      <c r="SYA67" s="9"/>
      <c r="SYB67" s="9"/>
      <c r="SYC67" s="9"/>
      <c r="SYD67" s="9"/>
      <c r="SYE67" s="9"/>
      <c r="SYF67" s="9"/>
      <c r="SYG67" s="9"/>
      <c r="SYH67" s="9"/>
      <c r="SYI67" s="9"/>
      <c r="SYJ67" s="9"/>
      <c r="SYK67" s="9"/>
      <c r="SYL67" s="9"/>
      <c r="SYM67" s="9"/>
      <c r="SYN67" s="9"/>
      <c r="SYO67" s="9"/>
      <c r="SYP67" s="9"/>
      <c r="SYQ67" s="9"/>
      <c r="SYR67" s="9"/>
      <c r="SYS67" s="9"/>
      <c r="SYT67" s="9"/>
      <c r="SYU67" s="9"/>
      <c r="SYV67" s="9"/>
      <c r="SYW67" s="9"/>
      <c r="SYX67" s="9"/>
      <c r="SYY67" s="9"/>
      <c r="SYZ67" s="9"/>
      <c r="SZA67" s="9"/>
      <c r="SZB67" s="9"/>
      <c r="SZC67" s="9"/>
      <c r="SZD67" s="9"/>
      <c r="SZE67" s="9"/>
      <c r="SZF67" s="9"/>
      <c r="SZG67" s="9"/>
      <c r="SZH67" s="9"/>
      <c r="SZI67" s="9"/>
      <c r="SZJ67" s="9"/>
      <c r="SZK67" s="9"/>
      <c r="SZL67" s="9"/>
      <c r="SZM67" s="9"/>
      <c r="SZN67" s="9"/>
      <c r="SZO67" s="9"/>
      <c r="SZP67" s="9"/>
      <c r="SZQ67" s="9"/>
      <c r="SZR67" s="9"/>
      <c r="SZS67" s="9"/>
      <c r="SZT67" s="9"/>
      <c r="SZU67" s="9"/>
      <c r="SZV67" s="9"/>
      <c r="SZW67" s="9"/>
      <c r="SZX67" s="9"/>
      <c r="SZY67" s="9"/>
      <c r="SZZ67" s="9"/>
      <c r="TAA67" s="9"/>
      <c r="TAB67" s="9"/>
      <c r="TAC67" s="9"/>
      <c r="TAD67" s="9"/>
      <c r="TAE67" s="9"/>
      <c r="TAF67" s="9"/>
      <c r="TAG67" s="9"/>
      <c r="TAH67" s="9"/>
      <c r="TAI67" s="9"/>
      <c r="TAJ67" s="9"/>
      <c r="TAK67" s="9"/>
      <c r="TAL67" s="9"/>
      <c r="TAM67" s="9"/>
      <c r="TAN67" s="9"/>
      <c r="TAO67" s="9"/>
      <c r="TAP67" s="9"/>
      <c r="TAQ67" s="9"/>
      <c r="TAR67" s="9"/>
      <c r="TAS67" s="9"/>
      <c r="TAT67" s="9"/>
      <c r="TAU67" s="9"/>
      <c r="TAV67" s="9"/>
      <c r="TAW67" s="9"/>
      <c r="TAX67" s="9"/>
      <c r="TAY67" s="9"/>
      <c r="TAZ67" s="9"/>
      <c r="TBA67" s="9"/>
      <c r="TBB67" s="9"/>
      <c r="TBC67" s="9"/>
      <c r="TBD67" s="9"/>
      <c r="TBE67" s="9"/>
      <c r="TBF67" s="9"/>
      <c r="TBG67" s="9"/>
      <c r="TBH67" s="9"/>
      <c r="TBI67" s="9"/>
      <c r="TBJ67" s="9"/>
      <c r="TBK67" s="9"/>
      <c r="TBL67" s="9"/>
      <c r="TBM67" s="9"/>
      <c r="TBN67" s="9"/>
      <c r="TBO67" s="9"/>
      <c r="TBP67" s="9"/>
      <c r="TBQ67" s="9"/>
      <c r="TBR67" s="9"/>
      <c r="TBS67" s="9"/>
      <c r="TBT67" s="9"/>
      <c r="TBU67" s="9"/>
      <c r="TBV67" s="9"/>
      <c r="TBW67" s="9"/>
      <c r="TBX67" s="9"/>
      <c r="TBY67" s="9"/>
      <c r="TBZ67" s="9"/>
      <c r="TCA67" s="9"/>
      <c r="TCB67" s="9"/>
      <c r="TCC67" s="9"/>
      <c r="TCD67" s="9"/>
      <c r="TCE67" s="9"/>
      <c r="TCF67" s="9"/>
      <c r="TCG67" s="9"/>
      <c r="TCH67" s="9"/>
      <c r="TCI67" s="9"/>
      <c r="TCJ67" s="9"/>
      <c r="TCK67" s="9"/>
      <c r="TCL67" s="9"/>
      <c r="TCM67" s="9"/>
      <c r="TCN67" s="9"/>
      <c r="TCO67" s="9"/>
      <c r="TCP67" s="9"/>
      <c r="TCQ67" s="9"/>
      <c r="TCR67" s="9"/>
      <c r="TCS67" s="9"/>
      <c r="TCT67" s="9"/>
      <c r="TCU67" s="9"/>
      <c r="TCV67" s="9"/>
      <c r="TCW67" s="9"/>
      <c r="TCX67" s="9"/>
      <c r="TCY67" s="9"/>
      <c r="TCZ67" s="9"/>
      <c r="TDA67" s="9"/>
      <c r="TDB67" s="9"/>
      <c r="TDC67" s="9"/>
      <c r="TDD67" s="9"/>
      <c r="TDE67" s="9"/>
      <c r="TDF67" s="9"/>
      <c r="TDG67" s="9"/>
      <c r="TDH67" s="9"/>
      <c r="TDI67" s="9"/>
      <c r="TDJ67" s="9"/>
      <c r="TDK67" s="9"/>
      <c r="TDL67" s="9"/>
      <c r="TDM67" s="9"/>
      <c r="TDN67" s="9"/>
      <c r="TDO67" s="9"/>
      <c r="TDP67" s="9"/>
      <c r="TDQ67" s="9"/>
      <c r="TDR67" s="9"/>
      <c r="TDS67" s="9"/>
      <c r="TDT67" s="9"/>
      <c r="TDU67" s="9"/>
      <c r="TDV67" s="9"/>
      <c r="TDW67" s="9"/>
      <c r="TDX67" s="9"/>
      <c r="TDY67" s="9"/>
      <c r="TDZ67" s="9"/>
      <c r="TEA67" s="9"/>
      <c r="TEB67" s="9"/>
      <c r="TEC67" s="9"/>
      <c r="TED67" s="9"/>
      <c r="TEE67" s="9"/>
      <c r="TEF67" s="9"/>
      <c r="TEG67" s="9"/>
      <c r="TEH67" s="9"/>
      <c r="TEI67" s="9"/>
      <c r="TEJ67" s="9"/>
      <c r="TEK67" s="9"/>
      <c r="TEL67" s="9"/>
      <c r="TEM67" s="9"/>
      <c r="TEN67" s="9"/>
      <c r="TEO67" s="9"/>
      <c r="TEP67" s="9"/>
      <c r="TEQ67" s="9"/>
      <c r="TER67" s="9"/>
      <c r="TES67" s="9"/>
      <c r="TET67" s="9"/>
      <c r="TEU67" s="9"/>
      <c r="TEV67" s="9"/>
      <c r="TEW67" s="9"/>
      <c r="TEX67" s="9"/>
      <c r="TEY67" s="9"/>
      <c r="TEZ67" s="9"/>
      <c r="TFA67" s="9"/>
      <c r="TFB67" s="9"/>
      <c r="TFC67" s="9"/>
      <c r="TFD67" s="9"/>
      <c r="TFE67" s="9"/>
      <c r="TFF67" s="9"/>
      <c r="TFG67" s="9"/>
      <c r="TFH67" s="9"/>
      <c r="TFI67" s="9"/>
      <c r="TFJ67" s="9"/>
      <c r="TFK67" s="9"/>
      <c r="TFL67" s="9"/>
      <c r="TFM67" s="9"/>
      <c r="TFN67" s="9"/>
      <c r="TFO67" s="9"/>
      <c r="TFP67" s="9"/>
      <c r="TFQ67" s="9"/>
      <c r="TFR67" s="9"/>
      <c r="TFS67" s="9"/>
      <c r="TFT67" s="9"/>
      <c r="TFU67" s="9"/>
      <c r="TFV67" s="9"/>
      <c r="TFW67" s="9"/>
      <c r="TFX67" s="9"/>
      <c r="TFY67" s="9"/>
      <c r="TFZ67" s="9"/>
      <c r="TGA67" s="9"/>
      <c r="TGB67" s="9"/>
      <c r="TGC67" s="9"/>
      <c r="TGD67" s="9"/>
      <c r="TGE67" s="9"/>
      <c r="TGF67" s="9"/>
      <c r="TGG67" s="9"/>
      <c r="TGH67" s="9"/>
      <c r="TGI67" s="9"/>
      <c r="TGJ67" s="9"/>
      <c r="TGK67" s="9"/>
      <c r="TGL67" s="9"/>
      <c r="TGM67" s="9"/>
      <c r="TGN67" s="9"/>
      <c r="TGO67" s="9"/>
      <c r="TGP67" s="9"/>
      <c r="TGQ67" s="9"/>
      <c r="TGR67" s="9"/>
      <c r="TGS67" s="9"/>
      <c r="TGT67" s="9"/>
      <c r="TGU67" s="9"/>
      <c r="TGV67" s="9"/>
      <c r="TGW67" s="9"/>
      <c r="TGX67" s="9"/>
      <c r="TGY67" s="9"/>
      <c r="TGZ67" s="9"/>
      <c r="THA67" s="9"/>
      <c r="THB67" s="9"/>
      <c r="THC67" s="9"/>
      <c r="THD67" s="9"/>
      <c r="THE67" s="9"/>
      <c r="THF67" s="9"/>
      <c r="THG67" s="9"/>
      <c r="THH67" s="9"/>
      <c r="THI67" s="9"/>
      <c r="THJ67" s="9"/>
      <c r="THK67" s="9"/>
      <c r="THL67" s="9"/>
      <c r="THM67" s="9"/>
      <c r="THN67" s="9"/>
      <c r="THO67" s="9"/>
      <c r="THP67" s="9"/>
      <c r="THQ67" s="9"/>
      <c r="THR67" s="9"/>
      <c r="THS67" s="9"/>
      <c r="THT67" s="9"/>
      <c r="THU67" s="9"/>
      <c r="THV67" s="9"/>
      <c r="THW67" s="9"/>
      <c r="THX67" s="9"/>
      <c r="THY67" s="9"/>
      <c r="THZ67" s="9"/>
      <c r="TIA67" s="9"/>
      <c r="TIB67" s="9"/>
      <c r="TIC67" s="9"/>
      <c r="TID67" s="9"/>
      <c r="TIE67" s="9"/>
      <c r="TIF67" s="9"/>
      <c r="TIG67" s="9"/>
      <c r="TIH67" s="9"/>
      <c r="TII67" s="9"/>
      <c r="TIJ67" s="9"/>
      <c r="TIK67" s="9"/>
      <c r="TIL67" s="9"/>
      <c r="TIM67" s="9"/>
      <c r="TIN67" s="9"/>
      <c r="TIO67" s="9"/>
      <c r="TIP67" s="9"/>
      <c r="TIQ67" s="9"/>
      <c r="TIR67" s="9"/>
      <c r="TIS67" s="9"/>
      <c r="TIT67" s="9"/>
      <c r="TIU67" s="9"/>
      <c r="TIV67" s="9"/>
      <c r="TIW67" s="9"/>
      <c r="TIX67" s="9"/>
      <c r="TIY67" s="9"/>
      <c r="TIZ67" s="9"/>
      <c r="TJA67" s="9"/>
      <c r="TJB67" s="9"/>
      <c r="TJC67" s="9"/>
      <c r="TJD67" s="9"/>
      <c r="TJE67" s="9"/>
      <c r="TJF67" s="9"/>
      <c r="TJG67" s="9"/>
      <c r="TJH67" s="9"/>
      <c r="TJI67" s="9"/>
      <c r="TJJ67" s="9"/>
      <c r="TJK67" s="9"/>
      <c r="TJL67" s="9"/>
      <c r="TJM67" s="9"/>
      <c r="TJN67" s="9"/>
      <c r="TJO67" s="9"/>
      <c r="TJP67" s="9"/>
      <c r="TJQ67" s="9"/>
      <c r="TJR67" s="9"/>
      <c r="TJS67" s="9"/>
      <c r="TJT67" s="9"/>
      <c r="TJU67" s="9"/>
      <c r="TJV67" s="9"/>
      <c r="TJW67" s="9"/>
      <c r="TJX67" s="9"/>
      <c r="TJY67" s="9"/>
      <c r="TJZ67" s="9"/>
      <c r="TKA67" s="9"/>
      <c r="TKB67" s="9"/>
      <c r="TKC67" s="9"/>
      <c r="TKD67" s="9"/>
      <c r="TKE67" s="9"/>
      <c r="TKF67" s="9"/>
      <c r="TKG67" s="9"/>
      <c r="TKH67" s="9"/>
      <c r="TKI67" s="9"/>
      <c r="TKJ67" s="9"/>
      <c r="TKK67" s="9"/>
      <c r="TKL67" s="9"/>
      <c r="TKM67" s="9"/>
      <c r="TKN67" s="9"/>
      <c r="TKO67" s="9"/>
      <c r="TKP67" s="9"/>
      <c r="TKQ67" s="9"/>
      <c r="TKR67" s="9"/>
      <c r="TKS67" s="9"/>
      <c r="TKT67" s="9"/>
      <c r="TKU67" s="9"/>
      <c r="TKV67" s="9"/>
      <c r="TKW67" s="9"/>
      <c r="TKX67" s="9"/>
      <c r="TKY67" s="9"/>
      <c r="TKZ67" s="9"/>
      <c r="TLA67" s="9"/>
      <c r="TLB67" s="9"/>
      <c r="TLC67" s="9"/>
      <c r="TLD67" s="9"/>
      <c r="TLE67" s="9"/>
      <c r="TLF67" s="9"/>
      <c r="TLG67" s="9"/>
      <c r="TLH67" s="9"/>
      <c r="TLI67" s="9"/>
      <c r="TLJ67" s="9"/>
      <c r="TLK67" s="9"/>
      <c r="TLL67" s="9"/>
      <c r="TLM67" s="9"/>
      <c r="TLN67" s="9"/>
      <c r="TLO67" s="9"/>
      <c r="TLP67" s="9"/>
      <c r="TLQ67" s="9"/>
      <c r="TLR67" s="9"/>
      <c r="TLS67" s="9"/>
      <c r="TLT67" s="9"/>
      <c r="TLU67" s="9"/>
      <c r="TLV67" s="9"/>
      <c r="TLW67" s="9"/>
      <c r="TLX67" s="9"/>
      <c r="TLY67" s="9"/>
      <c r="TLZ67" s="9"/>
      <c r="TMA67" s="9"/>
      <c r="TMB67" s="9"/>
      <c r="TMC67" s="9"/>
      <c r="TMD67" s="9"/>
      <c r="TME67" s="9"/>
      <c r="TMF67" s="9"/>
      <c r="TMG67" s="9"/>
      <c r="TMH67" s="9"/>
      <c r="TMI67" s="9"/>
      <c r="TMJ67" s="9"/>
      <c r="TMK67" s="9"/>
      <c r="TML67" s="9"/>
      <c r="TMM67" s="9"/>
      <c r="TMN67" s="9"/>
      <c r="TMO67" s="9"/>
      <c r="TMP67" s="9"/>
      <c r="TMQ67" s="9"/>
      <c r="TMR67" s="9"/>
      <c r="TMS67" s="9"/>
      <c r="TMT67" s="9"/>
      <c r="TMU67" s="9"/>
      <c r="TMV67" s="9"/>
      <c r="TMW67" s="9"/>
      <c r="TMX67" s="9"/>
      <c r="TMY67" s="9"/>
      <c r="TMZ67" s="9"/>
      <c r="TNA67" s="9"/>
      <c r="TNB67" s="9"/>
      <c r="TNC67" s="9"/>
      <c r="TND67" s="9"/>
      <c r="TNE67" s="9"/>
      <c r="TNF67" s="9"/>
      <c r="TNG67" s="9"/>
      <c r="TNH67" s="9"/>
      <c r="TNI67" s="9"/>
      <c r="TNJ67" s="9"/>
      <c r="TNK67" s="9"/>
      <c r="TNL67" s="9"/>
      <c r="TNM67" s="9"/>
      <c r="TNN67" s="9"/>
      <c r="TNO67" s="9"/>
      <c r="TNP67" s="9"/>
      <c r="TNQ67" s="9"/>
      <c r="TNR67" s="9"/>
      <c r="TNS67" s="9"/>
      <c r="TNT67" s="9"/>
      <c r="TNU67" s="9"/>
      <c r="TNV67" s="9"/>
      <c r="TNW67" s="9"/>
      <c r="TNX67" s="9"/>
      <c r="TNY67" s="9"/>
      <c r="TNZ67" s="9"/>
      <c r="TOA67" s="9"/>
      <c r="TOB67" s="9"/>
      <c r="TOC67" s="9"/>
      <c r="TOD67" s="9"/>
      <c r="TOE67" s="9"/>
      <c r="TOF67" s="9"/>
      <c r="TOG67" s="9"/>
      <c r="TOH67" s="9"/>
      <c r="TOI67" s="9"/>
      <c r="TOJ67" s="9"/>
      <c r="TOK67" s="9"/>
      <c r="TOL67" s="9"/>
      <c r="TOM67" s="9"/>
      <c r="TON67" s="9"/>
      <c r="TOO67" s="9"/>
      <c r="TOP67" s="9"/>
      <c r="TOQ67" s="9"/>
      <c r="TOR67" s="9"/>
      <c r="TOS67" s="9"/>
      <c r="TOT67" s="9"/>
      <c r="TOU67" s="9"/>
      <c r="TOV67" s="9"/>
      <c r="TOW67" s="9"/>
      <c r="TOX67" s="9"/>
      <c r="TOY67" s="9"/>
      <c r="TOZ67" s="9"/>
      <c r="TPA67" s="9"/>
      <c r="TPB67" s="9"/>
      <c r="TPC67" s="9"/>
      <c r="TPD67" s="9"/>
      <c r="TPE67" s="9"/>
      <c r="TPF67" s="9"/>
      <c r="TPG67" s="9"/>
      <c r="TPH67" s="9"/>
      <c r="TPI67" s="9"/>
      <c r="TPJ67" s="9"/>
      <c r="TPK67" s="9"/>
      <c r="TPL67" s="9"/>
      <c r="TPM67" s="9"/>
      <c r="TPN67" s="9"/>
      <c r="TPO67" s="9"/>
      <c r="TPP67" s="9"/>
      <c r="TPQ67" s="9"/>
      <c r="TPR67" s="9"/>
      <c r="TPS67" s="9"/>
      <c r="TPT67" s="9"/>
      <c r="TPU67" s="9"/>
      <c r="TPV67" s="9"/>
      <c r="TPW67" s="9"/>
      <c r="TPX67" s="9"/>
      <c r="TPY67" s="9"/>
      <c r="TPZ67" s="9"/>
      <c r="TQA67" s="9"/>
      <c r="TQB67" s="9"/>
      <c r="TQC67" s="9"/>
      <c r="TQD67" s="9"/>
      <c r="TQE67" s="9"/>
      <c r="TQF67" s="9"/>
      <c r="TQG67" s="9"/>
      <c r="TQH67" s="9"/>
      <c r="TQI67" s="9"/>
      <c r="TQJ67" s="9"/>
      <c r="TQK67" s="9"/>
      <c r="TQL67" s="9"/>
      <c r="TQM67" s="9"/>
      <c r="TQN67" s="9"/>
      <c r="TQO67" s="9"/>
      <c r="TQP67" s="9"/>
      <c r="TQQ67" s="9"/>
      <c r="TQR67" s="9"/>
      <c r="TQS67" s="9"/>
      <c r="TQT67" s="9"/>
      <c r="TQU67" s="9"/>
      <c r="TQV67" s="9"/>
      <c r="TQW67" s="9"/>
      <c r="TQX67" s="9"/>
      <c r="TQY67" s="9"/>
      <c r="TQZ67" s="9"/>
      <c r="TRA67" s="9"/>
      <c r="TRB67" s="9"/>
      <c r="TRC67" s="9"/>
      <c r="TRD67" s="9"/>
      <c r="TRE67" s="9"/>
      <c r="TRF67" s="9"/>
      <c r="TRG67" s="9"/>
      <c r="TRH67" s="9"/>
      <c r="TRI67" s="9"/>
      <c r="TRJ67" s="9"/>
      <c r="TRK67" s="9"/>
      <c r="TRL67" s="9"/>
      <c r="TRM67" s="9"/>
      <c r="TRN67" s="9"/>
      <c r="TRO67" s="9"/>
      <c r="TRP67" s="9"/>
      <c r="TRQ67" s="9"/>
      <c r="TRR67" s="9"/>
      <c r="TRS67" s="9"/>
      <c r="TRT67" s="9"/>
      <c r="TRU67" s="9"/>
      <c r="TRV67" s="9"/>
      <c r="TRW67" s="9"/>
      <c r="TRX67" s="9"/>
      <c r="TRY67" s="9"/>
      <c r="TRZ67" s="9"/>
      <c r="TSA67" s="9"/>
      <c r="TSB67" s="9"/>
      <c r="TSC67" s="9"/>
      <c r="TSD67" s="9"/>
      <c r="TSE67" s="9"/>
      <c r="TSF67" s="9"/>
      <c r="TSG67" s="9"/>
      <c r="TSH67" s="9"/>
      <c r="TSI67" s="9"/>
      <c r="TSJ67" s="9"/>
      <c r="TSK67" s="9"/>
      <c r="TSL67" s="9"/>
      <c r="TSM67" s="9"/>
      <c r="TSN67" s="9"/>
      <c r="TSO67" s="9"/>
      <c r="TSP67" s="9"/>
      <c r="TSQ67" s="9"/>
      <c r="TSR67" s="9"/>
      <c r="TSS67" s="9"/>
      <c r="TST67" s="9"/>
      <c r="TSU67" s="9"/>
      <c r="TSV67" s="9"/>
      <c r="TSW67" s="9"/>
      <c r="TSX67" s="9"/>
      <c r="TSY67" s="9"/>
      <c r="TSZ67" s="9"/>
      <c r="TTA67" s="9"/>
      <c r="TTB67" s="9"/>
      <c r="TTC67" s="9"/>
      <c r="TTD67" s="9"/>
      <c r="TTE67" s="9"/>
      <c r="TTF67" s="9"/>
      <c r="TTG67" s="9"/>
      <c r="TTH67" s="9"/>
      <c r="TTI67" s="9"/>
      <c r="TTJ67" s="9"/>
      <c r="TTK67" s="9"/>
      <c r="TTL67" s="9"/>
      <c r="TTM67" s="9"/>
      <c r="TTN67" s="9"/>
      <c r="TTO67" s="9"/>
      <c r="TTP67" s="9"/>
      <c r="TTQ67" s="9"/>
      <c r="TTR67" s="9"/>
      <c r="TTS67" s="9"/>
      <c r="TTT67" s="9"/>
      <c r="TTU67" s="9"/>
      <c r="TTV67" s="9"/>
      <c r="TTW67" s="9"/>
      <c r="TTX67" s="9"/>
      <c r="TTY67" s="9"/>
      <c r="TTZ67" s="9"/>
      <c r="TUA67" s="9"/>
      <c r="TUB67" s="9"/>
      <c r="TUC67" s="9"/>
      <c r="TUD67" s="9"/>
      <c r="TUE67" s="9"/>
      <c r="TUF67" s="9"/>
      <c r="TUG67" s="9"/>
      <c r="TUH67" s="9"/>
      <c r="TUI67" s="9"/>
      <c r="TUJ67" s="9"/>
      <c r="TUK67" s="9"/>
      <c r="TUL67" s="9"/>
      <c r="TUM67" s="9"/>
      <c r="TUN67" s="9"/>
      <c r="TUO67" s="9"/>
      <c r="TUP67" s="9"/>
      <c r="TUQ67" s="9"/>
      <c r="TUR67" s="9"/>
      <c r="TUS67" s="9"/>
      <c r="TUT67" s="9"/>
      <c r="TUU67" s="9"/>
      <c r="TUV67" s="9"/>
      <c r="TUW67" s="9"/>
      <c r="TUX67" s="9"/>
      <c r="TUY67" s="9"/>
      <c r="TUZ67" s="9"/>
      <c r="TVA67" s="9"/>
      <c r="TVB67" s="9"/>
      <c r="TVC67" s="9"/>
      <c r="TVD67" s="9"/>
      <c r="TVE67" s="9"/>
      <c r="TVF67" s="9"/>
      <c r="TVG67" s="9"/>
      <c r="TVH67" s="9"/>
      <c r="TVI67" s="9"/>
      <c r="TVJ67" s="9"/>
      <c r="TVK67" s="9"/>
      <c r="TVL67" s="9"/>
      <c r="TVM67" s="9"/>
      <c r="TVN67" s="9"/>
      <c r="TVO67" s="9"/>
      <c r="TVP67" s="9"/>
      <c r="TVQ67" s="9"/>
      <c r="TVR67" s="9"/>
      <c r="TVS67" s="9"/>
      <c r="TVT67" s="9"/>
      <c r="TVU67" s="9"/>
      <c r="TVV67" s="9"/>
      <c r="TVW67" s="9"/>
      <c r="TVX67" s="9"/>
      <c r="TVY67" s="9"/>
      <c r="TVZ67" s="9"/>
      <c r="TWA67" s="9"/>
      <c r="TWB67" s="9"/>
      <c r="TWC67" s="9"/>
      <c r="TWD67" s="9"/>
      <c r="TWE67" s="9"/>
      <c r="TWF67" s="9"/>
      <c r="TWG67" s="9"/>
      <c r="TWH67" s="9"/>
      <c r="TWI67" s="9"/>
      <c r="TWJ67" s="9"/>
      <c r="TWK67" s="9"/>
      <c r="TWL67" s="9"/>
      <c r="TWM67" s="9"/>
      <c r="TWN67" s="9"/>
      <c r="TWO67" s="9"/>
      <c r="TWP67" s="9"/>
      <c r="TWQ67" s="9"/>
      <c r="TWR67" s="9"/>
      <c r="TWS67" s="9"/>
      <c r="TWT67" s="9"/>
      <c r="TWU67" s="9"/>
      <c r="TWV67" s="9"/>
      <c r="TWW67" s="9"/>
      <c r="TWX67" s="9"/>
      <c r="TWY67" s="9"/>
      <c r="TWZ67" s="9"/>
      <c r="TXA67" s="9"/>
      <c r="TXB67" s="9"/>
      <c r="TXC67" s="9"/>
      <c r="TXD67" s="9"/>
      <c r="TXE67" s="9"/>
      <c r="TXF67" s="9"/>
      <c r="TXG67" s="9"/>
      <c r="TXH67" s="9"/>
      <c r="TXI67" s="9"/>
      <c r="TXJ67" s="9"/>
      <c r="TXK67" s="9"/>
      <c r="TXL67" s="9"/>
      <c r="TXM67" s="9"/>
      <c r="TXN67" s="9"/>
      <c r="TXO67" s="9"/>
      <c r="TXP67" s="9"/>
      <c r="TXQ67" s="9"/>
      <c r="TXR67" s="9"/>
      <c r="TXS67" s="9"/>
      <c r="TXT67" s="9"/>
      <c r="TXU67" s="9"/>
      <c r="TXV67" s="9"/>
      <c r="TXW67" s="9"/>
      <c r="TXX67" s="9"/>
      <c r="TXY67" s="9"/>
      <c r="TXZ67" s="9"/>
      <c r="TYA67" s="9"/>
      <c r="TYB67" s="9"/>
      <c r="TYC67" s="9"/>
      <c r="TYD67" s="9"/>
      <c r="TYE67" s="9"/>
      <c r="TYF67" s="9"/>
      <c r="TYG67" s="9"/>
      <c r="TYH67" s="9"/>
      <c r="TYI67" s="9"/>
      <c r="TYJ67" s="9"/>
      <c r="TYK67" s="9"/>
      <c r="TYL67" s="9"/>
      <c r="TYM67" s="9"/>
      <c r="TYN67" s="9"/>
      <c r="TYO67" s="9"/>
      <c r="TYP67" s="9"/>
      <c r="TYQ67" s="9"/>
      <c r="TYR67" s="9"/>
      <c r="TYS67" s="9"/>
      <c r="TYT67" s="9"/>
      <c r="TYU67" s="9"/>
      <c r="TYV67" s="9"/>
      <c r="TYW67" s="9"/>
      <c r="TYX67" s="9"/>
      <c r="TYY67" s="9"/>
      <c r="TYZ67" s="9"/>
      <c r="TZA67" s="9"/>
      <c r="TZB67" s="9"/>
      <c r="TZC67" s="9"/>
      <c r="TZD67" s="9"/>
      <c r="TZE67" s="9"/>
      <c r="TZF67" s="9"/>
      <c r="TZG67" s="9"/>
      <c r="TZH67" s="9"/>
      <c r="TZI67" s="9"/>
      <c r="TZJ67" s="9"/>
      <c r="TZK67" s="9"/>
      <c r="TZL67" s="9"/>
      <c r="TZM67" s="9"/>
      <c r="TZN67" s="9"/>
      <c r="TZO67" s="9"/>
      <c r="TZP67" s="9"/>
      <c r="TZQ67" s="9"/>
      <c r="TZR67" s="9"/>
      <c r="TZS67" s="9"/>
      <c r="TZT67" s="9"/>
      <c r="TZU67" s="9"/>
      <c r="TZV67" s="9"/>
      <c r="TZW67" s="9"/>
      <c r="TZX67" s="9"/>
      <c r="TZY67" s="9"/>
      <c r="TZZ67" s="9"/>
      <c r="UAA67" s="9"/>
      <c r="UAB67" s="9"/>
      <c r="UAC67" s="9"/>
      <c r="UAD67" s="9"/>
      <c r="UAE67" s="9"/>
      <c r="UAF67" s="9"/>
      <c r="UAG67" s="9"/>
      <c r="UAH67" s="9"/>
      <c r="UAI67" s="9"/>
      <c r="UAJ67" s="9"/>
      <c r="UAK67" s="9"/>
      <c r="UAL67" s="9"/>
      <c r="UAM67" s="9"/>
      <c r="UAN67" s="9"/>
      <c r="UAO67" s="9"/>
      <c r="UAP67" s="9"/>
      <c r="UAQ67" s="9"/>
      <c r="UAR67" s="9"/>
      <c r="UAS67" s="9"/>
      <c r="UAT67" s="9"/>
      <c r="UAU67" s="9"/>
      <c r="UAV67" s="9"/>
      <c r="UAW67" s="9"/>
      <c r="UAX67" s="9"/>
      <c r="UAY67" s="9"/>
      <c r="UAZ67" s="9"/>
      <c r="UBA67" s="9"/>
      <c r="UBB67" s="9"/>
      <c r="UBC67" s="9"/>
      <c r="UBD67" s="9"/>
      <c r="UBE67" s="9"/>
      <c r="UBF67" s="9"/>
      <c r="UBG67" s="9"/>
      <c r="UBH67" s="9"/>
      <c r="UBI67" s="9"/>
      <c r="UBJ67" s="9"/>
      <c r="UBK67" s="9"/>
      <c r="UBL67" s="9"/>
      <c r="UBM67" s="9"/>
      <c r="UBN67" s="9"/>
      <c r="UBO67" s="9"/>
      <c r="UBP67" s="9"/>
      <c r="UBQ67" s="9"/>
      <c r="UBR67" s="9"/>
      <c r="UBS67" s="9"/>
      <c r="UBT67" s="9"/>
      <c r="UBU67" s="9"/>
      <c r="UBV67" s="9"/>
      <c r="UBW67" s="9"/>
      <c r="UBX67" s="9"/>
      <c r="UBY67" s="9"/>
      <c r="UBZ67" s="9"/>
      <c r="UCA67" s="9"/>
      <c r="UCB67" s="9"/>
      <c r="UCC67" s="9"/>
      <c r="UCD67" s="9"/>
      <c r="UCE67" s="9"/>
      <c r="UCF67" s="9"/>
      <c r="UCG67" s="9"/>
      <c r="UCH67" s="9"/>
      <c r="UCI67" s="9"/>
      <c r="UCJ67" s="9"/>
      <c r="UCK67" s="9"/>
      <c r="UCL67" s="9"/>
      <c r="UCM67" s="9"/>
      <c r="UCN67" s="9"/>
      <c r="UCO67" s="9"/>
      <c r="UCP67" s="9"/>
      <c r="UCQ67" s="9"/>
      <c r="UCR67" s="9"/>
      <c r="UCS67" s="9"/>
      <c r="UCT67" s="9"/>
      <c r="UCU67" s="9"/>
      <c r="UCV67" s="9"/>
      <c r="UCW67" s="9"/>
      <c r="UCX67" s="9"/>
      <c r="UCY67" s="9"/>
      <c r="UCZ67" s="9"/>
      <c r="UDA67" s="9"/>
      <c r="UDB67" s="9"/>
      <c r="UDC67" s="9"/>
      <c r="UDD67" s="9"/>
      <c r="UDE67" s="9"/>
      <c r="UDF67" s="9"/>
      <c r="UDG67" s="9"/>
      <c r="UDH67" s="9"/>
      <c r="UDI67" s="9"/>
      <c r="UDJ67" s="9"/>
      <c r="UDK67" s="9"/>
      <c r="UDL67" s="9"/>
      <c r="UDM67" s="9"/>
      <c r="UDN67" s="9"/>
      <c r="UDO67" s="9"/>
      <c r="UDP67" s="9"/>
      <c r="UDQ67" s="9"/>
      <c r="UDR67" s="9"/>
      <c r="UDS67" s="9"/>
      <c r="UDT67" s="9"/>
      <c r="UDU67" s="9"/>
      <c r="UDV67" s="9"/>
      <c r="UDW67" s="9"/>
      <c r="UDX67" s="9"/>
      <c r="UDY67" s="9"/>
      <c r="UDZ67" s="9"/>
      <c r="UEA67" s="9"/>
      <c r="UEB67" s="9"/>
      <c r="UEC67" s="9"/>
      <c r="UED67" s="9"/>
      <c r="UEE67" s="9"/>
      <c r="UEF67" s="9"/>
      <c r="UEG67" s="9"/>
      <c r="UEH67" s="9"/>
      <c r="UEI67" s="9"/>
      <c r="UEJ67" s="9"/>
      <c r="UEK67" s="9"/>
      <c r="UEL67" s="9"/>
      <c r="UEM67" s="9"/>
      <c r="UEN67" s="9"/>
      <c r="UEO67" s="9"/>
      <c r="UEP67" s="9"/>
      <c r="UEQ67" s="9"/>
      <c r="UER67" s="9"/>
      <c r="UES67" s="9"/>
      <c r="UET67" s="9"/>
      <c r="UEU67" s="9"/>
      <c r="UEV67" s="9"/>
      <c r="UEW67" s="9"/>
      <c r="UEX67" s="9"/>
      <c r="UEY67" s="9"/>
      <c r="UEZ67" s="9"/>
      <c r="UFA67" s="9"/>
      <c r="UFB67" s="9"/>
      <c r="UFC67" s="9"/>
      <c r="UFD67" s="9"/>
      <c r="UFE67" s="9"/>
      <c r="UFF67" s="9"/>
      <c r="UFG67" s="9"/>
      <c r="UFH67" s="9"/>
      <c r="UFI67" s="9"/>
      <c r="UFJ67" s="9"/>
      <c r="UFK67" s="9"/>
      <c r="UFL67" s="9"/>
      <c r="UFM67" s="9"/>
      <c r="UFN67" s="9"/>
      <c r="UFO67" s="9"/>
      <c r="UFP67" s="9"/>
      <c r="UFQ67" s="9"/>
      <c r="UFR67" s="9"/>
      <c r="UFS67" s="9"/>
      <c r="UFT67" s="9"/>
      <c r="UFU67" s="9"/>
      <c r="UFV67" s="9"/>
      <c r="UFW67" s="9"/>
      <c r="UFX67" s="9"/>
      <c r="UFY67" s="9"/>
      <c r="UFZ67" s="9"/>
      <c r="UGA67" s="9"/>
      <c r="UGB67" s="9"/>
      <c r="UGC67" s="9"/>
      <c r="UGD67" s="9"/>
      <c r="UGE67" s="9"/>
      <c r="UGF67" s="9"/>
      <c r="UGG67" s="9"/>
      <c r="UGH67" s="9"/>
      <c r="UGI67" s="9"/>
      <c r="UGJ67" s="9"/>
      <c r="UGK67" s="9"/>
      <c r="UGL67" s="9"/>
      <c r="UGM67" s="9"/>
      <c r="UGN67" s="9"/>
      <c r="UGO67" s="9"/>
      <c r="UGP67" s="9"/>
      <c r="UGQ67" s="9"/>
      <c r="UGR67" s="9"/>
      <c r="UGS67" s="9"/>
      <c r="UGT67" s="9"/>
      <c r="UGU67" s="9"/>
      <c r="UGV67" s="9"/>
      <c r="UGW67" s="9"/>
      <c r="UGX67" s="9"/>
      <c r="UGY67" s="9"/>
      <c r="UGZ67" s="9"/>
      <c r="UHA67" s="9"/>
      <c r="UHB67" s="9"/>
      <c r="UHC67" s="9"/>
      <c r="UHD67" s="9"/>
      <c r="UHE67" s="9"/>
      <c r="UHF67" s="9"/>
      <c r="UHG67" s="9"/>
      <c r="UHH67" s="9"/>
      <c r="UHI67" s="9"/>
      <c r="UHJ67" s="9"/>
      <c r="UHK67" s="9"/>
      <c r="UHL67" s="9"/>
      <c r="UHM67" s="9"/>
      <c r="UHN67" s="9"/>
      <c r="UHO67" s="9"/>
      <c r="UHP67" s="9"/>
      <c r="UHQ67" s="9"/>
      <c r="UHR67" s="9"/>
      <c r="UHS67" s="9"/>
      <c r="UHT67" s="9"/>
      <c r="UHU67" s="9"/>
      <c r="UHV67" s="9"/>
      <c r="UHW67" s="9"/>
      <c r="UHX67" s="9"/>
      <c r="UHY67" s="9"/>
      <c r="UHZ67" s="9"/>
      <c r="UIA67" s="9"/>
      <c r="UIB67" s="9"/>
      <c r="UIC67" s="9"/>
      <c r="UID67" s="9"/>
      <c r="UIE67" s="9"/>
      <c r="UIF67" s="9"/>
      <c r="UIG67" s="9"/>
      <c r="UIH67" s="9"/>
      <c r="UII67" s="9"/>
      <c r="UIJ67" s="9"/>
      <c r="UIK67" s="9"/>
      <c r="UIL67" s="9"/>
      <c r="UIM67" s="9"/>
      <c r="UIN67" s="9"/>
      <c r="UIO67" s="9"/>
      <c r="UIP67" s="9"/>
      <c r="UIQ67" s="9"/>
      <c r="UIR67" s="9"/>
      <c r="UIS67" s="9"/>
      <c r="UIT67" s="9"/>
      <c r="UIU67" s="9"/>
      <c r="UIV67" s="9"/>
      <c r="UIW67" s="9"/>
      <c r="UIX67" s="9"/>
      <c r="UIY67" s="9"/>
      <c r="UIZ67" s="9"/>
      <c r="UJA67" s="9"/>
      <c r="UJB67" s="9"/>
      <c r="UJC67" s="9"/>
      <c r="UJD67" s="9"/>
      <c r="UJE67" s="9"/>
      <c r="UJF67" s="9"/>
      <c r="UJG67" s="9"/>
      <c r="UJH67" s="9"/>
      <c r="UJI67" s="9"/>
      <c r="UJJ67" s="9"/>
      <c r="UJK67" s="9"/>
      <c r="UJL67" s="9"/>
      <c r="UJM67" s="9"/>
      <c r="UJN67" s="9"/>
      <c r="UJO67" s="9"/>
      <c r="UJP67" s="9"/>
      <c r="UJQ67" s="9"/>
      <c r="UJR67" s="9"/>
      <c r="UJS67" s="9"/>
      <c r="UJT67" s="9"/>
      <c r="UJU67" s="9"/>
      <c r="UJV67" s="9"/>
      <c r="UJW67" s="9"/>
      <c r="UJX67" s="9"/>
      <c r="UJY67" s="9"/>
      <c r="UJZ67" s="9"/>
      <c r="UKA67" s="9"/>
      <c r="UKB67" s="9"/>
      <c r="UKC67" s="9"/>
      <c r="UKD67" s="9"/>
      <c r="UKE67" s="9"/>
      <c r="UKF67" s="9"/>
      <c r="UKG67" s="9"/>
      <c r="UKH67" s="9"/>
      <c r="UKI67" s="9"/>
      <c r="UKJ67" s="9"/>
      <c r="UKK67" s="9"/>
      <c r="UKL67" s="9"/>
      <c r="UKM67" s="9"/>
      <c r="UKN67" s="9"/>
      <c r="UKO67" s="9"/>
      <c r="UKP67" s="9"/>
      <c r="UKQ67" s="9"/>
      <c r="UKR67" s="9"/>
      <c r="UKS67" s="9"/>
      <c r="UKT67" s="9"/>
      <c r="UKU67" s="9"/>
      <c r="UKV67" s="9"/>
      <c r="UKW67" s="9"/>
      <c r="UKX67" s="9"/>
      <c r="UKY67" s="9"/>
      <c r="UKZ67" s="9"/>
      <c r="ULA67" s="9"/>
      <c r="ULB67" s="9"/>
      <c r="ULC67" s="9"/>
      <c r="ULD67" s="9"/>
      <c r="ULE67" s="9"/>
      <c r="ULF67" s="9"/>
      <c r="ULG67" s="9"/>
      <c r="ULH67" s="9"/>
      <c r="ULI67" s="9"/>
      <c r="ULJ67" s="9"/>
      <c r="ULK67" s="9"/>
      <c r="ULL67" s="9"/>
      <c r="ULM67" s="9"/>
      <c r="ULN67" s="9"/>
      <c r="ULO67" s="9"/>
      <c r="ULP67" s="9"/>
      <c r="ULQ67" s="9"/>
      <c r="ULR67" s="9"/>
      <c r="ULS67" s="9"/>
      <c r="ULT67" s="9"/>
      <c r="ULU67" s="9"/>
      <c r="ULV67" s="9"/>
      <c r="ULW67" s="9"/>
      <c r="ULX67" s="9"/>
      <c r="ULY67" s="9"/>
      <c r="ULZ67" s="9"/>
      <c r="UMA67" s="9"/>
      <c r="UMB67" s="9"/>
      <c r="UMC67" s="9"/>
      <c r="UMD67" s="9"/>
      <c r="UME67" s="9"/>
      <c r="UMF67" s="9"/>
      <c r="UMG67" s="9"/>
      <c r="UMH67" s="9"/>
      <c r="UMI67" s="9"/>
      <c r="UMJ67" s="9"/>
      <c r="UMK67" s="9"/>
      <c r="UML67" s="9"/>
      <c r="UMM67" s="9"/>
      <c r="UMN67" s="9"/>
      <c r="UMO67" s="9"/>
      <c r="UMP67" s="9"/>
      <c r="UMQ67" s="9"/>
      <c r="UMR67" s="9"/>
      <c r="UMS67" s="9"/>
      <c r="UMT67" s="9"/>
      <c r="UMU67" s="9"/>
      <c r="UMV67" s="9"/>
      <c r="UMW67" s="9"/>
      <c r="UMX67" s="9"/>
      <c r="UMY67" s="9"/>
      <c r="UMZ67" s="9"/>
      <c r="UNA67" s="9"/>
      <c r="UNB67" s="9"/>
      <c r="UNC67" s="9"/>
      <c r="UND67" s="9"/>
      <c r="UNE67" s="9"/>
      <c r="UNF67" s="9"/>
      <c r="UNG67" s="9"/>
      <c r="UNH67" s="9"/>
      <c r="UNI67" s="9"/>
      <c r="UNJ67" s="9"/>
      <c r="UNK67" s="9"/>
      <c r="UNL67" s="9"/>
      <c r="UNM67" s="9"/>
      <c r="UNN67" s="9"/>
      <c r="UNO67" s="9"/>
      <c r="UNP67" s="9"/>
      <c r="UNQ67" s="9"/>
      <c r="UNR67" s="9"/>
      <c r="UNS67" s="9"/>
      <c r="UNT67" s="9"/>
      <c r="UNU67" s="9"/>
      <c r="UNV67" s="9"/>
      <c r="UNW67" s="9"/>
      <c r="UNX67" s="9"/>
      <c r="UNY67" s="9"/>
      <c r="UNZ67" s="9"/>
      <c r="UOA67" s="9"/>
      <c r="UOB67" s="9"/>
      <c r="UOC67" s="9"/>
      <c r="UOD67" s="9"/>
      <c r="UOE67" s="9"/>
      <c r="UOF67" s="9"/>
      <c r="UOG67" s="9"/>
      <c r="UOH67" s="9"/>
      <c r="UOI67" s="9"/>
      <c r="UOJ67" s="9"/>
      <c r="UOK67" s="9"/>
      <c r="UOL67" s="9"/>
      <c r="UOM67" s="9"/>
      <c r="UON67" s="9"/>
      <c r="UOO67" s="9"/>
      <c r="UOP67" s="9"/>
      <c r="UOQ67" s="9"/>
      <c r="UOR67" s="9"/>
      <c r="UOS67" s="9"/>
      <c r="UOT67" s="9"/>
      <c r="UOU67" s="9"/>
      <c r="UOV67" s="9"/>
      <c r="UOW67" s="9"/>
      <c r="UOX67" s="9"/>
      <c r="UOY67" s="9"/>
      <c r="UOZ67" s="9"/>
      <c r="UPA67" s="9"/>
      <c r="UPB67" s="9"/>
      <c r="UPC67" s="9"/>
      <c r="UPD67" s="9"/>
      <c r="UPE67" s="9"/>
      <c r="UPF67" s="9"/>
      <c r="UPG67" s="9"/>
      <c r="UPH67" s="9"/>
      <c r="UPI67" s="9"/>
      <c r="UPJ67" s="9"/>
      <c r="UPK67" s="9"/>
      <c r="UPL67" s="9"/>
      <c r="UPM67" s="9"/>
      <c r="UPN67" s="9"/>
      <c r="UPO67" s="9"/>
      <c r="UPP67" s="9"/>
      <c r="UPQ67" s="9"/>
      <c r="UPR67" s="9"/>
      <c r="UPS67" s="9"/>
      <c r="UPT67" s="9"/>
      <c r="UPU67" s="9"/>
      <c r="UPV67" s="9"/>
      <c r="UPW67" s="9"/>
      <c r="UPX67" s="9"/>
      <c r="UPY67" s="9"/>
      <c r="UPZ67" s="9"/>
      <c r="UQA67" s="9"/>
      <c r="UQB67" s="9"/>
      <c r="UQC67" s="9"/>
      <c r="UQD67" s="9"/>
      <c r="UQE67" s="9"/>
      <c r="UQF67" s="9"/>
      <c r="UQG67" s="9"/>
      <c r="UQH67" s="9"/>
      <c r="UQI67" s="9"/>
      <c r="UQJ67" s="9"/>
      <c r="UQK67" s="9"/>
      <c r="UQL67" s="9"/>
      <c r="UQM67" s="9"/>
      <c r="UQN67" s="9"/>
      <c r="UQO67" s="9"/>
      <c r="UQP67" s="9"/>
      <c r="UQQ67" s="9"/>
      <c r="UQR67" s="9"/>
      <c r="UQS67" s="9"/>
      <c r="UQT67" s="9"/>
      <c r="UQU67" s="9"/>
      <c r="UQV67" s="9"/>
      <c r="UQW67" s="9"/>
      <c r="UQX67" s="9"/>
      <c r="UQY67" s="9"/>
      <c r="UQZ67" s="9"/>
      <c r="URA67" s="9"/>
      <c r="URB67" s="9"/>
      <c r="URC67" s="9"/>
      <c r="URD67" s="9"/>
      <c r="URE67" s="9"/>
      <c r="URF67" s="9"/>
      <c r="URG67" s="9"/>
      <c r="URH67" s="9"/>
      <c r="URI67" s="9"/>
      <c r="URJ67" s="9"/>
      <c r="URK67" s="9"/>
      <c r="URL67" s="9"/>
      <c r="URM67" s="9"/>
      <c r="URN67" s="9"/>
      <c r="URO67" s="9"/>
      <c r="URP67" s="9"/>
      <c r="URQ67" s="9"/>
      <c r="URR67" s="9"/>
      <c r="URS67" s="9"/>
      <c r="URT67" s="9"/>
      <c r="URU67" s="9"/>
      <c r="URV67" s="9"/>
      <c r="URW67" s="9"/>
      <c r="URX67" s="9"/>
      <c r="URY67" s="9"/>
      <c r="URZ67" s="9"/>
      <c r="USA67" s="9"/>
      <c r="USB67" s="9"/>
      <c r="USC67" s="9"/>
      <c r="USD67" s="9"/>
      <c r="USE67" s="9"/>
      <c r="USF67" s="9"/>
      <c r="USG67" s="9"/>
      <c r="USH67" s="9"/>
      <c r="USI67" s="9"/>
      <c r="USJ67" s="9"/>
      <c r="USK67" s="9"/>
      <c r="USL67" s="9"/>
      <c r="USM67" s="9"/>
      <c r="USN67" s="9"/>
      <c r="USO67" s="9"/>
      <c r="USP67" s="9"/>
      <c r="USQ67" s="9"/>
      <c r="USR67" s="9"/>
      <c r="USS67" s="9"/>
      <c r="UST67" s="9"/>
      <c r="USU67" s="9"/>
      <c r="USV67" s="9"/>
      <c r="USW67" s="9"/>
      <c r="USX67" s="9"/>
      <c r="USY67" s="9"/>
      <c r="USZ67" s="9"/>
      <c r="UTA67" s="9"/>
      <c r="UTB67" s="9"/>
      <c r="UTC67" s="9"/>
      <c r="UTD67" s="9"/>
      <c r="UTE67" s="9"/>
      <c r="UTF67" s="9"/>
      <c r="UTG67" s="9"/>
      <c r="UTH67" s="9"/>
      <c r="UTI67" s="9"/>
      <c r="UTJ67" s="9"/>
      <c r="UTK67" s="9"/>
      <c r="UTL67" s="9"/>
      <c r="UTM67" s="9"/>
      <c r="UTN67" s="9"/>
      <c r="UTO67" s="9"/>
      <c r="UTP67" s="9"/>
      <c r="UTQ67" s="9"/>
      <c r="UTR67" s="9"/>
      <c r="UTS67" s="9"/>
      <c r="UTT67" s="9"/>
      <c r="UTU67" s="9"/>
      <c r="UTV67" s="9"/>
      <c r="UTW67" s="9"/>
      <c r="UTX67" s="9"/>
      <c r="UTY67" s="9"/>
      <c r="UTZ67" s="9"/>
      <c r="UUA67" s="9"/>
      <c r="UUB67" s="9"/>
      <c r="UUC67" s="9"/>
      <c r="UUD67" s="9"/>
      <c r="UUE67" s="9"/>
      <c r="UUF67" s="9"/>
      <c r="UUG67" s="9"/>
      <c r="UUH67" s="9"/>
      <c r="UUI67" s="9"/>
      <c r="UUJ67" s="9"/>
      <c r="UUK67" s="9"/>
      <c r="UUL67" s="9"/>
      <c r="UUM67" s="9"/>
      <c r="UUN67" s="9"/>
      <c r="UUO67" s="9"/>
      <c r="UUP67" s="9"/>
      <c r="UUQ67" s="9"/>
      <c r="UUR67" s="9"/>
      <c r="UUS67" s="9"/>
      <c r="UUT67" s="9"/>
      <c r="UUU67" s="9"/>
      <c r="UUV67" s="9"/>
      <c r="UUW67" s="9"/>
      <c r="UUX67" s="9"/>
      <c r="UUY67" s="9"/>
      <c r="UUZ67" s="9"/>
      <c r="UVA67" s="9"/>
      <c r="UVB67" s="9"/>
      <c r="UVC67" s="9"/>
      <c r="UVD67" s="9"/>
      <c r="UVE67" s="9"/>
      <c r="UVF67" s="9"/>
      <c r="UVG67" s="9"/>
      <c r="UVH67" s="9"/>
      <c r="UVI67" s="9"/>
      <c r="UVJ67" s="9"/>
      <c r="UVK67" s="9"/>
      <c r="UVL67" s="9"/>
      <c r="UVM67" s="9"/>
      <c r="UVN67" s="9"/>
      <c r="UVO67" s="9"/>
      <c r="UVP67" s="9"/>
      <c r="UVQ67" s="9"/>
      <c r="UVR67" s="9"/>
      <c r="UVS67" s="9"/>
      <c r="UVT67" s="9"/>
      <c r="UVU67" s="9"/>
      <c r="UVV67" s="9"/>
      <c r="UVW67" s="9"/>
      <c r="UVX67" s="9"/>
      <c r="UVY67" s="9"/>
      <c r="UVZ67" s="9"/>
      <c r="UWA67" s="9"/>
      <c r="UWB67" s="9"/>
      <c r="UWC67" s="9"/>
      <c r="UWD67" s="9"/>
      <c r="UWE67" s="9"/>
      <c r="UWF67" s="9"/>
      <c r="UWG67" s="9"/>
      <c r="UWH67" s="9"/>
      <c r="UWI67" s="9"/>
      <c r="UWJ67" s="9"/>
      <c r="UWK67" s="9"/>
      <c r="UWL67" s="9"/>
      <c r="UWM67" s="9"/>
      <c r="UWN67" s="9"/>
      <c r="UWO67" s="9"/>
      <c r="UWP67" s="9"/>
      <c r="UWQ67" s="9"/>
      <c r="UWR67" s="9"/>
      <c r="UWS67" s="9"/>
      <c r="UWT67" s="9"/>
      <c r="UWU67" s="9"/>
      <c r="UWV67" s="9"/>
      <c r="UWW67" s="9"/>
      <c r="UWX67" s="9"/>
      <c r="UWY67" s="9"/>
      <c r="UWZ67" s="9"/>
      <c r="UXA67" s="9"/>
      <c r="UXB67" s="9"/>
      <c r="UXC67" s="9"/>
      <c r="UXD67" s="9"/>
      <c r="UXE67" s="9"/>
      <c r="UXF67" s="9"/>
      <c r="UXG67" s="9"/>
      <c r="UXH67" s="9"/>
      <c r="UXI67" s="9"/>
      <c r="UXJ67" s="9"/>
      <c r="UXK67" s="9"/>
      <c r="UXL67" s="9"/>
      <c r="UXM67" s="9"/>
      <c r="UXN67" s="9"/>
      <c r="UXO67" s="9"/>
      <c r="UXP67" s="9"/>
      <c r="UXQ67" s="9"/>
      <c r="UXR67" s="9"/>
      <c r="UXS67" s="9"/>
      <c r="UXT67" s="9"/>
      <c r="UXU67" s="9"/>
      <c r="UXV67" s="9"/>
      <c r="UXW67" s="9"/>
      <c r="UXX67" s="9"/>
      <c r="UXY67" s="9"/>
      <c r="UXZ67" s="9"/>
      <c r="UYA67" s="9"/>
      <c r="UYB67" s="9"/>
      <c r="UYC67" s="9"/>
      <c r="UYD67" s="9"/>
      <c r="UYE67" s="9"/>
      <c r="UYF67" s="9"/>
      <c r="UYG67" s="9"/>
      <c r="UYH67" s="9"/>
      <c r="UYI67" s="9"/>
      <c r="UYJ67" s="9"/>
      <c r="UYK67" s="9"/>
      <c r="UYL67" s="9"/>
      <c r="UYM67" s="9"/>
      <c r="UYN67" s="9"/>
      <c r="UYO67" s="9"/>
      <c r="UYP67" s="9"/>
      <c r="UYQ67" s="9"/>
      <c r="UYR67" s="9"/>
      <c r="UYS67" s="9"/>
      <c r="UYT67" s="9"/>
      <c r="UYU67" s="9"/>
      <c r="UYV67" s="9"/>
      <c r="UYW67" s="9"/>
      <c r="UYX67" s="9"/>
      <c r="UYY67" s="9"/>
      <c r="UYZ67" s="9"/>
      <c r="UZA67" s="9"/>
      <c r="UZB67" s="9"/>
      <c r="UZC67" s="9"/>
      <c r="UZD67" s="9"/>
      <c r="UZE67" s="9"/>
      <c r="UZF67" s="9"/>
      <c r="UZG67" s="9"/>
      <c r="UZH67" s="9"/>
      <c r="UZI67" s="9"/>
      <c r="UZJ67" s="9"/>
      <c r="UZK67" s="9"/>
      <c r="UZL67" s="9"/>
      <c r="UZM67" s="9"/>
      <c r="UZN67" s="9"/>
      <c r="UZO67" s="9"/>
      <c r="UZP67" s="9"/>
      <c r="UZQ67" s="9"/>
      <c r="UZR67" s="9"/>
      <c r="UZS67" s="9"/>
      <c r="UZT67" s="9"/>
      <c r="UZU67" s="9"/>
      <c r="UZV67" s="9"/>
      <c r="UZW67" s="9"/>
      <c r="UZX67" s="9"/>
      <c r="UZY67" s="9"/>
      <c r="UZZ67" s="9"/>
      <c r="VAA67" s="9"/>
      <c r="VAB67" s="9"/>
      <c r="VAC67" s="9"/>
      <c r="VAD67" s="9"/>
      <c r="VAE67" s="9"/>
      <c r="VAF67" s="9"/>
      <c r="VAG67" s="9"/>
      <c r="VAH67" s="9"/>
      <c r="VAI67" s="9"/>
      <c r="VAJ67" s="9"/>
      <c r="VAK67" s="9"/>
      <c r="VAL67" s="9"/>
      <c r="VAM67" s="9"/>
      <c r="VAN67" s="9"/>
      <c r="VAO67" s="9"/>
      <c r="VAP67" s="9"/>
      <c r="VAQ67" s="9"/>
      <c r="VAR67" s="9"/>
      <c r="VAS67" s="9"/>
      <c r="VAT67" s="9"/>
      <c r="VAU67" s="9"/>
      <c r="VAV67" s="9"/>
      <c r="VAW67" s="9"/>
      <c r="VAX67" s="9"/>
      <c r="VAY67" s="9"/>
      <c r="VAZ67" s="9"/>
      <c r="VBA67" s="9"/>
      <c r="VBB67" s="9"/>
      <c r="VBC67" s="9"/>
      <c r="VBD67" s="9"/>
      <c r="VBE67" s="9"/>
      <c r="VBF67" s="9"/>
      <c r="VBG67" s="9"/>
      <c r="VBH67" s="9"/>
      <c r="VBI67" s="9"/>
      <c r="VBJ67" s="9"/>
      <c r="VBK67" s="9"/>
      <c r="VBL67" s="9"/>
      <c r="VBM67" s="9"/>
      <c r="VBN67" s="9"/>
      <c r="VBO67" s="9"/>
      <c r="VBP67" s="9"/>
      <c r="VBQ67" s="9"/>
      <c r="VBR67" s="9"/>
      <c r="VBS67" s="9"/>
      <c r="VBT67" s="9"/>
      <c r="VBU67" s="9"/>
      <c r="VBV67" s="9"/>
      <c r="VBW67" s="9"/>
      <c r="VBX67" s="9"/>
      <c r="VBY67" s="9"/>
      <c r="VBZ67" s="9"/>
      <c r="VCA67" s="9"/>
      <c r="VCB67" s="9"/>
      <c r="VCC67" s="9"/>
      <c r="VCD67" s="9"/>
      <c r="VCE67" s="9"/>
      <c r="VCF67" s="9"/>
      <c r="VCG67" s="9"/>
      <c r="VCH67" s="9"/>
      <c r="VCI67" s="9"/>
      <c r="VCJ67" s="9"/>
      <c r="VCK67" s="9"/>
      <c r="VCL67" s="9"/>
      <c r="VCM67" s="9"/>
      <c r="VCN67" s="9"/>
      <c r="VCO67" s="9"/>
      <c r="VCP67" s="9"/>
      <c r="VCQ67" s="9"/>
      <c r="VCR67" s="9"/>
      <c r="VCS67" s="9"/>
      <c r="VCT67" s="9"/>
      <c r="VCU67" s="9"/>
      <c r="VCV67" s="9"/>
      <c r="VCW67" s="9"/>
      <c r="VCX67" s="9"/>
      <c r="VCY67" s="9"/>
      <c r="VCZ67" s="9"/>
      <c r="VDA67" s="9"/>
      <c r="VDB67" s="9"/>
      <c r="VDC67" s="9"/>
      <c r="VDD67" s="9"/>
      <c r="VDE67" s="9"/>
      <c r="VDF67" s="9"/>
      <c r="VDG67" s="9"/>
      <c r="VDH67" s="9"/>
      <c r="VDI67" s="9"/>
      <c r="VDJ67" s="9"/>
      <c r="VDK67" s="9"/>
      <c r="VDL67" s="9"/>
      <c r="VDM67" s="9"/>
      <c r="VDN67" s="9"/>
      <c r="VDO67" s="9"/>
      <c r="VDP67" s="9"/>
      <c r="VDQ67" s="9"/>
      <c r="VDR67" s="9"/>
      <c r="VDS67" s="9"/>
      <c r="VDT67" s="9"/>
      <c r="VDU67" s="9"/>
      <c r="VDV67" s="9"/>
      <c r="VDW67" s="9"/>
      <c r="VDX67" s="9"/>
      <c r="VDY67" s="9"/>
      <c r="VDZ67" s="9"/>
      <c r="VEA67" s="9"/>
      <c r="VEB67" s="9"/>
      <c r="VEC67" s="9"/>
      <c r="VED67" s="9"/>
      <c r="VEE67" s="9"/>
      <c r="VEF67" s="9"/>
      <c r="VEG67" s="9"/>
      <c r="VEH67" s="9"/>
      <c r="VEI67" s="9"/>
      <c r="VEJ67" s="9"/>
      <c r="VEK67" s="9"/>
      <c r="VEL67" s="9"/>
      <c r="VEM67" s="9"/>
      <c r="VEN67" s="9"/>
      <c r="VEO67" s="9"/>
      <c r="VEP67" s="9"/>
      <c r="VEQ67" s="9"/>
      <c r="VER67" s="9"/>
      <c r="VES67" s="9"/>
      <c r="VET67" s="9"/>
      <c r="VEU67" s="9"/>
      <c r="VEV67" s="9"/>
      <c r="VEW67" s="9"/>
      <c r="VEX67" s="9"/>
      <c r="VEY67" s="9"/>
      <c r="VEZ67" s="9"/>
      <c r="VFA67" s="9"/>
      <c r="VFB67" s="9"/>
      <c r="VFC67" s="9"/>
      <c r="VFD67" s="9"/>
      <c r="VFE67" s="9"/>
      <c r="VFF67" s="9"/>
      <c r="VFG67" s="9"/>
      <c r="VFH67" s="9"/>
      <c r="VFI67" s="9"/>
      <c r="VFJ67" s="9"/>
      <c r="VFK67" s="9"/>
      <c r="VFL67" s="9"/>
      <c r="VFM67" s="9"/>
      <c r="VFN67" s="9"/>
      <c r="VFO67" s="9"/>
      <c r="VFP67" s="9"/>
      <c r="VFQ67" s="9"/>
      <c r="VFR67" s="9"/>
      <c r="VFS67" s="9"/>
      <c r="VFT67" s="9"/>
      <c r="VFU67" s="9"/>
      <c r="VFV67" s="9"/>
      <c r="VFW67" s="9"/>
      <c r="VFX67" s="9"/>
      <c r="VFY67" s="9"/>
      <c r="VFZ67" s="9"/>
      <c r="VGA67" s="9"/>
      <c r="VGB67" s="9"/>
      <c r="VGC67" s="9"/>
      <c r="VGD67" s="9"/>
      <c r="VGE67" s="9"/>
      <c r="VGF67" s="9"/>
      <c r="VGG67" s="9"/>
      <c r="VGH67" s="9"/>
      <c r="VGI67" s="9"/>
      <c r="VGJ67" s="9"/>
      <c r="VGK67" s="9"/>
      <c r="VGL67" s="9"/>
      <c r="VGM67" s="9"/>
      <c r="VGN67" s="9"/>
      <c r="VGO67" s="9"/>
      <c r="VGP67" s="9"/>
      <c r="VGQ67" s="9"/>
      <c r="VGR67" s="9"/>
      <c r="VGS67" s="9"/>
      <c r="VGT67" s="9"/>
      <c r="VGU67" s="9"/>
      <c r="VGV67" s="9"/>
      <c r="VGW67" s="9"/>
      <c r="VGX67" s="9"/>
      <c r="VGY67" s="9"/>
      <c r="VGZ67" s="9"/>
      <c r="VHA67" s="9"/>
      <c r="VHB67" s="9"/>
      <c r="VHC67" s="9"/>
      <c r="VHD67" s="9"/>
      <c r="VHE67" s="9"/>
      <c r="VHF67" s="9"/>
      <c r="VHG67" s="9"/>
      <c r="VHH67" s="9"/>
      <c r="VHI67" s="9"/>
      <c r="VHJ67" s="9"/>
      <c r="VHK67" s="9"/>
      <c r="VHL67" s="9"/>
      <c r="VHM67" s="9"/>
      <c r="VHN67" s="9"/>
      <c r="VHO67" s="9"/>
      <c r="VHP67" s="9"/>
      <c r="VHQ67" s="9"/>
      <c r="VHR67" s="9"/>
      <c r="VHS67" s="9"/>
      <c r="VHT67" s="9"/>
      <c r="VHU67" s="9"/>
      <c r="VHV67" s="9"/>
      <c r="VHW67" s="9"/>
      <c r="VHX67" s="9"/>
      <c r="VHY67" s="9"/>
      <c r="VHZ67" s="9"/>
      <c r="VIA67" s="9"/>
      <c r="VIB67" s="9"/>
      <c r="VIC67" s="9"/>
      <c r="VID67" s="9"/>
      <c r="VIE67" s="9"/>
      <c r="VIF67" s="9"/>
      <c r="VIG67" s="9"/>
      <c r="VIH67" s="9"/>
      <c r="VII67" s="9"/>
      <c r="VIJ67" s="9"/>
      <c r="VIK67" s="9"/>
      <c r="VIL67" s="9"/>
      <c r="VIM67" s="9"/>
      <c r="VIN67" s="9"/>
      <c r="VIO67" s="9"/>
      <c r="VIP67" s="9"/>
      <c r="VIQ67" s="9"/>
      <c r="VIR67" s="9"/>
      <c r="VIS67" s="9"/>
      <c r="VIT67" s="9"/>
      <c r="VIU67" s="9"/>
      <c r="VIV67" s="9"/>
      <c r="VIW67" s="9"/>
      <c r="VIX67" s="9"/>
      <c r="VIY67" s="9"/>
      <c r="VIZ67" s="9"/>
      <c r="VJA67" s="9"/>
      <c r="VJB67" s="9"/>
      <c r="VJC67" s="9"/>
      <c r="VJD67" s="9"/>
      <c r="VJE67" s="9"/>
      <c r="VJF67" s="9"/>
      <c r="VJG67" s="9"/>
      <c r="VJH67" s="9"/>
      <c r="VJI67" s="9"/>
      <c r="VJJ67" s="9"/>
      <c r="VJK67" s="9"/>
      <c r="VJL67" s="9"/>
      <c r="VJM67" s="9"/>
      <c r="VJN67" s="9"/>
      <c r="VJO67" s="9"/>
      <c r="VJP67" s="9"/>
      <c r="VJQ67" s="9"/>
      <c r="VJR67" s="9"/>
      <c r="VJS67" s="9"/>
      <c r="VJT67" s="9"/>
      <c r="VJU67" s="9"/>
      <c r="VJV67" s="9"/>
      <c r="VJW67" s="9"/>
      <c r="VJX67" s="9"/>
      <c r="VJY67" s="9"/>
      <c r="VJZ67" s="9"/>
      <c r="VKA67" s="9"/>
      <c r="VKB67" s="9"/>
      <c r="VKC67" s="9"/>
      <c r="VKD67" s="9"/>
      <c r="VKE67" s="9"/>
      <c r="VKF67" s="9"/>
      <c r="VKG67" s="9"/>
      <c r="VKH67" s="9"/>
      <c r="VKI67" s="9"/>
      <c r="VKJ67" s="9"/>
      <c r="VKK67" s="9"/>
      <c r="VKL67" s="9"/>
      <c r="VKM67" s="9"/>
      <c r="VKN67" s="9"/>
      <c r="VKO67" s="9"/>
      <c r="VKP67" s="9"/>
      <c r="VKQ67" s="9"/>
      <c r="VKR67" s="9"/>
      <c r="VKS67" s="9"/>
      <c r="VKT67" s="9"/>
      <c r="VKU67" s="9"/>
      <c r="VKV67" s="9"/>
      <c r="VKW67" s="9"/>
      <c r="VKX67" s="9"/>
      <c r="VKY67" s="9"/>
      <c r="VKZ67" s="9"/>
      <c r="VLA67" s="9"/>
      <c r="VLB67" s="9"/>
      <c r="VLC67" s="9"/>
      <c r="VLD67" s="9"/>
      <c r="VLE67" s="9"/>
      <c r="VLF67" s="9"/>
      <c r="VLG67" s="9"/>
      <c r="VLH67" s="9"/>
      <c r="VLI67" s="9"/>
      <c r="VLJ67" s="9"/>
      <c r="VLK67" s="9"/>
      <c r="VLL67" s="9"/>
      <c r="VLM67" s="9"/>
      <c r="VLN67" s="9"/>
      <c r="VLO67" s="9"/>
      <c r="VLP67" s="9"/>
      <c r="VLQ67" s="9"/>
      <c r="VLR67" s="9"/>
      <c r="VLS67" s="9"/>
      <c r="VLT67" s="9"/>
      <c r="VLU67" s="9"/>
      <c r="VLV67" s="9"/>
      <c r="VLW67" s="9"/>
      <c r="VLX67" s="9"/>
      <c r="VLY67" s="9"/>
      <c r="VLZ67" s="9"/>
      <c r="VMA67" s="9"/>
      <c r="VMB67" s="9"/>
      <c r="VMC67" s="9"/>
      <c r="VMD67" s="9"/>
      <c r="VME67" s="9"/>
      <c r="VMF67" s="9"/>
      <c r="VMG67" s="9"/>
      <c r="VMH67" s="9"/>
      <c r="VMI67" s="9"/>
      <c r="VMJ67" s="9"/>
      <c r="VMK67" s="9"/>
      <c r="VML67" s="9"/>
      <c r="VMM67" s="9"/>
      <c r="VMN67" s="9"/>
      <c r="VMO67" s="9"/>
      <c r="VMP67" s="9"/>
      <c r="VMQ67" s="9"/>
      <c r="VMR67" s="9"/>
      <c r="VMS67" s="9"/>
      <c r="VMT67" s="9"/>
      <c r="VMU67" s="9"/>
      <c r="VMV67" s="9"/>
      <c r="VMW67" s="9"/>
      <c r="VMX67" s="9"/>
      <c r="VMY67" s="9"/>
      <c r="VMZ67" s="9"/>
      <c r="VNA67" s="9"/>
      <c r="VNB67" s="9"/>
      <c r="VNC67" s="9"/>
      <c r="VND67" s="9"/>
      <c r="VNE67" s="9"/>
      <c r="VNF67" s="9"/>
      <c r="VNG67" s="9"/>
      <c r="VNH67" s="9"/>
      <c r="VNI67" s="9"/>
      <c r="VNJ67" s="9"/>
      <c r="VNK67" s="9"/>
      <c r="VNL67" s="9"/>
      <c r="VNM67" s="9"/>
      <c r="VNN67" s="9"/>
      <c r="VNO67" s="9"/>
      <c r="VNP67" s="9"/>
      <c r="VNQ67" s="9"/>
      <c r="VNR67" s="9"/>
      <c r="VNS67" s="9"/>
      <c r="VNT67" s="9"/>
      <c r="VNU67" s="9"/>
      <c r="VNV67" s="9"/>
      <c r="VNW67" s="9"/>
      <c r="VNX67" s="9"/>
      <c r="VNY67" s="9"/>
      <c r="VNZ67" s="9"/>
      <c r="VOA67" s="9"/>
      <c r="VOB67" s="9"/>
      <c r="VOC67" s="9"/>
      <c r="VOD67" s="9"/>
      <c r="VOE67" s="9"/>
      <c r="VOF67" s="9"/>
      <c r="VOG67" s="9"/>
      <c r="VOH67" s="9"/>
      <c r="VOI67" s="9"/>
      <c r="VOJ67" s="9"/>
      <c r="VOK67" s="9"/>
      <c r="VOL67" s="9"/>
      <c r="VOM67" s="9"/>
      <c r="VON67" s="9"/>
      <c r="VOO67" s="9"/>
      <c r="VOP67" s="9"/>
      <c r="VOQ67" s="9"/>
      <c r="VOR67" s="9"/>
      <c r="VOS67" s="9"/>
      <c r="VOT67" s="9"/>
      <c r="VOU67" s="9"/>
      <c r="VOV67" s="9"/>
      <c r="VOW67" s="9"/>
      <c r="VOX67" s="9"/>
      <c r="VOY67" s="9"/>
      <c r="VOZ67" s="9"/>
      <c r="VPA67" s="9"/>
      <c r="VPB67" s="9"/>
      <c r="VPC67" s="9"/>
      <c r="VPD67" s="9"/>
      <c r="VPE67" s="9"/>
      <c r="VPF67" s="9"/>
      <c r="VPG67" s="9"/>
      <c r="VPH67" s="9"/>
      <c r="VPI67" s="9"/>
      <c r="VPJ67" s="9"/>
      <c r="VPK67" s="9"/>
      <c r="VPL67" s="9"/>
      <c r="VPM67" s="9"/>
      <c r="VPN67" s="9"/>
      <c r="VPO67" s="9"/>
      <c r="VPP67" s="9"/>
      <c r="VPQ67" s="9"/>
      <c r="VPR67" s="9"/>
      <c r="VPS67" s="9"/>
      <c r="VPT67" s="9"/>
      <c r="VPU67" s="9"/>
      <c r="VPV67" s="9"/>
      <c r="VPW67" s="9"/>
      <c r="VPX67" s="9"/>
      <c r="VPY67" s="9"/>
      <c r="VPZ67" s="9"/>
      <c r="VQA67" s="9"/>
      <c r="VQB67" s="9"/>
      <c r="VQC67" s="9"/>
      <c r="VQD67" s="9"/>
      <c r="VQE67" s="9"/>
      <c r="VQF67" s="9"/>
      <c r="VQG67" s="9"/>
      <c r="VQH67" s="9"/>
      <c r="VQI67" s="9"/>
      <c r="VQJ67" s="9"/>
      <c r="VQK67" s="9"/>
      <c r="VQL67" s="9"/>
      <c r="VQM67" s="9"/>
      <c r="VQN67" s="9"/>
      <c r="VQO67" s="9"/>
      <c r="VQP67" s="9"/>
      <c r="VQQ67" s="9"/>
      <c r="VQR67" s="9"/>
      <c r="VQS67" s="9"/>
      <c r="VQT67" s="9"/>
      <c r="VQU67" s="9"/>
      <c r="VQV67" s="9"/>
      <c r="VQW67" s="9"/>
      <c r="VQX67" s="9"/>
      <c r="VQY67" s="9"/>
      <c r="VQZ67" s="9"/>
      <c r="VRA67" s="9"/>
      <c r="VRB67" s="9"/>
      <c r="VRC67" s="9"/>
      <c r="VRD67" s="9"/>
      <c r="VRE67" s="9"/>
      <c r="VRF67" s="9"/>
      <c r="VRG67" s="9"/>
      <c r="VRH67" s="9"/>
      <c r="VRI67" s="9"/>
      <c r="VRJ67" s="9"/>
      <c r="VRK67" s="9"/>
      <c r="VRL67" s="9"/>
      <c r="VRM67" s="9"/>
      <c r="VRN67" s="9"/>
      <c r="VRO67" s="9"/>
      <c r="VRP67" s="9"/>
      <c r="VRQ67" s="9"/>
      <c r="VRR67" s="9"/>
      <c r="VRS67" s="9"/>
      <c r="VRT67" s="9"/>
      <c r="VRU67" s="9"/>
      <c r="VRV67" s="9"/>
      <c r="VRW67" s="9"/>
      <c r="VRX67" s="9"/>
      <c r="VRY67" s="9"/>
      <c r="VRZ67" s="9"/>
      <c r="VSA67" s="9"/>
      <c r="VSB67" s="9"/>
      <c r="VSC67" s="9"/>
      <c r="VSD67" s="9"/>
      <c r="VSE67" s="9"/>
      <c r="VSF67" s="9"/>
      <c r="VSG67" s="9"/>
      <c r="VSH67" s="9"/>
      <c r="VSI67" s="9"/>
      <c r="VSJ67" s="9"/>
      <c r="VSK67" s="9"/>
      <c r="VSL67" s="9"/>
      <c r="VSM67" s="9"/>
      <c r="VSN67" s="9"/>
      <c r="VSO67" s="9"/>
      <c r="VSP67" s="9"/>
      <c r="VSQ67" s="9"/>
      <c r="VSR67" s="9"/>
      <c r="VSS67" s="9"/>
      <c r="VST67" s="9"/>
      <c r="VSU67" s="9"/>
      <c r="VSV67" s="9"/>
      <c r="VSW67" s="9"/>
      <c r="VSX67" s="9"/>
      <c r="VSY67" s="9"/>
      <c r="VSZ67" s="9"/>
      <c r="VTA67" s="9"/>
      <c r="VTB67" s="9"/>
      <c r="VTC67" s="9"/>
      <c r="VTD67" s="9"/>
      <c r="VTE67" s="9"/>
      <c r="VTF67" s="9"/>
      <c r="VTG67" s="9"/>
      <c r="VTH67" s="9"/>
      <c r="VTI67" s="9"/>
      <c r="VTJ67" s="9"/>
      <c r="VTK67" s="9"/>
      <c r="VTL67" s="9"/>
      <c r="VTM67" s="9"/>
      <c r="VTN67" s="9"/>
      <c r="VTO67" s="9"/>
      <c r="VTP67" s="9"/>
      <c r="VTQ67" s="9"/>
      <c r="VTR67" s="9"/>
      <c r="VTS67" s="9"/>
      <c r="VTT67" s="9"/>
      <c r="VTU67" s="9"/>
      <c r="VTV67" s="9"/>
      <c r="VTW67" s="9"/>
      <c r="VTX67" s="9"/>
      <c r="VTY67" s="9"/>
      <c r="VTZ67" s="9"/>
      <c r="VUA67" s="9"/>
      <c r="VUB67" s="9"/>
      <c r="VUC67" s="9"/>
      <c r="VUD67" s="9"/>
      <c r="VUE67" s="9"/>
      <c r="VUF67" s="9"/>
      <c r="VUG67" s="9"/>
      <c r="VUH67" s="9"/>
      <c r="VUI67" s="9"/>
      <c r="VUJ67" s="9"/>
      <c r="VUK67" s="9"/>
      <c r="VUL67" s="9"/>
      <c r="VUM67" s="9"/>
      <c r="VUN67" s="9"/>
      <c r="VUO67" s="9"/>
      <c r="VUP67" s="9"/>
      <c r="VUQ67" s="9"/>
      <c r="VUR67" s="9"/>
      <c r="VUS67" s="9"/>
      <c r="VUT67" s="9"/>
      <c r="VUU67" s="9"/>
      <c r="VUV67" s="9"/>
      <c r="VUW67" s="9"/>
      <c r="VUX67" s="9"/>
      <c r="VUY67" s="9"/>
      <c r="VUZ67" s="9"/>
      <c r="VVA67" s="9"/>
      <c r="VVB67" s="9"/>
      <c r="VVC67" s="9"/>
      <c r="VVD67" s="9"/>
      <c r="VVE67" s="9"/>
      <c r="VVF67" s="9"/>
      <c r="VVG67" s="9"/>
      <c r="VVH67" s="9"/>
      <c r="VVI67" s="9"/>
      <c r="VVJ67" s="9"/>
      <c r="VVK67" s="9"/>
      <c r="VVL67" s="9"/>
      <c r="VVM67" s="9"/>
      <c r="VVN67" s="9"/>
      <c r="VVO67" s="9"/>
      <c r="VVP67" s="9"/>
      <c r="VVQ67" s="9"/>
      <c r="VVR67" s="9"/>
      <c r="VVS67" s="9"/>
      <c r="VVT67" s="9"/>
      <c r="VVU67" s="9"/>
      <c r="VVV67" s="9"/>
      <c r="VVW67" s="9"/>
      <c r="VVX67" s="9"/>
      <c r="VVY67" s="9"/>
      <c r="VVZ67" s="9"/>
      <c r="VWA67" s="9"/>
      <c r="VWB67" s="9"/>
      <c r="VWC67" s="9"/>
      <c r="VWD67" s="9"/>
      <c r="VWE67" s="9"/>
      <c r="VWF67" s="9"/>
      <c r="VWG67" s="9"/>
      <c r="VWH67" s="9"/>
      <c r="VWI67" s="9"/>
      <c r="VWJ67" s="9"/>
      <c r="VWK67" s="9"/>
      <c r="VWL67" s="9"/>
      <c r="VWM67" s="9"/>
      <c r="VWN67" s="9"/>
      <c r="VWO67" s="9"/>
      <c r="VWP67" s="9"/>
      <c r="VWQ67" s="9"/>
      <c r="VWR67" s="9"/>
      <c r="VWS67" s="9"/>
      <c r="VWT67" s="9"/>
      <c r="VWU67" s="9"/>
      <c r="VWV67" s="9"/>
      <c r="VWW67" s="9"/>
      <c r="VWX67" s="9"/>
      <c r="VWY67" s="9"/>
      <c r="VWZ67" s="9"/>
      <c r="VXA67" s="9"/>
      <c r="VXB67" s="9"/>
      <c r="VXC67" s="9"/>
      <c r="VXD67" s="9"/>
      <c r="VXE67" s="9"/>
      <c r="VXF67" s="9"/>
      <c r="VXG67" s="9"/>
      <c r="VXH67" s="9"/>
      <c r="VXI67" s="9"/>
      <c r="VXJ67" s="9"/>
      <c r="VXK67" s="9"/>
      <c r="VXL67" s="9"/>
      <c r="VXM67" s="9"/>
      <c r="VXN67" s="9"/>
      <c r="VXO67" s="9"/>
      <c r="VXP67" s="9"/>
      <c r="VXQ67" s="9"/>
      <c r="VXR67" s="9"/>
      <c r="VXS67" s="9"/>
      <c r="VXT67" s="9"/>
      <c r="VXU67" s="9"/>
      <c r="VXV67" s="9"/>
      <c r="VXW67" s="9"/>
      <c r="VXX67" s="9"/>
      <c r="VXY67" s="9"/>
      <c r="VXZ67" s="9"/>
      <c r="VYA67" s="9"/>
      <c r="VYB67" s="9"/>
      <c r="VYC67" s="9"/>
      <c r="VYD67" s="9"/>
      <c r="VYE67" s="9"/>
      <c r="VYF67" s="9"/>
      <c r="VYG67" s="9"/>
      <c r="VYH67" s="9"/>
      <c r="VYI67" s="9"/>
      <c r="VYJ67" s="9"/>
      <c r="VYK67" s="9"/>
      <c r="VYL67" s="9"/>
      <c r="VYM67" s="9"/>
      <c r="VYN67" s="9"/>
      <c r="VYO67" s="9"/>
      <c r="VYP67" s="9"/>
      <c r="VYQ67" s="9"/>
      <c r="VYR67" s="9"/>
      <c r="VYS67" s="9"/>
      <c r="VYT67" s="9"/>
      <c r="VYU67" s="9"/>
      <c r="VYV67" s="9"/>
      <c r="VYW67" s="9"/>
      <c r="VYX67" s="9"/>
      <c r="VYY67" s="9"/>
      <c r="VYZ67" s="9"/>
      <c r="VZA67" s="9"/>
      <c r="VZB67" s="9"/>
      <c r="VZC67" s="9"/>
      <c r="VZD67" s="9"/>
      <c r="VZE67" s="9"/>
      <c r="VZF67" s="9"/>
      <c r="VZG67" s="9"/>
      <c r="VZH67" s="9"/>
      <c r="VZI67" s="9"/>
      <c r="VZJ67" s="9"/>
      <c r="VZK67" s="9"/>
      <c r="VZL67" s="9"/>
      <c r="VZM67" s="9"/>
      <c r="VZN67" s="9"/>
      <c r="VZO67" s="9"/>
      <c r="VZP67" s="9"/>
      <c r="VZQ67" s="9"/>
      <c r="VZR67" s="9"/>
      <c r="VZS67" s="9"/>
      <c r="VZT67" s="9"/>
      <c r="VZU67" s="9"/>
      <c r="VZV67" s="9"/>
      <c r="VZW67" s="9"/>
      <c r="VZX67" s="9"/>
      <c r="VZY67" s="9"/>
      <c r="VZZ67" s="9"/>
      <c r="WAA67" s="9"/>
      <c r="WAB67" s="9"/>
      <c r="WAC67" s="9"/>
      <c r="WAD67" s="9"/>
      <c r="WAE67" s="9"/>
      <c r="WAF67" s="9"/>
      <c r="WAG67" s="9"/>
      <c r="WAH67" s="9"/>
      <c r="WAI67" s="9"/>
      <c r="WAJ67" s="9"/>
      <c r="WAK67" s="9"/>
      <c r="WAL67" s="9"/>
      <c r="WAM67" s="9"/>
      <c r="WAN67" s="9"/>
      <c r="WAO67" s="9"/>
      <c r="WAP67" s="9"/>
      <c r="WAQ67" s="9"/>
      <c r="WAR67" s="9"/>
      <c r="WAS67" s="9"/>
      <c r="WAT67" s="9"/>
      <c r="WAU67" s="9"/>
      <c r="WAV67" s="9"/>
      <c r="WAW67" s="9"/>
      <c r="WAX67" s="9"/>
      <c r="WAY67" s="9"/>
      <c r="WAZ67" s="9"/>
      <c r="WBA67" s="9"/>
      <c r="WBB67" s="9"/>
      <c r="WBC67" s="9"/>
      <c r="WBD67" s="9"/>
      <c r="WBE67" s="9"/>
      <c r="WBF67" s="9"/>
      <c r="WBG67" s="9"/>
      <c r="WBH67" s="9"/>
      <c r="WBI67" s="9"/>
      <c r="WBJ67" s="9"/>
      <c r="WBK67" s="9"/>
      <c r="WBL67" s="9"/>
      <c r="WBM67" s="9"/>
      <c r="WBN67" s="9"/>
      <c r="WBO67" s="9"/>
      <c r="WBP67" s="9"/>
      <c r="WBQ67" s="9"/>
      <c r="WBR67" s="9"/>
      <c r="WBS67" s="9"/>
      <c r="WBT67" s="9"/>
      <c r="WBU67" s="9"/>
      <c r="WBV67" s="9"/>
      <c r="WBW67" s="9"/>
      <c r="WBX67" s="9"/>
      <c r="WBY67" s="9"/>
      <c r="WBZ67" s="9"/>
      <c r="WCA67" s="9"/>
      <c r="WCB67" s="9"/>
      <c r="WCC67" s="9"/>
      <c r="WCD67" s="9"/>
      <c r="WCE67" s="9"/>
      <c r="WCF67" s="9"/>
      <c r="WCG67" s="9"/>
      <c r="WCH67" s="9"/>
      <c r="WCI67" s="9"/>
      <c r="WCJ67" s="9"/>
      <c r="WCK67" s="9"/>
      <c r="WCL67" s="9"/>
      <c r="WCM67" s="9"/>
      <c r="WCN67" s="9"/>
      <c r="WCO67" s="9"/>
      <c r="WCP67" s="9"/>
      <c r="WCQ67" s="9"/>
      <c r="WCR67" s="9"/>
      <c r="WCS67" s="9"/>
      <c r="WCT67" s="9"/>
      <c r="WCU67" s="9"/>
      <c r="WCV67" s="9"/>
      <c r="WCW67" s="9"/>
      <c r="WCX67" s="9"/>
      <c r="WCY67" s="9"/>
      <c r="WCZ67" s="9"/>
      <c r="WDA67" s="9"/>
      <c r="WDB67" s="9"/>
      <c r="WDC67" s="9"/>
      <c r="WDD67" s="9"/>
      <c r="WDE67" s="9"/>
      <c r="WDF67" s="9"/>
      <c r="WDG67" s="9"/>
      <c r="WDH67" s="9"/>
      <c r="WDI67" s="9"/>
      <c r="WDJ67" s="9"/>
      <c r="WDK67" s="9"/>
      <c r="WDL67" s="9"/>
      <c r="WDM67" s="9"/>
      <c r="WDN67" s="9"/>
      <c r="WDO67" s="9"/>
      <c r="WDP67" s="9"/>
      <c r="WDQ67" s="9"/>
      <c r="WDR67" s="9"/>
      <c r="WDS67" s="9"/>
      <c r="WDT67" s="9"/>
      <c r="WDU67" s="9"/>
      <c r="WDV67" s="9"/>
      <c r="WDW67" s="9"/>
      <c r="WDX67" s="9"/>
      <c r="WDY67" s="9"/>
      <c r="WDZ67" s="9"/>
      <c r="WEA67" s="9"/>
      <c r="WEB67" s="9"/>
      <c r="WEC67" s="9"/>
      <c r="WED67" s="9"/>
      <c r="WEE67" s="9"/>
      <c r="WEF67" s="9"/>
      <c r="WEG67" s="9"/>
      <c r="WEH67" s="9"/>
      <c r="WEI67" s="9"/>
      <c r="WEJ67" s="9"/>
      <c r="WEK67" s="9"/>
      <c r="WEL67" s="9"/>
      <c r="WEM67" s="9"/>
      <c r="WEN67" s="9"/>
      <c r="WEO67" s="9"/>
      <c r="WEP67" s="9"/>
      <c r="WEQ67" s="9"/>
      <c r="WER67" s="9"/>
      <c r="WES67" s="9"/>
      <c r="WET67" s="9"/>
      <c r="WEU67" s="9"/>
      <c r="WEV67" s="9"/>
      <c r="WEW67" s="9"/>
      <c r="WEX67" s="9"/>
      <c r="WEY67" s="9"/>
      <c r="WEZ67" s="9"/>
      <c r="WFA67" s="9"/>
      <c r="WFB67" s="9"/>
      <c r="WFC67" s="9"/>
      <c r="WFD67" s="9"/>
      <c r="WFE67" s="9"/>
      <c r="WFF67" s="9"/>
      <c r="WFG67" s="9"/>
      <c r="WFH67" s="9"/>
      <c r="WFI67" s="9"/>
      <c r="WFJ67" s="9"/>
      <c r="WFK67" s="9"/>
      <c r="WFL67" s="9"/>
      <c r="WFM67" s="9"/>
      <c r="WFN67" s="9"/>
      <c r="WFO67" s="9"/>
      <c r="WFP67" s="9"/>
      <c r="WFQ67" s="9"/>
      <c r="WFR67" s="9"/>
      <c r="WFS67" s="9"/>
      <c r="WFT67" s="9"/>
      <c r="WFU67" s="9"/>
      <c r="WFV67" s="9"/>
      <c r="WFW67" s="9"/>
      <c r="WFX67" s="9"/>
      <c r="WFY67" s="9"/>
      <c r="WFZ67" s="9"/>
      <c r="WGA67" s="9"/>
      <c r="WGB67" s="9"/>
      <c r="WGC67" s="9"/>
      <c r="WGD67" s="9"/>
      <c r="WGE67" s="9"/>
      <c r="WGF67" s="9"/>
      <c r="WGG67" s="9"/>
      <c r="WGH67" s="9"/>
      <c r="WGI67" s="9"/>
      <c r="WGJ67" s="9"/>
      <c r="WGK67" s="9"/>
      <c r="WGL67" s="9"/>
      <c r="WGM67" s="9"/>
      <c r="WGN67" s="9"/>
      <c r="WGO67" s="9"/>
      <c r="WGP67" s="9"/>
      <c r="WGQ67" s="9"/>
      <c r="WGR67" s="9"/>
      <c r="WGS67" s="9"/>
      <c r="WGT67" s="9"/>
      <c r="WGU67" s="9"/>
      <c r="WGV67" s="9"/>
      <c r="WGW67" s="9"/>
      <c r="WGX67" s="9"/>
      <c r="WGY67" s="9"/>
      <c r="WGZ67" s="9"/>
      <c r="WHA67" s="9"/>
      <c r="WHB67" s="9"/>
      <c r="WHC67" s="9"/>
      <c r="WHD67" s="9"/>
      <c r="WHE67" s="9"/>
      <c r="WHF67" s="9"/>
      <c r="WHG67" s="9"/>
      <c r="WHH67" s="9"/>
      <c r="WHI67" s="9"/>
      <c r="WHJ67" s="9"/>
      <c r="WHK67" s="9"/>
      <c r="WHL67" s="9"/>
      <c r="WHM67" s="9"/>
      <c r="WHN67" s="9"/>
      <c r="WHO67" s="9"/>
      <c r="WHP67" s="9"/>
      <c r="WHQ67" s="9"/>
      <c r="WHR67" s="9"/>
      <c r="WHS67" s="9"/>
      <c r="WHT67" s="9"/>
      <c r="WHU67" s="9"/>
      <c r="WHV67" s="9"/>
      <c r="WHW67" s="9"/>
      <c r="WHX67" s="9"/>
      <c r="WHY67" s="9"/>
      <c r="WHZ67" s="9"/>
      <c r="WIA67" s="9"/>
      <c r="WIB67" s="9"/>
      <c r="WIC67" s="9"/>
      <c r="WID67" s="9"/>
      <c r="WIE67" s="9"/>
      <c r="WIF67" s="9"/>
      <c r="WIG67" s="9"/>
      <c r="WIH67" s="9"/>
      <c r="WII67" s="9"/>
      <c r="WIJ67" s="9"/>
      <c r="WIK67" s="9"/>
      <c r="WIL67" s="9"/>
      <c r="WIM67" s="9"/>
      <c r="WIN67" s="9"/>
      <c r="WIO67" s="9"/>
      <c r="WIP67" s="9"/>
      <c r="WIQ67" s="9"/>
      <c r="WIR67" s="9"/>
      <c r="WIS67" s="9"/>
      <c r="WIT67" s="9"/>
      <c r="WIU67" s="9"/>
      <c r="WIV67" s="9"/>
      <c r="WIW67" s="9"/>
      <c r="WIX67" s="9"/>
      <c r="WIY67" s="9"/>
      <c r="WIZ67" s="9"/>
      <c r="WJA67" s="9"/>
      <c r="WJB67" s="9"/>
      <c r="WJC67" s="9"/>
      <c r="WJD67" s="9"/>
      <c r="WJE67" s="9"/>
      <c r="WJF67" s="9"/>
      <c r="WJG67" s="9"/>
      <c r="WJH67" s="9"/>
      <c r="WJI67" s="9"/>
      <c r="WJJ67" s="9"/>
      <c r="WJK67" s="9"/>
      <c r="WJL67" s="9"/>
      <c r="WJM67" s="9"/>
      <c r="WJN67" s="9"/>
      <c r="WJO67" s="9"/>
      <c r="WJP67" s="9"/>
      <c r="WJQ67" s="9"/>
      <c r="WJR67" s="9"/>
      <c r="WJS67" s="9"/>
      <c r="WJT67" s="9"/>
      <c r="WJU67" s="9"/>
      <c r="WJV67" s="9"/>
      <c r="WJW67" s="9"/>
      <c r="WJX67" s="9"/>
      <c r="WJY67" s="9"/>
      <c r="WJZ67" s="9"/>
      <c r="WKA67" s="9"/>
      <c r="WKB67" s="9"/>
      <c r="WKC67" s="9"/>
      <c r="WKD67" s="9"/>
      <c r="WKE67" s="9"/>
      <c r="WKF67" s="9"/>
      <c r="WKG67" s="9"/>
      <c r="WKH67" s="9"/>
      <c r="WKI67" s="9"/>
      <c r="WKJ67" s="9"/>
      <c r="WKK67" s="9"/>
      <c r="WKL67" s="9"/>
      <c r="WKM67" s="9"/>
      <c r="WKN67" s="9"/>
      <c r="WKO67" s="9"/>
      <c r="WKP67" s="9"/>
      <c r="WKQ67" s="9"/>
      <c r="WKR67" s="9"/>
      <c r="WKS67" s="9"/>
      <c r="WKT67" s="9"/>
      <c r="WKU67" s="9"/>
      <c r="WKV67" s="9"/>
      <c r="WKW67" s="9"/>
      <c r="WKX67" s="9"/>
      <c r="WKY67" s="9"/>
      <c r="WKZ67" s="9"/>
      <c r="WLA67" s="9"/>
      <c r="WLB67" s="9"/>
      <c r="WLC67" s="9"/>
      <c r="WLD67" s="9"/>
      <c r="WLE67" s="9"/>
      <c r="WLF67" s="9"/>
      <c r="WLG67" s="9"/>
      <c r="WLH67" s="9"/>
      <c r="WLI67" s="9"/>
      <c r="WLJ67" s="9"/>
      <c r="WLK67" s="9"/>
      <c r="WLL67" s="9"/>
      <c r="WLM67" s="9"/>
      <c r="WLN67" s="9"/>
      <c r="WLO67" s="9"/>
      <c r="WLP67" s="9"/>
      <c r="WLQ67" s="9"/>
      <c r="WLR67" s="9"/>
      <c r="WLS67" s="9"/>
      <c r="WLT67" s="9"/>
      <c r="WLU67" s="9"/>
      <c r="WLV67" s="9"/>
      <c r="WLW67" s="9"/>
      <c r="WLX67" s="9"/>
      <c r="WLY67" s="9"/>
      <c r="WLZ67" s="9"/>
      <c r="WMA67" s="9"/>
      <c r="WMB67" s="9"/>
      <c r="WMC67" s="9"/>
      <c r="WMD67" s="9"/>
      <c r="WME67" s="9"/>
      <c r="WMF67" s="9"/>
      <c r="WMG67" s="9"/>
      <c r="WMH67" s="9"/>
      <c r="WMI67" s="9"/>
      <c r="WMJ67" s="9"/>
      <c r="WMK67" s="9"/>
      <c r="WML67" s="9"/>
      <c r="WMM67" s="9"/>
      <c r="WMN67" s="9"/>
      <c r="WMO67" s="9"/>
      <c r="WMP67" s="9"/>
      <c r="WMQ67" s="9"/>
      <c r="WMR67" s="9"/>
      <c r="WMS67" s="9"/>
      <c r="WMT67" s="9"/>
      <c r="WMU67" s="9"/>
      <c r="WMV67" s="9"/>
      <c r="WMW67" s="9"/>
      <c r="WMX67" s="9"/>
      <c r="WMY67" s="9"/>
      <c r="WMZ67" s="9"/>
      <c r="WNA67" s="9"/>
      <c r="WNB67" s="9"/>
      <c r="WNC67" s="9"/>
      <c r="WND67" s="9"/>
      <c r="WNE67" s="9"/>
      <c r="WNF67" s="9"/>
      <c r="WNG67" s="9"/>
      <c r="WNH67" s="9"/>
      <c r="WNI67" s="9"/>
      <c r="WNJ67" s="9"/>
      <c r="WNK67" s="9"/>
      <c r="WNL67" s="9"/>
      <c r="WNM67" s="9"/>
      <c r="WNN67" s="9"/>
      <c r="WNO67" s="9"/>
      <c r="WNP67" s="9"/>
      <c r="WNQ67" s="9"/>
      <c r="WNR67" s="9"/>
      <c r="WNS67" s="9"/>
      <c r="WNT67" s="9"/>
      <c r="WNU67" s="9"/>
      <c r="WNV67" s="9"/>
      <c r="WNW67" s="9"/>
      <c r="WNX67" s="9"/>
      <c r="WNY67" s="9"/>
      <c r="WNZ67" s="9"/>
      <c r="WOA67" s="9"/>
      <c r="WOB67" s="9"/>
      <c r="WOC67" s="9"/>
      <c r="WOD67" s="9"/>
      <c r="WOE67" s="9"/>
      <c r="WOF67" s="9"/>
      <c r="WOG67" s="9"/>
      <c r="WOH67" s="9"/>
      <c r="WOI67" s="9"/>
      <c r="WOJ67" s="9"/>
      <c r="WOK67" s="9"/>
      <c r="WOL67" s="9"/>
      <c r="WOM67" s="9"/>
      <c r="WON67" s="9"/>
      <c r="WOO67" s="9"/>
      <c r="WOP67" s="9"/>
      <c r="WOQ67" s="9"/>
      <c r="WOR67" s="9"/>
      <c r="WOS67" s="9"/>
      <c r="WOT67" s="9"/>
      <c r="WOU67" s="9"/>
      <c r="WOV67" s="9"/>
      <c r="WOW67" s="9"/>
      <c r="WOX67" s="9"/>
      <c r="WOY67" s="9"/>
      <c r="WOZ67" s="9"/>
      <c r="WPA67" s="9"/>
      <c r="WPB67" s="9"/>
      <c r="WPC67" s="9"/>
      <c r="WPD67" s="9"/>
      <c r="WPE67" s="9"/>
      <c r="WPF67" s="9"/>
      <c r="WPG67" s="9"/>
      <c r="WPH67" s="9"/>
      <c r="WPI67" s="9"/>
      <c r="WPJ67" s="9"/>
      <c r="WPK67" s="9"/>
      <c r="WPL67" s="9"/>
      <c r="WPM67" s="9"/>
      <c r="WPN67" s="9"/>
      <c r="WPO67" s="9"/>
      <c r="WPP67" s="9"/>
      <c r="WPQ67" s="9"/>
      <c r="WPR67" s="9"/>
      <c r="WPS67" s="9"/>
      <c r="WPT67" s="9"/>
      <c r="WPU67" s="9"/>
      <c r="WPV67" s="9"/>
      <c r="WPW67" s="9"/>
      <c r="WPX67" s="9"/>
      <c r="WPY67" s="9"/>
      <c r="WPZ67" s="9"/>
      <c r="WQA67" s="9"/>
      <c r="WQB67" s="9"/>
      <c r="WQC67" s="9"/>
      <c r="WQD67" s="9"/>
      <c r="WQE67" s="9"/>
      <c r="WQF67" s="9"/>
      <c r="WQG67" s="9"/>
      <c r="WQH67" s="9"/>
      <c r="WQI67" s="9"/>
      <c r="WQJ67" s="9"/>
      <c r="WQK67" s="9"/>
      <c r="WQL67" s="9"/>
      <c r="WQM67" s="9"/>
      <c r="WQN67" s="9"/>
      <c r="WQO67" s="9"/>
      <c r="WQP67" s="9"/>
      <c r="WQQ67" s="9"/>
      <c r="WQR67" s="9"/>
      <c r="WQS67" s="9"/>
      <c r="WQT67" s="9"/>
      <c r="WQU67" s="9"/>
      <c r="WQV67" s="9"/>
      <c r="WQW67" s="9"/>
      <c r="WQX67" s="9"/>
      <c r="WQY67" s="9"/>
      <c r="WQZ67" s="9"/>
      <c r="WRA67" s="9"/>
      <c r="WRB67" s="9"/>
      <c r="WRC67" s="9"/>
      <c r="WRD67" s="9"/>
      <c r="WRE67" s="9"/>
      <c r="WRF67" s="9"/>
      <c r="WRG67" s="9"/>
      <c r="WRH67" s="9"/>
      <c r="WRI67" s="9"/>
      <c r="WRJ67" s="9"/>
      <c r="WRK67" s="9"/>
      <c r="WRL67" s="9"/>
      <c r="WRM67" s="9"/>
      <c r="WRN67" s="9"/>
      <c r="WRO67" s="9"/>
      <c r="WRP67" s="9"/>
      <c r="WRQ67" s="9"/>
      <c r="WRR67" s="9"/>
      <c r="WRS67" s="9"/>
      <c r="WRT67" s="9"/>
      <c r="WRU67" s="9"/>
      <c r="WRV67" s="9"/>
      <c r="WRW67" s="9"/>
      <c r="WRX67" s="9"/>
      <c r="WRY67" s="9"/>
      <c r="WRZ67" s="9"/>
      <c r="WSA67" s="9"/>
      <c r="WSB67" s="9"/>
      <c r="WSC67" s="9"/>
      <c r="WSD67" s="9"/>
      <c r="WSE67" s="9"/>
      <c r="WSF67" s="9"/>
      <c r="WSG67" s="9"/>
      <c r="WSH67" s="9"/>
      <c r="WSI67" s="9"/>
      <c r="WSJ67" s="9"/>
      <c r="WSK67" s="9"/>
      <c r="WSL67" s="9"/>
      <c r="WSM67" s="9"/>
      <c r="WSN67" s="9"/>
      <c r="WSO67" s="9"/>
      <c r="WSP67" s="9"/>
      <c r="WSQ67" s="9"/>
      <c r="WSR67" s="9"/>
      <c r="WSS67" s="9"/>
      <c r="WST67" s="9"/>
      <c r="WSU67" s="9"/>
      <c r="WSV67" s="9"/>
      <c r="WSW67" s="9"/>
      <c r="WSX67" s="9"/>
      <c r="WSY67" s="9"/>
      <c r="WSZ67" s="9"/>
      <c r="WTA67" s="9"/>
      <c r="WTB67" s="9"/>
      <c r="WTC67" s="9"/>
      <c r="WTD67" s="9"/>
      <c r="WTE67" s="9"/>
      <c r="WTF67" s="9"/>
      <c r="WTG67" s="9"/>
      <c r="WTH67" s="9"/>
      <c r="WTI67" s="9"/>
      <c r="WTJ67" s="9"/>
      <c r="WTK67" s="9"/>
      <c r="WTL67" s="9"/>
      <c r="WTM67" s="9"/>
      <c r="WTN67" s="9"/>
      <c r="WTO67" s="9"/>
      <c r="WTP67" s="9"/>
      <c r="WTQ67" s="9"/>
      <c r="WTR67" s="9"/>
      <c r="WTS67" s="9"/>
      <c r="WTT67" s="9"/>
      <c r="WTU67" s="9"/>
      <c r="WTV67" s="9"/>
      <c r="WTW67" s="9"/>
      <c r="WTX67" s="9"/>
      <c r="WTY67" s="9"/>
      <c r="WTZ67" s="9"/>
      <c r="WUA67" s="9"/>
      <c r="WUB67" s="9"/>
      <c r="WUC67" s="9"/>
      <c r="WUD67" s="9"/>
      <c r="WUE67" s="9"/>
      <c r="WUF67" s="9"/>
      <c r="WUG67" s="9"/>
      <c r="WUH67" s="9"/>
      <c r="WUI67" s="9"/>
      <c r="WUJ67" s="9"/>
      <c r="WUK67" s="9"/>
      <c r="WUL67" s="9"/>
      <c r="WUM67" s="9"/>
      <c r="WUN67" s="9"/>
      <c r="WUO67" s="9"/>
      <c r="WUP67" s="9"/>
      <c r="WUQ67" s="9"/>
      <c r="WUR67" s="9"/>
      <c r="WUS67" s="9"/>
      <c r="WUT67" s="9"/>
      <c r="WUU67" s="9"/>
      <c r="WUV67" s="9"/>
      <c r="WUW67" s="9"/>
      <c r="WUX67" s="9"/>
      <c r="WUY67" s="9"/>
      <c r="WUZ67" s="9"/>
      <c r="WVA67" s="9"/>
      <c r="WVB67" s="9"/>
      <c r="WVC67" s="9"/>
      <c r="WVD67" s="9"/>
      <c r="WVE67" s="9"/>
      <c r="WVF67" s="9"/>
      <c r="WVG67" s="9"/>
      <c r="WVH67" s="9"/>
      <c r="WVI67" s="9"/>
      <c r="WVJ67" s="9"/>
      <c r="WVK67" s="9"/>
      <c r="WVL67" s="9"/>
      <c r="WVM67" s="9"/>
      <c r="WVN67" s="9"/>
      <c r="WVO67" s="9"/>
      <c r="WVP67" s="9"/>
      <c r="WVQ67" s="9"/>
      <c r="WVR67" s="9"/>
      <c r="WVS67" s="9"/>
      <c r="WVT67" s="9"/>
      <c r="WVU67" s="9"/>
      <c r="WVV67" s="9"/>
      <c r="WVW67" s="9"/>
      <c r="WVX67" s="9"/>
      <c r="WVY67" s="9"/>
      <c r="WVZ67" s="9"/>
      <c r="WWA67" s="9"/>
      <c r="WWB67" s="9"/>
      <c r="WWC67" s="9"/>
      <c r="WWD67" s="9"/>
      <c r="WWE67" s="9"/>
      <c r="WWF67" s="9"/>
      <c r="WWG67" s="9"/>
      <c r="WWH67" s="9"/>
      <c r="WWI67" s="9"/>
      <c r="WWJ67" s="9"/>
      <c r="WWK67" s="9"/>
      <c r="WWL67" s="9"/>
      <c r="WWM67" s="9"/>
      <c r="WWN67" s="9"/>
      <c r="WWO67" s="9"/>
      <c r="WWP67" s="9"/>
      <c r="WWQ67" s="9"/>
      <c r="WWR67" s="9"/>
      <c r="WWS67" s="9"/>
      <c r="WWT67" s="9"/>
      <c r="WWU67" s="9"/>
      <c r="WWV67" s="9"/>
      <c r="WWW67" s="9"/>
      <c r="WWX67" s="9"/>
      <c r="WWY67" s="9"/>
      <c r="WWZ67" s="9"/>
      <c r="WXA67" s="9"/>
      <c r="WXB67" s="9"/>
      <c r="WXC67" s="9"/>
      <c r="WXD67" s="9"/>
      <c r="WXE67" s="9"/>
      <c r="WXF67" s="9"/>
      <c r="WXG67" s="9"/>
      <c r="WXH67" s="9"/>
      <c r="WXI67" s="9"/>
      <c r="WXJ67" s="9"/>
      <c r="WXK67" s="9"/>
      <c r="WXL67" s="9"/>
      <c r="WXM67" s="9"/>
      <c r="WXN67" s="9"/>
      <c r="WXO67" s="9"/>
      <c r="WXP67" s="9"/>
      <c r="WXQ67" s="9"/>
      <c r="WXR67" s="9"/>
      <c r="WXS67" s="9"/>
      <c r="WXT67" s="9"/>
      <c r="WXU67" s="9"/>
      <c r="WXV67" s="9"/>
      <c r="WXW67" s="9"/>
      <c r="WXX67" s="9"/>
      <c r="WXY67" s="9"/>
      <c r="WXZ67" s="9"/>
      <c r="WYA67" s="9"/>
      <c r="WYB67" s="9"/>
      <c r="WYC67" s="9"/>
      <c r="WYD67" s="9"/>
      <c r="WYE67" s="9"/>
      <c r="WYF67" s="9"/>
      <c r="WYG67" s="9"/>
      <c r="WYH67" s="9"/>
      <c r="WYI67" s="9"/>
      <c r="WYJ67" s="9"/>
      <c r="WYK67" s="9"/>
      <c r="WYL67" s="9"/>
      <c r="WYM67" s="9"/>
      <c r="WYN67" s="9"/>
      <c r="WYO67" s="9"/>
      <c r="WYP67" s="9"/>
      <c r="WYQ67" s="9"/>
      <c r="WYR67" s="9"/>
      <c r="WYS67" s="9"/>
      <c r="WYT67" s="9"/>
      <c r="WYU67" s="9"/>
      <c r="WYV67" s="9"/>
      <c r="WYW67" s="9"/>
      <c r="WYX67" s="9"/>
      <c r="WYY67" s="9"/>
      <c r="WYZ67" s="9"/>
      <c r="WZA67" s="9"/>
      <c r="WZB67" s="9"/>
      <c r="WZC67" s="9"/>
      <c r="WZD67" s="9"/>
      <c r="WZE67" s="9"/>
      <c r="WZF67" s="9"/>
      <c r="WZG67" s="9"/>
      <c r="WZH67" s="9"/>
      <c r="WZI67" s="9"/>
      <c r="WZJ67" s="9"/>
      <c r="WZK67" s="9"/>
      <c r="WZL67" s="9"/>
      <c r="WZM67" s="9"/>
      <c r="WZN67" s="9"/>
      <c r="WZO67" s="9"/>
      <c r="WZP67" s="9"/>
      <c r="WZQ67" s="9"/>
      <c r="WZR67" s="9"/>
      <c r="WZS67" s="9"/>
      <c r="WZT67" s="9"/>
      <c r="WZU67" s="9"/>
      <c r="WZV67" s="9"/>
      <c r="WZW67" s="9"/>
      <c r="WZX67" s="9"/>
      <c r="WZY67" s="9"/>
      <c r="WZZ67" s="9"/>
      <c r="XAA67" s="9"/>
      <c r="XAB67" s="9"/>
      <c r="XAC67" s="9"/>
      <c r="XAD67" s="9"/>
      <c r="XAE67" s="9"/>
      <c r="XAF67" s="9"/>
      <c r="XAG67" s="9"/>
      <c r="XAH67" s="9"/>
      <c r="XAI67" s="9"/>
      <c r="XAJ67" s="9"/>
      <c r="XAK67" s="9"/>
      <c r="XAL67" s="9"/>
      <c r="XAM67" s="9"/>
      <c r="XAN67" s="9"/>
      <c r="XAO67" s="9"/>
      <c r="XAP67" s="9"/>
      <c r="XAQ67" s="9"/>
      <c r="XAR67" s="9"/>
      <c r="XAS67" s="9"/>
      <c r="XAT67" s="9"/>
      <c r="XAU67" s="9"/>
      <c r="XAV67" s="9"/>
      <c r="XAW67" s="9"/>
      <c r="XAX67" s="9"/>
      <c r="XAY67" s="9"/>
      <c r="XAZ67" s="9"/>
      <c r="XBA67" s="9"/>
      <c r="XBB67" s="9"/>
      <c r="XBC67" s="9"/>
      <c r="XBD67" s="9"/>
      <c r="XBE67" s="9"/>
      <c r="XBF67" s="9"/>
      <c r="XBG67" s="9"/>
      <c r="XBH67" s="9"/>
      <c r="XBI67" s="9"/>
      <c r="XBJ67" s="9"/>
      <c r="XBK67" s="9"/>
      <c r="XBL67" s="9"/>
      <c r="XBM67" s="9"/>
      <c r="XBN67" s="9"/>
      <c r="XBO67" s="9"/>
      <c r="XBP67" s="9"/>
      <c r="XBQ67" s="9"/>
      <c r="XBR67" s="9"/>
      <c r="XBS67" s="9"/>
      <c r="XBT67" s="9"/>
      <c r="XBU67" s="9"/>
      <c r="XBV67" s="9"/>
      <c r="XBW67" s="9"/>
      <c r="XBX67" s="9"/>
      <c r="XBY67" s="9"/>
      <c r="XBZ67" s="9"/>
      <c r="XCA67" s="9"/>
      <c r="XCB67" s="9"/>
      <c r="XCC67" s="9"/>
      <c r="XCD67" s="9"/>
      <c r="XCE67" s="9"/>
      <c r="XCF67" s="9"/>
      <c r="XCG67" s="9"/>
      <c r="XCH67" s="9"/>
      <c r="XCI67" s="9"/>
      <c r="XCJ67" s="9"/>
      <c r="XCK67" s="9"/>
      <c r="XCL67" s="9"/>
      <c r="XCM67" s="9"/>
      <c r="XCN67" s="9"/>
      <c r="XCO67" s="9"/>
      <c r="XCP67" s="9"/>
      <c r="XCQ67" s="9"/>
      <c r="XCR67" s="9"/>
      <c r="XCS67" s="9"/>
      <c r="XCT67" s="9"/>
      <c r="XCU67" s="9"/>
      <c r="XCV67" s="9"/>
      <c r="XCW67" s="9"/>
      <c r="XCX67" s="9"/>
      <c r="XCY67" s="9"/>
      <c r="XCZ67" s="9"/>
      <c r="XDA67" s="9"/>
      <c r="XDB67" s="9"/>
      <c r="XDC67" s="9"/>
      <c r="XDD67" s="9"/>
      <c r="XDE67" s="9"/>
      <c r="XDF67" s="9"/>
      <c r="XDG67" s="9"/>
      <c r="XDH67" s="9"/>
      <c r="XDI67" s="9"/>
      <c r="XDJ67" s="9"/>
      <c r="XDK67" s="9"/>
      <c r="XDL67" s="9"/>
      <c r="XDM67" s="9"/>
      <c r="XDN67" s="9"/>
      <c r="XDO67" s="9"/>
      <c r="XDP67" s="9"/>
      <c r="XDQ67" s="9"/>
      <c r="XDR67" s="9"/>
      <c r="XDS67" s="9"/>
      <c r="XDT67" s="9"/>
      <c r="XDU67" s="9"/>
      <c r="XDV67" s="9"/>
      <c r="XDW67" s="9"/>
      <c r="XDX67" s="9"/>
      <c r="XDY67" s="9"/>
      <c r="XDZ67" s="9"/>
      <c r="XEA67" s="9"/>
      <c r="XEB67" s="9"/>
      <c r="XEC67" s="9"/>
      <c r="XED67" s="9"/>
      <c r="XEE67" s="9"/>
      <c r="XEF67" s="9"/>
      <c r="XEG67" s="9"/>
      <c r="XEH67" s="9"/>
      <c r="XEI67" s="9"/>
      <c r="XEJ67" s="9"/>
      <c r="XEK67" s="9"/>
      <c r="XEL67" s="9"/>
      <c r="XEM67" s="9"/>
      <c r="XEN67" s="9"/>
      <c r="XEO67" s="9"/>
      <c r="XEP67" s="9"/>
      <c r="XEQ67" s="9"/>
      <c r="XER67" s="9"/>
      <c r="XES67" s="9"/>
      <c r="XET67" s="9"/>
      <c r="XEU67" s="9"/>
      <c r="XEV67" s="9"/>
      <c r="XEW67" s="9"/>
      <c r="XEX67" s="9"/>
      <c r="XEY67" s="9"/>
      <c r="XEZ67" s="9"/>
      <c r="XFA67" s="9"/>
      <c r="XFB67" s="9"/>
      <c r="XFC67" s="9"/>
    </row>
    <row r="68" spans="2:16383" s="4" customFormat="1" hidden="1" x14ac:dyDescent="0.3">
      <c r="B68" s="14"/>
      <c r="C68" s="10"/>
      <c r="D68" s="10"/>
      <c r="E68" s="10"/>
      <c r="F68" s="10"/>
      <c r="G68" s="12"/>
      <c r="H68" s="50"/>
    </row>
    <row r="69" spans="2:16383" s="4" customFormat="1" hidden="1" x14ac:dyDescent="0.3">
      <c r="B69" s="14"/>
      <c r="C69" s="10" t="s">
        <v>39</v>
      </c>
      <c r="D69" s="10"/>
      <c r="E69" s="10"/>
      <c r="F69" s="10"/>
      <c r="G69" s="12"/>
      <c r="H69" s="50"/>
    </row>
    <row r="70" spans="2:16383" s="4" customFormat="1" hidden="1" x14ac:dyDescent="0.3">
      <c r="B70" s="14"/>
      <c r="C70" s="10"/>
      <c r="D70" s="10" t="s">
        <v>16</v>
      </c>
      <c r="E70" s="10"/>
      <c r="F70" s="10"/>
      <c r="G70" s="17"/>
      <c r="H70" s="50"/>
    </row>
    <row r="71" spans="2:16383" s="4" customFormat="1" hidden="1" x14ac:dyDescent="0.3">
      <c r="B71" s="14"/>
      <c r="C71" s="10"/>
      <c r="D71" s="10"/>
      <c r="E71" s="26"/>
      <c r="F71" s="10"/>
      <c r="G71" s="17"/>
      <c r="H71" s="50"/>
    </row>
    <row r="72" spans="2:16383" s="4" customFormat="1" ht="17.25" hidden="1" thickBot="1" x14ac:dyDescent="0.35">
      <c r="B72" s="14"/>
      <c r="C72" s="10"/>
      <c r="D72" s="10" t="s">
        <v>30</v>
      </c>
      <c r="E72" s="10"/>
      <c r="F72" s="10"/>
      <c r="G72" s="36">
        <v>0</v>
      </c>
      <c r="H72" s="55"/>
    </row>
    <row r="73" spans="2:16383" s="4" customFormat="1" hidden="1" x14ac:dyDescent="0.3">
      <c r="B73" s="14"/>
      <c r="C73" s="10"/>
      <c r="D73" s="10"/>
      <c r="E73" s="10"/>
      <c r="F73" s="10"/>
      <c r="G73" s="37"/>
      <c r="H73" s="50"/>
    </row>
    <row r="74" spans="2:16383" s="4" customFormat="1" hidden="1" x14ac:dyDescent="0.3">
      <c r="B74" s="14"/>
      <c r="C74" s="10" t="s">
        <v>40</v>
      </c>
      <c r="D74" s="10"/>
      <c r="E74" s="10"/>
      <c r="F74" s="10"/>
      <c r="G74" s="22">
        <v>0</v>
      </c>
      <c r="H74" s="50"/>
    </row>
    <row r="75" spans="2:16383" s="4" customFormat="1" hidden="1" x14ac:dyDescent="0.3">
      <c r="B75" s="14"/>
      <c r="C75" s="10"/>
      <c r="D75" s="10"/>
      <c r="E75" s="10"/>
      <c r="F75" s="10"/>
      <c r="G75" s="8"/>
      <c r="H75" s="48"/>
    </row>
    <row r="76" spans="2:16383" s="4" customFormat="1" x14ac:dyDescent="0.3">
      <c r="B76" s="14"/>
      <c r="C76" s="10" t="s">
        <v>41</v>
      </c>
      <c r="D76" s="10"/>
      <c r="E76" s="10"/>
      <c r="F76" s="10"/>
      <c r="G76" s="11">
        <f>G42+G62</f>
        <v>6484822.1699987799</v>
      </c>
      <c r="H76" s="11">
        <f>H42+H62</f>
        <v>-163308889.10000083</v>
      </c>
      <c r="I76" s="46">
        <f>G76-'FC 1- Detailed'!I158</f>
        <v>0</v>
      </c>
    </row>
    <row r="77" spans="2:16383" s="4" customFormat="1" hidden="1" x14ac:dyDescent="0.3">
      <c r="B77" s="14"/>
      <c r="C77" s="10"/>
      <c r="D77" s="10"/>
      <c r="E77" s="10"/>
      <c r="F77" s="10"/>
      <c r="G77" s="24"/>
      <c r="H77" s="24"/>
    </row>
    <row r="78" spans="2:16383" s="4" customFormat="1" x14ac:dyDescent="0.3">
      <c r="B78" s="14"/>
      <c r="C78" s="10" t="s">
        <v>150</v>
      </c>
      <c r="D78" s="10"/>
      <c r="E78" s="10"/>
      <c r="F78" s="10"/>
      <c r="G78" s="22">
        <f>'FC 1- Detailed'!I160</f>
        <v>39109538.43999657</v>
      </c>
      <c r="H78" s="22">
        <f>'FC 1- Detailed'!J160</f>
        <v>202418427.5399974</v>
      </c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  <c r="AF78" s="9"/>
      <c r="AG78" s="9"/>
      <c r="AH78" s="9"/>
      <c r="AI78" s="9"/>
      <c r="AJ78" s="9"/>
      <c r="AK78" s="9"/>
      <c r="AL78" s="9"/>
      <c r="AM78" s="9"/>
      <c r="AN78" s="9"/>
      <c r="AO78" s="9"/>
      <c r="AP78" s="9"/>
      <c r="AQ78" s="9"/>
      <c r="AR78" s="9"/>
      <c r="AS78" s="9"/>
      <c r="AT78" s="9"/>
      <c r="AU78" s="9"/>
      <c r="AV78" s="9"/>
      <c r="AW78" s="9"/>
      <c r="AX78" s="9"/>
      <c r="AY78" s="9"/>
      <c r="AZ78" s="9"/>
      <c r="BA78" s="9"/>
      <c r="BB78" s="9"/>
      <c r="BC78" s="9"/>
      <c r="BD78" s="9"/>
      <c r="BE78" s="9"/>
      <c r="BF78" s="9"/>
      <c r="BG78" s="9"/>
      <c r="BH78" s="9"/>
      <c r="BI78" s="9"/>
      <c r="BJ78" s="9"/>
      <c r="BK78" s="9"/>
      <c r="BL78" s="9"/>
      <c r="BM78" s="9"/>
      <c r="BN78" s="9"/>
      <c r="BO78" s="9"/>
      <c r="BP78" s="9"/>
      <c r="BQ78" s="9"/>
      <c r="BR78" s="9"/>
      <c r="BS78" s="9"/>
      <c r="BT78" s="9"/>
      <c r="BU78" s="9"/>
      <c r="BV78" s="9"/>
      <c r="BW78" s="9"/>
      <c r="BX78" s="9"/>
      <c r="BY78" s="9"/>
      <c r="BZ78" s="9"/>
      <c r="CA78" s="9"/>
      <c r="CB78" s="9"/>
      <c r="CC78" s="9"/>
      <c r="CD78" s="9"/>
      <c r="CE78" s="9"/>
      <c r="CF78" s="9"/>
      <c r="CG78" s="9"/>
      <c r="CH78" s="9"/>
      <c r="CI78" s="9"/>
      <c r="CJ78" s="9"/>
      <c r="CK78" s="9"/>
      <c r="CL78" s="9"/>
      <c r="CM78" s="9"/>
      <c r="CN78" s="9"/>
      <c r="CO78" s="9"/>
      <c r="CP78" s="9"/>
      <c r="CQ78" s="9"/>
      <c r="CR78" s="9"/>
      <c r="CS78" s="9"/>
      <c r="CT78" s="9"/>
      <c r="CU78" s="9"/>
      <c r="CV78" s="9"/>
      <c r="CW78" s="9"/>
      <c r="CX78" s="9"/>
      <c r="CY78" s="9"/>
      <c r="CZ78" s="9"/>
      <c r="DA78" s="9"/>
      <c r="DB78" s="9"/>
      <c r="DC78" s="9"/>
      <c r="DD78" s="9"/>
      <c r="DE78" s="9"/>
      <c r="DF78" s="9"/>
      <c r="DG78" s="9"/>
      <c r="DH78" s="9"/>
      <c r="DI78" s="9"/>
      <c r="DJ78" s="9"/>
      <c r="DK78" s="9"/>
      <c r="DL78" s="9"/>
      <c r="DM78" s="9"/>
      <c r="DN78" s="9"/>
      <c r="DO78" s="9"/>
      <c r="DP78" s="9"/>
      <c r="DQ78" s="9"/>
      <c r="DR78" s="9"/>
      <c r="DS78" s="9"/>
      <c r="DT78" s="9"/>
      <c r="DU78" s="9"/>
      <c r="DV78" s="9"/>
      <c r="DW78" s="9"/>
      <c r="DX78" s="9"/>
      <c r="DY78" s="9"/>
      <c r="DZ78" s="9"/>
      <c r="EA78" s="9"/>
      <c r="EB78" s="9"/>
      <c r="EC78" s="9"/>
      <c r="ED78" s="9"/>
      <c r="EE78" s="9"/>
      <c r="EF78" s="9"/>
      <c r="EG78" s="9"/>
      <c r="EH78" s="9"/>
      <c r="EI78" s="9"/>
      <c r="EJ78" s="9"/>
      <c r="EK78" s="9"/>
      <c r="EL78" s="9"/>
      <c r="EM78" s="9"/>
      <c r="EN78" s="9"/>
      <c r="EO78" s="9"/>
      <c r="EP78" s="9"/>
      <c r="EQ78" s="9"/>
      <c r="ER78" s="9"/>
      <c r="ES78" s="9"/>
      <c r="ET78" s="9"/>
      <c r="EU78" s="9"/>
      <c r="EV78" s="9"/>
      <c r="EW78" s="9"/>
      <c r="EX78" s="9"/>
      <c r="EY78" s="9"/>
      <c r="EZ78" s="9"/>
      <c r="FA78" s="9"/>
      <c r="FB78" s="9"/>
      <c r="FC78" s="9"/>
      <c r="FD78" s="9"/>
      <c r="FE78" s="9"/>
      <c r="FF78" s="9"/>
      <c r="FG78" s="9"/>
      <c r="FH78" s="9"/>
      <c r="FI78" s="9"/>
      <c r="FJ78" s="9"/>
      <c r="FK78" s="9"/>
      <c r="FL78" s="9"/>
      <c r="FM78" s="9"/>
      <c r="FN78" s="9"/>
      <c r="FO78" s="9"/>
      <c r="FP78" s="9"/>
      <c r="FQ78" s="9"/>
      <c r="FR78" s="9"/>
      <c r="FS78" s="9"/>
      <c r="FT78" s="9"/>
      <c r="FU78" s="9"/>
      <c r="FV78" s="9"/>
      <c r="FW78" s="9"/>
      <c r="FX78" s="9"/>
      <c r="FY78" s="9"/>
      <c r="FZ78" s="9"/>
      <c r="GA78" s="9"/>
      <c r="GB78" s="9"/>
      <c r="GC78" s="9"/>
      <c r="GD78" s="9"/>
      <c r="GE78" s="9"/>
      <c r="GF78" s="9"/>
      <c r="GG78" s="9"/>
      <c r="GH78" s="9"/>
      <c r="GI78" s="9"/>
      <c r="GJ78" s="9"/>
      <c r="GK78" s="9"/>
      <c r="GL78" s="9"/>
      <c r="GM78" s="9"/>
      <c r="GN78" s="9"/>
      <c r="GO78" s="9"/>
      <c r="GP78" s="9"/>
      <c r="GQ78" s="9"/>
      <c r="GR78" s="9"/>
      <c r="GS78" s="9"/>
      <c r="GT78" s="9"/>
      <c r="GU78" s="9"/>
      <c r="GV78" s="9"/>
      <c r="GW78" s="9"/>
      <c r="GX78" s="9"/>
      <c r="GY78" s="9"/>
      <c r="GZ78" s="9"/>
      <c r="HA78" s="9"/>
      <c r="HB78" s="9"/>
      <c r="HC78" s="9"/>
      <c r="HD78" s="9"/>
      <c r="HE78" s="9"/>
      <c r="HF78" s="9"/>
      <c r="HG78" s="9"/>
      <c r="HH78" s="9"/>
      <c r="HI78" s="9"/>
      <c r="HJ78" s="9"/>
      <c r="HK78" s="9"/>
      <c r="HL78" s="9"/>
      <c r="HM78" s="9"/>
      <c r="HN78" s="9"/>
      <c r="HO78" s="9"/>
      <c r="HP78" s="9"/>
      <c r="HQ78" s="9"/>
      <c r="HR78" s="9"/>
      <c r="HS78" s="9"/>
      <c r="HT78" s="9"/>
      <c r="HU78" s="9"/>
      <c r="HV78" s="9"/>
      <c r="HW78" s="9"/>
      <c r="HX78" s="9"/>
      <c r="HY78" s="9"/>
      <c r="HZ78" s="9"/>
      <c r="IA78" s="9"/>
      <c r="IB78" s="9"/>
      <c r="IC78" s="9"/>
      <c r="ID78" s="9"/>
      <c r="IE78" s="9"/>
      <c r="IF78" s="9"/>
      <c r="IG78" s="9"/>
      <c r="IH78" s="9"/>
      <c r="II78" s="9"/>
      <c r="IJ78" s="9"/>
      <c r="IK78" s="9"/>
      <c r="IL78" s="9"/>
      <c r="IM78" s="9"/>
      <c r="IN78" s="9"/>
      <c r="IO78" s="9"/>
      <c r="IP78" s="9"/>
      <c r="IQ78" s="9"/>
      <c r="IR78" s="9"/>
      <c r="IS78" s="9"/>
      <c r="IT78" s="9"/>
      <c r="IU78" s="9"/>
      <c r="IV78" s="9"/>
      <c r="IW78" s="9"/>
      <c r="IX78" s="9"/>
      <c r="IY78" s="9"/>
      <c r="IZ78" s="9"/>
      <c r="JA78" s="9"/>
      <c r="JB78" s="9"/>
      <c r="JC78" s="9"/>
      <c r="JD78" s="9"/>
      <c r="JE78" s="9"/>
      <c r="JF78" s="9"/>
      <c r="JG78" s="9"/>
      <c r="JH78" s="9"/>
      <c r="JI78" s="9"/>
      <c r="JJ78" s="9"/>
      <c r="JK78" s="9"/>
      <c r="JL78" s="9"/>
      <c r="JM78" s="9"/>
      <c r="JN78" s="9"/>
      <c r="JO78" s="9"/>
      <c r="JP78" s="9"/>
      <c r="JQ78" s="9"/>
      <c r="JR78" s="9"/>
      <c r="JS78" s="9"/>
      <c r="JT78" s="9"/>
      <c r="JU78" s="9"/>
      <c r="JV78" s="9"/>
      <c r="JW78" s="9"/>
      <c r="JX78" s="9"/>
      <c r="JY78" s="9"/>
      <c r="JZ78" s="9"/>
      <c r="KA78" s="9"/>
      <c r="KB78" s="9"/>
      <c r="KC78" s="9"/>
      <c r="KD78" s="9"/>
      <c r="KE78" s="9"/>
      <c r="KF78" s="9"/>
      <c r="KG78" s="9"/>
      <c r="KH78" s="9"/>
      <c r="KI78" s="9"/>
      <c r="KJ78" s="9"/>
      <c r="KK78" s="9"/>
      <c r="KL78" s="9"/>
      <c r="KM78" s="9"/>
      <c r="KN78" s="9"/>
      <c r="KO78" s="9"/>
      <c r="KP78" s="9"/>
      <c r="KQ78" s="9"/>
      <c r="KR78" s="9"/>
      <c r="KS78" s="9"/>
      <c r="KT78" s="9"/>
      <c r="KU78" s="9"/>
      <c r="KV78" s="9"/>
      <c r="KW78" s="9"/>
      <c r="KX78" s="9"/>
      <c r="KY78" s="9"/>
      <c r="KZ78" s="9"/>
      <c r="LA78" s="9"/>
      <c r="LB78" s="9"/>
      <c r="LC78" s="9"/>
      <c r="LD78" s="9"/>
      <c r="LE78" s="9"/>
      <c r="LF78" s="9"/>
      <c r="LG78" s="9"/>
      <c r="LH78" s="9"/>
      <c r="LI78" s="9"/>
      <c r="LJ78" s="9"/>
      <c r="LK78" s="9"/>
      <c r="LL78" s="9"/>
      <c r="LM78" s="9"/>
      <c r="LN78" s="9"/>
      <c r="LO78" s="9"/>
      <c r="LP78" s="9"/>
      <c r="LQ78" s="9"/>
      <c r="LR78" s="9"/>
      <c r="LS78" s="9"/>
      <c r="LT78" s="9"/>
      <c r="LU78" s="9"/>
      <c r="LV78" s="9"/>
      <c r="LW78" s="9"/>
      <c r="LX78" s="9"/>
      <c r="LY78" s="9"/>
      <c r="LZ78" s="9"/>
      <c r="MA78" s="9"/>
      <c r="MB78" s="9"/>
      <c r="MC78" s="9"/>
      <c r="MD78" s="9"/>
      <c r="ME78" s="9"/>
      <c r="MF78" s="9"/>
      <c r="MG78" s="9"/>
      <c r="MH78" s="9"/>
      <c r="MI78" s="9"/>
      <c r="MJ78" s="9"/>
      <c r="MK78" s="9"/>
      <c r="ML78" s="9"/>
      <c r="MM78" s="9"/>
      <c r="MN78" s="9"/>
      <c r="MO78" s="9"/>
      <c r="MP78" s="9"/>
      <c r="MQ78" s="9"/>
      <c r="MR78" s="9"/>
      <c r="MS78" s="9"/>
      <c r="MT78" s="9"/>
      <c r="MU78" s="9"/>
      <c r="MV78" s="9"/>
      <c r="MW78" s="9"/>
      <c r="MX78" s="9"/>
      <c r="MY78" s="9"/>
      <c r="MZ78" s="9"/>
      <c r="NA78" s="9"/>
      <c r="NB78" s="9"/>
      <c r="NC78" s="9"/>
      <c r="ND78" s="9"/>
      <c r="NE78" s="9"/>
      <c r="NF78" s="9"/>
      <c r="NG78" s="9"/>
      <c r="NH78" s="9"/>
      <c r="NI78" s="9"/>
      <c r="NJ78" s="9"/>
      <c r="NK78" s="9"/>
      <c r="NL78" s="9"/>
      <c r="NM78" s="9"/>
      <c r="NN78" s="9"/>
      <c r="NO78" s="9"/>
      <c r="NP78" s="9"/>
      <c r="NQ78" s="9"/>
      <c r="NR78" s="9"/>
      <c r="NS78" s="9"/>
      <c r="NT78" s="9"/>
      <c r="NU78" s="9"/>
      <c r="NV78" s="9"/>
      <c r="NW78" s="9"/>
      <c r="NX78" s="9"/>
      <c r="NY78" s="9"/>
      <c r="NZ78" s="9"/>
      <c r="OA78" s="9"/>
      <c r="OB78" s="9"/>
      <c r="OC78" s="9"/>
      <c r="OD78" s="9"/>
      <c r="OE78" s="9"/>
      <c r="OF78" s="9"/>
      <c r="OG78" s="9"/>
      <c r="OH78" s="9"/>
      <c r="OI78" s="9"/>
      <c r="OJ78" s="9"/>
      <c r="OK78" s="9"/>
      <c r="OL78" s="9"/>
      <c r="OM78" s="9"/>
      <c r="ON78" s="9"/>
      <c r="OO78" s="9"/>
      <c r="OP78" s="9"/>
      <c r="OQ78" s="9"/>
      <c r="OR78" s="9"/>
      <c r="OS78" s="9"/>
      <c r="OT78" s="9"/>
      <c r="OU78" s="9"/>
      <c r="OV78" s="9"/>
      <c r="OW78" s="9"/>
      <c r="OX78" s="9"/>
      <c r="OY78" s="9"/>
      <c r="OZ78" s="9"/>
      <c r="PA78" s="9"/>
      <c r="PB78" s="9"/>
      <c r="PC78" s="9"/>
      <c r="PD78" s="9"/>
      <c r="PE78" s="9"/>
      <c r="PF78" s="9"/>
      <c r="PG78" s="9"/>
      <c r="PH78" s="9"/>
      <c r="PI78" s="9"/>
      <c r="PJ78" s="9"/>
      <c r="PK78" s="9"/>
      <c r="PL78" s="9"/>
      <c r="PM78" s="9"/>
      <c r="PN78" s="9"/>
      <c r="PO78" s="9"/>
      <c r="PP78" s="9"/>
      <c r="PQ78" s="9"/>
      <c r="PR78" s="9"/>
      <c r="PS78" s="9"/>
      <c r="PT78" s="9"/>
      <c r="PU78" s="9"/>
      <c r="PV78" s="9"/>
      <c r="PW78" s="9"/>
      <c r="PX78" s="9"/>
      <c r="PY78" s="9"/>
      <c r="PZ78" s="9"/>
      <c r="QA78" s="9"/>
      <c r="QB78" s="9"/>
      <c r="QC78" s="9"/>
      <c r="QD78" s="9"/>
      <c r="QE78" s="9"/>
      <c r="QF78" s="9"/>
      <c r="QG78" s="9"/>
      <c r="QH78" s="9"/>
      <c r="QI78" s="9"/>
      <c r="QJ78" s="9"/>
      <c r="QK78" s="9"/>
      <c r="QL78" s="9"/>
      <c r="QM78" s="9"/>
      <c r="QN78" s="9"/>
      <c r="QO78" s="9"/>
      <c r="QP78" s="9"/>
      <c r="QQ78" s="9"/>
      <c r="QR78" s="9"/>
      <c r="QS78" s="9"/>
      <c r="QT78" s="9"/>
      <c r="QU78" s="9"/>
      <c r="QV78" s="9"/>
      <c r="QW78" s="9"/>
      <c r="QX78" s="9"/>
      <c r="QY78" s="9"/>
      <c r="QZ78" s="9"/>
      <c r="RA78" s="9"/>
      <c r="RB78" s="9"/>
      <c r="RC78" s="9"/>
      <c r="RD78" s="9"/>
      <c r="RE78" s="9"/>
      <c r="RF78" s="9"/>
      <c r="RG78" s="9"/>
      <c r="RH78" s="9"/>
      <c r="RI78" s="9"/>
      <c r="RJ78" s="9"/>
      <c r="RK78" s="9"/>
      <c r="RL78" s="9"/>
      <c r="RM78" s="9"/>
      <c r="RN78" s="9"/>
      <c r="RO78" s="9"/>
      <c r="RP78" s="9"/>
      <c r="RQ78" s="9"/>
      <c r="RR78" s="9"/>
      <c r="RS78" s="9"/>
      <c r="RT78" s="9"/>
      <c r="RU78" s="9"/>
      <c r="RV78" s="9"/>
      <c r="RW78" s="9"/>
      <c r="RX78" s="9"/>
      <c r="RY78" s="9"/>
      <c r="RZ78" s="9"/>
      <c r="SA78" s="9"/>
      <c r="SB78" s="9"/>
      <c r="SC78" s="9"/>
      <c r="SD78" s="9"/>
      <c r="SE78" s="9"/>
      <c r="SF78" s="9"/>
      <c r="SG78" s="9"/>
      <c r="SH78" s="9"/>
      <c r="SI78" s="9"/>
      <c r="SJ78" s="9"/>
      <c r="SK78" s="9"/>
      <c r="SL78" s="9"/>
      <c r="SM78" s="9"/>
      <c r="SN78" s="9"/>
      <c r="SO78" s="9"/>
      <c r="SP78" s="9"/>
      <c r="SQ78" s="9"/>
      <c r="SR78" s="9"/>
      <c r="SS78" s="9"/>
      <c r="ST78" s="9"/>
      <c r="SU78" s="9"/>
      <c r="SV78" s="9"/>
      <c r="SW78" s="9"/>
      <c r="SX78" s="9"/>
      <c r="SY78" s="9"/>
      <c r="SZ78" s="9"/>
      <c r="TA78" s="9"/>
      <c r="TB78" s="9"/>
      <c r="TC78" s="9"/>
      <c r="TD78" s="9"/>
      <c r="TE78" s="9"/>
      <c r="TF78" s="9"/>
      <c r="TG78" s="9"/>
      <c r="TH78" s="9"/>
      <c r="TI78" s="9"/>
      <c r="TJ78" s="9"/>
      <c r="TK78" s="9"/>
      <c r="TL78" s="9"/>
      <c r="TM78" s="9"/>
      <c r="TN78" s="9"/>
      <c r="TO78" s="9"/>
      <c r="TP78" s="9"/>
      <c r="TQ78" s="9"/>
      <c r="TR78" s="9"/>
      <c r="TS78" s="9"/>
      <c r="TT78" s="9"/>
      <c r="TU78" s="9"/>
      <c r="TV78" s="9"/>
      <c r="TW78" s="9"/>
      <c r="TX78" s="9"/>
      <c r="TY78" s="9"/>
      <c r="TZ78" s="9"/>
      <c r="UA78" s="9"/>
      <c r="UB78" s="9"/>
      <c r="UC78" s="9"/>
      <c r="UD78" s="9"/>
      <c r="UE78" s="9"/>
      <c r="UF78" s="9"/>
      <c r="UG78" s="9"/>
      <c r="UH78" s="9"/>
      <c r="UI78" s="9"/>
      <c r="UJ78" s="9"/>
      <c r="UK78" s="9"/>
      <c r="UL78" s="9"/>
      <c r="UM78" s="9"/>
      <c r="UN78" s="9"/>
      <c r="UO78" s="9"/>
      <c r="UP78" s="9"/>
      <c r="UQ78" s="9"/>
      <c r="UR78" s="9"/>
      <c r="US78" s="9"/>
      <c r="UT78" s="9"/>
      <c r="UU78" s="9"/>
      <c r="UV78" s="9"/>
      <c r="UW78" s="9"/>
      <c r="UX78" s="9"/>
      <c r="UY78" s="9"/>
      <c r="UZ78" s="9"/>
      <c r="VA78" s="9"/>
      <c r="VB78" s="9"/>
      <c r="VC78" s="9"/>
      <c r="VD78" s="9"/>
      <c r="VE78" s="9"/>
      <c r="VF78" s="9"/>
      <c r="VG78" s="9"/>
      <c r="VH78" s="9"/>
      <c r="VI78" s="9"/>
      <c r="VJ78" s="9"/>
      <c r="VK78" s="9"/>
      <c r="VL78" s="9"/>
      <c r="VM78" s="9"/>
      <c r="VN78" s="9"/>
      <c r="VO78" s="9"/>
      <c r="VP78" s="9"/>
      <c r="VQ78" s="9"/>
      <c r="VR78" s="9"/>
      <c r="VS78" s="9"/>
      <c r="VT78" s="9"/>
      <c r="VU78" s="9"/>
      <c r="VV78" s="9"/>
      <c r="VW78" s="9"/>
      <c r="VX78" s="9"/>
      <c r="VY78" s="9"/>
      <c r="VZ78" s="9"/>
      <c r="WA78" s="9"/>
      <c r="WB78" s="9"/>
      <c r="WC78" s="9"/>
      <c r="WD78" s="9"/>
      <c r="WE78" s="9"/>
      <c r="WF78" s="9"/>
      <c r="WG78" s="9"/>
      <c r="WH78" s="9"/>
      <c r="WI78" s="9"/>
      <c r="WJ78" s="9"/>
      <c r="WK78" s="9"/>
      <c r="WL78" s="9"/>
      <c r="WM78" s="9"/>
      <c r="WN78" s="9"/>
      <c r="WO78" s="9"/>
      <c r="WP78" s="9"/>
      <c r="WQ78" s="9"/>
      <c r="WR78" s="9"/>
      <c r="WS78" s="9"/>
      <c r="WT78" s="9"/>
      <c r="WU78" s="9"/>
      <c r="WV78" s="9"/>
      <c r="WW78" s="9"/>
      <c r="WX78" s="9"/>
      <c r="WY78" s="9"/>
      <c r="WZ78" s="9"/>
      <c r="XA78" s="9"/>
      <c r="XB78" s="9"/>
      <c r="XC78" s="9"/>
      <c r="XD78" s="9"/>
      <c r="XE78" s="9"/>
      <c r="XF78" s="9"/>
      <c r="XG78" s="9"/>
      <c r="XH78" s="9"/>
      <c r="XI78" s="9"/>
      <c r="XJ78" s="9"/>
      <c r="XK78" s="9"/>
      <c r="XL78" s="9"/>
      <c r="XM78" s="9"/>
      <c r="XN78" s="9"/>
      <c r="XO78" s="9"/>
      <c r="XP78" s="9"/>
      <c r="XQ78" s="9"/>
      <c r="XR78" s="9"/>
      <c r="XS78" s="9"/>
      <c r="XT78" s="9"/>
      <c r="XU78" s="9"/>
      <c r="XV78" s="9"/>
      <c r="XW78" s="9"/>
      <c r="XX78" s="9"/>
      <c r="XY78" s="9"/>
      <c r="XZ78" s="9"/>
      <c r="YA78" s="9"/>
      <c r="YB78" s="9"/>
      <c r="YC78" s="9"/>
      <c r="YD78" s="9"/>
      <c r="YE78" s="9"/>
      <c r="YF78" s="9"/>
      <c r="YG78" s="9"/>
      <c r="YH78" s="9"/>
      <c r="YI78" s="9"/>
      <c r="YJ78" s="9"/>
      <c r="YK78" s="9"/>
      <c r="YL78" s="9"/>
      <c r="YM78" s="9"/>
      <c r="YN78" s="9"/>
      <c r="YO78" s="9"/>
      <c r="YP78" s="9"/>
      <c r="YQ78" s="9"/>
      <c r="YR78" s="9"/>
      <c r="YS78" s="9"/>
      <c r="YT78" s="9"/>
      <c r="YU78" s="9"/>
      <c r="YV78" s="9"/>
      <c r="YW78" s="9"/>
      <c r="YX78" s="9"/>
      <c r="YY78" s="9"/>
      <c r="YZ78" s="9"/>
      <c r="ZA78" s="9"/>
      <c r="ZB78" s="9"/>
      <c r="ZC78" s="9"/>
      <c r="ZD78" s="9"/>
      <c r="ZE78" s="9"/>
      <c r="ZF78" s="9"/>
      <c r="ZG78" s="9"/>
      <c r="ZH78" s="9"/>
      <c r="ZI78" s="9"/>
      <c r="ZJ78" s="9"/>
      <c r="ZK78" s="9"/>
      <c r="ZL78" s="9"/>
      <c r="ZM78" s="9"/>
      <c r="ZN78" s="9"/>
      <c r="ZO78" s="9"/>
      <c r="ZP78" s="9"/>
      <c r="ZQ78" s="9"/>
      <c r="ZR78" s="9"/>
      <c r="ZS78" s="9"/>
      <c r="ZT78" s="9"/>
      <c r="ZU78" s="9"/>
      <c r="ZV78" s="9"/>
      <c r="ZW78" s="9"/>
      <c r="ZX78" s="9"/>
      <c r="ZY78" s="9"/>
      <c r="ZZ78" s="9"/>
      <c r="AAA78" s="9"/>
      <c r="AAB78" s="9"/>
      <c r="AAC78" s="9"/>
      <c r="AAD78" s="9"/>
      <c r="AAE78" s="9"/>
      <c r="AAF78" s="9"/>
      <c r="AAG78" s="9"/>
      <c r="AAH78" s="9"/>
      <c r="AAI78" s="9"/>
      <c r="AAJ78" s="9"/>
      <c r="AAK78" s="9"/>
      <c r="AAL78" s="9"/>
      <c r="AAM78" s="9"/>
      <c r="AAN78" s="9"/>
      <c r="AAO78" s="9"/>
      <c r="AAP78" s="9"/>
      <c r="AAQ78" s="9"/>
      <c r="AAR78" s="9"/>
      <c r="AAS78" s="9"/>
      <c r="AAT78" s="9"/>
      <c r="AAU78" s="9"/>
      <c r="AAV78" s="9"/>
      <c r="AAW78" s="9"/>
      <c r="AAX78" s="9"/>
      <c r="AAY78" s="9"/>
      <c r="AAZ78" s="9"/>
      <c r="ABA78" s="9"/>
      <c r="ABB78" s="9"/>
      <c r="ABC78" s="9"/>
      <c r="ABD78" s="9"/>
      <c r="ABE78" s="9"/>
      <c r="ABF78" s="9"/>
      <c r="ABG78" s="9"/>
      <c r="ABH78" s="9"/>
      <c r="ABI78" s="9"/>
      <c r="ABJ78" s="9"/>
      <c r="ABK78" s="9"/>
      <c r="ABL78" s="9"/>
      <c r="ABM78" s="9"/>
      <c r="ABN78" s="9"/>
      <c r="ABO78" s="9"/>
      <c r="ABP78" s="9"/>
      <c r="ABQ78" s="9"/>
      <c r="ABR78" s="9"/>
      <c r="ABS78" s="9"/>
      <c r="ABT78" s="9"/>
      <c r="ABU78" s="9"/>
      <c r="ABV78" s="9"/>
      <c r="ABW78" s="9"/>
      <c r="ABX78" s="9"/>
      <c r="ABY78" s="9"/>
      <c r="ABZ78" s="9"/>
      <c r="ACA78" s="9"/>
      <c r="ACB78" s="9"/>
      <c r="ACC78" s="9"/>
      <c r="ACD78" s="9"/>
      <c r="ACE78" s="9"/>
      <c r="ACF78" s="9"/>
      <c r="ACG78" s="9"/>
      <c r="ACH78" s="9"/>
      <c r="ACI78" s="9"/>
      <c r="ACJ78" s="9"/>
      <c r="ACK78" s="9"/>
      <c r="ACL78" s="9"/>
      <c r="ACM78" s="9"/>
      <c r="ACN78" s="9"/>
      <c r="ACO78" s="9"/>
      <c r="ACP78" s="9"/>
      <c r="ACQ78" s="9"/>
      <c r="ACR78" s="9"/>
      <c r="ACS78" s="9"/>
      <c r="ACT78" s="9"/>
      <c r="ACU78" s="9"/>
      <c r="ACV78" s="9"/>
      <c r="ACW78" s="9"/>
      <c r="ACX78" s="9"/>
      <c r="ACY78" s="9"/>
      <c r="ACZ78" s="9"/>
      <c r="ADA78" s="9"/>
      <c r="ADB78" s="9"/>
      <c r="ADC78" s="9"/>
      <c r="ADD78" s="9"/>
      <c r="ADE78" s="9"/>
      <c r="ADF78" s="9"/>
      <c r="ADG78" s="9"/>
      <c r="ADH78" s="9"/>
      <c r="ADI78" s="9"/>
      <c r="ADJ78" s="9"/>
      <c r="ADK78" s="9"/>
      <c r="ADL78" s="9"/>
      <c r="ADM78" s="9"/>
      <c r="ADN78" s="9"/>
      <c r="ADO78" s="9"/>
      <c r="ADP78" s="9"/>
      <c r="ADQ78" s="9"/>
      <c r="ADR78" s="9"/>
      <c r="ADS78" s="9"/>
      <c r="ADT78" s="9"/>
      <c r="ADU78" s="9"/>
      <c r="ADV78" s="9"/>
      <c r="ADW78" s="9"/>
      <c r="ADX78" s="9"/>
      <c r="ADY78" s="9"/>
      <c r="ADZ78" s="9"/>
      <c r="AEA78" s="9"/>
      <c r="AEB78" s="9"/>
      <c r="AEC78" s="9"/>
      <c r="AED78" s="9"/>
      <c r="AEE78" s="9"/>
      <c r="AEF78" s="9"/>
      <c r="AEG78" s="9"/>
      <c r="AEH78" s="9"/>
      <c r="AEI78" s="9"/>
      <c r="AEJ78" s="9"/>
      <c r="AEK78" s="9"/>
      <c r="AEL78" s="9"/>
      <c r="AEM78" s="9"/>
      <c r="AEN78" s="9"/>
      <c r="AEO78" s="9"/>
      <c r="AEP78" s="9"/>
      <c r="AEQ78" s="9"/>
      <c r="AER78" s="9"/>
      <c r="AES78" s="9"/>
      <c r="AET78" s="9"/>
      <c r="AEU78" s="9"/>
      <c r="AEV78" s="9"/>
      <c r="AEW78" s="9"/>
      <c r="AEX78" s="9"/>
      <c r="AEY78" s="9"/>
      <c r="AEZ78" s="9"/>
      <c r="AFA78" s="9"/>
      <c r="AFB78" s="9"/>
      <c r="AFC78" s="9"/>
      <c r="AFD78" s="9"/>
      <c r="AFE78" s="9"/>
      <c r="AFF78" s="9"/>
      <c r="AFG78" s="9"/>
      <c r="AFH78" s="9"/>
      <c r="AFI78" s="9"/>
      <c r="AFJ78" s="9"/>
      <c r="AFK78" s="9"/>
      <c r="AFL78" s="9"/>
      <c r="AFM78" s="9"/>
      <c r="AFN78" s="9"/>
      <c r="AFO78" s="9"/>
      <c r="AFP78" s="9"/>
      <c r="AFQ78" s="9"/>
      <c r="AFR78" s="9"/>
      <c r="AFS78" s="9"/>
      <c r="AFT78" s="9"/>
      <c r="AFU78" s="9"/>
      <c r="AFV78" s="9"/>
      <c r="AFW78" s="9"/>
      <c r="AFX78" s="9"/>
      <c r="AFY78" s="9"/>
      <c r="AFZ78" s="9"/>
      <c r="AGA78" s="9"/>
      <c r="AGB78" s="9"/>
      <c r="AGC78" s="9"/>
      <c r="AGD78" s="9"/>
      <c r="AGE78" s="9"/>
      <c r="AGF78" s="9"/>
      <c r="AGG78" s="9"/>
      <c r="AGH78" s="9"/>
      <c r="AGI78" s="9"/>
      <c r="AGJ78" s="9"/>
      <c r="AGK78" s="9"/>
      <c r="AGL78" s="9"/>
      <c r="AGM78" s="9"/>
      <c r="AGN78" s="9"/>
      <c r="AGO78" s="9"/>
      <c r="AGP78" s="9"/>
      <c r="AGQ78" s="9"/>
      <c r="AGR78" s="9"/>
      <c r="AGS78" s="9"/>
      <c r="AGT78" s="9"/>
      <c r="AGU78" s="9"/>
      <c r="AGV78" s="9"/>
      <c r="AGW78" s="9"/>
      <c r="AGX78" s="9"/>
      <c r="AGY78" s="9"/>
      <c r="AGZ78" s="9"/>
      <c r="AHA78" s="9"/>
      <c r="AHB78" s="9"/>
      <c r="AHC78" s="9"/>
      <c r="AHD78" s="9"/>
      <c r="AHE78" s="9"/>
      <c r="AHF78" s="9"/>
      <c r="AHG78" s="9"/>
      <c r="AHH78" s="9"/>
      <c r="AHI78" s="9"/>
      <c r="AHJ78" s="9"/>
      <c r="AHK78" s="9"/>
      <c r="AHL78" s="9"/>
      <c r="AHM78" s="9"/>
      <c r="AHN78" s="9"/>
      <c r="AHO78" s="9"/>
      <c r="AHP78" s="9"/>
      <c r="AHQ78" s="9"/>
      <c r="AHR78" s="9"/>
      <c r="AHS78" s="9"/>
      <c r="AHT78" s="9"/>
      <c r="AHU78" s="9"/>
      <c r="AHV78" s="9"/>
      <c r="AHW78" s="9"/>
      <c r="AHX78" s="9"/>
      <c r="AHY78" s="9"/>
      <c r="AHZ78" s="9"/>
      <c r="AIA78" s="9"/>
      <c r="AIB78" s="9"/>
      <c r="AIC78" s="9"/>
      <c r="AID78" s="9"/>
      <c r="AIE78" s="9"/>
      <c r="AIF78" s="9"/>
      <c r="AIG78" s="9"/>
      <c r="AIH78" s="9"/>
      <c r="AII78" s="9"/>
      <c r="AIJ78" s="9"/>
      <c r="AIK78" s="9"/>
      <c r="AIL78" s="9"/>
      <c r="AIM78" s="9"/>
      <c r="AIN78" s="9"/>
      <c r="AIO78" s="9"/>
      <c r="AIP78" s="9"/>
      <c r="AIQ78" s="9"/>
      <c r="AIR78" s="9"/>
      <c r="AIS78" s="9"/>
      <c r="AIT78" s="9"/>
      <c r="AIU78" s="9"/>
      <c r="AIV78" s="9"/>
      <c r="AIW78" s="9"/>
      <c r="AIX78" s="9"/>
      <c r="AIY78" s="9"/>
      <c r="AIZ78" s="9"/>
      <c r="AJA78" s="9"/>
      <c r="AJB78" s="9"/>
      <c r="AJC78" s="9"/>
      <c r="AJD78" s="9"/>
      <c r="AJE78" s="9"/>
      <c r="AJF78" s="9"/>
      <c r="AJG78" s="9"/>
      <c r="AJH78" s="9"/>
      <c r="AJI78" s="9"/>
      <c r="AJJ78" s="9"/>
      <c r="AJK78" s="9"/>
      <c r="AJL78" s="9"/>
      <c r="AJM78" s="9"/>
      <c r="AJN78" s="9"/>
      <c r="AJO78" s="9"/>
      <c r="AJP78" s="9"/>
      <c r="AJQ78" s="9"/>
      <c r="AJR78" s="9"/>
      <c r="AJS78" s="9"/>
      <c r="AJT78" s="9"/>
      <c r="AJU78" s="9"/>
      <c r="AJV78" s="9"/>
      <c r="AJW78" s="9"/>
      <c r="AJX78" s="9"/>
      <c r="AJY78" s="9"/>
      <c r="AJZ78" s="9"/>
      <c r="AKA78" s="9"/>
      <c r="AKB78" s="9"/>
      <c r="AKC78" s="9"/>
      <c r="AKD78" s="9"/>
      <c r="AKE78" s="9"/>
      <c r="AKF78" s="9"/>
      <c r="AKG78" s="9"/>
      <c r="AKH78" s="9"/>
      <c r="AKI78" s="9"/>
      <c r="AKJ78" s="9"/>
      <c r="AKK78" s="9"/>
      <c r="AKL78" s="9"/>
      <c r="AKM78" s="9"/>
      <c r="AKN78" s="9"/>
      <c r="AKO78" s="9"/>
      <c r="AKP78" s="9"/>
      <c r="AKQ78" s="9"/>
      <c r="AKR78" s="9"/>
      <c r="AKS78" s="9"/>
      <c r="AKT78" s="9"/>
      <c r="AKU78" s="9"/>
      <c r="AKV78" s="9"/>
      <c r="AKW78" s="9"/>
      <c r="AKX78" s="9"/>
      <c r="AKY78" s="9"/>
      <c r="AKZ78" s="9"/>
      <c r="ALA78" s="9"/>
      <c r="ALB78" s="9"/>
      <c r="ALC78" s="9"/>
      <c r="ALD78" s="9"/>
      <c r="ALE78" s="9"/>
      <c r="ALF78" s="9"/>
      <c r="ALG78" s="9"/>
      <c r="ALH78" s="9"/>
      <c r="ALI78" s="9"/>
      <c r="ALJ78" s="9"/>
      <c r="ALK78" s="9"/>
      <c r="ALL78" s="9"/>
      <c r="ALM78" s="9"/>
      <c r="ALN78" s="9"/>
      <c r="ALO78" s="9"/>
      <c r="ALP78" s="9"/>
      <c r="ALQ78" s="9"/>
      <c r="ALR78" s="9"/>
      <c r="ALS78" s="9"/>
      <c r="ALT78" s="9"/>
      <c r="ALU78" s="9"/>
      <c r="ALV78" s="9"/>
      <c r="ALW78" s="9"/>
      <c r="ALX78" s="9"/>
      <c r="ALY78" s="9"/>
      <c r="ALZ78" s="9"/>
      <c r="AMA78" s="9"/>
      <c r="AMB78" s="9"/>
      <c r="AMC78" s="9"/>
      <c r="AMD78" s="9"/>
      <c r="AME78" s="9"/>
      <c r="AMF78" s="9"/>
      <c r="AMG78" s="9"/>
      <c r="AMH78" s="9"/>
      <c r="AMI78" s="9"/>
      <c r="AMJ78" s="9"/>
      <c r="AMK78" s="9"/>
      <c r="AML78" s="9"/>
      <c r="AMM78" s="9"/>
      <c r="AMN78" s="9"/>
      <c r="AMO78" s="9"/>
      <c r="AMP78" s="9"/>
      <c r="AMQ78" s="9"/>
      <c r="AMR78" s="9"/>
      <c r="AMS78" s="9"/>
      <c r="AMT78" s="9"/>
      <c r="AMU78" s="9"/>
      <c r="AMV78" s="9"/>
      <c r="AMW78" s="9"/>
      <c r="AMX78" s="9"/>
      <c r="AMY78" s="9"/>
      <c r="AMZ78" s="9"/>
      <c r="ANA78" s="9"/>
      <c r="ANB78" s="9"/>
      <c r="ANC78" s="9"/>
      <c r="AND78" s="9"/>
      <c r="ANE78" s="9"/>
      <c r="ANF78" s="9"/>
      <c r="ANG78" s="9"/>
      <c r="ANH78" s="9"/>
      <c r="ANI78" s="9"/>
      <c r="ANJ78" s="9"/>
      <c r="ANK78" s="9"/>
      <c r="ANL78" s="9"/>
      <c r="ANM78" s="9"/>
      <c r="ANN78" s="9"/>
      <c r="ANO78" s="9"/>
      <c r="ANP78" s="9"/>
      <c r="ANQ78" s="9"/>
      <c r="ANR78" s="9"/>
      <c r="ANS78" s="9"/>
      <c r="ANT78" s="9"/>
      <c r="ANU78" s="9"/>
      <c r="ANV78" s="9"/>
      <c r="ANW78" s="9"/>
      <c r="ANX78" s="9"/>
      <c r="ANY78" s="9"/>
      <c r="ANZ78" s="9"/>
      <c r="AOA78" s="9"/>
      <c r="AOB78" s="9"/>
      <c r="AOC78" s="9"/>
      <c r="AOD78" s="9"/>
      <c r="AOE78" s="9"/>
      <c r="AOF78" s="9"/>
      <c r="AOG78" s="9"/>
      <c r="AOH78" s="9"/>
      <c r="AOI78" s="9"/>
      <c r="AOJ78" s="9"/>
      <c r="AOK78" s="9"/>
      <c r="AOL78" s="9"/>
      <c r="AOM78" s="9"/>
      <c r="AON78" s="9"/>
      <c r="AOO78" s="9"/>
      <c r="AOP78" s="9"/>
      <c r="AOQ78" s="9"/>
      <c r="AOR78" s="9"/>
      <c r="AOS78" s="9"/>
      <c r="AOT78" s="9"/>
      <c r="AOU78" s="9"/>
      <c r="AOV78" s="9"/>
      <c r="AOW78" s="9"/>
      <c r="AOX78" s="9"/>
      <c r="AOY78" s="9"/>
      <c r="AOZ78" s="9"/>
      <c r="APA78" s="9"/>
      <c r="APB78" s="9"/>
      <c r="APC78" s="9"/>
      <c r="APD78" s="9"/>
      <c r="APE78" s="9"/>
      <c r="APF78" s="9"/>
      <c r="APG78" s="9"/>
      <c r="APH78" s="9"/>
      <c r="API78" s="9"/>
      <c r="APJ78" s="9"/>
      <c r="APK78" s="9"/>
      <c r="APL78" s="9"/>
      <c r="APM78" s="9"/>
      <c r="APN78" s="9"/>
      <c r="APO78" s="9"/>
      <c r="APP78" s="9"/>
      <c r="APQ78" s="9"/>
      <c r="APR78" s="9"/>
      <c r="APS78" s="9"/>
      <c r="APT78" s="9"/>
      <c r="APU78" s="9"/>
      <c r="APV78" s="9"/>
      <c r="APW78" s="9"/>
      <c r="APX78" s="9"/>
      <c r="APY78" s="9"/>
      <c r="APZ78" s="9"/>
      <c r="AQA78" s="9"/>
      <c r="AQB78" s="9"/>
      <c r="AQC78" s="9"/>
      <c r="AQD78" s="9"/>
      <c r="AQE78" s="9"/>
      <c r="AQF78" s="9"/>
      <c r="AQG78" s="9"/>
      <c r="AQH78" s="9"/>
      <c r="AQI78" s="9"/>
      <c r="AQJ78" s="9"/>
      <c r="AQK78" s="9"/>
      <c r="AQL78" s="9"/>
      <c r="AQM78" s="9"/>
      <c r="AQN78" s="9"/>
      <c r="AQO78" s="9"/>
      <c r="AQP78" s="9"/>
      <c r="AQQ78" s="9"/>
      <c r="AQR78" s="9"/>
      <c r="AQS78" s="9"/>
      <c r="AQT78" s="9"/>
      <c r="AQU78" s="9"/>
      <c r="AQV78" s="9"/>
      <c r="AQW78" s="9"/>
      <c r="AQX78" s="9"/>
      <c r="AQY78" s="9"/>
      <c r="AQZ78" s="9"/>
      <c r="ARA78" s="9"/>
      <c r="ARB78" s="9"/>
      <c r="ARC78" s="9"/>
      <c r="ARD78" s="9"/>
      <c r="ARE78" s="9"/>
      <c r="ARF78" s="9"/>
      <c r="ARG78" s="9"/>
      <c r="ARH78" s="9"/>
      <c r="ARI78" s="9"/>
      <c r="ARJ78" s="9"/>
      <c r="ARK78" s="9"/>
      <c r="ARL78" s="9"/>
      <c r="ARM78" s="9"/>
      <c r="ARN78" s="9"/>
      <c r="ARO78" s="9"/>
      <c r="ARP78" s="9"/>
      <c r="ARQ78" s="9"/>
      <c r="ARR78" s="9"/>
      <c r="ARS78" s="9"/>
      <c r="ART78" s="9"/>
      <c r="ARU78" s="9"/>
      <c r="ARV78" s="9"/>
      <c r="ARW78" s="9"/>
      <c r="ARX78" s="9"/>
      <c r="ARY78" s="9"/>
      <c r="ARZ78" s="9"/>
      <c r="ASA78" s="9"/>
      <c r="ASB78" s="9"/>
      <c r="ASC78" s="9"/>
      <c r="ASD78" s="9"/>
      <c r="ASE78" s="9"/>
      <c r="ASF78" s="9"/>
      <c r="ASG78" s="9"/>
      <c r="ASH78" s="9"/>
      <c r="ASI78" s="9"/>
      <c r="ASJ78" s="9"/>
      <c r="ASK78" s="9"/>
      <c r="ASL78" s="9"/>
      <c r="ASM78" s="9"/>
      <c r="ASN78" s="9"/>
      <c r="ASO78" s="9"/>
      <c r="ASP78" s="9"/>
      <c r="ASQ78" s="9"/>
      <c r="ASR78" s="9"/>
      <c r="ASS78" s="9"/>
      <c r="AST78" s="9"/>
      <c r="ASU78" s="9"/>
      <c r="ASV78" s="9"/>
      <c r="ASW78" s="9"/>
      <c r="ASX78" s="9"/>
      <c r="ASY78" s="9"/>
      <c r="ASZ78" s="9"/>
      <c r="ATA78" s="9"/>
      <c r="ATB78" s="9"/>
      <c r="ATC78" s="9"/>
      <c r="ATD78" s="9"/>
      <c r="ATE78" s="9"/>
      <c r="ATF78" s="9"/>
      <c r="ATG78" s="9"/>
      <c r="ATH78" s="9"/>
      <c r="ATI78" s="9"/>
      <c r="ATJ78" s="9"/>
      <c r="ATK78" s="9"/>
      <c r="ATL78" s="9"/>
      <c r="ATM78" s="9"/>
      <c r="ATN78" s="9"/>
      <c r="ATO78" s="9"/>
      <c r="ATP78" s="9"/>
      <c r="ATQ78" s="9"/>
      <c r="ATR78" s="9"/>
      <c r="ATS78" s="9"/>
      <c r="ATT78" s="9"/>
      <c r="ATU78" s="9"/>
      <c r="ATV78" s="9"/>
      <c r="ATW78" s="9"/>
      <c r="ATX78" s="9"/>
      <c r="ATY78" s="9"/>
      <c r="ATZ78" s="9"/>
      <c r="AUA78" s="9"/>
      <c r="AUB78" s="9"/>
      <c r="AUC78" s="9"/>
      <c r="AUD78" s="9"/>
      <c r="AUE78" s="9"/>
      <c r="AUF78" s="9"/>
      <c r="AUG78" s="9"/>
      <c r="AUH78" s="9"/>
      <c r="AUI78" s="9"/>
      <c r="AUJ78" s="9"/>
      <c r="AUK78" s="9"/>
      <c r="AUL78" s="9"/>
      <c r="AUM78" s="9"/>
      <c r="AUN78" s="9"/>
      <c r="AUO78" s="9"/>
      <c r="AUP78" s="9"/>
      <c r="AUQ78" s="9"/>
      <c r="AUR78" s="9"/>
      <c r="AUS78" s="9"/>
      <c r="AUT78" s="9"/>
      <c r="AUU78" s="9"/>
      <c r="AUV78" s="9"/>
      <c r="AUW78" s="9"/>
      <c r="AUX78" s="9"/>
      <c r="AUY78" s="9"/>
      <c r="AUZ78" s="9"/>
      <c r="AVA78" s="9"/>
      <c r="AVB78" s="9"/>
      <c r="AVC78" s="9"/>
      <c r="AVD78" s="9"/>
      <c r="AVE78" s="9"/>
      <c r="AVF78" s="9"/>
      <c r="AVG78" s="9"/>
      <c r="AVH78" s="9"/>
      <c r="AVI78" s="9"/>
      <c r="AVJ78" s="9"/>
      <c r="AVK78" s="9"/>
      <c r="AVL78" s="9"/>
      <c r="AVM78" s="9"/>
      <c r="AVN78" s="9"/>
      <c r="AVO78" s="9"/>
      <c r="AVP78" s="9"/>
      <c r="AVQ78" s="9"/>
      <c r="AVR78" s="9"/>
      <c r="AVS78" s="9"/>
      <c r="AVT78" s="9"/>
      <c r="AVU78" s="9"/>
      <c r="AVV78" s="9"/>
      <c r="AVW78" s="9"/>
      <c r="AVX78" s="9"/>
      <c r="AVY78" s="9"/>
      <c r="AVZ78" s="9"/>
      <c r="AWA78" s="9"/>
      <c r="AWB78" s="9"/>
      <c r="AWC78" s="9"/>
      <c r="AWD78" s="9"/>
      <c r="AWE78" s="9"/>
      <c r="AWF78" s="9"/>
      <c r="AWG78" s="9"/>
      <c r="AWH78" s="9"/>
      <c r="AWI78" s="9"/>
      <c r="AWJ78" s="9"/>
      <c r="AWK78" s="9"/>
      <c r="AWL78" s="9"/>
      <c r="AWM78" s="9"/>
      <c r="AWN78" s="9"/>
      <c r="AWO78" s="9"/>
      <c r="AWP78" s="9"/>
      <c r="AWQ78" s="9"/>
      <c r="AWR78" s="9"/>
      <c r="AWS78" s="9"/>
      <c r="AWT78" s="9"/>
      <c r="AWU78" s="9"/>
      <c r="AWV78" s="9"/>
      <c r="AWW78" s="9"/>
      <c r="AWX78" s="9"/>
      <c r="AWY78" s="9"/>
      <c r="AWZ78" s="9"/>
      <c r="AXA78" s="9"/>
      <c r="AXB78" s="9"/>
      <c r="AXC78" s="9"/>
      <c r="AXD78" s="9"/>
      <c r="AXE78" s="9"/>
      <c r="AXF78" s="9"/>
      <c r="AXG78" s="9"/>
      <c r="AXH78" s="9"/>
      <c r="AXI78" s="9"/>
      <c r="AXJ78" s="9"/>
      <c r="AXK78" s="9"/>
      <c r="AXL78" s="9"/>
      <c r="AXM78" s="9"/>
      <c r="AXN78" s="9"/>
      <c r="AXO78" s="9"/>
      <c r="AXP78" s="9"/>
      <c r="AXQ78" s="9"/>
      <c r="AXR78" s="9"/>
      <c r="AXS78" s="9"/>
      <c r="AXT78" s="9"/>
      <c r="AXU78" s="9"/>
      <c r="AXV78" s="9"/>
      <c r="AXW78" s="9"/>
      <c r="AXX78" s="9"/>
      <c r="AXY78" s="9"/>
      <c r="AXZ78" s="9"/>
      <c r="AYA78" s="9"/>
      <c r="AYB78" s="9"/>
      <c r="AYC78" s="9"/>
      <c r="AYD78" s="9"/>
      <c r="AYE78" s="9"/>
      <c r="AYF78" s="9"/>
      <c r="AYG78" s="9"/>
      <c r="AYH78" s="9"/>
      <c r="AYI78" s="9"/>
      <c r="AYJ78" s="9"/>
      <c r="AYK78" s="9"/>
      <c r="AYL78" s="9"/>
      <c r="AYM78" s="9"/>
      <c r="AYN78" s="9"/>
      <c r="AYO78" s="9"/>
      <c r="AYP78" s="9"/>
      <c r="AYQ78" s="9"/>
      <c r="AYR78" s="9"/>
      <c r="AYS78" s="9"/>
      <c r="AYT78" s="9"/>
      <c r="AYU78" s="9"/>
      <c r="AYV78" s="9"/>
      <c r="AYW78" s="9"/>
      <c r="AYX78" s="9"/>
      <c r="AYY78" s="9"/>
      <c r="AYZ78" s="9"/>
      <c r="AZA78" s="9"/>
      <c r="AZB78" s="9"/>
      <c r="AZC78" s="9"/>
      <c r="AZD78" s="9"/>
      <c r="AZE78" s="9"/>
      <c r="AZF78" s="9"/>
      <c r="AZG78" s="9"/>
      <c r="AZH78" s="9"/>
      <c r="AZI78" s="9"/>
      <c r="AZJ78" s="9"/>
      <c r="AZK78" s="9"/>
      <c r="AZL78" s="9"/>
      <c r="AZM78" s="9"/>
      <c r="AZN78" s="9"/>
      <c r="AZO78" s="9"/>
      <c r="AZP78" s="9"/>
      <c r="AZQ78" s="9"/>
      <c r="AZR78" s="9"/>
      <c r="AZS78" s="9"/>
      <c r="AZT78" s="9"/>
      <c r="AZU78" s="9"/>
      <c r="AZV78" s="9"/>
      <c r="AZW78" s="9"/>
      <c r="AZX78" s="9"/>
      <c r="AZY78" s="9"/>
      <c r="AZZ78" s="9"/>
      <c r="BAA78" s="9"/>
      <c r="BAB78" s="9"/>
      <c r="BAC78" s="9"/>
      <c r="BAD78" s="9"/>
      <c r="BAE78" s="9"/>
      <c r="BAF78" s="9"/>
      <c r="BAG78" s="9"/>
      <c r="BAH78" s="9"/>
      <c r="BAI78" s="9"/>
      <c r="BAJ78" s="9"/>
      <c r="BAK78" s="9"/>
      <c r="BAL78" s="9"/>
      <c r="BAM78" s="9"/>
      <c r="BAN78" s="9"/>
      <c r="BAO78" s="9"/>
      <c r="BAP78" s="9"/>
      <c r="BAQ78" s="9"/>
      <c r="BAR78" s="9"/>
      <c r="BAS78" s="9"/>
      <c r="BAT78" s="9"/>
      <c r="BAU78" s="9"/>
      <c r="BAV78" s="9"/>
      <c r="BAW78" s="9"/>
      <c r="BAX78" s="9"/>
      <c r="BAY78" s="9"/>
      <c r="BAZ78" s="9"/>
      <c r="BBA78" s="9"/>
      <c r="BBB78" s="9"/>
      <c r="BBC78" s="9"/>
      <c r="BBD78" s="9"/>
      <c r="BBE78" s="9"/>
      <c r="BBF78" s="9"/>
      <c r="BBG78" s="9"/>
      <c r="BBH78" s="9"/>
      <c r="BBI78" s="9"/>
      <c r="BBJ78" s="9"/>
      <c r="BBK78" s="9"/>
      <c r="BBL78" s="9"/>
      <c r="BBM78" s="9"/>
      <c r="BBN78" s="9"/>
      <c r="BBO78" s="9"/>
      <c r="BBP78" s="9"/>
      <c r="BBQ78" s="9"/>
      <c r="BBR78" s="9"/>
      <c r="BBS78" s="9"/>
      <c r="BBT78" s="9"/>
      <c r="BBU78" s="9"/>
      <c r="BBV78" s="9"/>
      <c r="BBW78" s="9"/>
      <c r="BBX78" s="9"/>
      <c r="BBY78" s="9"/>
      <c r="BBZ78" s="9"/>
      <c r="BCA78" s="9"/>
      <c r="BCB78" s="9"/>
      <c r="BCC78" s="9"/>
      <c r="BCD78" s="9"/>
      <c r="BCE78" s="9"/>
      <c r="BCF78" s="9"/>
      <c r="BCG78" s="9"/>
      <c r="BCH78" s="9"/>
      <c r="BCI78" s="9"/>
      <c r="BCJ78" s="9"/>
      <c r="BCK78" s="9"/>
      <c r="BCL78" s="9"/>
      <c r="BCM78" s="9"/>
      <c r="BCN78" s="9"/>
      <c r="BCO78" s="9"/>
      <c r="BCP78" s="9"/>
      <c r="BCQ78" s="9"/>
      <c r="BCR78" s="9"/>
      <c r="BCS78" s="9"/>
      <c r="BCT78" s="9"/>
      <c r="BCU78" s="9"/>
      <c r="BCV78" s="9"/>
      <c r="BCW78" s="9"/>
      <c r="BCX78" s="9"/>
      <c r="BCY78" s="9"/>
      <c r="BCZ78" s="9"/>
      <c r="BDA78" s="9"/>
      <c r="BDB78" s="9"/>
      <c r="BDC78" s="9"/>
      <c r="BDD78" s="9"/>
      <c r="BDE78" s="9"/>
      <c r="BDF78" s="9"/>
      <c r="BDG78" s="9"/>
      <c r="BDH78" s="9"/>
      <c r="BDI78" s="9"/>
      <c r="BDJ78" s="9"/>
      <c r="BDK78" s="9"/>
      <c r="BDL78" s="9"/>
      <c r="BDM78" s="9"/>
      <c r="BDN78" s="9"/>
      <c r="BDO78" s="9"/>
      <c r="BDP78" s="9"/>
      <c r="BDQ78" s="9"/>
      <c r="BDR78" s="9"/>
      <c r="BDS78" s="9"/>
      <c r="BDT78" s="9"/>
      <c r="BDU78" s="9"/>
      <c r="BDV78" s="9"/>
      <c r="BDW78" s="9"/>
      <c r="BDX78" s="9"/>
      <c r="BDY78" s="9"/>
      <c r="BDZ78" s="9"/>
      <c r="BEA78" s="9"/>
      <c r="BEB78" s="9"/>
      <c r="BEC78" s="9"/>
      <c r="BED78" s="9"/>
      <c r="BEE78" s="9"/>
      <c r="BEF78" s="9"/>
      <c r="BEG78" s="9"/>
      <c r="BEH78" s="9"/>
      <c r="BEI78" s="9"/>
      <c r="BEJ78" s="9"/>
      <c r="BEK78" s="9"/>
      <c r="BEL78" s="9"/>
      <c r="BEM78" s="9"/>
      <c r="BEN78" s="9"/>
      <c r="BEO78" s="9"/>
      <c r="BEP78" s="9"/>
      <c r="BEQ78" s="9"/>
      <c r="BER78" s="9"/>
      <c r="BES78" s="9"/>
      <c r="BET78" s="9"/>
      <c r="BEU78" s="9"/>
      <c r="BEV78" s="9"/>
      <c r="BEW78" s="9"/>
      <c r="BEX78" s="9"/>
      <c r="BEY78" s="9"/>
      <c r="BEZ78" s="9"/>
      <c r="BFA78" s="9"/>
      <c r="BFB78" s="9"/>
      <c r="BFC78" s="9"/>
      <c r="BFD78" s="9"/>
      <c r="BFE78" s="9"/>
      <c r="BFF78" s="9"/>
      <c r="BFG78" s="9"/>
      <c r="BFH78" s="9"/>
      <c r="BFI78" s="9"/>
      <c r="BFJ78" s="9"/>
      <c r="BFK78" s="9"/>
      <c r="BFL78" s="9"/>
      <c r="BFM78" s="9"/>
      <c r="BFN78" s="9"/>
      <c r="BFO78" s="9"/>
      <c r="BFP78" s="9"/>
      <c r="BFQ78" s="9"/>
      <c r="BFR78" s="9"/>
      <c r="BFS78" s="9"/>
      <c r="BFT78" s="9"/>
      <c r="BFU78" s="9"/>
      <c r="BFV78" s="9"/>
      <c r="BFW78" s="9"/>
      <c r="BFX78" s="9"/>
      <c r="BFY78" s="9"/>
      <c r="BFZ78" s="9"/>
      <c r="BGA78" s="9"/>
      <c r="BGB78" s="9"/>
      <c r="BGC78" s="9"/>
      <c r="BGD78" s="9"/>
      <c r="BGE78" s="9"/>
      <c r="BGF78" s="9"/>
      <c r="BGG78" s="9"/>
      <c r="BGH78" s="9"/>
      <c r="BGI78" s="9"/>
      <c r="BGJ78" s="9"/>
      <c r="BGK78" s="9"/>
      <c r="BGL78" s="9"/>
      <c r="BGM78" s="9"/>
      <c r="BGN78" s="9"/>
      <c r="BGO78" s="9"/>
      <c r="BGP78" s="9"/>
      <c r="BGQ78" s="9"/>
      <c r="BGR78" s="9"/>
      <c r="BGS78" s="9"/>
      <c r="BGT78" s="9"/>
      <c r="BGU78" s="9"/>
      <c r="BGV78" s="9"/>
      <c r="BGW78" s="9"/>
      <c r="BGX78" s="9"/>
      <c r="BGY78" s="9"/>
      <c r="BGZ78" s="9"/>
      <c r="BHA78" s="9"/>
      <c r="BHB78" s="9"/>
      <c r="BHC78" s="9"/>
      <c r="BHD78" s="9"/>
      <c r="BHE78" s="9"/>
      <c r="BHF78" s="9"/>
      <c r="BHG78" s="9"/>
      <c r="BHH78" s="9"/>
      <c r="BHI78" s="9"/>
      <c r="BHJ78" s="9"/>
      <c r="BHK78" s="9"/>
      <c r="BHL78" s="9"/>
      <c r="BHM78" s="9"/>
      <c r="BHN78" s="9"/>
      <c r="BHO78" s="9"/>
      <c r="BHP78" s="9"/>
      <c r="BHQ78" s="9"/>
      <c r="BHR78" s="9"/>
      <c r="BHS78" s="9"/>
      <c r="BHT78" s="9"/>
      <c r="BHU78" s="9"/>
      <c r="BHV78" s="9"/>
      <c r="BHW78" s="9"/>
      <c r="BHX78" s="9"/>
      <c r="BHY78" s="9"/>
      <c r="BHZ78" s="9"/>
      <c r="BIA78" s="9"/>
      <c r="BIB78" s="9"/>
      <c r="BIC78" s="9"/>
      <c r="BID78" s="9"/>
      <c r="BIE78" s="9"/>
      <c r="BIF78" s="9"/>
      <c r="BIG78" s="9"/>
      <c r="BIH78" s="9"/>
      <c r="BII78" s="9"/>
      <c r="BIJ78" s="9"/>
      <c r="BIK78" s="9"/>
      <c r="BIL78" s="9"/>
      <c r="BIM78" s="9"/>
      <c r="BIN78" s="9"/>
      <c r="BIO78" s="9"/>
      <c r="BIP78" s="9"/>
      <c r="BIQ78" s="9"/>
      <c r="BIR78" s="9"/>
      <c r="BIS78" s="9"/>
      <c r="BIT78" s="9"/>
      <c r="BIU78" s="9"/>
      <c r="BIV78" s="9"/>
      <c r="BIW78" s="9"/>
      <c r="BIX78" s="9"/>
      <c r="BIY78" s="9"/>
      <c r="BIZ78" s="9"/>
      <c r="BJA78" s="9"/>
      <c r="BJB78" s="9"/>
      <c r="BJC78" s="9"/>
      <c r="BJD78" s="9"/>
      <c r="BJE78" s="9"/>
      <c r="BJF78" s="9"/>
      <c r="BJG78" s="9"/>
      <c r="BJH78" s="9"/>
      <c r="BJI78" s="9"/>
      <c r="BJJ78" s="9"/>
      <c r="BJK78" s="9"/>
      <c r="BJL78" s="9"/>
      <c r="BJM78" s="9"/>
      <c r="BJN78" s="9"/>
      <c r="BJO78" s="9"/>
      <c r="BJP78" s="9"/>
      <c r="BJQ78" s="9"/>
      <c r="BJR78" s="9"/>
      <c r="BJS78" s="9"/>
      <c r="BJT78" s="9"/>
      <c r="BJU78" s="9"/>
      <c r="BJV78" s="9"/>
      <c r="BJW78" s="9"/>
      <c r="BJX78" s="9"/>
      <c r="BJY78" s="9"/>
      <c r="BJZ78" s="9"/>
      <c r="BKA78" s="9"/>
      <c r="BKB78" s="9"/>
      <c r="BKC78" s="9"/>
      <c r="BKD78" s="9"/>
      <c r="BKE78" s="9"/>
      <c r="BKF78" s="9"/>
      <c r="BKG78" s="9"/>
      <c r="BKH78" s="9"/>
      <c r="BKI78" s="9"/>
      <c r="BKJ78" s="9"/>
      <c r="BKK78" s="9"/>
      <c r="BKL78" s="9"/>
      <c r="BKM78" s="9"/>
      <c r="BKN78" s="9"/>
      <c r="BKO78" s="9"/>
      <c r="BKP78" s="9"/>
      <c r="BKQ78" s="9"/>
      <c r="BKR78" s="9"/>
      <c r="BKS78" s="9"/>
      <c r="BKT78" s="9"/>
      <c r="BKU78" s="9"/>
      <c r="BKV78" s="9"/>
      <c r="BKW78" s="9"/>
      <c r="BKX78" s="9"/>
      <c r="BKY78" s="9"/>
      <c r="BKZ78" s="9"/>
      <c r="BLA78" s="9"/>
      <c r="BLB78" s="9"/>
      <c r="BLC78" s="9"/>
      <c r="BLD78" s="9"/>
      <c r="BLE78" s="9"/>
      <c r="BLF78" s="9"/>
      <c r="BLG78" s="9"/>
      <c r="BLH78" s="9"/>
      <c r="BLI78" s="9"/>
      <c r="BLJ78" s="9"/>
      <c r="BLK78" s="9"/>
      <c r="BLL78" s="9"/>
      <c r="BLM78" s="9"/>
      <c r="BLN78" s="9"/>
      <c r="BLO78" s="9"/>
      <c r="BLP78" s="9"/>
      <c r="BLQ78" s="9"/>
      <c r="BLR78" s="9"/>
      <c r="BLS78" s="9"/>
      <c r="BLT78" s="9"/>
      <c r="BLU78" s="9"/>
      <c r="BLV78" s="9"/>
      <c r="BLW78" s="9"/>
      <c r="BLX78" s="9"/>
      <c r="BLY78" s="9"/>
      <c r="BLZ78" s="9"/>
      <c r="BMA78" s="9"/>
      <c r="BMB78" s="9"/>
      <c r="BMC78" s="9"/>
      <c r="BMD78" s="9"/>
      <c r="BME78" s="9"/>
      <c r="BMF78" s="9"/>
      <c r="BMG78" s="9"/>
      <c r="BMH78" s="9"/>
      <c r="BMI78" s="9"/>
      <c r="BMJ78" s="9"/>
      <c r="BMK78" s="9"/>
      <c r="BML78" s="9"/>
      <c r="BMM78" s="9"/>
      <c r="BMN78" s="9"/>
      <c r="BMO78" s="9"/>
      <c r="BMP78" s="9"/>
      <c r="BMQ78" s="9"/>
      <c r="BMR78" s="9"/>
      <c r="BMS78" s="9"/>
      <c r="BMT78" s="9"/>
      <c r="BMU78" s="9"/>
      <c r="BMV78" s="9"/>
      <c r="BMW78" s="9"/>
      <c r="BMX78" s="9"/>
      <c r="BMY78" s="9"/>
      <c r="BMZ78" s="9"/>
      <c r="BNA78" s="9"/>
      <c r="BNB78" s="9"/>
      <c r="BNC78" s="9"/>
      <c r="BND78" s="9"/>
      <c r="BNE78" s="9"/>
      <c r="BNF78" s="9"/>
      <c r="BNG78" s="9"/>
      <c r="BNH78" s="9"/>
      <c r="BNI78" s="9"/>
      <c r="BNJ78" s="9"/>
      <c r="BNK78" s="9"/>
      <c r="BNL78" s="9"/>
      <c r="BNM78" s="9"/>
      <c r="BNN78" s="9"/>
      <c r="BNO78" s="9"/>
      <c r="BNP78" s="9"/>
      <c r="BNQ78" s="9"/>
      <c r="BNR78" s="9"/>
      <c r="BNS78" s="9"/>
      <c r="BNT78" s="9"/>
      <c r="BNU78" s="9"/>
      <c r="BNV78" s="9"/>
      <c r="BNW78" s="9"/>
      <c r="BNX78" s="9"/>
      <c r="BNY78" s="9"/>
      <c r="BNZ78" s="9"/>
      <c r="BOA78" s="9"/>
      <c r="BOB78" s="9"/>
      <c r="BOC78" s="9"/>
      <c r="BOD78" s="9"/>
      <c r="BOE78" s="9"/>
      <c r="BOF78" s="9"/>
      <c r="BOG78" s="9"/>
      <c r="BOH78" s="9"/>
      <c r="BOI78" s="9"/>
      <c r="BOJ78" s="9"/>
      <c r="BOK78" s="9"/>
      <c r="BOL78" s="9"/>
      <c r="BOM78" s="9"/>
      <c r="BON78" s="9"/>
      <c r="BOO78" s="9"/>
      <c r="BOP78" s="9"/>
      <c r="BOQ78" s="9"/>
      <c r="BOR78" s="9"/>
      <c r="BOS78" s="9"/>
      <c r="BOT78" s="9"/>
      <c r="BOU78" s="9"/>
      <c r="BOV78" s="9"/>
      <c r="BOW78" s="9"/>
      <c r="BOX78" s="9"/>
      <c r="BOY78" s="9"/>
      <c r="BOZ78" s="9"/>
      <c r="BPA78" s="9"/>
      <c r="BPB78" s="9"/>
      <c r="BPC78" s="9"/>
      <c r="BPD78" s="9"/>
      <c r="BPE78" s="9"/>
      <c r="BPF78" s="9"/>
      <c r="BPG78" s="9"/>
      <c r="BPH78" s="9"/>
      <c r="BPI78" s="9"/>
      <c r="BPJ78" s="9"/>
      <c r="BPK78" s="9"/>
      <c r="BPL78" s="9"/>
      <c r="BPM78" s="9"/>
      <c r="BPN78" s="9"/>
      <c r="BPO78" s="9"/>
      <c r="BPP78" s="9"/>
      <c r="BPQ78" s="9"/>
      <c r="BPR78" s="9"/>
      <c r="BPS78" s="9"/>
      <c r="BPT78" s="9"/>
      <c r="BPU78" s="9"/>
      <c r="BPV78" s="9"/>
      <c r="BPW78" s="9"/>
      <c r="BPX78" s="9"/>
      <c r="BPY78" s="9"/>
      <c r="BPZ78" s="9"/>
      <c r="BQA78" s="9"/>
      <c r="BQB78" s="9"/>
      <c r="BQC78" s="9"/>
      <c r="BQD78" s="9"/>
      <c r="BQE78" s="9"/>
      <c r="BQF78" s="9"/>
      <c r="BQG78" s="9"/>
      <c r="BQH78" s="9"/>
      <c r="BQI78" s="9"/>
      <c r="BQJ78" s="9"/>
      <c r="BQK78" s="9"/>
      <c r="BQL78" s="9"/>
      <c r="BQM78" s="9"/>
      <c r="BQN78" s="9"/>
      <c r="BQO78" s="9"/>
      <c r="BQP78" s="9"/>
      <c r="BQQ78" s="9"/>
      <c r="BQR78" s="9"/>
      <c r="BQS78" s="9"/>
      <c r="BQT78" s="9"/>
      <c r="BQU78" s="9"/>
      <c r="BQV78" s="9"/>
      <c r="BQW78" s="9"/>
      <c r="BQX78" s="9"/>
      <c r="BQY78" s="9"/>
      <c r="BQZ78" s="9"/>
      <c r="BRA78" s="9"/>
      <c r="BRB78" s="9"/>
      <c r="BRC78" s="9"/>
      <c r="BRD78" s="9"/>
      <c r="BRE78" s="9"/>
      <c r="BRF78" s="9"/>
      <c r="BRG78" s="9"/>
      <c r="BRH78" s="9"/>
      <c r="BRI78" s="9"/>
      <c r="BRJ78" s="9"/>
      <c r="BRK78" s="9"/>
      <c r="BRL78" s="9"/>
      <c r="BRM78" s="9"/>
      <c r="BRN78" s="9"/>
      <c r="BRO78" s="9"/>
      <c r="BRP78" s="9"/>
      <c r="BRQ78" s="9"/>
      <c r="BRR78" s="9"/>
      <c r="BRS78" s="9"/>
      <c r="BRT78" s="9"/>
      <c r="BRU78" s="9"/>
      <c r="BRV78" s="9"/>
      <c r="BRW78" s="9"/>
      <c r="BRX78" s="9"/>
      <c r="BRY78" s="9"/>
      <c r="BRZ78" s="9"/>
      <c r="BSA78" s="9"/>
      <c r="BSB78" s="9"/>
      <c r="BSC78" s="9"/>
      <c r="BSD78" s="9"/>
      <c r="BSE78" s="9"/>
      <c r="BSF78" s="9"/>
      <c r="BSG78" s="9"/>
      <c r="BSH78" s="9"/>
      <c r="BSI78" s="9"/>
      <c r="BSJ78" s="9"/>
      <c r="BSK78" s="9"/>
      <c r="BSL78" s="9"/>
      <c r="BSM78" s="9"/>
      <c r="BSN78" s="9"/>
      <c r="BSO78" s="9"/>
      <c r="BSP78" s="9"/>
      <c r="BSQ78" s="9"/>
      <c r="BSR78" s="9"/>
      <c r="BSS78" s="9"/>
      <c r="BST78" s="9"/>
      <c r="BSU78" s="9"/>
      <c r="BSV78" s="9"/>
      <c r="BSW78" s="9"/>
      <c r="BSX78" s="9"/>
      <c r="BSY78" s="9"/>
      <c r="BSZ78" s="9"/>
      <c r="BTA78" s="9"/>
      <c r="BTB78" s="9"/>
      <c r="BTC78" s="9"/>
      <c r="BTD78" s="9"/>
      <c r="BTE78" s="9"/>
      <c r="BTF78" s="9"/>
      <c r="BTG78" s="9"/>
      <c r="BTH78" s="9"/>
      <c r="BTI78" s="9"/>
      <c r="BTJ78" s="9"/>
      <c r="BTK78" s="9"/>
      <c r="BTL78" s="9"/>
      <c r="BTM78" s="9"/>
      <c r="BTN78" s="9"/>
      <c r="BTO78" s="9"/>
      <c r="BTP78" s="9"/>
      <c r="BTQ78" s="9"/>
      <c r="BTR78" s="9"/>
      <c r="BTS78" s="9"/>
      <c r="BTT78" s="9"/>
      <c r="BTU78" s="9"/>
      <c r="BTV78" s="9"/>
      <c r="BTW78" s="9"/>
      <c r="BTX78" s="9"/>
      <c r="BTY78" s="9"/>
      <c r="BTZ78" s="9"/>
      <c r="BUA78" s="9"/>
      <c r="BUB78" s="9"/>
      <c r="BUC78" s="9"/>
      <c r="BUD78" s="9"/>
      <c r="BUE78" s="9"/>
      <c r="BUF78" s="9"/>
      <c r="BUG78" s="9"/>
      <c r="BUH78" s="9"/>
      <c r="BUI78" s="9"/>
      <c r="BUJ78" s="9"/>
      <c r="BUK78" s="9"/>
      <c r="BUL78" s="9"/>
      <c r="BUM78" s="9"/>
      <c r="BUN78" s="9"/>
      <c r="BUO78" s="9"/>
      <c r="BUP78" s="9"/>
      <c r="BUQ78" s="9"/>
      <c r="BUR78" s="9"/>
      <c r="BUS78" s="9"/>
      <c r="BUT78" s="9"/>
      <c r="BUU78" s="9"/>
      <c r="BUV78" s="9"/>
      <c r="BUW78" s="9"/>
      <c r="BUX78" s="9"/>
      <c r="BUY78" s="9"/>
      <c r="BUZ78" s="9"/>
      <c r="BVA78" s="9"/>
      <c r="BVB78" s="9"/>
      <c r="BVC78" s="9"/>
      <c r="BVD78" s="9"/>
      <c r="BVE78" s="9"/>
      <c r="BVF78" s="9"/>
      <c r="BVG78" s="9"/>
      <c r="BVH78" s="9"/>
      <c r="BVI78" s="9"/>
      <c r="BVJ78" s="9"/>
      <c r="BVK78" s="9"/>
      <c r="BVL78" s="9"/>
      <c r="BVM78" s="9"/>
      <c r="BVN78" s="9"/>
      <c r="BVO78" s="9"/>
      <c r="BVP78" s="9"/>
      <c r="BVQ78" s="9"/>
      <c r="BVR78" s="9"/>
      <c r="BVS78" s="9"/>
      <c r="BVT78" s="9"/>
      <c r="BVU78" s="9"/>
      <c r="BVV78" s="9"/>
      <c r="BVW78" s="9"/>
      <c r="BVX78" s="9"/>
      <c r="BVY78" s="9"/>
      <c r="BVZ78" s="9"/>
      <c r="BWA78" s="9"/>
      <c r="BWB78" s="9"/>
      <c r="BWC78" s="9"/>
      <c r="BWD78" s="9"/>
      <c r="BWE78" s="9"/>
      <c r="BWF78" s="9"/>
      <c r="BWG78" s="9"/>
      <c r="BWH78" s="9"/>
      <c r="BWI78" s="9"/>
      <c r="BWJ78" s="9"/>
      <c r="BWK78" s="9"/>
      <c r="BWL78" s="9"/>
      <c r="BWM78" s="9"/>
      <c r="BWN78" s="9"/>
      <c r="BWO78" s="9"/>
      <c r="BWP78" s="9"/>
      <c r="BWQ78" s="9"/>
      <c r="BWR78" s="9"/>
      <c r="BWS78" s="9"/>
      <c r="BWT78" s="9"/>
      <c r="BWU78" s="9"/>
      <c r="BWV78" s="9"/>
      <c r="BWW78" s="9"/>
      <c r="BWX78" s="9"/>
      <c r="BWY78" s="9"/>
      <c r="BWZ78" s="9"/>
      <c r="BXA78" s="9"/>
      <c r="BXB78" s="9"/>
      <c r="BXC78" s="9"/>
      <c r="BXD78" s="9"/>
      <c r="BXE78" s="9"/>
      <c r="BXF78" s="9"/>
      <c r="BXG78" s="9"/>
      <c r="BXH78" s="9"/>
      <c r="BXI78" s="9"/>
      <c r="BXJ78" s="9"/>
      <c r="BXK78" s="9"/>
      <c r="BXL78" s="9"/>
      <c r="BXM78" s="9"/>
      <c r="BXN78" s="9"/>
      <c r="BXO78" s="9"/>
      <c r="BXP78" s="9"/>
      <c r="BXQ78" s="9"/>
      <c r="BXR78" s="9"/>
      <c r="BXS78" s="9"/>
      <c r="BXT78" s="9"/>
      <c r="BXU78" s="9"/>
      <c r="BXV78" s="9"/>
      <c r="BXW78" s="9"/>
      <c r="BXX78" s="9"/>
      <c r="BXY78" s="9"/>
      <c r="BXZ78" s="9"/>
      <c r="BYA78" s="9"/>
      <c r="BYB78" s="9"/>
      <c r="BYC78" s="9"/>
      <c r="BYD78" s="9"/>
      <c r="BYE78" s="9"/>
      <c r="BYF78" s="9"/>
      <c r="BYG78" s="9"/>
      <c r="BYH78" s="9"/>
      <c r="BYI78" s="9"/>
      <c r="BYJ78" s="9"/>
      <c r="BYK78" s="9"/>
      <c r="BYL78" s="9"/>
      <c r="BYM78" s="9"/>
      <c r="BYN78" s="9"/>
      <c r="BYO78" s="9"/>
      <c r="BYP78" s="9"/>
      <c r="BYQ78" s="9"/>
      <c r="BYR78" s="9"/>
      <c r="BYS78" s="9"/>
      <c r="BYT78" s="9"/>
      <c r="BYU78" s="9"/>
      <c r="BYV78" s="9"/>
      <c r="BYW78" s="9"/>
      <c r="BYX78" s="9"/>
      <c r="BYY78" s="9"/>
      <c r="BYZ78" s="9"/>
      <c r="BZA78" s="9"/>
      <c r="BZB78" s="9"/>
      <c r="BZC78" s="9"/>
      <c r="BZD78" s="9"/>
      <c r="BZE78" s="9"/>
      <c r="BZF78" s="9"/>
      <c r="BZG78" s="9"/>
      <c r="BZH78" s="9"/>
      <c r="BZI78" s="9"/>
      <c r="BZJ78" s="9"/>
      <c r="BZK78" s="9"/>
      <c r="BZL78" s="9"/>
      <c r="BZM78" s="9"/>
      <c r="BZN78" s="9"/>
      <c r="BZO78" s="9"/>
      <c r="BZP78" s="9"/>
      <c r="BZQ78" s="9"/>
      <c r="BZR78" s="9"/>
      <c r="BZS78" s="9"/>
      <c r="BZT78" s="9"/>
      <c r="BZU78" s="9"/>
      <c r="BZV78" s="9"/>
      <c r="BZW78" s="9"/>
      <c r="BZX78" s="9"/>
      <c r="BZY78" s="9"/>
      <c r="BZZ78" s="9"/>
      <c r="CAA78" s="9"/>
      <c r="CAB78" s="9"/>
      <c r="CAC78" s="9"/>
      <c r="CAD78" s="9"/>
      <c r="CAE78" s="9"/>
      <c r="CAF78" s="9"/>
      <c r="CAG78" s="9"/>
      <c r="CAH78" s="9"/>
      <c r="CAI78" s="9"/>
      <c r="CAJ78" s="9"/>
      <c r="CAK78" s="9"/>
      <c r="CAL78" s="9"/>
      <c r="CAM78" s="9"/>
      <c r="CAN78" s="9"/>
      <c r="CAO78" s="9"/>
      <c r="CAP78" s="9"/>
      <c r="CAQ78" s="9"/>
      <c r="CAR78" s="9"/>
      <c r="CAS78" s="9"/>
      <c r="CAT78" s="9"/>
      <c r="CAU78" s="9"/>
      <c r="CAV78" s="9"/>
      <c r="CAW78" s="9"/>
      <c r="CAX78" s="9"/>
      <c r="CAY78" s="9"/>
      <c r="CAZ78" s="9"/>
      <c r="CBA78" s="9"/>
      <c r="CBB78" s="9"/>
      <c r="CBC78" s="9"/>
      <c r="CBD78" s="9"/>
      <c r="CBE78" s="9"/>
      <c r="CBF78" s="9"/>
      <c r="CBG78" s="9"/>
      <c r="CBH78" s="9"/>
      <c r="CBI78" s="9"/>
      <c r="CBJ78" s="9"/>
      <c r="CBK78" s="9"/>
      <c r="CBL78" s="9"/>
      <c r="CBM78" s="9"/>
      <c r="CBN78" s="9"/>
      <c r="CBO78" s="9"/>
      <c r="CBP78" s="9"/>
      <c r="CBQ78" s="9"/>
      <c r="CBR78" s="9"/>
      <c r="CBS78" s="9"/>
      <c r="CBT78" s="9"/>
      <c r="CBU78" s="9"/>
      <c r="CBV78" s="9"/>
      <c r="CBW78" s="9"/>
      <c r="CBX78" s="9"/>
      <c r="CBY78" s="9"/>
      <c r="CBZ78" s="9"/>
      <c r="CCA78" s="9"/>
      <c r="CCB78" s="9"/>
      <c r="CCC78" s="9"/>
      <c r="CCD78" s="9"/>
      <c r="CCE78" s="9"/>
      <c r="CCF78" s="9"/>
      <c r="CCG78" s="9"/>
      <c r="CCH78" s="9"/>
      <c r="CCI78" s="9"/>
      <c r="CCJ78" s="9"/>
      <c r="CCK78" s="9"/>
      <c r="CCL78" s="9"/>
      <c r="CCM78" s="9"/>
      <c r="CCN78" s="9"/>
      <c r="CCO78" s="9"/>
      <c r="CCP78" s="9"/>
      <c r="CCQ78" s="9"/>
      <c r="CCR78" s="9"/>
      <c r="CCS78" s="9"/>
      <c r="CCT78" s="9"/>
      <c r="CCU78" s="9"/>
      <c r="CCV78" s="9"/>
      <c r="CCW78" s="9"/>
      <c r="CCX78" s="9"/>
      <c r="CCY78" s="9"/>
      <c r="CCZ78" s="9"/>
      <c r="CDA78" s="9"/>
      <c r="CDB78" s="9"/>
      <c r="CDC78" s="9"/>
      <c r="CDD78" s="9"/>
      <c r="CDE78" s="9"/>
      <c r="CDF78" s="9"/>
      <c r="CDG78" s="9"/>
      <c r="CDH78" s="9"/>
      <c r="CDI78" s="9"/>
      <c r="CDJ78" s="9"/>
      <c r="CDK78" s="9"/>
      <c r="CDL78" s="9"/>
      <c r="CDM78" s="9"/>
      <c r="CDN78" s="9"/>
      <c r="CDO78" s="9"/>
      <c r="CDP78" s="9"/>
      <c r="CDQ78" s="9"/>
      <c r="CDR78" s="9"/>
      <c r="CDS78" s="9"/>
      <c r="CDT78" s="9"/>
      <c r="CDU78" s="9"/>
      <c r="CDV78" s="9"/>
      <c r="CDW78" s="9"/>
      <c r="CDX78" s="9"/>
      <c r="CDY78" s="9"/>
      <c r="CDZ78" s="9"/>
      <c r="CEA78" s="9"/>
      <c r="CEB78" s="9"/>
      <c r="CEC78" s="9"/>
      <c r="CED78" s="9"/>
      <c r="CEE78" s="9"/>
      <c r="CEF78" s="9"/>
      <c r="CEG78" s="9"/>
      <c r="CEH78" s="9"/>
      <c r="CEI78" s="9"/>
      <c r="CEJ78" s="9"/>
      <c r="CEK78" s="9"/>
      <c r="CEL78" s="9"/>
      <c r="CEM78" s="9"/>
      <c r="CEN78" s="9"/>
      <c r="CEO78" s="9"/>
      <c r="CEP78" s="9"/>
      <c r="CEQ78" s="9"/>
      <c r="CER78" s="9"/>
      <c r="CES78" s="9"/>
      <c r="CET78" s="9"/>
      <c r="CEU78" s="9"/>
      <c r="CEV78" s="9"/>
      <c r="CEW78" s="9"/>
      <c r="CEX78" s="9"/>
      <c r="CEY78" s="9"/>
      <c r="CEZ78" s="9"/>
      <c r="CFA78" s="9"/>
      <c r="CFB78" s="9"/>
      <c r="CFC78" s="9"/>
      <c r="CFD78" s="9"/>
      <c r="CFE78" s="9"/>
      <c r="CFF78" s="9"/>
      <c r="CFG78" s="9"/>
      <c r="CFH78" s="9"/>
      <c r="CFI78" s="9"/>
      <c r="CFJ78" s="9"/>
      <c r="CFK78" s="9"/>
      <c r="CFL78" s="9"/>
      <c r="CFM78" s="9"/>
      <c r="CFN78" s="9"/>
      <c r="CFO78" s="9"/>
      <c r="CFP78" s="9"/>
      <c r="CFQ78" s="9"/>
      <c r="CFR78" s="9"/>
      <c r="CFS78" s="9"/>
      <c r="CFT78" s="9"/>
      <c r="CFU78" s="9"/>
      <c r="CFV78" s="9"/>
      <c r="CFW78" s="9"/>
      <c r="CFX78" s="9"/>
      <c r="CFY78" s="9"/>
      <c r="CFZ78" s="9"/>
      <c r="CGA78" s="9"/>
      <c r="CGB78" s="9"/>
      <c r="CGC78" s="9"/>
      <c r="CGD78" s="9"/>
      <c r="CGE78" s="9"/>
      <c r="CGF78" s="9"/>
      <c r="CGG78" s="9"/>
      <c r="CGH78" s="9"/>
      <c r="CGI78" s="9"/>
      <c r="CGJ78" s="9"/>
      <c r="CGK78" s="9"/>
      <c r="CGL78" s="9"/>
      <c r="CGM78" s="9"/>
      <c r="CGN78" s="9"/>
      <c r="CGO78" s="9"/>
      <c r="CGP78" s="9"/>
      <c r="CGQ78" s="9"/>
      <c r="CGR78" s="9"/>
      <c r="CGS78" s="9"/>
      <c r="CGT78" s="9"/>
      <c r="CGU78" s="9"/>
      <c r="CGV78" s="9"/>
      <c r="CGW78" s="9"/>
      <c r="CGX78" s="9"/>
      <c r="CGY78" s="9"/>
      <c r="CGZ78" s="9"/>
      <c r="CHA78" s="9"/>
      <c r="CHB78" s="9"/>
      <c r="CHC78" s="9"/>
      <c r="CHD78" s="9"/>
      <c r="CHE78" s="9"/>
      <c r="CHF78" s="9"/>
      <c r="CHG78" s="9"/>
      <c r="CHH78" s="9"/>
      <c r="CHI78" s="9"/>
      <c r="CHJ78" s="9"/>
      <c r="CHK78" s="9"/>
      <c r="CHL78" s="9"/>
      <c r="CHM78" s="9"/>
      <c r="CHN78" s="9"/>
      <c r="CHO78" s="9"/>
      <c r="CHP78" s="9"/>
      <c r="CHQ78" s="9"/>
      <c r="CHR78" s="9"/>
      <c r="CHS78" s="9"/>
      <c r="CHT78" s="9"/>
      <c r="CHU78" s="9"/>
      <c r="CHV78" s="9"/>
      <c r="CHW78" s="9"/>
      <c r="CHX78" s="9"/>
      <c r="CHY78" s="9"/>
      <c r="CHZ78" s="9"/>
      <c r="CIA78" s="9"/>
      <c r="CIB78" s="9"/>
      <c r="CIC78" s="9"/>
      <c r="CID78" s="9"/>
      <c r="CIE78" s="9"/>
      <c r="CIF78" s="9"/>
      <c r="CIG78" s="9"/>
      <c r="CIH78" s="9"/>
      <c r="CII78" s="9"/>
      <c r="CIJ78" s="9"/>
      <c r="CIK78" s="9"/>
      <c r="CIL78" s="9"/>
      <c r="CIM78" s="9"/>
      <c r="CIN78" s="9"/>
      <c r="CIO78" s="9"/>
      <c r="CIP78" s="9"/>
      <c r="CIQ78" s="9"/>
      <c r="CIR78" s="9"/>
      <c r="CIS78" s="9"/>
      <c r="CIT78" s="9"/>
      <c r="CIU78" s="9"/>
      <c r="CIV78" s="9"/>
      <c r="CIW78" s="9"/>
      <c r="CIX78" s="9"/>
      <c r="CIY78" s="9"/>
      <c r="CIZ78" s="9"/>
      <c r="CJA78" s="9"/>
      <c r="CJB78" s="9"/>
      <c r="CJC78" s="9"/>
      <c r="CJD78" s="9"/>
      <c r="CJE78" s="9"/>
      <c r="CJF78" s="9"/>
      <c r="CJG78" s="9"/>
      <c r="CJH78" s="9"/>
      <c r="CJI78" s="9"/>
      <c r="CJJ78" s="9"/>
      <c r="CJK78" s="9"/>
      <c r="CJL78" s="9"/>
      <c r="CJM78" s="9"/>
      <c r="CJN78" s="9"/>
      <c r="CJO78" s="9"/>
      <c r="CJP78" s="9"/>
      <c r="CJQ78" s="9"/>
      <c r="CJR78" s="9"/>
      <c r="CJS78" s="9"/>
      <c r="CJT78" s="9"/>
      <c r="CJU78" s="9"/>
      <c r="CJV78" s="9"/>
      <c r="CJW78" s="9"/>
      <c r="CJX78" s="9"/>
      <c r="CJY78" s="9"/>
      <c r="CJZ78" s="9"/>
      <c r="CKA78" s="9"/>
      <c r="CKB78" s="9"/>
      <c r="CKC78" s="9"/>
      <c r="CKD78" s="9"/>
      <c r="CKE78" s="9"/>
      <c r="CKF78" s="9"/>
      <c r="CKG78" s="9"/>
      <c r="CKH78" s="9"/>
      <c r="CKI78" s="9"/>
      <c r="CKJ78" s="9"/>
      <c r="CKK78" s="9"/>
      <c r="CKL78" s="9"/>
      <c r="CKM78" s="9"/>
      <c r="CKN78" s="9"/>
      <c r="CKO78" s="9"/>
      <c r="CKP78" s="9"/>
      <c r="CKQ78" s="9"/>
      <c r="CKR78" s="9"/>
      <c r="CKS78" s="9"/>
      <c r="CKT78" s="9"/>
      <c r="CKU78" s="9"/>
      <c r="CKV78" s="9"/>
      <c r="CKW78" s="9"/>
      <c r="CKX78" s="9"/>
      <c r="CKY78" s="9"/>
      <c r="CKZ78" s="9"/>
      <c r="CLA78" s="9"/>
      <c r="CLB78" s="9"/>
      <c r="CLC78" s="9"/>
      <c r="CLD78" s="9"/>
      <c r="CLE78" s="9"/>
      <c r="CLF78" s="9"/>
      <c r="CLG78" s="9"/>
      <c r="CLH78" s="9"/>
      <c r="CLI78" s="9"/>
      <c r="CLJ78" s="9"/>
      <c r="CLK78" s="9"/>
      <c r="CLL78" s="9"/>
      <c r="CLM78" s="9"/>
      <c r="CLN78" s="9"/>
      <c r="CLO78" s="9"/>
      <c r="CLP78" s="9"/>
      <c r="CLQ78" s="9"/>
      <c r="CLR78" s="9"/>
      <c r="CLS78" s="9"/>
      <c r="CLT78" s="9"/>
      <c r="CLU78" s="9"/>
      <c r="CLV78" s="9"/>
      <c r="CLW78" s="9"/>
      <c r="CLX78" s="9"/>
      <c r="CLY78" s="9"/>
      <c r="CLZ78" s="9"/>
      <c r="CMA78" s="9"/>
      <c r="CMB78" s="9"/>
      <c r="CMC78" s="9"/>
      <c r="CMD78" s="9"/>
      <c r="CME78" s="9"/>
      <c r="CMF78" s="9"/>
      <c r="CMG78" s="9"/>
      <c r="CMH78" s="9"/>
      <c r="CMI78" s="9"/>
      <c r="CMJ78" s="9"/>
      <c r="CMK78" s="9"/>
      <c r="CML78" s="9"/>
      <c r="CMM78" s="9"/>
      <c r="CMN78" s="9"/>
      <c r="CMO78" s="9"/>
      <c r="CMP78" s="9"/>
      <c r="CMQ78" s="9"/>
      <c r="CMR78" s="9"/>
      <c r="CMS78" s="9"/>
      <c r="CMT78" s="9"/>
      <c r="CMU78" s="9"/>
      <c r="CMV78" s="9"/>
      <c r="CMW78" s="9"/>
      <c r="CMX78" s="9"/>
      <c r="CMY78" s="9"/>
      <c r="CMZ78" s="9"/>
      <c r="CNA78" s="9"/>
      <c r="CNB78" s="9"/>
      <c r="CNC78" s="9"/>
      <c r="CND78" s="9"/>
      <c r="CNE78" s="9"/>
      <c r="CNF78" s="9"/>
      <c r="CNG78" s="9"/>
      <c r="CNH78" s="9"/>
      <c r="CNI78" s="9"/>
      <c r="CNJ78" s="9"/>
      <c r="CNK78" s="9"/>
      <c r="CNL78" s="9"/>
      <c r="CNM78" s="9"/>
      <c r="CNN78" s="9"/>
      <c r="CNO78" s="9"/>
      <c r="CNP78" s="9"/>
      <c r="CNQ78" s="9"/>
      <c r="CNR78" s="9"/>
      <c r="CNS78" s="9"/>
      <c r="CNT78" s="9"/>
      <c r="CNU78" s="9"/>
      <c r="CNV78" s="9"/>
      <c r="CNW78" s="9"/>
      <c r="CNX78" s="9"/>
      <c r="CNY78" s="9"/>
      <c r="CNZ78" s="9"/>
      <c r="COA78" s="9"/>
      <c r="COB78" s="9"/>
      <c r="COC78" s="9"/>
      <c r="COD78" s="9"/>
      <c r="COE78" s="9"/>
      <c r="COF78" s="9"/>
      <c r="COG78" s="9"/>
      <c r="COH78" s="9"/>
      <c r="COI78" s="9"/>
      <c r="COJ78" s="9"/>
      <c r="COK78" s="9"/>
      <c r="COL78" s="9"/>
      <c r="COM78" s="9"/>
      <c r="CON78" s="9"/>
      <c r="COO78" s="9"/>
      <c r="COP78" s="9"/>
      <c r="COQ78" s="9"/>
      <c r="COR78" s="9"/>
      <c r="COS78" s="9"/>
      <c r="COT78" s="9"/>
      <c r="COU78" s="9"/>
      <c r="COV78" s="9"/>
      <c r="COW78" s="9"/>
      <c r="COX78" s="9"/>
      <c r="COY78" s="9"/>
      <c r="COZ78" s="9"/>
      <c r="CPA78" s="9"/>
      <c r="CPB78" s="9"/>
      <c r="CPC78" s="9"/>
      <c r="CPD78" s="9"/>
      <c r="CPE78" s="9"/>
      <c r="CPF78" s="9"/>
      <c r="CPG78" s="9"/>
      <c r="CPH78" s="9"/>
      <c r="CPI78" s="9"/>
      <c r="CPJ78" s="9"/>
      <c r="CPK78" s="9"/>
      <c r="CPL78" s="9"/>
      <c r="CPM78" s="9"/>
      <c r="CPN78" s="9"/>
      <c r="CPO78" s="9"/>
      <c r="CPP78" s="9"/>
      <c r="CPQ78" s="9"/>
      <c r="CPR78" s="9"/>
      <c r="CPS78" s="9"/>
      <c r="CPT78" s="9"/>
      <c r="CPU78" s="9"/>
      <c r="CPV78" s="9"/>
      <c r="CPW78" s="9"/>
      <c r="CPX78" s="9"/>
      <c r="CPY78" s="9"/>
      <c r="CPZ78" s="9"/>
      <c r="CQA78" s="9"/>
      <c r="CQB78" s="9"/>
      <c r="CQC78" s="9"/>
      <c r="CQD78" s="9"/>
      <c r="CQE78" s="9"/>
      <c r="CQF78" s="9"/>
      <c r="CQG78" s="9"/>
      <c r="CQH78" s="9"/>
      <c r="CQI78" s="9"/>
      <c r="CQJ78" s="9"/>
      <c r="CQK78" s="9"/>
      <c r="CQL78" s="9"/>
      <c r="CQM78" s="9"/>
      <c r="CQN78" s="9"/>
      <c r="CQO78" s="9"/>
      <c r="CQP78" s="9"/>
      <c r="CQQ78" s="9"/>
      <c r="CQR78" s="9"/>
      <c r="CQS78" s="9"/>
      <c r="CQT78" s="9"/>
      <c r="CQU78" s="9"/>
      <c r="CQV78" s="9"/>
      <c r="CQW78" s="9"/>
      <c r="CQX78" s="9"/>
      <c r="CQY78" s="9"/>
      <c r="CQZ78" s="9"/>
      <c r="CRA78" s="9"/>
      <c r="CRB78" s="9"/>
      <c r="CRC78" s="9"/>
      <c r="CRD78" s="9"/>
      <c r="CRE78" s="9"/>
      <c r="CRF78" s="9"/>
      <c r="CRG78" s="9"/>
      <c r="CRH78" s="9"/>
      <c r="CRI78" s="9"/>
      <c r="CRJ78" s="9"/>
      <c r="CRK78" s="9"/>
      <c r="CRL78" s="9"/>
      <c r="CRM78" s="9"/>
      <c r="CRN78" s="9"/>
      <c r="CRO78" s="9"/>
      <c r="CRP78" s="9"/>
      <c r="CRQ78" s="9"/>
      <c r="CRR78" s="9"/>
      <c r="CRS78" s="9"/>
      <c r="CRT78" s="9"/>
      <c r="CRU78" s="9"/>
      <c r="CRV78" s="9"/>
      <c r="CRW78" s="9"/>
      <c r="CRX78" s="9"/>
      <c r="CRY78" s="9"/>
      <c r="CRZ78" s="9"/>
      <c r="CSA78" s="9"/>
      <c r="CSB78" s="9"/>
      <c r="CSC78" s="9"/>
      <c r="CSD78" s="9"/>
      <c r="CSE78" s="9"/>
      <c r="CSF78" s="9"/>
      <c r="CSG78" s="9"/>
      <c r="CSH78" s="9"/>
      <c r="CSI78" s="9"/>
      <c r="CSJ78" s="9"/>
      <c r="CSK78" s="9"/>
      <c r="CSL78" s="9"/>
      <c r="CSM78" s="9"/>
      <c r="CSN78" s="9"/>
      <c r="CSO78" s="9"/>
      <c r="CSP78" s="9"/>
      <c r="CSQ78" s="9"/>
      <c r="CSR78" s="9"/>
      <c r="CSS78" s="9"/>
      <c r="CST78" s="9"/>
      <c r="CSU78" s="9"/>
      <c r="CSV78" s="9"/>
      <c r="CSW78" s="9"/>
      <c r="CSX78" s="9"/>
      <c r="CSY78" s="9"/>
      <c r="CSZ78" s="9"/>
      <c r="CTA78" s="9"/>
      <c r="CTB78" s="9"/>
      <c r="CTC78" s="9"/>
      <c r="CTD78" s="9"/>
      <c r="CTE78" s="9"/>
      <c r="CTF78" s="9"/>
      <c r="CTG78" s="9"/>
      <c r="CTH78" s="9"/>
      <c r="CTI78" s="9"/>
      <c r="CTJ78" s="9"/>
      <c r="CTK78" s="9"/>
      <c r="CTL78" s="9"/>
      <c r="CTM78" s="9"/>
      <c r="CTN78" s="9"/>
      <c r="CTO78" s="9"/>
      <c r="CTP78" s="9"/>
      <c r="CTQ78" s="9"/>
      <c r="CTR78" s="9"/>
      <c r="CTS78" s="9"/>
      <c r="CTT78" s="9"/>
      <c r="CTU78" s="9"/>
      <c r="CTV78" s="9"/>
      <c r="CTW78" s="9"/>
      <c r="CTX78" s="9"/>
      <c r="CTY78" s="9"/>
      <c r="CTZ78" s="9"/>
      <c r="CUA78" s="9"/>
      <c r="CUB78" s="9"/>
      <c r="CUC78" s="9"/>
      <c r="CUD78" s="9"/>
      <c r="CUE78" s="9"/>
      <c r="CUF78" s="9"/>
      <c r="CUG78" s="9"/>
      <c r="CUH78" s="9"/>
      <c r="CUI78" s="9"/>
      <c r="CUJ78" s="9"/>
      <c r="CUK78" s="9"/>
      <c r="CUL78" s="9"/>
      <c r="CUM78" s="9"/>
      <c r="CUN78" s="9"/>
      <c r="CUO78" s="9"/>
      <c r="CUP78" s="9"/>
      <c r="CUQ78" s="9"/>
      <c r="CUR78" s="9"/>
      <c r="CUS78" s="9"/>
      <c r="CUT78" s="9"/>
      <c r="CUU78" s="9"/>
      <c r="CUV78" s="9"/>
      <c r="CUW78" s="9"/>
      <c r="CUX78" s="9"/>
      <c r="CUY78" s="9"/>
      <c r="CUZ78" s="9"/>
      <c r="CVA78" s="9"/>
      <c r="CVB78" s="9"/>
      <c r="CVC78" s="9"/>
      <c r="CVD78" s="9"/>
      <c r="CVE78" s="9"/>
      <c r="CVF78" s="9"/>
      <c r="CVG78" s="9"/>
      <c r="CVH78" s="9"/>
      <c r="CVI78" s="9"/>
      <c r="CVJ78" s="9"/>
      <c r="CVK78" s="9"/>
      <c r="CVL78" s="9"/>
      <c r="CVM78" s="9"/>
      <c r="CVN78" s="9"/>
      <c r="CVO78" s="9"/>
      <c r="CVP78" s="9"/>
      <c r="CVQ78" s="9"/>
      <c r="CVR78" s="9"/>
      <c r="CVS78" s="9"/>
      <c r="CVT78" s="9"/>
      <c r="CVU78" s="9"/>
      <c r="CVV78" s="9"/>
      <c r="CVW78" s="9"/>
      <c r="CVX78" s="9"/>
      <c r="CVY78" s="9"/>
      <c r="CVZ78" s="9"/>
      <c r="CWA78" s="9"/>
      <c r="CWB78" s="9"/>
      <c r="CWC78" s="9"/>
      <c r="CWD78" s="9"/>
      <c r="CWE78" s="9"/>
      <c r="CWF78" s="9"/>
      <c r="CWG78" s="9"/>
      <c r="CWH78" s="9"/>
      <c r="CWI78" s="9"/>
      <c r="CWJ78" s="9"/>
      <c r="CWK78" s="9"/>
      <c r="CWL78" s="9"/>
      <c r="CWM78" s="9"/>
      <c r="CWN78" s="9"/>
      <c r="CWO78" s="9"/>
      <c r="CWP78" s="9"/>
      <c r="CWQ78" s="9"/>
      <c r="CWR78" s="9"/>
      <c r="CWS78" s="9"/>
      <c r="CWT78" s="9"/>
      <c r="CWU78" s="9"/>
      <c r="CWV78" s="9"/>
      <c r="CWW78" s="9"/>
      <c r="CWX78" s="9"/>
      <c r="CWY78" s="9"/>
      <c r="CWZ78" s="9"/>
      <c r="CXA78" s="9"/>
      <c r="CXB78" s="9"/>
      <c r="CXC78" s="9"/>
      <c r="CXD78" s="9"/>
      <c r="CXE78" s="9"/>
      <c r="CXF78" s="9"/>
      <c r="CXG78" s="9"/>
      <c r="CXH78" s="9"/>
      <c r="CXI78" s="9"/>
      <c r="CXJ78" s="9"/>
      <c r="CXK78" s="9"/>
      <c r="CXL78" s="9"/>
      <c r="CXM78" s="9"/>
      <c r="CXN78" s="9"/>
      <c r="CXO78" s="9"/>
      <c r="CXP78" s="9"/>
      <c r="CXQ78" s="9"/>
      <c r="CXR78" s="9"/>
      <c r="CXS78" s="9"/>
      <c r="CXT78" s="9"/>
      <c r="CXU78" s="9"/>
      <c r="CXV78" s="9"/>
      <c r="CXW78" s="9"/>
      <c r="CXX78" s="9"/>
      <c r="CXY78" s="9"/>
      <c r="CXZ78" s="9"/>
      <c r="CYA78" s="9"/>
      <c r="CYB78" s="9"/>
      <c r="CYC78" s="9"/>
      <c r="CYD78" s="9"/>
      <c r="CYE78" s="9"/>
      <c r="CYF78" s="9"/>
      <c r="CYG78" s="9"/>
      <c r="CYH78" s="9"/>
      <c r="CYI78" s="9"/>
      <c r="CYJ78" s="9"/>
      <c r="CYK78" s="9"/>
      <c r="CYL78" s="9"/>
      <c r="CYM78" s="9"/>
      <c r="CYN78" s="9"/>
      <c r="CYO78" s="9"/>
      <c r="CYP78" s="9"/>
      <c r="CYQ78" s="9"/>
      <c r="CYR78" s="9"/>
      <c r="CYS78" s="9"/>
      <c r="CYT78" s="9"/>
      <c r="CYU78" s="9"/>
      <c r="CYV78" s="9"/>
      <c r="CYW78" s="9"/>
      <c r="CYX78" s="9"/>
      <c r="CYY78" s="9"/>
      <c r="CYZ78" s="9"/>
      <c r="CZA78" s="9"/>
      <c r="CZB78" s="9"/>
      <c r="CZC78" s="9"/>
      <c r="CZD78" s="9"/>
      <c r="CZE78" s="9"/>
      <c r="CZF78" s="9"/>
      <c r="CZG78" s="9"/>
      <c r="CZH78" s="9"/>
      <c r="CZI78" s="9"/>
      <c r="CZJ78" s="9"/>
      <c r="CZK78" s="9"/>
      <c r="CZL78" s="9"/>
      <c r="CZM78" s="9"/>
      <c r="CZN78" s="9"/>
      <c r="CZO78" s="9"/>
      <c r="CZP78" s="9"/>
      <c r="CZQ78" s="9"/>
      <c r="CZR78" s="9"/>
      <c r="CZS78" s="9"/>
      <c r="CZT78" s="9"/>
      <c r="CZU78" s="9"/>
      <c r="CZV78" s="9"/>
      <c r="CZW78" s="9"/>
      <c r="CZX78" s="9"/>
      <c r="CZY78" s="9"/>
      <c r="CZZ78" s="9"/>
      <c r="DAA78" s="9"/>
      <c r="DAB78" s="9"/>
      <c r="DAC78" s="9"/>
      <c r="DAD78" s="9"/>
      <c r="DAE78" s="9"/>
      <c r="DAF78" s="9"/>
      <c r="DAG78" s="9"/>
      <c r="DAH78" s="9"/>
      <c r="DAI78" s="9"/>
      <c r="DAJ78" s="9"/>
      <c r="DAK78" s="9"/>
      <c r="DAL78" s="9"/>
      <c r="DAM78" s="9"/>
      <c r="DAN78" s="9"/>
      <c r="DAO78" s="9"/>
      <c r="DAP78" s="9"/>
      <c r="DAQ78" s="9"/>
      <c r="DAR78" s="9"/>
      <c r="DAS78" s="9"/>
      <c r="DAT78" s="9"/>
      <c r="DAU78" s="9"/>
      <c r="DAV78" s="9"/>
      <c r="DAW78" s="9"/>
      <c r="DAX78" s="9"/>
      <c r="DAY78" s="9"/>
      <c r="DAZ78" s="9"/>
      <c r="DBA78" s="9"/>
      <c r="DBB78" s="9"/>
      <c r="DBC78" s="9"/>
      <c r="DBD78" s="9"/>
      <c r="DBE78" s="9"/>
      <c r="DBF78" s="9"/>
      <c r="DBG78" s="9"/>
      <c r="DBH78" s="9"/>
      <c r="DBI78" s="9"/>
      <c r="DBJ78" s="9"/>
      <c r="DBK78" s="9"/>
      <c r="DBL78" s="9"/>
      <c r="DBM78" s="9"/>
      <c r="DBN78" s="9"/>
      <c r="DBO78" s="9"/>
      <c r="DBP78" s="9"/>
      <c r="DBQ78" s="9"/>
      <c r="DBR78" s="9"/>
      <c r="DBS78" s="9"/>
      <c r="DBT78" s="9"/>
      <c r="DBU78" s="9"/>
      <c r="DBV78" s="9"/>
      <c r="DBW78" s="9"/>
      <c r="DBX78" s="9"/>
      <c r="DBY78" s="9"/>
      <c r="DBZ78" s="9"/>
      <c r="DCA78" s="9"/>
      <c r="DCB78" s="9"/>
      <c r="DCC78" s="9"/>
      <c r="DCD78" s="9"/>
      <c r="DCE78" s="9"/>
      <c r="DCF78" s="9"/>
      <c r="DCG78" s="9"/>
      <c r="DCH78" s="9"/>
      <c r="DCI78" s="9"/>
      <c r="DCJ78" s="9"/>
      <c r="DCK78" s="9"/>
      <c r="DCL78" s="9"/>
      <c r="DCM78" s="9"/>
      <c r="DCN78" s="9"/>
      <c r="DCO78" s="9"/>
      <c r="DCP78" s="9"/>
      <c r="DCQ78" s="9"/>
      <c r="DCR78" s="9"/>
      <c r="DCS78" s="9"/>
      <c r="DCT78" s="9"/>
      <c r="DCU78" s="9"/>
      <c r="DCV78" s="9"/>
      <c r="DCW78" s="9"/>
      <c r="DCX78" s="9"/>
      <c r="DCY78" s="9"/>
      <c r="DCZ78" s="9"/>
      <c r="DDA78" s="9"/>
      <c r="DDB78" s="9"/>
      <c r="DDC78" s="9"/>
      <c r="DDD78" s="9"/>
      <c r="DDE78" s="9"/>
      <c r="DDF78" s="9"/>
      <c r="DDG78" s="9"/>
      <c r="DDH78" s="9"/>
      <c r="DDI78" s="9"/>
      <c r="DDJ78" s="9"/>
      <c r="DDK78" s="9"/>
      <c r="DDL78" s="9"/>
      <c r="DDM78" s="9"/>
      <c r="DDN78" s="9"/>
      <c r="DDO78" s="9"/>
      <c r="DDP78" s="9"/>
      <c r="DDQ78" s="9"/>
      <c r="DDR78" s="9"/>
      <c r="DDS78" s="9"/>
      <c r="DDT78" s="9"/>
      <c r="DDU78" s="9"/>
      <c r="DDV78" s="9"/>
      <c r="DDW78" s="9"/>
      <c r="DDX78" s="9"/>
      <c r="DDY78" s="9"/>
      <c r="DDZ78" s="9"/>
      <c r="DEA78" s="9"/>
      <c r="DEB78" s="9"/>
      <c r="DEC78" s="9"/>
      <c r="DED78" s="9"/>
      <c r="DEE78" s="9"/>
      <c r="DEF78" s="9"/>
      <c r="DEG78" s="9"/>
      <c r="DEH78" s="9"/>
      <c r="DEI78" s="9"/>
      <c r="DEJ78" s="9"/>
      <c r="DEK78" s="9"/>
      <c r="DEL78" s="9"/>
      <c r="DEM78" s="9"/>
      <c r="DEN78" s="9"/>
      <c r="DEO78" s="9"/>
      <c r="DEP78" s="9"/>
      <c r="DEQ78" s="9"/>
      <c r="DER78" s="9"/>
      <c r="DES78" s="9"/>
      <c r="DET78" s="9"/>
      <c r="DEU78" s="9"/>
      <c r="DEV78" s="9"/>
      <c r="DEW78" s="9"/>
      <c r="DEX78" s="9"/>
      <c r="DEY78" s="9"/>
      <c r="DEZ78" s="9"/>
      <c r="DFA78" s="9"/>
      <c r="DFB78" s="9"/>
      <c r="DFC78" s="9"/>
      <c r="DFD78" s="9"/>
      <c r="DFE78" s="9"/>
      <c r="DFF78" s="9"/>
      <c r="DFG78" s="9"/>
      <c r="DFH78" s="9"/>
      <c r="DFI78" s="9"/>
      <c r="DFJ78" s="9"/>
      <c r="DFK78" s="9"/>
      <c r="DFL78" s="9"/>
      <c r="DFM78" s="9"/>
      <c r="DFN78" s="9"/>
      <c r="DFO78" s="9"/>
      <c r="DFP78" s="9"/>
      <c r="DFQ78" s="9"/>
      <c r="DFR78" s="9"/>
      <c r="DFS78" s="9"/>
      <c r="DFT78" s="9"/>
      <c r="DFU78" s="9"/>
      <c r="DFV78" s="9"/>
      <c r="DFW78" s="9"/>
      <c r="DFX78" s="9"/>
      <c r="DFY78" s="9"/>
      <c r="DFZ78" s="9"/>
      <c r="DGA78" s="9"/>
      <c r="DGB78" s="9"/>
      <c r="DGC78" s="9"/>
      <c r="DGD78" s="9"/>
      <c r="DGE78" s="9"/>
      <c r="DGF78" s="9"/>
      <c r="DGG78" s="9"/>
      <c r="DGH78" s="9"/>
      <c r="DGI78" s="9"/>
      <c r="DGJ78" s="9"/>
      <c r="DGK78" s="9"/>
      <c r="DGL78" s="9"/>
      <c r="DGM78" s="9"/>
      <c r="DGN78" s="9"/>
      <c r="DGO78" s="9"/>
      <c r="DGP78" s="9"/>
      <c r="DGQ78" s="9"/>
      <c r="DGR78" s="9"/>
      <c r="DGS78" s="9"/>
      <c r="DGT78" s="9"/>
      <c r="DGU78" s="9"/>
      <c r="DGV78" s="9"/>
      <c r="DGW78" s="9"/>
      <c r="DGX78" s="9"/>
      <c r="DGY78" s="9"/>
      <c r="DGZ78" s="9"/>
      <c r="DHA78" s="9"/>
      <c r="DHB78" s="9"/>
      <c r="DHC78" s="9"/>
      <c r="DHD78" s="9"/>
      <c r="DHE78" s="9"/>
      <c r="DHF78" s="9"/>
      <c r="DHG78" s="9"/>
      <c r="DHH78" s="9"/>
      <c r="DHI78" s="9"/>
      <c r="DHJ78" s="9"/>
      <c r="DHK78" s="9"/>
      <c r="DHL78" s="9"/>
      <c r="DHM78" s="9"/>
      <c r="DHN78" s="9"/>
      <c r="DHO78" s="9"/>
      <c r="DHP78" s="9"/>
      <c r="DHQ78" s="9"/>
      <c r="DHR78" s="9"/>
      <c r="DHS78" s="9"/>
      <c r="DHT78" s="9"/>
      <c r="DHU78" s="9"/>
      <c r="DHV78" s="9"/>
      <c r="DHW78" s="9"/>
      <c r="DHX78" s="9"/>
      <c r="DHY78" s="9"/>
      <c r="DHZ78" s="9"/>
      <c r="DIA78" s="9"/>
      <c r="DIB78" s="9"/>
      <c r="DIC78" s="9"/>
      <c r="DID78" s="9"/>
      <c r="DIE78" s="9"/>
      <c r="DIF78" s="9"/>
      <c r="DIG78" s="9"/>
      <c r="DIH78" s="9"/>
      <c r="DII78" s="9"/>
      <c r="DIJ78" s="9"/>
      <c r="DIK78" s="9"/>
      <c r="DIL78" s="9"/>
      <c r="DIM78" s="9"/>
      <c r="DIN78" s="9"/>
      <c r="DIO78" s="9"/>
      <c r="DIP78" s="9"/>
      <c r="DIQ78" s="9"/>
      <c r="DIR78" s="9"/>
      <c r="DIS78" s="9"/>
      <c r="DIT78" s="9"/>
      <c r="DIU78" s="9"/>
      <c r="DIV78" s="9"/>
      <c r="DIW78" s="9"/>
      <c r="DIX78" s="9"/>
      <c r="DIY78" s="9"/>
      <c r="DIZ78" s="9"/>
      <c r="DJA78" s="9"/>
      <c r="DJB78" s="9"/>
      <c r="DJC78" s="9"/>
      <c r="DJD78" s="9"/>
      <c r="DJE78" s="9"/>
      <c r="DJF78" s="9"/>
      <c r="DJG78" s="9"/>
      <c r="DJH78" s="9"/>
      <c r="DJI78" s="9"/>
      <c r="DJJ78" s="9"/>
      <c r="DJK78" s="9"/>
      <c r="DJL78" s="9"/>
      <c r="DJM78" s="9"/>
      <c r="DJN78" s="9"/>
      <c r="DJO78" s="9"/>
      <c r="DJP78" s="9"/>
      <c r="DJQ78" s="9"/>
      <c r="DJR78" s="9"/>
      <c r="DJS78" s="9"/>
      <c r="DJT78" s="9"/>
      <c r="DJU78" s="9"/>
      <c r="DJV78" s="9"/>
      <c r="DJW78" s="9"/>
      <c r="DJX78" s="9"/>
      <c r="DJY78" s="9"/>
      <c r="DJZ78" s="9"/>
      <c r="DKA78" s="9"/>
      <c r="DKB78" s="9"/>
      <c r="DKC78" s="9"/>
      <c r="DKD78" s="9"/>
      <c r="DKE78" s="9"/>
      <c r="DKF78" s="9"/>
      <c r="DKG78" s="9"/>
      <c r="DKH78" s="9"/>
      <c r="DKI78" s="9"/>
      <c r="DKJ78" s="9"/>
      <c r="DKK78" s="9"/>
      <c r="DKL78" s="9"/>
      <c r="DKM78" s="9"/>
      <c r="DKN78" s="9"/>
      <c r="DKO78" s="9"/>
      <c r="DKP78" s="9"/>
      <c r="DKQ78" s="9"/>
      <c r="DKR78" s="9"/>
      <c r="DKS78" s="9"/>
      <c r="DKT78" s="9"/>
      <c r="DKU78" s="9"/>
      <c r="DKV78" s="9"/>
      <c r="DKW78" s="9"/>
      <c r="DKX78" s="9"/>
      <c r="DKY78" s="9"/>
      <c r="DKZ78" s="9"/>
      <c r="DLA78" s="9"/>
      <c r="DLB78" s="9"/>
      <c r="DLC78" s="9"/>
      <c r="DLD78" s="9"/>
      <c r="DLE78" s="9"/>
      <c r="DLF78" s="9"/>
      <c r="DLG78" s="9"/>
      <c r="DLH78" s="9"/>
      <c r="DLI78" s="9"/>
      <c r="DLJ78" s="9"/>
      <c r="DLK78" s="9"/>
      <c r="DLL78" s="9"/>
      <c r="DLM78" s="9"/>
      <c r="DLN78" s="9"/>
      <c r="DLO78" s="9"/>
      <c r="DLP78" s="9"/>
      <c r="DLQ78" s="9"/>
      <c r="DLR78" s="9"/>
      <c r="DLS78" s="9"/>
      <c r="DLT78" s="9"/>
      <c r="DLU78" s="9"/>
      <c r="DLV78" s="9"/>
      <c r="DLW78" s="9"/>
      <c r="DLX78" s="9"/>
      <c r="DLY78" s="9"/>
      <c r="DLZ78" s="9"/>
      <c r="DMA78" s="9"/>
      <c r="DMB78" s="9"/>
      <c r="DMC78" s="9"/>
      <c r="DMD78" s="9"/>
      <c r="DME78" s="9"/>
      <c r="DMF78" s="9"/>
      <c r="DMG78" s="9"/>
      <c r="DMH78" s="9"/>
      <c r="DMI78" s="9"/>
      <c r="DMJ78" s="9"/>
      <c r="DMK78" s="9"/>
      <c r="DML78" s="9"/>
      <c r="DMM78" s="9"/>
      <c r="DMN78" s="9"/>
      <c r="DMO78" s="9"/>
      <c r="DMP78" s="9"/>
      <c r="DMQ78" s="9"/>
      <c r="DMR78" s="9"/>
      <c r="DMS78" s="9"/>
      <c r="DMT78" s="9"/>
      <c r="DMU78" s="9"/>
      <c r="DMV78" s="9"/>
      <c r="DMW78" s="9"/>
      <c r="DMX78" s="9"/>
      <c r="DMY78" s="9"/>
      <c r="DMZ78" s="9"/>
      <c r="DNA78" s="9"/>
      <c r="DNB78" s="9"/>
      <c r="DNC78" s="9"/>
      <c r="DND78" s="9"/>
      <c r="DNE78" s="9"/>
      <c r="DNF78" s="9"/>
      <c r="DNG78" s="9"/>
      <c r="DNH78" s="9"/>
      <c r="DNI78" s="9"/>
      <c r="DNJ78" s="9"/>
      <c r="DNK78" s="9"/>
      <c r="DNL78" s="9"/>
      <c r="DNM78" s="9"/>
      <c r="DNN78" s="9"/>
      <c r="DNO78" s="9"/>
      <c r="DNP78" s="9"/>
      <c r="DNQ78" s="9"/>
      <c r="DNR78" s="9"/>
      <c r="DNS78" s="9"/>
      <c r="DNT78" s="9"/>
      <c r="DNU78" s="9"/>
      <c r="DNV78" s="9"/>
      <c r="DNW78" s="9"/>
      <c r="DNX78" s="9"/>
      <c r="DNY78" s="9"/>
      <c r="DNZ78" s="9"/>
      <c r="DOA78" s="9"/>
      <c r="DOB78" s="9"/>
      <c r="DOC78" s="9"/>
      <c r="DOD78" s="9"/>
      <c r="DOE78" s="9"/>
      <c r="DOF78" s="9"/>
      <c r="DOG78" s="9"/>
      <c r="DOH78" s="9"/>
      <c r="DOI78" s="9"/>
      <c r="DOJ78" s="9"/>
      <c r="DOK78" s="9"/>
      <c r="DOL78" s="9"/>
      <c r="DOM78" s="9"/>
      <c r="DON78" s="9"/>
      <c r="DOO78" s="9"/>
      <c r="DOP78" s="9"/>
      <c r="DOQ78" s="9"/>
      <c r="DOR78" s="9"/>
      <c r="DOS78" s="9"/>
      <c r="DOT78" s="9"/>
      <c r="DOU78" s="9"/>
      <c r="DOV78" s="9"/>
      <c r="DOW78" s="9"/>
      <c r="DOX78" s="9"/>
      <c r="DOY78" s="9"/>
      <c r="DOZ78" s="9"/>
      <c r="DPA78" s="9"/>
      <c r="DPB78" s="9"/>
      <c r="DPC78" s="9"/>
      <c r="DPD78" s="9"/>
      <c r="DPE78" s="9"/>
      <c r="DPF78" s="9"/>
      <c r="DPG78" s="9"/>
      <c r="DPH78" s="9"/>
      <c r="DPI78" s="9"/>
      <c r="DPJ78" s="9"/>
      <c r="DPK78" s="9"/>
      <c r="DPL78" s="9"/>
      <c r="DPM78" s="9"/>
      <c r="DPN78" s="9"/>
      <c r="DPO78" s="9"/>
      <c r="DPP78" s="9"/>
      <c r="DPQ78" s="9"/>
      <c r="DPR78" s="9"/>
      <c r="DPS78" s="9"/>
      <c r="DPT78" s="9"/>
      <c r="DPU78" s="9"/>
      <c r="DPV78" s="9"/>
      <c r="DPW78" s="9"/>
      <c r="DPX78" s="9"/>
      <c r="DPY78" s="9"/>
      <c r="DPZ78" s="9"/>
      <c r="DQA78" s="9"/>
      <c r="DQB78" s="9"/>
      <c r="DQC78" s="9"/>
      <c r="DQD78" s="9"/>
      <c r="DQE78" s="9"/>
      <c r="DQF78" s="9"/>
      <c r="DQG78" s="9"/>
      <c r="DQH78" s="9"/>
      <c r="DQI78" s="9"/>
      <c r="DQJ78" s="9"/>
      <c r="DQK78" s="9"/>
      <c r="DQL78" s="9"/>
      <c r="DQM78" s="9"/>
      <c r="DQN78" s="9"/>
      <c r="DQO78" s="9"/>
      <c r="DQP78" s="9"/>
      <c r="DQQ78" s="9"/>
      <c r="DQR78" s="9"/>
      <c r="DQS78" s="9"/>
      <c r="DQT78" s="9"/>
      <c r="DQU78" s="9"/>
      <c r="DQV78" s="9"/>
      <c r="DQW78" s="9"/>
      <c r="DQX78" s="9"/>
      <c r="DQY78" s="9"/>
      <c r="DQZ78" s="9"/>
      <c r="DRA78" s="9"/>
      <c r="DRB78" s="9"/>
      <c r="DRC78" s="9"/>
      <c r="DRD78" s="9"/>
      <c r="DRE78" s="9"/>
      <c r="DRF78" s="9"/>
      <c r="DRG78" s="9"/>
      <c r="DRH78" s="9"/>
      <c r="DRI78" s="9"/>
      <c r="DRJ78" s="9"/>
      <c r="DRK78" s="9"/>
      <c r="DRL78" s="9"/>
      <c r="DRM78" s="9"/>
      <c r="DRN78" s="9"/>
      <c r="DRO78" s="9"/>
      <c r="DRP78" s="9"/>
      <c r="DRQ78" s="9"/>
      <c r="DRR78" s="9"/>
      <c r="DRS78" s="9"/>
      <c r="DRT78" s="9"/>
      <c r="DRU78" s="9"/>
      <c r="DRV78" s="9"/>
      <c r="DRW78" s="9"/>
      <c r="DRX78" s="9"/>
      <c r="DRY78" s="9"/>
      <c r="DRZ78" s="9"/>
      <c r="DSA78" s="9"/>
      <c r="DSB78" s="9"/>
      <c r="DSC78" s="9"/>
      <c r="DSD78" s="9"/>
      <c r="DSE78" s="9"/>
      <c r="DSF78" s="9"/>
      <c r="DSG78" s="9"/>
      <c r="DSH78" s="9"/>
      <c r="DSI78" s="9"/>
      <c r="DSJ78" s="9"/>
      <c r="DSK78" s="9"/>
      <c r="DSL78" s="9"/>
      <c r="DSM78" s="9"/>
      <c r="DSN78" s="9"/>
      <c r="DSO78" s="9"/>
      <c r="DSP78" s="9"/>
      <c r="DSQ78" s="9"/>
      <c r="DSR78" s="9"/>
      <c r="DSS78" s="9"/>
      <c r="DST78" s="9"/>
      <c r="DSU78" s="9"/>
      <c r="DSV78" s="9"/>
      <c r="DSW78" s="9"/>
      <c r="DSX78" s="9"/>
      <c r="DSY78" s="9"/>
      <c r="DSZ78" s="9"/>
      <c r="DTA78" s="9"/>
      <c r="DTB78" s="9"/>
      <c r="DTC78" s="9"/>
      <c r="DTD78" s="9"/>
      <c r="DTE78" s="9"/>
      <c r="DTF78" s="9"/>
      <c r="DTG78" s="9"/>
      <c r="DTH78" s="9"/>
      <c r="DTI78" s="9"/>
      <c r="DTJ78" s="9"/>
      <c r="DTK78" s="9"/>
      <c r="DTL78" s="9"/>
      <c r="DTM78" s="9"/>
      <c r="DTN78" s="9"/>
      <c r="DTO78" s="9"/>
      <c r="DTP78" s="9"/>
      <c r="DTQ78" s="9"/>
      <c r="DTR78" s="9"/>
      <c r="DTS78" s="9"/>
      <c r="DTT78" s="9"/>
      <c r="DTU78" s="9"/>
      <c r="DTV78" s="9"/>
      <c r="DTW78" s="9"/>
      <c r="DTX78" s="9"/>
      <c r="DTY78" s="9"/>
      <c r="DTZ78" s="9"/>
      <c r="DUA78" s="9"/>
      <c r="DUB78" s="9"/>
      <c r="DUC78" s="9"/>
      <c r="DUD78" s="9"/>
      <c r="DUE78" s="9"/>
      <c r="DUF78" s="9"/>
      <c r="DUG78" s="9"/>
      <c r="DUH78" s="9"/>
      <c r="DUI78" s="9"/>
      <c r="DUJ78" s="9"/>
      <c r="DUK78" s="9"/>
      <c r="DUL78" s="9"/>
      <c r="DUM78" s="9"/>
      <c r="DUN78" s="9"/>
      <c r="DUO78" s="9"/>
      <c r="DUP78" s="9"/>
      <c r="DUQ78" s="9"/>
      <c r="DUR78" s="9"/>
      <c r="DUS78" s="9"/>
      <c r="DUT78" s="9"/>
      <c r="DUU78" s="9"/>
      <c r="DUV78" s="9"/>
      <c r="DUW78" s="9"/>
      <c r="DUX78" s="9"/>
      <c r="DUY78" s="9"/>
      <c r="DUZ78" s="9"/>
      <c r="DVA78" s="9"/>
      <c r="DVB78" s="9"/>
      <c r="DVC78" s="9"/>
      <c r="DVD78" s="9"/>
      <c r="DVE78" s="9"/>
      <c r="DVF78" s="9"/>
      <c r="DVG78" s="9"/>
      <c r="DVH78" s="9"/>
      <c r="DVI78" s="9"/>
      <c r="DVJ78" s="9"/>
      <c r="DVK78" s="9"/>
      <c r="DVL78" s="9"/>
      <c r="DVM78" s="9"/>
      <c r="DVN78" s="9"/>
      <c r="DVO78" s="9"/>
      <c r="DVP78" s="9"/>
      <c r="DVQ78" s="9"/>
      <c r="DVR78" s="9"/>
      <c r="DVS78" s="9"/>
      <c r="DVT78" s="9"/>
      <c r="DVU78" s="9"/>
      <c r="DVV78" s="9"/>
      <c r="DVW78" s="9"/>
      <c r="DVX78" s="9"/>
      <c r="DVY78" s="9"/>
      <c r="DVZ78" s="9"/>
      <c r="DWA78" s="9"/>
      <c r="DWB78" s="9"/>
      <c r="DWC78" s="9"/>
      <c r="DWD78" s="9"/>
      <c r="DWE78" s="9"/>
      <c r="DWF78" s="9"/>
      <c r="DWG78" s="9"/>
      <c r="DWH78" s="9"/>
      <c r="DWI78" s="9"/>
      <c r="DWJ78" s="9"/>
      <c r="DWK78" s="9"/>
      <c r="DWL78" s="9"/>
      <c r="DWM78" s="9"/>
      <c r="DWN78" s="9"/>
      <c r="DWO78" s="9"/>
      <c r="DWP78" s="9"/>
      <c r="DWQ78" s="9"/>
      <c r="DWR78" s="9"/>
      <c r="DWS78" s="9"/>
      <c r="DWT78" s="9"/>
      <c r="DWU78" s="9"/>
      <c r="DWV78" s="9"/>
      <c r="DWW78" s="9"/>
      <c r="DWX78" s="9"/>
      <c r="DWY78" s="9"/>
      <c r="DWZ78" s="9"/>
      <c r="DXA78" s="9"/>
      <c r="DXB78" s="9"/>
      <c r="DXC78" s="9"/>
      <c r="DXD78" s="9"/>
      <c r="DXE78" s="9"/>
      <c r="DXF78" s="9"/>
      <c r="DXG78" s="9"/>
      <c r="DXH78" s="9"/>
      <c r="DXI78" s="9"/>
      <c r="DXJ78" s="9"/>
      <c r="DXK78" s="9"/>
      <c r="DXL78" s="9"/>
      <c r="DXM78" s="9"/>
      <c r="DXN78" s="9"/>
      <c r="DXO78" s="9"/>
      <c r="DXP78" s="9"/>
      <c r="DXQ78" s="9"/>
      <c r="DXR78" s="9"/>
      <c r="DXS78" s="9"/>
      <c r="DXT78" s="9"/>
      <c r="DXU78" s="9"/>
      <c r="DXV78" s="9"/>
      <c r="DXW78" s="9"/>
      <c r="DXX78" s="9"/>
      <c r="DXY78" s="9"/>
      <c r="DXZ78" s="9"/>
      <c r="DYA78" s="9"/>
      <c r="DYB78" s="9"/>
      <c r="DYC78" s="9"/>
      <c r="DYD78" s="9"/>
      <c r="DYE78" s="9"/>
      <c r="DYF78" s="9"/>
      <c r="DYG78" s="9"/>
      <c r="DYH78" s="9"/>
      <c r="DYI78" s="9"/>
      <c r="DYJ78" s="9"/>
      <c r="DYK78" s="9"/>
      <c r="DYL78" s="9"/>
      <c r="DYM78" s="9"/>
      <c r="DYN78" s="9"/>
      <c r="DYO78" s="9"/>
      <c r="DYP78" s="9"/>
      <c r="DYQ78" s="9"/>
      <c r="DYR78" s="9"/>
      <c r="DYS78" s="9"/>
      <c r="DYT78" s="9"/>
      <c r="DYU78" s="9"/>
      <c r="DYV78" s="9"/>
      <c r="DYW78" s="9"/>
      <c r="DYX78" s="9"/>
      <c r="DYY78" s="9"/>
      <c r="DYZ78" s="9"/>
      <c r="DZA78" s="9"/>
      <c r="DZB78" s="9"/>
      <c r="DZC78" s="9"/>
      <c r="DZD78" s="9"/>
      <c r="DZE78" s="9"/>
      <c r="DZF78" s="9"/>
      <c r="DZG78" s="9"/>
      <c r="DZH78" s="9"/>
      <c r="DZI78" s="9"/>
      <c r="DZJ78" s="9"/>
      <c r="DZK78" s="9"/>
      <c r="DZL78" s="9"/>
      <c r="DZM78" s="9"/>
      <c r="DZN78" s="9"/>
      <c r="DZO78" s="9"/>
      <c r="DZP78" s="9"/>
      <c r="DZQ78" s="9"/>
      <c r="DZR78" s="9"/>
      <c r="DZS78" s="9"/>
      <c r="DZT78" s="9"/>
      <c r="DZU78" s="9"/>
      <c r="DZV78" s="9"/>
      <c r="DZW78" s="9"/>
      <c r="DZX78" s="9"/>
      <c r="DZY78" s="9"/>
      <c r="DZZ78" s="9"/>
      <c r="EAA78" s="9"/>
      <c r="EAB78" s="9"/>
      <c r="EAC78" s="9"/>
      <c r="EAD78" s="9"/>
      <c r="EAE78" s="9"/>
      <c r="EAF78" s="9"/>
      <c r="EAG78" s="9"/>
      <c r="EAH78" s="9"/>
      <c r="EAI78" s="9"/>
      <c r="EAJ78" s="9"/>
      <c r="EAK78" s="9"/>
      <c r="EAL78" s="9"/>
      <c r="EAM78" s="9"/>
      <c r="EAN78" s="9"/>
      <c r="EAO78" s="9"/>
      <c r="EAP78" s="9"/>
      <c r="EAQ78" s="9"/>
      <c r="EAR78" s="9"/>
      <c r="EAS78" s="9"/>
      <c r="EAT78" s="9"/>
      <c r="EAU78" s="9"/>
      <c r="EAV78" s="9"/>
      <c r="EAW78" s="9"/>
      <c r="EAX78" s="9"/>
      <c r="EAY78" s="9"/>
      <c r="EAZ78" s="9"/>
      <c r="EBA78" s="9"/>
      <c r="EBB78" s="9"/>
      <c r="EBC78" s="9"/>
      <c r="EBD78" s="9"/>
      <c r="EBE78" s="9"/>
      <c r="EBF78" s="9"/>
      <c r="EBG78" s="9"/>
      <c r="EBH78" s="9"/>
      <c r="EBI78" s="9"/>
      <c r="EBJ78" s="9"/>
      <c r="EBK78" s="9"/>
      <c r="EBL78" s="9"/>
      <c r="EBM78" s="9"/>
      <c r="EBN78" s="9"/>
      <c r="EBO78" s="9"/>
      <c r="EBP78" s="9"/>
      <c r="EBQ78" s="9"/>
      <c r="EBR78" s="9"/>
      <c r="EBS78" s="9"/>
      <c r="EBT78" s="9"/>
      <c r="EBU78" s="9"/>
      <c r="EBV78" s="9"/>
      <c r="EBW78" s="9"/>
      <c r="EBX78" s="9"/>
      <c r="EBY78" s="9"/>
      <c r="EBZ78" s="9"/>
      <c r="ECA78" s="9"/>
      <c r="ECB78" s="9"/>
      <c r="ECC78" s="9"/>
      <c r="ECD78" s="9"/>
      <c r="ECE78" s="9"/>
      <c r="ECF78" s="9"/>
      <c r="ECG78" s="9"/>
      <c r="ECH78" s="9"/>
      <c r="ECI78" s="9"/>
      <c r="ECJ78" s="9"/>
      <c r="ECK78" s="9"/>
      <c r="ECL78" s="9"/>
      <c r="ECM78" s="9"/>
      <c r="ECN78" s="9"/>
      <c r="ECO78" s="9"/>
      <c r="ECP78" s="9"/>
      <c r="ECQ78" s="9"/>
      <c r="ECR78" s="9"/>
      <c r="ECS78" s="9"/>
      <c r="ECT78" s="9"/>
      <c r="ECU78" s="9"/>
      <c r="ECV78" s="9"/>
      <c r="ECW78" s="9"/>
      <c r="ECX78" s="9"/>
      <c r="ECY78" s="9"/>
      <c r="ECZ78" s="9"/>
      <c r="EDA78" s="9"/>
      <c r="EDB78" s="9"/>
      <c r="EDC78" s="9"/>
      <c r="EDD78" s="9"/>
      <c r="EDE78" s="9"/>
      <c r="EDF78" s="9"/>
      <c r="EDG78" s="9"/>
      <c r="EDH78" s="9"/>
      <c r="EDI78" s="9"/>
      <c r="EDJ78" s="9"/>
      <c r="EDK78" s="9"/>
      <c r="EDL78" s="9"/>
      <c r="EDM78" s="9"/>
      <c r="EDN78" s="9"/>
      <c r="EDO78" s="9"/>
      <c r="EDP78" s="9"/>
      <c r="EDQ78" s="9"/>
      <c r="EDR78" s="9"/>
      <c r="EDS78" s="9"/>
      <c r="EDT78" s="9"/>
      <c r="EDU78" s="9"/>
      <c r="EDV78" s="9"/>
      <c r="EDW78" s="9"/>
      <c r="EDX78" s="9"/>
      <c r="EDY78" s="9"/>
      <c r="EDZ78" s="9"/>
      <c r="EEA78" s="9"/>
      <c r="EEB78" s="9"/>
      <c r="EEC78" s="9"/>
      <c r="EED78" s="9"/>
      <c r="EEE78" s="9"/>
      <c r="EEF78" s="9"/>
      <c r="EEG78" s="9"/>
      <c r="EEH78" s="9"/>
      <c r="EEI78" s="9"/>
      <c r="EEJ78" s="9"/>
      <c r="EEK78" s="9"/>
      <c r="EEL78" s="9"/>
      <c r="EEM78" s="9"/>
      <c r="EEN78" s="9"/>
      <c r="EEO78" s="9"/>
      <c r="EEP78" s="9"/>
      <c r="EEQ78" s="9"/>
      <c r="EER78" s="9"/>
      <c r="EES78" s="9"/>
      <c r="EET78" s="9"/>
      <c r="EEU78" s="9"/>
      <c r="EEV78" s="9"/>
      <c r="EEW78" s="9"/>
      <c r="EEX78" s="9"/>
      <c r="EEY78" s="9"/>
      <c r="EEZ78" s="9"/>
      <c r="EFA78" s="9"/>
      <c r="EFB78" s="9"/>
      <c r="EFC78" s="9"/>
      <c r="EFD78" s="9"/>
      <c r="EFE78" s="9"/>
      <c r="EFF78" s="9"/>
      <c r="EFG78" s="9"/>
      <c r="EFH78" s="9"/>
      <c r="EFI78" s="9"/>
      <c r="EFJ78" s="9"/>
      <c r="EFK78" s="9"/>
      <c r="EFL78" s="9"/>
      <c r="EFM78" s="9"/>
      <c r="EFN78" s="9"/>
      <c r="EFO78" s="9"/>
      <c r="EFP78" s="9"/>
      <c r="EFQ78" s="9"/>
      <c r="EFR78" s="9"/>
      <c r="EFS78" s="9"/>
      <c r="EFT78" s="9"/>
      <c r="EFU78" s="9"/>
      <c r="EFV78" s="9"/>
      <c r="EFW78" s="9"/>
      <c r="EFX78" s="9"/>
      <c r="EFY78" s="9"/>
      <c r="EFZ78" s="9"/>
      <c r="EGA78" s="9"/>
      <c r="EGB78" s="9"/>
      <c r="EGC78" s="9"/>
      <c r="EGD78" s="9"/>
      <c r="EGE78" s="9"/>
      <c r="EGF78" s="9"/>
      <c r="EGG78" s="9"/>
      <c r="EGH78" s="9"/>
      <c r="EGI78" s="9"/>
      <c r="EGJ78" s="9"/>
      <c r="EGK78" s="9"/>
      <c r="EGL78" s="9"/>
      <c r="EGM78" s="9"/>
      <c r="EGN78" s="9"/>
      <c r="EGO78" s="9"/>
      <c r="EGP78" s="9"/>
      <c r="EGQ78" s="9"/>
      <c r="EGR78" s="9"/>
      <c r="EGS78" s="9"/>
      <c r="EGT78" s="9"/>
      <c r="EGU78" s="9"/>
      <c r="EGV78" s="9"/>
      <c r="EGW78" s="9"/>
      <c r="EGX78" s="9"/>
      <c r="EGY78" s="9"/>
      <c r="EGZ78" s="9"/>
      <c r="EHA78" s="9"/>
      <c r="EHB78" s="9"/>
      <c r="EHC78" s="9"/>
      <c r="EHD78" s="9"/>
      <c r="EHE78" s="9"/>
      <c r="EHF78" s="9"/>
      <c r="EHG78" s="9"/>
      <c r="EHH78" s="9"/>
      <c r="EHI78" s="9"/>
      <c r="EHJ78" s="9"/>
      <c r="EHK78" s="9"/>
      <c r="EHL78" s="9"/>
      <c r="EHM78" s="9"/>
      <c r="EHN78" s="9"/>
      <c r="EHO78" s="9"/>
      <c r="EHP78" s="9"/>
      <c r="EHQ78" s="9"/>
      <c r="EHR78" s="9"/>
      <c r="EHS78" s="9"/>
      <c r="EHT78" s="9"/>
      <c r="EHU78" s="9"/>
      <c r="EHV78" s="9"/>
      <c r="EHW78" s="9"/>
      <c r="EHX78" s="9"/>
      <c r="EHY78" s="9"/>
      <c r="EHZ78" s="9"/>
      <c r="EIA78" s="9"/>
      <c r="EIB78" s="9"/>
      <c r="EIC78" s="9"/>
      <c r="EID78" s="9"/>
      <c r="EIE78" s="9"/>
      <c r="EIF78" s="9"/>
      <c r="EIG78" s="9"/>
      <c r="EIH78" s="9"/>
      <c r="EII78" s="9"/>
      <c r="EIJ78" s="9"/>
      <c r="EIK78" s="9"/>
      <c r="EIL78" s="9"/>
      <c r="EIM78" s="9"/>
      <c r="EIN78" s="9"/>
      <c r="EIO78" s="9"/>
      <c r="EIP78" s="9"/>
      <c r="EIQ78" s="9"/>
      <c r="EIR78" s="9"/>
      <c r="EIS78" s="9"/>
      <c r="EIT78" s="9"/>
      <c r="EIU78" s="9"/>
      <c r="EIV78" s="9"/>
      <c r="EIW78" s="9"/>
      <c r="EIX78" s="9"/>
      <c r="EIY78" s="9"/>
      <c r="EIZ78" s="9"/>
      <c r="EJA78" s="9"/>
      <c r="EJB78" s="9"/>
      <c r="EJC78" s="9"/>
      <c r="EJD78" s="9"/>
      <c r="EJE78" s="9"/>
      <c r="EJF78" s="9"/>
      <c r="EJG78" s="9"/>
      <c r="EJH78" s="9"/>
      <c r="EJI78" s="9"/>
      <c r="EJJ78" s="9"/>
      <c r="EJK78" s="9"/>
      <c r="EJL78" s="9"/>
      <c r="EJM78" s="9"/>
      <c r="EJN78" s="9"/>
      <c r="EJO78" s="9"/>
      <c r="EJP78" s="9"/>
      <c r="EJQ78" s="9"/>
      <c r="EJR78" s="9"/>
      <c r="EJS78" s="9"/>
      <c r="EJT78" s="9"/>
      <c r="EJU78" s="9"/>
      <c r="EJV78" s="9"/>
      <c r="EJW78" s="9"/>
      <c r="EJX78" s="9"/>
      <c r="EJY78" s="9"/>
      <c r="EJZ78" s="9"/>
      <c r="EKA78" s="9"/>
      <c r="EKB78" s="9"/>
      <c r="EKC78" s="9"/>
      <c r="EKD78" s="9"/>
      <c r="EKE78" s="9"/>
      <c r="EKF78" s="9"/>
      <c r="EKG78" s="9"/>
      <c r="EKH78" s="9"/>
      <c r="EKI78" s="9"/>
      <c r="EKJ78" s="9"/>
      <c r="EKK78" s="9"/>
      <c r="EKL78" s="9"/>
      <c r="EKM78" s="9"/>
      <c r="EKN78" s="9"/>
      <c r="EKO78" s="9"/>
      <c r="EKP78" s="9"/>
      <c r="EKQ78" s="9"/>
      <c r="EKR78" s="9"/>
      <c r="EKS78" s="9"/>
      <c r="EKT78" s="9"/>
      <c r="EKU78" s="9"/>
      <c r="EKV78" s="9"/>
      <c r="EKW78" s="9"/>
      <c r="EKX78" s="9"/>
      <c r="EKY78" s="9"/>
      <c r="EKZ78" s="9"/>
      <c r="ELA78" s="9"/>
      <c r="ELB78" s="9"/>
      <c r="ELC78" s="9"/>
      <c r="ELD78" s="9"/>
      <c r="ELE78" s="9"/>
      <c r="ELF78" s="9"/>
      <c r="ELG78" s="9"/>
      <c r="ELH78" s="9"/>
      <c r="ELI78" s="9"/>
      <c r="ELJ78" s="9"/>
      <c r="ELK78" s="9"/>
      <c r="ELL78" s="9"/>
      <c r="ELM78" s="9"/>
      <c r="ELN78" s="9"/>
      <c r="ELO78" s="9"/>
      <c r="ELP78" s="9"/>
      <c r="ELQ78" s="9"/>
      <c r="ELR78" s="9"/>
      <c r="ELS78" s="9"/>
      <c r="ELT78" s="9"/>
      <c r="ELU78" s="9"/>
      <c r="ELV78" s="9"/>
      <c r="ELW78" s="9"/>
      <c r="ELX78" s="9"/>
      <c r="ELY78" s="9"/>
      <c r="ELZ78" s="9"/>
      <c r="EMA78" s="9"/>
      <c r="EMB78" s="9"/>
      <c r="EMC78" s="9"/>
      <c r="EMD78" s="9"/>
      <c r="EME78" s="9"/>
      <c r="EMF78" s="9"/>
      <c r="EMG78" s="9"/>
      <c r="EMH78" s="9"/>
      <c r="EMI78" s="9"/>
      <c r="EMJ78" s="9"/>
      <c r="EMK78" s="9"/>
      <c r="EML78" s="9"/>
      <c r="EMM78" s="9"/>
      <c r="EMN78" s="9"/>
      <c r="EMO78" s="9"/>
      <c r="EMP78" s="9"/>
      <c r="EMQ78" s="9"/>
      <c r="EMR78" s="9"/>
      <c r="EMS78" s="9"/>
      <c r="EMT78" s="9"/>
      <c r="EMU78" s="9"/>
      <c r="EMV78" s="9"/>
      <c r="EMW78" s="9"/>
      <c r="EMX78" s="9"/>
      <c r="EMY78" s="9"/>
      <c r="EMZ78" s="9"/>
      <c r="ENA78" s="9"/>
      <c r="ENB78" s="9"/>
      <c r="ENC78" s="9"/>
      <c r="END78" s="9"/>
      <c r="ENE78" s="9"/>
      <c r="ENF78" s="9"/>
      <c r="ENG78" s="9"/>
      <c r="ENH78" s="9"/>
      <c r="ENI78" s="9"/>
      <c r="ENJ78" s="9"/>
      <c r="ENK78" s="9"/>
      <c r="ENL78" s="9"/>
      <c r="ENM78" s="9"/>
      <c r="ENN78" s="9"/>
      <c r="ENO78" s="9"/>
      <c r="ENP78" s="9"/>
      <c r="ENQ78" s="9"/>
      <c r="ENR78" s="9"/>
      <c r="ENS78" s="9"/>
      <c r="ENT78" s="9"/>
      <c r="ENU78" s="9"/>
      <c r="ENV78" s="9"/>
      <c r="ENW78" s="9"/>
      <c r="ENX78" s="9"/>
      <c r="ENY78" s="9"/>
      <c r="ENZ78" s="9"/>
      <c r="EOA78" s="9"/>
      <c r="EOB78" s="9"/>
      <c r="EOC78" s="9"/>
      <c r="EOD78" s="9"/>
      <c r="EOE78" s="9"/>
      <c r="EOF78" s="9"/>
      <c r="EOG78" s="9"/>
      <c r="EOH78" s="9"/>
      <c r="EOI78" s="9"/>
      <c r="EOJ78" s="9"/>
      <c r="EOK78" s="9"/>
      <c r="EOL78" s="9"/>
      <c r="EOM78" s="9"/>
      <c r="EON78" s="9"/>
      <c r="EOO78" s="9"/>
      <c r="EOP78" s="9"/>
      <c r="EOQ78" s="9"/>
      <c r="EOR78" s="9"/>
      <c r="EOS78" s="9"/>
      <c r="EOT78" s="9"/>
      <c r="EOU78" s="9"/>
      <c r="EOV78" s="9"/>
      <c r="EOW78" s="9"/>
      <c r="EOX78" s="9"/>
      <c r="EOY78" s="9"/>
      <c r="EOZ78" s="9"/>
      <c r="EPA78" s="9"/>
      <c r="EPB78" s="9"/>
      <c r="EPC78" s="9"/>
      <c r="EPD78" s="9"/>
      <c r="EPE78" s="9"/>
      <c r="EPF78" s="9"/>
      <c r="EPG78" s="9"/>
      <c r="EPH78" s="9"/>
      <c r="EPI78" s="9"/>
      <c r="EPJ78" s="9"/>
      <c r="EPK78" s="9"/>
      <c r="EPL78" s="9"/>
      <c r="EPM78" s="9"/>
      <c r="EPN78" s="9"/>
      <c r="EPO78" s="9"/>
      <c r="EPP78" s="9"/>
      <c r="EPQ78" s="9"/>
      <c r="EPR78" s="9"/>
      <c r="EPS78" s="9"/>
      <c r="EPT78" s="9"/>
      <c r="EPU78" s="9"/>
      <c r="EPV78" s="9"/>
      <c r="EPW78" s="9"/>
      <c r="EPX78" s="9"/>
      <c r="EPY78" s="9"/>
      <c r="EPZ78" s="9"/>
      <c r="EQA78" s="9"/>
      <c r="EQB78" s="9"/>
      <c r="EQC78" s="9"/>
      <c r="EQD78" s="9"/>
      <c r="EQE78" s="9"/>
      <c r="EQF78" s="9"/>
      <c r="EQG78" s="9"/>
      <c r="EQH78" s="9"/>
      <c r="EQI78" s="9"/>
      <c r="EQJ78" s="9"/>
      <c r="EQK78" s="9"/>
      <c r="EQL78" s="9"/>
      <c r="EQM78" s="9"/>
      <c r="EQN78" s="9"/>
      <c r="EQO78" s="9"/>
      <c r="EQP78" s="9"/>
      <c r="EQQ78" s="9"/>
      <c r="EQR78" s="9"/>
      <c r="EQS78" s="9"/>
      <c r="EQT78" s="9"/>
      <c r="EQU78" s="9"/>
      <c r="EQV78" s="9"/>
      <c r="EQW78" s="9"/>
      <c r="EQX78" s="9"/>
      <c r="EQY78" s="9"/>
      <c r="EQZ78" s="9"/>
      <c r="ERA78" s="9"/>
      <c r="ERB78" s="9"/>
      <c r="ERC78" s="9"/>
      <c r="ERD78" s="9"/>
      <c r="ERE78" s="9"/>
      <c r="ERF78" s="9"/>
      <c r="ERG78" s="9"/>
      <c r="ERH78" s="9"/>
      <c r="ERI78" s="9"/>
      <c r="ERJ78" s="9"/>
      <c r="ERK78" s="9"/>
      <c r="ERL78" s="9"/>
      <c r="ERM78" s="9"/>
      <c r="ERN78" s="9"/>
      <c r="ERO78" s="9"/>
      <c r="ERP78" s="9"/>
      <c r="ERQ78" s="9"/>
      <c r="ERR78" s="9"/>
      <c r="ERS78" s="9"/>
      <c r="ERT78" s="9"/>
      <c r="ERU78" s="9"/>
      <c r="ERV78" s="9"/>
      <c r="ERW78" s="9"/>
      <c r="ERX78" s="9"/>
      <c r="ERY78" s="9"/>
      <c r="ERZ78" s="9"/>
      <c r="ESA78" s="9"/>
      <c r="ESB78" s="9"/>
      <c r="ESC78" s="9"/>
      <c r="ESD78" s="9"/>
      <c r="ESE78" s="9"/>
      <c r="ESF78" s="9"/>
      <c r="ESG78" s="9"/>
      <c r="ESH78" s="9"/>
      <c r="ESI78" s="9"/>
      <c r="ESJ78" s="9"/>
      <c r="ESK78" s="9"/>
      <c r="ESL78" s="9"/>
      <c r="ESM78" s="9"/>
      <c r="ESN78" s="9"/>
      <c r="ESO78" s="9"/>
      <c r="ESP78" s="9"/>
      <c r="ESQ78" s="9"/>
      <c r="ESR78" s="9"/>
      <c r="ESS78" s="9"/>
      <c r="EST78" s="9"/>
      <c r="ESU78" s="9"/>
      <c r="ESV78" s="9"/>
      <c r="ESW78" s="9"/>
      <c r="ESX78" s="9"/>
      <c r="ESY78" s="9"/>
      <c r="ESZ78" s="9"/>
      <c r="ETA78" s="9"/>
      <c r="ETB78" s="9"/>
      <c r="ETC78" s="9"/>
      <c r="ETD78" s="9"/>
      <c r="ETE78" s="9"/>
      <c r="ETF78" s="9"/>
      <c r="ETG78" s="9"/>
      <c r="ETH78" s="9"/>
      <c r="ETI78" s="9"/>
      <c r="ETJ78" s="9"/>
      <c r="ETK78" s="9"/>
      <c r="ETL78" s="9"/>
      <c r="ETM78" s="9"/>
      <c r="ETN78" s="9"/>
      <c r="ETO78" s="9"/>
      <c r="ETP78" s="9"/>
      <c r="ETQ78" s="9"/>
      <c r="ETR78" s="9"/>
      <c r="ETS78" s="9"/>
      <c r="ETT78" s="9"/>
      <c r="ETU78" s="9"/>
      <c r="ETV78" s="9"/>
      <c r="ETW78" s="9"/>
      <c r="ETX78" s="9"/>
      <c r="ETY78" s="9"/>
      <c r="ETZ78" s="9"/>
      <c r="EUA78" s="9"/>
      <c r="EUB78" s="9"/>
      <c r="EUC78" s="9"/>
      <c r="EUD78" s="9"/>
      <c r="EUE78" s="9"/>
      <c r="EUF78" s="9"/>
      <c r="EUG78" s="9"/>
      <c r="EUH78" s="9"/>
      <c r="EUI78" s="9"/>
      <c r="EUJ78" s="9"/>
      <c r="EUK78" s="9"/>
      <c r="EUL78" s="9"/>
      <c r="EUM78" s="9"/>
      <c r="EUN78" s="9"/>
      <c r="EUO78" s="9"/>
      <c r="EUP78" s="9"/>
      <c r="EUQ78" s="9"/>
      <c r="EUR78" s="9"/>
      <c r="EUS78" s="9"/>
      <c r="EUT78" s="9"/>
      <c r="EUU78" s="9"/>
      <c r="EUV78" s="9"/>
      <c r="EUW78" s="9"/>
      <c r="EUX78" s="9"/>
      <c r="EUY78" s="9"/>
      <c r="EUZ78" s="9"/>
      <c r="EVA78" s="9"/>
      <c r="EVB78" s="9"/>
      <c r="EVC78" s="9"/>
      <c r="EVD78" s="9"/>
      <c r="EVE78" s="9"/>
      <c r="EVF78" s="9"/>
      <c r="EVG78" s="9"/>
      <c r="EVH78" s="9"/>
      <c r="EVI78" s="9"/>
      <c r="EVJ78" s="9"/>
      <c r="EVK78" s="9"/>
      <c r="EVL78" s="9"/>
      <c r="EVM78" s="9"/>
      <c r="EVN78" s="9"/>
      <c r="EVO78" s="9"/>
      <c r="EVP78" s="9"/>
      <c r="EVQ78" s="9"/>
      <c r="EVR78" s="9"/>
      <c r="EVS78" s="9"/>
      <c r="EVT78" s="9"/>
      <c r="EVU78" s="9"/>
      <c r="EVV78" s="9"/>
      <c r="EVW78" s="9"/>
      <c r="EVX78" s="9"/>
      <c r="EVY78" s="9"/>
      <c r="EVZ78" s="9"/>
      <c r="EWA78" s="9"/>
      <c r="EWB78" s="9"/>
      <c r="EWC78" s="9"/>
      <c r="EWD78" s="9"/>
      <c r="EWE78" s="9"/>
      <c r="EWF78" s="9"/>
      <c r="EWG78" s="9"/>
      <c r="EWH78" s="9"/>
      <c r="EWI78" s="9"/>
      <c r="EWJ78" s="9"/>
      <c r="EWK78" s="9"/>
      <c r="EWL78" s="9"/>
      <c r="EWM78" s="9"/>
      <c r="EWN78" s="9"/>
      <c r="EWO78" s="9"/>
      <c r="EWP78" s="9"/>
      <c r="EWQ78" s="9"/>
      <c r="EWR78" s="9"/>
      <c r="EWS78" s="9"/>
      <c r="EWT78" s="9"/>
      <c r="EWU78" s="9"/>
      <c r="EWV78" s="9"/>
      <c r="EWW78" s="9"/>
      <c r="EWX78" s="9"/>
      <c r="EWY78" s="9"/>
      <c r="EWZ78" s="9"/>
      <c r="EXA78" s="9"/>
      <c r="EXB78" s="9"/>
      <c r="EXC78" s="9"/>
      <c r="EXD78" s="9"/>
      <c r="EXE78" s="9"/>
      <c r="EXF78" s="9"/>
      <c r="EXG78" s="9"/>
      <c r="EXH78" s="9"/>
      <c r="EXI78" s="9"/>
      <c r="EXJ78" s="9"/>
      <c r="EXK78" s="9"/>
      <c r="EXL78" s="9"/>
      <c r="EXM78" s="9"/>
      <c r="EXN78" s="9"/>
      <c r="EXO78" s="9"/>
      <c r="EXP78" s="9"/>
      <c r="EXQ78" s="9"/>
      <c r="EXR78" s="9"/>
      <c r="EXS78" s="9"/>
      <c r="EXT78" s="9"/>
      <c r="EXU78" s="9"/>
      <c r="EXV78" s="9"/>
      <c r="EXW78" s="9"/>
      <c r="EXX78" s="9"/>
      <c r="EXY78" s="9"/>
      <c r="EXZ78" s="9"/>
      <c r="EYA78" s="9"/>
      <c r="EYB78" s="9"/>
      <c r="EYC78" s="9"/>
      <c r="EYD78" s="9"/>
      <c r="EYE78" s="9"/>
      <c r="EYF78" s="9"/>
      <c r="EYG78" s="9"/>
      <c r="EYH78" s="9"/>
      <c r="EYI78" s="9"/>
      <c r="EYJ78" s="9"/>
      <c r="EYK78" s="9"/>
      <c r="EYL78" s="9"/>
      <c r="EYM78" s="9"/>
      <c r="EYN78" s="9"/>
      <c r="EYO78" s="9"/>
      <c r="EYP78" s="9"/>
      <c r="EYQ78" s="9"/>
      <c r="EYR78" s="9"/>
      <c r="EYS78" s="9"/>
      <c r="EYT78" s="9"/>
      <c r="EYU78" s="9"/>
      <c r="EYV78" s="9"/>
      <c r="EYW78" s="9"/>
      <c r="EYX78" s="9"/>
      <c r="EYY78" s="9"/>
      <c r="EYZ78" s="9"/>
      <c r="EZA78" s="9"/>
      <c r="EZB78" s="9"/>
      <c r="EZC78" s="9"/>
      <c r="EZD78" s="9"/>
      <c r="EZE78" s="9"/>
      <c r="EZF78" s="9"/>
      <c r="EZG78" s="9"/>
      <c r="EZH78" s="9"/>
      <c r="EZI78" s="9"/>
      <c r="EZJ78" s="9"/>
      <c r="EZK78" s="9"/>
      <c r="EZL78" s="9"/>
      <c r="EZM78" s="9"/>
      <c r="EZN78" s="9"/>
      <c r="EZO78" s="9"/>
      <c r="EZP78" s="9"/>
      <c r="EZQ78" s="9"/>
      <c r="EZR78" s="9"/>
      <c r="EZS78" s="9"/>
      <c r="EZT78" s="9"/>
      <c r="EZU78" s="9"/>
      <c r="EZV78" s="9"/>
      <c r="EZW78" s="9"/>
      <c r="EZX78" s="9"/>
      <c r="EZY78" s="9"/>
      <c r="EZZ78" s="9"/>
      <c r="FAA78" s="9"/>
      <c r="FAB78" s="9"/>
      <c r="FAC78" s="9"/>
      <c r="FAD78" s="9"/>
      <c r="FAE78" s="9"/>
      <c r="FAF78" s="9"/>
      <c r="FAG78" s="9"/>
      <c r="FAH78" s="9"/>
      <c r="FAI78" s="9"/>
      <c r="FAJ78" s="9"/>
      <c r="FAK78" s="9"/>
      <c r="FAL78" s="9"/>
      <c r="FAM78" s="9"/>
      <c r="FAN78" s="9"/>
      <c r="FAO78" s="9"/>
      <c r="FAP78" s="9"/>
      <c r="FAQ78" s="9"/>
      <c r="FAR78" s="9"/>
      <c r="FAS78" s="9"/>
      <c r="FAT78" s="9"/>
      <c r="FAU78" s="9"/>
      <c r="FAV78" s="9"/>
      <c r="FAW78" s="9"/>
      <c r="FAX78" s="9"/>
      <c r="FAY78" s="9"/>
      <c r="FAZ78" s="9"/>
      <c r="FBA78" s="9"/>
      <c r="FBB78" s="9"/>
      <c r="FBC78" s="9"/>
      <c r="FBD78" s="9"/>
      <c r="FBE78" s="9"/>
      <c r="FBF78" s="9"/>
      <c r="FBG78" s="9"/>
      <c r="FBH78" s="9"/>
      <c r="FBI78" s="9"/>
      <c r="FBJ78" s="9"/>
      <c r="FBK78" s="9"/>
      <c r="FBL78" s="9"/>
      <c r="FBM78" s="9"/>
      <c r="FBN78" s="9"/>
      <c r="FBO78" s="9"/>
      <c r="FBP78" s="9"/>
      <c r="FBQ78" s="9"/>
      <c r="FBR78" s="9"/>
      <c r="FBS78" s="9"/>
      <c r="FBT78" s="9"/>
      <c r="FBU78" s="9"/>
      <c r="FBV78" s="9"/>
      <c r="FBW78" s="9"/>
      <c r="FBX78" s="9"/>
      <c r="FBY78" s="9"/>
      <c r="FBZ78" s="9"/>
      <c r="FCA78" s="9"/>
      <c r="FCB78" s="9"/>
      <c r="FCC78" s="9"/>
      <c r="FCD78" s="9"/>
      <c r="FCE78" s="9"/>
      <c r="FCF78" s="9"/>
      <c r="FCG78" s="9"/>
      <c r="FCH78" s="9"/>
      <c r="FCI78" s="9"/>
      <c r="FCJ78" s="9"/>
      <c r="FCK78" s="9"/>
      <c r="FCL78" s="9"/>
      <c r="FCM78" s="9"/>
      <c r="FCN78" s="9"/>
      <c r="FCO78" s="9"/>
      <c r="FCP78" s="9"/>
      <c r="FCQ78" s="9"/>
      <c r="FCR78" s="9"/>
      <c r="FCS78" s="9"/>
      <c r="FCT78" s="9"/>
      <c r="FCU78" s="9"/>
      <c r="FCV78" s="9"/>
      <c r="FCW78" s="9"/>
      <c r="FCX78" s="9"/>
      <c r="FCY78" s="9"/>
      <c r="FCZ78" s="9"/>
      <c r="FDA78" s="9"/>
      <c r="FDB78" s="9"/>
      <c r="FDC78" s="9"/>
      <c r="FDD78" s="9"/>
      <c r="FDE78" s="9"/>
      <c r="FDF78" s="9"/>
      <c r="FDG78" s="9"/>
      <c r="FDH78" s="9"/>
      <c r="FDI78" s="9"/>
      <c r="FDJ78" s="9"/>
      <c r="FDK78" s="9"/>
      <c r="FDL78" s="9"/>
      <c r="FDM78" s="9"/>
      <c r="FDN78" s="9"/>
      <c r="FDO78" s="9"/>
      <c r="FDP78" s="9"/>
      <c r="FDQ78" s="9"/>
      <c r="FDR78" s="9"/>
      <c r="FDS78" s="9"/>
      <c r="FDT78" s="9"/>
      <c r="FDU78" s="9"/>
      <c r="FDV78" s="9"/>
      <c r="FDW78" s="9"/>
      <c r="FDX78" s="9"/>
      <c r="FDY78" s="9"/>
      <c r="FDZ78" s="9"/>
      <c r="FEA78" s="9"/>
      <c r="FEB78" s="9"/>
      <c r="FEC78" s="9"/>
      <c r="FED78" s="9"/>
      <c r="FEE78" s="9"/>
      <c r="FEF78" s="9"/>
      <c r="FEG78" s="9"/>
      <c r="FEH78" s="9"/>
      <c r="FEI78" s="9"/>
      <c r="FEJ78" s="9"/>
      <c r="FEK78" s="9"/>
      <c r="FEL78" s="9"/>
      <c r="FEM78" s="9"/>
      <c r="FEN78" s="9"/>
      <c r="FEO78" s="9"/>
      <c r="FEP78" s="9"/>
      <c r="FEQ78" s="9"/>
      <c r="FER78" s="9"/>
      <c r="FES78" s="9"/>
      <c r="FET78" s="9"/>
      <c r="FEU78" s="9"/>
      <c r="FEV78" s="9"/>
      <c r="FEW78" s="9"/>
      <c r="FEX78" s="9"/>
      <c r="FEY78" s="9"/>
      <c r="FEZ78" s="9"/>
      <c r="FFA78" s="9"/>
      <c r="FFB78" s="9"/>
      <c r="FFC78" s="9"/>
      <c r="FFD78" s="9"/>
      <c r="FFE78" s="9"/>
      <c r="FFF78" s="9"/>
      <c r="FFG78" s="9"/>
      <c r="FFH78" s="9"/>
      <c r="FFI78" s="9"/>
      <c r="FFJ78" s="9"/>
      <c r="FFK78" s="9"/>
      <c r="FFL78" s="9"/>
      <c r="FFM78" s="9"/>
      <c r="FFN78" s="9"/>
      <c r="FFO78" s="9"/>
      <c r="FFP78" s="9"/>
      <c r="FFQ78" s="9"/>
      <c r="FFR78" s="9"/>
      <c r="FFS78" s="9"/>
      <c r="FFT78" s="9"/>
      <c r="FFU78" s="9"/>
      <c r="FFV78" s="9"/>
      <c r="FFW78" s="9"/>
      <c r="FFX78" s="9"/>
      <c r="FFY78" s="9"/>
      <c r="FFZ78" s="9"/>
      <c r="FGA78" s="9"/>
      <c r="FGB78" s="9"/>
      <c r="FGC78" s="9"/>
      <c r="FGD78" s="9"/>
      <c r="FGE78" s="9"/>
      <c r="FGF78" s="9"/>
      <c r="FGG78" s="9"/>
      <c r="FGH78" s="9"/>
      <c r="FGI78" s="9"/>
      <c r="FGJ78" s="9"/>
      <c r="FGK78" s="9"/>
      <c r="FGL78" s="9"/>
      <c r="FGM78" s="9"/>
      <c r="FGN78" s="9"/>
      <c r="FGO78" s="9"/>
      <c r="FGP78" s="9"/>
      <c r="FGQ78" s="9"/>
      <c r="FGR78" s="9"/>
      <c r="FGS78" s="9"/>
      <c r="FGT78" s="9"/>
      <c r="FGU78" s="9"/>
      <c r="FGV78" s="9"/>
      <c r="FGW78" s="9"/>
      <c r="FGX78" s="9"/>
      <c r="FGY78" s="9"/>
      <c r="FGZ78" s="9"/>
      <c r="FHA78" s="9"/>
      <c r="FHB78" s="9"/>
      <c r="FHC78" s="9"/>
      <c r="FHD78" s="9"/>
      <c r="FHE78" s="9"/>
      <c r="FHF78" s="9"/>
      <c r="FHG78" s="9"/>
      <c r="FHH78" s="9"/>
      <c r="FHI78" s="9"/>
      <c r="FHJ78" s="9"/>
      <c r="FHK78" s="9"/>
      <c r="FHL78" s="9"/>
      <c r="FHM78" s="9"/>
      <c r="FHN78" s="9"/>
      <c r="FHO78" s="9"/>
      <c r="FHP78" s="9"/>
      <c r="FHQ78" s="9"/>
      <c r="FHR78" s="9"/>
      <c r="FHS78" s="9"/>
      <c r="FHT78" s="9"/>
      <c r="FHU78" s="9"/>
      <c r="FHV78" s="9"/>
      <c r="FHW78" s="9"/>
      <c r="FHX78" s="9"/>
      <c r="FHY78" s="9"/>
      <c r="FHZ78" s="9"/>
      <c r="FIA78" s="9"/>
      <c r="FIB78" s="9"/>
      <c r="FIC78" s="9"/>
      <c r="FID78" s="9"/>
      <c r="FIE78" s="9"/>
      <c r="FIF78" s="9"/>
      <c r="FIG78" s="9"/>
      <c r="FIH78" s="9"/>
      <c r="FII78" s="9"/>
      <c r="FIJ78" s="9"/>
      <c r="FIK78" s="9"/>
      <c r="FIL78" s="9"/>
      <c r="FIM78" s="9"/>
      <c r="FIN78" s="9"/>
      <c r="FIO78" s="9"/>
      <c r="FIP78" s="9"/>
      <c r="FIQ78" s="9"/>
      <c r="FIR78" s="9"/>
      <c r="FIS78" s="9"/>
      <c r="FIT78" s="9"/>
      <c r="FIU78" s="9"/>
      <c r="FIV78" s="9"/>
      <c r="FIW78" s="9"/>
      <c r="FIX78" s="9"/>
      <c r="FIY78" s="9"/>
      <c r="FIZ78" s="9"/>
      <c r="FJA78" s="9"/>
      <c r="FJB78" s="9"/>
      <c r="FJC78" s="9"/>
      <c r="FJD78" s="9"/>
      <c r="FJE78" s="9"/>
      <c r="FJF78" s="9"/>
      <c r="FJG78" s="9"/>
      <c r="FJH78" s="9"/>
      <c r="FJI78" s="9"/>
      <c r="FJJ78" s="9"/>
      <c r="FJK78" s="9"/>
      <c r="FJL78" s="9"/>
      <c r="FJM78" s="9"/>
      <c r="FJN78" s="9"/>
      <c r="FJO78" s="9"/>
      <c r="FJP78" s="9"/>
      <c r="FJQ78" s="9"/>
      <c r="FJR78" s="9"/>
      <c r="FJS78" s="9"/>
      <c r="FJT78" s="9"/>
      <c r="FJU78" s="9"/>
      <c r="FJV78" s="9"/>
      <c r="FJW78" s="9"/>
      <c r="FJX78" s="9"/>
      <c r="FJY78" s="9"/>
      <c r="FJZ78" s="9"/>
      <c r="FKA78" s="9"/>
      <c r="FKB78" s="9"/>
      <c r="FKC78" s="9"/>
      <c r="FKD78" s="9"/>
      <c r="FKE78" s="9"/>
      <c r="FKF78" s="9"/>
      <c r="FKG78" s="9"/>
      <c r="FKH78" s="9"/>
      <c r="FKI78" s="9"/>
      <c r="FKJ78" s="9"/>
      <c r="FKK78" s="9"/>
      <c r="FKL78" s="9"/>
      <c r="FKM78" s="9"/>
      <c r="FKN78" s="9"/>
      <c r="FKO78" s="9"/>
      <c r="FKP78" s="9"/>
      <c r="FKQ78" s="9"/>
      <c r="FKR78" s="9"/>
      <c r="FKS78" s="9"/>
      <c r="FKT78" s="9"/>
      <c r="FKU78" s="9"/>
      <c r="FKV78" s="9"/>
      <c r="FKW78" s="9"/>
      <c r="FKX78" s="9"/>
      <c r="FKY78" s="9"/>
      <c r="FKZ78" s="9"/>
      <c r="FLA78" s="9"/>
      <c r="FLB78" s="9"/>
      <c r="FLC78" s="9"/>
      <c r="FLD78" s="9"/>
      <c r="FLE78" s="9"/>
      <c r="FLF78" s="9"/>
      <c r="FLG78" s="9"/>
      <c r="FLH78" s="9"/>
      <c r="FLI78" s="9"/>
      <c r="FLJ78" s="9"/>
      <c r="FLK78" s="9"/>
      <c r="FLL78" s="9"/>
      <c r="FLM78" s="9"/>
      <c r="FLN78" s="9"/>
      <c r="FLO78" s="9"/>
      <c r="FLP78" s="9"/>
      <c r="FLQ78" s="9"/>
      <c r="FLR78" s="9"/>
      <c r="FLS78" s="9"/>
      <c r="FLT78" s="9"/>
      <c r="FLU78" s="9"/>
      <c r="FLV78" s="9"/>
      <c r="FLW78" s="9"/>
      <c r="FLX78" s="9"/>
      <c r="FLY78" s="9"/>
      <c r="FLZ78" s="9"/>
      <c r="FMA78" s="9"/>
      <c r="FMB78" s="9"/>
      <c r="FMC78" s="9"/>
      <c r="FMD78" s="9"/>
      <c r="FME78" s="9"/>
      <c r="FMF78" s="9"/>
      <c r="FMG78" s="9"/>
      <c r="FMH78" s="9"/>
      <c r="FMI78" s="9"/>
      <c r="FMJ78" s="9"/>
      <c r="FMK78" s="9"/>
      <c r="FML78" s="9"/>
      <c r="FMM78" s="9"/>
      <c r="FMN78" s="9"/>
      <c r="FMO78" s="9"/>
      <c r="FMP78" s="9"/>
      <c r="FMQ78" s="9"/>
      <c r="FMR78" s="9"/>
      <c r="FMS78" s="9"/>
      <c r="FMT78" s="9"/>
      <c r="FMU78" s="9"/>
      <c r="FMV78" s="9"/>
      <c r="FMW78" s="9"/>
      <c r="FMX78" s="9"/>
      <c r="FMY78" s="9"/>
      <c r="FMZ78" s="9"/>
      <c r="FNA78" s="9"/>
      <c r="FNB78" s="9"/>
      <c r="FNC78" s="9"/>
      <c r="FND78" s="9"/>
      <c r="FNE78" s="9"/>
      <c r="FNF78" s="9"/>
      <c r="FNG78" s="9"/>
      <c r="FNH78" s="9"/>
      <c r="FNI78" s="9"/>
      <c r="FNJ78" s="9"/>
      <c r="FNK78" s="9"/>
      <c r="FNL78" s="9"/>
      <c r="FNM78" s="9"/>
      <c r="FNN78" s="9"/>
      <c r="FNO78" s="9"/>
      <c r="FNP78" s="9"/>
      <c r="FNQ78" s="9"/>
      <c r="FNR78" s="9"/>
      <c r="FNS78" s="9"/>
      <c r="FNT78" s="9"/>
      <c r="FNU78" s="9"/>
      <c r="FNV78" s="9"/>
      <c r="FNW78" s="9"/>
      <c r="FNX78" s="9"/>
      <c r="FNY78" s="9"/>
      <c r="FNZ78" s="9"/>
      <c r="FOA78" s="9"/>
      <c r="FOB78" s="9"/>
      <c r="FOC78" s="9"/>
      <c r="FOD78" s="9"/>
      <c r="FOE78" s="9"/>
      <c r="FOF78" s="9"/>
      <c r="FOG78" s="9"/>
      <c r="FOH78" s="9"/>
      <c r="FOI78" s="9"/>
      <c r="FOJ78" s="9"/>
      <c r="FOK78" s="9"/>
      <c r="FOL78" s="9"/>
      <c r="FOM78" s="9"/>
      <c r="FON78" s="9"/>
      <c r="FOO78" s="9"/>
      <c r="FOP78" s="9"/>
      <c r="FOQ78" s="9"/>
      <c r="FOR78" s="9"/>
      <c r="FOS78" s="9"/>
      <c r="FOT78" s="9"/>
      <c r="FOU78" s="9"/>
      <c r="FOV78" s="9"/>
      <c r="FOW78" s="9"/>
      <c r="FOX78" s="9"/>
      <c r="FOY78" s="9"/>
      <c r="FOZ78" s="9"/>
      <c r="FPA78" s="9"/>
      <c r="FPB78" s="9"/>
      <c r="FPC78" s="9"/>
      <c r="FPD78" s="9"/>
      <c r="FPE78" s="9"/>
      <c r="FPF78" s="9"/>
      <c r="FPG78" s="9"/>
      <c r="FPH78" s="9"/>
      <c r="FPI78" s="9"/>
      <c r="FPJ78" s="9"/>
      <c r="FPK78" s="9"/>
      <c r="FPL78" s="9"/>
      <c r="FPM78" s="9"/>
      <c r="FPN78" s="9"/>
      <c r="FPO78" s="9"/>
      <c r="FPP78" s="9"/>
      <c r="FPQ78" s="9"/>
      <c r="FPR78" s="9"/>
      <c r="FPS78" s="9"/>
      <c r="FPT78" s="9"/>
      <c r="FPU78" s="9"/>
      <c r="FPV78" s="9"/>
      <c r="FPW78" s="9"/>
      <c r="FPX78" s="9"/>
      <c r="FPY78" s="9"/>
      <c r="FPZ78" s="9"/>
      <c r="FQA78" s="9"/>
      <c r="FQB78" s="9"/>
      <c r="FQC78" s="9"/>
      <c r="FQD78" s="9"/>
      <c r="FQE78" s="9"/>
      <c r="FQF78" s="9"/>
      <c r="FQG78" s="9"/>
      <c r="FQH78" s="9"/>
      <c r="FQI78" s="9"/>
      <c r="FQJ78" s="9"/>
      <c r="FQK78" s="9"/>
      <c r="FQL78" s="9"/>
      <c r="FQM78" s="9"/>
      <c r="FQN78" s="9"/>
      <c r="FQO78" s="9"/>
      <c r="FQP78" s="9"/>
      <c r="FQQ78" s="9"/>
      <c r="FQR78" s="9"/>
      <c r="FQS78" s="9"/>
      <c r="FQT78" s="9"/>
      <c r="FQU78" s="9"/>
      <c r="FQV78" s="9"/>
      <c r="FQW78" s="9"/>
      <c r="FQX78" s="9"/>
      <c r="FQY78" s="9"/>
      <c r="FQZ78" s="9"/>
      <c r="FRA78" s="9"/>
      <c r="FRB78" s="9"/>
      <c r="FRC78" s="9"/>
      <c r="FRD78" s="9"/>
      <c r="FRE78" s="9"/>
      <c r="FRF78" s="9"/>
      <c r="FRG78" s="9"/>
      <c r="FRH78" s="9"/>
      <c r="FRI78" s="9"/>
      <c r="FRJ78" s="9"/>
      <c r="FRK78" s="9"/>
      <c r="FRL78" s="9"/>
      <c r="FRM78" s="9"/>
      <c r="FRN78" s="9"/>
      <c r="FRO78" s="9"/>
      <c r="FRP78" s="9"/>
      <c r="FRQ78" s="9"/>
      <c r="FRR78" s="9"/>
      <c r="FRS78" s="9"/>
      <c r="FRT78" s="9"/>
      <c r="FRU78" s="9"/>
      <c r="FRV78" s="9"/>
      <c r="FRW78" s="9"/>
      <c r="FRX78" s="9"/>
      <c r="FRY78" s="9"/>
      <c r="FRZ78" s="9"/>
      <c r="FSA78" s="9"/>
      <c r="FSB78" s="9"/>
      <c r="FSC78" s="9"/>
      <c r="FSD78" s="9"/>
      <c r="FSE78" s="9"/>
      <c r="FSF78" s="9"/>
      <c r="FSG78" s="9"/>
      <c r="FSH78" s="9"/>
      <c r="FSI78" s="9"/>
      <c r="FSJ78" s="9"/>
      <c r="FSK78" s="9"/>
      <c r="FSL78" s="9"/>
      <c r="FSM78" s="9"/>
      <c r="FSN78" s="9"/>
      <c r="FSO78" s="9"/>
      <c r="FSP78" s="9"/>
      <c r="FSQ78" s="9"/>
      <c r="FSR78" s="9"/>
      <c r="FSS78" s="9"/>
      <c r="FST78" s="9"/>
      <c r="FSU78" s="9"/>
      <c r="FSV78" s="9"/>
      <c r="FSW78" s="9"/>
      <c r="FSX78" s="9"/>
      <c r="FSY78" s="9"/>
      <c r="FSZ78" s="9"/>
      <c r="FTA78" s="9"/>
      <c r="FTB78" s="9"/>
      <c r="FTC78" s="9"/>
      <c r="FTD78" s="9"/>
      <c r="FTE78" s="9"/>
      <c r="FTF78" s="9"/>
      <c r="FTG78" s="9"/>
      <c r="FTH78" s="9"/>
      <c r="FTI78" s="9"/>
      <c r="FTJ78" s="9"/>
      <c r="FTK78" s="9"/>
      <c r="FTL78" s="9"/>
      <c r="FTM78" s="9"/>
      <c r="FTN78" s="9"/>
      <c r="FTO78" s="9"/>
      <c r="FTP78" s="9"/>
      <c r="FTQ78" s="9"/>
      <c r="FTR78" s="9"/>
      <c r="FTS78" s="9"/>
      <c r="FTT78" s="9"/>
      <c r="FTU78" s="9"/>
      <c r="FTV78" s="9"/>
      <c r="FTW78" s="9"/>
      <c r="FTX78" s="9"/>
      <c r="FTY78" s="9"/>
      <c r="FTZ78" s="9"/>
      <c r="FUA78" s="9"/>
      <c r="FUB78" s="9"/>
      <c r="FUC78" s="9"/>
      <c r="FUD78" s="9"/>
      <c r="FUE78" s="9"/>
      <c r="FUF78" s="9"/>
      <c r="FUG78" s="9"/>
      <c r="FUH78" s="9"/>
      <c r="FUI78" s="9"/>
      <c r="FUJ78" s="9"/>
      <c r="FUK78" s="9"/>
      <c r="FUL78" s="9"/>
      <c r="FUM78" s="9"/>
      <c r="FUN78" s="9"/>
      <c r="FUO78" s="9"/>
      <c r="FUP78" s="9"/>
      <c r="FUQ78" s="9"/>
      <c r="FUR78" s="9"/>
      <c r="FUS78" s="9"/>
      <c r="FUT78" s="9"/>
      <c r="FUU78" s="9"/>
      <c r="FUV78" s="9"/>
      <c r="FUW78" s="9"/>
      <c r="FUX78" s="9"/>
      <c r="FUY78" s="9"/>
      <c r="FUZ78" s="9"/>
      <c r="FVA78" s="9"/>
      <c r="FVB78" s="9"/>
      <c r="FVC78" s="9"/>
      <c r="FVD78" s="9"/>
      <c r="FVE78" s="9"/>
      <c r="FVF78" s="9"/>
      <c r="FVG78" s="9"/>
      <c r="FVH78" s="9"/>
      <c r="FVI78" s="9"/>
      <c r="FVJ78" s="9"/>
      <c r="FVK78" s="9"/>
      <c r="FVL78" s="9"/>
      <c r="FVM78" s="9"/>
      <c r="FVN78" s="9"/>
      <c r="FVO78" s="9"/>
      <c r="FVP78" s="9"/>
      <c r="FVQ78" s="9"/>
      <c r="FVR78" s="9"/>
      <c r="FVS78" s="9"/>
      <c r="FVT78" s="9"/>
      <c r="FVU78" s="9"/>
      <c r="FVV78" s="9"/>
      <c r="FVW78" s="9"/>
      <c r="FVX78" s="9"/>
      <c r="FVY78" s="9"/>
      <c r="FVZ78" s="9"/>
      <c r="FWA78" s="9"/>
      <c r="FWB78" s="9"/>
      <c r="FWC78" s="9"/>
      <c r="FWD78" s="9"/>
      <c r="FWE78" s="9"/>
      <c r="FWF78" s="9"/>
      <c r="FWG78" s="9"/>
      <c r="FWH78" s="9"/>
      <c r="FWI78" s="9"/>
      <c r="FWJ78" s="9"/>
      <c r="FWK78" s="9"/>
      <c r="FWL78" s="9"/>
      <c r="FWM78" s="9"/>
      <c r="FWN78" s="9"/>
      <c r="FWO78" s="9"/>
      <c r="FWP78" s="9"/>
      <c r="FWQ78" s="9"/>
      <c r="FWR78" s="9"/>
      <c r="FWS78" s="9"/>
      <c r="FWT78" s="9"/>
      <c r="FWU78" s="9"/>
      <c r="FWV78" s="9"/>
      <c r="FWW78" s="9"/>
      <c r="FWX78" s="9"/>
      <c r="FWY78" s="9"/>
      <c r="FWZ78" s="9"/>
      <c r="FXA78" s="9"/>
      <c r="FXB78" s="9"/>
      <c r="FXC78" s="9"/>
      <c r="FXD78" s="9"/>
      <c r="FXE78" s="9"/>
      <c r="FXF78" s="9"/>
      <c r="FXG78" s="9"/>
      <c r="FXH78" s="9"/>
      <c r="FXI78" s="9"/>
      <c r="FXJ78" s="9"/>
      <c r="FXK78" s="9"/>
      <c r="FXL78" s="9"/>
      <c r="FXM78" s="9"/>
      <c r="FXN78" s="9"/>
      <c r="FXO78" s="9"/>
      <c r="FXP78" s="9"/>
      <c r="FXQ78" s="9"/>
      <c r="FXR78" s="9"/>
      <c r="FXS78" s="9"/>
      <c r="FXT78" s="9"/>
      <c r="FXU78" s="9"/>
      <c r="FXV78" s="9"/>
      <c r="FXW78" s="9"/>
      <c r="FXX78" s="9"/>
      <c r="FXY78" s="9"/>
      <c r="FXZ78" s="9"/>
      <c r="FYA78" s="9"/>
      <c r="FYB78" s="9"/>
      <c r="FYC78" s="9"/>
      <c r="FYD78" s="9"/>
      <c r="FYE78" s="9"/>
      <c r="FYF78" s="9"/>
      <c r="FYG78" s="9"/>
      <c r="FYH78" s="9"/>
      <c r="FYI78" s="9"/>
      <c r="FYJ78" s="9"/>
      <c r="FYK78" s="9"/>
      <c r="FYL78" s="9"/>
      <c r="FYM78" s="9"/>
      <c r="FYN78" s="9"/>
      <c r="FYO78" s="9"/>
      <c r="FYP78" s="9"/>
      <c r="FYQ78" s="9"/>
      <c r="FYR78" s="9"/>
      <c r="FYS78" s="9"/>
      <c r="FYT78" s="9"/>
      <c r="FYU78" s="9"/>
      <c r="FYV78" s="9"/>
      <c r="FYW78" s="9"/>
      <c r="FYX78" s="9"/>
      <c r="FYY78" s="9"/>
      <c r="FYZ78" s="9"/>
      <c r="FZA78" s="9"/>
      <c r="FZB78" s="9"/>
      <c r="FZC78" s="9"/>
      <c r="FZD78" s="9"/>
      <c r="FZE78" s="9"/>
      <c r="FZF78" s="9"/>
      <c r="FZG78" s="9"/>
      <c r="FZH78" s="9"/>
      <c r="FZI78" s="9"/>
      <c r="FZJ78" s="9"/>
      <c r="FZK78" s="9"/>
      <c r="FZL78" s="9"/>
      <c r="FZM78" s="9"/>
      <c r="FZN78" s="9"/>
      <c r="FZO78" s="9"/>
      <c r="FZP78" s="9"/>
      <c r="FZQ78" s="9"/>
      <c r="FZR78" s="9"/>
      <c r="FZS78" s="9"/>
      <c r="FZT78" s="9"/>
      <c r="FZU78" s="9"/>
      <c r="FZV78" s="9"/>
      <c r="FZW78" s="9"/>
      <c r="FZX78" s="9"/>
      <c r="FZY78" s="9"/>
      <c r="FZZ78" s="9"/>
      <c r="GAA78" s="9"/>
      <c r="GAB78" s="9"/>
      <c r="GAC78" s="9"/>
      <c r="GAD78" s="9"/>
      <c r="GAE78" s="9"/>
      <c r="GAF78" s="9"/>
      <c r="GAG78" s="9"/>
      <c r="GAH78" s="9"/>
      <c r="GAI78" s="9"/>
      <c r="GAJ78" s="9"/>
      <c r="GAK78" s="9"/>
      <c r="GAL78" s="9"/>
      <c r="GAM78" s="9"/>
      <c r="GAN78" s="9"/>
      <c r="GAO78" s="9"/>
      <c r="GAP78" s="9"/>
      <c r="GAQ78" s="9"/>
      <c r="GAR78" s="9"/>
      <c r="GAS78" s="9"/>
      <c r="GAT78" s="9"/>
      <c r="GAU78" s="9"/>
      <c r="GAV78" s="9"/>
      <c r="GAW78" s="9"/>
      <c r="GAX78" s="9"/>
      <c r="GAY78" s="9"/>
      <c r="GAZ78" s="9"/>
      <c r="GBA78" s="9"/>
      <c r="GBB78" s="9"/>
      <c r="GBC78" s="9"/>
      <c r="GBD78" s="9"/>
      <c r="GBE78" s="9"/>
      <c r="GBF78" s="9"/>
      <c r="GBG78" s="9"/>
      <c r="GBH78" s="9"/>
      <c r="GBI78" s="9"/>
      <c r="GBJ78" s="9"/>
      <c r="GBK78" s="9"/>
      <c r="GBL78" s="9"/>
      <c r="GBM78" s="9"/>
      <c r="GBN78" s="9"/>
      <c r="GBO78" s="9"/>
      <c r="GBP78" s="9"/>
      <c r="GBQ78" s="9"/>
      <c r="GBR78" s="9"/>
      <c r="GBS78" s="9"/>
      <c r="GBT78" s="9"/>
      <c r="GBU78" s="9"/>
      <c r="GBV78" s="9"/>
      <c r="GBW78" s="9"/>
      <c r="GBX78" s="9"/>
      <c r="GBY78" s="9"/>
      <c r="GBZ78" s="9"/>
      <c r="GCA78" s="9"/>
      <c r="GCB78" s="9"/>
      <c r="GCC78" s="9"/>
      <c r="GCD78" s="9"/>
      <c r="GCE78" s="9"/>
      <c r="GCF78" s="9"/>
      <c r="GCG78" s="9"/>
      <c r="GCH78" s="9"/>
      <c r="GCI78" s="9"/>
      <c r="GCJ78" s="9"/>
      <c r="GCK78" s="9"/>
      <c r="GCL78" s="9"/>
      <c r="GCM78" s="9"/>
      <c r="GCN78" s="9"/>
      <c r="GCO78" s="9"/>
      <c r="GCP78" s="9"/>
      <c r="GCQ78" s="9"/>
      <c r="GCR78" s="9"/>
      <c r="GCS78" s="9"/>
      <c r="GCT78" s="9"/>
      <c r="GCU78" s="9"/>
      <c r="GCV78" s="9"/>
      <c r="GCW78" s="9"/>
      <c r="GCX78" s="9"/>
      <c r="GCY78" s="9"/>
      <c r="GCZ78" s="9"/>
      <c r="GDA78" s="9"/>
      <c r="GDB78" s="9"/>
      <c r="GDC78" s="9"/>
      <c r="GDD78" s="9"/>
      <c r="GDE78" s="9"/>
      <c r="GDF78" s="9"/>
      <c r="GDG78" s="9"/>
      <c r="GDH78" s="9"/>
      <c r="GDI78" s="9"/>
      <c r="GDJ78" s="9"/>
      <c r="GDK78" s="9"/>
      <c r="GDL78" s="9"/>
      <c r="GDM78" s="9"/>
      <c r="GDN78" s="9"/>
      <c r="GDO78" s="9"/>
      <c r="GDP78" s="9"/>
      <c r="GDQ78" s="9"/>
      <c r="GDR78" s="9"/>
      <c r="GDS78" s="9"/>
      <c r="GDT78" s="9"/>
      <c r="GDU78" s="9"/>
      <c r="GDV78" s="9"/>
      <c r="GDW78" s="9"/>
      <c r="GDX78" s="9"/>
      <c r="GDY78" s="9"/>
      <c r="GDZ78" s="9"/>
      <c r="GEA78" s="9"/>
      <c r="GEB78" s="9"/>
      <c r="GEC78" s="9"/>
      <c r="GED78" s="9"/>
      <c r="GEE78" s="9"/>
      <c r="GEF78" s="9"/>
      <c r="GEG78" s="9"/>
      <c r="GEH78" s="9"/>
      <c r="GEI78" s="9"/>
      <c r="GEJ78" s="9"/>
      <c r="GEK78" s="9"/>
      <c r="GEL78" s="9"/>
      <c r="GEM78" s="9"/>
      <c r="GEN78" s="9"/>
      <c r="GEO78" s="9"/>
      <c r="GEP78" s="9"/>
      <c r="GEQ78" s="9"/>
      <c r="GER78" s="9"/>
      <c r="GES78" s="9"/>
      <c r="GET78" s="9"/>
      <c r="GEU78" s="9"/>
      <c r="GEV78" s="9"/>
      <c r="GEW78" s="9"/>
      <c r="GEX78" s="9"/>
      <c r="GEY78" s="9"/>
      <c r="GEZ78" s="9"/>
      <c r="GFA78" s="9"/>
      <c r="GFB78" s="9"/>
      <c r="GFC78" s="9"/>
      <c r="GFD78" s="9"/>
      <c r="GFE78" s="9"/>
      <c r="GFF78" s="9"/>
      <c r="GFG78" s="9"/>
      <c r="GFH78" s="9"/>
      <c r="GFI78" s="9"/>
      <c r="GFJ78" s="9"/>
      <c r="GFK78" s="9"/>
      <c r="GFL78" s="9"/>
      <c r="GFM78" s="9"/>
      <c r="GFN78" s="9"/>
      <c r="GFO78" s="9"/>
      <c r="GFP78" s="9"/>
      <c r="GFQ78" s="9"/>
      <c r="GFR78" s="9"/>
      <c r="GFS78" s="9"/>
      <c r="GFT78" s="9"/>
      <c r="GFU78" s="9"/>
      <c r="GFV78" s="9"/>
      <c r="GFW78" s="9"/>
      <c r="GFX78" s="9"/>
      <c r="GFY78" s="9"/>
      <c r="GFZ78" s="9"/>
      <c r="GGA78" s="9"/>
      <c r="GGB78" s="9"/>
      <c r="GGC78" s="9"/>
      <c r="GGD78" s="9"/>
      <c r="GGE78" s="9"/>
      <c r="GGF78" s="9"/>
      <c r="GGG78" s="9"/>
      <c r="GGH78" s="9"/>
      <c r="GGI78" s="9"/>
      <c r="GGJ78" s="9"/>
      <c r="GGK78" s="9"/>
      <c r="GGL78" s="9"/>
      <c r="GGM78" s="9"/>
      <c r="GGN78" s="9"/>
      <c r="GGO78" s="9"/>
      <c r="GGP78" s="9"/>
      <c r="GGQ78" s="9"/>
      <c r="GGR78" s="9"/>
      <c r="GGS78" s="9"/>
      <c r="GGT78" s="9"/>
      <c r="GGU78" s="9"/>
      <c r="GGV78" s="9"/>
      <c r="GGW78" s="9"/>
      <c r="GGX78" s="9"/>
      <c r="GGY78" s="9"/>
      <c r="GGZ78" s="9"/>
      <c r="GHA78" s="9"/>
      <c r="GHB78" s="9"/>
      <c r="GHC78" s="9"/>
      <c r="GHD78" s="9"/>
      <c r="GHE78" s="9"/>
      <c r="GHF78" s="9"/>
      <c r="GHG78" s="9"/>
      <c r="GHH78" s="9"/>
      <c r="GHI78" s="9"/>
      <c r="GHJ78" s="9"/>
      <c r="GHK78" s="9"/>
      <c r="GHL78" s="9"/>
      <c r="GHM78" s="9"/>
      <c r="GHN78" s="9"/>
      <c r="GHO78" s="9"/>
      <c r="GHP78" s="9"/>
      <c r="GHQ78" s="9"/>
      <c r="GHR78" s="9"/>
      <c r="GHS78" s="9"/>
      <c r="GHT78" s="9"/>
      <c r="GHU78" s="9"/>
      <c r="GHV78" s="9"/>
      <c r="GHW78" s="9"/>
      <c r="GHX78" s="9"/>
      <c r="GHY78" s="9"/>
      <c r="GHZ78" s="9"/>
      <c r="GIA78" s="9"/>
      <c r="GIB78" s="9"/>
      <c r="GIC78" s="9"/>
      <c r="GID78" s="9"/>
      <c r="GIE78" s="9"/>
      <c r="GIF78" s="9"/>
      <c r="GIG78" s="9"/>
      <c r="GIH78" s="9"/>
      <c r="GII78" s="9"/>
      <c r="GIJ78" s="9"/>
      <c r="GIK78" s="9"/>
      <c r="GIL78" s="9"/>
      <c r="GIM78" s="9"/>
      <c r="GIN78" s="9"/>
      <c r="GIO78" s="9"/>
      <c r="GIP78" s="9"/>
      <c r="GIQ78" s="9"/>
      <c r="GIR78" s="9"/>
      <c r="GIS78" s="9"/>
      <c r="GIT78" s="9"/>
      <c r="GIU78" s="9"/>
      <c r="GIV78" s="9"/>
      <c r="GIW78" s="9"/>
      <c r="GIX78" s="9"/>
      <c r="GIY78" s="9"/>
      <c r="GIZ78" s="9"/>
      <c r="GJA78" s="9"/>
      <c r="GJB78" s="9"/>
      <c r="GJC78" s="9"/>
      <c r="GJD78" s="9"/>
      <c r="GJE78" s="9"/>
      <c r="GJF78" s="9"/>
      <c r="GJG78" s="9"/>
      <c r="GJH78" s="9"/>
      <c r="GJI78" s="9"/>
      <c r="GJJ78" s="9"/>
      <c r="GJK78" s="9"/>
      <c r="GJL78" s="9"/>
      <c r="GJM78" s="9"/>
      <c r="GJN78" s="9"/>
      <c r="GJO78" s="9"/>
      <c r="GJP78" s="9"/>
      <c r="GJQ78" s="9"/>
      <c r="GJR78" s="9"/>
      <c r="GJS78" s="9"/>
      <c r="GJT78" s="9"/>
      <c r="GJU78" s="9"/>
      <c r="GJV78" s="9"/>
      <c r="GJW78" s="9"/>
      <c r="GJX78" s="9"/>
      <c r="GJY78" s="9"/>
      <c r="GJZ78" s="9"/>
      <c r="GKA78" s="9"/>
      <c r="GKB78" s="9"/>
      <c r="GKC78" s="9"/>
      <c r="GKD78" s="9"/>
      <c r="GKE78" s="9"/>
      <c r="GKF78" s="9"/>
      <c r="GKG78" s="9"/>
      <c r="GKH78" s="9"/>
      <c r="GKI78" s="9"/>
      <c r="GKJ78" s="9"/>
      <c r="GKK78" s="9"/>
      <c r="GKL78" s="9"/>
      <c r="GKM78" s="9"/>
      <c r="GKN78" s="9"/>
      <c r="GKO78" s="9"/>
      <c r="GKP78" s="9"/>
      <c r="GKQ78" s="9"/>
      <c r="GKR78" s="9"/>
      <c r="GKS78" s="9"/>
      <c r="GKT78" s="9"/>
      <c r="GKU78" s="9"/>
      <c r="GKV78" s="9"/>
      <c r="GKW78" s="9"/>
      <c r="GKX78" s="9"/>
      <c r="GKY78" s="9"/>
      <c r="GKZ78" s="9"/>
      <c r="GLA78" s="9"/>
      <c r="GLB78" s="9"/>
      <c r="GLC78" s="9"/>
      <c r="GLD78" s="9"/>
      <c r="GLE78" s="9"/>
      <c r="GLF78" s="9"/>
      <c r="GLG78" s="9"/>
      <c r="GLH78" s="9"/>
      <c r="GLI78" s="9"/>
      <c r="GLJ78" s="9"/>
      <c r="GLK78" s="9"/>
      <c r="GLL78" s="9"/>
      <c r="GLM78" s="9"/>
      <c r="GLN78" s="9"/>
      <c r="GLO78" s="9"/>
      <c r="GLP78" s="9"/>
      <c r="GLQ78" s="9"/>
      <c r="GLR78" s="9"/>
      <c r="GLS78" s="9"/>
      <c r="GLT78" s="9"/>
      <c r="GLU78" s="9"/>
      <c r="GLV78" s="9"/>
      <c r="GLW78" s="9"/>
      <c r="GLX78" s="9"/>
      <c r="GLY78" s="9"/>
      <c r="GLZ78" s="9"/>
      <c r="GMA78" s="9"/>
      <c r="GMB78" s="9"/>
      <c r="GMC78" s="9"/>
      <c r="GMD78" s="9"/>
      <c r="GME78" s="9"/>
      <c r="GMF78" s="9"/>
      <c r="GMG78" s="9"/>
      <c r="GMH78" s="9"/>
      <c r="GMI78" s="9"/>
      <c r="GMJ78" s="9"/>
      <c r="GMK78" s="9"/>
      <c r="GML78" s="9"/>
      <c r="GMM78" s="9"/>
      <c r="GMN78" s="9"/>
      <c r="GMO78" s="9"/>
      <c r="GMP78" s="9"/>
      <c r="GMQ78" s="9"/>
      <c r="GMR78" s="9"/>
      <c r="GMS78" s="9"/>
      <c r="GMT78" s="9"/>
      <c r="GMU78" s="9"/>
      <c r="GMV78" s="9"/>
      <c r="GMW78" s="9"/>
      <c r="GMX78" s="9"/>
      <c r="GMY78" s="9"/>
      <c r="GMZ78" s="9"/>
      <c r="GNA78" s="9"/>
      <c r="GNB78" s="9"/>
      <c r="GNC78" s="9"/>
      <c r="GND78" s="9"/>
      <c r="GNE78" s="9"/>
      <c r="GNF78" s="9"/>
      <c r="GNG78" s="9"/>
      <c r="GNH78" s="9"/>
      <c r="GNI78" s="9"/>
      <c r="GNJ78" s="9"/>
      <c r="GNK78" s="9"/>
      <c r="GNL78" s="9"/>
      <c r="GNM78" s="9"/>
      <c r="GNN78" s="9"/>
      <c r="GNO78" s="9"/>
      <c r="GNP78" s="9"/>
      <c r="GNQ78" s="9"/>
      <c r="GNR78" s="9"/>
      <c r="GNS78" s="9"/>
      <c r="GNT78" s="9"/>
      <c r="GNU78" s="9"/>
      <c r="GNV78" s="9"/>
      <c r="GNW78" s="9"/>
      <c r="GNX78" s="9"/>
      <c r="GNY78" s="9"/>
      <c r="GNZ78" s="9"/>
      <c r="GOA78" s="9"/>
      <c r="GOB78" s="9"/>
      <c r="GOC78" s="9"/>
      <c r="GOD78" s="9"/>
      <c r="GOE78" s="9"/>
      <c r="GOF78" s="9"/>
      <c r="GOG78" s="9"/>
      <c r="GOH78" s="9"/>
      <c r="GOI78" s="9"/>
      <c r="GOJ78" s="9"/>
      <c r="GOK78" s="9"/>
      <c r="GOL78" s="9"/>
      <c r="GOM78" s="9"/>
      <c r="GON78" s="9"/>
      <c r="GOO78" s="9"/>
      <c r="GOP78" s="9"/>
      <c r="GOQ78" s="9"/>
      <c r="GOR78" s="9"/>
      <c r="GOS78" s="9"/>
      <c r="GOT78" s="9"/>
      <c r="GOU78" s="9"/>
      <c r="GOV78" s="9"/>
      <c r="GOW78" s="9"/>
      <c r="GOX78" s="9"/>
      <c r="GOY78" s="9"/>
      <c r="GOZ78" s="9"/>
      <c r="GPA78" s="9"/>
      <c r="GPB78" s="9"/>
      <c r="GPC78" s="9"/>
      <c r="GPD78" s="9"/>
      <c r="GPE78" s="9"/>
      <c r="GPF78" s="9"/>
      <c r="GPG78" s="9"/>
      <c r="GPH78" s="9"/>
      <c r="GPI78" s="9"/>
      <c r="GPJ78" s="9"/>
      <c r="GPK78" s="9"/>
      <c r="GPL78" s="9"/>
      <c r="GPM78" s="9"/>
      <c r="GPN78" s="9"/>
      <c r="GPO78" s="9"/>
      <c r="GPP78" s="9"/>
      <c r="GPQ78" s="9"/>
      <c r="GPR78" s="9"/>
      <c r="GPS78" s="9"/>
      <c r="GPT78" s="9"/>
      <c r="GPU78" s="9"/>
      <c r="GPV78" s="9"/>
      <c r="GPW78" s="9"/>
      <c r="GPX78" s="9"/>
      <c r="GPY78" s="9"/>
      <c r="GPZ78" s="9"/>
      <c r="GQA78" s="9"/>
      <c r="GQB78" s="9"/>
      <c r="GQC78" s="9"/>
      <c r="GQD78" s="9"/>
      <c r="GQE78" s="9"/>
      <c r="GQF78" s="9"/>
      <c r="GQG78" s="9"/>
      <c r="GQH78" s="9"/>
      <c r="GQI78" s="9"/>
      <c r="GQJ78" s="9"/>
      <c r="GQK78" s="9"/>
      <c r="GQL78" s="9"/>
      <c r="GQM78" s="9"/>
      <c r="GQN78" s="9"/>
      <c r="GQO78" s="9"/>
      <c r="GQP78" s="9"/>
      <c r="GQQ78" s="9"/>
      <c r="GQR78" s="9"/>
      <c r="GQS78" s="9"/>
      <c r="GQT78" s="9"/>
      <c r="GQU78" s="9"/>
      <c r="GQV78" s="9"/>
      <c r="GQW78" s="9"/>
      <c r="GQX78" s="9"/>
      <c r="GQY78" s="9"/>
      <c r="GQZ78" s="9"/>
      <c r="GRA78" s="9"/>
      <c r="GRB78" s="9"/>
      <c r="GRC78" s="9"/>
      <c r="GRD78" s="9"/>
      <c r="GRE78" s="9"/>
      <c r="GRF78" s="9"/>
      <c r="GRG78" s="9"/>
      <c r="GRH78" s="9"/>
      <c r="GRI78" s="9"/>
      <c r="GRJ78" s="9"/>
      <c r="GRK78" s="9"/>
      <c r="GRL78" s="9"/>
      <c r="GRM78" s="9"/>
      <c r="GRN78" s="9"/>
      <c r="GRO78" s="9"/>
      <c r="GRP78" s="9"/>
      <c r="GRQ78" s="9"/>
      <c r="GRR78" s="9"/>
      <c r="GRS78" s="9"/>
      <c r="GRT78" s="9"/>
      <c r="GRU78" s="9"/>
      <c r="GRV78" s="9"/>
      <c r="GRW78" s="9"/>
      <c r="GRX78" s="9"/>
      <c r="GRY78" s="9"/>
      <c r="GRZ78" s="9"/>
      <c r="GSA78" s="9"/>
      <c r="GSB78" s="9"/>
      <c r="GSC78" s="9"/>
      <c r="GSD78" s="9"/>
      <c r="GSE78" s="9"/>
      <c r="GSF78" s="9"/>
      <c r="GSG78" s="9"/>
      <c r="GSH78" s="9"/>
      <c r="GSI78" s="9"/>
      <c r="GSJ78" s="9"/>
      <c r="GSK78" s="9"/>
      <c r="GSL78" s="9"/>
      <c r="GSM78" s="9"/>
      <c r="GSN78" s="9"/>
      <c r="GSO78" s="9"/>
      <c r="GSP78" s="9"/>
      <c r="GSQ78" s="9"/>
      <c r="GSR78" s="9"/>
      <c r="GSS78" s="9"/>
      <c r="GST78" s="9"/>
      <c r="GSU78" s="9"/>
      <c r="GSV78" s="9"/>
      <c r="GSW78" s="9"/>
      <c r="GSX78" s="9"/>
      <c r="GSY78" s="9"/>
      <c r="GSZ78" s="9"/>
      <c r="GTA78" s="9"/>
      <c r="GTB78" s="9"/>
      <c r="GTC78" s="9"/>
      <c r="GTD78" s="9"/>
      <c r="GTE78" s="9"/>
      <c r="GTF78" s="9"/>
      <c r="GTG78" s="9"/>
      <c r="GTH78" s="9"/>
      <c r="GTI78" s="9"/>
      <c r="GTJ78" s="9"/>
      <c r="GTK78" s="9"/>
      <c r="GTL78" s="9"/>
      <c r="GTM78" s="9"/>
      <c r="GTN78" s="9"/>
      <c r="GTO78" s="9"/>
      <c r="GTP78" s="9"/>
      <c r="GTQ78" s="9"/>
      <c r="GTR78" s="9"/>
      <c r="GTS78" s="9"/>
      <c r="GTT78" s="9"/>
      <c r="GTU78" s="9"/>
      <c r="GTV78" s="9"/>
      <c r="GTW78" s="9"/>
      <c r="GTX78" s="9"/>
      <c r="GTY78" s="9"/>
      <c r="GTZ78" s="9"/>
      <c r="GUA78" s="9"/>
      <c r="GUB78" s="9"/>
      <c r="GUC78" s="9"/>
      <c r="GUD78" s="9"/>
      <c r="GUE78" s="9"/>
      <c r="GUF78" s="9"/>
      <c r="GUG78" s="9"/>
      <c r="GUH78" s="9"/>
      <c r="GUI78" s="9"/>
      <c r="GUJ78" s="9"/>
      <c r="GUK78" s="9"/>
      <c r="GUL78" s="9"/>
      <c r="GUM78" s="9"/>
      <c r="GUN78" s="9"/>
      <c r="GUO78" s="9"/>
      <c r="GUP78" s="9"/>
      <c r="GUQ78" s="9"/>
      <c r="GUR78" s="9"/>
      <c r="GUS78" s="9"/>
      <c r="GUT78" s="9"/>
      <c r="GUU78" s="9"/>
      <c r="GUV78" s="9"/>
      <c r="GUW78" s="9"/>
      <c r="GUX78" s="9"/>
      <c r="GUY78" s="9"/>
      <c r="GUZ78" s="9"/>
      <c r="GVA78" s="9"/>
      <c r="GVB78" s="9"/>
      <c r="GVC78" s="9"/>
      <c r="GVD78" s="9"/>
      <c r="GVE78" s="9"/>
      <c r="GVF78" s="9"/>
      <c r="GVG78" s="9"/>
      <c r="GVH78" s="9"/>
      <c r="GVI78" s="9"/>
      <c r="GVJ78" s="9"/>
      <c r="GVK78" s="9"/>
      <c r="GVL78" s="9"/>
      <c r="GVM78" s="9"/>
      <c r="GVN78" s="9"/>
      <c r="GVO78" s="9"/>
      <c r="GVP78" s="9"/>
      <c r="GVQ78" s="9"/>
      <c r="GVR78" s="9"/>
      <c r="GVS78" s="9"/>
      <c r="GVT78" s="9"/>
      <c r="GVU78" s="9"/>
      <c r="GVV78" s="9"/>
      <c r="GVW78" s="9"/>
      <c r="GVX78" s="9"/>
      <c r="GVY78" s="9"/>
      <c r="GVZ78" s="9"/>
      <c r="GWA78" s="9"/>
      <c r="GWB78" s="9"/>
      <c r="GWC78" s="9"/>
      <c r="GWD78" s="9"/>
      <c r="GWE78" s="9"/>
      <c r="GWF78" s="9"/>
      <c r="GWG78" s="9"/>
      <c r="GWH78" s="9"/>
      <c r="GWI78" s="9"/>
      <c r="GWJ78" s="9"/>
      <c r="GWK78" s="9"/>
      <c r="GWL78" s="9"/>
      <c r="GWM78" s="9"/>
      <c r="GWN78" s="9"/>
      <c r="GWO78" s="9"/>
      <c r="GWP78" s="9"/>
      <c r="GWQ78" s="9"/>
      <c r="GWR78" s="9"/>
      <c r="GWS78" s="9"/>
      <c r="GWT78" s="9"/>
      <c r="GWU78" s="9"/>
      <c r="GWV78" s="9"/>
      <c r="GWW78" s="9"/>
      <c r="GWX78" s="9"/>
      <c r="GWY78" s="9"/>
      <c r="GWZ78" s="9"/>
      <c r="GXA78" s="9"/>
      <c r="GXB78" s="9"/>
      <c r="GXC78" s="9"/>
      <c r="GXD78" s="9"/>
      <c r="GXE78" s="9"/>
      <c r="GXF78" s="9"/>
      <c r="GXG78" s="9"/>
      <c r="GXH78" s="9"/>
      <c r="GXI78" s="9"/>
      <c r="GXJ78" s="9"/>
      <c r="GXK78" s="9"/>
      <c r="GXL78" s="9"/>
      <c r="GXM78" s="9"/>
      <c r="GXN78" s="9"/>
      <c r="GXO78" s="9"/>
      <c r="GXP78" s="9"/>
      <c r="GXQ78" s="9"/>
      <c r="GXR78" s="9"/>
      <c r="GXS78" s="9"/>
      <c r="GXT78" s="9"/>
      <c r="GXU78" s="9"/>
      <c r="GXV78" s="9"/>
      <c r="GXW78" s="9"/>
      <c r="GXX78" s="9"/>
      <c r="GXY78" s="9"/>
      <c r="GXZ78" s="9"/>
      <c r="GYA78" s="9"/>
      <c r="GYB78" s="9"/>
      <c r="GYC78" s="9"/>
      <c r="GYD78" s="9"/>
      <c r="GYE78" s="9"/>
      <c r="GYF78" s="9"/>
      <c r="GYG78" s="9"/>
      <c r="GYH78" s="9"/>
      <c r="GYI78" s="9"/>
      <c r="GYJ78" s="9"/>
      <c r="GYK78" s="9"/>
      <c r="GYL78" s="9"/>
      <c r="GYM78" s="9"/>
      <c r="GYN78" s="9"/>
      <c r="GYO78" s="9"/>
      <c r="GYP78" s="9"/>
      <c r="GYQ78" s="9"/>
      <c r="GYR78" s="9"/>
      <c r="GYS78" s="9"/>
      <c r="GYT78" s="9"/>
      <c r="GYU78" s="9"/>
      <c r="GYV78" s="9"/>
      <c r="GYW78" s="9"/>
      <c r="GYX78" s="9"/>
      <c r="GYY78" s="9"/>
      <c r="GYZ78" s="9"/>
      <c r="GZA78" s="9"/>
      <c r="GZB78" s="9"/>
      <c r="GZC78" s="9"/>
      <c r="GZD78" s="9"/>
      <c r="GZE78" s="9"/>
      <c r="GZF78" s="9"/>
      <c r="GZG78" s="9"/>
      <c r="GZH78" s="9"/>
      <c r="GZI78" s="9"/>
      <c r="GZJ78" s="9"/>
      <c r="GZK78" s="9"/>
      <c r="GZL78" s="9"/>
      <c r="GZM78" s="9"/>
      <c r="GZN78" s="9"/>
      <c r="GZO78" s="9"/>
      <c r="GZP78" s="9"/>
      <c r="GZQ78" s="9"/>
      <c r="GZR78" s="9"/>
      <c r="GZS78" s="9"/>
      <c r="GZT78" s="9"/>
      <c r="GZU78" s="9"/>
      <c r="GZV78" s="9"/>
      <c r="GZW78" s="9"/>
      <c r="GZX78" s="9"/>
      <c r="GZY78" s="9"/>
      <c r="GZZ78" s="9"/>
      <c r="HAA78" s="9"/>
      <c r="HAB78" s="9"/>
      <c r="HAC78" s="9"/>
      <c r="HAD78" s="9"/>
      <c r="HAE78" s="9"/>
      <c r="HAF78" s="9"/>
      <c r="HAG78" s="9"/>
      <c r="HAH78" s="9"/>
      <c r="HAI78" s="9"/>
      <c r="HAJ78" s="9"/>
      <c r="HAK78" s="9"/>
      <c r="HAL78" s="9"/>
      <c r="HAM78" s="9"/>
      <c r="HAN78" s="9"/>
      <c r="HAO78" s="9"/>
      <c r="HAP78" s="9"/>
      <c r="HAQ78" s="9"/>
      <c r="HAR78" s="9"/>
      <c r="HAS78" s="9"/>
      <c r="HAT78" s="9"/>
      <c r="HAU78" s="9"/>
      <c r="HAV78" s="9"/>
      <c r="HAW78" s="9"/>
      <c r="HAX78" s="9"/>
      <c r="HAY78" s="9"/>
      <c r="HAZ78" s="9"/>
      <c r="HBA78" s="9"/>
      <c r="HBB78" s="9"/>
      <c r="HBC78" s="9"/>
      <c r="HBD78" s="9"/>
      <c r="HBE78" s="9"/>
      <c r="HBF78" s="9"/>
      <c r="HBG78" s="9"/>
      <c r="HBH78" s="9"/>
      <c r="HBI78" s="9"/>
      <c r="HBJ78" s="9"/>
      <c r="HBK78" s="9"/>
      <c r="HBL78" s="9"/>
      <c r="HBM78" s="9"/>
      <c r="HBN78" s="9"/>
      <c r="HBO78" s="9"/>
      <c r="HBP78" s="9"/>
      <c r="HBQ78" s="9"/>
      <c r="HBR78" s="9"/>
      <c r="HBS78" s="9"/>
      <c r="HBT78" s="9"/>
      <c r="HBU78" s="9"/>
      <c r="HBV78" s="9"/>
      <c r="HBW78" s="9"/>
      <c r="HBX78" s="9"/>
      <c r="HBY78" s="9"/>
      <c r="HBZ78" s="9"/>
      <c r="HCA78" s="9"/>
      <c r="HCB78" s="9"/>
      <c r="HCC78" s="9"/>
      <c r="HCD78" s="9"/>
      <c r="HCE78" s="9"/>
      <c r="HCF78" s="9"/>
      <c r="HCG78" s="9"/>
      <c r="HCH78" s="9"/>
      <c r="HCI78" s="9"/>
      <c r="HCJ78" s="9"/>
      <c r="HCK78" s="9"/>
      <c r="HCL78" s="9"/>
      <c r="HCM78" s="9"/>
      <c r="HCN78" s="9"/>
      <c r="HCO78" s="9"/>
      <c r="HCP78" s="9"/>
      <c r="HCQ78" s="9"/>
      <c r="HCR78" s="9"/>
      <c r="HCS78" s="9"/>
      <c r="HCT78" s="9"/>
      <c r="HCU78" s="9"/>
      <c r="HCV78" s="9"/>
      <c r="HCW78" s="9"/>
      <c r="HCX78" s="9"/>
      <c r="HCY78" s="9"/>
      <c r="HCZ78" s="9"/>
      <c r="HDA78" s="9"/>
      <c r="HDB78" s="9"/>
      <c r="HDC78" s="9"/>
      <c r="HDD78" s="9"/>
      <c r="HDE78" s="9"/>
      <c r="HDF78" s="9"/>
      <c r="HDG78" s="9"/>
      <c r="HDH78" s="9"/>
      <c r="HDI78" s="9"/>
      <c r="HDJ78" s="9"/>
      <c r="HDK78" s="9"/>
      <c r="HDL78" s="9"/>
      <c r="HDM78" s="9"/>
      <c r="HDN78" s="9"/>
      <c r="HDO78" s="9"/>
      <c r="HDP78" s="9"/>
      <c r="HDQ78" s="9"/>
      <c r="HDR78" s="9"/>
      <c r="HDS78" s="9"/>
      <c r="HDT78" s="9"/>
      <c r="HDU78" s="9"/>
      <c r="HDV78" s="9"/>
      <c r="HDW78" s="9"/>
      <c r="HDX78" s="9"/>
      <c r="HDY78" s="9"/>
      <c r="HDZ78" s="9"/>
      <c r="HEA78" s="9"/>
      <c r="HEB78" s="9"/>
      <c r="HEC78" s="9"/>
      <c r="HED78" s="9"/>
      <c r="HEE78" s="9"/>
      <c r="HEF78" s="9"/>
      <c r="HEG78" s="9"/>
      <c r="HEH78" s="9"/>
      <c r="HEI78" s="9"/>
      <c r="HEJ78" s="9"/>
      <c r="HEK78" s="9"/>
      <c r="HEL78" s="9"/>
      <c r="HEM78" s="9"/>
      <c r="HEN78" s="9"/>
      <c r="HEO78" s="9"/>
      <c r="HEP78" s="9"/>
      <c r="HEQ78" s="9"/>
      <c r="HER78" s="9"/>
      <c r="HES78" s="9"/>
      <c r="HET78" s="9"/>
      <c r="HEU78" s="9"/>
      <c r="HEV78" s="9"/>
      <c r="HEW78" s="9"/>
      <c r="HEX78" s="9"/>
      <c r="HEY78" s="9"/>
      <c r="HEZ78" s="9"/>
      <c r="HFA78" s="9"/>
      <c r="HFB78" s="9"/>
      <c r="HFC78" s="9"/>
      <c r="HFD78" s="9"/>
      <c r="HFE78" s="9"/>
      <c r="HFF78" s="9"/>
      <c r="HFG78" s="9"/>
      <c r="HFH78" s="9"/>
      <c r="HFI78" s="9"/>
      <c r="HFJ78" s="9"/>
      <c r="HFK78" s="9"/>
      <c r="HFL78" s="9"/>
      <c r="HFM78" s="9"/>
      <c r="HFN78" s="9"/>
      <c r="HFO78" s="9"/>
      <c r="HFP78" s="9"/>
      <c r="HFQ78" s="9"/>
      <c r="HFR78" s="9"/>
      <c r="HFS78" s="9"/>
      <c r="HFT78" s="9"/>
      <c r="HFU78" s="9"/>
      <c r="HFV78" s="9"/>
      <c r="HFW78" s="9"/>
      <c r="HFX78" s="9"/>
      <c r="HFY78" s="9"/>
      <c r="HFZ78" s="9"/>
      <c r="HGA78" s="9"/>
      <c r="HGB78" s="9"/>
      <c r="HGC78" s="9"/>
      <c r="HGD78" s="9"/>
      <c r="HGE78" s="9"/>
      <c r="HGF78" s="9"/>
      <c r="HGG78" s="9"/>
      <c r="HGH78" s="9"/>
      <c r="HGI78" s="9"/>
      <c r="HGJ78" s="9"/>
      <c r="HGK78" s="9"/>
      <c r="HGL78" s="9"/>
      <c r="HGM78" s="9"/>
      <c r="HGN78" s="9"/>
      <c r="HGO78" s="9"/>
      <c r="HGP78" s="9"/>
      <c r="HGQ78" s="9"/>
      <c r="HGR78" s="9"/>
      <c r="HGS78" s="9"/>
      <c r="HGT78" s="9"/>
      <c r="HGU78" s="9"/>
      <c r="HGV78" s="9"/>
      <c r="HGW78" s="9"/>
      <c r="HGX78" s="9"/>
      <c r="HGY78" s="9"/>
      <c r="HGZ78" s="9"/>
      <c r="HHA78" s="9"/>
      <c r="HHB78" s="9"/>
      <c r="HHC78" s="9"/>
      <c r="HHD78" s="9"/>
      <c r="HHE78" s="9"/>
      <c r="HHF78" s="9"/>
      <c r="HHG78" s="9"/>
      <c r="HHH78" s="9"/>
      <c r="HHI78" s="9"/>
      <c r="HHJ78" s="9"/>
      <c r="HHK78" s="9"/>
      <c r="HHL78" s="9"/>
      <c r="HHM78" s="9"/>
      <c r="HHN78" s="9"/>
      <c r="HHO78" s="9"/>
      <c r="HHP78" s="9"/>
      <c r="HHQ78" s="9"/>
      <c r="HHR78" s="9"/>
      <c r="HHS78" s="9"/>
      <c r="HHT78" s="9"/>
      <c r="HHU78" s="9"/>
      <c r="HHV78" s="9"/>
      <c r="HHW78" s="9"/>
      <c r="HHX78" s="9"/>
      <c r="HHY78" s="9"/>
      <c r="HHZ78" s="9"/>
      <c r="HIA78" s="9"/>
      <c r="HIB78" s="9"/>
      <c r="HIC78" s="9"/>
      <c r="HID78" s="9"/>
      <c r="HIE78" s="9"/>
      <c r="HIF78" s="9"/>
      <c r="HIG78" s="9"/>
      <c r="HIH78" s="9"/>
      <c r="HII78" s="9"/>
      <c r="HIJ78" s="9"/>
      <c r="HIK78" s="9"/>
      <c r="HIL78" s="9"/>
      <c r="HIM78" s="9"/>
      <c r="HIN78" s="9"/>
      <c r="HIO78" s="9"/>
      <c r="HIP78" s="9"/>
      <c r="HIQ78" s="9"/>
      <c r="HIR78" s="9"/>
      <c r="HIS78" s="9"/>
      <c r="HIT78" s="9"/>
      <c r="HIU78" s="9"/>
      <c r="HIV78" s="9"/>
      <c r="HIW78" s="9"/>
      <c r="HIX78" s="9"/>
      <c r="HIY78" s="9"/>
      <c r="HIZ78" s="9"/>
      <c r="HJA78" s="9"/>
      <c r="HJB78" s="9"/>
      <c r="HJC78" s="9"/>
      <c r="HJD78" s="9"/>
      <c r="HJE78" s="9"/>
      <c r="HJF78" s="9"/>
      <c r="HJG78" s="9"/>
      <c r="HJH78" s="9"/>
      <c r="HJI78" s="9"/>
      <c r="HJJ78" s="9"/>
      <c r="HJK78" s="9"/>
      <c r="HJL78" s="9"/>
      <c r="HJM78" s="9"/>
      <c r="HJN78" s="9"/>
      <c r="HJO78" s="9"/>
      <c r="HJP78" s="9"/>
      <c r="HJQ78" s="9"/>
      <c r="HJR78" s="9"/>
      <c r="HJS78" s="9"/>
      <c r="HJT78" s="9"/>
      <c r="HJU78" s="9"/>
      <c r="HJV78" s="9"/>
      <c r="HJW78" s="9"/>
      <c r="HJX78" s="9"/>
      <c r="HJY78" s="9"/>
      <c r="HJZ78" s="9"/>
      <c r="HKA78" s="9"/>
      <c r="HKB78" s="9"/>
      <c r="HKC78" s="9"/>
      <c r="HKD78" s="9"/>
      <c r="HKE78" s="9"/>
      <c r="HKF78" s="9"/>
      <c r="HKG78" s="9"/>
      <c r="HKH78" s="9"/>
      <c r="HKI78" s="9"/>
      <c r="HKJ78" s="9"/>
      <c r="HKK78" s="9"/>
      <c r="HKL78" s="9"/>
      <c r="HKM78" s="9"/>
      <c r="HKN78" s="9"/>
      <c r="HKO78" s="9"/>
      <c r="HKP78" s="9"/>
      <c r="HKQ78" s="9"/>
      <c r="HKR78" s="9"/>
      <c r="HKS78" s="9"/>
      <c r="HKT78" s="9"/>
      <c r="HKU78" s="9"/>
      <c r="HKV78" s="9"/>
      <c r="HKW78" s="9"/>
      <c r="HKX78" s="9"/>
      <c r="HKY78" s="9"/>
      <c r="HKZ78" s="9"/>
      <c r="HLA78" s="9"/>
      <c r="HLB78" s="9"/>
      <c r="HLC78" s="9"/>
      <c r="HLD78" s="9"/>
      <c r="HLE78" s="9"/>
      <c r="HLF78" s="9"/>
      <c r="HLG78" s="9"/>
      <c r="HLH78" s="9"/>
      <c r="HLI78" s="9"/>
      <c r="HLJ78" s="9"/>
      <c r="HLK78" s="9"/>
      <c r="HLL78" s="9"/>
      <c r="HLM78" s="9"/>
      <c r="HLN78" s="9"/>
      <c r="HLO78" s="9"/>
      <c r="HLP78" s="9"/>
      <c r="HLQ78" s="9"/>
      <c r="HLR78" s="9"/>
      <c r="HLS78" s="9"/>
      <c r="HLT78" s="9"/>
      <c r="HLU78" s="9"/>
      <c r="HLV78" s="9"/>
      <c r="HLW78" s="9"/>
      <c r="HLX78" s="9"/>
      <c r="HLY78" s="9"/>
      <c r="HLZ78" s="9"/>
      <c r="HMA78" s="9"/>
      <c r="HMB78" s="9"/>
      <c r="HMC78" s="9"/>
      <c r="HMD78" s="9"/>
      <c r="HME78" s="9"/>
      <c r="HMF78" s="9"/>
      <c r="HMG78" s="9"/>
      <c r="HMH78" s="9"/>
      <c r="HMI78" s="9"/>
      <c r="HMJ78" s="9"/>
      <c r="HMK78" s="9"/>
      <c r="HML78" s="9"/>
      <c r="HMM78" s="9"/>
      <c r="HMN78" s="9"/>
      <c r="HMO78" s="9"/>
      <c r="HMP78" s="9"/>
      <c r="HMQ78" s="9"/>
      <c r="HMR78" s="9"/>
      <c r="HMS78" s="9"/>
      <c r="HMT78" s="9"/>
      <c r="HMU78" s="9"/>
      <c r="HMV78" s="9"/>
      <c r="HMW78" s="9"/>
      <c r="HMX78" s="9"/>
      <c r="HMY78" s="9"/>
      <c r="HMZ78" s="9"/>
      <c r="HNA78" s="9"/>
      <c r="HNB78" s="9"/>
      <c r="HNC78" s="9"/>
      <c r="HND78" s="9"/>
      <c r="HNE78" s="9"/>
      <c r="HNF78" s="9"/>
      <c r="HNG78" s="9"/>
      <c r="HNH78" s="9"/>
      <c r="HNI78" s="9"/>
      <c r="HNJ78" s="9"/>
      <c r="HNK78" s="9"/>
      <c r="HNL78" s="9"/>
      <c r="HNM78" s="9"/>
      <c r="HNN78" s="9"/>
      <c r="HNO78" s="9"/>
      <c r="HNP78" s="9"/>
      <c r="HNQ78" s="9"/>
      <c r="HNR78" s="9"/>
      <c r="HNS78" s="9"/>
      <c r="HNT78" s="9"/>
      <c r="HNU78" s="9"/>
      <c r="HNV78" s="9"/>
      <c r="HNW78" s="9"/>
      <c r="HNX78" s="9"/>
      <c r="HNY78" s="9"/>
      <c r="HNZ78" s="9"/>
      <c r="HOA78" s="9"/>
      <c r="HOB78" s="9"/>
      <c r="HOC78" s="9"/>
      <c r="HOD78" s="9"/>
      <c r="HOE78" s="9"/>
      <c r="HOF78" s="9"/>
      <c r="HOG78" s="9"/>
      <c r="HOH78" s="9"/>
      <c r="HOI78" s="9"/>
      <c r="HOJ78" s="9"/>
      <c r="HOK78" s="9"/>
      <c r="HOL78" s="9"/>
      <c r="HOM78" s="9"/>
      <c r="HON78" s="9"/>
      <c r="HOO78" s="9"/>
      <c r="HOP78" s="9"/>
      <c r="HOQ78" s="9"/>
      <c r="HOR78" s="9"/>
      <c r="HOS78" s="9"/>
      <c r="HOT78" s="9"/>
      <c r="HOU78" s="9"/>
      <c r="HOV78" s="9"/>
      <c r="HOW78" s="9"/>
      <c r="HOX78" s="9"/>
      <c r="HOY78" s="9"/>
      <c r="HOZ78" s="9"/>
      <c r="HPA78" s="9"/>
      <c r="HPB78" s="9"/>
      <c r="HPC78" s="9"/>
      <c r="HPD78" s="9"/>
      <c r="HPE78" s="9"/>
      <c r="HPF78" s="9"/>
      <c r="HPG78" s="9"/>
      <c r="HPH78" s="9"/>
      <c r="HPI78" s="9"/>
      <c r="HPJ78" s="9"/>
      <c r="HPK78" s="9"/>
      <c r="HPL78" s="9"/>
      <c r="HPM78" s="9"/>
      <c r="HPN78" s="9"/>
      <c r="HPO78" s="9"/>
      <c r="HPP78" s="9"/>
      <c r="HPQ78" s="9"/>
      <c r="HPR78" s="9"/>
      <c r="HPS78" s="9"/>
      <c r="HPT78" s="9"/>
      <c r="HPU78" s="9"/>
      <c r="HPV78" s="9"/>
      <c r="HPW78" s="9"/>
      <c r="HPX78" s="9"/>
      <c r="HPY78" s="9"/>
      <c r="HPZ78" s="9"/>
      <c r="HQA78" s="9"/>
      <c r="HQB78" s="9"/>
      <c r="HQC78" s="9"/>
      <c r="HQD78" s="9"/>
      <c r="HQE78" s="9"/>
      <c r="HQF78" s="9"/>
      <c r="HQG78" s="9"/>
      <c r="HQH78" s="9"/>
      <c r="HQI78" s="9"/>
      <c r="HQJ78" s="9"/>
      <c r="HQK78" s="9"/>
      <c r="HQL78" s="9"/>
      <c r="HQM78" s="9"/>
      <c r="HQN78" s="9"/>
      <c r="HQO78" s="9"/>
      <c r="HQP78" s="9"/>
      <c r="HQQ78" s="9"/>
      <c r="HQR78" s="9"/>
      <c r="HQS78" s="9"/>
      <c r="HQT78" s="9"/>
      <c r="HQU78" s="9"/>
      <c r="HQV78" s="9"/>
      <c r="HQW78" s="9"/>
      <c r="HQX78" s="9"/>
      <c r="HQY78" s="9"/>
      <c r="HQZ78" s="9"/>
      <c r="HRA78" s="9"/>
      <c r="HRB78" s="9"/>
      <c r="HRC78" s="9"/>
      <c r="HRD78" s="9"/>
      <c r="HRE78" s="9"/>
      <c r="HRF78" s="9"/>
      <c r="HRG78" s="9"/>
      <c r="HRH78" s="9"/>
      <c r="HRI78" s="9"/>
      <c r="HRJ78" s="9"/>
      <c r="HRK78" s="9"/>
      <c r="HRL78" s="9"/>
      <c r="HRM78" s="9"/>
      <c r="HRN78" s="9"/>
      <c r="HRO78" s="9"/>
      <c r="HRP78" s="9"/>
      <c r="HRQ78" s="9"/>
      <c r="HRR78" s="9"/>
      <c r="HRS78" s="9"/>
      <c r="HRT78" s="9"/>
      <c r="HRU78" s="9"/>
      <c r="HRV78" s="9"/>
      <c r="HRW78" s="9"/>
      <c r="HRX78" s="9"/>
      <c r="HRY78" s="9"/>
      <c r="HRZ78" s="9"/>
      <c r="HSA78" s="9"/>
      <c r="HSB78" s="9"/>
      <c r="HSC78" s="9"/>
      <c r="HSD78" s="9"/>
      <c r="HSE78" s="9"/>
      <c r="HSF78" s="9"/>
      <c r="HSG78" s="9"/>
      <c r="HSH78" s="9"/>
      <c r="HSI78" s="9"/>
      <c r="HSJ78" s="9"/>
      <c r="HSK78" s="9"/>
      <c r="HSL78" s="9"/>
      <c r="HSM78" s="9"/>
      <c r="HSN78" s="9"/>
      <c r="HSO78" s="9"/>
      <c r="HSP78" s="9"/>
      <c r="HSQ78" s="9"/>
      <c r="HSR78" s="9"/>
      <c r="HSS78" s="9"/>
      <c r="HST78" s="9"/>
      <c r="HSU78" s="9"/>
      <c r="HSV78" s="9"/>
      <c r="HSW78" s="9"/>
      <c r="HSX78" s="9"/>
      <c r="HSY78" s="9"/>
      <c r="HSZ78" s="9"/>
      <c r="HTA78" s="9"/>
      <c r="HTB78" s="9"/>
      <c r="HTC78" s="9"/>
      <c r="HTD78" s="9"/>
      <c r="HTE78" s="9"/>
      <c r="HTF78" s="9"/>
      <c r="HTG78" s="9"/>
      <c r="HTH78" s="9"/>
      <c r="HTI78" s="9"/>
      <c r="HTJ78" s="9"/>
      <c r="HTK78" s="9"/>
      <c r="HTL78" s="9"/>
      <c r="HTM78" s="9"/>
      <c r="HTN78" s="9"/>
      <c r="HTO78" s="9"/>
      <c r="HTP78" s="9"/>
      <c r="HTQ78" s="9"/>
      <c r="HTR78" s="9"/>
      <c r="HTS78" s="9"/>
      <c r="HTT78" s="9"/>
      <c r="HTU78" s="9"/>
      <c r="HTV78" s="9"/>
      <c r="HTW78" s="9"/>
      <c r="HTX78" s="9"/>
      <c r="HTY78" s="9"/>
      <c r="HTZ78" s="9"/>
      <c r="HUA78" s="9"/>
      <c r="HUB78" s="9"/>
      <c r="HUC78" s="9"/>
      <c r="HUD78" s="9"/>
      <c r="HUE78" s="9"/>
      <c r="HUF78" s="9"/>
      <c r="HUG78" s="9"/>
      <c r="HUH78" s="9"/>
      <c r="HUI78" s="9"/>
      <c r="HUJ78" s="9"/>
      <c r="HUK78" s="9"/>
      <c r="HUL78" s="9"/>
      <c r="HUM78" s="9"/>
      <c r="HUN78" s="9"/>
      <c r="HUO78" s="9"/>
      <c r="HUP78" s="9"/>
      <c r="HUQ78" s="9"/>
      <c r="HUR78" s="9"/>
      <c r="HUS78" s="9"/>
      <c r="HUT78" s="9"/>
      <c r="HUU78" s="9"/>
      <c r="HUV78" s="9"/>
      <c r="HUW78" s="9"/>
      <c r="HUX78" s="9"/>
      <c r="HUY78" s="9"/>
      <c r="HUZ78" s="9"/>
      <c r="HVA78" s="9"/>
      <c r="HVB78" s="9"/>
      <c r="HVC78" s="9"/>
      <c r="HVD78" s="9"/>
      <c r="HVE78" s="9"/>
      <c r="HVF78" s="9"/>
      <c r="HVG78" s="9"/>
      <c r="HVH78" s="9"/>
      <c r="HVI78" s="9"/>
      <c r="HVJ78" s="9"/>
      <c r="HVK78" s="9"/>
      <c r="HVL78" s="9"/>
      <c r="HVM78" s="9"/>
      <c r="HVN78" s="9"/>
      <c r="HVO78" s="9"/>
      <c r="HVP78" s="9"/>
      <c r="HVQ78" s="9"/>
      <c r="HVR78" s="9"/>
      <c r="HVS78" s="9"/>
      <c r="HVT78" s="9"/>
      <c r="HVU78" s="9"/>
      <c r="HVV78" s="9"/>
      <c r="HVW78" s="9"/>
      <c r="HVX78" s="9"/>
      <c r="HVY78" s="9"/>
      <c r="HVZ78" s="9"/>
      <c r="HWA78" s="9"/>
      <c r="HWB78" s="9"/>
      <c r="HWC78" s="9"/>
      <c r="HWD78" s="9"/>
      <c r="HWE78" s="9"/>
      <c r="HWF78" s="9"/>
      <c r="HWG78" s="9"/>
      <c r="HWH78" s="9"/>
      <c r="HWI78" s="9"/>
      <c r="HWJ78" s="9"/>
      <c r="HWK78" s="9"/>
      <c r="HWL78" s="9"/>
      <c r="HWM78" s="9"/>
      <c r="HWN78" s="9"/>
      <c r="HWO78" s="9"/>
      <c r="HWP78" s="9"/>
      <c r="HWQ78" s="9"/>
      <c r="HWR78" s="9"/>
      <c r="HWS78" s="9"/>
      <c r="HWT78" s="9"/>
      <c r="HWU78" s="9"/>
      <c r="HWV78" s="9"/>
      <c r="HWW78" s="9"/>
      <c r="HWX78" s="9"/>
      <c r="HWY78" s="9"/>
      <c r="HWZ78" s="9"/>
      <c r="HXA78" s="9"/>
      <c r="HXB78" s="9"/>
      <c r="HXC78" s="9"/>
      <c r="HXD78" s="9"/>
      <c r="HXE78" s="9"/>
      <c r="HXF78" s="9"/>
      <c r="HXG78" s="9"/>
      <c r="HXH78" s="9"/>
      <c r="HXI78" s="9"/>
      <c r="HXJ78" s="9"/>
      <c r="HXK78" s="9"/>
      <c r="HXL78" s="9"/>
      <c r="HXM78" s="9"/>
      <c r="HXN78" s="9"/>
      <c r="HXO78" s="9"/>
      <c r="HXP78" s="9"/>
      <c r="HXQ78" s="9"/>
      <c r="HXR78" s="9"/>
      <c r="HXS78" s="9"/>
      <c r="HXT78" s="9"/>
      <c r="HXU78" s="9"/>
      <c r="HXV78" s="9"/>
      <c r="HXW78" s="9"/>
      <c r="HXX78" s="9"/>
      <c r="HXY78" s="9"/>
      <c r="HXZ78" s="9"/>
      <c r="HYA78" s="9"/>
      <c r="HYB78" s="9"/>
      <c r="HYC78" s="9"/>
      <c r="HYD78" s="9"/>
      <c r="HYE78" s="9"/>
      <c r="HYF78" s="9"/>
      <c r="HYG78" s="9"/>
      <c r="HYH78" s="9"/>
      <c r="HYI78" s="9"/>
      <c r="HYJ78" s="9"/>
      <c r="HYK78" s="9"/>
      <c r="HYL78" s="9"/>
      <c r="HYM78" s="9"/>
      <c r="HYN78" s="9"/>
      <c r="HYO78" s="9"/>
      <c r="HYP78" s="9"/>
      <c r="HYQ78" s="9"/>
      <c r="HYR78" s="9"/>
      <c r="HYS78" s="9"/>
      <c r="HYT78" s="9"/>
      <c r="HYU78" s="9"/>
      <c r="HYV78" s="9"/>
      <c r="HYW78" s="9"/>
      <c r="HYX78" s="9"/>
      <c r="HYY78" s="9"/>
      <c r="HYZ78" s="9"/>
      <c r="HZA78" s="9"/>
      <c r="HZB78" s="9"/>
      <c r="HZC78" s="9"/>
      <c r="HZD78" s="9"/>
      <c r="HZE78" s="9"/>
      <c r="HZF78" s="9"/>
      <c r="HZG78" s="9"/>
      <c r="HZH78" s="9"/>
      <c r="HZI78" s="9"/>
      <c r="HZJ78" s="9"/>
      <c r="HZK78" s="9"/>
      <c r="HZL78" s="9"/>
      <c r="HZM78" s="9"/>
      <c r="HZN78" s="9"/>
      <c r="HZO78" s="9"/>
      <c r="HZP78" s="9"/>
      <c r="HZQ78" s="9"/>
      <c r="HZR78" s="9"/>
      <c r="HZS78" s="9"/>
      <c r="HZT78" s="9"/>
      <c r="HZU78" s="9"/>
      <c r="HZV78" s="9"/>
      <c r="HZW78" s="9"/>
      <c r="HZX78" s="9"/>
      <c r="HZY78" s="9"/>
      <c r="HZZ78" s="9"/>
      <c r="IAA78" s="9"/>
      <c r="IAB78" s="9"/>
      <c r="IAC78" s="9"/>
      <c r="IAD78" s="9"/>
      <c r="IAE78" s="9"/>
      <c r="IAF78" s="9"/>
      <c r="IAG78" s="9"/>
      <c r="IAH78" s="9"/>
      <c r="IAI78" s="9"/>
      <c r="IAJ78" s="9"/>
      <c r="IAK78" s="9"/>
      <c r="IAL78" s="9"/>
      <c r="IAM78" s="9"/>
      <c r="IAN78" s="9"/>
      <c r="IAO78" s="9"/>
      <c r="IAP78" s="9"/>
      <c r="IAQ78" s="9"/>
      <c r="IAR78" s="9"/>
      <c r="IAS78" s="9"/>
      <c r="IAT78" s="9"/>
      <c r="IAU78" s="9"/>
      <c r="IAV78" s="9"/>
      <c r="IAW78" s="9"/>
      <c r="IAX78" s="9"/>
      <c r="IAY78" s="9"/>
      <c r="IAZ78" s="9"/>
      <c r="IBA78" s="9"/>
      <c r="IBB78" s="9"/>
      <c r="IBC78" s="9"/>
      <c r="IBD78" s="9"/>
      <c r="IBE78" s="9"/>
      <c r="IBF78" s="9"/>
      <c r="IBG78" s="9"/>
      <c r="IBH78" s="9"/>
      <c r="IBI78" s="9"/>
      <c r="IBJ78" s="9"/>
      <c r="IBK78" s="9"/>
      <c r="IBL78" s="9"/>
      <c r="IBM78" s="9"/>
      <c r="IBN78" s="9"/>
      <c r="IBO78" s="9"/>
      <c r="IBP78" s="9"/>
      <c r="IBQ78" s="9"/>
      <c r="IBR78" s="9"/>
      <c r="IBS78" s="9"/>
      <c r="IBT78" s="9"/>
      <c r="IBU78" s="9"/>
      <c r="IBV78" s="9"/>
      <c r="IBW78" s="9"/>
      <c r="IBX78" s="9"/>
      <c r="IBY78" s="9"/>
      <c r="IBZ78" s="9"/>
      <c r="ICA78" s="9"/>
      <c r="ICB78" s="9"/>
      <c r="ICC78" s="9"/>
      <c r="ICD78" s="9"/>
      <c r="ICE78" s="9"/>
      <c r="ICF78" s="9"/>
      <c r="ICG78" s="9"/>
      <c r="ICH78" s="9"/>
      <c r="ICI78" s="9"/>
      <c r="ICJ78" s="9"/>
      <c r="ICK78" s="9"/>
      <c r="ICL78" s="9"/>
      <c r="ICM78" s="9"/>
      <c r="ICN78" s="9"/>
      <c r="ICO78" s="9"/>
      <c r="ICP78" s="9"/>
      <c r="ICQ78" s="9"/>
      <c r="ICR78" s="9"/>
      <c r="ICS78" s="9"/>
      <c r="ICT78" s="9"/>
      <c r="ICU78" s="9"/>
      <c r="ICV78" s="9"/>
      <c r="ICW78" s="9"/>
      <c r="ICX78" s="9"/>
      <c r="ICY78" s="9"/>
      <c r="ICZ78" s="9"/>
      <c r="IDA78" s="9"/>
      <c r="IDB78" s="9"/>
      <c r="IDC78" s="9"/>
      <c r="IDD78" s="9"/>
      <c r="IDE78" s="9"/>
      <c r="IDF78" s="9"/>
      <c r="IDG78" s="9"/>
      <c r="IDH78" s="9"/>
      <c r="IDI78" s="9"/>
      <c r="IDJ78" s="9"/>
      <c r="IDK78" s="9"/>
      <c r="IDL78" s="9"/>
      <c r="IDM78" s="9"/>
      <c r="IDN78" s="9"/>
      <c r="IDO78" s="9"/>
      <c r="IDP78" s="9"/>
      <c r="IDQ78" s="9"/>
      <c r="IDR78" s="9"/>
      <c r="IDS78" s="9"/>
      <c r="IDT78" s="9"/>
      <c r="IDU78" s="9"/>
      <c r="IDV78" s="9"/>
      <c r="IDW78" s="9"/>
      <c r="IDX78" s="9"/>
      <c r="IDY78" s="9"/>
      <c r="IDZ78" s="9"/>
      <c r="IEA78" s="9"/>
      <c r="IEB78" s="9"/>
      <c r="IEC78" s="9"/>
      <c r="IED78" s="9"/>
      <c r="IEE78" s="9"/>
      <c r="IEF78" s="9"/>
      <c r="IEG78" s="9"/>
      <c r="IEH78" s="9"/>
      <c r="IEI78" s="9"/>
      <c r="IEJ78" s="9"/>
      <c r="IEK78" s="9"/>
      <c r="IEL78" s="9"/>
      <c r="IEM78" s="9"/>
      <c r="IEN78" s="9"/>
      <c r="IEO78" s="9"/>
      <c r="IEP78" s="9"/>
      <c r="IEQ78" s="9"/>
      <c r="IER78" s="9"/>
      <c r="IES78" s="9"/>
      <c r="IET78" s="9"/>
      <c r="IEU78" s="9"/>
      <c r="IEV78" s="9"/>
      <c r="IEW78" s="9"/>
      <c r="IEX78" s="9"/>
      <c r="IEY78" s="9"/>
      <c r="IEZ78" s="9"/>
      <c r="IFA78" s="9"/>
      <c r="IFB78" s="9"/>
      <c r="IFC78" s="9"/>
      <c r="IFD78" s="9"/>
      <c r="IFE78" s="9"/>
      <c r="IFF78" s="9"/>
      <c r="IFG78" s="9"/>
      <c r="IFH78" s="9"/>
      <c r="IFI78" s="9"/>
      <c r="IFJ78" s="9"/>
      <c r="IFK78" s="9"/>
      <c r="IFL78" s="9"/>
      <c r="IFM78" s="9"/>
      <c r="IFN78" s="9"/>
      <c r="IFO78" s="9"/>
      <c r="IFP78" s="9"/>
      <c r="IFQ78" s="9"/>
      <c r="IFR78" s="9"/>
      <c r="IFS78" s="9"/>
      <c r="IFT78" s="9"/>
      <c r="IFU78" s="9"/>
      <c r="IFV78" s="9"/>
      <c r="IFW78" s="9"/>
      <c r="IFX78" s="9"/>
      <c r="IFY78" s="9"/>
      <c r="IFZ78" s="9"/>
      <c r="IGA78" s="9"/>
      <c r="IGB78" s="9"/>
      <c r="IGC78" s="9"/>
      <c r="IGD78" s="9"/>
      <c r="IGE78" s="9"/>
      <c r="IGF78" s="9"/>
      <c r="IGG78" s="9"/>
      <c r="IGH78" s="9"/>
      <c r="IGI78" s="9"/>
      <c r="IGJ78" s="9"/>
      <c r="IGK78" s="9"/>
      <c r="IGL78" s="9"/>
      <c r="IGM78" s="9"/>
      <c r="IGN78" s="9"/>
      <c r="IGO78" s="9"/>
      <c r="IGP78" s="9"/>
      <c r="IGQ78" s="9"/>
      <c r="IGR78" s="9"/>
      <c r="IGS78" s="9"/>
      <c r="IGT78" s="9"/>
      <c r="IGU78" s="9"/>
      <c r="IGV78" s="9"/>
      <c r="IGW78" s="9"/>
      <c r="IGX78" s="9"/>
      <c r="IGY78" s="9"/>
      <c r="IGZ78" s="9"/>
      <c r="IHA78" s="9"/>
      <c r="IHB78" s="9"/>
      <c r="IHC78" s="9"/>
      <c r="IHD78" s="9"/>
      <c r="IHE78" s="9"/>
      <c r="IHF78" s="9"/>
      <c r="IHG78" s="9"/>
      <c r="IHH78" s="9"/>
      <c r="IHI78" s="9"/>
      <c r="IHJ78" s="9"/>
      <c r="IHK78" s="9"/>
      <c r="IHL78" s="9"/>
      <c r="IHM78" s="9"/>
      <c r="IHN78" s="9"/>
      <c r="IHO78" s="9"/>
      <c r="IHP78" s="9"/>
      <c r="IHQ78" s="9"/>
      <c r="IHR78" s="9"/>
      <c r="IHS78" s="9"/>
      <c r="IHT78" s="9"/>
      <c r="IHU78" s="9"/>
      <c r="IHV78" s="9"/>
      <c r="IHW78" s="9"/>
      <c r="IHX78" s="9"/>
      <c r="IHY78" s="9"/>
      <c r="IHZ78" s="9"/>
      <c r="IIA78" s="9"/>
      <c r="IIB78" s="9"/>
      <c r="IIC78" s="9"/>
      <c r="IID78" s="9"/>
      <c r="IIE78" s="9"/>
      <c r="IIF78" s="9"/>
      <c r="IIG78" s="9"/>
      <c r="IIH78" s="9"/>
      <c r="III78" s="9"/>
      <c r="IIJ78" s="9"/>
      <c r="IIK78" s="9"/>
      <c r="IIL78" s="9"/>
      <c r="IIM78" s="9"/>
      <c r="IIN78" s="9"/>
      <c r="IIO78" s="9"/>
      <c r="IIP78" s="9"/>
      <c r="IIQ78" s="9"/>
      <c r="IIR78" s="9"/>
      <c r="IIS78" s="9"/>
      <c r="IIT78" s="9"/>
      <c r="IIU78" s="9"/>
      <c r="IIV78" s="9"/>
      <c r="IIW78" s="9"/>
      <c r="IIX78" s="9"/>
      <c r="IIY78" s="9"/>
      <c r="IIZ78" s="9"/>
      <c r="IJA78" s="9"/>
      <c r="IJB78" s="9"/>
      <c r="IJC78" s="9"/>
      <c r="IJD78" s="9"/>
      <c r="IJE78" s="9"/>
      <c r="IJF78" s="9"/>
      <c r="IJG78" s="9"/>
      <c r="IJH78" s="9"/>
      <c r="IJI78" s="9"/>
      <c r="IJJ78" s="9"/>
      <c r="IJK78" s="9"/>
      <c r="IJL78" s="9"/>
      <c r="IJM78" s="9"/>
      <c r="IJN78" s="9"/>
      <c r="IJO78" s="9"/>
      <c r="IJP78" s="9"/>
      <c r="IJQ78" s="9"/>
      <c r="IJR78" s="9"/>
      <c r="IJS78" s="9"/>
      <c r="IJT78" s="9"/>
      <c r="IJU78" s="9"/>
      <c r="IJV78" s="9"/>
      <c r="IJW78" s="9"/>
      <c r="IJX78" s="9"/>
      <c r="IJY78" s="9"/>
      <c r="IJZ78" s="9"/>
      <c r="IKA78" s="9"/>
      <c r="IKB78" s="9"/>
      <c r="IKC78" s="9"/>
      <c r="IKD78" s="9"/>
      <c r="IKE78" s="9"/>
      <c r="IKF78" s="9"/>
      <c r="IKG78" s="9"/>
      <c r="IKH78" s="9"/>
      <c r="IKI78" s="9"/>
      <c r="IKJ78" s="9"/>
      <c r="IKK78" s="9"/>
      <c r="IKL78" s="9"/>
      <c r="IKM78" s="9"/>
      <c r="IKN78" s="9"/>
      <c r="IKO78" s="9"/>
      <c r="IKP78" s="9"/>
      <c r="IKQ78" s="9"/>
      <c r="IKR78" s="9"/>
      <c r="IKS78" s="9"/>
      <c r="IKT78" s="9"/>
      <c r="IKU78" s="9"/>
      <c r="IKV78" s="9"/>
      <c r="IKW78" s="9"/>
      <c r="IKX78" s="9"/>
      <c r="IKY78" s="9"/>
      <c r="IKZ78" s="9"/>
      <c r="ILA78" s="9"/>
      <c r="ILB78" s="9"/>
      <c r="ILC78" s="9"/>
      <c r="ILD78" s="9"/>
      <c r="ILE78" s="9"/>
      <c r="ILF78" s="9"/>
      <c r="ILG78" s="9"/>
      <c r="ILH78" s="9"/>
      <c r="ILI78" s="9"/>
      <c r="ILJ78" s="9"/>
      <c r="ILK78" s="9"/>
      <c r="ILL78" s="9"/>
      <c r="ILM78" s="9"/>
      <c r="ILN78" s="9"/>
      <c r="ILO78" s="9"/>
      <c r="ILP78" s="9"/>
      <c r="ILQ78" s="9"/>
      <c r="ILR78" s="9"/>
      <c r="ILS78" s="9"/>
      <c r="ILT78" s="9"/>
      <c r="ILU78" s="9"/>
      <c r="ILV78" s="9"/>
      <c r="ILW78" s="9"/>
      <c r="ILX78" s="9"/>
      <c r="ILY78" s="9"/>
      <c r="ILZ78" s="9"/>
      <c r="IMA78" s="9"/>
      <c r="IMB78" s="9"/>
      <c r="IMC78" s="9"/>
      <c r="IMD78" s="9"/>
      <c r="IME78" s="9"/>
      <c r="IMF78" s="9"/>
      <c r="IMG78" s="9"/>
      <c r="IMH78" s="9"/>
      <c r="IMI78" s="9"/>
      <c r="IMJ78" s="9"/>
      <c r="IMK78" s="9"/>
      <c r="IML78" s="9"/>
      <c r="IMM78" s="9"/>
      <c r="IMN78" s="9"/>
      <c r="IMO78" s="9"/>
      <c r="IMP78" s="9"/>
      <c r="IMQ78" s="9"/>
      <c r="IMR78" s="9"/>
      <c r="IMS78" s="9"/>
      <c r="IMT78" s="9"/>
      <c r="IMU78" s="9"/>
      <c r="IMV78" s="9"/>
      <c r="IMW78" s="9"/>
      <c r="IMX78" s="9"/>
      <c r="IMY78" s="9"/>
      <c r="IMZ78" s="9"/>
      <c r="INA78" s="9"/>
      <c r="INB78" s="9"/>
      <c r="INC78" s="9"/>
      <c r="IND78" s="9"/>
      <c r="INE78" s="9"/>
      <c r="INF78" s="9"/>
      <c r="ING78" s="9"/>
      <c r="INH78" s="9"/>
      <c r="INI78" s="9"/>
      <c r="INJ78" s="9"/>
      <c r="INK78" s="9"/>
      <c r="INL78" s="9"/>
      <c r="INM78" s="9"/>
      <c r="INN78" s="9"/>
      <c r="INO78" s="9"/>
      <c r="INP78" s="9"/>
      <c r="INQ78" s="9"/>
      <c r="INR78" s="9"/>
      <c r="INS78" s="9"/>
      <c r="INT78" s="9"/>
      <c r="INU78" s="9"/>
      <c r="INV78" s="9"/>
      <c r="INW78" s="9"/>
      <c r="INX78" s="9"/>
      <c r="INY78" s="9"/>
      <c r="INZ78" s="9"/>
      <c r="IOA78" s="9"/>
      <c r="IOB78" s="9"/>
      <c r="IOC78" s="9"/>
      <c r="IOD78" s="9"/>
      <c r="IOE78" s="9"/>
      <c r="IOF78" s="9"/>
      <c r="IOG78" s="9"/>
      <c r="IOH78" s="9"/>
      <c r="IOI78" s="9"/>
      <c r="IOJ78" s="9"/>
      <c r="IOK78" s="9"/>
      <c r="IOL78" s="9"/>
      <c r="IOM78" s="9"/>
      <c r="ION78" s="9"/>
      <c r="IOO78" s="9"/>
      <c r="IOP78" s="9"/>
      <c r="IOQ78" s="9"/>
      <c r="IOR78" s="9"/>
      <c r="IOS78" s="9"/>
      <c r="IOT78" s="9"/>
      <c r="IOU78" s="9"/>
      <c r="IOV78" s="9"/>
      <c r="IOW78" s="9"/>
      <c r="IOX78" s="9"/>
      <c r="IOY78" s="9"/>
      <c r="IOZ78" s="9"/>
      <c r="IPA78" s="9"/>
      <c r="IPB78" s="9"/>
      <c r="IPC78" s="9"/>
      <c r="IPD78" s="9"/>
      <c r="IPE78" s="9"/>
      <c r="IPF78" s="9"/>
      <c r="IPG78" s="9"/>
      <c r="IPH78" s="9"/>
      <c r="IPI78" s="9"/>
      <c r="IPJ78" s="9"/>
      <c r="IPK78" s="9"/>
      <c r="IPL78" s="9"/>
      <c r="IPM78" s="9"/>
      <c r="IPN78" s="9"/>
      <c r="IPO78" s="9"/>
      <c r="IPP78" s="9"/>
      <c r="IPQ78" s="9"/>
      <c r="IPR78" s="9"/>
      <c r="IPS78" s="9"/>
      <c r="IPT78" s="9"/>
      <c r="IPU78" s="9"/>
      <c r="IPV78" s="9"/>
      <c r="IPW78" s="9"/>
      <c r="IPX78" s="9"/>
      <c r="IPY78" s="9"/>
      <c r="IPZ78" s="9"/>
      <c r="IQA78" s="9"/>
      <c r="IQB78" s="9"/>
      <c r="IQC78" s="9"/>
      <c r="IQD78" s="9"/>
      <c r="IQE78" s="9"/>
      <c r="IQF78" s="9"/>
      <c r="IQG78" s="9"/>
      <c r="IQH78" s="9"/>
      <c r="IQI78" s="9"/>
      <c r="IQJ78" s="9"/>
      <c r="IQK78" s="9"/>
      <c r="IQL78" s="9"/>
      <c r="IQM78" s="9"/>
      <c r="IQN78" s="9"/>
      <c r="IQO78" s="9"/>
      <c r="IQP78" s="9"/>
      <c r="IQQ78" s="9"/>
      <c r="IQR78" s="9"/>
      <c r="IQS78" s="9"/>
      <c r="IQT78" s="9"/>
      <c r="IQU78" s="9"/>
      <c r="IQV78" s="9"/>
      <c r="IQW78" s="9"/>
      <c r="IQX78" s="9"/>
      <c r="IQY78" s="9"/>
      <c r="IQZ78" s="9"/>
      <c r="IRA78" s="9"/>
      <c r="IRB78" s="9"/>
      <c r="IRC78" s="9"/>
      <c r="IRD78" s="9"/>
      <c r="IRE78" s="9"/>
      <c r="IRF78" s="9"/>
      <c r="IRG78" s="9"/>
      <c r="IRH78" s="9"/>
      <c r="IRI78" s="9"/>
      <c r="IRJ78" s="9"/>
      <c r="IRK78" s="9"/>
      <c r="IRL78" s="9"/>
      <c r="IRM78" s="9"/>
      <c r="IRN78" s="9"/>
      <c r="IRO78" s="9"/>
      <c r="IRP78" s="9"/>
      <c r="IRQ78" s="9"/>
      <c r="IRR78" s="9"/>
      <c r="IRS78" s="9"/>
      <c r="IRT78" s="9"/>
      <c r="IRU78" s="9"/>
      <c r="IRV78" s="9"/>
      <c r="IRW78" s="9"/>
      <c r="IRX78" s="9"/>
      <c r="IRY78" s="9"/>
      <c r="IRZ78" s="9"/>
      <c r="ISA78" s="9"/>
      <c r="ISB78" s="9"/>
      <c r="ISC78" s="9"/>
      <c r="ISD78" s="9"/>
      <c r="ISE78" s="9"/>
      <c r="ISF78" s="9"/>
      <c r="ISG78" s="9"/>
      <c r="ISH78" s="9"/>
      <c r="ISI78" s="9"/>
      <c r="ISJ78" s="9"/>
      <c r="ISK78" s="9"/>
      <c r="ISL78" s="9"/>
      <c r="ISM78" s="9"/>
      <c r="ISN78" s="9"/>
      <c r="ISO78" s="9"/>
      <c r="ISP78" s="9"/>
      <c r="ISQ78" s="9"/>
      <c r="ISR78" s="9"/>
      <c r="ISS78" s="9"/>
      <c r="IST78" s="9"/>
      <c r="ISU78" s="9"/>
      <c r="ISV78" s="9"/>
      <c r="ISW78" s="9"/>
      <c r="ISX78" s="9"/>
      <c r="ISY78" s="9"/>
      <c r="ISZ78" s="9"/>
      <c r="ITA78" s="9"/>
      <c r="ITB78" s="9"/>
      <c r="ITC78" s="9"/>
      <c r="ITD78" s="9"/>
      <c r="ITE78" s="9"/>
      <c r="ITF78" s="9"/>
      <c r="ITG78" s="9"/>
      <c r="ITH78" s="9"/>
      <c r="ITI78" s="9"/>
      <c r="ITJ78" s="9"/>
      <c r="ITK78" s="9"/>
      <c r="ITL78" s="9"/>
      <c r="ITM78" s="9"/>
      <c r="ITN78" s="9"/>
      <c r="ITO78" s="9"/>
      <c r="ITP78" s="9"/>
      <c r="ITQ78" s="9"/>
      <c r="ITR78" s="9"/>
      <c r="ITS78" s="9"/>
      <c r="ITT78" s="9"/>
      <c r="ITU78" s="9"/>
      <c r="ITV78" s="9"/>
      <c r="ITW78" s="9"/>
      <c r="ITX78" s="9"/>
      <c r="ITY78" s="9"/>
      <c r="ITZ78" s="9"/>
      <c r="IUA78" s="9"/>
      <c r="IUB78" s="9"/>
      <c r="IUC78" s="9"/>
      <c r="IUD78" s="9"/>
      <c r="IUE78" s="9"/>
      <c r="IUF78" s="9"/>
      <c r="IUG78" s="9"/>
      <c r="IUH78" s="9"/>
      <c r="IUI78" s="9"/>
      <c r="IUJ78" s="9"/>
      <c r="IUK78" s="9"/>
      <c r="IUL78" s="9"/>
      <c r="IUM78" s="9"/>
      <c r="IUN78" s="9"/>
      <c r="IUO78" s="9"/>
      <c r="IUP78" s="9"/>
      <c r="IUQ78" s="9"/>
      <c r="IUR78" s="9"/>
      <c r="IUS78" s="9"/>
      <c r="IUT78" s="9"/>
      <c r="IUU78" s="9"/>
      <c r="IUV78" s="9"/>
      <c r="IUW78" s="9"/>
      <c r="IUX78" s="9"/>
      <c r="IUY78" s="9"/>
      <c r="IUZ78" s="9"/>
      <c r="IVA78" s="9"/>
      <c r="IVB78" s="9"/>
      <c r="IVC78" s="9"/>
      <c r="IVD78" s="9"/>
      <c r="IVE78" s="9"/>
      <c r="IVF78" s="9"/>
      <c r="IVG78" s="9"/>
      <c r="IVH78" s="9"/>
      <c r="IVI78" s="9"/>
      <c r="IVJ78" s="9"/>
      <c r="IVK78" s="9"/>
      <c r="IVL78" s="9"/>
      <c r="IVM78" s="9"/>
      <c r="IVN78" s="9"/>
      <c r="IVO78" s="9"/>
      <c r="IVP78" s="9"/>
      <c r="IVQ78" s="9"/>
      <c r="IVR78" s="9"/>
      <c r="IVS78" s="9"/>
      <c r="IVT78" s="9"/>
      <c r="IVU78" s="9"/>
      <c r="IVV78" s="9"/>
      <c r="IVW78" s="9"/>
      <c r="IVX78" s="9"/>
      <c r="IVY78" s="9"/>
      <c r="IVZ78" s="9"/>
      <c r="IWA78" s="9"/>
      <c r="IWB78" s="9"/>
      <c r="IWC78" s="9"/>
      <c r="IWD78" s="9"/>
      <c r="IWE78" s="9"/>
      <c r="IWF78" s="9"/>
      <c r="IWG78" s="9"/>
      <c r="IWH78" s="9"/>
      <c r="IWI78" s="9"/>
      <c r="IWJ78" s="9"/>
      <c r="IWK78" s="9"/>
      <c r="IWL78" s="9"/>
      <c r="IWM78" s="9"/>
      <c r="IWN78" s="9"/>
      <c r="IWO78" s="9"/>
      <c r="IWP78" s="9"/>
      <c r="IWQ78" s="9"/>
      <c r="IWR78" s="9"/>
      <c r="IWS78" s="9"/>
      <c r="IWT78" s="9"/>
      <c r="IWU78" s="9"/>
      <c r="IWV78" s="9"/>
      <c r="IWW78" s="9"/>
      <c r="IWX78" s="9"/>
      <c r="IWY78" s="9"/>
      <c r="IWZ78" s="9"/>
      <c r="IXA78" s="9"/>
      <c r="IXB78" s="9"/>
      <c r="IXC78" s="9"/>
      <c r="IXD78" s="9"/>
      <c r="IXE78" s="9"/>
      <c r="IXF78" s="9"/>
      <c r="IXG78" s="9"/>
      <c r="IXH78" s="9"/>
      <c r="IXI78" s="9"/>
      <c r="IXJ78" s="9"/>
      <c r="IXK78" s="9"/>
      <c r="IXL78" s="9"/>
      <c r="IXM78" s="9"/>
      <c r="IXN78" s="9"/>
      <c r="IXO78" s="9"/>
      <c r="IXP78" s="9"/>
      <c r="IXQ78" s="9"/>
      <c r="IXR78" s="9"/>
      <c r="IXS78" s="9"/>
      <c r="IXT78" s="9"/>
      <c r="IXU78" s="9"/>
      <c r="IXV78" s="9"/>
      <c r="IXW78" s="9"/>
      <c r="IXX78" s="9"/>
      <c r="IXY78" s="9"/>
      <c r="IXZ78" s="9"/>
      <c r="IYA78" s="9"/>
      <c r="IYB78" s="9"/>
      <c r="IYC78" s="9"/>
      <c r="IYD78" s="9"/>
      <c r="IYE78" s="9"/>
      <c r="IYF78" s="9"/>
      <c r="IYG78" s="9"/>
      <c r="IYH78" s="9"/>
      <c r="IYI78" s="9"/>
      <c r="IYJ78" s="9"/>
      <c r="IYK78" s="9"/>
      <c r="IYL78" s="9"/>
      <c r="IYM78" s="9"/>
      <c r="IYN78" s="9"/>
      <c r="IYO78" s="9"/>
      <c r="IYP78" s="9"/>
      <c r="IYQ78" s="9"/>
      <c r="IYR78" s="9"/>
      <c r="IYS78" s="9"/>
      <c r="IYT78" s="9"/>
      <c r="IYU78" s="9"/>
      <c r="IYV78" s="9"/>
      <c r="IYW78" s="9"/>
      <c r="IYX78" s="9"/>
      <c r="IYY78" s="9"/>
      <c r="IYZ78" s="9"/>
      <c r="IZA78" s="9"/>
      <c r="IZB78" s="9"/>
      <c r="IZC78" s="9"/>
      <c r="IZD78" s="9"/>
      <c r="IZE78" s="9"/>
      <c r="IZF78" s="9"/>
      <c r="IZG78" s="9"/>
      <c r="IZH78" s="9"/>
      <c r="IZI78" s="9"/>
      <c r="IZJ78" s="9"/>
      <c r="IZK78" s="9"/>
      <c r="IZL78" s="9"/>
      <c r="IZM78" s="9"/>
      <c r="IZN78" s="9"/>
      <c r="IZO78" s="9"/>
      <c r="IZP78" s="9"/>
      <c r="IZQ78" s="9"/>
      <c r="IZR78" s="9"/>
      <c r="IZS78" s="9"/>
      <c r="IZT78" s="9"/>
      <c r="IZU78" s="9"/>
      <c r="IZV78" s="9"/>
      <c r="IZW78" s="9"/>
      <c r="IZX78" s="9"/>
      <c r="IZY78" s="9"/>
      <c r="IZZ78" s="9"/>
      <c r="JAA78" s="9"/>
      <c r="JAB78" s="9"/>
      <c r="JAC78" s="9"/>
      <c r="JAD78" s="9"/>
      <c r="JAE78" s="9"/>
      <c r="JAF78" s="9"/>
      <c r="JAG78" s="9"/>
      <c r="JAH78" s="9"/>
      <c r="JAI78" s="9"/>
      <c r="JAJ78" s="9"/>
      <c r="JAK78" s="9"/>
      <c r="JAL78" s="9"/>
      <c r="JAM78" s="9"/>
      <c r="JAN78" s="9"/>
      <c r="JAO78" s="9"/>
      <c r="JAP78" s="9"/>
      <c r="JAQ78" s="9"/>
      <c r="JAR78" s="9"/>
      <c r="JAS78" s="9"/>
      <c r="JAT78" s="9"/>
      <c r="JAU78" s="9"/>
      <c r="JAV78" s="9"/>
      <c r="JAW78" s="9"/>
      <c r="JAX78" s="9"/>
      <c r="JAY78" s="9"/>
      <c r="JAZ78" s="9"/>
      <c r="JBA78" s="9"/>
      <c r="JBB78" s="9"/>
      <c r="JBC78" s="9"/>
      <c r="JBD78" s="9"/>
      <c r="JBE78" s="9"/>
      <c r="JBF78" s="9"/>
      <c r="JBG78" s="9"/>
      <c r="JBH78" s="9"/>
      <c r="JBI78" s="9"/>
      <c r="JBJ78" s="9"/>
      <c r="JBK78" s="9"/>
      <c r="JBL78" s="9"/>
      <c r="JBM78" s="9"/>
      <c r="JBN78" s="9"/>
      <c r="JBO78" s="9"/>
      <c r="JBP78" s="9"/>
      <c r="JBQ78" s="9"/>
      <c r="JBR78" s="9"/>
      <c r="JBS78" s="9"/>
      <c r="JBT78" s="9"/>
      <c r="JBU78" s="9"/>
      <c r="JBV78" s="9"/>
      <c r="JBW78" s="9"/>
      <c r="JBX78" s="9"/>
      <c r="JBY78" s="9"/>
      <c r="JBZ78" s="9"/>
      <c r="JCA78" s="9"/>
      <c r="JCB78" s="9"/>
      <c r="JCC78" s="9"/>
      <c r="JCD78" s="9"/>
      <c r="JCE78" s="9"/>
      <c r="JCF78" s="9"/>
      <c r="JCG78" s="9"/>
      <c r="JCH78" s="9"/>
      <c r="JCI78" s="9"/>
      <c r="JCJ78" s="9"/>
      <c r="JCK78" s="9"/>
      <c r="JCL78" s="9"/>
      <c r="JCM78" s="9"/>
      <c r="JCN78" s="9"/>
      <c r="JCO78" s="9"/>
      <c r="JCP78" s="9"/>
      <c r="JCQ78" s="9"/>
      <c r="JCR78" s="9"/>
      <c r="JCS78" s="9"/>
      <c r="JCT78" s="9"/>
      <c r="JCU78" s="9"/>
      <c r="JCV78" s="9"/>
      <c r="JCW78" s="9"/>
      <c r="JCX78" s="9"/>
      <c r="JCY78" s="9"/>
      <c r="JCZ78" s="9"/>
      <c r="JDA78" s="9"/>
      <c r="JDB78" s="9"/>
      <c r="JDC78" s="9"/>
      <c r="JDD78" s="9"/>
      <c r="JDE78" s="9"/>
      <c r="JDF78" s="9"/>
      <c r="JDG78" s="9"/>
      <c r="JDH78" s="9"/>
      <c r="JDI78" s="9"/>
      <c r="JDJ78" s="9"/>
      <c r="JDK78" s="9"/>
      <c r="JDL78" s="9"/>
      <c r="JDM78" s="9"/>
      <c r="JDN78" s="9"/>
      <c r="JDO78" s="9"/>
      <c r="JDP78" s="9"/>
      <c r="JDQ78" s="9"/>
      <c r="JDR78" s="9"/>
      <c r="JDS78" s="9"/>
      <c r="JDT78" s="9"/>
      <c r="JDU78" s="9"/>
      <c r="JDV78" s="9"/>
      <c r="JDW78" s="9"/>
      <c r="JDX78" s="9"/>
      <c r="JDY78" s="9"/>
      <c r="JDZ78" s="9"/>
      <c r="JEA78" s="9"/>
      <c r="JEB78" s="9"/>
      <c r="JEC78" s="9"/>
      <c r="JED78" s="9"/>
      <c r="JEE78" s="9"/>
      <c r="JEF78" s="9"/>
      <c r="JEG78" s="9"/>
      <c r="JEH78" s="9"/>
      <c r="JEI78" s="9"/>
      <c r="JEJ78" s="9"/>
      <c r="JEK78" s="9"/>
      <c r="JEL78" s="9"/>
      <c r="JEM78" s="9"/>
      <c r="JEN78" s="9"/>
      <c r="JEO78" s="9"/>
      <c r="JEP78" s="9"/>
      <c r="JEQ78" s="9"/>
      <c r="JER78" s="9"/>
      <c r="JES78" s="9"/>
      <c r="JET78" s="9"/>
      <c r="JEU78" s="9"/>
      <c r="JEV78" s="9"/>
      <c r="JEW78" s="9"/>
      <c r="JEX78" s="9"/>
      <c r="JEY78" s="9"/>
      <c r="JEZ78" s="9"/>
      <c r="JFA78" s="9"/>
      <c r="JFB78" s="9"/>
      <c r="JFC78" s="9"/>
      <c r="JFD78" s="9"/>
      <c r="JFE78" s="9"/>
      <c r="JFF78" s="9"/>
      <c r="JFG78" s="9"/>
      <c r="JFH78" s="9"/>
      <c r="JFI78" s="9"/>
      <c r="JFJ78" s="9"/>
      <c r="JFK78" s="9"/>
      <c r="JFL78" s="9"/>
      <c r="JFM78" s="9"/>
      <c r="JFN78" s="9"/>
      <c r="JFO78" s="9"/>
      <c r="JFP78" s="9"/>
      <c r="JFQ78" s="9"/>
      <c r="JFR78" s="9"/>
      <c r="JFS78" s="9"/>
      <c r="JFT78" s="9"/>
      <c r="JFU78" s="9"/>
      <c r="JFV78" s="9"/>
      <c r="JFW78" s="9"/>
      <c r="JFX78" s="9"/>
      <c r="JFY78" s="9"/>
      <c r="JFZ78" s="9"/>
      <c r="JGA78" s="9"/>
      <c r="JGB78" s="9"/>
      <c r="JGC78" s="9"/>
      <c r="JGD78" s="9"/>
      <c r="JGE78" s="9"/>
      <c r="JGF78" s="9"/>
      <c r="JGG78" s="9"/>
      <c r="JGH78" s="9"/>
      <c r="JGI78" s="9"/>
      <c r="JGJ78" s="9"/>
      <c r="JGK78" s="9"/>
      <c r="JGL78" s="9"/>
      <c r="JGM78" s="9"/>
      <c r="JGN78" s="9"/>
      <c r="JGO78" s="9"/>
      <c r="JGP78" s="9"/>
      <c r="JGQ78" s="9"/>
      <c r="JGR78" s="9"/>
      <c r="JGS78" s="9"/>
      <c r="JGT78" s="9"/>
      <c r="JGU78" s="9"/>
      <c r="JGV78" s="9"/>
      <c r="JGW78" s="9"/>
      <c r="JGX78" s="9"/>
      <c r="JGY78" s="9"/>
      <c r="JGZ78" s="9"/>
      <c r="JHA78" s="9"/>
      <c r="JHB78" s="9"/>
      <c r="JHC78" s="9"/>
      <c r="JHD78" s="9"/>
      <c r="JHE78" s="9"/>
      <c r="JHF78" s="9"/>
      <c r="JHG78" s="9"/>
      <c r="JHH78" s="9"/>
      <c r="JHI78" s="9"/>
      <c r="JHJ78" s="9"/>
      <c r="JHK78" s="9"/>
      <c r="JHL78" s="9"/>
      <c r="JHM78" s="9"/>
      <c r="JHN78" s="9"/>
      <c r="JHO78" s="9"/>
      <c r="JHP78" s="9"/>
      <c r="JHQ78" s="9"/>
      <c r="JHR78" s="9"/>
      <c r="JHS78" s="9"/>
      <c r="JHT78" s="9"/>
      <c r="JHU78" s="9"/>
      <c r="JHV78" s="9"/>
      <c r="JHW78" s="9"/>
      <c r="JHX78" s="9"/>
      <c r="JHY78" s="9"/>
      <c r="JHZ78" s="9"/>
      <c r="JIA78" s="9"/>
      <c r="JIB78" s="9"/>
      <c r="JIC78" s="9"/>
      <c r="JID78" s="9"/>
      <c r="JIE78" s="9"/>
      <c r="JIF78" s="9"/>
      <c r="JIG78" s="9"/>
      <c r="JIH78" s="9"/>
      <c r="JII78" s="9"/>
      <c r="JIJ78" s="9"/>
      <c r="JIK78" s="9"/>
      <c r="JIL78" s="9"/>
      <c r="JIM78" s="9"/>
      <c r="JIN78" s="9"/>
      <c r="JIO78" s="9"/>
      <c r="JIP78" s="9"/>
      <c r="JIQ78" s="9"/>
      <c r="JIR78" s="9"/>
      <c r="JIS78" s="9"/>
      <c r="JIT78" s="9"/>
      <c r="JIU78" s="9"/>
      <c r="JIV78" s="9"/>
      <c r="JIW78" s="9"/>
      <c r="JIX78" s="9"/>
      <c r="JIY78" s="9"/>
      <c r="JIZ78" s="9"/>
      <c r="JJA78" s="9"/>
      <c r="JJB78" s="9"/>
      <c r="JJC78" s="9"/>
      <c r="JJD78" s="9"/>
      <c r="JJE78" s="9"/>
      <c r="JJF78" s="9"/>
      <c r="JJG78" s="9"/>
      <c r="JJH78" s="9"/>
      <c r="JJI78" s="9"/>
      <c r="JJJ78" s="9"/>
      <c r="JJK78" s="9"/>
      <c r="JJL78" s="9"/>
      <c r="JJM78" s="9"/>
      <c r="JJN78" s="9"/>
      <c r="JJO78" s="9"/>
      <c r="JJP78" s="9"/>
      <c r="JJQ78" s="9"/>
      <c r="JJR78" s="9"/>
      <c r="JJS78" s="9"/>
      <c r="JJT78" s="9"/>
      <c r="JJU78" s="9"/>
      <c r="JJV78" s="9"/>
      <c r="JJW78" s="9"/>
      <c r="JJX78" s="9"/>
      <c r="JJY78" s="9"/>
      <c r="JJZ78" s="9"/>
      <c r="JKA78" s="9"/>
      <c r="JKB78" s="9"/>
      <c r="JKC78" s="9"/>
      <c r="JKD78" s="9"/>
      <c r="JKE78" s="9"/>
      <c r="JKF78" s="9"/>
      <c r="JKG78" s="9"/>
      <c r="JKH78" s="9"/>
      <c r="JKI78" s="9"/>
      <c r="JKJ78" s="9"/>
      <c r="JKK78" s="9"/>
      <c r="JKL78" s="9"/>
      <c r="JKM78" s="9"/>
      <c r="JKN78" s="9"/>
      <c r="JKO78" s="9"/>
      <c r="JKP78" s="9"/>
      <c r="JKQ78" s="9"/>
      <c r="JKR78" s="9"/>
      <c r="JKS78" s="9"/>
      <c r="JKT78" s="9"/>
      <c r="JKU78" s="9"/>
      <c r="JKV78" s="9"/>
      <c r="JKW78" s="9"/>
      <c r="JKX78" s="9"/>
      <c r="JKY78" s="9"/>
      <c r="JKZ78" s="9"/>
      <c r="JLA78" s="9"/>
      <c r="JLB78" s="9"/>
      <c r="JLC78" s="9"/>
      <c r="JLD78" s="9"/>
      <c r="JLE78" s="9"/>
      <c r="JLF78" s="9"/>
      <c r="JLG78" s="9"/>
      <c r="JLH78" s="9"/>
      <c r="JLI78" s="9"/>
      <c r="JLJ78" s="9"/>
      <c r="JLK78" s="9"/>
      <c r="JLL78" s="9"/>
      <c r="JLM78" s="9"/>
      <c r="JLN78" s="9"/>
      <c r="JLO78" s="9"/>
      <c r="JLP78" s="9"/>
      <c r="JLQ78" s="9"/>
      <c r="JLR78" s="9"/>
      <c r="JLS78" s="9"/>
      <c r="JLT78" s="9"/>
      <c r="JLU78" s="9"/>
      <c r="JLV78" s="9"/>
      <c r="JLW78" s="9"/>
      <c r="JLX78" s="9"/>
      <c r="JLY78" s="9"/>
      <c r="JLZ78" s="9"/>
      <c r="JMA78" s="9"/>
      <c r="JMB78" s="9"/>
      <c r="JMC78" s="9"/>
      <c r="JMD78" s="9"/>
      <c r="JME78" s="9"/>
      <c r="JMF78" s="9"/>
      <c r="JMG78" s="9"/>
      <c r="JMH78" s="9"/>
      <c r="JMI78" s="9"/>
      <c r="JMJ78" s="9"/>
      <c r="JMK78" s="9"/>
      <c r="JML78" s="9"/>
      <c r="JMM78" s="9"/>
      <c r="JMN78" s="9"/>
      <c r="JMO78" s="9"/>
      <c r="JMP78" s="9"/>
      <c r="JMQ78" s="9"/>
      <c r="JMR78" s="9"/>
      <c r="JMS78" s="9"/>
      <c r="JMT78" s="9"/>
      <c r="JMU78" s="9"/>
      <c r="JMV78" s="9"/>
      <c r="JMW78" s="9"/>
      <c r="JMX78" s="9"/>
      <c r="JMY78" s="9"/>
      <c r="JMZ78" s="9"/>
      <c r="JNA78" s="9"/>
      <c r="JNB78" s="9"/>
      <c r="JNC78" s="9"/>
      <c r="JND78" s="9"/>
      <c r="JNE78" s="9"/>
      <c r="JNF78" s="9"/>
      <c r="JNG78" s="9"/>
      <c r="JNH78" s="9"/>
      <c r="JNI78" s="9"/>
      <c r="JNJ78" s="9"/>
      <c r="JNK78" s="9"/>
      <c r="JNL78" s="9"/>
      <c r="JNM78" s="9"/>
      <c r="JNN78" s="9"/>
      <c r="JNO78" s="9"/>
      <c r="JNP78" s="9"/>
      <c r="JNQ78" s="9"/>
      <c r="JNR78" s="9"/>
      <c r="JNS78" s="9"/>
      <c r="JNT78" s="9"/>
      <c r="JNU78" s="9"/>
      <c r="JNV78" s="9"/>
      <c r="JNW78" s="9"/>
      <c r="JNX78" s="9"/>
      <c r="JNY78" s="9"/>
      <c r="JNZ78" s="9"/>
      <c r="JOA78" s="9"/>
      <c r="JOB78" s="9"/>
      <c r="JOC78" s="9"/>
      <c r="JOD78" s="9"/>
      <c r="JOE78" s="9"/>
      <c r="JOF78" s="9"/>
      <c r="JOG78" s="9"/>
      <c r="JOH78" s="9"/>
      <c r="JOI78" s="9"/>
      <c r="JOJ78" s="9"/>
      <c r="JOK78" s="9"/>
      <c r="JOL78" s="9"/>
      <c r="JOM78" s="9"/>
      <c r="JON78" s="9"/>
      <c r="JOO78" s="9"/>
      <c r="JOP78" s="9"/>
      <c r="JOQ78" s="9"/>
      <c r="JOR78" s="9"/>
      <c r="JOS78" s="9"/>
      <c r="JOT78" s="9"/>
      <c r="JOU78" s="9"/>
      <c r="JOV78" s="9"/>
      <c r="JOW78" s="9"/>
      <c r="JOX78" s="9"/>
      <c r="JOY78" s="9"/>
      <c r="JOZ78" s="9"/>
      <c r="JPA78" s="9"/>
      <c r="JPB78" s="9"/>
      <c r="JPC78" s="9"/>
      <c r="JPD78" s="9"/>
      <c r="JPE78" s="9"/>
      <c r="JPF78" s="9"/>
      <c r="JPG78" s="9"/>
      <c r="JPH78" s="9"/>
      <c r="JPI78" s="9"/>
      <c r="JPJ78" s="9"/>
      <c r="JPK78" s="9"/>
      <c r="JPL78" s="9"/>
      <c r="JPM78" s="9"/>
      <c r="JPN78" s="9"/>
      <c r="JPO78" s="9"/>
      <c r="JPP78" s="9"/>
      <c r="JPQ78" s="9"/>
      <c r="JPR78" s="9"/>
      <c r="JPS78" s="9"/>
      <c r="JPT78" s="9"/>
      <c r="JPU78" s="9"/>
      <c r="JPV78" s="9"/>
      <c r="JPW78" s="9"/>
      <c r="JPX78" s="9"/>
      <c r="JPY78" s="9"/>
      <c r="JPZ78" s="9"/>
      <c r="JQA78" s="9"/>
      <c r="JQB78" s="9"/>
      <c r="JQC78" s="9"/>
      <c r="JQD78" s="9"/>
      <c r="JQE78" s="9"/>
      <c r="JQF78" s="9"/>
      <c r="JQG78" s="9"/>
      <c r="JQH78" s="9"/>
      <c r="JQI78" s="9"/>
      <c r="JQJ78" s="9"/>
      <c r="JQK78" s="9"/>
      <c r="JQL78" s="9"/>
      <c r="JQM78" s="9"/>
      <c r="JQN78" s="9"/>
      <c r="JQO78" s="9"/>
      <c r="JQP78" s="9"/>
      <c r="JQQ78" s="9"/>
      <c r="JQR78" s="9"/>
      <c r="JQS78" s="9"/>
      <c r="JQT78" s="9"/>
      <c r="JQU78" s="9"/>
      <c r="JQV78" s="9"/>
      <c r="JQW78" s="9"/>
      <c r="JQX78" s="9"/>
      <c r="JQY78" s="9"/>
      <c r="JQZ78" s="9"/>
      <c r="JRA78" s="9"/>
      <c r="JRB78" s="9"/>
      <c r="JRC78" s="9"/>
      <c r="JRD78" s="9"/>
      <c r="JRE78" s="9"/>
      <c r="JRF78" s="9"/>
      <c r="JRG78" s="9"/>
      <c r="JRH78" s="9"/>
      <c r="JRI78" s="9"/>
      <c r="JRJ78" s="9"/>
      <c r="JRK78" s="9"/>
      <c r="JRL78" s="9"/>
      <c r="JRM78" s="9"/>
      <c r="JRN78" s="9"/>
      <c r="JRO78" s="9"/>
      <c r="JRP78" s="9"/>
      <c r="JRQ78" s="9"/>
      <c r="JRR78" s="9"/>
      <c r="JRS78" s="9"/>
      <c r="JRT78" s="9"/>
      <c r="JRU78" s="9"/>
      <c r="JRV78" s="9"/>
      <c r="JRW78" s="9"/>
      <c r="JRX78" s="9"/>
      <c r="JRY78" s="9"/>
      <c r="JRZ78" s="9"/>
      <c r="JSA78" s="9"/>
      <c r="JSB78" s="9"/>
      <c r="JSC78" s="9"/>
      <c r="JSD78" s="9"/>
      <c r="JSE78" s="9"/>
      <c r="JSF78" s="9"/>
      <c r="JSG78" s="9"/>
      <c r="JSH78" s="9"/>
      <c r="JSI78" s="9"/>
      <c r="JSJ78" s="9"/>
      <c r="JSK78" s="9"/>
      <c r="JSL78" s="9"/>
      <c r="JSM78" s="9"/>
      <c r="JSN78" s="9"/>
      <c r="JSO78" s="9"/>
      <c r="JSP78" s="9"/>
      <c r="JSQ78" s="9"/>
      <c r="JSR78" s="9"/>
      <c r="JSS78" s="9"/>
      <c r="JST78" s="9"/>
      <c r="JSU78" s="9"/>
      <c r="JSV78" s="9"/>
      <c r="JSW78" s="9"/>
      <c r="JSX78" s="9"/>
      <c r="JSY78" s="9"/>
      <c r="JSZ78" s="9"/>
      <c r="JTA78" s="9"/>
      <c r="JTB78" s="9"/>
      <c r="JTC78" s="9"/>
      <c r="JTD78" s="9"/>
      <c r="JTE78" s="9"/>
      <c r="JTF78" s="9"/>
      <c r="JTG78" s="9"/>
      <c r="JTH78" s="9"/>
      <c r="JTI78" s="9"/>
      <c r="JTJ78" s="9"/>
      <c r="JTK78" s="9"/>
      <c r="JTL78" s="9"/>
      <c r="JTM78" s="9"/>
      <c r="JTN78" s="9"/>
      <c r="JTO78" s="9"/>
      <c r="JTP78" s="9"/>
      <c r="JTQ78" s="9"/>
      <c r="JTR78" s="9"/>
      <c r="JTS78" s="9"/>
      <c r="JTT78" s="9"/>
      <c r="JTU78" s="9"/>
      <c r="JTV78" s="9"/>
      <c r="JTW78" s="9"/>
      <c r="JTX78" s="9"/>
      <c r="JTY78" s="9"/>
      <c r="JTZ78" s="9"/>
      <c r="JUA78" s="9"/>
      <c r="JUB78" s="9"/>
      <c r="JUC78" s="9"/>
      <c r="JUD78" s="9"/>
      <c r="JUE78" s="9"/>
      <c r="JUF78" s="9"/>
      <c r="JUG78" s="9"/>
      <c r="JUH78" s="9"/>
      <c r="JUI78" s="9"/>
      <c r="JUJ78" s="9"/>
      <c r="JUK78" s="9"/>
      <c r="JUL78" s="9"/>
      <c r="JUM78" s="9"/>
      <c r="JUN78" s="9"/>
      <c r="JUO78" s="9"/>
      <c r="JUP78" s="9"/>
      <c r="JUQ78" s="9"/>
      <c r="JUR78" s="9"/>
      <c r="JUS78" s="9"/>
      <c r="JUT78" s="9"/>
      <c r="JUU78" s="9"/>
      <c r="JUV78" s="9"/>
      <c r="JUW78" s="9"/>
      <c r="JUX78" s="9"/>
      <c r="JUY78" s="9"/>
      <c r="JUZ78" s="9"/>
      <c r="JVA78" s="9"/>
      <c r="JVB78" s="9"/>
      <c r="JVC78" s="9"/>
      <c r="JVD78" s="9"/>
      <c r="JVE78" s="9"/>
      <c r="JVF78" s="9"/>
      <c r="JVG78" s="9"/>
      <c r="JVH78" s="9"/>
      <c r="JVI78" s="9"/>
      <c r="JVJ78" s="9"/>
      <c r="JVK78" s="9"/>
      <c r="JVL78" s="9"/>
      <c r="JVM78" s="9"/>
      <c r="JVN78" s="9"/>
      <c r="JVO78" s="9"/>
      <c r="JVP78" s="9"/>
      <c r="JVQ78" s="9"/>
      <c r="JVR78" s="9"/>
      <c r="JVS78" s="9"/>
      <c r="JVT78" s="9"/>
      <c r="JVU78" s="9"/>
      <c r="JVV78" s="9"/>
      <c r="JVW78" s="9"/>
      <c r="JVX78" s="9"/>
      <c r="JVY78" s="9"/>
      <c r="JVZ78" s="9"/>
      <c r="JWA78" s="9"/>
      <c r="JWB78" s="9"/>
      <c r="JWC78" s="9"/>
      <c r="JWD78" s="9"/>
      <c r="JWE78" s="9"/>
      <c r="JWF78" s="9"/>
      <c r="JWG78" s="9"/>
      <c r="JWH78" s="9"/>
      <c r="JWI78" s="9"/>
      <c r="JWJ78" s="9"/>
      <c r="JWK78" s="9"/>
      <c r="JWL78" s="9"/>
      <c r="JWM78" s="9"/>
      <c r="JWN78" s="9"/>
      <c r="JWO78" s="9"/>
      <c r="JWP78" s="9"/>
      <c r="JWQ78" s="9"/>
      <c r="JWR78" s="9"/>
      <c r="JWS78" s="9"/>
      <c r="JWT78" s="9"/>
      <c r="JWU78" s="9"/>
      <c r="JWV78" s="9"/>
      <c r="JWW78" s="9"/>
      <c r="JWX78" s="9"/>
      <c r="JWY78" s="9"/>
      <c r="JWZ78" s="9"/>
      <c r="JXA78" s="9"/>
      <c r="JXB78" s="9"/>
      <c r="JXC78" s="9"/>
      <c r="JXD78" s="9"/>
      <c r="JXE78" s="9"/>
      <c r="JXF78" s="9"/>
      <c r="JXG78" s="9"/>
      <c r="JXH78" s="9"/>
      <c r="JXI78" s="9"/>
      <c r="JXJ78" s="9"/>
      <c r="JXK78" s="9"/>
      <c r="JXL78" s="9"/>
      <c r="JXM78" s="9"/>
      <c r="JXN78" s="9"/>
      <c r="JXO78" s="9"/>
      <c r="JXP78" s="9"/>
      <c r="JXQ78" s="9"/>
      <c r="JXR78" s="9"/>
      <c r="JXS78" s="9"/>
      <c r="JXT78" s="9"/>
      <c r="JXU78" s="9"/>
      <c r="JXV78" s="9"/>
      <c r="JXW78" s="9"/>
      <c r="JXX78" s="9"/>
      <c r="JXY78" s="9"/>
      <c r="JXZ78" s="9"/>
      <c r="JYA78" s="9"/>
      <c r="JYB78" s="9"/>
      <c r="JYC78" s="9"/>
      <c r="JYD78" s="9"/>
      <c r="JYE78" s="9"/>
      <c r="JYF78" s="9"/>
      <c r="JYG78" s="9"/>
      <c r="JYH78" s="9"/>
      <c r="JYI78" s="9"/>
      <c r="JYJ78" s="9"/>
      <c r="JYK78" s="9"/>
      <c r="JYL78" s="9"/>
      <c r="JYM78" s="9"/>
      <c r="JYN78" s="9"/>
      <c r="JYO78" s="9"/>
      <c r="JYP78" s="9"/>
      <c r="JYQ78" s="9"/>
      <c r="JYR78" s="9"/>
      <c r="JYS78" s="9"/>
      <c r="JYT78" s="9"/>
      <c r="JYU78" s="9"/>
      <c r="JYV78" s="9"/>
      <c r="JYW78" s="9"/>
      <c r="JYX78" s="9"/>
      <c r="JYY78" s="9"/>
      <c r="JYZ78" s="9"/>
      <c r="JZA78" s="9"/>
      <c r="JZB78" s="9"/>
      <c r="JZC78" s="9"/>
      <c r="JZD78" s="9"/>
      <c r="JZE78" s="9"/>
      <c r="JZF78" s="9"/>
      <c r="JZG78" s="9"/>
      <c r="JZH78" s="9"/>
      <c r="JZI78" s="9"/>
      <c r="JZJ78" s="9"/>
      <c r="JZK78" s="9"/>
      <c r="JZL78" s="9"/>
      <c r="JZM78" s="9"/>
      <c r="JZN78" s="9"/>
      <c r="JZO78" s="9"/>
      <c r="JZP78" s="9"/>
      <c r="JZQ78" s="9"/>
      <c r="JZR78" s="9"/>
      <c r="JZS78" s="9"/>
      <c r="JZT78" s="9"/>
      <c r="JZU78" s="9"/>
      <c r="JZV78" s="9"/>
      <c r="JZW78" s="9"/>
      <c r="JZX78" s="9"/>
      <c r="JZY78" s="9"/>
      <c r="JZZ78" s="9"/>
      <c r="KAA78" s="9"/>
      <c r="KAB78" s="9"/>
      <c r="KAC78" s="9"/>
      <c r="KAD78" s="9"/>
      <c r="KAE78" s="9"/>
      <c r="KAF78" s="9"/>
      <c r="KAG78" s="9"/>
      <c r="KAH78" s="9"/>
      <c r="KAI78" s="9"/>
      <c r="KAJ78" s="9"/>
      <c r="KAK78" s="9"/>
      <c r="KAL78" s="9"/>
      <c r="KAM78" s="9"/>
      <c r="KAN78" s="9"/>
      <c r="KAO78" s="9"/>
      <c r="KAP78" s="9"/>
      <c r="KAQ78" s="9"/>
      <c r="KAR78" s="9"/>
      <c r="KAS78" s="9"/>
      <c r="KAT78" s="9"/>
      <c r="KAU78" s="9"/>
      <c r="KAV78" s="9"/>
      <c r="KAW78" s="9"/>
      <c r="KAX78" s="9"/>
      <c r="KAY78" s="9"/>
      <c r="KAZ78" s="9"/>
      <c r="KBA78" s="9"/>
      <c r="KBB78" s="9"/>
      <c r="KBC78" s="9"/>
      <c r="KBD78" s="9"/>
      <c r="KBE78" s="9"/>
      <c r="KBF78" s="9"/>
      <c r="KBG78" s="9"/>
      <c r="KBH78" s="9"/>
      <c r="KBI78" s="9"/>
      <c r="KBJ78" s="9"/>
      <c r="KBK78" s="9"/>
      <c r="KBL78" s="9"/>
      <c r="KBM78" s="9"/>
      <c r="KBN78" s="9"/>
      <c r="KBO78" s="9"/>
      <c r="KBP78" s="9"/>
      <c r="KBQ78" s="9"/>
      <c r="KBR78" s="9"/>
      <c r="KBS78" s="9"/>
      <c r="KBT78" s="9"/>
      <c r="KBU78" s="9"/>
      <c r="KBV78" s="9"/>
      <c r="KBW78" s="9"/>
      <c r="KBX78" s="9"/>
      <c r="KBY78" s="9"/>
      <c r="KBZ78" s="9"/>
      <c r="KCA78" s="9"/>
      <c r="KCB78" s="9"/>
      <c r="KCC78" s="9"/>
      <c r="KCD78" s="9"/>
      <c r="KCE78" s="9"/>
      <c r="KCF78" s="9"/>
      <c r="KCG78" s="9"/>
      <c r="KCH78" s="9"/>
      <c r="KCI78" s="9"/>
      <c r="KCJ78" s="9"/>
      <c r="KCK78" s="9"/>
      <c r="KCL78" s="9"/>
      <c r="KCM78" s="9"/>
      <c r="KCN78" s="9"/>
      <c r="KCO78" s="9"/>
      <c r="KCP78" s="9"/>
      <c r="KCQ78" s="9"/>
      <c r="KCR78" s="9"/>
      <c r="KCS78" s="9"/>
      <c r="KCT78" s="9"/>
      <c r="KCU78" s="9"/>
      <c r="KCV78" s="9"/>
      <c r="KCW78" s="9"/>
      <c r="KCX78" s="9"/>
      <c r="KCY78" s="9"/>
      <c r="KCZ78" s="9"/>
      <c r="KDA78" s="9"/>
      <c r="KDB78" s="9"/>
      <c r="KDC78" s="9"/>
      <c r="KDD78" s="9"/>
      <c r="KDE78" s="9"/>
      <c r="KDF78" s="9"/>
      <c r="KDG78" s="9"/>
      <c r="KDH78" s="9"/>
      <c r="KDI78" s="9"/>
      <c r="KDJ78" s="9"/>
      <c r="KDK78" s="9"/>
      <c r="KDL78" s="9"/>
      <c r="KDM78" s="9"/>
      <c r="KDN78" s="9"/>
      <c r="KDO78" s="9"/>
      <c r="KDP78" s="9"/>
      <c r="KDQ78" s="9"/>
      <c r="KDR78" s="9"/>
      <c r="KDS78" s="9"/>
      <c r="KDT78" s="9"/>
      <c r="KDU78" s="9"/>
      <c r="KDV78" s="9"/>
      <c r="KDW78" s="9"/>
      <c r="KDX78" s="9"/>
      <c r="KDY78" s="9"/>
      <c r="KDZ78" s="9"/>
      <c r="KEA78" s="9"/>
      <c r="KEB78" s="9"/>
      <c r="KEC78" s="9"/>
      <c r="KED78" s="9"/>
      <c r="KEE78" s="9"/>
      <c r="KEF78" s="9"/>
      <c r="KEG78" s="9"/>
      <c r="KEH78" s="9"/>
      <c r="KEI78" s="9"/>
      <c r="KEJ78" s="9"/>
      <c r="KEK78" s="9"/>
      <c r="KEL78" s="9"/>
      <c r="KEM78" s="9"/>
      <c r="KEN78" s="9"/>
      <c r="KEO78" s="9"/>
      <c r="KEP78" s="9"/>
      <c r="KEQ78" s="9"/>
      <c r="KER78" s="9"/>
      <c r="KES78" s="9"/>
      <c r="KET78" s="9"/>
      <c r="KEU78" s="9"/>
      <c r="KEV78" s="9"/>
      <c r="KEW78" s="9"/>
      <c r="KEX78" s="9"/>
      <c r="KEY78" s="9"/>
      <c r="KEZ78" s="9"/>
      <c r="KFA78" s="9"/>
      <c r="KFB78" s="9"/>
      <c r="KFC78" s="9"/>
      <c r="KFD78" s="9"/>
      <c r="KFE78" s="9"/>
      <c r="KFF78" s="9"/>
      <c r="KFG78" s="9"/>
      <c r="KFH78" s="9"/>
      <c r="KFI78" s="9"/>
      <c r="KFJ78" s="9"/>
      <c r="KFK78" s="9"/>
      <c r="KFL78" s="9"/>
      <c r="KFM78" s="9"/>
      <c r="KFN78" s="9"/>
      <c r="KFO78" s="9"/>
      <c r="KFP78" s="9"/>
      <c r="KFQ78" s="9"/>
      <c r="KFR78" s="9"/>
      <c r="KFS78" s="9"/>
      <c r="KFT78" s="9"/>
      <c r="KFU78" s="9"/>
      <c r="KFV78" s="9"/>
      <c r="KFW78" s="9"/>
      <c r="KFX78" s="9"/>
      <c r="KFY78" s="9"/>
      <c r="KFZ78" s="9"/>
      <c r="KGA78" s="9"/>
      <c r="KGB78" s="9"/>
      <c r="KGC78" s="9"/>
      <c r="KGD78" s="9"/>
      <c r="KGE78" s="9"/>
      <c r="KGF78" s="9"/>
      <c r="KGG78" s="9"/>
      <c r="KGH78" s="9"/>
      <c r="KGI78" s="9"/>
      <c r="KGJ78" s="9"/>
      <c r="KGK78" s="9"/>
      <c r="KGL78" s="9"/>
      <c r="KGM78" s="9"/>
      <c r="KGN78" s="9"/>
      <c r="KGO78" s="9"/>
      <c r="KGP78" s="9"/>
      <c r="KGQ78" s="9"/>
      <c r="KGR78" s="9"/>
      <c r="KGS78" s="9"/>
      <c r="KGT78" s="9"/>
      <c r="KGU78" s="9"/>
      <c r="KGV78" s="9"/>
      <c r="KGW78" s="9"/>
      <c r="KGX78" s="9"/>
      <c r="KGY78" s="9"/>
      <c r="KGZ78" s="9"/>
      <c r="KHA78" s="9"/>
      <c r="KHB78" s="9"/>
      <c r="KHC78" s="9"/>
      <c r="KHD78" s="9"/>
      <c r="KHE78" s="9"/>
      <c r="KHF78" s="9"/>
      <c r="KHG78" s="9"/>
      <c r="KHH78" s="9"/>
      <c r="KHI78" s="9"/>
      <c r="KHJ78" s="9"/>
      <c r="KHK78" s="9"/>
      <c r="KHL78" s="9"/>
      <c r="KHM78" s="9"/>
      <c r="KHN78" s="9"/>
      <c r="KHO78" s="9"/>
      <c r="KHP78" s="9"/>
      <c r="KHQ78" s="9"/>
      <c r="KHR78" s="9"/>
      <c r="KHS78" s="9"/>
      <c r="KHT78" s="9"/>
      <c r="KHU78" s="9"/>
      <c r="KHV78" s="9"/>
      <c r="KHW78" s="9"/>
      <c r="KHX78" s="9"/>
      <c r="KHY78" s="9"/>
      <c r="KHZ78" s="9"/>
      <c r="KIA78" s="9"/>
      <c r="KIB78" s="9"/>
      <c r="KIC78" s="9"/>
      <c r="KID78" s="9"/>
      <c r="KIE78" s="9"/>
      <c r="KIF78" s="9"/>
      <c r="KIG78" s="9"/>
      <c r="KIH78" s="9"/>
      <c r="KII78" s="9"/>
      <c r="KIJ78" s="9"/>
      <c r="KIK78" s="9"/>
      <c r="KIL78" s="9"/>
      <c r="KIM78" s="9"/>
      <c r="KIN78" s="9"/>
      <c r="KIO78" s="9"/>
      <c r="KIP78" s="9"/>
      <c r="KIQ78" s="9"/>
      <c r="KIR78" s="9"/>
      <c r="KIS78" s="9"/>
      <c r="KIT78" s="9"/>
      <c r="KIU78" s="9"/>
      <c r="KIV78" s="9"/>
      <c r="KIW78" s="9"/>
      <c r="KIX78" s="9"/>
      <c r="KIY78" s="9"/>
      <c r="KIZ78" s="9"/>
      <c r="KJA78" s="9"/>
      <c r="KJB78" s="9"/>
      <c r="KJC78" s="9"/>
      <c r="KJD78" s="9"/>
      <c r="KJE78" s="9"/>
      <c r="KJF78" s="9"/>
      <c r="KJG78" s="9"/>
      <c r="KJH78" s="9"/>
      <c r="KJI78" s="9"/>
      <c r="KJJ78" s="9"/>
      <c r="KJK78" s="9"/>
      <c r="KJL78" s="9"/>
      <c r="KJM78" s="9"/>
      <c r="KJN78" s="9"/>
      <c r="KJO78" s="9"/>
      <c r="KJP78" s="9"/>
      <c r="KJQ78" s="9"/>
      <c r="KJR78" s="9"/>
      <c r="KJS78" s="9"/>
      <c r="KJT78" s="9"/>
      <c r="KJU78" s="9"/>
      <c r="KJV78" s="9"/>
      <c r="KJW78" s="9"/>
      <c r="KJX78" s="9"/>
      <c r="KJY78" s="9"/>
      <c r="KJZ78" s="9"/>
      <c r="KKA78" s="9"/>
      <c r="KKB78" s="9"/>
      <c r="KKC78" s="9"/>
      <c r="KKD78" s="9"/>
      <c r="KKE78" s="9"/>
      <c r="KKF78" s="9"/>
      <c r="KKG78" s="9"/>
      <c r="KKH78" s="9"/>
      <c r="KKI78" s="9"/>
      <c r="KKJ78" s="9"/>
      <c r="KKK78" s="9"/>
      <c r="KKL78" s="9"/>
      <c r="KKM78" s="9"/>
      <c r="KKN78" s="9"/>
      <c r="KKO78" s="9"/>
      <c r="KKP78" s="9"/>
      <c r="KKQ78" s="9"/>
      <c r="KKR78" s="9"/>
      <c r="KKS78" s="9"/>
      <c r="KKT78" s="9"/>
      <c r="KKU78" s="9"/>
      <c r="KKV78" s="9"/>
      <c r="KKW78" s="9"/>
      <c r="KKX78" s="9"/>
      <c r="KKY78" s="9"/>
      <c r="KKZ78" s="9"/>
      <c r="KLA78" s="9"/>
      <c r="KLB78" s="9"/>
      <c r="KLC78" s="9"/>
      <c r="KLD78" s="9"/>
      <c r="KLE78" s="9"/>
      <c r="KLF78" s="9"/>
      <c r="KLG78" s="9"/>
      <c r="KLH78" s="9"/>
      <c r="KLI78" s="9"/>
      <c r="KLJ78" s="9"/>
      <c r="KLK78" s="9"/>
      <c r="KLL78" s="9"/>
      <c r="KLM78" s="9"/>
      <c r="KLN78" s="9"/>
      <c r="KLO78" s="9"/>
      <c r="KLP78" s="9"/>
      <c r="KLQ78" s="9"/>
      <c r="KLR78" s="9"/>
      <c r="KLS78" s="9"/>
      <c r="KLT78" s="9"/>
      <c r="KLU78" s="9"/>
      <c r="KLV78" s="9"/>
      <c r="KLW78" s="9"/>
      <c r="KLX78" s="9"/>
      <c r="KLY78" s="9"/>
      <c r="KLZ78" s="9"/>
      <c r="KMA78" s="9"/>
      <c r="KMB78" s="9"/>
      <c r="KMC78" s="9"/>
      <c r="KMD78" s="9"/>
      <c r="KME78" s="9"/>
      <c r="KMF78" s="9"/>
      <c r="KMG78" s="9"/>
      <c r="KMH78" s="9"/>
      <c r="KMI78" s="9"/>
      <c r="KMJ78" s="9"/>
      <c r="KMK78" s="9"/>
      <c r="KML78" s="9"/>
      <c r="KMM78" s="9"/>
      <c r="KMN78" s="9"/>
      <c r="KMO78" s="9"/>
      <c r="KMP78" s="9"/>
      <c r="KMQ78" s="9"/>
      <c r="KMR78" s="9"/>
      <c r="KMS78" s="9"/>
      <c r="KMT78" s="9"/>
      <c r="KMU78" s="9"/>
      <c r="KMV78" s="9"/>
      <c r="KMW78" s="9"/>
      <c r="KMX78" s="9"/>
      <c r="KMY78" s="9"/>
      <c r="KMZ78" s="9"/>
      <c r="KNA78" s="9"/>
      <c r="KNB78" s="9"/>
      <c r="KNC78" s="9"/>
      <c r="KND78" s="9"/>
      <c r="KNE78" s="9"/>
      <c r="KNF78" s="9"/>
      <c r="KNG78" s="9"/>
      <c r="KNH78" s="9"/>
      <c r="KNI78" s="9"/>
      <c r="KNJ78" s="9"/>
      <c r="KNK78" s="9"/>
      <c r="KNL78" s="9"/>
      <c r="KNM78" s="9"/>
      <c r="KNN78" s="9"/>
      <c r="KNO78" s="9"/>
      <c r="KNP78" s="9"/>
      <c r="KNQ78" s="9"/>
      <c r="KNR78" s="9"/>
      <c r="KNS78" s="9"/>
      <c r="KNT78" s="9"/>
      <c r="KNU78" s="9"/>
      <c r="KNV78" s="9"/>
      <c r="KNW78" s="9"/>
      <c r="KNX78" s="9"/>
      <c r="KNY78" s="9"/>
      <c r="KNZ78" s="9"/>
      <c r="KOA78" s="9"/>
      <c r="KOB78" s="9"/>
      <c r="KOC78" s="9"/>
      <c r="KOD78" s="9"/>
      <c r="KOE78" s="9"/>
      <c r="KOF78" s="9"/>
      <c r="KOG78" s="9"/>
      <c r="KOH78" s="9"/>
      <c r="KOI78" s="9"/>
      <c r="KOJ78" s="9"/>
      <c r="KOK78" s="9"/>
      <c r="KOL78" s="9"/>
      <c r="KOM78" s="9"/>
      <c r="KON78" s="9"/>
      <c r="KOO78" s="9"/>
      <c r="KOP78" s="9"/>
      <c r="KOQ78" s="9"/>
      <c r="KOR78" s="9"/>
      <c r="KOS78" s="9"/>
      <c r="KOT78" s="9"/>
      <c r="KOU78" s="9"/>
      <c r="KOV78" s="9"/>
      <c r="KOW78" s="9"/>
      <c r="KOX78" s="9"/>
      <c r="KOY78" s="9"/>
      <c r="KOZ78" s="9"/>
      <c r="KPA78" s="9"/>
      <c r="KPB78" s="9"/>
      <c r="KPC78" s="9"/>
      <c r="KPD78" s="9"/>
      <c r="KPE78" s="9"/>
      <c r="KPF78" s="9"/>
      <c r="KPG78" s="9"/>
      <c r="KPH78" s="9"/>
      <c r="KPI78" s="9"/>
      <c r="KPJ78" s="9"/>
      <c r="KPK78" s="9"/>
      <c r="KPL78" s="9"/>
      <c r="KPM78" s="9"/>
      <c r="KPN78" s="9"/>
      <c r="KPO78" s="9"/>
      <c r="KPP78" s="9"/>
      <c r="KPQ78" s="9"/>
      <c r="KPR78" s="9"/>
      <c r="KPS78" s="9"/>
      <c r="KPT78" s="9"/>
      <c r="KPU78" s="9"/>
      <c r="KPV78" s="9"/>
      <c r="KPW78" s="9"/>
      <c r="KPX78" s="9"/>
      <c r="KPY78" s="9"/>
      <c r="KPZ78" s="9"/>
      <c r="KQA78" s="9"/>
      <c r="KQB78" s="9"/>
      <c r="KQC78" s="9"/>
      <c r="KQD78" s="9"/>
      <c r="KQE78" s="9"/>
      <c r="KQF78" s="9"/>
      <c r="KQG78" s="9"/>
      <c r="KQH78" s="9"/>
      <c r="KQI78" s="9"/>
      <c r="KQJ78" s="9"/>
      <c r="KQK78" s="9"/>
      <c r="KQL78" s="9"/>
      <c r="KQM78" s="9"/>
      <c r="KQN78" s="9"/>
      <c r="KQO78" s="9"/>
      <c r="KQP78" s="9"/>
      <c r="KQQ78" s="9"/>
      <c r="KQR78" s="9"/>
      <c r="KQS78" s="9"/>
      <c r="KQT78" s="9"/>
      <c r="KQU78" s="9"/>
      <c r="KQV78" s="9"/>
      <c r="KQW78" s="9"/>
      <c r="KQX78" s="9"/>
      <c r="KQY78" s="9"/>
      <c r="KQZ78" s="9"/>
      <c r="KRA78" s="9"/>
      <c r="KRB78" s="9"/>
      <c r="KRC78" s="9"/>
      <c r="KRD78" s="9"/>
      <c r="KRE78" s="9"/>
      <c r="KRF78" s="9"/>
      <c r="KRG78" s="9"/>
      <c r="KRH78" s="9"/>
      <c r="KRI78" s="9"/>
      <c r="KRJ78" s="9"/>
      <c r="KRK78" s="9"/>
      <c r="KRL78" s="9"/>
      <c r="KRM78" s="9"/>
      <c r="KRN78" s="9"/>
      <c r="KRO78" s="9"/>
      <c r="KRP78" s="9"/>
      <c r="KRQ78" s="9"/>
      <c r="KRR78" s="9"/>
      <c r="KRS78" s="9"/>
      <c r="KRT78" s="9"/>
      <c r="KRU78" s="9"/>
      <c r="KRV78" s="9"/>
      <c r="KRW78" s="9"/>
      <c r="KRX78" s="9"/>
      <c r="KRY78" s="9"/>
      <c r="KRZ78" s="9"/>
      <c r="KSA78" s="9"/>
      <c r="KSB78" s="9"/>
      <c r="KSC78" s="9"/>
      <c r="KSD78" s="9"/>
      <c r="KSE78" s="9"/>
      <c r="KSF78" s="9"/>
      <c r="KSG78" s="9"/>
      <c r="KSH78" s="9"/>
      <c r="KSI78" s="9"/>
      <c r="KSJ78" s="9"/>
      <c r="KSK78" s="9"/>
      <c r="KSL78" s="9"/>
      <c r="KSM78" s="9"/>
      <c r="KSN78" s="9"/>
      <c r="KSO78" s="9"/>
      <c r="KSP78" s="9"/>
      <c r="KSQ78" s="9"/>
      <c r="KSR78" s="9"/>
      <c r="KSS78" s="9"/>
      <c r="KST78" s="9"/>
      <c r="KSU78" s="9"/>
      <c r="KSV78" s="9"/>
      <c r="KSW78" s="9"/>
      <c r="KSX78" s="9"/>
      <c r="KSY78" s="9"/>
      <c r="KSZ78" s="9"/>
      <c r="KTA78" s="9"/>
      <c r="KTB78" s="9"/>
      <c r="KTC78" s="9"/>
      <c r="KTD78" s="9"/>
      <c r="KTE78" s="9"/>
      <c r="KTF78" s="9"/>
      <c r="KTG78" s="9"/>
      <c r="KTH78" s="9"/>
      <c r="KTI78" s="9"/>
      <c r="KTJ78" s="9"/>
      <c r="KTK78" s="9"/>
      <c r="KTL78" s="9"/>
      <c r="KTM78" s="9"/>
      <c r="KTN78" s="9"/>
      <c r="KTO78" s="9"/>
      <c r="KTP78" s="9"/>
      <c r="KTQ78" s="9"/>
      <c r="KTR78" s="9"/>
      <c r="KTS78" s="9"/>
      <c r="KTT78" s="9"/>
      <c r="KTU78" s="9"/>
      <c r="KTV78" s="9"/>
      <c r="KTW78" s="9"/>
      <c r="KTX78" s="9"/>
      <c r="KTY78" s="9"/>
      <c r="KTZ78" s="9"/>
      <c r="KUA78" s="9"/>
      <c r="KUB78" s="9"/>
      <c r="KUC78" s="9"/>
      <c r="KUD78" s="9"/>
      <c r="KUE78" s="9"/>
      <c r="KUF78" s="9"/>
      <c r="KUG78" s="9"/>
      <c r="KUH78" s="9"/>
      <c r="KUI78" s="9"/>
      <c r="KUJ78" s="9"/>
      <c r="KUK78" s="9"/>
      <c r="KUL78" s="9"/>
      <c r="KUM78" s="9"/>
      <c r="KUN78" s="9"/>
      <c r="KUO78" s="9"/>
      <c r="KUP78" s="9"/>
      <c r="KUQ78" s="9"/>
      <c r="KUR78" s="9"/>
      <c r="KUS78" s="9"/>
      <c r="KUT78" s="9"/>
      <c r="KUU78" s="9"/>
      <c r="KUV78" s="9"/>
      <c r="KUW78" s="9"/>
      <c r="KUX78" s="9"/>
      <c r="KUY78" s="9"/>
      <c r="KUZ78" s="9"/>
      <c r="KVA78" s="9"/>
      <c r="KVB78" s="9"/>
      <c r="KVC78" s="9"/>
      <c r="KVD78" s="9"/>
      <c r="KVE78" s="9"/>
      <c r="KVF78" s="9"/>
      <c r="KVG78" s="9"/>
      <c r="KVH78" s="9"/>
      <c r="KVI78" s="9"/>
      <c r="KVJ78" s="9"/>
      <c r="KVK78" s="9"/>
      <c r="KVL78" s="9"/>
      <c r="KVM78" s="9"/>
      <c r="KVN78" s="9"/>
      <c r="KVO78" s="9"/>
      <c r="KVP78" s="9"/>
      <c r="KVQ78" s="9"/>
      <c r="KVR78" s="9"/>
      <c r="KVS78" s="9"/>
      <c r="KVT78" s="9"/>
      <c r="KVU78" s="9"/>
      <c r="KVV78" s="9"/>
      <c r="KVW78" s="9"/>
      <c r="KVX78" s="9"/>
      <c r="KVY78" s="9"/>
      <c r="KVZ78" s="9"/>
      <c r="KWA78" s="9"/>
      <c r="KWB78" s="9"/>
      <c r="KWC78" s="9"/>
      <c r="KWD78" s="9"/>
      <c r="KWE78" s="9"/>
      <c r="KWF78" s="9"/>
      <c r="KWG78" s="9"/>
      <c r="KWH78" s="9"/>
      <c r="KWI78" s="9"/>
      <c r="KWJ78" s="9"/>
      <c r="KWK78" s="9"/>
      <c r="KWL78" s="9"/>
      <c r="KWM78" s="9"/>
      <c r="KWN78" s="9"/>
      <c r="KWO78" s="9"/>
      <c r="KWP78" s="9"/>
      <c r="KWQ78" s="9"/>
      <c r="KWR78" s="9"/>
      <c r="KWS78" s="9"/>
      <c r="KWT78" s="9"/>
      <c r="KWU78" s="9"/>
      <c r="KWV78" s="9"/>
      <c r="KWW78" s="9"/>
      <c r="KWX78" s="9"/>
      <c r="KWY78" s="9"/>
      <c r="KWZ78" s="9"/>
      <c r="KXA78" s="9"/>
      <c r="KXB78" s="9"/>
      <c r="KXC78" s="9"/>
      <c r="KXD78" s="9"/>
      <c r="KXE78" s="9"/>
      <c r="KXF78" s="9"/>
      <c r="KXG78" s="9"/>
      <c r="KXH78" s="9"/>
      <c r="KXI78" s="9"/>
      <c r="KXJ78" s="9"/>
      <c r="KXK78" s="9"/>
      <c r="KXL78" s="9"/>
      <c r="KXM78" s="9"/>
      <c r="KXN78" s="9"/>
      <c r="KXO78" s="9"/>
      <c r="KXP78" s="9"/>
      <c r="KXQ78" s="9"/>
      <c r="KXR78" s="9"/>
      <c r="KXS78" s="9"/>
      <c r="KXT78" s="9"/>
      <c r="KXU78" s="9"/>
      <c r="KXV78" s="9"/>
      <c r="KXW78" s="9"/>
      <c r="KXX78" s="9"/>
      <c r="KXY78" s="9"/>
      <c r="KXZ78" s="9"/>
      <c r="KYA78" s="9"/>
      <c r="KYB78" s="9"/>
      <c r="KYC78" s="9"/>
      <c r="KYD78" s="9"/>
      <c r="KYE78" s="9"/>
      <c r="KYF78" s="9"/>
      <c r="KYG78" s="9"/>
      <c r="KYH78" s="9"/>
      <c r="KYI78" s="9"/>
      <c r="KYJ78" s="9"/>
      <c r="KYK78" s="9"/>
      <c r="KYL78" s="9"/>
      <c r="KYM78" s="9"/>
      <c r="KYN78" s="9"/>
      <c r="KYO78" s="9"/>
      <c r="KYP78" s="9"/>
      <c r="KYQ78" s="9"/>
      <c r="KYR78" s="9"/>
      <c r="KYS78" s="9"/>
      <c r="KYT78" s="9"/>
      <c r="KYU78" s="9"/>
      <c r="KYV78" s="9"/>
      <c r="KYW78" s="9"/>
      <c r="KYX78" s="9"/>
      <c r="KYY78" s="9"/>
      <c r="KYZ78" s="9"/>
      <c r="KZA78" s="9"/>
      <c r="KZB78" s="9"/>
      <c r="KZC78" s="9"/>
      <c r="KZD78" s="9"/>
      <c r="KZE78" s="9"/>
      <c r="KZF78" s="9"/>
      <c r="KZG78" s="9"/>
      <c r="KZH78" s="9"/>
      <c r="KZI78" s="9"/>
      <c r="KZJ78" s="9"/>
      <c r="KZK78" s="9"/>
      <c r="KZL78" s="9"/>
      <c r="KZM78" s="9"/>
      <c r="KZN78" s="9"/>
      <c r="KZO78" s="9"/>
      <c r="KZP78" s="9"/>
      <c r="KZQ78" s="9"/>
      <c r="KZR78" s="9"/>
      <c r="KZS78" s="9"/>
      <c r="KZT78" s="9"/>
      <c r="KZU78" s="9"/>
      <c r="KZV78" s="9"/>
      <c r="KZW78" s="9"/>
      <c r="KZX78" s="9"/>
      <c r="KZY78" s="9"/>
      <c r="KZZ78" s="9"/>
      <c r="LAA78" s="9"/>
      <c r="LAB78" s="9"/>
      <c r="LAC78" s="9"/>
      <c r="LAD78" s="9"/>
      <c r="LAE78" s="9"/>
      <c r="LAF78" s="9"/>
      <c r="LAG78" s="9"/>
      <c r="LAH78" s="9"/>
      <c r="LAI78" s="9"/>
      <c r="LAJ78" s="9"/>
      <c r="LAK78" s="9"/>
      <c r="LAL78" s="9"/>
      <c r="LAM78" s="9"/>
      <c r="LAN78" s="9"/>
      <c r="LAO78" s="9"/>
      <c r="LAP78" s="9"/>
      <c r="LAQ78" s="9"/>
      <c r="LAR78" s="9"/>
      <c r="LAS78" s="9"/>
      <c r="LAT78" s="9"/>
      <c r="LAU78" s="9"/>
      <c r="LAV78" s="9"/>
      <c r="LAW78" s="9"/>
      <c r="LAX78" s="9"/>
      <c r="LAY78" s="9"/>
      <c r="LAZ78" s="9"/>
      <c r="LBA78" s="9"/>
      <c r="LBB78" s="9"/>
      <c r="LBC78" s="9"/>
      <c r="LBD78" s="9"/>
      <c r="LBE78" s="9"/>
      <c r="LBF78" s="9"/>
      <c r="LBG78" s="9"/>
      <c r="LBH78" s="9"/>
      <c r="LBI78" s="9"/>
      <c r="LBJ78" s="9"/>
      <c r="LBK78" s="9"/>
      <c r="LBL78" s="9"/>
      <c r="LBM78" s="9"/>
      <c r="LBN78" s="9"/>
      <c r="LBO78" s="9"/>
      <c r="LBP78" s="9"/>
      <c r="LBQ78" s="9"/>
      <c r="LBR78" s="9"/>
      <c r="LBS78" s="9"/>
      <c r="LBT78" s="9"/>
      <c r="LBU78" s="9"/>
      <c r="LBV78" s="9"/>
      <c r="LBW78" s="9"/>
      <c r="LBX78" s="9"/>
      <c r="LBY78" s="9"/>
      <c r="LBZ78" s="9"/>
      <c r="LCA78" s="9"/>
      <c r="LCB78" s="9"/>
      <c r="LCC78" s="9"/>
      <c r="LCD78" s="9"/>
      <c r="LCE78" s="9"/>
      <c r="LCF78" s="9"/>
      <c r="LCG78" s="9"/>
      <c r="LCH78" s="9"/>
      <c r="LCI78" s="9"/>
      <c r="LCJ78" s="9"/>
      <c r="LCK78" s="9"/>
      <c r="LCL78" s="9"/>
      <c r="LCM78" s="9"/>
      <c r="LCN78" s="9"/>
      <c r="LCO78" s="9"/>
      <c r="LCP78" s="9"/>
      <c r="LCQ78" s="9"/>
      <c r="LCR78" s="9"/>
      <c r="LCS78" s="9"/>
      <c r="LCT78" s="9"/>
      <c r="LCU78" s="9"/>
      <c r="LCV78" s="9"/>
      <c r="LCW78" s="9"/>
      <c r="LCX78" s="9"/>
      <c r="LCY78" s="9"/>
      <c r="LCZ78" s="9"/>
      <c r="LDA78" s="9"/>
      <c r="LDB78" s="9"/>
      <c r="LDC78" s="9"/>
      <c r="LDD78" s="9"/>
      <c r="LDE78" s="9"/>
      <c r="LDF78" s="9"/>
      <c r="LDG78" s="9"/>
      <c r="LDH78" s="9"/>
      <c r="LDI78" s="9"/>
      <c r="LDJ78" s="9"/>
      <c r="LDK78" s="9"/>
      <c r="LDL78" s="9"/>
      <c r="LDM78" s="9"/>
      <c r="LDN78" s="9"/>
      <c r="LDO78" s="9"/>
      <c r="LDP78" s="9"/>
      <c r="LDQ78" s="9"/>
      <c r="LDR78" s="9"/>
      <c r="LDS78" s="9"/>
      <c r="LDT78" s="9"/>
      <c r="LDU78" s="9"/>
      <c r="LDV78" s="9"/>
      <c r="LDW78" s="9"/>
      <c r="LDX78" s="9"/>
      <c r="LDY78" s="9"/>
      <c r="LDZ78" s="9"/>
      <c r="LEA78" s="9"/>
      <c r="LEB78" s="9"/>
      <c r="LEC78" s="9"/>
      <c r="LED78" s="9"/>
      <c r="LEE78" s="9"/>
      <c r="LEF78" s="9"/>
      <c r="LEG78" s="9"/>
      <c r="LEH78" s="9"/>
      <c r="LEI78" s="9"/>
      <c r="LEJ78" s="9"/>
      <c r="LEK78" s="9"/>
      <c r="LEL78" s="9"/>
      <c r="LEM78" s="9"/>
      <c r="LEN78" s="9"/>
      <c r="LEO78" s="9"/>
      <c r="LEP78" s="9"/>
      <c r="LEQ78" s="9"/>
      <c r="LER78" s="9"/>
      <c r="LES78" s="9"/>
      <c r="LET78" s="9"/>
      <c r="LEU78" s="9"/>
      <c r="LEV78" s="9"/>
      <c r="LEW78" s="9"/>
      <c r="LEX78" s="9"/>
      <c r="LEY78" s="9"/>
      <c r="LEZ78" s="9"/>
      <c r="LFA78" s="9"/>
      <c r="LFB78" s="9"/>
      <c r="LFC78" s="9"/>
      <c r="LFD78" s="9"/>
      <c r="LFE78" s="9"/>
      <c r="LFF78" s="9"/>
      <c r="LFG78" s="9"/>
      <c r="LFH78" s="9"/>
      <c r="LFI78" s="9"/>
      <c r="LFJ78" s="9"/>
      <c r="LFK78" s="9"/>
      <c r="LFL78" s="9"/>
      <c r="LFM78" s="9"/>
      <c r="LFN78" s="9"/>
      <c r="LFO78" s="9"/>
      <c r="LFP78" s="9"/>
      <c r="LFQ78" s="9"/>
      <c r="LFR78" s="9"/>
      <c r="LFS78" s="9"/>
      <c r="LFT78" s="9"/>
      <c r="LFU78" s="9"/>
      <c r="LFV78" s="9"/>
      <c r="LFW78" s="9"/>
      <c r="LFX78" s="9"/>
      <c r="LFY78" s="9"/>
      <c r="LFZ78" s="9"/>
      <c r="LGA78" s="9"/>
      <c r="LGB78" s="9"/>
      <c r="LGC78" s="9"/>
      <c r="LGD78" s="9"/>
      <c r="LGE78" s="9"/>
      <c r="LGF78" s="9"/>
      <c r="LGG78" s="9"/>
      <c r="LGH78" s="9"/>
      <c r="LGI78" s="9"/>
      <c r="LGJ78" s="9"/>
      <c r="LGK78" s="9"/>
      <c r="LGL78" s="9"/>
      <c r="LGM78" s="9"/>
      <c r="LGN78" s="9"/>
      <c r="LGO78" s="9"/>
      <c r="LGP78" s="9"/>
      <c r="LGQ78" s="9"/>
      <c r="LGR78" s="9"/>
      <c r="LGS78" s="9"/>
      <c r="LGT78" s="9"/>
      <c r="LGU78" s="9"/>
      <c r="LGV78" s="9"/>
      <c r="LGW78" s="9"/>
      <c r="LGX78" s="9"/>
      <c r="LGY78" s="9"/>
      <c r="LGZ78" s="9"/>
      <c r="LHA78" s="9"/>
      <c r="LHB78" s="9"/>
      <c r="LHC78" s="9"/>
      <c r="LHD78" s="9"/>
      <c r="LHE78" s="9"/>
      <c r="LHF78" s="9"/>
      <c r="LHG78" s="9"/>
      <c r="LHH78" s="9"/>
      <c r="LHI78" s="9"/>
      <c r="LHJ78" s="9"/>
      <c r="LHK78" s="9"/>
      <c r="LHL78" s="9"/>
      <c r="LHM78" s="9"/>
      <c r="LHN78" s="9"/>
      <c r="LHO78" s="9"/>
      <c r="LHP78" s="9"/>
      <c r="LHQ78" s="9"/>
      <c r="LHR78" s="9"/>
      <c r="LHS78" s="9"/>
      <c r="LHT78" s="9"/>
      <c r="LHU78" s="9"/>
      <c r="LHV78" s="9"/>
      <c r="LHW78" s="9"/>
      <c r="LHX78" s="9"/>
      <c r="LHY78" s="9"/>
      <c r="LHZ78" s="9"/>
      <c r="LIA78" s="9"/>
      <c r="LIB78" s="9"/>
      <c r="LIC78" s="9"/>
      <c r="LID78" s="9"/>
      <c r="LIE78" s="9"/>
      <c r="LIF78" s="9"/>
      <c r="LIG78" s="9"/>
      <c r="LIH78" s="9"/>
      <c r="LII78" s="9"/>
      <c r="LIJ78" s="9"/>
      <c r="LIK78" s="9"/>
      <c r="LIL78" s="9"/>
      <c r="LIM78" s="9"/>
      <c r="LIN78" s="9"/>
      <c r="LIO78" s="9"/>
      <c r="LIP78" s="9"/>
      <c r="LIQ78" s="9"/>
      <c r="LIR78" s="9"/>
      <c r="LIS78" s="9"/>
      <c r="LIT78" s="9"/>
      <c r="LIU78" s="9"/>
      <c r="LIV78" s="9"/>
      <c r="LIW78" s="9"/>
      <c r="LIX78" s="9"/>
      <c r="LIY78" s="9"/>
      <c r="LIZ78" s="9"/>
      <c r="LJA78" s="9"/>
      <c r="LJB78" s="9"/>
      <c r="LJC78" s="9"/>
      <c r="LJD78" s="9"/>
      <c r="LJE78" s="9"/>
      <c r="LJF78" s="9"/>
      <c r="LJG78" s="9"/>
      <c r="LJH78" s="9"/>
      <c r="LJI78" s="9"/>
      <c r="LJJ78" s="9"/>
      <c r="LJK78" s="9"/>
      <c r="LJL78" s="9"/>
      <c r="LJM78" s="9"/>
      <c r="LJN78" s="9"/>
      <c r="LJO78" s="9"/>
      <c r="LJP78" s="9"/>
      <c r="LJQ78" s="9"/>
      <c r="LJR78" s="9"/>
      <c r="LJS78" s="9"/>
      <c r="LJT78" s="9"/>
      <c r="LJU78" s="9"/>
      <c r="LJV78" s="9"/>
      <c r="LJW78" s="9"/>
      <c r="LJX78" s="9"/>
      <c r="LJY78" s="9"/>
      <c r="LJZ78" s="9"/>
      <c r="LKA78" s="9"/>
      <c r="LKB78" s="9"/>
      <c r="LKC78" s="9"/>
      <c r="LKD78" s="9"/>
      <c r="LKE78" s="9"/>
      <c r="LKF78" s="9"/>
      <c r="LKG78" s="9"/>
      <c r="LKH78" s="9"/>
      <c r="LKI78" s="9"/>
      <c r="LKJ78" s="9"/>
      <c r="LKK78" s="9"/>
      <c r="LKL78" s="9"/>
      <c r="LKM78" s="9"/>
      <c r="LKN78" s="9"/>
      <c r="LKO78" s="9"/>
      <c r="LKP78" s="9"/>
      <c r="LKQ78" s="9"/>
      <c r="LKR78" s="9"/>
      <c r="LKS78" s="9"/>
      <c r="LKT78" s="9"/>
      <c r="LKU78" s="9"/>
      <c r="LKV78" s="9"/>
      <c r="LKW78" s="9"/>
      <c r="LKX78" s="9"/>
      <c r="LKY78" s="9"/>
      <c r="LKZ78" s="9"/>
      <c r="LLA78" s="9"/>
      <c r="LLB78" s="9"/>
      <c r="LLC78" s="9"/>
      <c r="LLD78" s="9"/>
      <c r="LLE78" s="9"/>
      <c r="LLF78" s="9"/>
      <c r="LLG78" s="9"/>
      <c r="LLH78" s="9"/>
      <c r="LLI78" s="9"/>
      <c r="LLJ78" s="9"/>
      <c r="LLK78" s="9"/>
      <c r="LLL78" s="9"/>
      <c r="LLM78" s="9"/>
      <c r="LLN78" s="9"/>
      <c r="LLO78" s="9"/>
      <c r="LLP78" s="9"/>
      <c r="LLQ78" s="9"/>
      <c r="LLR78" s="9"/>
      <c r="LLS78" s="9"/>
      <c r="LLT78" s="9"/>
      <c r="LLU78" s="9"/>
      <c r="LLV78" s="9"/>
      <c r="LLW78" s="9"/>
      <c r="LLX78" s="9"/>
      <c r="LLY78" s="9"/>
      <c r="LLZ78" s="9"/>
      <c r="LMA78" s="9"/>
      <c r="LMB78" s="9"/>
      <c r="LMC78" s="9"/>
      <c r="LMD78" s="9"/>
      <c r="LME78" s="9"/>
      <c r="LMF78" s="9"/>
      <c r="LMG78" s="9"/>
      <c r="LMH78" s="9"/>
      <c r="LMI78" s="9"/>
      <c r="LMJ78" s="9"/>
      <c r="LMK78" s="9"/>
      <c r="LML78" s="9"/>
      <c r="LMM78" s="9"/>
      <c r="LMN78" s="9"/>
      <c r="LMO78" s="9"/>
      <c r="LMP78" s="9"/>
      <c r="LMQ78" s="9"/>
      <c r="LMR78" s="9"/>
      <c r="LMS78" s="9"/>
      <c r="LMT78" s="9"/>
      <c r="LMU78" s="9"/>
      <c r="LMV78" s="9"/>
      <c r="LMW78" s="9"/>
      <c r="LMX78" s="9"/>
      <c r="LMY78" s="9"/>
      <c r="LMZ78" s="9"/>
      <c r="LNA78" s="9"/>
      <c r="LNB78" s="9"/>
      <c r="LNC78" s="9"/>
      <c r="LND78" s="9"/>
      <c r="LNE78" s="9"/>
      <c r="LNF78" s="9"/>
      <c r="LNG78" s="9"/>
      <c r="LNH78" s="9"/>
      <c r="LNI78" s="9"/>
      <c r="LNJ78" s="9"/>
      <c r="LNK78" s="9"/>
      <c r="LNL78" s="9"/>
      <c r="LNM78" s="9"/>
      <c r="LNN78" s="9"/>
      <c r="LNO78" s="9"/>
      <c r="LNP78" s="9"/>
      <c r="LNQ78" s="9"/>
      <c r="LNR78" s="9"/>
      <c r="LNS78" s="9"/>
      <c r="LNT78" s="9"/>
      <c r="LNU78" s="9"/>
      <c r="LNV78" s="9"/>
      <c r="LNW78" s="9"/>
      <c r="LNX78" s="9"/>
      <c r="LNY78" s="9"/>
      <c r="LNZ78" s="9"/>
      <c r="LOA78" s="9"/>
      <c r="LOB78" s="9"/>
      <c r="LOC78" s="9"/>
      <c r="LOD78" s="9"/>
      <c r="LOE78" s="9"/>
      <c r="LOF78" s="9"/>
      <c r="LOG78" s="9"/>
      <c r="LOH78" s="9"/>
      <c r="LOI78" s="9"/>
      <c r="LOJ78" s="9"/>
      <c r="LOK78" s="9"/>
      <c r="LOL78" s="9"/>
      <c r="LOM78" s="9"/>
      <c r="LON78" s="9"/>
      <c r="LOO78" s="9"/>
      <c r="LOP78" s="9"/>
      <c r="LOQ78" s="9"/>
      <c r="LOR78" s="9"/>
      <c r="LOS78" s="9"/>
      <c r="LOT78" s="9"/>
      <c r="LOU78" s="9"/>
      <c r="LOV78" s="9"/>
      <c r="LOW78" s="9"/>
      <c r="LOX78" s="9"/>
      <c r="LOY78" s="9"/>
      <c r="LOZ78" s="9"/>
      <c r="LPA78" s="9"/>
      <c r="LPB78" s="9"/>
      <c r="LPC78" s="9"/>
      <c r="LPD78" s="9"/>
      <c r="LPE78" s="9"/>
      <c r="LPF78" s="9"/>
      <c r="LPG78" s="9"/>
      <c r="LPH78" s="9"/>
      <c r="LPI78" s="9"/>
      <c r="LPJ78" s="9"/>
      <c r="LPK78" s="9"/>
      <c r="LPL78" s="9"/>
      <c r="LPM78" s="9"/>
      <c r="LPN78" s="9"/>
      <c r="LPO78" s="9"/>
      <c r="LPP78" s="9"/>
      <c r="LPQ78" s="9"/>
      <c r="LPR78" s="9"/>
      <c r="LPS78" s="9"/>
      <c r="LPT78" s="9"/>
      <c r="LPU78" s="9"/>
      <c r="LPV78" s="9"/>
      <c r="LPW78" s="9"/>
      <c r="LPX78" s="9"/>
      <c r="LPY78" s="9"/>
      <c r="LPZ78" s="9"/>
      <c r="LQA78" s="9"/>
      <c r="LQB78" s="9"/>
      <c r="LQC78" s="9"/>
      <c r="LQD78" s="9"/>
      <c r="LQE78" s="9"/>
      <c r="LQF78" s="9"/>
      <c r="LQG78" s="9"/>
      <c r="LQH78" s="9"/>
      <c r="LQI78" s="9"/>
      <c r="LQJ78" s="9"/>
      <c r="LQK78" s="9"/>
      <c r="LQL78" s="9"/>
      <c r="LQM78" s="9"/>
      <c r="LQN78" s="9"/>
      <c r="LQO78" s="9"/>
      <c r="LQP78" s="9"/>
      <c r="LQQ78" s="9"/>
      <c r="LQR78" s="9"/>
      <c r="LQS78" s="9"/>
      <c r="LQT78" s="9"/>
      <c r="LQU78" s="9"/>
      <c r="LQV78" s="9"/>
      <c r="LQW78" s="9"/>
      <c r="LQX78" s="9"/>
      <c r="LQY78" s="9"/>
      <c r="LQZ78" s="9"/>
      <c r="LRA78" s="9"/>
      <c r="LRB78" s="9"/>
      <c r="LRC78" s="9"/>
      <c r="LRD78" s="9"/>
      <c r="LRE78" s="9"/>
      <c r="LRF78" s="9"/>
      <c r="LRG78" s="9"/>
      <c r="LRH78" s="9"/>
      <c r="LRI78" s="9"/>
      <c r="LRJ78" s="9"/>
      <c r="LRK78" s="9"/>
      <c r="LRL78" s="9"/>
      <c r="LRM78" s="9"/>
      <c r="LRN78" s="9"/>
      <c r="LRO78" s="9"/>
      <c r="LRP78" s="9"/>
      <c r="LRQ78" s="9"/>
      <c r="LRR78" s="9"/>
      <c r="LRS78" s="9"/>
      <c r="LRT78" s="9"/>
      <c r="LRU78" s="9"/>
      <c r="LRV78" s="9"/>
      <c r="LRW78" s="9"/>
      <c r="LRX78" s="9"/>
      <c r="LRY78" s="9"/>
      <c r="LRZ78" s="9"/>
      <c r="LSA78" s="9"/>
      <c r="LSB78" s="9"/>
      <c r="LSC78" s="9"/>
      <c r="LSD78" s="9"/>
      <c r="LSE78" s="9"/>
      <c r="LSF78" s="9"/>
      <c r="LSG78" s="9"/>
      <c r="LSH78" s="9"/>
      <c r="LSI78" s="9"/>
      <c r="LSJ78" s="9"/>
      <c r="LSK78" s="9"/>
      <c r="LSL78" s="9"/>
      <c r="LSM78" s="9"/>
      <c r="LSN78" s="9"/>
      <c r="LSO78" s="9"/>
      <c r="LSP78" s="9"/>
      <c r="LSQ78" s="9"/>
      <c r="LSR78" s="9"/>
      <c r="LSS78" s="9"/>
      <c r="LST78" s="9"/>
      <c r="LSU78" s="9"/>
      <c r="LSV78" s="9"/>
      <c r="LSW78" s="9"/>
      <c r="LSX78" s="9"/>
      <c r="LSY78" s="9"/>
      <c r="LSZ78" s="9"/>
      <c r="LTA78" s="9"/>
      <c r="LTB78" s="9"/>
      <c r="LTC78" s="9"/>
      <c r="LTD78" s="9"/>
      <c r="LTE78" s="9"/>
      <c r="LTF78" s="9"/>
      <c r="LTG78" s="9"/>
      <c r="LTH78" s="9"/>
      <c r="LTI78" s="9"/>
      <c r="LTJ78" s="9"/>
      <c r="LTK78" s="9"/>
      <c r="LTL78" s="9"/>
      <c r="LTM78" s="9"/>
      <c r="LTN78" s="9"/>
      <c r="LTO78" s="9"/>
      <c r="LTP78" s="9"/>
      <c r="LTQ78" s="9"/>
      <c r="LTR78" s="9"/>
      <c r="LTS78" s="9"/>
      <c r="LTT78" s="9"/>
      <c r="LTU78" s="9"/>
      <c r="LTV78" s="9"/>
      <c r="LTW78" s="9"/>
      <c r="LTX78" s="9"/>
      <c r="LTY78" s="9"/>
      <c r="LTZ78" s="9"/>
      <c r="LUA78" s="9"/>
      <c r="LUB78" s="9"/>
      <c r="LUC78" s="9"/>
      <c r="LUD78" s="9"/>
      <c r="LUE78" s="9"/>
      <c r="LUF78" s="9"/>
      <c r="LUG78" s="9"/>
      <c r="LUH78" s="9"/>
      <c r="LUI78" s="9"/>
      <c r="LUJ78" s="9"/>
      <c r="LUK78" s="9"/>
      <c r="LUL78" s="9"/>
      <c r="LUM78" s="9"/>
      <c r="LUN78" s="9"/>
      <c r="LUO78" s="9"/>
      <c r="LUP78" s="9"/>
      <c r="LUQ78" s="9"/>
      <c r="LUR78" s="9"/>
      <c r="LUS78" s="9"/>
      <c r="LUT78" s="9"/>
      <c r="LUU78" s="9"/>
      <c r="LUV78" s="9"/>
      <c r="LUW78" s="9"/>
      <c r="LUX78" s="9"/>
      <c r="LUY78" s="9"/>
      <c r="LUZ78" s="9"/>
      <c r="LVA78" s="9"/>
      <c r="LVB78" s="9"/>
      <c r="LVC78" s="9"/>
      <c r="LVD78" s="9"/>
      <c r="LVE78" s="9"/>
      <c r="LVF78" s="9"/>
      <c r="LVG78" s="9"/>
      <c r="LVH78" s="9"/>
      <c r="LVI78" s="9"/>
      <c r="LVJ78" s="9"/>
      <c r="LVK78" s="9"/>
      <c r="LVL78" s="9"/>
      <c r="LVM78" s="9"/>
      <c r="LVN78" s="9"/>
      <c r="LVO78" s="9"/>
      <c r="LVP78" s="9"/>
      <c r="LVQ78" s="9"/>
      <c r="LVR78" s="9"/>
      <c r="LVS78" s="9"/>
      <c r="LVT78" s="9"/>
      <c r="LVU78" s="9"/>
      <c r="LVV78" s="9"/>
      <c r="LVW78" s="9"/>
      <c r="LVX78" s="9"/>
      <c r="LVY78" s="9"/>
      <c r="LVZ78" s="9"/>
      <c r="LWA78" s="9"/>
      <c r="LWB78" s="9"/>
      <c r="LWC78" s="9"/>
      <c r="LWD78" s="9"/>
      <c r="LWE78" s="9"/>
      <c r="LWF78" s="9"/>
      <c r="LWG78" s="9"/>
      <c r="LWH78" s="9"/>
      <c r="LWI78" s="9"/>
      <c r="LWJ78" s="9"/>
      <c r="LWK78" s="9"/>
      <c r="LWL78" s="9"/>
      <c r="LWM78" s="9"/>
      <c r="LWN78" s="9"/>
      <c r="LWO78" s="9"/>
      <c r="LWP78" s="9"/>
      <c r="LWQ78" s="9"/>
      <c r="LWR78" s="9"/>
      <c r="LWS78" s="9"/>
      <c r="LWT78" s="9"/>
      <c r="LWU78" s="9"/>
      <c r="LWV78" s="9"/>
      <c r="LWW78" s="9"/>
      <c r="LWX78" s="9"/>
      <c r="LWY78" s="9"/>
      <c r="LWZ78" s="9"/>
      <c r="LXA78" s="9"/>
      <c r="LXB78" s="9"/>
      <c r="LXC78" s="9"/>
      <c r="LXD78" s="9"/>
      <c r="LXE78" s="9"/>
      <c r="LXF78" s="9"/>
      <c r="LXG78" s="9"/>
      <c r="LXH78" s="9"/>
      <c r="LXI78" s="9"/>
      <c r="LXJ78" s="9"/>
      <c r="LXK78" s="9"/>
      <c r="LXL78" s="9"/>
      <c r="LXM78" s="9"/>
      <c r="LXN78" s="9"/>
      <c r="LXO78" s="9"/>
      <c r="LXP78" s="9"/>
      <c r="LXQ78" s="9"/>
      <c r="LXR78" s="9"/>
      <c r="LXS78" s="9"/>
      <c r="LXT78" s="9"/>
      <c r="LXU78" s="9"/>
      <c r="LXV78" s="9"/>
      <c r="LXW78" s="9"/>
      <c r="LXX78" s="9"/>
      <c r="LXY78" s="9"/>
      <c r="LXZ78" s="9"/>
      <c r="LYA78" s="9"/>
      <c r="LYB78" s="9"/>
      <c r="LYC78" s="9"/>
      <c r="LYD78" s="9"/>
      <c r="LYE78" s="9"/>
      <c r="LYF78" s="9"/>
      <c r="LYG78" s="9"/>
      <c r="LYH78" s="9"/>
      <c r="LYI78" s="9"/>
      <c r="LYJ78" s="9"/>
      <c r="LYK78" s="9"/>
      <c r="LYL78" s="9"/>
      <c r="LYM78" s="9"/>
      <c r="LYN78" s="9"/>
      <c r="LYO78" s="9"/>
      <c r="LYP78" s="9"/>
      <c r="LYQ78" s="9"/>
      <c r="LYR78" s="9"/>
      <c r="LYS78" s="9"/>
      <c r="LYT78" s="9"/>
      <c r="LYU78" s="9"/>
      <c r="LYV78" s="9"/>
      <c r="LYW78" s="9"/>
      <c r="LYX78" s="9"/>
      <c r="LYY78" s="9"/>
      <c r="LYZ78" s="9"/>
      <c r="LZA78" s="9"/>
      <c r="LZB78" s="9"/>
      <c r="LZC78" s="9"/>
      <c r="LZD78" s="9"/>
      <c r="LZE78" s="9"/>
      <c r="LZF78" s="9"/>
      <c r="LZG78" s="9"/>
      <c r="LZH78" s="9"/>
      <c r="LZI78" s="9"/>
      <c r="LZJ78" s="9"/>
      <c r="LZK78" s="9"/>
      <c r="LZL78" s="9"/>
      <c r="LZM78" s="9"/>
      <c r="LZN78" s="9"/>
      <c r="LZO78" s="9"/>
      <c r="LZP78" s="9"/>
      <c r="LZQ78" s="9"/>
      <c r="LZR78" s="9"/>
      <c r="LZS78" s="9"/>
      <c r="LZT78" s="9"/>
      <c r="LZU78" s="9"/>
      <c r="LZV78" s="9"/>
      <c r="LZW78" s="9"/>
      <c r="LZX78" s="9"/>
      <c r="LZY78" s="9"/>
      <c r="LZZ78" s="9"/>
      <c r="MAA78" s="9"/>
      <c r="MAB78" s="9"/>
      <c r="MAC78" s="9"/>
      <c r="MAD78" s="9"/>
      <c r="MAE78" s="9"/>
      <c r="MAF78" s="9"/>
      <c r="MAG78" s="9"/>
      <c r="MAH78" s="9"/>
      <c r="MAI78" s="9"/>
      <c r="MAJ78" s="9"/>
      <c r="MAK78" s="9"/>
      <c r="MAL78" s="9"/>
      <c r="MAM78" s="9"/>
      <c r="MAN78" s="9"/>
      <c r="MAO78" s="9"/>
      <c r="MAP78" s="9"/>
      <c r="MAQ78" s="9"/>
      <c r="MAR78" s="9"/>
      <c r="MAS78" s="9"/>
      <c r="MAT78" s="9"/>
      <c r="MAU78" s="9"/>
      <c r="MAV78" s="9"/>
      <c r="MAW78" s="9"/>
      <c r="MAX78" s="9"/>
      <c r="MAY78" s="9"/>
      <c r="MAZ78" s="9"/>
      <c r="MBA78" s="9"/>
      <c r="MBB78" s="9"/>
      <c r="MBC78" s="9"/>
      <c r="MBD78" s="9"/>
      <c r="MBE78" s="9"/>
      <c r="MBF78" s="9"/>
      <c r="MBG78" s="9"/>
      <c r="MBH78" s="9"/>
      <c r="MBI78" s="9"/>
      <c r="MBJ78" s="9"/>
      <c r="MBK78" s="9"/>
      <c r="MBL78" s="9"/>
      <c r="MBM78" s="9"/>
      <c r="MBN78" s="9"/>
      <c r="MBO78" s="9"/>
      <c r="MBP78" s="9"/>
      <c r="MBQ78" s="9"/>
      <c r="MBR78" s="9"/>
      <c r="MBS78" s="9"/>
      <c r="MBT78" s="9"/>
      <c r="MBU78" s="9"/>
      <c r="MBV78" s="9"/>
      <c r="MBW78" s="9"/>
      <c r="MBX78" s="9"/>
      <c r="MBY78" s="9"/>
      <c r="MBZ78" s="9"/>
      <c r="MCA78" s="9"/>
      <c r="MCB78" s="9"/>
      <c r="MCC78" s="9"/>
      <c r="MCD78" s="9"/>
      <c r="MCE78" s="9"/>
      <c r="MCF78" s="9"/>
      <c r="MCG78" s="9"/>
      <c r="MCH78" s="9"/>
      <c r="MCI78" s="9"/>
      <c r="MCJ78" s="9"/>
      <c r="MCK78" s="9"/>
      <c r="MCL78" s="9"/>
      <c r="MCM78" s="9"/>
      <c r="MCN78" s="9"/>
      <c r="MCO78" s="9"/>
      <c r="MCP78" s="9"/>
      <c r="MCQ78" s="9"/>
      <c r="MCR78" s="9"/>
      <c r="MCS78" s="9"/>
      <c r="MCT78" s="9"/>
      <c r="MCU78" s="9"/>
      <c r="MCV78" s="9"/>
      <c r="MCW78" s="9"/>
      <c r="MCX78" s="9"/>
      <c r="MCY78" s="9"/>
      <c r="MCZ78" s="9"/>
      <c r="MDA78" s="9"/>
      <c r="MDB78" s="9"/>
      <c r="MDC78" s="9"/>
      <c r="MDD78" s="9"/>
      <c r="MDE78" s="9"/>
      <c r="MDF78" s="9"/>
      <c r="MDG78" s="9"/>
      <c r="MDH78" s="9"/>
      <c r="MDI78" s="9"/>
      <c r="MDJ78" s="9"/>
      <c r="MDK78" s="9"/>
      <c r="MDL78" s="9"/>
      <c r="MDM78" s="9"/>
      <c r="MDN78" s="9"/>
      <c r="MDO78" s="9"/>
      <c r="MDP78" s="9"/>
      <c r="MDQ78" s="9"/>
      <c r="MDR78" s="9"/>
      <c r="MDS78" s="9"/>
      <c r="MDT78" s="9"/>
      <c r="MDU78" s="9"/>
      <c r="MDV78" s="9"/>
      <c r="MDW78" s="9"/>
      <c r="MDX78" s="9"/>
      <c r="MDY78" s="9"/>
      <c r="MDZ78" s="9"/>
      <c r="MEA78" s="9"/>
      <c r="MEB78" s="9"/>
      <c r="MEC78" s="9"/>
      <c r="MED78" s="9"/>
      <c r="MEE78" s="9"/>
      <c r="MEF78" s="9"/>
      <c r="MEG78" s="9"/>
      <c r="MEH78" s="9"/>
      <c r="MEI78" s="9"/>
      <c r="MEJ78" s="9"/>
      <c r="MEK78" s="9"/>
      <c r="MEL78" s="9"/>
      <c r="MEM78" s="9"/>
      <c r="MEN78" s="9"/>
      <c r="MEO78" s="9"/>
      <c r="MEP78" s="9"/>
      <c r="MEQ78" s="9"/>
      <c r="MER78" s="9"/>
      <c r="MES78" s="9"/>
      <c r="MET78" s="9"/>
      <c r="MEU78" s="9"/>
      <c r="MEV78" s="9"/>
      <c r="MEW78" s="9"/>
      <c r="MEX78" s="9"/>
      <c r="MEY78" s="9"/>
      <c r="MEZ78" s="9"/>
      <c r="MFA78" s="9"/>
      <c r="MFB78" s="9"/>
      <c r="MFC78" s="9"/>
      <c r="MFD78" s="9"/>
      <c r="MFE78" s="9"/>
      <c r="MFF78" s="9"/>
      <c r="MFG78" s="9"/>
      <c r="MFH78" s="9"/>
      <c r="MFI78" s="9"/>
      <c r="MFJ78" s="9"/>
      <c r="MFK78" s="9"/>
      <c r="MFL78" s="9"/>
      <c r="MFM78" s="9"/>
      <c r="MFN78" s="9"/>
      <c r="MFO78" s="9"/>
      <c r="MFP78" s="9"/>
      <c r="MFQ78" s="9"/>
      <c r="MFR78" s="9"/>
      <c r="MFS78" s="9"/>
      <c r="MFT78" s="9"/>
      <c r="MFU78" s="9"/>
      <c r="MFV78" s="9"/>
      <c r="MFW78" s="9"/>
      <c r="MFX78" s="9"/>
      <c r="MFY78" s="9"/>
      <c r="MFZ78" s="9"/>
      <c r="MGA78" s="9"/>
      <c r="MGB78" s="9"/>
      <c r="MGC78" s="9"/>
      <c r="MGD78" s="9"/>
      <c r="MGE78" s="9"/>
      <c r="MGF78" s="9"/>
      <c r="MGG78" s="9"/>
      <c r="MGH78" s="9"/>
      <c r="MGI78" s="9"/>
      <c r="MGJ78" s="9"/>
      <c r="MGK78" s="9"/>
      <c r="MGL78" s="9"/>
      <c r="MGM78" s="9"/>
      <c r="MGN78" s="9"/>
      <c r="MGO78" s="9"/>
      <c r="MGP78" s="9"/>
      <c r="MGQ78" s="9"/>
      <c r="MGR78" s="9"/>
      <c r="MGS78" s="9"/>
      <c r="MGT78" s="9"/>
      <c r="MGU78" s="9"/>
      <c r="MGV78" s="9"/>
      <c r="MGW78" s="9"/>
      <c r="MGX78" s="9"/>
      <c r="MGY78" s="9"/>
      <c r="MGZ78" s="9"/>
      <c r="MHA78" s="9"/>
      <c r="MHB78" s="9"/>
      <c r="MHC78" s="9"/>
      <c r="MHD78" s="9"/>
      <c r="MHE78" s="9"/>
      <c r="MHF78" s="9"/>
      <c r="MHG78" s="9"/>
      <c r="MHH78" s="9"/>
      <c r="MHI78" s="9"/>
      <c r="MHJ78" s="9"/>
      <c r="MHK78" s="9"/>
      <c r="MHL78" s="9"/>
      <c r="MHM78" s="9"/>
      <c r="MHN78" s="9"/>
      <c r="MHO78" s="9"/>
      <c r="MHP78" s="9"/>
      <c r="MHQ78" s="9"/>
      <c r="MHR78" s="9"/>
      <c r="MHS78" s="9"/>
      <c r="MHT78" s="9"/>
      <c r="MHU78" s="9"/>
      <c r="MHV78" s="9"/>
      <c r="MHW78" s="9"/>
      <c r="MHX78" s="9"/>
      <c r="MHY78" s="9"/>
      <c r="MHZ78" s="9"/>
      <c r="MIA78" s="9"/>
      <c r="MIB78" s="9"/>
      <c r="MIC78" s="9"/>
      <c r="MID78" s="9"/>
      <c r="MIE78" s="9"/>
      <c r="MIF78" s="9"/>
      <c r="MIG78" s="9"/>
      <c r="MIH78" s="9"/>
      <c r="MII78" s="9"/>
      <c r="MIJ78" s="9"/>
      <c r="MIK78" s="9"/>
      <c r="MIL78" s="9"/>
      <c r="MIM78" s="9"/>
      <c r="MIN78" s="9"/>
      <c r="MIO78" s="9"/>
      <c r="MIP78" s="9"/>
      <c r="MIQ78" s="9"/>
      <c r="MIR78" s="9"/>
      <c r="MIS78" s="9"/>
      <c r="MIT78" s="9"/>
      <c r="MIU78" s="9"/>
      <c r="MIV78" s="9"/>
      <c r="MIW78" s="9"/>
      <c r="MIX78" s="9"/>
      <c r="MIY78" s="9"/>
      <c r="MIZ78" s="9"/>
      <c r="MJA78" s="9"/>
      <c r="MJB78" s="9"/>
      <c r="MJC78" s="9"/>
      <c r="MJD78" s="9"/>
      <c r="MJE78" s="9"/>
      <c r="MJF78" s="9"/>
      <c r="MJG78" s="9"/>
      <c r="MJH78" s="9"/>
      <c r="MJI78" s="9"/>
      <c r="MJJ78" s="9"/>
      <c r="MJK78" s="9"/>
      <c r="MJL78" s="9"/>
      <c r="MJM78" s="9"/>
      <c r="MJN78" s="9"/>
      <c r="MJO78" s="9"/>
      <c r="MJP78" s="9"/>
      <c r="MJQ78" s="9"/>
      <c r="MJR78" s="9"/>
      <c r="MJS78" s="9"/>
      <c r="MJT78" s="9"/>
      <c r="MJU78" s="9"/>
      <c r="MJV78" s="9"/>
      <c r="MJW78" s="9"/>
      <c r="MJX78" s="9"/>
      <c r="MJY78" s="9"/>
      <c r="MJZ78" s="9"/>
      <c r="MKA78" s="9"/>
      <c r="MKB78" s="9"/>
      <c r="MKC78" s="9"/>
      <c r="MKD78" s="9"/>
      <c r="MKE78" s="9"/>
      <c r="MKF78" s="9"/>
      <c r="MKG78" s="9"/>
      <c r="MKH78" s="9"/>
      <c r="MKI78" s="9"/>
      <c r="MKJ78" s="9"/>
      <c r="MKK78" s="9"/>
      <c r="MKL78" s="9"/>
      <c r="MKM78" s="9"/>
      <c r="MKN78" s="9"/>
      <c r="MKO78" s="9"/>
      <c r="MKP78" s="9"/>
      <c r="MKQ78" s="9"/>
      <c r="MKR78" s="9"/>
      <c r="MKS78" s="9"/>
      <c r="MKT78" s="9"/>
      <c r="MKU78" s="9"/>
      <c r="MKV78" s="9"/>
      <c r="MKW78" s="9"/>
      <c r="MKX78" s="9"/>
      <c r="MKY78" s="9"/>
      <c r="MKZ78" s="9"/>
      <c r="MLA78" s="9"/>
      <c r="MLB78" s="9"/>
      <c r="MLC78" s="9"/>
      <c r="MLD78" s="9"/>
      <c r="MLE78" s="9"/>
      <c r="MLF78" s="9"/>
      <c r="MLG78" s="9"/>
      <c r="MLH78" s="9"/>
      <c r="MLI78" s="9"/>
      <c r="MLJ78" s="9"/>
      <c r="MLK78" s="9"/>
      <c r="MLL78" s="9"/>
      <c r="MLM78" s="9"/>
      <c r="MLN78" s="9"/>
      <c r="MLO78" s="9"/>
      <c r="MLP78" s="9"/>
      <c r="MLQ78" s="9"/>
      <c r="MLR78" s="9"/>
      <c r="MLS78" s="9"/>
      <c r="MLT78" s="9"/>
      <c r="MLU78" s="9"/>
      <c r="MLV78" s="9"/>
      <c r="MLW78" s="9"/>
      <c r="MLX78" s="9"/>
      <c r="MLY78" s="9"/>
      <c r="MLZ78" s="9"/>
      <c r="MMA78" s="9"/>
      <c r="MMB78" s="9"/>
      <c r="MMC78" s="9"/>
      <c r="MMD78" s="9"/>
      <c r="MME78" s="9"/>
      <c r="MMF78" s="9"/>
      <c r="MMG78" s="9"/>
      <c r="MMH78" s="9"/>
      <c r="MMI78" s="9"/>
      <c r="MMJ78" s="9"/>
      <c r="MMK78" s="9"/>
      <c r="MML78" s="9"/>
      <c r="MMM78" s="9"/>
      <c r="MMN78" s="9"/>
      <c r="MMO78" s="9"/>
      <c r="MMP78" s="9"/>
      <c r="MMQ78" s="9"/>
      <c r="MMR78" s="9"/>
      <c r="MMS78" s="9"/>
      <c r="MMT78" s="9"/>
      <c r="MMU78" s="9"/>
      <c r="MMV78" s="9"/>
      <c r="MMW78" s="9"/>
      <c r="MMX78" s="9"/>
      <c r="MMY78" s="9"/>
      <c r="MMZ78" s="9"/>
      <c r="MNA78" s="9"/>
      <c r="MNB78" s="9"/>
      <c r="MNC78" s="9"/>
      <c r="MND78" s="9"/>
      <c r="MNE78" s="9"/>
      <c r="MNF78" s="9"/>
      <c r="MNG78" s="9"/>
      <c r="MNH78" s="9"/>
      <c r="MNI78" s="9"/>
      <c r="MNJ78" s="9"/>
      <c r="MNK78" s="9"/>
      <c r="MNL78" s="9"/>
      <c r="MNM78" s="9"/>
      <c r="MNN78" s="9"/>
      <c r="MNO78" s="9"/>
      <c r="MNP78" s="9"/>
      <c r="MNQ78" s="9"/>
      <c r="MNR78" s="9"/>
      <c r="MNS78" s="9"/>
      <c r="MNT78" s="9"/>
      <c r="MNU78" s="9"/>
      <c r="MNV78" s="9"/>
      <c r="MNW78" s="9"/>
      <c r="MNX78" s="9"/>
      <c r="MNY78" s="9"/>
      <c r="MNZ78" s="9"/>
      <c r="MOA78" s="9"/>
      <c r="MOB78" s="9"/>
      <c r="MOC78" s="9"/>
      <c r="MOD78" s="9"/>
      <c r="MOE78" s="9"/>
      <c r="MOF78" s="9"/>
      <c r="MOG78" s="9"/>
      <c r="MOH78" s="9"/>
      <c r="MOI78" s="9"/>
      <c r="MOJ78" s="9"/>
      <c r="MOK78" s="9"/>
      <c r="MOL78" s="9"/>
      <c r="MOM78" s="9"/>
      <c r="MON78" s="9"/>
      <c r="MOO78" s="9"/>
      <c r="MOP78" s="9"/>
      <c r="MOQ78" s="9"/>
      <c r="MOR78" s="9"/>
      <c r="MOS78" s="9"/>
      <c r="MOT78" s="9"/>
      <c r="MOU78" s="9"/>
      <c r="MOV78" s="9"/>
      <c r="MOW78" s="9"/>
      <c r="MOX78" s="9"/>
      <c r="MOY78" s="9"/>
      <c r="MOZ78" s="9"/>
      <c r="MPA78" s="9"/>
      <c r="MPB78" s="9"/>
      <c r="MPC78" s="9"/>
      <c r="MPD78" s="9"/>
      <c r="MPE78" s="9"/>
      <c r="MPF78" s="9"/>
      <c r="MPG78" s="9"/>
      <c r="MPH78" s="9"/>
      <c r="MPI78" s="9"/>
      <c r="MPJ78" s="9"/>
      <c r="MPK78" s="9"/>
      <c r="MPL78" s="9"/>
      <c r="MPM78" s="9"/>
      <c r="MPN78" s="9"/>
      <c r="MPO78" s="9"/>
      <c r="MPP78" s="9"/>
      <c r="MPQ78" s="9"/>
      <c r="MPR78" s="9"/>
      <c r="MPS78" s="9"/>
      <c r="MPT78" s="9"/>
      <c r="MPU78" s="9"/>
      <c r="MPV78" s="9"/>
      <c r="MPW78" s="9"/>
      <c r="MPX78" s="9"/>
      <c r="MPY78" s="9"/>
      <c r="MPZ78" s="9"/>
      <c r="MQA78" s="9"/>
      <c r="MQB78" s="9"/>
      <c r="MQC78" s="9"/>
      <c r="MQD78" s="9"/>
      <c r="MQE78" s="9"/>
      <c r="MQF78" s="9"/>
      <c r="MQG78" s="9"/>
      <c r="MQH78" s="9"/>
      <c r="MQI78" s="9"/>
      <c r="MQJ78" s="9"/>
      <c r="MQK78" s="9"/>
      <c r="MQL78" s="9"/>
      <c r="MQM78" s="9"/>
      <c r="MQN78" s="9"/>
      <c r="MQO78" s="9"/>
      <c r="MQP78" s="9"/>
      <c r="MQQ78" s="9"/>
      <c r="MQR78" s="9"/>
      <c r="MQS78" s="9"/>
      <c r="MQT78" s="9"/>
      <c r="MQU78" s="9"/>
      <c r="MQV78" s="9"/>
      <c r="MQW78" s="9"/>
      <c r="MQX78" s="9"/>
      <c r="MQY78" s="9"/>
      <c r="MQZ78" s="9"/>
      <c r="MRA78" s="9"/>
      <c r="MRB78" s="9"/>
      <c r="MRC78" s="9"/>
      <c r="MRD78" s="9"/>
      <c r="MRE78" s="9"/>
      <c r="MRF78" s="9"/>
      <c r="MRG78" s="9"/>
      <c r="MRH78" s="9"/>
      <c r="MRI78" s="9"/>
      <c r="MRJ78" s="9"/>
      <c r="MRK78" s="9"/>
      <c r="MRL78" s="9"/>
      <c r="MRM78" s="9"/>
      <c r="MRN78" s="9"/>
      <c r="MRO78" s="9"/>
      <c r="MRP78" s="9"/>
      <c r="MRQ78" s="9"/>
      <c r="MRR78" s="9"/>
      <c r="MRS78" s="9"/>
      <c r="MRT78" s="9"/>
      <c r="MRU78" s="9"/>
      <c r="MRV78" s="9"/>
      <c r="MRW78" s="9"/>
      <c r="MRX78" s="9"/>
      <c r="MRY78" s="9"/>
      <c r="MRZ78" s="9"/>
      <c r="MSA78" s="9"/>
      <c r="MSB78" s="9"/>
      <c r="MSC78" s="9"/>
      <c r="MSD78" s="9"/>
      <c r="MSE78" s="9"/>
      <c r="MSF78" s="9"/>
      <c r="MSG78" s="9"/>
      <c r="MSH78" s="9"/>
      <c r="MSI78" s="9"/>
      <c r="MSJ78" s="9"/>
      <c r="MSK78" s="9"/>
      <c r="MSL78" s="9"/>
      <c r="MSM78" s="9"/>
      <c r="MSN78" s="9"/>
      <c r="MSO78" s="9"/>
      <c r="MSP78" s="9"/>
      <c r="MSQ78" s="9"/>
      <c r="MSR78" s="9"/>
      <c r="MSS78" s="9"/>
      <c r="MST78" s="9"/>
      <c r="MSU78" s="9"/>
      <c r="MSV78" s="9"/>
      <c r="MSW78" s="9"/>
      <c r="MSX78" s="9"/>
      <c r="MSY78" s="9"/>
      <c r="MSZ78" s="9"/>
      <c r="MTA78" s="9"/>
      <c r="MTB78" s="9"/>
      <c r="MTC78" s="9"/>
      <c r="MTD78" s="9"/>
      <c r="MTE78" s="9"/>
      <c r="MTF78" s="9"/>
      <c r="MTG78" s="9"/>
      <c r="MTH78" s="9"/>
      <c r="MTI78" s="9"/>
      <c r="MTJ78" s="9"/>
      <c r="MTK78" s="9"/>
      <c r="MTL78" s="9"/>
      <c r="MTM78" s="9"/>
      <c r="MTN78" s="9"/>
      <c r="MTO78" s="9"/>
      <c r="MTP78" s="9"/>
      <c r="MTQ78" s="9"/>
      <c r="MTR78" s="9"/>
      <c r="MTS78" s="9"/>
      <c r="MTT78" s="9"/>
      <c r="MTU78" s="9"/>
      <c r="MTV78" s="9"/>
      <c r="MTW78" s="9"/>
      <c r="MTX78" s="9"/>
      <c r="MTY78" s="9"/>
      <c r="MTZ78" s="9"/>
      <c r="MUA78" s="9"/>
      <c r="MUB78" s="9"/>
      <c r="MUC78" s="9"/>
      <c r="MUD78" s="9"/>
      <c r="MUE78" s="9"/>
      <c r="MUF78" s="9"/>
      <c r="MUG78" s="9"/>
      <c r="MUH78" s="9"/>
      <c r="MUI78" s="9"/>
      <c r="MUJ78" s="9"/>
      <c r="MUK78" s="9"/>
      <c r="MUL78" s="9"/>
      <c r="MUM78" s="9"/>
      <c r="MUN78" s="9"/>
      <c r="MUO78" s="9"/>
      <c r="MUP78" s="9"/>
      <c r="MUQ78" s="9"/>
      <c r="MUR78" s="9"/>
      <c r="MUS78" s="9"/>
      <c r="MUT78" s="9"/>
      <c r="MUU78" s="9"/>
      <c r="MUV78" s="9"/>
      <c r="MUW78" s="9"/>
      <c r="MUX78" s="9"/>
      <c r="MUY78" s="9"/>
      <c r="MUZ78" s="9"/>
      <c r="MVA78" s="9"/>
      <c r="MVB78" s="9"/>
      <c r="MVC78" s="9"/>
      <c r="MVD78" s="9"/>
      <c r="MVE78" s="9"/>
      <c r="MVF78" s="9"/>
      <c r="MVG78" s="9"/>
      <c r="MVH78" s="9"/>
      <c r="MVI78" s="9"/>
      <c r="MVJ78" s="9"/>
      <c r="MVK78" s="9"/>
      <c r="MVL78" s="9"/>
      <c r="MVM78" s="9"/>
      <c r="MVN78" s="9"/>
      <c r="MVO78" s="9"/>
      <c r="MVP78" s="9"/>
      <c r="MVQ78" s="9"/>
      <c r="MVR78" s="9"/>
      <c r="MVS78" s="9"/>
      <c r="MVT78" s="9"/>
      <c r="MVU78" s="9"/>
      <c r="MVV78" s="9"/>
      <c r="MVW78" s="9"/>
      <c r="MVX78" s="9"/>
      <c r="MVY78" s="9"/>
      <c r="MVZ78" s="9"/>
      <c r="MWA78" s="9"/>
      <c r="MWB78" s="9"/>
      <c r="MWC78" s="9"/>
      <c r="MWD78" s="9"/>
      <c r="MWE78" s="9"/>
      <c r="MWF78" s="9"/>
      <c r="MWG78" s="9"/>
      <c r="MWH78" s="9"/>
      <c r="MWI78" s="9"/>
      <c r="MWJ78" s="9"/>
      <c r="MWK78" s="9"/>
      <c r="MWL78" s="9"/>
      <c r="MWM78" s="9"/>
      <c r="MWN78" s="9"/>
      <c r="MWO78" s="9"/>
      <c r="MWP78" s="9"/>
      <c r="MWQ78" s="9"/>
      <c r="MWR78" s="9"/>
      <c r="MWS78" s="9"/>
      <c r="MWT78" s="9"/>
      <c r="MWU78" s="9"/>
      <c r="MWV78" s="9"/>
      <c r="MWW78" s="9"/>
      <c r="MWX78" s="9"/>
      <c r="MWY78" s="9"/>
      <c r="MWZ78" s="9"/>
      <c r="MXA78" s="9"/>
      <c r="MXB78" s="9"/>
      <c r="MXC78" s="9"/>
      <c r="MXD78" s="9"/>
      <c r="MXE78" s="9"/>
      <c r="MXF78" s="9"/>
      <c r="MXG78" s="9"/>
      <c r="MXH78" s="9"/>
      <c r="MXI78" s="9"/>
      <c r="MXJ78" s="9"/>
      <c r="MXK78" s="9"/>
      <c r="MXL78" s="9"/>
      <c r="MXM78" s="9"/>
      <c r="MXN78" s="9"/>
      <c r="MXO78" s="9"/>
      <c r="MXP78" s="9"/>
      <c r="MXQ78" s="9"/>
      <c r="MXR78" s="9"/>
      <c r="MXS78" s="9"/>
      <c r="MXT78" s="9"/>
      <c r="MXU78" s="9"/>
      <c r="MXV78" s="9"/>
      <c r="MXW78" s="9"/>
      <c r="MXX78" s="9"/>
      <c r="MXY78" s="9"/>
      <c r="MXZ78" s="9"/>
      <c r="MYA78" s="9"/>
      <c r="MYB78" s="9"/>
      <c r="MYC78" s="9"/>
      <c r="MYD78" s="9"/>
      <c r="MYE78" s="9"/>
      <c r="MYF78" s="9"/>
      <c r="MYG78" s="9"/>
      <c r="MYH78" s="9"/>
      <c r="MYI78" s="9"/>
      <c r="MYJ78" s="9"/>
      <c r="MYK78" s="9"/>
      <c r="MYL78" s="9"/>
      <c r="MYM78" s="9"/>
      <c r="MYN78" s="9"/>
      <c r="MYO78" s="9"/>
      <c r="MYP78" s="9"/>
      <c r="MYQ78" s="9"/>
      <c r="MYR78" s="9"/>
      <c r="MYS78" s="9"/>
      <c r="MYT78" s="9"/>
      <c r="MYU78" s="9"/>
      <c r="MYV78" s="9"/>
      <c r="MYW78" s="9"/>
      <c r="MYX78" s="9"/>
      <c r="MYY78" s="9"/>
      <c r="MYZ78" s="9"/>
      <c r="MZA78" s="9"/>
      <c r="MZB78" s="9"/>
      <c r="MZC78" s="9"/>
      <c r="MZD78" s="9"/>
      <c r="MZE78" s="9"/>
      <c r="MZF78" s="9"/>
      <c r="MZG78" s="9"/>
      <c r="MZH78" s="9"/>
      <c r="MZI78" s="9"/>
      <c r="MZJ78" s="9"/>
      <c r="MZK78" s="9"/>
      <c r="MZL78" s="9"/>
      <c r="MZM78" s="9"/>
      <c r="MZN78" s="9"/>
      <c r="MZO78" s="9"/>
      <c r="MZP78" s="9"/>
      <c r="MZQ78" s="9"/>
      <c r="MZR78" s="9"/>
      <c r="MZS78" s="9"/>
      <c r="MZT78" s="9"/>
      <c r="MZU78" s="9"/>
      <c r="MZV78" s="9"/>
      <c r="MZW78" s="9"/>
      <c r="MZX78" s="9"/>
      <c r="MZY78" s="9"/>
      <c r="MZZ78" s="9"/>
      <c r="NAA78" s="9"/>
      <c r="NAB78" s="9"/>
      <c r="NAC78" s="9"/>
      <c r="NAD78" s="9"/>
      <c r="NAE78" s="9"/>
      <c r="NAF78" s="9"/>
      <c r="NAG78" s="9"/>
      <c r="NAH78" s="9"/>
      <c r="NAI78" s="9"/>
      <c r="NAJ78" s="9"/>
      <c r="NAK78" s="9"/>
      <c r="NAL78" s="9"/>
      <c r="NAM78" s="9"/>
      <c r="NAN78" s="9"/>
      <c r="NAO78" s="9"/>
      <c r="NAP78" s="9"/>
      <c r="NAQ78" s="9"/>
      <c r="NAR78" s="9"/>
      <c r="NAS78" s="9"/>
      <c r="NAT78" s="9"/>
      <c r="NAU78" s="9"/>
      <c r="NAV78" s="9"/>
      <c r="NAW78" s="9"/>
      <c r="NAX78" s="9"/>
      <c r="NAY78" s="9"/>
      <c r="NAZ78" s="9"/>
      <c r="NBA78" s="9"/>
      <c r="NBB78" s="9"/>
      <c r="NBC78" s="9"/>
      <c r="NBD78" s="9"/>
      <c r="NBE78" s="9"/>
      <c r="NBF78" s="9"/>
      <c r="NBG78" s="9"/>
      <c r="NBH78" s="9"/>
      <c r="NBI78" s="9"/>
      <c r="NBJ78" s="9"/>
      <c r="NBK78" s="9"/>
      <c r="NBL78" s="9"/>
      <c r="NBM78" s="9"/>
      <c r="NBN78" s="9"/>
      <c r="NBO78" s="9"/>
      <c r="NBP78" s="9"/>
      <c r="NBQ78" s="9"/>
      <c r="NBR78" s="9"/>
      <c r="NBS78" s="9"/>
      <c r="NBT78" s="9"/>
      <c r="NBU78" s="9"/>
      <c r="NBV78" s="9"/>
      <c r="NBW78" s="9"/>
      <c r="NBX78" s="9"/>
      <c r="NBY78" s="9"/>
      <c r="NBZ78" s="9"/>
      <c r="NCA78" s="9"/>
      <c r="NCB78" s="9"/>
      <c r="NCC78" s="9"/>
      <c r="NCD78" s="9"/>
      <c r="NCE78" s="9"/>
      <c r="NCF78" s="9"/>
      <c r="NCG78" s="9"/>
      <c r="NCH78" s="9"/>
      <c r="NCI78" s="9"/>
      <c r="NCJ78" s="9"/>
      <c r="NCK78" s="9"/>
      <c r="NCL78" s="9"/>
      <c r="NCM78" s="9"/>
      <c r="NCN78" s="9"/>
      <c r="NCO78" s="9"/>
      <c r="NCP78" s="9"/>
      <c r="NCQ78" s="9"/>
      <c r="NCR78" s="9"/>
      <c r="NCS78" s="9"/>
      <c r="NCT78" s="9"/>
      <c r="NCU78" s="9"/>
      <c r="NCV78" s="9"/>
      <c r="NCW78" s="9"/>
      <c r="NCX78" s="9"/>
      <c r="NCY78" s="9"/>
      <c r="NCZ78" s="9"/>
      <c r="NDA78" s="9"/>
      <c r="NDB78" s="9"/>
      <c r="NDC78" s="9"/>
      <c r="NDD78" s="9"/>
      <c r="NDE78" s="9"/>
      <c r="NDF78" s="9"/>
      <c r="NDG78" s="9"/>
      <c r="NDH78" s="9"/>
      <c r="NDI78" s="9"/>
      <c r="NDJ78" s="9"/>
      <c r="NDK78" s="9"/>
      <c r="NDL78" s="9"/>
      <c r="NDM78" s="9"/>
      <c r="NDN78" s="9"/>
      <c r="NDO78" s="9"/>
      <c r="NDP78" s="9"/>
      <c r="NDQ78" s="9"/>
      <c r="NDR78" s="9"/>
      <c r="NDS78" s="9"/>
      <c r="NDT78" s="9"/>
      <c r="NDU78" s="9"/>
      <c r="NDV78" s="9"/>
      <c r="NDW78" s="9"/>
      <c r="NDX78" s="9"/>
      <c r="NDY78" s="9"/>
      <c r="NDZ78" s="9"/>
      <c r="NEA78" s="9"/>
      <c r="NEB78" s="9"/>
      <c r="NEC78" s="9"/>
      <c r="NED78" s="9"/>
      <c r="NEE78" s="9"/>
      <c r="NEF78" s="9"/>
      <c r="NEG78" s="9"/>
      <c r="NEH78" s="9"/>
      <c r="NEI78" s="9"/>
      <c r="NEJ78" s="9"/>
      <c r="NEK78" s="9"/>
      <c r="NEL78" s="9"/>
      <c r="NEM78" s="9"/>
      <c r="NEN78" s="9"/>
      <c r="NEO78" s="9"/>
      <c r="NEP78" s="9"/>
      <c r="NEQ78" s="9"/>
      <c r="NER78" s="9"/>
      <c r="NES78" s="9"/>
      <c r="NET78" s="9"/>
      <c r="NEU78" s="9"/>
      <c r="NEV78" s="9"/>
      <c r="NEW78" s="9"/>
      <c r="NEX78" s="9"/>
      <c r="NEY78" s="9"/>
      <c r="NEZ78" s="9"/>
      <c r="NFA78" s="9"/>
      <c r="NFB78" s="9"/>
      <c r="NFC78" s="9"/>
      <c r="NFD78" s="9"/>
      <c r="NFE78" s="9"/>
      <c r="NFF78" s="9"/>
      <c r="NFG78" s="9"/>
      <c r="NFH78" s="9"/>
      <c r="NFI78" s="9"/>
      <c r="NFJ78" s="9"/>
      <c r="NFK78" s="9"/>
      <c r="NFL78" s="9"/>
      <c r="NFM78" s="9"/>
      <c r="NFN78" s="9"/>
      <c r="NFO78" s="9"/>
      <c r="NFP78" s="9"/>
      <c r="NFQ78" s="9"/>
      <c r="NFR78" s="9"/>
      <c r="NFS78" s="9"/>
      <c r="NFT78" s="9"/>
      <c r="NFU78" s="9"/>
      <c r="NFV78" s="9"/>
      <c r="NFW78" s="9"/>
      <c r="NFX78" s="9"/>
      <c r="NFY78" s="9"/>
      <c r="NFZ78" s="9"/>
      <c r="NGA78" s="9"/>
      <c r="NGB78" s="9"/>
      <c r="NGC78" s="9"/>
      <c r="NGD78" s="9"/>
      <c r="NGE78" s="9"/>
      <c r="NGF78" s="9"/>
      <c r="NGG78" s="9"/>
      <c r="NGH78" s="9"/>
      <c r="NGI78" s="9"/>
      <c r="NGJ78" s="9"/>
      <c r="NGK78" s="9"/>
      <c r="NGL78" s="9"/>
      <c r="NGM78" s="9"/>
      <c r="NGN78" s="9"/>
      <c r="NGO78" s="9"/>
      <c r="NGP78" s="9"/>
      <c r="NGQ78" s="9"/>
      <c r="NGR78" s="9"/>
      <c r="NGS78" s="9"/>
      <c r="NGT78" s="9"/>
      <c r="NGU78" s="9"/>
      <c r="NGV78" s="9"/>
      <c r="NGW78" s="9"/>
      <c r="NGX78" s="9"/>
      <c r="NGY78" s="9"/>
      <c r="NGZ78" s="9"/>
      <c r="NHA78" s="9"/>
      <c r="NHB78" s="9"/>
      <c r="NHC78" s="9"/>
      <c r="NHD78" s="9"/>
      <c r="NHE78" s="9"/>
      <c r="NHF78" s="9"/>
      <c r="NHG78" s="9"/>
      <c r="NHH78" s="9"/>
      <c r="NHI78" s="9"/>
      <c r="NHJ78" s="9"/>
      <c r="NHK78" s="9"/>
      <c r="NHL78" s="9"/>
      <c r="NHM78" s="9"/>
      <c r="NHN78" s="9"/>
      <c r="NHO78" s="9"/>
      <c r="NHP78" s="9"/>
      <c r="NHQ78" s="9"/>
      <c r="NHR78" s="9"/>
      <c r="NHS78" s="9"/>
      <c r="NHT78" s="9"/>
      <c r="NHU78" s="9"/>
      <c r="NHV78" s="9"/>
      <c r="NHW78" s="9"/>
      <c r="NHX78" s="9"/>
      <c r="NHY78" s="9"/>
      <c r="NHZ78" s="9"/>
      <c r="NIA78" s="9"/>
      <c r="NIB78" s="9"/>
      <c r="NIC78" s="9"/>
      <c r="NID78" s="9"/>
      <c r="NIE78" s="9"/>
      <c r="NIF78" s="9"/>
      <c r="NIG78" s="9"/>
      <c r="NIH78" s="9"/>
      <c r="NII78" s="9"/>
      <c r="NIJ78" s="9"/>
      <c r="NIK78" s="9"/>
      <c r="NIL78" s="9"/>
      <c r="NIM78" s="9"/>
      <c r="NIN78" s="9"/>
      <c r="NIO78" s="9"/>
      <c r="NIP78" s="9"/>
      <c r="NIQ78" s="9"/>
      <c r="NIR78" s="9"/>
      <c r="NIS78" s="9"/>
      <c r="NIT78" s="9"/>
      <c r="NIU78" s="9"/>
      <c r="NIV78" s="9"/>
      <c r="NIW78" s="9"/>
      <c r="NIX78" s="9"/>
      <c r="NIY78" s="9"/>
      <c r="NIZ78" s="9"/>
      <c r="NJA78" s="9"/>
      <c r="NJB78" s="9"/>
      <c r="NJC78" s="9"/>
      <c r="NJD78" s="9"/>
      <c r="NJE78" s="9"/>
      <c r="NJF78" s="9"/>
      <c r="NJG78" s="9"/>
      <c r="NJH78" s="9"/>
      <c r="NJI78" s="9"/>
      <c r="NJJ78" s="9"/>
      <c r="NJK78" s="9"/>
      <c r="NJL78" s="9"/>
      <c r="NJM78" s="9"/>
      <c r="NJN78" s="9"/>
      <c r="NJO78" s="9"/>
      <c r="NJP78" s="9"/>
      <c r="NJQ78" s="9"/>
      <c r="NJR78" s="9"/>
      <c r="NJS78" s="9"/>
      <c r="NJT78" s="9"/>
      <c r="NJU78" s="9"/>
      <c r="NJV78" s="9"/>
      <c r="NJW78" s="9"/>
      <c r="NJX78" s="9"/>
      <c r="NJY78" s="9"/>
      <c r="NJZ78" s="9"/>
      <c r="NKA78" s="9"/>
      <c r="NKB78" s="9"/>
      <c r="NKC78" s="9"/>
      <c r="NKD78" s="9"/>
      <c r="NKE78" s="9"/>
      <c r="NKF78" s="9"/>
      <c r="NKG78" s="9"/>
      <c r="NKH78" s="9"/>
      <c r="NKI78" s="9"/>
      <c r="NKJ78" s="9"/>
      <c r="NKK78" s="9"/>
      <c r="NKL78" s="9"/>
      <c r="NKM78" s="9"/>
      <c r="NKN78" s="9"/>
      <c r="NKO78" s="9"/>
      <c r="NKP78" s="9"/>
      <c r="NKQ78" s="9"/>
      <c r="NKR78" s="9"/>
      <c r="NKS78" s="9"/>
      <c r="NKT78" s="9"/>
      <c r="NKU78" s="9"/>
      <c r="NKV78" s="9"/>
      <c r="NKW78" s="9"/>
      <c r="NKX78" s="9"/>
      <c r="NKY78" s="9"/>
      <c r="NKZ78" s="9"/>
      <c r="NLA78" s="9"/>
      <c r="NLB78" s="9"/>
      <c r="NLC78" s="9"/>
      <c r="NLD78" s="9"/>
      <c r="NLE78" s="9"/>
      <c r="NLF78" s="9"/>
      <c r="NLG78" s="9"/>
      <c r="NLH78" s="9"/>
      <c r="NLI78" s="9"/>
      <c r="NLJ78" s="9"/>
      <c r="NLK78" s="9"/>
      <c r="NLL78" s="9"/>
      <c r="NLM78" s="9"/>
      <c r="NLN78" s="9"/>
      <c r="NLO78" s="9"/>
      <c r="NLP78" s="9"/>
      <c r="NLQ78" s="9"/>
      <c r="NLR78" s="9"/>
      <c r="NLS78" s="9"/>
      <c r="NLT78" s="9"/>
      <c r="NLU78" s="9"/>
      <c r="NLV78" s="9"/>
      <c r="NLW78" s="9"/>
      <c r="NLX78" s="9"/>
      <c r="NLY78" s="9"/>
      <c r="NLZ78" s="9"/>
      <c r="NMA78" s="9"/>
      <c r="NMB78" s="9"/>
      <c r="NMC78" s="9"/>
      <c r="NMD78" s="9"/>
      <c r="NME78" s="9"/>
      <c r="NMF78" s="9"/>
      <c r="NMG78" s="9"/>
      <c r="NMH78" s="9"/>
      <c r="NMI78" s="9"/>
      <c r="NMJ78" s="9"/>
      <c r="NMK78" s="9"/>
      <c r="NML78" s="9"/>
      <c r="NMM78" s="9"/>
      <c r="NMN78" s="9"/>
      <c r="NMO78" s="9"/>
      <c r="NMP78" s="9"/>
      <c r="NMQ78" s="9"/>
      <c r="NMR78" s="9"/>
      <c r="NMS78" s="9"/>
      <c r="NMT78" s="9"/>
      <c r="NMU78" s="9"/>
      <c r="NMV78" s="9"/>
      <c r="NMW78" s="9"/>
      <c r="NMX78" s="9"/>
      <c r="NMY78" s="9"/>
      <c r="NMZ78" s="9"/>
      <c r="NNA78" s="9"/>
      <c r="NNB78" s="9"/>
      <c r="NNC78" s="9"/>
      <c r="NND78" s="9"/>
      <c r="NNE78" s="9"/>
      <c r="NNF78" s="9"/>
      <c r="NNG78" s="9"/>
      <c r="NNH78" s="9"/>
      <c r="NNI78" s="9"/>
      <c r="NNJ78" s="9"/>
      <c r="NNK78" s="9"/>
      <c r="NNL78" s="9"/>
      <c r="NNM78" s="9"/>
      <c r="NNN78" s="9"/>
      <c r="NNO78" s="9"/>
      <c r="NNP78" s="9"/>
      <c r="NNQ78" s="9"/>
      <c r="NNR78" s="9"/>
      <c r="NNS78" s="9"/>
      <c r="NNT78" s="9"/>
      <c r="NNU78" s="9"/>
      <c r="NNV78" s="9"/>
      <c r="NNW78" s="9"/>
      <c r="NNX78" s="9"/>
      <c r="NNY78" s="9"/>
      <c r="NNZ78" s="9"/>
      <c r="NOA78" s="9"/>
      <c r="NOB78" s="9"/>
      <c r="NOC78" s="9"/>
      <c r="NOD78" s="9"/>
      <c r="NOE78" s="9"/>
      <c r="NOF78" s="9"/>
      <c r="NOG78" s="9"/>
      <c r="NOH78" s="9"/>
      <c r="NOI78" s="9"/>
      <c r="NOJ78" s="9"/>
      <c r="NOK78" s="9"/>
      <c r="NOL78" s="9"/>
      <c r="NOM78" s="9"/>
      <c r="NON78" s="9"/>
      <c r="NOO78" s="9"/>
      <c r="NOP78" s="9"/>
      <c r="NOQ78" s="9"/>
      <c r="NOR78" s="9"/>
      <c r="NOS78" s="9"/>
      <c r="NOT78" s="9"/>
      <c r="NOU78" s="9"/>
      <c r="NOV78" s="9"/>
      <c r="NOW78" s="9"/>
      <c r="NOX78" s="9"/>
      <c r="NOY78" s="9"/>
      <c r="NOZ78" s="9"/>
      <c r="NPA78" s="9"/>
      <c r="NPB78" s="9"/>
      <c r="NPC78" s="9"/>
      <c r="NPD78" s="9"/>
      <c r="NPE78" s="9"/>
      <c r="NPF78" s="9"/>
      <c r="NPG78" s="9"/>
      <c r="NPH78" s="9"/>
      <c r="NPI78" s="9"/>
      <c r="NPJ78" s="9"/>
      <c r="NPK78" s="9"/>
      <c r="NPL78" s="9"/>
      <c r="NPM78" s="9"/>
      <c r="NPN78" s="9"/>
      <c r="NPO78" s="9"/>
      <c r="NPP78" s="9"/>
      <c r="NPQ78" s="9"/>
      <c r="NPR78" s="9"/>
      <c r="NPS78" s="9"/>
      <c r="NPT78" s="9"/>
      <c r="NPU78" s="9"/>
      <c r="NPV78" s="9"/>
      <c r="NPW78" s="9"/>
      <c r="NPX78" s="9"/>
      <c r="NPY78" s="9"/>
      <c r="NPZ78" s="9"/>
      <c r="NQA78" s="9"/>
      <c r="NQB78" s="9"/>
      <c r="NQC78" s="9"/>
      <c r="NQD78" s="9"/>
      <c r="NQE78" s="9"/>
      <c r="NQF78" s="9"/>
      <c r="NQG78" s="9"/>
      <c r="NQH78" s="9"/>
      <c r="NQI78" s="9"/>
      <c r="NQJ78" s="9"/>
      <c r="NQK78" s="9"/>
      <c r="NQL78" s="9"/>
      <c r="NQM78" s="9"/>
      <c r="NQN78" s="9"/>
      <c r="NQO78" s="9"/>
      <c r="NQP78" s="9"/>
      <c r="NQQ78" s="9"/>
      <c r="NQR78" s="9"/>
      <c r="NQS78" s="9"/>
      <c r="NQT78" s="9"/>
      <c r="NQU78" s="9"/>
      <c r="NQV78" s="9"/>
      <c r="NQW78" s="9"/>
      <c r="NQX78" s="9"/>
      <c r="NQY78" s="9"/>
      <c r="NQZ78" s="9"/>
      <c r="NRA78" s="9"/>
      <c r="NRB78" s="9"/>
      <c r="NRC78" s="9"/>
      <c r="NRD78" s="9"/>
      <c r="NRE78" s="9"/>
      <c r="NRF78" s="9"/>
      <c r="NRG78" s="9"/>
      <c r="NRH78" s="9"/>
      <c r="NRI78" s="9"/>
      <c r="NRJ78" s="9"/>
      <c r="NRK78" s="9"/>
      <c r="NRL78" s="9"/>
      <c r="NRM78" s="9"/>
      <c r="NRN78" s="9"/>
      <c r="NRO78" s="9"/>
      <c r="NRP78" s="9"/>
      <c r="NRQ78" s="9"/>
      <c r="NRR78" s="9"/>
      <c r="NRS78" s="9"/>
      <c r="NRT78" s="9"/>
      <c r="NRU78" s="9"/>
      <c r="NRV78" s="9"/>
      <c r="NRW78" s="9"/>
      <c r="NRX78" s="9"/>
      <c r="NRY78" s="9"/>
      <c r="NRZ78" s="9"/>
      <c r="NSA78" s="9"/>
      <c r="NSB78" s="9"/>
      <c r="NSC78" s="9"/>
      <c r="NSD78" s="9"/>
      <c r="NSE78" s="9"/>
      <c r="NSF78" s="9"/>
      <c r="NSG78" s="9"/>
      <c r="NSH78" s="9"/>
      <c r="NSI78" s="9"/>
      <c r="NSJ78" s="9"/>
      <c r="NSK78" s="9"/>
      <c r="NSL78" s="9"/>
      <c r="NSM78" s="9"/>
      <c r="NSN78" s="9"/>
      <c r="NSO78" s="9"/>
      <c r="NSP78" s="9"/>
      <c r="NSQ78" s="9"/>
      <c r="NSR78" s="9"/>
      <c r="NSS78" s="9"/>
      <c r="NST78" s="9"/>
      <c r="NSU78" s="9"/>
      <c r="NSV78" s="9"/>
      <c r="NSW78" s="9"/>
      <c r="NSX78" s="9"/>
      <c r="NSY78" s="9"/>
      <c r="NSZ78" s="9"/>
      <c r="NTA78" s="9"/>
      <c r="NTB78" s="9"/>
      <c r="NTC78" s="9"/>
      <c r="NTD78" s="9"/>
      <c r="NTE78" s="9"/>
      <c r="NTF78" s="9"/>
      <c r="NTG78" s="9"/>
      <c r="NTH78" s="9"/>
      <c r="NTI78" s="9"/>
      <c r="NTJ78" s="9"/>
      <c r="NTK78" s="9"/>
      <c r="NTL78" s="9"/>
      <c r="NTM78" s="9"/>
      <c r="NTN78" s="9"/>
      <c r="NTO78" s="9"/>
      <c r="NTP78" s="9"/>
      <c r="NTQ78" s="9"/>
      <c r="NTR78" s="9"/>
      <c r="NTS78" s="9"/>
      <c r="NTT78" s="9"/>
      <c r="NTU78" s="9"/>
      <c r="NTV78" s="9"/>
      <c r="NTW78" s="9"/>
      <c r="NTX78" s="9"/>
      <c r="NTY78" s="9"/>
      <c r="NTZ78" s="9"/>
      <c r="NUA78" s="9"/>
      <c r="NUB78" s="9"/>
      <c r="NUC78" s="9"/>
      <c r="NUD78" s="9"/>
      <c r="NUE78" s="9"/>
      <c r="NUF78" s="9"/>
      <c r="NUG78" s="9"/>
      <c r="NUH78" s="9"/>
      <c r="NUI78" s="9"/>
      <c r="NUJ78" s="9"/>
      <c r="NUK78" s="9"/>
      <c r="NUL78" s="9"/>
      <c r="NUM78" s="9"/>
      <c r="NUN78" s="9"/>
      <c r="NUO78" s="9"/>
      <c r="NUP78" s="9"/>
      <c r="NUQ78" s="9"/>
      <c r="NUR78" s="9"/>
      <c r="NUS78" s="9"/>
      <c r="NUT78" s="9"/>
      <c r="NUU78" s="9"/>
      <c r="NUV78" s="9"/>
      <c r="NUW78" s="9"/>
      <c r="NUX78" s="9"/>
      <c r="NUY78" s="9"/>
      <c r="NUZ78" s="9"/>
      <c r="NVA78" s="9"/>
      <c r="NVB78" s="9"/>
      <c r="NVC78" s="9"/>
      <c r="NVD78" s="9"/>
      <c r="NVE78" s="9"/>
      <c r="NVF78" s="9"/>
      <c r="NVG78" s="9"/>
      <c r="NVH78" s="9"/>
      <c r="NVI78" s="9"/>
      <c r="NVJ78" s="9"/>
      <c r="NVK78" s="9"/>
      <c r="NVL78" s="9"/>
      <c r="NVM78" s="9"/>
      <c r="NVN78" s="9"/>
      <c r="NVO78" s="9"/>
      <c r="NVP78" s="9"/>
      <c r="NVQ78" s="9"/>
      <c r="NVR78" s="9"/>
      <c r="NVS78" s="9"/>
      <c r="NVT78" s="9"/>
      <c r="NVU78" s="9"/>
      <c r="NVV78" s="9"/>
      <c r="NVW78" s="9"/>
      <c r="NVX78" s="9"/>
      <c r="NVY78" s="9"/>
      <c r="NVZ78" s="9"/>
      <c r="NWA78" s="9"/>
      <c r="NWB78" s="9"/>
      <c r="NWC78" s="9"/>
      <c r="NWD78" s="9"/>
      <c r="NWE78" s="9"/>
      <c r="NWF78" s="9"/>
      <c r="NWG78" s="9"/>
      <c r="NWH78" s="9"/>
      <c r="NWI78" s="9"/>
      <c r="NWJ78" s="9"/>
      <c r="NWK78" s="9"/>
      <c r="NWL78" s="9"/>
      <c r="NWM78" s="9"/>
      <c r="NWN78" s="9"/>
      <c r="NWO78" s="9"/>
      <c r="NWP78" s="9"/>
      <c r="NWQ78" s="9"/>
      <c r="NWR78" s="9"/>
      <c r="NWS78" s="9"/>
      <c r="NWT78" s="9"/>
      <c r="NWU78" s="9"/>
      <c r="NWV78" s="9"/>
      <c r="NWW78" s="9"/>
      <c r="NWX78" s="9"/>
      <c r="NWY78" s="9"/>
      <c r="NWZ78" s="9"/>
      <c r="NXA78" s="9"/>
      <c r="NXB78" s="9"/>
      <c r="NXC78" s="9"/>
      <c r="NXD78" s="9"/>
      <c r="NXE78" s="9"/>
      <c r="NXF78" s="9"/>
      <c r="NXG78" s="9"/>
      <c r="NXH78" s="9"/>
      <c r="NXI78" s="9"/>
      <c r="NXJ78" s="9"/>
      <c r="NXK78" s="9"/>
      <c r="NXL78" s="9"/>
      <c r="NXM78" s="9"/>
      <c r="NXN78" s="9"/>
      <c r="NXO78" s="9"/>
      <c r="NXP78" s="9"/>
      <c r="NXQ78" s="9"/>
      <c r="NXR78" s="9"/>
      <c r="NXS78" s="9"/>
      <c r="NXT78" s="9"/>
      <c r="NXU78" s="9"/>
      <c r="NXV78" s="9"/>
      <c r="NXW78" s="9"/>
      <c r="NXX78" s="9"/>
      <c r="NXY78" s="9"/>
      <c r="NXZ78" s="9"/>
      <c r="NYA78" s="9"/>
      <c r="NYB78" s="9"/>
      <c r="NYC78" s="9"/>
      <c r="NYD78" s="9"/>
      <c r="NYE78" s="9"/>
      <c r="NYF78" s="9"/>
      <c r="NYG78" s="9"/>
      <c r="NYH78" s="9"/>
      <c r="NYI78" s="9"/>
      <c r="NYJ78" s="9"/>
      <c r="NYK78" s="9"/>
      <c r="NYL78" s="9"/>
      <c r="NYM78" s="9"/>
      <c r="NYN78" s="9"/>
      <c r="NYO78" s="9"/>
      <c r="NYP78" s="9"/>
      <c r="NYQ78" s="9"/>
      <c r="NYR78" s="9"/>
      <c r="NYS78" s="9"/>
      <c r="NYT78" s="9"/>
      <c r="NYU78" s="9"/>
      <c r="NYV78" s="9"/>
      <c r="NYW78" s="9"/>
      <c r="NYX78" s="9"/>
      <c r="NYY78" s="9"/>
      <c r="NYZ78" s="9"/>
      <c r="NZA78" s="9"/>
      <c r="NZB78" s="9"/>
      <c r="NZC78" s="9"/>
      <c r="NZD78" s="9"/>
      <c r="NZE78" s="9"/>
      <c r="NZF78" s="9"/>
      <c r="NZG78" s="9"/>
      <c r="NZH78" s="9"/>
      <c r="NZI78" s="9"/>
      <c r="NZJ78" s="9"/>
      <c r="NZK78" s="9"/>
      <c r="NZL78" s="9"/>
      <c r="NZM78" s="9"/>
      <c r="NZN78" s="9"/>
      <c r="NZO78" s="9"/>
      <c r="NZP78" s="9"/>
      <c r="NZQ78" s="9"/>
      <c r="NZR78" s="9"/>
      <c r="NZS78" s="9"/>
      <c r="NZT78" s="9"/>
      <c r="NZU78" s="9"/>
      <c r="NZV78" s="9"/>
      <c r="NZW78" s="9"/>
      <c r="NZX78" s="9"/>
      <c r="NZY78" s="9"/>
      <c r="NZZ78" s="9"/>
      <c r="OAA78" s="9"/>
      <c r="OAB78" s="9"/>
      <c r="OAC78" s="9"/>
      <c r="OAD78" s="9"/>
      <c r="OAE78" s="9"/>
      <c r="OAF78" s="9"/>
      <c r="OAG78" s="9"/>
      <c r="OAH78" s="9"/>
      <c r="OAI78" s="9"/>
      <c r="OAJ78" s="9"/>
      <c r="OAK78" s="9"/>
      <c r="OAL78" s="9"/>
      <c r="OAM78" s="9"/>
      <c r="OAN78" s="9"/>
      <c r="OAO78" s="9"/>
      <c r="OAP78" s="9"/>
      <c r="OAQ78" s="9"/>
      <c r="OAR78" s="9"/>
      <c r="OAS78" s="9"/>
      <c r="OAT78" s="9"/>
      <c r="OAU78" s="9"/>
      <c r="OAV78" s="9"/>
      <c r="OAW78" s="9"/>
      <c r="OAX78" s="9"/>
      <c r="OAY78" s="9"/>
      <c r="OAZ78" s="9"/>
      <c r="OBA78" s="9"/>
      <c r="OBB78" s="9"/>
      <c r="OBC78" s="9"/>
      <c r="OBD78" s="9"/>
      <c r="OBE78" s="9"/>
      <c r="OBF78" s="9"/>
      <c r="OBG78" s="9"/>
      <c r="OBH78" s="9"/>
      <c r="OBI78" s="9"/>
      <c r="OBJ78" s="9"/>
      <c r="OBK78" s="9"/>
      <c r="OBL78" s="9"/>
      <c r="OBM78" s="9"/>
      <c r="OBN78" s="9"/>
      <c r="OBO78" s="9"/>
      <c r="OBP78" s="9"/>
      <c r="OBQ78" s="9"/>
      <c r="OBR78" s="9"/>
      <c r="OBS78" s="9"/>
      <c r="OBT78" s="9"/>
      <c r="OBU78" s="9"/>
      <c r="OBV78" s="9"/>
      <c r="OBW78" s="9"/>
      <c r="OBX78" s="9"/>
      <c r="OBY78" s="9"/>
      <c r="OBZ78" s="9"/>
      <c r="OCA78" s="9"/>
      <c r="OCB78" s="9"/>
      <c r="OCC78" s="9"/>
      <c r="OCD78" s="9"/>
      <c r="OCE78" s="9"/>
      <c r="OCF78" s="9"/>
      <c r="OCG78" s="9"/>
      <c r="OCH78" s="9"/>
      <c r="OCI78" s="9"/>
      <c r="OCJ78" s="9"/>
      <c r="OCK78" s="9"/>
      <c r="OCL78" s="9"/>
      <c r="OCM78" s="9"/>
      <c r="OCN78" s="9"/>
      <c r="OCO78" s="9"/>
      <c r="OCP78" s="9"/>
      <c r="OCQ78" s="9"/>
      <c r="OCR78" s="9"/>
      <c r="OCS78" s="9"/>
      <c r="OCT78" s="9"/>
      <c r="OCU78" s="9"/>
      <c r="OCV78" s="9"/>
      <c r="OCW78" s="9"/>
      <c r="OCX78" s="9"/>
      <c r="OCY78" s="9"/>
      <c r="OCZ78" s="9"/>
      <c r="ODA78" s="9"/>
      <c r="ODB78" s="9"/>
      <c r="ODC78" s="9"/>
      <c r="ODD78" s="9"/>
      <c r="ODE78" s="9"/>
      <c r="ODF78" s="9"/>
      <c r="ODG78" s="9"/>
      <c r="ODH78" s="9"/>
      <c r="ODI78" s="9"/>
      <c r="ODJ78" s="9"/>
      <c r="ODK78" s="9"/>
      <c r="ODL78" s="9"/>
      <c r="ODM78" s="9"/>
      <c r="ODN78" s="9"/>
      <c r="ODO78" s="9"/>
      <c r="ODP78" s="9"/>
      <c r="ODQ78" s="9"/>
      <c r="ODR78" s="9"/>
      <c r="ODS78" s="9"/>
      <c r="ODT78" s="9"/>
      <c r="ODU78" s="9"/>
      <c r="ODV78" s="9"/>
      <c r="ODW78" s="9"/>
      <c r="ODX78" s="9"/>
      <c r="ODY78" s="9"/>
      <c r="ODZ78" s="9"/>
      <c r="OEA78" s="9"/>
      <c r="OEB78" s="9"/>
      <c r="OEC78" s="9"/>
      <c r="OED78" s="9"/>
      <c r="OEE78" s="9"/>
      <c r="OEF78" s="9"/>
      <c r="OEG78" s="9"/>
      <c r="OEH78" s="9"/>
      <c r="OEI78" s="9"/>
      <c r="OEJ78" s="9"/>
      <c r="OEK78" s="9"/>
      <c r="OEL78" s="9"/>
      <c r="OEM78" s="9"/>
      <c r="OEN78" s="9"/>
      <c r="OEO78" s="9"/>
      <c r="OEP78" s="9"/>
      <c r="OEQ78" s="9"/>
      <c r="OER78" s="9"/>
      <c r="OES78" s="9"/>
      <c r="OET78" s="9"/>
      <c r="OEU78" s="9"/>
      <c r="OEV78" s="9"/>
      <c r="OEW78" s="9"/>
      <c r="OEX78" s="9"/>
      <c r="OEY78" s="9"/>
      <c r="OEZ78" s="9"/>
      <c r="OFA78" s="9"/>
      <c r="OFB78" s="9"/>
      <c r="OFC78" s="9"/>
      <c r="OFD78" s="9"/>
      <c r="OFE78" s="9"/>
      <c r="OFF78" s="9"/>
      <c r="OFG78" s="9"/>
      <c r="OFH78" s="9"/>
      <c r="OFI78" s="9"/>
      <c r="OFJ78" s="9"/>
      <c r="OFK78" s="9"/>
      <c r="OFL78" s="9"/>
      <c r="OFM78" s="9"/>
      <c r="OFN78" s="9"/>
      <c r="OFO78" s="9"/>
      <c r="OFP78" s="9"/>
      <c r="OFQ78" s="9"/>
      <c r="OFR78" s="9"/>
      <c r="OFS78" s="9"/>
      <c r="OFT78" s="9"/>
      <c r="OFU78" s="9"/>
      <c r="OFV78" s="9"/>
      <c r="OFW78" s="9"/>
      <c r="OFX78" s="9"/>
      <c r="OFY78" s="9"/>
      <c r="OFZ78" s="9"/>
      <c r="OGA78" s="9"/>
      <c r="OGB78" s="9"/>
      <c r="OGC78" s="9"/>
      <c r="OGD78" s="9"/>
      <c r="OGE78" s="9"/>
      <c r="OGF78" s="9"/>
      <c r="OGG78" s="9"/>
      <c r="OGH78" s="9"/>
      <c r="OGI78" s="9"/>
      <c r="OGJ78" s="9"/>
      <c r="OGK78" s="9"/>
      <c r="OGL78" s="9"/>
      <c r="OGM78" s="9"/>
      <c r="OGN78" s="9"/>
      <c r="OGO78" s="9"/>
      <c r="OGP78" s="9"/>
      <c r="OGQ78" s="9"/>
      <c r="OGR78" s="9"/>
      <c r="OGS78" s="9"/>
      <c r="OGT78" s="9"/>
      <c r="OGU78" s="9"/>
      <c r="OGV78" s="9"/>
      <c r="OGW78" s="9"/>
      <c r="OGX78" s="9"/>
      <c r="OGY78" s="9"/>
      <c r="OGZ78" s="9"/>
      <c r="OHA78" s="9"/>
      <c r="OHB78" s="9"/>
      <c r="OHC78" s="9"/>
      <c r="OHD78" s="9"/>
      <c r="OHE78" s="9"/>
      <c r="OHF78" s="9"/>
      <c r="OHG78" s="9"/>
      <c r="OHH78" s="9"/>
      <c r="OHI78" s="9"/>
      <c r="OHJ78" s="9"/>
      <c r="OHK78" s="9"/>
      <c r="OHL78" s="9"/>
      <c r="OHM78" s="9"/>
      <c r="OHN78" s="9"/>
      <c r="OHO78" s="9"/>
      <c r="OHP78" s="9"/>
      <c r="OHQ78" s="9"/>
      <c r="OHR78" s="9"/>
      <c r="OHS78" s="9"/>
      <c r="OHT78" s="9"/>
      <c r="OHU78" s="9"/>
      <c r="OHV78" s="9"/>
      <c r="OHW78" s="9"/>
      <c r="OHX78" s="9"/>
      <c r="OHY78" s="9"/>
      <c r="OHZ78" s="9"/>
      <c r="OIA78" s="9"/>
      <c r="OIB78" s="9"/>
      <c r="OIC78" s="9"/>
      <c r="OID78" s="9"/>
      <c r="OIE78" s="9"/>
      <c r="OIF78" s="9"/>
      <c r="OIG78" s="9"/>
      <c r="OIH78" s="9"/>
      <c r="OII78" s="9"/>
      <c r="OIJ78" s="9"/>
      <c r="OIK78" s="9"/>
      <c r="OIL78" s="9"/>
      <c r="OIM78" s="9"/>
      <c r="OIN78" s="9"/>
      <c r="OIO78" s="9"/>
      <c r="OIP78" s="9"/>
      <c r="OIQ78" s="9"/>
      <c r="OIR78" s="9"/>
      <c r="OIS78" s="9"/>
      <c r="OIT78" s="9"/>
      <c r="OIU78" s="9"/>
      <c r="OIV78" s="9"/>
      <c r="OIW78" s="9"/>
      <c r="OIX78" s="9"/>
      <c r="OIY78" s="9"/>
      <c r="OIZ78" s="9"/>
      <c r="OJA78" s="9"/>
      <c r="OJB78" s="9"/>
      <c r="OJC78" s="9"/>
      <c r="OJD78" s="9"/>
      <c r="OJE78" s="9"/>
      <c r="OJF78" s="9"/>
      <c r="OJG78" s="9"/>
      <c r="OJH78" s="9"/>
      <c r="OJI78" s="9"/>
      <c r="OJJ78" s="9"/>
      <c r="OJK78" s="9"/>
      <c r="OJL78" s="9"/>
      <c r="OJM78" s="9"/>
      <c r="OJN78" s="9"/>
      <c r="OJO78" s="9"/>
      <c r="OJP78" s="9"/>
      <c r="OJQ78" s="9"/>
      <c r="OJR78" s="9"/>
      <c r="OJS78" s="9"/>
      <c r="OJT78" s="9"/>
      <c r="OJU78" s="9"/>
      <c r="OJV78" s="9"/>
      <c r="OJW78" s="9"/>
      <c r="OJX78" s="9"/>
      <c r="OJY78" s="9"/>
      <c r="OJZ78" s="9"/>
      <c r="OKA78" s="9"/>
      <c r="OKB78" s="9"/>
      <c r="OKC78" s="9"/>
      <c r="OKD78" s="9"/>
      <c r="OKE78" s="9"/>
      <c r="OKF78" s="9"/>
      <c r="OKG78" s="9"/>
      <c r="OKH78" s="9"/>
      <c r="OKI78" s="9"/>
      <c r="OKJ78" s="9"/>
      <c r="OKK78" s="9"/>
      <c r="OKL78" s="9"/>
      <c r="OKM78" s="9"/>
      <c r="OKN78" s="9"/>
      <c r="OKO78" s="9"/>
      <c r="OKP78" s="9"/>
      <c r="OKQ78" s="9"/>
      <c r="OKR78" s="9"/>
      <c r="OKS78" s="9"/>
      <c r="OKT78" s="9"/>
      <c r="OKU78" s="9"/>
      <c r="OKV78" s="9"/>
      <c r="OKW78" s="9"/>
      <c r="OKX78" s="9"/>
      <c r="OKY78" s="9"/>
      <c r="OKZ78" s="9"/>
      <c r="OLA78" s="9"/>
      <c r="OLB78" s="9"/>
      <c r="OLC78" s="9"/>
      <c r="OLD78" s="9"/>
      <c r="OLE78" s="9"/>
      <c r="OLF78" s="9"/>
      <c r="OLG78" s="9"/>
      <c r="OLH78" s="9"/>
      <c r="OLI78" s="9"/>
      <c r="OLJ78" s="9"/>
      <c r="OLK78" s="9"/>
      <c r="OLL78" s="9"/>
      <c r="OLM78" s="9"/>
      <c r="OLN78" s="9"/>
      <c r="OLO78" s="9"/>
      <c r="OLP78" s="9"/>
      <c r="OLQ78" s="9"/>
      <c r="OLR78" s="9"/>
      <c r="OLS78" s="9"/>
      <c r="OLT78" s="9"/>
      <c r="OLU78" s="9"/>
      <c r="OLV78" s="9"/>
      <c r="OLW78" s="9"/>
      <c r="OLX78" s="9"/>
      <c r="OLY78" s="9"/>
      <c r="OLZ78" s="9"/>
      <c r="OMA78" s="9"/>
      <c r="OMB78" s="9"/>
      <c r="OMC78" s="9"/>
      <c r="OMD78" s="9"/>
      <c r="OME78" s="9"/>
      <c r="OMF78" s="9"/>
      <c r="OMG78" s="9"/>
      <c r="OMH78" s="9"/>
      <c r="OMI78" s="9"/>
      <c r="OMJ78" s="9"/>
      <c r="OMK78" s="9"/>
      <c r="OML78" s="9"/>
      <c r="OMM78" s="9"/>
      <c r="OMN78" s="9"/>
      <c r="OMO78" s="9"/>
      <c r="OMP78" s="9"/>
      <c r="OMQ78" s="9"/>
      <c r="OMR78" s="9"/>
      <c r="OMS78" s="9"/>
      <c r="OMT78" s="9"/>
      <c r="OMU78" s="9"/>
      <c r="OMV78" s="9"/>
      <c r="OMW78" s="9"/>
      <c r="OMX78" s="9"/>
      <c r="OMY78" s="9"/>
      <c r="OMZ78" s="9"/>
      <c r="ONA78" s="9"/>
      <c r="ONB78" s="9"/>
      <c r="ONC78" s="9"/>
      <c r="OND78" s="9"/>
      <c r="ONE78" s="9"/>
      <c r="ONF78" s="9"/>
      <c r="ONG78" s="9"/>
      <c r="ONH78" s="9"/>
      <c r="ONI78" s="9"/>
      <c r="ONJ78" s="9"/>
      <c r="ONK78" s="9"/>
      <c r="ONL78" s="9"/>
      <c r="ONM78" s="9"/>
      <c r="ONN78" s="9"/>
      <c r="ONO78" s="9"/>
      <c r="ONP78" s="9"/>
      <c r="ONQ78" s="9"/>
      <c r="ONR78" s="9"/>
      <c r="ONS78" s="9"/>
      <c r="ONT78" s="9"/>
      <c r="ONU78" s="9"/>
      <c r="ONV78" s="9"/>
      <c r="ONW78" s="9"/>
      <c r="ONX78" s="9"/>
      <c r="ONY78" s="9"/>
      <c r="ONZ78" s="9"/>
      <c r="OOA78" s="9"/>
      <c r="OOB78" s="9"/>
      <c r="OOC78" s="9"/>
      <c r="OOD78" s="9"/>
      <c r="OOE78" s="9"/>
      <c r="OOF78" s="9"/>
      <c r="OOG78" s="9"/>
      <c r="OOH78" s="9"/>
      <c r="OOI78" s="9"/>
      <c r="OOJ78" s="9"/>
      <c r="OOK78" s="9"/>
      <c r="OOL78" s="9"/>
      <c r="OOM78" s="9"/>
      <c r="OON78" s="9"/>
      <c r="OOO78" s="9"/>
      <c r="OOP78" s="9"/>
      <c r="OOQ78" s="9"/>
      <c r="OOR78" s="9"/>
      <c r="OOS78" s="9"/>
      <c r="OOT78" s="9"/>
      <c r="OOU78" s="9"/>
      <c r="OOV78" s="9"/>
      <c r="OOW78" s="9"/>
      <c r="OOX78" s="9"/>
      <c r="OOY78" s="9"/>
      <c r="OOZ78" s="9"/>
      <c r="OPA78" s="9"/>
      <c r="OPB78" s="9"/>
      <c r="OPC78" s="9"/>
      <c r="OPD78" s="9"/>
      <c r="OPE78" s="9"/>
      <c r="OPF78" s="9"/>
      <c r="OPG78" s="9"/>
      <c r="OPH78" s="9"/>
      <c r="OPI78" s="9"/>
      <c r="OPJ78" s="9"/>
      <c r="OPK78" s="9"/>
      <c r="OPL78" s="9"/>
      <c r="OPM78" s="9"/>
      <c r="OPN78" s="9"/>
      <c r="OPO78" s="9"/>
      <c r="OPP78" s="9"/>
      <c r="OPQ78" s="9"/>
      <c r="OPR78" s="9"/>
      <c r="OPS78" s="9"/>
      <c r="OPT78" s="9"/>
      <c r="OPU78" s="9"/>
      <c r="OPV78" s="9"/>
      <c r="OPW78" s="9"/>
      <c r="OPX78" s="9"/>
      <c r="OPY78" s="9"/>
      <c r="OPZ78" s="9"/>
      <c r="OQA78" s="9"/>
      <c r="OQB78" s="9"/>
      <c r="OQC78" s="9"/>
      <c r="OQD78" s="9"/>
      <c r="OQE78" s="9"/>
      <c r="OQF78" s="9"/>
      <c r="OQG78" s="9"/>
      <c r="OQH78" s="9"/>
      <c r="OQI78" s="9"/>
      <c r="OQJ78" s="9"/>
      <c r="OQK78" s="9"/>
      <c r="OQL78" s="9"/>
      <c r="OQM78" s="9"/>
      <c r="OQN78" s="9"/>
      <c r="OQO78" s="9"/>
      <c r="OQP78" s="9"/>
      <c r="OQQ78" s="9"/>
      <c r="OQR78" s="9"/>
      <c r="OQS78" s="9"/>
      <c r="OQT78" s="9"/>
      <c r="OQU78" s="9"/>
      <c r="OQV78" s="9"/>
      <c r="OQW78" s="9"/>
      <c r="OQX78" s="9"/>
      <c r="OQY78" s="9"/>
      <c r="OQZ78" s="9"/>
      <c r="ORA78" s="9"/>
      <c r="ORB78" s="9"/>
      <c r="ORC78" s="9"/>
      <c r="ORD78" s="9"/>
      <c r="ORE78" s="9"/>
      <c r="ORF78" s="9"/>
      <c r="ORG78" s="9"/>
      <c r="ORH78" s="9"/>
      <c r="ORI78" s="9"/>
      <c r="ORJ78" s="9"/>
      <c r="ORK78" s="9"/>
      <c r="ORL78" s="9"/>
      <c r="ORM78" s="9"/>
      <c r="ORN78" s="9"/>
      <c r="ORO78" s="9"/>
      <c r="ORP78" s="9"/>
      <c r="ORQ78" s="9"/>
      <c r="ORR78" s="9"/>
      <c r="ORS78" s="9"/>
      <c r="ORT78" s="9"/>
      <c r="ORU78" s="9"/>
      <c r="ORV78" s="9"/>
      <c r="ORW78" s="9"/>
      <c r="ORX78" s="9"/>
      <c r="ORY78" s="9"/>
      <c r="ORZ78" s="9"/>
      <c r="OSA78" s="9"/>
      <c r="OSB78" s="9"/>
      <c r="OSC78" s="9"/>
      <c r="OSD78" s="9"/>
      <c r="OSE78" s="9"/>
      <c r="OSF78" s="9"/>
      <c r="OSG78" s="9"/>
      <c r="OSH78" s="9"/>
      <c r="OSI78" s="9"/>
      <c r="OSJ78" s="9"/>
      <c r="OSK78" s="9"/>
      <c r="OSL78" s="9"/>
      <c r="OSM78" s="9"/>
      <c r="OSN78" s="9"/>
      <c r="OSO78" s="9"/>
      <c r="OSP78" s="9"/>
      <c r="OSQ78" s="9"/>
      <c r="OSR78" s="9"/>
      <c r="OSS78" s="9"/>
      <c r="OST78" s="9"/>
      <c r="OSU78" s="9"/>
      <c r="OSV78" s="9"/>
      <c r="OSW78" s="9"/>
      <c r="OSX78" s="9"/>
      <c r="OSY78" s="9"/>
      <c r="OSZ78" s="9"/>
      <c r="OTA78" s="9"/>
      <c r="OTB78" s="9"/>
      <c r="OTC78" s="9"/>
      <c r="OTD78" s="9"/>
      <c r="OTE78" s="9"/>
      <c r="OTF78" s="9"/>
      <c r="OTG78" s="9"/>
      <c r="OTH78" s="9"/>
      <c r="OTI78" s="9"/>
      <c r="OTJ78" s="9"/>
      <c r="OTK78" s="9"/>
      <c r="OTL78" s="9"/>
      <c r="OTM78" s="9"/>
      <c r="OTN78" s="9"/>
      <c r="OTO78" s="9"/>
      <c r="OTP78" s="9"/>
      <c r="OTQ78" s="9"/>
      <c r="OTR78" s="9"/>
      <c r="OTS78" s="9"/>
      <c r="OTT78" s="9"/>
      <c r="OTU78" s="9"/>
      <c r="OTV78" s="9"/>
      <c r="OTW78" s="9"/>
      <c r="OTX78" s="9"/>
      <c r="OTY78" s="9"/>
      <c r="OTZ78" s="9"/>
      <c r="OUA78" s="9"/>
      <c r="OUB78" s="9"/>
      <c r="OUC78" s="9"/>
      <c r="OUD78" s="9"/>
      <c r="OUE78" s="9"/>
      <c r="OUF78" s="9"/>
      <c r="OUG78" s="9"/>
      <c r="OUH78" s="9"/>
      <c r="OUI78" s="9"/>
      <c r="OUJ78" s="9"/>
      <c r="OUK78" s="9"/>
      <c r="OUL78" s="9"/>
      <c r="OUM78" s="9"/>
      <c r="OUN78" s="9"/>
      <c r="OUO78" s="9"/>
      <c r="OUP78" s="9"/>
      <c r="OUQ78" s="9"/>
      <c r="OUR78" s="9"/>
      <c r="OUS78" s="9"/>
      <c r="OUT78" s="9"/>
      <c r="OUU78" s="9"/>
      <c r="OUV78" s="9"/>
      <c r="OUW78" s="9"/>
      <c r="OUX78" s="9"/>
      <c r="OUY78" s="9"/>
      <c r="OUZ78" s="9"/>
      <c r="OVA78" s="9"/>
      <c r="OVB78" s="9"/>
      <c r="OVC78" s="9"/>
      <c r="OVD78" s="9"/>
      <c r="OVE78" s="9"/>
      <c r="OVF78" s="9"/>
      <c r="OVG78" s="9"/>
      <c r="OVH78" s="9"/>
      <c r="OVI78" s="9"/>
      <c r="OVJ78" s="9"/>
      <c r="OVK78" s="9"/>
      <c r="OVL78" s="9"/>
      <c r="OVM78" s="9"/>
      <c r="OVN78" s="9"/>
      <c r="OVO78" s="9"/>
      <c r="OVP78" s="9"/>
      <c r="OVQ78" s="9"/>
      <c r="OVR78" s="9"/>
      <c r="OVS78" s="9"/>
      <c r="OVT78" s="9"/>
      <c r="OVU78" s="9"/>
      <c r="OVV78" s="9"/>
      <c r="OVW78" s="9"/>
      <c r="OVX78" s="9"/>
      <c r="OVY78" s="9"/>
      <c r="OVZ78" s="9"/>
      <c r="OWA78" s="9"/>
      <c r="OWB78" s="9"/>
      <c r="OWC78" s="9"/>
      <c r="OWD78" s="9"/>
      <c r="OWE78" s="9"/>
      <c r="OWF78" s="9"/>
      <c r="OWG78" s="9"/>
      <c r="OWH78" s="9"/>
      <c r="OWI78" s="9"/>
      <c r="OWJ78" s="9"/>
      <c r="OWK78" s="9"/>
      <c r="OWL78" s="9"/>
      <c r="OWM78" s="9"/>
      <c r="OWN78" s="9"/>
      <c r="OWO78" s="9"/>
      <c r="OWP78" s="9"/>
      <c r="OWQ78" s="9"/>
      <c r="OWR78" s="9"/>
      <c r="OWS78" s="9"/>
      <c r="OWT78" s="9"/>
      <c r="OWU78" s="9"/>
      <c r="OWV78" s="9"/>
      <c r="OWW78" s="9"/>
      <c r="OWX78" s="9"/>
      <c r="OWY78" s="9"/>
      <c r="OWZ78" s="9"/>
      <c r="OXA78" s="9"/>
      <c r="OXB78" s="9"/>
      <c r="OXC78" s="9"/>
      <c r="OXD78" s="9"/>
      <c r="OXE78" s="9"/>
      <c r="OXF78" s="9"/>
      <c r="OXG78" s="9"/>
      <c r="OXH78" s="9"/>
      <c r="OXI78" s="9"/>
      <c r="OXJ78" s="9"/>
      <c r="OXK78" s="9"/>
      <c r="OXL78" s="9"/>
      <c r="OXM78" s="9"/>
      <c r="OXN78" s="9"/>
      <c r="OXO78" s="9"/>
      <c r="OXP78" s="9"/>
      <c r="OXQ78" s="9"/>
      <c r="OXR78" s="9"/>
      <c r="OXS78" s="9"/>
      <c r="OXT78" s="9"/>
      <c r="OXU78" s="9"/>
      <c r="OXV78" s="9"/>
      <c r="OXW78" s="9"/>
      <c r="OXX78" s="9"/>
      <c r="OXY78" s="9"/>
      <c r="OXZ78" s="9"/>
      <c r="OYA78" s="9"/>
      <c r="OYB78" s="9"/>
      <c r="OYC78" s="9"/>
      <c r="OYD78" s="9"/>
      <c r="OYE78" s="9"/>
      <c r="OYF78" s="9"/>
      <c r="OYG78" s="9"/>
      <c r="OYH78" s="9"/>
      <c r="OYI78" s="9"/>
      <c r="OYJ78" s="9"/>
      <c r="OYK78" s="9"/>
      <c r="OYL78" s="9"/>
      <c r="OYM78" s="9"/>
      <c r="OYN78" s="9"/>
      <c r="OYO78" s="9"/>
      <c r="OYP78" s="9"/>
      <c r="OYQ78" s="9"/>
      <c r="OYR78" s="9"/>
      <c r="OYS78" s="9"/>
      <c r="OYT78" s="9"/>
      <c r="OYU78" s="9"/>
      <c r="OYV78" s="9"/>
      <c r="OYW78" s="9"/>
      <c r="OYX78" s="9"/>
      <c r="OYY78" s="9"/>
      <c r="OYZ78" s="9"/>
      <c r="OZA78" s="9"/>
      <c r="OZB78" s="9"/>
      <c r="OZC78" s="9"/>
      <c r="OZD78" s="9"/>
      <c r="OZE78" s="9"/>
      <c r="OZF78" s="9"/>
      <c r="OZG78" s="9"/>
      <c r="OZH78" s="9"/>
      <c r="OZI78" s="9"/>
      <c r="OZJ78" s="9"/>
      <c r="OZK78" s="9"/>
      <c r="OZL78" s="9"/>
      <c r="OZM78" s="9"/>
      <c r="OZN78" s="9"/>
      <c r="OZO78" s="9"/>
      <c r="OZP78" s="9"/>
      <c r="OZQ78" s="9"/>
      <c r="OZR78" s="9"/>
      <c r="OZS78" s="9"/>
      <c r="OZT78" s="9"/>
      <c r="OZU78" s="9"/>
      <c r="OZV78" s="9"/>
      <c r="OZW78" s="9"/>
      <c r="OZX78" s="9"/>
      <c r="OZY78" s="9"/>
      <c r="OZZ78" s="9"/>
      <c r="PAA78" s="9"/>
      <c r="PAB78" s="9"/>
      <c r="PAC78" s="9"/>
      <c r="PAD78" s="9"/>
      <c r="PAE78" s="9"/>
      <c r="PAF78" s="9"/>
      <c r="PAG78" s="9"/>
      <c r="PAH78" s="9"/>
      <c r="PAI78" s="9"/>
      <c r="PAJ78" s="9"/>
      <c r="PAK78" s="9"/>
      <c r="PAL78" s="9"/>
      <c r="PAM78" s="9"/>
      <c r="PAN78" s="9"/>
      <c r="PAO78" s="9"/>
      <c r="PAP78" s="9"/>
      <c r="PAQ78" s="9"/>
      <c r="PAR78" s="9"/>
      <c r="PAS78" s="9"/>
      <c r="PAT78" s="9"/>
      <c r="PAU78" s="9"/>
      <c r="PAV78" s="9"/>
      <c r="PAW78" s="9"/>
      <c r="PAX78" s="9"/>
      <c r="PAY78" s="9"/>
      <c r="PAZ78" s="9"/>
      <c r="PBA78" s="9"/>
      <c r="PBB78" s="9"/>
      <c r="PBC78" s="9"/>
      <c r="PBD78" s="9"/>
      <c r="PBE78" s="9"/>
      <c r="PBF78" s="9"/>
      <c r="PBG78" s="9"/>
      <c r="PBH78" s="9"/>
      <c r="PBI78" s="9"/>
      <c r="PBJ78" s="9"/>
      <c r="PBK78" s="9"/>
      <c r="PBL78" s="9"/>
      <c r="PBM78" s="9"/>
      <c r="PBN78" s="9"/>
      <c r="PBO78" s="9"/>
      <c r="PBP78" s="9"/>
      <c r="PBQ78" s="9"/>
      <c r="PBR78" s="9"/>
      <c r="PBS78" s="9"/>
      <c r="PBT78" s="9"/>
      <c r="PBU78" s="9"/>
      <c r="PBV78" s="9"/>
      <c r="PBW78" s="9"/>
      <c r="PBX78" s="9"/>
      <c r="PBY78" s="9"/>
      <c r="PBZ78" s="9"/>
      <c r="PCA78" s="9"/>
      <c r="PCB78" s="9"/>
      <c r="PCC78" s="9"/>
      <c r="PCD78" s="9"/>
      <c r="PCE78" s="9"/>
      <c r="PCF78" s="9"/>
      <c r="PCG78" s="9"/>
      <c r="PCH78" s="9"/>
      <c r="PCI78" s="9"/>
      <c r="PCJ78" s="9"/>
      <c r="PCK78" s="9"/>
      <c r="PCL78" s="9"/>
      <c r="PCM78" s="9"/>
      <c r="PCN78" s="9"/>
      <c r="PCO78" s="9"/>
      <c r="PCP78" s="9"/>
      <c r="PCQ78" s="9"/>
      <c r="PCR78" s="9"/>
      <c r="PCS78" s="9"/>
      <c r="PCT78" s="9"/>
      <c r="PCU78" s="9"/>
      <c r="PCV78" s="9"/>
      <c r="PCW78" s="9"/>
      <c r="PCX78" s="9"/>
      <c r="PCY78" s="9"/>
      <c r="PCZ78" s="9"/>
      <c r="PDA78" s="9"/>
      <c r="PDB78" s="9"/>
      <c r="PDC78" s="9"/>
      <c r="PDD78" s="9"/>
      <c r="PDE78" s="9"/>
      <c r="PDF78" s="9"/>
      <c r="PDG78" s="9"/>
      <c r="PDH78" s="9"/>
      <c r="PDI78" s="9"/>
      <c r="PDJ78" s="9"/>
      <c r="PDK78" s="9"/>
      <c r="PDL78" s="9"/>
      <c r="PDM78" s="9"/>
      <c r="PDN78" s="9"/>
      <c r="PDO78" s="9"/>
      <c r="PDP78" s="9"/>
      <c r="PDQ78" s="9"/>
      <c r="PDR78" s="9"/>
      <c r="PDS78" s="9"/>
      <c r="PDT78" s="9"/>
      <c r="PDU78" s="9"/>
      <c r="PDV78" s="9"/>
      <c r="PDW78" s="9"/>
      <c r="PDX78" s="9"/>
      <c r="PDY78" s="9"/>
      <c r="PDZ78" s="9"/>
      <c r="PEA78" s="9"/>
      <c r="PEB78" s="9"/>
      <c r="PEC78" s="9"/>
      <c r="PED78" s="9"/>
      <c r="PEE78" s="9"/>
      <c r="PEF78" s="9"/>
      <c r="PEG78" s="9"/>
      <c r="PEH78" s="9"/>
      <c r="PEI78" s="9"/>
      <c r="PEJ78" s="9"/>
      <c r="PEK78" s="9"/>
      <c r="PEL78" s="9"/>
      <c r="PEM78" s="9"/>
      <c r="PEN78" s="9"/>
      <c r="PEO78" s="9"/>
      <c r="PEP78" s="9"/>
      <c r="PEQ78" s="9"/>
      <c r="PER78" s="9"/>
      <c r="PES78" s="9"/>
      <c r="PET78" s="9"/>
      <c r="PEU78" s="9"/>
      <c r="PEV78" s="9"/>
      <c r="PEW78" s="9"/>
      <c r="PEX78" s="9"/>
      <c r="PEY78" s="9"/>
      <c r="PEZ78" s="9"/>
      <c r="PFA78" s="9"/>
      <c r="PFB78" s="9"/>
      <c r="PFC78" s="9"/>
      <c r="PFD78" s="9"/>
      <c r="PFE78" s="9"/>
      <c r="PFF78" s="9"/>
      <c r="PFG78" s="9"/>
      <c r="PFH78" s="9"/>
      <c r="PFI78" s="9"/>
      <c r="PFJ78" s="9"/>
      <c r="PFK78" s="9"/>
      <c r="PFL78" s="9"/>
      <c r="PFM78" s="9"/>
      <c r="PFN78" s="9"/>
      <c r="PFO78" s="9"/>
      <c r="PFP78" s="9"/>
      <c r="PFQ78" s="9"/>
      <c r="PFR78" s="9"/>
      <c r="PFS78" s="9"/>
      <c r="PFT78" s="9"/>
      <c r="PFU78" s="9"/>
      <c r="PFV78" s="9"/>
      <c r="PFW78" s="9"/>
      <c r="PFX78" s="9"/>
      <c r="PFY78" s="9"/>
      <c r="PFZ78" s="9"/>
      <c r="PGA78" s="9"/>
      <c r="PGB78" s="9"/>
      <c r="PGC78" s="9"/>
      <c r="PGD78" s="9"/>
      <c r="PGE78" s="9"/>
      <c r="PGF78" s="9"/>
      <c r="PGG78" s="9"/>
      <c r="PGH78" s="9"/>
      <c r="PGI78" s="9"/>
      <c r="PGJ78" s="9"/>
      <c r="PGK78" s="9"/>
      <c r="PGL78" s="9"/>
      <c r="PGM78" s="9"/>
      <c r="PGN78" s="9"/>
      <c r="PGO78" s="9"/>
      <c r="PGP78" s="9"/>
      <c r="PGQ78" s="9"/>
      <c r="PGR78" s="9"/>
      <c r="PGS78" s="9"/>
      <c r="PGT78" s="9"/>
      <c r="PGU78" s="9"/>
      <c r="PGV78" s="9"/>
      <c r="PGW78" s="9"/>
      <c r="PGX78" s="9"/>
      <c r="PGY78" s="9"/>
      <c r="PGZ78" s="9"/>
      <c r="PHA78" s="9"/>
      <c r="PHB78" s="9"/>
      <c r="PHC78" s="9"/>
      <c r="PHD78" s="9"/>
      <c r="PHE78" s="9"/>
      <c r="PHF78" s="9"/>
      <c r="PHG78" s="9"/>
      <c r="PHH78" s="9"/>
      <c r="PHI78" s="9"/>
      <c r="PHJ78" s="9"/>
      <c r="PHK78" s="9"/>
      <c r="PHL78" s="9"/>
      <c r="PHM78" s="9"/>
      <c r="PHN78" s="9"/>
      <c r="PHO78" s="9"/>
      <c r="PHP78" s="9"/>
      <c r="PHQ78" s="9"/>
      <c r="PHR78" s="9"/>
      <c r="PHS78" s="9"/>
      <c r="PHT78" s="9"/>
      <c r="PHU78" s="9"/>
      <c r="PHV78" s="9"/>
      <c r="PHW78" s="9"/>
      <c r="PHX78" s="9"/>
      <c r="PHY78" s="9"/>
      <c r="PHZ78" s="9"/>
      <c r="PIA78" s="9"/>
      <c r="PIB78" s="9"/>
      <c r="PIC78" s="9"/>
      <c r="PID78" s="9"/>
      <c r="PIE78" s="9"/>
      <c r="PIF78" s="9"/>
      <c r="PIG78" s="9"/>
      <c r="PIH78" s="9"/>
      <c r="PII78" s="9"/>
      <c r="PIJ78" s="9"/>
      <c r="PIK78" s="9"/>
      <c r="PIL78" s="9"/>
      <c r="PIM78" s="9"/>
      <c r="PIN78" s="9"/>
      <c r="PIO78" s="9"/>
      <c r="PIP78" s="9"/>
      <c r="PIQ78" s="9"/>
      <c r="PIR78" s="9"/>
      <c r="PIS78" s="9"/>
      <c r="PIT78" s="9"/>
      <c r="PIU78" s="9"/>
      <c r="PIV78" s="9"/>
      <c r="PIW78" s="9"/>
      <c r="PIX78" s="9"/>
      <c r="PIY78" s="9"/>
      <c r="PIZ78" s="9"/>
      <c r="PJA78" s="9"/>
      <c r="PJB78" s="9"/>
      <c r="PJC78" s="9"/>
      <c r="PJD78" s="9"/>
      <c r="PJE78" s="9"/>
      <c r="PJF78" s="9"/>
      <c r="PJG78" s="9"/>
      <c r="PJH78" s="9"/>
      <c r="PJI78" s="9"/>
      <c r="PJJ78" s="9"/>
      <c r="PJK78" s="9"/>
      <c r="PJL78" s="9"/>
      <c r="PJM78" s="9"/>
      <c r="PJN78" s="9"/>
      <c r="PJO78" s="9"/>
      <c r="PJP78" s="9"/>
      <c r="PJQ78" s="9"/>
      <c r="PJR78" s="9"/>
      <c r="PJS78" s="9"/>
      <c r="PJT78" s="9"/>
      <c r="PJU78" s="9"/>
      <c r="PJV78" s="9"/>
      <c r="PJW78" s="9"/>
      <c r="PJX78" s="9"/>
      <c r="PJY78" s="9"/>
      <c r="PJZ78" s="9"/>
      <c r="PKA78" s="9"/>
      <c r="PKB78" s="9"/>
      <c r="PKC78" s="9"/>
      <c r="PKD78" s="9"/>
      <c r="PKE78" s="9"/>
      <c r="PKF78" s="9"/>
      <c r="PKG78" s="9"/>
      <c r="PKH78" s="9"/>
      <c r="PKI78" s="9"/>
      <c r="PKJ78" s="9"/>
      <c r="PKK78" s="9"/>
      <c r="PKL78" s="9"/>
      <c r="PKM78" s="9"/>
      <c r="PKN78" s="9"/>
      <c r="PKO78" s="9"/>
      <c r="PKP78" s="9"/>
      <c r="PKQ78" s="9"/>
      <c r="PKR78" s="9"/>
      <c r="PKS78" s="9"/>
      <c r="PKT78" s="9"/>
      <c r="PKU78" s="9"/>
      <c r="PKV78" s="9"/>
      <c r="PKW78" s="9"/>
      <c r="PKX78" s="9"/>
      <c r="PKY78" s="9"/>
      <c r="PKZ78" s="9"/>
      <c r="PLA78" s="9"/>
      <c r="PLB78" s="9"/>
      <c r="PLC78" s="9"/>
      <c r="PLD78" s="9"/>
      <c r="PLE78" s="9"/>
      <c r="PLF78" s="9"/>
      <c r="PLG78" s="9"/>
      <c r="PLH78" s="9"/>
      <c r="PLI78" s="9"/>
      <c r="PLJ78" s="9"/>
      <c r="PLK78" s="9"/>
      <c r="PLL78" s="9"/>
      <c r="PLM78" s="9"/>
      <c r="PLN78" s="9"/>
      <c r="PLO78" s="9"/>
      <c r="PLP78" s="9"/>
      <c r="PLQ78" s="9"/>
      <c r="PLR78" s="9"/>
      <c r="PLS78" s="9"/>
      <c r="PLT78" s="9"/>
      <c r="PLU78" s="9"/>
      <c r="PLV78" s="9"/>
      <c r="PLW78" s="9"/>
      <c r="PLX78" s="9"/>
      <c r="PLY78" s="9"/>
      <c r="PLZ78" s="9"/>
      <c r="PMA78" s="9"/>
      <c r="PMB78" s="9"/>
      <c r="PMC78" s="9"/>
      <c r="PMD78" s="9"/>
      <c r="PME78" s="9"/>
      <c r="PMF78" s="9"/>
      <c r="PMG78" s="9"/>
      <c r="PMH78" s="9"/>
      <c r="PMI78" s="9"/>
      <c r="PMJ78" s="9"/>
      <c r="PMK78" s="9"/>
      <c r="PML78" s="9"/>
      <c r="PMM78" s="9"/>
      <c r="PMN78" s="9"/>
      <c r="PMO78" s="9"/>
      <c r="PMP78" s="9"/>
      <c r="PMQ78" s="9"/>
      <c r="PMR78" s="9"/>
      <c r="PMS78" s="9"/>
      <c r="PMT78" s="9"/>
      <c r="PMU78" s="9"/>
      <c r="PMV78" s="9"/>
      <c r="PMW78" s="9"/>
      <c r="PMX78" s="9"/>
      <c r="PMY78" s="9"/>
      <c r="PMZ78" s="9"/>
      <c r="PNA78" s="9"/>
      <c r="PNB78" s="9"/>
      <c r="PNC78" s="9"/>
      <c r="PND78" s="9"/>
      <c r="PNE78" s="9"/>
      <c r="PNF78" s="9"/>
      <c r="PNG78" s="9"/>
      <c r="PNH78" s="9"/>
      <c r="PNI78" s="9"/>
      <c r="PNJ78" s="9"/>
      <c r="PNK78" s="9"/>
      <c r="PNL78" s="9"/>
      <c r="PNM78" s="9"/>
      <c r="PNN78" s="9"/>
      <c r="PNO78" s="9"/>
      <c r="PNP78" s="9"/>
      <c r="PNQ78" s="9"/>
      <c r="PNR78" s="9"/>
      <c r="PNS78" s="9"/>
      <c r="PNT78" s="9"/>
      <c r="PNU78" s="9"/>
      <c r="PNV78" s="9"/>
      <c r="PNW78" s="9"/>
      <c r="PNX78" s="9"/>
      <c r="PNY78" s="9"/>
      <c r="PNZ78" s="9"/>
      <c r="POA78" s="9"/>
      <c r="POB78" s="9"/>
      <c r="POC78" s="9"/>
      <c r="POD78" s="9"/>
      <c r="POE78" s="9"/>
      <c r="POF78" s="9"/>
      <c r="POG78" s="9"/>
      <c r="POH78" s="9"/>
      <c r="POI78" s="9"/>
      <c r="POJ78" s="9"/>
      <c r="POK78" s="9"/>
      <c r="POL78" s="9"/>
      <c r="POM78" s="9"/>
      <c r="PON78" s="9"/>
      <c r="POO78" s="9"/>
      <c r="POP78" s="9"/>
      <c r="POQ78" s="9"/>
      <c r="POR78" s="9"/>
      <c r="POS78" s="9"/>
      <c r="POT78" s="9"/>
      <c r="POU78" s="9"/>
      <c r="POV78" s="9"/>
      <c r="POW78" s="9"/>
      <c r="POX78" s="9"/>
      <c r="POY78" s="9"/>
      <c r="POZ78" s="9"/>
      <c r="PPA78" s="9"/>
      <c r="PPB78" s="9"/>
      <c r="PPC78" s="9"/>
      <c r="PPD78" s="9"/>
      <c r="PPE78" s="9"/>
      <c r="PPF78" s="9"/>
      <c r="PPG78" s="9"/>
      <c r="PPH78" s="9"/>
      <c r="PPI78" s="9"/>
      <c r="PPJ78" s="9"/>
      <c r="PPK78" s="9"/>
      <c r="PPL78" s="9"/>
      <c r="PPM78" s="9"/>
      <c r="PPN78" s="9"/>
      <c r="PPO78" s="9"/>
      <c r="PPP78" s="9"/>
      <c r="PPQ78" s="9"/>
      <c r="PPR78" s="9"/>
      <c r="PPS78" s="9"/>
      <c r="PPT78" s="9"/>
      <c r="PPU78" s="9"/>
      <c r="PPV78" s="9"/>
      <c r="PPW78" s="9"/>
      <c r="PPX78" s="9"/>
      <c r="PPY78" s="9"/>
      <c r="PPZ78" s="9"/>
      <c r="PQA78" s="9"/>
      <c r="PQB78" s="9"/>
      <c r="PQC78" s="9"/>
      <c r="PQD78" s="9"/>
      <c r="PQE78" s="9"/>
      <c r="PQF78" s="9"/>
      <c r="PQG78" s="9"/>
      <c r="PQH78" s="9"/>
      <c r="PQI78" s="9"/>
      <c r="PQJ78" s="9"/>
      <c r="PQK78" s="9"/>
      <c r="PQL78" s="9"/>
      <c r="PQM78" s="9"/>
      <c r="PQN78" s="9"/>
      <c r="PQO78" s="9"/>
      <c r="PQP78" s="9"/>
      <c r="PQQ78" s="9"/>
      <c r="PQR78" s="9"/>
      <c r="PQS78" s="9"/>
      <c r="PQT78" s="9"/>
      <c r="PQU78" s="9"/>
      <c r="PQV78" s="9"/>
      <c r="PQW78" s="9"/>
      <c r="PQX78" s="9"/>
      <c r="PQY78" s="9"/>
      <c r="PQZ78" s="9"/>
      <c r="PRA78" s="9"/>
      <c r="PRB78" s="9"/>
      <c r="PRC78" s="9"/>
      <c r="PRD78" s="9"/>
      <c r="PRE78" s="9"/>
      <c r="PRF78" s="9"/>
      <c r="PRG78" s="9"/>
      <c r="PRH78" s="9"/>
      <c r="PRI78" s="9"/>
      <c r="PRJ78" s="9"/>
      <c r="PRK78" s="9"/>
      <c r="PRL78" s="9"/>
      <c r="PRM78" s="9"/>
      <c r="PRN78" s="9"/>
      <c r="PRO78" s="9"/>
      <c r="PRP78" s="9"/>
      <c r="PRQ78" s="9"/>
      <c r="PRR78" s="9"/>
      <c r="PRS78" s="9"/>
      <c r="PRT78" s="9"/>
      <c r="PRU78" s="9"/>
      <c r="PRV78" s="9"/>
      <c r="PRW78" s="9"/>
      <c r="PRX78" s="9"/>
      <c r="PRY78" s="9"/>
      <c r="PRZ78" s="9"/>
      <c r="PSA78" s="9"/>
      <c r="PSB78" s="9"/>
      <c r="PSC78" s="9"/>
      <c r="PSD78" s="9"/>
      <c r="PSE78" s="9"/>
      <c r="PSF78" s="9"/>
      <c r="PSG78" s="9"/>
      <c r="PSH78" s="9"/>
      <c r="PSI78" s="9"/>
      <c r="PSJ78" s="9"/>
      <c r="PSK78" s="9"/>
      <c r="PSL78" s="9"/>
      <c r="PSM78" s="9"/>
      <c r="PSN78" s="9"/>
      <c r="PSO78" s="9"/>
      <c r="PSP78" s="9"/>
      <c r="PSQ78" s="9"/>
      <c r="PSR78" s="9"/>
      <c r="PSS78" s="9"/>
      <c r="PST78" s="9"/>
      <c r="PSU78" s="9"/>
      <c r="PSV78" s="9"/>
      <c r="PSW78" s="9"/>
      <c r="PSX78" s="9"/>
      <c r="PSY78" s="9"/>
      <c r="PSZ78" s="9"/>
      <c r="PTA78" s="9"/>
      <c r="PTB78" s="9"/>
      <c r="PTC78" s="9"/>
      <c r="PTD78" s="9"/>
      <c r="PTE78" s="9"/>
      <c r="PTF78" s="9"/>
      <c r="PTG78" s="9"/>
      <c r="PTH78" s="9"/>
      <c r="PTI78" s="9"/>
      <c r="PTJ78" s="9"/>
      <c r="PTK78" s="9"/>
      <c r="PTL78" s="9"/>
      <c r="PTM78" s="9"/>
      <c r="PTN78" s="9"/>
      <c r="PTO78" s="9"/>
      <c r="PTP78" s="9"/>
      <c r="PTQ78" s="9"/>
      <c r="PTR78" s="9"/>
      <c r="PTS78" s="9"/>
      <c r="PTT78" s="9"/>
      <c r="PTU78" s="9"/>
      <c r="PTV78" s="9"/>
      <c r="PTW78" s="9"/>
      <c r="PTX78" s="9"/>
      <c r="PTY78" s="9"/>
      <c r="PTZ78" s="9"/>
      <c r="PUA78" s="9"/>
      <c r="PUB78" s="9"/>
      <c r="PUC78" s="9"/>
      <c r="PUD78" s="9"/>
      <c r="PUE78" s="9"/>
      <c r="PUF78" s="9"/>
      <c r="PUG78" s="9"/>
      <c r="PUH78" s="9"/>
      <c r="PUI78" s="9"/>
      <c r="PUJ78" s="9"/>
      <c r="PUK78" s="9"/>
      <c r="PUL78" s="9"/>
      <c r="PUM78" s="9"/>
      <c r="PUN78" s="9"/>
      <c r="PUO78" s="9"/>
      <c r="PUP78" s="9"/>
      <c r="PUQ78" s="9"/>
      <c r="PUR78" s="9"/>
      <c r="PUS78" s="9"/>
      <c r="PUT78" s="9"/>
      <c r="PUU78" s="9"/>
      <c r="PUV78" s="9"/>
      <c r="PUW78" s="9"/>
      <c r="PUX78" s="9"/>
      <c r="PUY78" s="9"/>
      <c r="PUZ78" s="9"/>
      <c r="PVA78" s="9"/>
      <c r="PVB78" s="9"/>
      <c r="PVC78" s="9"/>
      <c r="PVD78" s="9"/>
      <c r="PVE78" s="9"/>
      <c r="PVF78" s="9"/>
      <c r="PVG78" s="9"/>
      <c r="PVH78" s="9"/>
      <c r="PVI78" s="9"/>
      <c r="PVJ78" s="9"/>
      <c r="PVK78" s="9"/>
      <c r="PVL78" s="9"/>
      <c r="PVM78" s="9"/>
      <c r="PVN78" s="9"/>
      <c r="PVO78" s="9"/>
      <c r="PVP78" s="9"/>
      <c r="PVQ78" s="9"/>
      <c r="PVR78" s="9"/>
      <c r="PVS78" s="9"/>
      <c r="PVT78" s="9"/>
      <c r="PVU78" s="9"/>
      <c r="PVV78" s="9"/>
      <c r="PVW78" s="9"/>
      <c r="PVX78" s="9"/>
      <c r="PVY78" s="9"/>
      <c r="PVZ78" s="9"/>
      <c r="PWA78" s="9"/>
      <c r="PWB78" s="9"/>
      <c r="PWC78" s="9"/>
      <c r="PWD78" s="9"/>
      <c r="PWE78" s="9"/>
      <c r="PWF78" s="9"/>
      <c r="PWG78" s="9"/>
      <c r="PWH78" s="9"/>
      <c r="PWI78" s="9"/>
      <c r="PWJ78" s="9"/>
      <c r="PWK78" s="9"/>
      <c r="PWL78" s="9"/>
      <c r="PWM78" s="9"/>
      <c r="PWN78" s="9"/>
      <c r="PWO78" s="9"/>
      <c r="PWP78" s="9"/>
      <c r="PWQ78" s="9"/>
      <c r="PWR78" s="9"/>
      <c r="PWS78" s="9"/>
      <c r="PWT78" s="9"/>
      <c r="PWU78" s="9"/>
      <c r="PWV78" s="9"/>
      <c r="PWW78" s="9"/>
      <c r="PWX78" s="9"/>
      <c r="PWY78" s="9"/>
      <c r="PWZ78" s="9"/>
      <c r="PXA78" s="9"/>
      <c r="PXB78" s="9"/>
      <c r="PXC78" s="9"/>
      <c r="PXD78" s="9"/>
      <c r="PXE78" s="9"/>
      <c r="PXF78" s="9"/>
      <c r="PXG78" s="9"/>
      <c r="PXH78" s="9"/>
      <c r="PXI78" s="9"/>
      <c r="PXJ78" s="9"/>
      <c r="PXK78" s="9"/>
      <c r="PXL78" s="9"/>
      <c r="PXM78" s="9"/>
      <c r="PXN78" s="9"/>
      <c r="PXO78" s="9"/>
      <c r="PXP78" s="9"/>
      <c r="PXQ78" s="9"/>
      <c r="PXR78" s="9"/>
      <c r="PXS78" s="9"/>
      <c r="PXT78" s="9"/>
      <c r="PXU78" s="9"/>
      <c r="PXV78" s="9"/>
      <c r="PXW78" s="9"/>
      <c r="PXX78" s="9"/>
      <c r="PXY78" s="9"/>
      <c r="PXZ78" s="9"/>
      <c r="PYA78" s="9"/>
      <c r="PYB78" s="9"/>
      <c r="PYC78" s="9"/>
      <c r="PYD78" s="9"/>
      <c r="PYE78" s="9"/>
      <c r="PYF78" s="9"/>
      <c r="PYG78" s="9"/>
      <c r="PYH78" s="9"/>
      <c r="PYI78" s="9"/>
      <c r="PYJ78" s="9"/>
      <c r="PYK78" s="9"/>
      <c r="PYL78" s="9"/>
      <c r="PYM78" s="9"/>
      <c r="PYN78" s="9"/>
      <c r="PYO78" s="9"/>
      <c r="PYP78" s="9"/>
      <c r="PYQ78" s="9"/>
      <c r="PYR78" s="9"/>
      <c r="PYS78" s="9"/>
      <c r="PYT78" s="9"/>
      <c r="PYU78" s="9"/>
      <c r="PYV78" s="9"/>
      <c r="PYW78" s="9"/>
      <c r="PYX78" s="9"/>
      <c r="PYY78" s="9"/>
      <c r="PYZ78" s="9"/>
      <c r="PZA78" s="9"/>
      <c r="PZB78" s="9"/>
      <c r="PZC78" s="9"/>
      <c r="PZD78" s="9"/>
      <c r="PZE78" s="9"/>
      <c r="PZF78" s="9"/>
      <c r="PZG78" s="9"/>
      <c r="PZH78" s="9"/>
      <c r="PZI78" s="9"/>
      <c r="PZJ78" s="9"/>
      <c r="PZK78" s="9"/>
      <c r="PZL78" s="9"/>
      <c r="PZM78" s="9"/>
      <c r="PZN78" s="9"/>
      <c r="PZO78" s="9"/>
      <c r="PZP78" s="9"/>
      <c r="PZQ78" s="9"/>
      <c r="PZR78" s="9"/>
      <c r="PZS78" s="9"/>
      <c r="PZT78" s="9"/>
      <c r="PZU78" s="9"/>
      <c r="PZV78" s="9"/>
      <c r="PZW78" s="9"/>
      <c r="PZX78" s="9"/>
      <c r="PZY78" s="9"/>
      <c r="PZZ78" s="9"/>
      <c r="QAA78" s="9"/>
      <c r="QAB78" s="9"/>
      <c r="QAC78" s="9"/>
      <c r="QAD78" s="9"/>
      <c r="QAE78" s="9"/>
      <c r="QAF78" s="9"/>
      <c r="QAG78" s="9"/>
      <c r="QAH78" s="9"/>
      <c r="QAI78" s="9"/>
      <c r="QAJ78" s="9"/>
      <c r="QAK78" s="9"/>
      <c r="QAL78" s="9"/>
      <c r="QAM78" s="9"/>
      <c r="QAN78" s="9"/>
      <c r="QAO78" s="9"/>
      <c r="QAP78" s="9"/>
      <c r="QAQ78" s="9"/>
      <c r="QAR78" s="9"/>
      <c r="QAS78" s="9"/>
      <c r="QAT78" s="9"/>
      <c r="QAU78" s="9"/>
      <c r="QAV78" s="9"/>
      <c r="QAW78" s="9"/>
      <c r="QAX78" s="9"/>
      <c r="QAY78" s="9"/>
      <c r="QAZ78" s="9"/>
      <c r="QBA78" s="9"/>
      <c r="QBB78" s="9"/>
      <c r="QBC78" s="9"/>
      <c r="QBD78" s="9"/>
      <c r="QBE78" s="9"/>
      <c r="QBF78" s="9"/>
      <c r="QBG78" s="9"/>
      <c r="QBH78" s="9"/>
      <c r="QBI78" s="9"/>
      <c r="QBJ78" s="9"/>
      <c r="QBK78" s="9"/>
      <c r="QBL78" s="9"/>
      <c r="QBM78" s="9"/>
      <c r="QBN78" s="9"/>
      <c r="QBO78" s="9"/>
      <c r="QBP78" s="9"/>
      <c r="QBQ78" s="9"/>
      <c r="QBR78" s="9"/>
      <c r="QBS78" s="9"/>
      <c r="QBT78" s="9"/>
      <c r="QBU78" s="9"/>
      <c r="QBV78" s="9"/>
      <c r="QBW78" s="9"/>
      <c r="QBX78" s="9"/>
      <c r="QBY78" s="9"/>
      <c r="QBZ78" s="9"/>
      <c r="QCA78" s="9"/>
      <c r="QCB78" s="9"/>
      <c r="QCC78" s="9"/>
      <c r="QCD78" s="9"/>
      <c r="QCE78" s="9"/>
      <c r="QCF78" s="9"/>
      <c r="QCG78" s="9"/>
      <c r="QCH78" s="9"/>
      <c r="QCI78" s="9"/>
      <c r="QCJ78" s="9"/>
      <c r="QCK78" s="9"/>
      <c r="QCL78" s="9"/>
      <c r="QCM78" s="9"/>
      <c r="QCN78" s="9"/>
      <c r="QCO78" s="9"/>
      <c r="QCP78" s="9"/>
      <c r="QCQ78" s="9"/>
      <c r="QCR78" s="9"/>
      <c r="QCS78" s="9"/>
      <c r="QCT78" s="9"/>
      <c r="QCU78" s="9"/>
      <c r="QCV78" s="9"/>
      <c r="QCW78" s="9"/>
      <c r="QCX78" s="9"/>
      <c r="QCY78" s="9"/>
      <c r="QCZ78" s="9"/>
      <c r="QDA78" s="9"/>
      <c r="QDB78" s="9"/>
      <c r="QDC78" s="9"/>
      <c r="QDD78" s="9"/>
      <c r="QDE78" s="9"/>
      <c r="QDF78" s="9"/>
      <c r="QDG78" s="9"/>
      <c r="QDH78" s="9"/>
      <c r="QDI78" s="9"/>
      <c r="QDJ78" s="9"/>
      <c r="QDK78" s="9"/>
      <c r="QDL78" s="9"/>
      <c r="QDM78" s="9"/>
      <c r="QDN78" s="9"/>
      <c r="QDO78" s="9"/>
      <c r="QDP78" s="9"/>
      <c r="QDQ78" s="9"/>
      <c r="QDR78" s="9"/>
      <c r="QDS78" s="9"/>
      <c r="QDT78" s="9"/>
      <c r="QDU78" s="9"/>
      <c r="QDV78" s="9"/>
      <c r="QDW78" s="9"/>
      <c r="QDX78" s="9"/>
      <c r="QDY78" s="9"/>
      <c r="QDZ78" s="9"/>
      <c r="QEA78" s="9"/>
      <c r="QEB78" s="9"/>
      <c r="QEC78" s="9"/>
      <c r="QED78" s="9"/>
      <c r="QEE78" s="9"/>
      <c r="QEF78" s="9"/>
      <c r="QEG78" s="9"/>
      <c r="QEH78" s="9"/>
      <c r="QEI78" s="9"/>
      <c r="QEJ78" s="9"/>
      <c r="QEK78" s="9"/>
      <c r="QEL78" s="9"/>
      <c r="QEM78" s="9"/>
      <c r="QEN78" s="9"/>
      <c r="QEO78" s="9"/>
      <c r="QEP78" s="9"/>
      <c r="QEQ78" s="9"/>
      <c r="QER78" s="9"/>
      <c r="QES78" s="9"/>
      <c r="QET78" s="9"/>
      <c r="QEU78" s="9"/>
      <c r="QEV78" s="9"/>
      <c r="QEW78" s="9"/>
      <c r="QEX78" s="9"/>
      <c r="QEY78" s="9"/>
      <c r="QEZ78" s="9"/>
      <c r="QFA78" s="9"/>
      <c r="QFB78" s="9"/>
      <c r="QFC78" s="9"/>
      <c r="QFD78" s="9"/>
      <c r="QFE78" s="9"/>
      <c r="QFF78" s="9"/>
      <c r="QFG78" s="9"/>
      <c r="QFH78" s="9"/>
      <c r="QFI78" s="9"/>
      <c r="QFJ78" s="9"/>
      <c r="QFK78" s="9"/>
      <c r="QFL78" s="9"/>
      <c r="QFM78" s="9"/>
      <c r="QFN78" s="9"/>
      <c r="QFO78" s="9"/>
      <c r="QFP78" s="9"/>
      <c r="QFQ78" s="9"/>
      <c r="QFR78" s="9"/>
      <c r="QFS78" s="9"/>
      <c r="QFT78" s="9"/>
      <c r="QFU78" s="9"/>
      <c r="QFV78" s="9"/>
      <c r="QFW78" s="9"/>
      <c r="QFX78" s="9"/>
      <c r="QFY78" s="9"/>
      <c r="QFZ78" s="9"/>
      <c r="QGA78" s="9"/>
      <c r="QGB78" s="9"/>
      <c r="QGC78" s="9"/>
      <c r="QGD78" s="9"/>
      <c r="QGE78" s="9"/>
      <c r="QGF78" s="9"/>
      <c r="QGG78" s="9"/>
      <c r="QGH78" s="9"/>
      <c r="QGI78" s="9"/>
      <c r="QGJ78" s="9"/>
      <c r="QGK78" s="9"/>
      <c r="QGL78" s="9"/>
      <c r="QGM78" s="9"/>
      <c r="QGN78" s="9"/>
      <c r="QGO78" s="9"/>
      <c r="QGP78" s="9"/>
      <c r="QGQ78" s="9"/>
      <c r="QGR78" s="9"/>
      <c r="QGS78" s="9"/>
      <c r="QGT78" s="9"/>
      <c r="QGU78" s="9"/>
      <c r="QGV78" s="9"/>
      <c r="QGW78" s="9"/>
      <c r="QGX78" s="9"/>
      <c r="QGY78" s="9"/>
      <c r="QGZ78" s="9"/>
      <c r="QHA78" s="9"/>
      <c r="QHB78" s="9"/>
      <c r="QHC78" s="9"/>
      <c r="QHD78" s="9"/>
      <c r="QHE78" s="9"/>
      <c r="QHF78" s="9"/>
      <c r="QHG78" s="9"/>
      <c r="QHH78" s="9"/>
      <c r="QHI78" s="9"/>
      <c r="QHJ78" s="9"/>
      <c r="QHK78" s="9"/>
      <c r="QHL78" s="9"/>
      <c r="QHM78" s="9"/>
      <c r="QHN78" s="9"/>
      <c r="QHO78" s="9"/>
      <c r="QHP78" s="9"/>
      <c r="QHQ78" s="9"/>
      <c r="QHR78" s="9"/>
      <c r="QHS78" s="9"/>
      <c r="QHT78" s="9"/>
      <c r="QHU78" s="9"/>
      <c r="QHV78" s="9"/>
      <c r="QHW78" s="9"/>
      <c r="QHX78" s="9"/>
      <c r="QHY78" s="9"/>
      <c r="QHZ78" s="9"/>
      <c r="QIA78" s="9"/>
      <c r="QIB78" s="9"/>
      <c r="QIC78" s="9"/>
      <c r="QID78" s="9"/>
      <c r="QIE78" s="9"/>
      <c r="QIF78" s="9"/>
      <c r="QIG78" s="9"/>
      <c r="QIH78" s="9"/>
      <c r="QII78" s="9"/>
      <c r="QIJ78" s="9"/>
      <c r="QIK78" s="9"/>
      <c r="QIL78" s="9"/>
      <c r="QIM78" s="9"/>
      <c r="QIN78" s="9"/>
      <c r="QIO78" s="9"/>
      <c r="QIP78" s="9"/>
      <c r="QIQ78" s="9"/>
      <c r="QIR78" s="9"/>
      <c r="QIS78" s="9"/>
      <c r="QIT78" s="9"/>
      <c r="QIU78" s="9"/>
      <c r="QIV78" s="9"/>
      <c r="QIW78" s="9"/>
      <c r="QIX78" s="9"/>
      <c r="QIY78" s="9"/>
      <c r="QIZ78" s="9"/>
      <c r="QJA78" s="9"/>
      <c r="QJB78" s="9"/>
      <c r="QJC78" s="9"/>
      <c r="QJD78" s="9"/>
      <c r="QJE78" s="9"/>
      <c r="QJF78" s="9"/>
      <c r="QJG78" s="9"/>
      <c r="QJH78" s="9"/>
      <c r="QJI78" s="9"/>
      <c r="QJJ78" s="9"/>
      <c r="QJK78" s="9"/>
      <c r="QJL78" s="9"/>
      <c r="QJM78" s="9"/>
      <c r="QJN78" s="9"/>
      <c r="QJO78" s="9"/>
      <c r="QJP78" s="9"/>
      <c r="QJQ78" s="9"/>
      <c r="QJR78" s="9"/>
      <c r="QJS78" s="9"/>
      <c r="QJT78" s="9"/>
      <c r="QJU78" s="9"/>
      <c r="QJV78" s="9"/>
      <c r="QJW78" s="9"/>
      <c r="QJX78" s="9"/>
      <c r="QJY78" s="9"/>
      <c r="QJZ78" s="9"/>
      <c r="QKA78" s="9"/>
      <c r="QKB78" s="9"/>
      <c r="QKC78" s="9"/>
      <c r="QKD78" s="9"/>
      <c r="QKE78" s="9"/>
      <c r="QKF78" s="9"/>
      <c r="QKG78" s="9"/>
      <c r="QKH78" s="9"/>
      <c r="QKI78" s="9"/>
      <c r="QKJ78" s="9"/>
      <c r="QKK78" s="9"/>
      <c r="QKL78" s="9"/>
      <c r="QKM78" s="9"/>
      <c r="QKN78" s="9"/>
      <c r="QKO78" s="9"/>
      <c r="QKP78" s="9"/>
      <c r="QKQ78" s="9"/>
      <c r="QKR78" s="9"/>
      <c r="QKS78" s="9"/>
      <c r="QKT78" s="9"/>
      <c r="QKU78" s="9"/>
      <c r="QKV78" s="9"/>
      <c r="QKW78" s="9"/>
      <c r="QKX78" s="9"/>
      <c r="QKY78" s="9"/>
      <c r="QKZ78" s="9"/>
      <c r="QLA78" s="9"/>
      <c r="QLB78" s="9"/>
      <c r="QLC78" s="9"/>
      <c r="QLD78" s="9"/>
      <c r="QLE78" s="9"/>
      <c r="QLF78" s="9"/>
      <c r="QLG78" s="9"/>
      <c r="QLH78" s="9"/>
      <c r="QLI78" s="9"/>
      <c r="QLJ78" s="9"/>
      <c r="QLK78" s="9"/>
      <c r="QLL78" s="9"/>
      <c r="QLM78" s="9"/>
      <c r="QLN78" s="9"/>
      <c r="QLO78" s="9"/>
      <c r="QLP78" s="9"/>
      <c r="QLQ78" s="9"/>
      <c r="QLR78" s="9"/>
      <c r="QLS78" s="9"/>
      <c r="QLT78" s="9"/>
      <c r="QLU78" s="9"/>
      <c r="QLV78" s="9"/>
      <c r="QLW78" s="9"/>
      <c r="QLX78" s="9"/>
      <c r="QLY78" s="9"/>
      <c r="QLZ78" s="9"/>
      <c r="QMA78" s="9"/>
      <c r="QMB78" s="9"/>
      <c r="QMC78" s="9"/>
      <c r="QMD78" s="9"/>
      <c r="QME78" s="9"/>
      <c r="QMF78" s="9"/>
      <c r="QMG78" s="9"/>
      <c r="QMH78" s="9"/>
      <c r="QMI78" s="9"/>
      <c r="QMJ78" s="9"/>
      <c r="QMK78" s="9"/>
      <c r="QML78" s="9"/>
      <c r="QMM78" s="9"/>
      <c r="QMN78" s="9"/>
      <c r="QMO78" s="9"/>
      <c r="QMP78" s="9"/>
      <c r="QMQ78" s="9"/>
      <c r="QMR78" s="9"/>
      <c r="QMS78" s="9"/>
      <c r="QMT78" s="9"/>
      <c r="QMU78" s="9"/>
      <c r="QMV78" s="9"/>
      <c r="QMW78" s="9"/>
      <c r="QMX78" s="9"/>
      <c r="QMY78" s="9"/>
      <c r="QMZ78" s="9"/>
      <c r="QNA78" s="9"/>
      <c r="QNB78" s="9"/>
      <c r="QNC78" s="9"/>
      <c r="QND78" s="9"/>
      <c r="QNE78" s="9"/>
      <c r="QNF78" s="9"/>
      <c r="QNG78" s="9"/>
      <c r="QNH78" s="9"/>
      <c r="QNI78" s="9"/>
      <c r="QNJ78" s="9"/>
      <c r="QNK78" s="9"/>
      <c r="QNL78" s="9"/>
      <c r="QNM78" s="9"/>
      <c r="QNN78" s="9"/>
      <c r="QNO78" s="9"/>
      <c r="QNP78" s="9"/>
      <c r="QNQ78" s="9"/>
      <c r="QNR78" s="9"/>
      <c r="QNS78" s="9"/>
      <c r="QNT78" s="9"/>
      <c r="QNU78" s="9"/>
      <c r="QNV78" s="9"/>
      <c r="QNW78" s="9"/>
      <c r="QNX78" s="9"/>
      <c r="QNY78" s="9"/>
      <c r="QNZ78" s="9"/>
      <c r="QOA78" s="9"/>
      <c r="QOB78" s="9"/>
      <c r="QOC78" s="9"/>
      <c r="QOD78" s="9"/>
      <c r="QOE78" s="9"/>
      <c r="QOF78" s="9"/>
      <c r="QOG78" s="9"/>
      <c r="QOH78" s="9"/>
      <c r="QOI78" s="9"/>
      <c r="QOJ78" s="9"/>
      <c r="QOK78" s="9"/>
      <c r="QOL78" s="9"/>
      <c r="QOM78" s="9"/>
      <c r="QON78" s="9"/>
      <c r="QOO78" s="9"/>
      <c r="QOP78" s="9"/>
      <c r="QOQ78" s="9"/>
      <c r="QOR78" s="9"/>
      <c r="QOS78" s="9"/>
      <c r="QOT78" s="9"/>
      <c r="QOU78" s="9"/>
      <c r="QOV78" s="9"/>
      <c r="QOW78" s="9"/>
      <c r="QOX78" s="9"/>
      <c r="QOY78" s="9"/>
      <c r="QOZ78" s="9"/>
      <c r="QPA78" s="9"/>
      <c r="QPB78" s="9"/>
      <c r="QPC78" s="9"/>
      <c r="QPD78" s="9"/>
      <c r="QPE78" s="9"/>
      <c r="QPF78" s="9"/>
      <c r="QPG78" s="9"/>
      <c r="QPH78" s="9"/>
      <c r="QPI78" s="9"/>
      <c r="QPJ78" s="9"/>
      <c r="QPK78" s="9"/>
      <c r="QPL78" s="9"/>
      <c r="QPM78" s="9"/>
      <c r="QPN78" s="9"/>
      <c r="QPO78" s="9"/>
      <c r="QPP78" s="9"/>
      <c r="QPQ78" s="9"/>
      <c r="QPR78" s="9"/>
      <c r="QPS78" s="9"/>
      <c r="QPT78" s="9"/>
      <c r="QPU78" s="9"/>
      <c r="QPV78" s="9"/>
      <c r="QPW78" s="9"/>
      <c r="QPX78" s="9"/>
      <c r="QPY78" s="9"/>
      <c r="QPZ78" s="9"/>
      <c r="QQA78" s="9"/>
      <c r="QQB78" s="9"/>
      <c r="QQC78" s="9"/>
      <c r="QQD78" s="9"/>
      <c r="QQE78" s="9"/>
      <c r="QQF78" s="9"/>
      <c r="QQG78" s="9"/>
      <c r="QQH78" s="9"/>
      <c r="QQI78" s="9"/>
      <c r="QQJ78" s="9"/>
      <c r="QQK78" s="9"/>
      <c r="QQL78" s="9"/>
      <c r="QQM78" s="9"/>
      <c r="QQN78" s="9"/>
      <c r="QQO78" s="9"/>
      <c r="QQP78" s="9"/>
      <c r="QQQ78" s="9"/>
      <c r="QQR78" s="9"/>
      <c r="QQS78" s="9"/>
      <c r="QQT78" s="9"/>
      <c r="QQU78" s="9"/>
      <c r="QQV78" s="9"/>
      <c r="QQW78" s="9"/>
      <c r="QQX78" s="9"/>
      <c r="QQY78" s="9"/>
      <c r="QQZ78" s="9"/>
      <c r="QRA78" s="9"/>
      <c r="QRB78" s="9"/>
      <c r="QRC78" s="9"/>
      <c r="QRD78" s="9"/>
      <c r="QRE78" s="9"/>
      <c r="QRF78" s="9"/>
      <c r="QRG78" s="9"/>
      <c r="QRH78" s="9"/>
      <c r="QRI78" s="9"/>
      <c r="QRJ78" s="9"/>
      <c r="QRK78" s="9"/>
      <c r="QRL78" s="9"/>
      <c r="QRM78" s="9"/>
      <c r="QRN78" s="9"/>
      <c r="QRO78" s="9"/>
      <c r="QRP78" s="9"/>
      <c r="QRQ78" s="9"/>
      <c r="QRR78" s="9"/>
      <c r="QRS78" s="9"/>
      <c r="QRT78" s="9"/>
      <c r="QRU78" s="9"/>
      <c r="QRV78" s="9"/>
      <c r="QRW78" s="9"/>
      <c r="QRX78" s="9"/>
      <c r="QRY78" s="9"/>
      <c r="QRZ78" s="9"/>
      <c r="QSA78" s="9"/>
      <c r="QSB78" s="9"/>
      <c r="QSC78" s="9"/>
      <c r="QSD78" s="9"/>
      <c r="QSE78" s="9"/>
      <c r="QSF78" s="9"/>
      <c r="QSG78" s="9"/>
      <c r="QSH78" s="9"/>
      <c r="QSI78" s="9"/>
      <c r="QSJ78" s="9"/>
      <c r="QSK78" s="9"/>
      <c r="QSL78" s="9"/>
      <c r="QSM78" s="9"/>
      <c r="QSN78" s="9"/>
      <c r="QSO78" s="9"/>
      <c r="QSP78" s="9"/>
      <c r="QSQ78" s="9"/>
      <c r="QSR78" s="9"/>
      <c r="QSS78" s="9"/>
      <c r="QST78" s="9"/>
      <c r="QSU78" s="9"/>
      <c r="QSV78" s="9"/>
      <c r="QSW78" s="9"/>
      <c r="QSX78" s="9"/>
      <c r="QSY78" s="9"/>
      <c r="QSZ78" s="9"/>
      <c r="QTA78" s="9"/>
      <c r="QTB78" s="9"/>
      <c r="QTC78" s="9"/>
      <c r="QTD78" s="9"/>
      <c r="QTE78" s="9"/>
      <c r="QTF78" s="9"/>
      <c r="QTG78" s="9"/>
      <c r="QTH78" s="9"/>
      <c r="QTI78" s="9"/>
      <c r="QTJ78" s="9"/>
      <c r="QTK78" s="9"/>
      <c r="QTL78" s="9"/>
      <c r="QTM78" s="9"/>
      <c r="QTN78" s="9"/>
      <c r="QTO78" s="9"/>
      <c r="QTP78" s="9"/>
      <c r="QTQ78" s="9"/>
      <c r="QTR78" s="9"/>
      <c r="QTS78" s="9"/>
      <c r="QTT78" s="9"/>
      <c r="QTU78" s="9"/>
      <c r="QTV78" s="9"/>
      <c r="QTW78" s="9"/>
      <c r="QTX78" s="9"/>
      <c r="QTY78" s="9"/>
      <c r="QTZ78" s="9"/>
      <c r="QUA78" s="9"/>
      <c r="QUB78" s="9"/>
      <c r="QUC78" s="9"/>
      <c r="QUD78" s="9"/>
      <c r="QUE78" s="9"/>
      <c r="QUF78" s="9"/>
      <c r="QUG78" s="9"/>
      <c r="QUH78" s="9"/>
      <c r="QUI78" s="9"/>
      <c r="QUJ78" s="9"/>
      <c r="QUK78" s="9"/>
      <c r="QUL78" s="9"/>
      <c r="QUM78" s="9"/>
      <c r="QUN78" s="9"/>
      <c r="QUO78" s="9"/>
      <c r="QUP78" s="9"/>
      <c r="QUQ78" s="9"/>
      <c r="QUR78" s="9"/>
      <c r="QUS78" s="9"/>
      <c r="QUT78" s="9"/>
      <c r="QUU78" s="9"/>
      <c r="QUV78" s="9"/>
      <c r="QUW78" s="9"/>
      <c r="QUX78" s="9"/>
      <c r="QUY78" s="9"/>
      <c r="QUZ78" s="9"/>
      <c r="QVA78" s="9"/>
      <c r="QVB78" s="9"/>
      <c r="QVC78" s="9"/>
      <c r="QVD78" s="9"/>
      <c r="QVE78" s="9"/>
      <c r="QVF78" s="9"/>
      <c r="QVG78" s="9"/>
      <c r="QVH78" s="9"/>
      <c r="QVI78" s="9"/>
      <c r="QVJ78" s="9"/>
      <c r="QVK78" s="9"/>
      <c r="QVL78" s="9"/>
      <c r="QVM78" s="9"/>
      <c r="QVN78" s="9"/>
      <c r="QVO78" s="9"/>
      <c r="QVP78" s="9"/>
      <c r="QVQ78" s="9"/>
      <c r="QVR78" s="9"/>
      <c r="QVS78" s="9"/>
      <c r="QVT78" s="9"/>
      <c r="QVU78" s="9"/>
      <c r="QVV78" s="9"/>
      <c r="QVW78" s="9"/>
      <c r="QVX78" s="9"/>
      <c r="QVY78" s="9"/>
      <c r="QVZ78" s="9"/>
      <c r="QWA78" s="9"/>
      <c r="QWB78" s="9"/>
      <c r="QWC78" s="9"/>
      <c r="QWD78" s="9"/>
      <c r="QWE78" s="9"/>
      <c r="QWF78" s="9"/>
      <c r="QWG78" s="9"/>
      <c r="QWH78" s="9"/>
      <c r="QWI78" s="9"/>
      <c r="QWJ78" s="9"/>
      <c r="QWK78" s="9"/>
      <c r="QWL78" s="9"/>
      <c r="QWM78" s="9"/>
      <c r="QWN78" s="9"/>
      <c r="QWO78" s="9"/>
      <c r="QWP78" s="9"/>
      <c r="QWQ78" s="9"/>
      <c r="QWR78" s="9"/>
      <c r="QWS78" s="9"/>
      <c r="QWT78" s="9"/>
      <c r="QWU78" s="9"/>
      <c r="QWV78" s="9"/>
      <c r="QWW78" s="9"/>
      <c r="QWX78" s="9"/>
      <c r="QWY78" s="9"/>
      <c r="QWZ78" s="9"/>
      <c r="QXA78" s="9"/>
      <c r="QXB78" s="9"/>
      <c r="QXC78" s="9"/>
      <c r="QXD78" s="9"/>
      <c r="QXE78" s="9"/>
      <c r="QXF78" s="9"/>
      <c r="QXG78" s="9"/>
      <c r="QXH78" s="9"/>
      <c r="QXI78" s="9"/>
      <c r="QXJ78" s="9"/>
      <c r="QXK78" s="9"/>
      <c r="QXL78" s="9"/>
      <c r="QXM78" s="9"/>
      <c r="QXN78" s="9"/>
      <c r="QXO78" s="9"/>
      <c r="QXP78" s="9"/>
      <c r="QXQ78" s="9"/>
      <c r="QXR78" s="9"/>
      <c r="QXS78" s="9"/>
      <c r="QXT78" s="9"/>
      <c r="QXU78" s="9"/>
      <c r="QXV78" s="9"/>
      <c r="QXW78" s="9"/>
      <c r="QXX78" s="9"/>
      <c r="QXY78" s="9"/>
      <c r="QXZ78" s="9"/>
      <c r="QYA78" s="9"/>
      <c r="QYB78" s="9"/>
      <c r="QYC78" s="9"/>
      <c r="QYD78" s="9"/>
      <c r="QYE78" s="9"/>
      <c r="QYF78" s="9"/>
      <c r="QYG78" s="9"/>
      <c r="QYH78" s="9"/>
      <c r="QYI78" s="9"/>
      <c r="QYJ78" s="9"/>
      <c r="QYK78" s="9"/>
      <c r="QYL78" s="9"/>
      <c r="QYM78" s="9"/>
      <c r="QYN78" s="9"/>
      <c r="QYO78" s="9"/>
      <c r="QYP78" s="9"/>
      <c r="QYQ78" s="9"/>
      <c r="QYR78" s="9"/>
      <c r="QYS78" s="9"/>
      <c r="QYT78" s="9"/>
      <c r="QYU78" s="9"/>
      <c r="QYV78" s="9"/>
      <c r="QYW78" s="9"/>
      <c r="QYX78" s="9"/>
      <c r="QYY78" s="9"/>
      <c r="QYZ78" s="9"/>
      <c r="QZA78" s="9"/>
      <c r="QZB78" s="9"/>
      <c r="QZC78" s="9"/>
      <c r="QZD78" s="9"/>
      <c r="QZE78" s="9"/>
      <c r="QZF78" s="9"/>
      <c r="QZG78" s="9"/>
      <c r="QZH78" s="9"/>
      <c r="QZI78" s="9"/>
      <c r="QZJ78" s="9"/>
      <c r="QZK78" s="9"/>
      <c r="QZL78" s="9"/>
      <c r="QZM78" s="9"/>
      <c r="QZN78" s="9"/>
      <c r="QZO78" s="9"/>
      <c r="QZP78" s="9"/>
      <c r="QZQ78" s="9"/>
      <c r="QZR78" s="9"/>
      <c r="QZS78" s="9"/>
      <c r="QZT78" s="9"/>
      <c r="QZU78" s="9"/>
      <c r="QZV78" s="9"/>
      <c r="QZW78" s="9"/>
      <c r="QZX78" s="9"/>
      <c r="QZY78" s="9"/>
      <c r="QZZ78" s="9"/>
      <c r="RAA78" s="9"/>
      <c r="RAB78" s="9"/>
      <c r="RAC78" s="9"/>
      <c r="RAD78" s="9"/>
      <c r="RAE78" s="9"/>
      <c r="RAF78" s="9"/>
      <c r="RAG78" s="9"/>
      <c r="RAH78" s="9"/>
      <c r="RAI78" s="9"/>
      <c r="RAJ78" s="9"/>
      <c r="RAK78" s="9"/>
      <c r="RAL78" s="9"/>
      <c r="RAM78" s="9"/>
      <c r="RAN78" s="9"/>
      <c r="RAO78" s="9"/>
      <c r="RAP78" s="9"/>
      <c r="RAQ78" s="9"/>
      <c r="RAR78" s="9"/>
      <c r="RAS78" s="9"/>
      <c r="RAT78" s="9"/>
      <c r="RAU78" s="9"/>
      <c r="RAV78" s="9"/>
      <c r="RAW78" s="9"/>
      <c r="RAX78" s="9"/>
      <c r="RAY78" s="9"/>
      <c r="RAZ78" s="9"/>
      <c r="RBA78" s="9"/>
      <c r="RBB78" s="9"/>
      <c r="RBC78" s="9"/>
      <c r="RBD78" s="9"/>
      <c r="RBE78" s="9"/>
      <c r="RBF78" s="9"/>
      <c r="RBG78" s="9"/>
      <c r="RBH78" s="9"/>
      <c r="RBI78" s="9"/>
      <c r="RBJ78" s="9"/>
      <c r="RBK78" s="9"/>
      <c r="RBL78" s="9"/>
      <c r="RBM78" s="9"/>
      <c r="RBN78" s="9"/>
      <c r="RBO78" s="9"/>
      <c r="RBP78" s="9"/>
      <c r="RBQ78" s="9"/>
      <c r="RBR78" s="9"/>
      <c r="RBS78" s="9"/>
      <c r="RBT78" s="9"/>
      <c r="RBU78" s="9"/>
      <c r="RBV78" s="9"/>
      <c r="RBW78" s="9"/>
      <c r="RBX78" s="9"/>
      <c r="RBY78" s="9"/>
      <c r="RBZ78" s="9"/>
      <c r="RCA78" s="9"/>
      <c r="RCB78" s="9"/>
      <c r="RCC78" s="9"/>
      <c r="RCD78" s="9"/>
      <c r="RCE78" s="9"/>
      <c r="RCF78" s="9"/>
      <c r="RCG78" s="9"/>
      <c r="RCH78" s="9"/>
      <c r="RCI78" s="9"/>
      <c r="RCJ78" s="9"/>
      <c r="RCK78" s="9"/>
      <c r="RCL78" s="9"/>
      <c r="RCM78" s="9"/>
      <c r="RCN78" s="9"/>
      <c r="RCO78" s="9"/>
      <c r="RCP78" s="9"/>
      <c r="RCQ78" s="9"/>
      <c r="RCR78" s="9"/>
      <c r="RCS78" s="9"/>
      <c r="RCT78" s="9"/>
      <c r="RCU78" s="9"/>
      <c r="RCV78" s="9"/>
      <c r="RCW78" s="9"/>
      <c r="RCX78" s="9"/>
      <c r="RCY78" s="9"/>
      <c r="RCZ78" s="9"/>
      <c r="RDA78" s="9"/>
      <c r="RDB78" s="9"/>
      <c r="RDC78" s="9"/>
      <c r="RDD78" s="9"/>
      <c r="RDE78" s="9"/>
      <c r="RDF78" s="9"/>
      <c r="RDG78" s="9"/>
      <c r="RDH78" s="9"/>
      <c r="RDI78" s="9"/>
      <c r="RDJ78" s="9"/>
      <c r="RDK78" s="9"/>
      <c r="RDL78" s="9"/>
      <c r="RDM78" s="9"/>
      <c r="RDN78" s="9"/>
      <c r="RDO78" s="9"/>
      <c r="RDP78" s="9"/>
      <c r="RDQ78" s="9"/>
      <c r="RDR78" s="9"/>
      <c r="RDS78" s="9"/>
      <c r="RDT78" s="9"/>
      <c r="RDU78" s="9"/>
      <c r="RDV78" s="9"/>
      <c r="RDW78" s="9"/>
      <c r="RDX78" s="9"/>
      <c r="RDY78" s="9"/>
      <c r="RDZ78" s="9"/>
      <c r="REA78" s="9"/>
      <c r="REB78" s="9"/>
      <c r="REC78" s="9"/>
      <c r="RED78" s="9"/>
      <c r="REE78" s="9"/>
      <c r="REF78" s="9"/>
      <c r="REG78" s="9"/>
      <c r="REH78" s="9"/>
      <c r="REI78" s="9"/>
      <c r="REJ78" s="9"/>
      <c r="REK78" s="9"/>
      <c r="REL78" s="9"/>
      <c r="REM78" s="9"/>
      <c r="REN78" s="9"/>
      <c r="REO78" s="9"/>
      <c r="REP78" s="9"/>
      <c r="REQ78" s="9"/>
      <c r="RER78" s="9"/>
      <c r="RES78" s="9"/>
      <c r="RET78" s="9"/>
      <c r="REU78" s="9"/>
      <c r="REV78" s="9"/>
      <c r="REW78" s="9"/>
      <c r="REX78" s="9"/>
      <c r="REY78" s="9"/>
      <c r="REZ78" s="9"/>
      <c r="RFA78" s="9"/>
      <c r="RFB78" s="9"/>
      <c r="RFC78" s="9"/>
      <c r="RFD78" s="9"/>
      <c r="RFE78" s="9"/>
      <c r="RFF78" s="9"/>
      <c r="RFG78" s="9"/>
      <c r="RFH78" s="9"/>
      <c r="RFI78" s="9"/>
      <c r="RFJ78" s="9"/>
      <c r="RFK78" s="9"/>
      <c r="RFL78" s="9"/>
      <c r="RFM78" s="9"/>
      <c r="RFN78" s="9"/>
      <c r="RFO78" s="9"/>
      <c r="RFP78" s="9"/>
      <c r="RFQ78" s="9"/>
      <c r="RFR78" s="9"/>
      <c r="RFS78" s="9"/>
      <c r="RFT78" s="9"/>
      <c r="RFU78" s="9"/>
      <c r="RFV78" s="9"/>
      <c r="RFW78" s="9"/>
      <c r="RFX78" s="9"/>
      <c r="RFY78" s="9"/>
      <c r="RFZ78" s="9"/>
      <c r="RGA78" s="9"/>
      <c r="RGB78" s="9"/>
      <c r="RGC78" s="9"/>
      <c r="RGD78" s="9"/>
      <c r="RGE78" s="9"/>
      <c r="RGF78" s="9"/>
      <c r="RGG78" s="9"/>
      <c r="RGH78" s="9"/>
      <c r="RGI78" s="9"/>
      <c r="RGJ78" s="9"/>
      <c r="RGK78" s="9"/>
      <c r="RGL78" s="9"/>
      <c r="RGM78" s="9"/>
      <c r="RGN78" s="9"/>
      <c r="RGO78" s="9"/>
      <c r="RGP78" s="9"/>
      <c r="RGQ78" s="9"/>
      <c r="RGR78" s="9"/>
      <c r="RGS78" s="9"/>
      <c r="RGT78" s="9"/>
      <c r="RGU78" s="9"/>
      <c r="RGV78" s="9"/>
      <c r="RGW78" s="9"/>
      <c r="RGX78" s="9"/>
      <c r="RGY78" s="9"/>
      <c r="RGZ78" s="9"/>
      <c r="RHA78" s="9"/>
      <c r="RHB78" s="9"/>
      <c r="RHC78" s="9"/>
      <c r="RHD78" s="9"/>
      <c r="RHE78" s="9"/>
      <c r="RHF78" s="9"/>
      <c r="RHG78" s="9"/>
      <c r="RHH78" s="9"/>
      <c r="RHI78" s="9"/>
      <c r="RHJ78" s="9"/>
      <c r="RHK78" s="9"/>
      <c r="RHL78" s="9"/>
      <c r="RHM78" s="9"/>
      <c r="RHN78" s="9"/>
      <c r="RHO78" s="9"/>
      <c r="RHP78" s="9"/>
      <c r="RHQ78" s="9"/>
      <c r="RHR78" s="9"/>
      <c r="RHS78" s="9"/>
      <c r="RHT78" s="9"/>
      <c r="RHU78" s="9"/>
      <c r="RHV78" s="9"/>
      <c r="RHW78" s="9"/>
      <c r="RHX78" s="9"/>
      <c r="RHY78" s="9"/>
      <c r="RHZ78" s="9"/>
      <c r="RIA78" s="9"/>
      <c r="RIB78" s="9"/>
      <c r="RIC78" s="9"/>
      <c r="RID78" s="9"/>
      <c r="RIE78" s="9"/>
      <c r="RIF78" s="9"/>
      <c r="RIG78" s="9"/>
      <c r="RIH78" s="9"/>
      <c r="RII78" s="9"/>
      <c r="RIJ78" s="9"/>
      <c r="RIK78" s="9"/>
      <c r="RIL78" s="9"/>
      <c r="RIM78" s="9"/>
      <c r="RIN78" s="9"/>
      <c r="RIO78" s="9"/>
      <c r="RIP78" s="9"/>
      <c r="RIQ78" s="9"/>
      <c r="RIR78" s="9"/>
      <c r="RIS78" s="9"/>
      <c r="RIT78" s="9"/>
      <c r="RIU78" s="9"/>
      <c r="RIV78" s="9"/>
      <c r="RIW78" s="9"/>
      <c r="RIX78" s="9"/>
      <c r="RIY78" s="9"/>
      <c r="RIZ78" s="9"/>
      <c r="RJA78" s="9"/>
      <c r="RJB78" s="9"/>
      <c r="RJC78" s="9"/>
      <c r="RJD78" s="9"/>
      <c r="RJE78" s="9"/>
      <c r="RJF78" s="9"/>
      <c r="RJG78" s="9"/>
      <c r="RJH78" s="9"/>
      <c r="RJI78" s="9"/>
      <c r="RJJ78" s="9"/>
      <c r="RJK78" s="9"/>
      <c r="RJL78" s="9"/>
      <c r="RJM78" s="9"/>
      <c r="RJN78" s="9"/>
      <c r="RJO78" s="9"/>
      <c r="RJP78" s="9"/>
      <c r="RJQ78" s="9"/>
      <c r="RJR78" s="9"/>
      <c r="RJS78" s="9"/>
      <c r="RJT78" s="9"/>
      <c r="RJU78" s="9"/>
      <c r="RJV78" s="9"/>
      <c r="RJW78" s="9"/>
      <c r="RJX78" s="9"/>
      <c r="RJY78" s="9"/>
      <c r="RJZ78" s="9"/>
      <c r="RKA78" s="9"/>
      <c r="RKB78" s="9"/>
      <c r="RKC78" s="9"/>
      <c r="RKD78" s="9"/>
      <c r="RKE78" s="9"/>
      <c r="RKF78" s="9"/>
      <c r="RKG78" s="9"/>
      <c r="RKH78" s="9"/>
      <c r="RKI78" s="9"/>
      <c r="RKJ78" s="9"/>
      <c r="RKK78" s="9"/>
      <c r="RKL78" s="9"/>
      <c r="RKM78" s="9"/>
      <c r="RKN78" s="9"/>
      <c r="RKO78" s="9"/>
      <c r="RKP78" s="9"/>
      <c r="RKQ78" s="9"/>
      <c r="RKR78" s="9"/>
      <c r="RKS78" s="9"/>
      <c r="RKT78" s="9"/>
      <c r="RKU78" s="9"/>
      <c r="RKV78" s="9"/>
      <c r="RKW78" s="9"/>
      <c r="RKX78" s="9"/>
      <c r="RKY78" s="9"/>
      <c r="RKZ78" s="9"/>
      <c r="RLA78" s="9"/>
      <c r="RLB78" s="9"/>
      <c r="RLC78" s="9"/>
      <c r="RLD78" s="9"/>
      <c r="RLE78" s="9"/>
      <c r="RLF78" s="9"/>
      <c r="RLG78" s="9"/>
      <c r="RLH78" s="9"/>
      <c r="RLI78" s="9"/>
      <c r="RLJ78" s="9"/>
      <c r="RLK78" s="9"/>
      <c r="RLL78" s="9"/>
      <c r="RLM78" s="9"/>
      <c r="RLN78" s="9"/>
      <c r="RLO78" s="9"/>
      <c r="RLP78" s="9"/>
      <c r="RLQ78" s="9"/>
      <c r="RLR78" s="9"/>
      <c r="RLS78" s="9"/>
      <c r="RLT78" s="9"/>
      <c r="RLU78" s="9"/>
      <c r="RLV78" s="9"/>
      <c r="RLW78" s="9"/>
      <c r="RLX78" s="9"/>
      <c r="RLY78" s="9"/>
      <c r="RLZ78" s="9"/>
      <c r="RMA78" s="9"/>
      <c r="RMB78" s="9"/>
      <c r="RMC78" s="9"/>
      <c r="RMD78" s="9"/>
      <c r="RME78" s="9"/>
      <c r="RMF78" s="9"/>
      <c r="RMG78" s="9"/>
      <c r="RMH78" s="9"/>
      <c r="RMI78" s="9"/>
      <c r="RMJ78" s="9"/>
      <c r="RMK78" s="9"/>
      <c r="RML78" s="9"/>
      <c r="RMM78" s="9"/>
      <c r="RMN78" s="9"/>
      <c r="RMO78" s="9"/>
      <c r="RMP78" s="9"/>
      <c r="RMQ78" s="9"/>
      <c r="RMR78" s="9"/>
      <c r="RMS78" s="9"/>
      <c r="RMT78" s="9"/>
      <c r="RMU78" s="9"/>
      <c r="RMV78" s="9"/>
      <c r="RMW78" s="9"/>
      <c r="RMX78" s="9"/>
      <c r="RMY78" s="9"/>
      <c r="RMZ78" s="9"/>
      <c r="RNA78" s="9"/>
      <c r="RNB78" s="9"/>
      <c r="RNC78" s="9"/>
      <c r="RND78" s="9"/>
      <c r="RNE78" s="9"/>
      <c r="RNF78" s="9"/>
      <c r="RNG78" s="9"/>
      <c r="RNH78" s="9"/>
      <c r="RNI78" s="9"/>
      <c r="RNJ78" s="9"/>
      <c r="RNK78" s="9"/>
      <c r="RNL78" s="9"/>
      <c r="RNM78" s="9"/>
      <c r="RNN78" s="9"/>
      <c r="RNO78" s="9"/>
      <c r="RNP78" s="9"/>
      <c r="RNQ78" s="9"/>
      <c r="RNR78" s="9"/>
      <c r="RNS78" s="9"/>
      <c r="RNT78" s="9"/>
      <c r="RNU78" s="9"/>
      <c r="RNV78" s="9"/>
      <c r="RNW78" s="9"/>
      <c r="RNX78" s="9"/>
      <c r="RNY78" s="9"/>
      <c r="RNZ78" s="9"/>
      <c r="ROA78" s="9"/>
      <c r="ROB78" s="9"/>
      <c r="ROC78" s="9"/>
      <c r="ROD78" s="9"/>
      <c r="ROE78" s="9"/>
      <c r="ROF78" s="9"/>
      <c r="ROG78" s="9"/>
      <c r="ROH78" s="9"/>
      <c r="ROI78" s="9"/>
      <c r="ROJ78" s="9"/>
      <c r="ROK78" s="9"/>
      <c r="ROL78" s="9"/>
      <c r="ROM78" s="9"/>
      <c r="RON78" s="9"/>
      <c r="ROO78" s="9"/>
      <c r="ROP78" s="9"/>
      <c r="ROQ78" s="9"/>
      <c r="ROR78" s="9"/>
      <c r="ROS78" s="9"/>
      <c r="ROT78" s="9"/>
      <c r="ROU78" s="9"/>
      <c r="ROV78" s="9"/>
      <c r="ROW78" s="9"/>
      <c r="ROX78" s="9"/>
      <c r="ROY78" s="9"/>
      <c r="ROZ78" s="9"/>
      <c r="RPA78" s="9"/>
      <c r="RPB78" s="9"/>
      <c r="RPC78" s="9"/>
      <c r="RPD78" s="9"/>
      <c r="RPE78" s="9"/>
      <c r="RPF78" s="9"/>
      <c r="RPG78" s="9"/>
      <c r="RPH78" s="9"/>
      <c r="RPI78" s="9"/>
      <c r="RPJ78" s="9"/>
      <c r="RPK78" s="9"/>
      <c r="RPL78" s="9"/>
      <c r="RPM78" s="9"/>
      <c r="RPN78" s="9"/>
      <c r="RPO78" s="9"/>
      <c r="RPP78" s="9"/>
      <c r="RPQ78" s="9"/>
      <c r="RPR78" s="9"/>
      <c r="RPS78" s="9"/>
      <c r="RPT78" s="9"/>
      <c r="RPU78" s="9"/>
      <c r="RPV78" s="9"/>
      <c r="RPW78" s="9"/>
      <c r="RPX78" s="9"/>
      <c r="RPY78" s="9"/>
      <c r="RPZ78" s="9"/>
      <c r="RQA78" s="9"/>
      <c r="RQB78" s="9"/>
      <c r="RQC78" s="9"/>
      <c r="RQD78" s="9"/>
      <c r="RQE78" s="9"/>
      <c r="RQF78" s="9"/>
      <c r="RQG78" s="9"/>
      <c r="RQH78" s="9"/>
      <c r="RQI78" s="9"/>
      <c r="RQJ78" s="9"/>
      <c r="RQK78" s="9"/>
      <c r="RQL78" s="9"/>
      <c r="RQM78" s="9"/>
      <c r="RQN78" s="9"/>
      <c r="RQO78" s="9"/>
      <c r="RQP78" s="9"/>
      <c r="RQQ78" s="9"/>
      <c r="RQR78" s="9"/>
      <c r="RQS78" s="9"/>
      <c r="RQT78" s="9"/>
      <c r="RQU78" s="9"/>
      <c r="RQV78" s="9"/>
      <c r="RQW78" s="9"/>
      <c r="RQX78" s="9"/>
      <c r="RQY78" s="9"/>
      <c r="RQZ78" s="9"/>
      <c r="RRA78" s="9"/>
      <c r="RRB78" s="9"/>
      <c r="RRC78" s="9"/>
      <c r="RRD78" s="9"/>
      <c r="RRE78" s="9"/>
      <c r="RRF78" s="9"/>
      <c r="RRG78" s="9"/>
      <c r="RRH78" s="9"/>
      <c r="RRI78" s="9"/>
      <c r="RRJ78" s="9"/>
      <c r="RRK78" s="9"/>
      <c r="RRL78" s="9"/>
      <c r="RRM78" s="9"/>
      <c r="RRN78" s="9"/>
      <c r="RRO78" s="9"/>
      <c r="RRP78" s="9"/>
      <c r="RRQ78" s="9"/>
      <c r="RRR78" s="9"/>
      <c r="RRS78" s="9"/>
      <c r="RRT78" s="9"/>
      <c r="RRU78" s="9"/>
      <c r="RRV78" s="9"/>
      <c r="RRW78" s="9"/>
      <c r="RRX78" s="9"/>
      <c r="RRY78" s="9"/>
      <c r="RRZ78" s="9"/>
      <c r="RSA78" s="9"/>
      <c r="RSB78" s="9"/>
      <c r="RSC78" s="9"/>
      <c r="RSD78" s="9"/>
      <c r="RSE78" s="9"/>
      <c r="RSF78" s="9"/>
      <c r="RSG78" s="9"/>
      <c r="RSH78" s="9"/>
      <c r="RSI78" s="9"/>
      <c r="RSJ78" s="9"/>
      <c r="RSK78" s="9"/>
      <c r="RSL78" s="9"/>
      <c r="RSM78" s="9"/>
      <c r="RSN78" s="9"/>
      <c r="RSO78" s="9"/>
      <c r="RSP78" s="9"/>
      <c r="RSQ78" s="9"/>
      <c r="RSR78" s="9"/>
      <c r="RSS78" s="9"/>
      <c r="RST78" s="9"/>
      <c r="RSU78" s="9"/>
      <c r="RSV78" s="9"/>
      <c r="RSW78" s="9"/>
      <c r="RSX78" s="9"/>
      <c r="RSY78" s="9"/>
      <c r="RSZ78" s="9"/>
      <c r="RTA78" s="9"/>
      <c r="RTB78" s="9"/>
      <c r="RTC78" s="9"/>
      <c r="RTD78" s="9"/>
      <c r="RTE78" s="9"/>
      <c r="RTF78" s="9"/>
      <c r="RTG78" s="9"/>
      <c r="RTH78" s="9"/>
      <c r="RTI78" s="9"/>
      <c r="RTJ78" s="9"/>
      <c r="RTK78" s="9"/>
      <c r="RTL78" s="9"/>
      <c r="RTM78" s="9"/>
      <c r="RTN78" s="9"/>
      <c r="RTO78" s="9"/>
      <c r="RTP78" s="9"/>
      <c r="RTQ78" s="9"/>
      <c r="RTR78" s="9"/>
      <c r="RTS78" s="9"/>
      <c r="RTT78" s="9"/>
      <c r="RTU78" s="9"/>
      <c r="RTV78" s="9"/>
      <c r="RTW78" s="9"/>
      <c r="RTX78" s="9"/>
      <c r="RTY78" s="9"/>
      <c r="RTZ78" s="9"/>
      <c r="RUA78" s="9"/>
      <c r="RUB78" s="9"/>
      <c r="RUC78" s="9"/>
      <c r="RUD78" s="9"/>
      <c r="RUE78" s="9"/>
      <c r="RUF78" s="9"/>
      <c r="RUG78" s="9"/>
      <c r="RUH78" s="9"/>
      <c r="RUI78" s="9"/>
      <c r="RUJ78" s="9"/>
      <c r="RUK78" s="9"/>
      <c r="RUL78" s="9"/>
      <c r="RUM78" s="9"/>
      <c r="RUN78" s="9"/>
      <c r="RUO78" s="9"/>
      <c r="RUP78" s="9"/>
      <c r="RUQ78" s="9"/>
      <c r="RUR78" s="9"/>
      <c r="RUS78" s="9"/>
      <c r="RUT78" s="9"/>
      <c r="RUU78" s="9"/>
      <c r="RUV78" s="9"/>
      <c r="RUW78" s="9"/>
      <c r="RUX78" s="9"/>
      <c r="RUY78" s="9"/>
      <c r="RUZ78" s="9"/>
      <c r="RVA78" s="9"/>
      <c r="RVB78" s="9"/>
      <c r="RVC78" s="9"/>
      <c r="RVD78" s="9"/>
      <c r="RVE78" s="9"/>
      <c r="RVF78" s="9"/>
      <c r="RVG78" s="9"/>
      <c r="RVH78" s="9"/>
      <c r="RVI78" s="9"/>
      <c r="RVJ78" s="9"/>
      <c r="RVK78" s="9"/>
      <c r="RVL78" s="9"/>
      <c r="RVM78" s="9"/>
      <c r="RVN78" s="9"/>
      <c r="RVO78" s="9"/>
      <c r="RVP78" s="9"/>
      <c r="RVQ78" s="9"/>
      <c r="RVR78" s="9"/>
      <c r="RVS78" s="9"/>
      <c r="RVT78" s="9"/>
      <c r="RVU78" s="9"/>
      <c r="RVV78" s="9"/>
      <c r="RVW78" s="9"/>
      <c r="RVX78" s="9"/>
      <c r="RVY78" s="9"/>
      <c r="RVZ78" s="9"/>
      <c r="RWA78" s="9"/>
      <c r="RWB78" s="9"/>
      <c r="RWC78" s="9"/>
      <c r="RWD78" s="9"/>
      <c r="RWE78" s="9"/>
      <c r="RWF78" s="9"/>
      <c r="RWG78" s="9"/>
      <c r="RWH78" s="9"/>
      <c r="RWI78" s="9"/>
      <c r="RWJ78" s="9"/>
      <c r="RWK78" s="9"/>
      <c r="RWL78" s="9"/>
      <c r="RWM78" s="9"/>
      <c r="RWN78" s="9"/>
      <c r="RWO78" s="9"/>
      <c r="RWP78" s="9"/>
      <c r="RWQ78" s="9"/>
      <c r="RWR78" s="9"/>
      <c r="RWS78" s="9"/>
      <c r="RWT78" s="9"/>
      <c r="RWU78" s="9"/>
      <c r="RWV78" s="9"/>
      <c r="RWW78" s="9"/>
      <c r="RWX78" s="9"/>
      <c r="RWY78" s="9"/>
      <c r="RWZ78" s="9"/>
      <c r="RXA78" s="9"/>
      <c r="RXB78" s="9"/>
      <c r="RXC78" s="9"/>
      <c r="RXD78" s="9"/>
      <c r="RXE78" s="9"/>
      <c r="RXF78" s="9"/>
      <c r="RXG78" s="9"/>
      <c r="RXH78" s="9"/>
      <c r="RXI78" s="9"/>
      <c r="RXJ78" s="9"/>
      <c r="RXK78" s="9"/>
      <c r="RXL78" s="9"/>
      <c r="RXM78" s="9"/>
      <c r="RXN78" s="9"/>
      <c r="RXO78" s="9"/>
      <c r="RXP78" s="9"/>
      <c r="RXQ78" s="9"/>
      <c r="RXR78" s="9"/>
      <c r="RXS78" s="9"/>
      <c r="RXT78" s="9"/>
      <c r="RXU78" s="9"/>
      <c r="RXV78" s="9"/>
      <c r="RXW78" s="9"/>
      <c r="RXX78" s="9"/>
      <c r="RXY78" s="9"/>
      <c r="RXZ78" s="9"/>
      <c r="RYA78" s="9"/>
      <c r="RYB78" s="9"/>
      <c r="RYC78" s="9"/>
      <c r="RYD78" s="9"/>
      <c r="RYE78" s="9"/>
      <c r="RYF78" s="9"/>
      <c r="RYG78" s="9"/>
      <c r="RYH78" s="9"/>
      <c r="RYI78" s="9"/>
      <c r="RYJ78" s="9"/>
      <c r="RYK78" s="9"/>
      <c r="RYL78" s="9"/>
      <c r="RYM78" s="9"/>
      <c r="RYN78" s="9"/>
      <c r="RYO78" s="9"/>
      <c r="RYP78" s="9"/>
      <c r="RYQ78" s="9"/>
      <c r="RYR78" s="9"/>
      <c r="RYS78" s="9"/>
      <c r="RYT78" s="9"/>
      <c r="RYU78" s="9"/>
      <c r="RYV78" s="9"/>
      <c r="RYW78" s="9"/>
      <c r="RYX78" s="9"/>
      <c r="RYY78" s="9"/>
      <c r="RYZ78" s="9"/>
      <c r="RZA78" s="9"/>
      <c r="RZB78" s="9"/>
      <c r="RZC78" s="9"/>
      <c r="RZD78" s="9"/>
      <c r="RZE78" s="9"/>
      <c r="RZF78" s="9"/>
      <c r="RZG78" s="9"/>
      <c r="RZH78" s="9"/>
      <c r="RZI78" s="9"/>
      <c r="RZJ78" s="9"/>
      <c r="RZK78" s="9"/>
      <c r="RZL78" s="9"/>
      <c r="RZM78" s="9"/>
      <c r="RZN78" s="9"/>
      <c r="RZO78" s="9"/>
      <c r="RZP78" s="9"/>
      <c r="RZQ78" s="9"/>
      <c r="RZR78" s="9"/>
      <c r="RZS78" s="9"/>
      <c r="RZT78" s="9"/>
      <c r="RZU78" s="9"/>
      <c r="RZV78" s="9"/>
      <c r="RZW78" s="9"/>
      <c r="RZX78" s="9"/>
      <c r="RZY78" s="9"/>
      <c r="RZZ78" s="9"/>
      <c r="SAA78" s="9"/>
      <c r="SAB78" s="9"/>
      <c r="SAC78" s="9"/>
      <c r="SAD78" s="9"/>
      <c r="SAE78" s="9"/>
      <c r="SAF78" s="9"/>
      <c r="SAG78" s="9"/>
      <c r="SAH78" s="9"/>
      <c r="SAI78" s="9"/>
      <c r="SAJ78" s="9"/>
      <c r="SAK78" s="9"/>
      <c r="SAL78" s="9"/>
      <c r="SAM78" s="9"/>
      <c r="SAN78" s="9"/>
      <c r="SAO78" s="9"/>
      <c r="SAP78" s="9"/>
      <c r="SAQ78" s="9"/>
      <c r="SAR78" s="9"/>
      <c r="SAS78" s="9"/>
      <c r="SAT78" s="9"/>
      <c r="SAU78" s="9"/>
      <c r="SAV78" s="9"/>
      <c r="SAW78" s="9"/>
      <c r="SAX78" s="9"/>
      <c r="SAY78" s="9"/>
      <c r="SAZ78" s="9"/>
      <c r="SBA78" s="9"/>
      <c r="SBB78" s="9"/>
      <c r="SBC78" s="9"/>
      <c r="SBD78" s="9"/>
      <c r="SBE78" s="9"/>
      <c r="SBF78" s="9"/>
      <c r="SBG78" s="9"/>
      <c r="SBH78" s="9"/>
      <c r="SBI78" s="9"/>
      <c r="SBJ78" s="9"/>
      <c r="SBK78" s="9"/>
      <c r="SBL78" s="9"/>
      <c r="SBM78" s="9"/>
      <c r="SBN78" s="9"/>
      <c r="SBO78" s="9"/>
      <c r="SBP78" s="9"/>
      <c r="SBQ78" s="9"/>
      <c r="SBR78" s="9"/>
      <c r="SBS78" s="9"/>
      <c r="SBT78" s="9"/>
      <c r="SBU78" s="9"/>
      <c r="SBV78" s="9"/>
      <c r="SBW78" s="9"/>
      <c r="SBX78" s="9"/>
      <c r="SBY78" s="9"/>
      <c r="SBZ78" s="9"/>
      <c r="SCA78" s="9"/>
      <c r="SCB78" s="9"/>
      <c r="SCC78" s="9"/>
      <c r="SCD78" s="9"/>
      <c r="SCE78" s="9"/>
      <c r="SCF78" s="9"/>
      <c r="SCG78" s="9"/>
      <c r="SCH78" s="9"/>
      <c r="SCI78" s="9"/>
      <c r="SCJ78" s="9"/>
      <c r="SCK78" s="9"/>
      <c r="SCL78" s="9"/>
      <c r="SCM78" s="9"/>
      <c r="SCN78" s="9"/>
      <c r="SCO78" s="9"/>
      <c r="SCP78" s="9"/>
      <c r="SCQ78" s="9"/>
      <c r="SCR78" s="9"/>
      <c r="SCS78" s="9"/>
      <c r="SCT78" s="9"/>
      <c r="SCU78" s="9"/>
      <c r="SCV78" s="9"/>
      <c r="SCW78" s="9"/>
      <c r="SCX78" s="9"/>
      <c r="SCY78" s="9"/>
      <c r="SCZ78" s="9"/>
      <c r="SDA78" s="9"/>
      <c r="SDB78" s="9"/>
      <c r="SDC78" s="9"/>
      <c r="SDD78" s="9"/>
      <c r="SDE78" s="9"/>
      <c r="SDF78" s="9"/>
      <c r="SDG78" s="9"/>
      <c r="SDH78" s="9"/>
      <c r="SDI78" s="9"/>
      <c r="SDJ78" s="9"/>
      <c r="SDK78" s="9"/>
      <c r="SDL78" s="9"/>
      <c r="SDM78" s="9"/>
      <c r="SDN78" s="9"/>
      <c r="SDO78" s="9"/>
      <c r="SDP78" s="9"/>
      <c r="SDQ78" s="9"/>
      <c r="SDR78" s="9"/>
      <c r="SDS78" s="9"/>
      <c r="SDT78" s="9"/>
      <c r="SDU78" s="9"/>
      <c r="SDV78" s="9"/>
      <c r="SDW78" s="9"/>
      <c r="SDX78" s="9"/>
      <c r="SDY78" s="9"/>
      <c r="SDZ78" s="9"/>
      <c r="SEA78" s="9"/>
      <c r="SEB78" s="9"/>
      <c r="SEC78" s="9"/>
      <c r="SED78" s="9"/>
      <c r="SEE78" s="9"/>
      <c r="SEF78" s="9"/>
      <c r="SEG78" s="9"/>
      <c r="SEH78" s="9"/>
      <c r="SEI78" s="9"/>
      <c r="SEJ78" s="9"/>
      <c r="SEK78" s="9"/>
      <c r="SEL78" s="9"/>
      <c r="SEM78" s="9"/>
      <c r="SEN78" s="9"/>
      <c r="SEO78" s="9"/>
      <c r="SEP78" s="9"/>
      <c r="SEQ78" s="9"/>
      <c r="SER78" s="9"/>
      <c r="SES78" s="9"/>
      <c r="SET78" s="9"/>
      <c r="SEU78" s="9"/>
      <c r="SEV78" s="9"/>
      <c r="SEW78" s="9"/>
      <c r="SEX78" s="9"/>
      <c r="SEY78" s="9"/>
      <c r="SEZ78" s="9"/>
      <c r="SFA78" s="9"/>
      <c r="SFB78" s="9"/>
      <c r="SFC78" s="9"/>
      <c r="SFD78" s="9"/>
      <c r="SFE78" s="9"/>
      <c r="SFF78" s="9"/>
      <c r="SFG78" s="9"/>
      <c r="SFH78" s="9"/>
      <c r="SFI78" s="9"/>
      <c r="SFJ78" s="9"/>
      <c r="SFK78" s="9"/>
      <c r="SFL78" s="9"/>
      <c r="SFM78" s="9"/>
      <c r="SFN78" s="9"/>
      <c r="SFO78" s="9"/>
      <c r="SFP78" s="9"/>
      <c r="SFQ78" s="9"/>
      <c r="SFR78" s="9"/>
      <c r="SFS78" s="9"/>
      <c r="SFT78" s="9"/>
      <c r="SFU78" s="9"/>
      <c r="SFV78" s="9"/>
      <c r="SFW78" s="9"/>
      <c r="SFX78" s="9"/>
      <c r="SFY78" s="9"/>
      <c r="SFZ78" s="9"/>
      <c r="SGA78" s="9"/>
      <c r="SGB78" s="9"/>
      <c r="SGC78" s="9"/>
      <c r="SGD78" s="9"/>
      <c r="SGE78" s="9"/>
      <c r="SGF78" s="9"/>
      <c r="SGG78" s="9"/>
      <c r="SGH78" s="9"/>
      <c r="SGI78" s="9"/>
      <c r="SGJ78" s="9"/>
      <c r="SGK78" s="9"/>
      <c r="SGL78" s="9"/>
      <c r="SGM78" s="9"/>
      <c r="SGN78" s="9"/>
      <c r="SGO78" s="9"/>
      <c r="SGP78" s="9"/>
      <c r="SGQ78" s="9"/>
      <c r="SGR78" s="9"/>
      <c r="SGS78" s="9"/>
      <c r="SGT78" s="9"/>
      <c r="SGU78" s="9"/>
      <c r="SGV78" s="9"/>
      <c r="SGW78" s="9"/>
      <c r="SGX78" s="9"/>
      <c r="SGY78" s="9"/>
      <c r="SGZ78" s="9"/>
      <c r="SHA78" s="9"/>
      <c r="SHB78" s="9"/>
      <c r="SHC78" s="9"/>
      <c r="SHD78" s="9"/>
      <c r="SHE78" s="9"/>
      <c r="SHF78" s="9"/>
      <c r="SHG78" s="9"/>
      <c r="SHH78" s="9"/>
      <c r="SHI78" s="9"/>
      <c r="SHJ78" s="9"/>
      <c r="SHK78" s="9"/>
      <c r="SHL78" s="9"/>
      <c r="SHM78" s="9"/>
      <c r="SHN78" s="9"/>
      <c r="SHO78" s="9"/>
      <c r="SHP78" s="9"/>
      <c r="SHQ78" s="9"/>
      <c r="SHR78" s="9"/>
      <c r="SHS78" s="9"/>
      <c r="SHT78" s="9"/>
      <c r="SHU78" s="9"/>
      <c r="SHV78" s="9"/>
      <c r="SHW78" s="9"/>
      <c r="SHX78" s="9"/>
      <c r="SHY78" s="9"/>
      <c r="SHZ78" s="9"/>
      <c r="SIA78" s="9"/>
      <c r="SIB78" s="9"/>
      <c r="SIC78" s="9"/>
      <c r="SID78" s="9"/>
      <c r="SIE78" s="9"/>
      <c r="SIF78" s="9"/>
      <c r="SIG78" s="9"/>
      <c r="SIH78" s="9"/>
      <c r="SII78" s="9"/>
      <c r="SIJ78" s="9"/>
      <c r="SIK78" s="9"/>
      <c r="SIL78" s="9"/>
      <c r="SIM78" s="9"/>
      <c r="SIN78" s="9"/>
      <c r="SIO78" s="9"/>
      <c r="SIP78" s="9"/>
      <c r="SIQ78" s="9"/>
      <c r="SIR78" s="9"/>
      <c r="SIS78" s="9"/>
      <c r="SIT78" s="9"/>
      <c r="SIU78" s="9"/>
      <c r="SIV78" s="9"/>
      <c r="SIW78" s="9"/>
      <c r="SIX78" s="9"/>
      <c r="SIY78" s="9"/>
      <c r="SIZ78" s="9"/>
      <c r="SJA78" s="9"/>
      <c r="SJB78" s="9"/>
      <c r="SJC78" s="9"/>
      <c r="SJD78" s="9"/>
      <c r="SJE78" s="9"/>
      <c r="SJF78" s="9"/>
      <c r="SJG78" s="9"/>
      <c r="SJH78" s="9"/>
      <c r="SJI78" s="9"/>
      <c r="SJJ78" s="9"/>
      <c r="SJK78" s="9"/>
      <c r="SJL78" s="9"/>
      <c r="SJM78" s="9"/>
      <c r="SJN78" s="9"/>
      <c r="SJO78" s="9"/>
      <c r="SJP78" s="9"/>
      <c r="SJQ78" s="9"/>
      <c r="SJR78" s="9"/>
      <c r="SJS78" s="9"/>
      <c r="SJT78" s="9"/>
      <c r="SJU78" s="9"/>
      <c r="SJV78" s="9"/>
      <c r="SJW78" s="9"/>
      <c r="SJX78" s="9"/>
      <c r="SJY78" s="9"/>
      <c r="SJZ78" s="9"/>
      <c r="SKA78" s="9"/>
      <c r="SKB78" s="9"/>
      <c r="SKC78" s="9"/>
      <c r="SKD78" s="9"/>
      <c r="SKE78" s="9"/>
      <c r="SKF78" s="9"/>
      <c r="SKG78" s="9"/>
      <c r="SKH78" s="9"/>
      <c r="SKI78" s="9"/>
      <c r="SKJ78" s="9"/>
      <c r="SKK78" s="9"/>
      <c r="SKL78" s="9"/>
      <c r="SKM78" s="9"/>
      <c r="SKN78" s="9"/>
      <c r="SKO78" s="9"/>
      <c r="SKP78" s="9"/>
      <c r="SKQ78" s="9"/>
      <c r="SKR78" s="9"/>
      <c r="SKS78" s="9"/>
      <c r="SKT78" s="9"/>
      <c r="SKU78" s="9"/>
      <c r="SKV78" s="9"/>
      <c r="SKW78" s="9"/>
      <c r="SKX78" s="9"/>
      <c r="SKY78" s="9"/>
      <c r="SKZ78" s="9"/>
      <c r="SLA78" s="9"/>
      <c r="SLB78" s="9"/>
      <c r="SLC78" s="9"/>
      <c r="SLD78" s="9"/>
      <c r="SLE78" s="9"/>
      <c r="SLF78" s="9"/>
      <c r="SLG78" s="9"/>
      <c r="SLH78" s="9"/>
      <c r="SLI78" s="9"/>
      <c r="SLJ78" s="9"/>
      <c r="SLK78" s="9"/>
      <c r="SLL78" s="9"/>
      <c r="SLM78" s="9"/>
      <c r="SLN78" s="9"/>
      <c r="SLO78" s="9"/>
      <c r="SLP78" s="9"/>
      <c r="SLQ78" s="9"/>
      <c r="SLR78" s="9"/>
      <c r="SLS78" s="9"/>
      <c r="SLT78" s="9"/>
      <c r="SLU78" s="9"/>
      <c r="SLV78" s="9"/>
      <c r="SLW78" s="9"/>
      <c r="SLX78" s="9"/>
      <c r="SLY78" s="9"/>
      <c r="SLZ78" s="9"/>
      <c r="SMA78" s="9"/>
      <c r="SMB78" s="9"/>
      <c r="SMC78" s="9"/>
      <c r="SMD78" s="9"/>
      <c r="SME78" s="9"/>
      <c r="SMF78" s="9"/>
      <c r="SMG78" s="9"/>
      <c r="SMH78" s="9"/>
      <c r="SMI78" s="9"/>
      <c r="SMJ78" s="9"/>
      <c r="SMK78" s="9"/>
      <c r="SML78" s="9"/>
      <c r="SMM78" s="9"/>
      <c r="SMN78" s="9"/>
      <c r="SMO78" s="9"/>
      <c r="SMP78" s="9"/>
      <c r="SMQ78" s="9"/>
      <c r="SMR78" s="9"/>
      <c r="SMS78" s="9"/>
      <c r="SMT78" s="9"/>
      <c r="SMU78" s="9"/>
      <c r="SMV78" s="9"/>
      <c r="SMW78" s="9"/>
      <c r="SMX78" s="9"/>
      <c r="SMY78" s="9"/>
      <c r="SMZ78" s="9"/>
      <c r="SNA78" s="9"/>
      <c r="SNB78" s="9"/>
      <c r="SNC78" s="9"/>
      <c r="SND78" s="9"/>
      <c r="SNE78" s="9"/>
      <c r="SNF78" s="9"/>
      <c r="SNG78" s="9"/>
      <c r="SNH78" s="9"/>
      <c r="SNI78" s="9"/>
      <c r="SNJ78" s="9"/>
      <c r="SNK78" s="9"/>
      <c r="SNL78" s="9"/>
      <c r="SNM78" s="9"/>
      <c r="SNN78" s="9"/>
      <c r="SNO78" s="9"/>
      <c r="SNP78" s="9"/>
      <c r="SNQ78" s="9"/>
      <c r="SNR78" s="9"/>
      <c r="SNS78" s="9"/>
      <c r="SNT78" s="9"/>
      <c r="SNU78" s="9"/>
      <c r="SNV78" s="9"/>
      <c r="SNW78" s="9"/>
      <c r="SNX78" s="9"/>
      <c r="SNY78" s="9"/>
      <c r="SNZ78" s="9"/>
      <c r="SOA78" s="9"/>
      <c r="SOB78" s="9"/>
      <c r="SOC78" s="9"/>
      <c r="SOD78" s="9"/>
      <c r="SOE78" s="9"/>
      <c r="SOF78" s="9"/>
      <c r="SOG78" s="9"/>
      <c r="SOH78" s="9"/>
      <c r="SOI78" s="9"/>
      <c r="SOJ78" s="9"/>
      <c r="SOK78" s="9"/>
      <c r="SOL78" s="9"/>
      <c r="SOM78" s="9"/>
      <c r="SON78" s="9"/>
      <c r="SOO78" s="9"/>
      <c r="SOP78" s="9"/>
      <c r="SOQ78" s="9"/>
      <c r="SOR78" s="9"/>
      <c r="SOS78" s="9"/>
      <c r="SOT78" s="9"/>
      <c r="SOU78" s="9"/>
      <c r="SOV78" s="9"/>
      <c r="SOW78" s="9"/>
      <c r="SOX78" s="9"/>
      <c r="SOY78" s="9"/>
      <c r="SOZ78" s="9"/>
      <c r="SPA78" s="9"/>
      <c r="SPB78" s="9"/>
      <c r="SPC78" s="9"/>
      <c r="SPD78" s="9"/>
      <c r="SPE78" s="9"/>
      <c r="SPF78" s="9"/>
      <c r="SPG78" s="9"/>
      <c r="SPH78" s="9"/>
      <c r="SPI78" s="9"/>
      <c r="SPJ78" s="9"/>
      <c r="SPK78" s="9"/>
      <c r="SPL78" s="9"/>
      <c r="SPM78" s="9"/>
      <c r="SPN78" s="9"/>
      <c r="SPO78" s="9"/>
      <c r="SPP78" s="9"/>
      <c r="SPQ78" s="9"/>
      <c r="SPR78" s="9"/>
      <c r="SPS78" s="9"/>
      <c r="SPT78" s="9"/>
      <c r="SPU78" s="9"/>
      <c r="SPV78" s="9"/>
      <c r="SPW78" s="9"/>
      <c r="SPX78" s="9"/>
      <c r="SPY78" s="9"/>
      <c r="SPZ78" s="9"/>
      <c r="SQA78" s="9"/>
      <c r="SQB78" s="9"/>
      <c r="SQC78" s="9"/>
      <c r="SQD78" s="9"/>
      <c r="SQE78" s="9"/>
      <c r="SQF78" s="9"/>
      <c r="SQG78" s="9"/>
      <c r="SQH78" s="9"/>
      <c r="SQI78" s="9"/>
      <c r="SQJ78" s="9"/>
      <c r="SQK78" s="9"/>
      <c r="SQL78" s="9"/>
      <c r="SQM78" s="9"/>
      <c r="SQN78" s="9"/>
      <c r="SQO78" s="9"/>
      <c r="SQP78" s="9"/>
      <c r="SQQ78" s="9"/>
      <c r="SQR78" s="9"/>
      <c r="SQS78" s="9"/>
      <c r="SQT78" s="9"/>
      <c r="SQU78" s="9"/>
      <c r="SQV78" s="9"/>
      <c r="SQW78" s="9"/>
      <c r="SQX78" s="9"/>
      <c r="SQY78" s="9"/>
      <c r="SQZ78" s="9"/>
      <c r="SRA78" s="9"/>
      <c r="SRB78" s="9"/>
      <c r="SRC78" s="9"/>
      <c r="SRD78" s="9"/>
      <c r="SRE78" s="9"/>
      <c r="SRF78" s="9"/>
      <c r="SRG78" s="9"/>
      <c r="SRH78" s="9"/>
      <c r="SRI78" s="9"/>
      <c r="SRJ78" s="9"/>
      <c r="SRK78" s="9"/>
      <c r="SRL78" s="9"/>
      <c r="SRM78" s="9"/>
      <c r="SRN78" s="9"/>
      <c r="SRO78" s="9"/>
      <c r="SRP78" s="9"/>
      <c r="SRQ78" s="9"/>
      <c r="SRR78" s="9"/>
      <c r="SRS78" s="9"/>
      <c r="SRT78" s="9"/>
      <c r="SRU78" s="9"/>
      <c r="SRV78" s="9"/>
      <c r="SRW78" s="9"/>
      <c r="SRX78" s="9"/>
      <c r="SRY78" s="9"/>
      <c r="SRZ78" s="9"/>
      <c r="SSA78" s="9"/>
      <c r="SSB78" s="9"/>
      <c r="SSC78" s="9"/>
      <c r="SSD78" s="9"/>
      <c r="SSE78" s="9"/>
      <c r="SSF78" s="9"/>
      <c r="SSG78" s="9"/>
      <c r="SSH78" s="9"/>
      <c r="SSI78" s="9"/>
      <c r="SSJ78" s="9"/>
      <c r="SSK78" s="9"/>
      <c r="SSL78" s="9"/>
      <c r="SSM78" s="9"/>
      <c r="SSN78" s="9"/>
      <c r="SSO78" s="9"/>
      <c r="SSP78" s="9"/>
      <c r="SSQ78" s="9"/>
      <c r="SSR78" s="9"/>
      <c r="SSS78" s="9"/>
      <c r="SST78" s="9"/>
      <c r="SSU78" s="9"/>
      <c r="SSV78" s="9"/>
      <c r="SSW78" s="9"/>
      <c r="SSX78" s="9"/>
      <c r="SSY78" s="9"/>
      <c r="SSZ78" s="9"/>
      <c r="STA78" s="9"/>
      <c r="STB78" s="9"/>
      <c r="STC78" s="9"/>
      <c r="STD78" s="9"/>
      <c r="STE78" s="9"/>
      <c r="STF78" s="9"/>
      <c r="STG78" s="9"/>
      <c r="STH78" s="9"/>
      <c r="STI78" s="9"/>
      <c r="STJ78" s="9"/>
      <c r="STK78" s="9"/>
      <c r="STL78" s="9"/>
      <c r="STM78" s="9"/>
      <c r="STN78" s="9"/>
      <c r="STO78" s="9"/>
      <c r="STP78" s="9"/>
      <c r="STQ78" s="9"/>
      <c r="STR78" s="9"/>
      <c r="STS78" s="9"/>
      <c r="STT78" s="9"/>
      <c r="STU78" s="9"/>
      <c r="STV78" s="9"/>
      <c r="STW78" s="9"/>
      <c r="STX78" s="9"/>
      <c r="STY78" s="9"/>
      <c r="STZ78" s="9"/>
      <c r="SUA78" s="9"/>
      <c r="SUB78" s="9"/>
      <c r="SUC78" s="9"/>
      <c r="SUD78" s="9"/>
      <c r="SUE78" s="9"/>
      <c r="SUF78" s="9"/>
      <c r="SUG78" s="9"/>
      <c r="SUH78" s="9"/>
      <c r="SUI78" s="9"/>
      <c r="SUJ78" s="9"/>
      <c r="SUK78" s="9"/>
      <c r="SUL78" s="9"/>
      <c r="SUM78" s="9"/>
      <c r="SUN78" s="9"/>
      <c r="SUO78" s="9"/>
      <c r="SUP78" s="9"/>
      <c r="SUQ78" s="9"/>
      <c r="SUR78" s="9"/>
      <c r="SUS78" s="9"/>
      <c r="SUT78" s="9"/>
      <c r="SUU78" s="9"/>
      <c r="SUV78" s="9"/>
      <c r="SUW78" s="9"/>
      <c r="SUX78" s="9"/>
      <c r="SUY78" s="9"/>
      <c r="SUZ78" s="9"/>
      <c r="SVA78" s="9"/>
      <c r="SVB78" s="9"/>
      <c r="SVC78" s="9"/>
      <c r="SVD78" s="9"/>
      <c r="SVE78" s="9"/>
      <c r="SVF78" s="9"/>
      <c r="SVG78" s="9"/>
      <c r="SVH78" s="9"/>
      <c r="SVI78" s="9"/>
      <c r="SVJ78" s="9"/>
      <c r="SVK78" s="9"/>
      <c r="SVL78" s="9"/>
      <c r="SVM78" s="9"/>
      <c r="SVN78" s="9"/>
      <c r="SVO78" s="9"/>
      <c r="SVP78" s="9"/>
      <c r="SVQ78" s="9"/>
      <c r="SVR78" s="9"/>
      <c r="SVS78" s="9"/>
      <c r="SVT78" s="9"/>
      <c r="SVU78" s="9"/>
      <c r="SVV78" s="9"/>
      <c r="SVW78" s="9"/>
      <c r="SVX78" s="9"/>
      <c r="SVY78" s="9"/>
      <c r="SVZ78" s="9"/>
      <c r="SWA78" s="9"/>
      <c r="SWB78" s="9"/>
      <c r="SWC78" s="9"/>
      <c r="SWD78" s="9"/>
      <c r="SWE78" s="9"/>
      <c r="SWF78" s="9"/>
      <c r="SWG78" s="9"/>
      <c r="SWH78" s="9"/>
      <c r="SWI78" s="9"/>
      <c r="SWJ78" s="9"/>
      <c r="SWK78" s="9"/>
      <c r="SWL78" s="9"/>
      <c r="SWM78" s="9"/>
      <c r="SWN78" s="9"/>
      <c r="SWO78" s="9"/>
      <c r="SWP78" s="9"/>
      <c r="SWQ78" s="9"/>
      <c r="SWR78" s="9"/>
      <c r="SWS78" s="9"/>
      <c r="SWT78" s="9"/>
      <c r="SWU78" s="9"/>
      <c r="SWV78" s="9"/>
      <c r="SWW78" s="9"/>
      <c r="SWX78" s="9"/>
      <c r="SWY78" s="9"/>
      <c r="SWZ78" s="9"/>
      <c r="SXA78" s="9"/>
      <c r="SXB78" s="9"/>
      <c r="SXC78" s="9"/>
      <c r="SXD78" s="9"/>
      <c r="SXE78" s="9"/>
      <c r="SXF78" s="9"/>
      <c r="SXG78" s="9"/>
      <c r="SXH78" s="9"/>
      <c r="SXI78" s="9"/>
      <c r="SXJ78" s="9"/>
      <c r="SXK78" s="9"/>
      <c r="SXL78" s="9"/>
      <c r="SXM78" s="9"/>
      <c r="SXN78" s="9"/>
      <c r="SXO78" s="9"/>
      <c r="SXP78" s="9"/>
      <c r="SXQ78" s="9"/>
      <c r="SXR78" s="9"/>
      <c r="SXS78" s="9"/>
      <c r="SXT78" s="9"/>
      <c r="SXU78" s="9"/>
      <c r="SXV78" s="9"/>
      <c r="SXW78" s="9"/>
      <c r="SXX78" s="9"/>
      <c r="SXY78" s="9"/>
      <c r="SXZ78" s="9"/>
      <c r="SYA78" s="9"/>
      <c r="SYB78" s="9"/>
      <c r="SYC78" s="9"/>
      <c r="SYD78" s="9"/>
      <c r="SYE78" s="9"/>
      <c r="SYF78" s="9"/>
      <c r="SYG78" s="9"/>
      <c r="SYH78" s="9"/>
      <c r="SYI78" s="9"/>
      <c r="SYJ78" s="9"/>
      <c r="SYK78" s="9"/>
      <c r="SYL78" s="9"/>
      <c r="SYM78" s="9"/>
      <c r="SYN78" s="9"/>
      <c r="SYO78" s="9"/>
      <c r="SYP78" s="9"/>
      <c r="SYQ78" s="9"/>
      <c r="SYR78" s="9"/>
      <c r="SYS78" s="9"/>
      <c r="SYT78" s="9"/>
      <c r="SYU78" s="9"/>
      <c r="SYV78" s="9"/>
      <c r="SYW78" s="9"/>
      <c r="SYX78" s="9"/>
      <c r="SYY78" s="9"/>
      <c r="SYZ78" s="9"/>
      <c r="SZA78" s="9"/>
      <c r="SZB78" s="9"/>
      <c r="SZC78" s="9"/>
      <c r="SZD78" s="9"/>
      <c r="SZE78" s="9"/>
      <c r="SZF78" s="9"/>
      <c r="SZG78" s="9"/>
      <c r="SZH78" s="9"/>
      <c r="SZI78" s="9"/>
      <c r="SZJ78" s="9"/>
      <c r="SZK78" s="9"/>
      <c r="SZL78" s="9"/>
      <c r="SZM78" s="9"/>
      <c r="SZN78" s="9"/>
      <c r="SZO78" s="9"/>
      <c r="SZP78" s="9"/>
      <c r="SZQ78" s="9"/>
      <c r="SZR78" s="9"/>
      <c r="SZS78" s="9"/>
      <c r="SZT78" s="9"/>
      <c r="SZU78" s="9"/>
      <c r="SZV78" s="9"/>
      <c r="SZW78" s="9"/>
      <c r="SZX78" s="9"/>
      <c r="SZY78" s="9"/>
      <c r="SZZ78" s="9"/>
      <c r="TAA78" s="9"/>
      <c r="TAB78" s="9"/>
      <c r="TAC78" s="9"/>
      <c r="TAD78" s="9"/>
      <c r="TAE78" s="9"/>
      <c r="TAF78" s="9"/>
      <c r="TAG78" s="9"/>
      <c r="TAH78" s="9"/>
      <c r="TAI78" s="9"/>
      <c r="TAJ78" s="9"/>
      <c r="TAK78" s="9"/>
      <c r="TAL78" s="9"/>
      <c r="TAM78" s="9"/>
      <c r="TAN78" s="9"/>
      <c r="TAO78" s="9"/>
      <c r="TAP78" s="9"/>
      <c r="TAQ78" s="9"/>
      <c r="TAR78" s="9"/>
      <c r="TAS78" s="9"/>
      <c r="TAT78" s="9"/>
      <c r="TAU78" s="9"/>
      <c r="TAV78" s="9"/>
      <c r="TAW78" s="9"/>
      <c r="TAX78" s="9"/>
      <c r="TAY78" s="9"/>
      <c r="TAZ78" s="9"/>
      <c r="TBA78" s="9"/>
      <c r="TBB78" s="9"/>
      <c r="TBC78" s="9"/>
      <c r="TBD78" s="9"/>
      <c r="TBE78" s="9"/>
      <c r="TBF78" s="9"/>
      <c r="TBG78" s="9"/>
      <c r="TBH78" s="9"/>
      <c r="TBI78" s="9"/>
      <c r="TBJ78" s="9"/>
      <c r="TBK78" s="9"/>
      <c r="TBL78" s="9"/>
      <c r="TBM78" s="9"/>
      <c r="TBN78" s="9"/>
      <c r="TBO78" s="9"/>
      <c r="TBP78" s="9"/>
      <c r="TBQ78" s="9"/>
      <c r="TBR78" s="9"/>
      <c r="TBS78" s="9"/>
      <c r="TBT78" s="9"/>
      <c r="TBU78" s="9"/>
      <c r="TBV78" s="9"/>
      <c r="TBW78" s="9"/>
      <c r="TBX78" s="9"/>
      <c r="TBY78" s="9"/>
      <c r="TBZ78" s="9"/>
      <c r="TCA78" s="9"/>
      <c r="TCB78" s="9"/>
      <c r="TCC78" s="9"/>
      <c r="TCD78" s="9"/>
      <c r="TCE78" s="9"/>
      <c r="TCF78" s="9"/>
      <c r="TCG78" s="9"/>
      <c r="TCH78" s="9"/>
      <c r="TCI78" s="9"/>
      <c r="TCJ78" s="9"/>
      <c r="TCK78" s="9"/>
      <c r="TCL78" s="9"/>
      <c r="TCM78" s="9"/>
      <c r="TCN78" s="9"/>
      <c r="TCO78" s="9"/>
      <c r="TCP78" s="9"/>
      <c r="TCQ78" s="9"/>
      <c r="TCR78" s="9"/>
      <c r="TCS78" s="9"/>
      <c r="TCT78" s="9"/>
      <c r="TCU78" s="9"/>
      <c r="TCV78" s="9"/>
      <c r="TCW78" s="9"/>
      <c r="TCX78" s="9"/>
      <c r="TCY78" s="9"/>
      <c r="TCZ78" s="9"/>
      <c r="TDA78" s="9"/>
      <c r="TDB78" s="9"/>
      <c r="TDC78" s="9"/>
      <c r="TDD78" s="9"/>
      <c r="TDE78" s="9"/>
      <c r="TDF78" s="9"/>
      <c r="TDG78" s="9"/>
      <c r="TDH78" s="9"/>
      <c r="TDI78" s="9"/>
      <c r="TDJ78" s="9"/>
      <c r="TDK78" s="9"/>
      <c r="TDL78" s="9"/>
      <c r="TDM78" s="9"/>
      <c r="TDN78" s="9"/>
      <c r="TDO78" s="9"/>
      <c r="TDP78" s="9"/>
      <c r="TDQ78" s="9"/>
      <c r="TDR78" s="9"/>
      <c r="TDS78" s="9"/>
      <c r="TDT78" s="9"/>
      <c r="TDU78" s="9"/>
      <c r="TDV78" s="9"/>
      <c r="TDW78" s="9"/>
      <c r="TDX78" s="9"/>
      <c r="TDY78" s="9"/>
      <c r="TDZ78" s="9"/>
      <c r="TEA78" s="9"/>
      <c r="TEB78" s="9"/>
      <c r="TEC78" s="9"/>
      <c r="TED78" s="9"/>
      <c r="TEE78" s="9"/>
      <c r="TEF78" s="9"/>
      <c r="TEG78" s="9"/>
      <c r="TEH78" s="9"/>
      <c r="TEI78" s="9"/>
      <c r="TEJ78" s="9"/>
      <c r="TEK78" s="9"/>
      <c r="TEL78" s="9"/>
      <c r="TEM78" s="9"/>
      <c r="TEN78" s="9"/>
      <c r="TEO78" s="9"/>
      <c r="TEP78" s="9"/>
      <c r="TEQ78" s="9"/>
      <c r="TER78" s="9"/>
      <c r="TES78" s="9"/>
      <c r="TET78" s="9"/>
      <c r="TEU78" s="9"/>
      <c r="TEV78" s="9"/>
      <c r="TEW78" s="9"/>
      <c r="TEX78" s="9"/>
      <c r="TEY78" s="9"/>
      <c r="TEZ78" s="9"/>
      <c r="TFA78" s="9"/>
      <c r="TFB78" s="9"/>
      <c r="TFC78" s="9"/>
      <c r="TFD78" s="9"/>
      <c r="TFE78" s="9"/>
      <c r="TFF78" s="9"/>
      <c r="TFG78" s="9"/>
      <c r="TFH78" s="9"/>
      <c r="TFI78" s="9"/>
      <c r="TFJ78" s="9"/>
      <c r="TFK78" s="9"/>
      <c r="TFL78" s="9"/>
      <c r="TFM78" s="9"/>
      <c r="TFN78" s="9"/>
      <c r="TFO78" s="9"/>
      <c r="TFP78" s="9"/>
      <c r="TFQ78" s="9"/>
      <c r="TFR78" s="9"/>
      <c r="TFS78" s="9"/>
      <c r="TFT78" s="9"/>
      <c r="TFU78" s="9"/>
      <c r="TFV78" s="9"/>
      <c r="TFW78" s="9"/>
      <c r="TFX78" s="9"/>
      <c r="TFY78" s="9"/>
      <c r="TFZ78" s="9"/>
      <c r="TGA78" s="9"/>
      <c r="TGB78" s="9"/>
      <c r="TGC78" s="9"/>
      <c r="TGD78" s="9"/>
      <c r="TGE78" s="9"/>
      <c r="TGF78" s="9"/>
      <c r="TGG78" s="9"/>
      <c r="TGH78" s="9"/>
      <c r="TGI78" s="9"/>
      <c r="TGJ78" s="9"/>
      <c r="TGK78" s="9"/>
      <c r="TGL78" s="9"/>
      <c r="TGM78" s="9"/>
      <c r="TGN78" s="9"/>
      <c r="TGO78" s="9"/>
      <c r="TGP78" s="9"/>
      <c r="TGQ78" s="9"/>
      <c r="TGR78" s="9"/>
      <c r="TGS78" s="9"/>
      <c r="TGT78" s="9"/>
      <c r="TGU78" s="9"/>
      <c r="TGV78" s="9"/>
      <c r="TGW78" s="9"/>
      <c r="TGX78" s="9"/>
      <c r="TGY78" s="9"/>
      <c r="TGZ78" s="9"/>
      <c r="THA78" s="9"/>
      <c r="THB78" s="9"/>
      <c r="THC78" s="9"/>
      <c r="THD78" s="9"/>
      <c r="THE78" s="9"/>
      <c r="THF78" s="9"/>
      <c r="THG78" s="9"/>
      <c r="THH78" s="9"/>
      <c r="THI78" s="9"/>
      <c r="THJ78" s="9"/>
      <c r="THK78" s="9"/>
      <c r="THL78" s="9"/>
      <c r="THM78" s="9"/>
      <c r="THN78" s="9"/>
      <c r="THO78" s="9"/>
      <c r="THP78" s="9"/>
      <c r="THQ78" s="9"/>
      <c r="THR78" s="9"/>
      <c r="THS78" s="9"/>
      <c r="THT78" s="9"/>
      <c r="THU78" s="9"/>
      <c r="THV78" s="9"/>
      <c r="THW78" s="9"/>
      <c r="THX78" s="9"/>
      <c r="THY78" s="9"/>
      <c r="THZ78" s="9"/>
      <c r="TIA78" s="9"/>
      <c r="TIB78" s="9"/>
      <c r="TIC78" s="9"/>
      <c r="TID78" s="9"/>
      <c r="TIE78" s="9"/>
      <c r="TIF78" s="9"/>
      <c r="TIG78" s="9"/>
      <c r="TIH78" s="9"/>
      <c r="TII78" s="9"/>
      <c r="TIJ78" s="9"/>
      <c r="TIK78" s="9"/>
      <c r="TIL78" s="9"/>
      <c r="TIM78" s="9"/>
      <c r="TIN78" s="9"/>
      <c r="TIO78" s="9"/>
      <c r="TIP78" s="9"/>
      <c r="TIQ78" s="9"/>
      <c r="TIR78" s="9"/>
      <c r="TIS78" s="9"/>
      <c r="TIT78" s="9"/>
      <c r="TIU78" s="9"/>
      <c r="TIV78" s="9"/>
      <c r="TIW78" s="9"/>
      <c r="TIX78" s="9"/>
      <c r="TIY78" s="9"/>
      <c r="TIZ78" s="9"/>
      <c r="TJA78" s="9"/>
      <c r="TJB78" s="9"/>
      <c r="TJC78" s="9"/>
      <c r="TJD78" s="9"/>
      <c r="TJE78" s="9"/>
      <c r="TJF78" s="9"/>
      <c r="TJG78" s="9"/>
      <c r="TJH78" s="9"/>
      <c r="TJI78" s="9"/>
      <c r="TJJ78" s="9"/>
      <c r="TJK78" s="9"/>
      <c r="TJL78" s="9"/>
      <c r="TJM78" s="9"/>
      <c r="TJN78" s="9"/>
      <c r="TJO78" s="9"/>
      <c r="TJP78" s="9"/>
      <c r="TJQ78" s="9"/>
      <c r="TJR78" s="9"/>
      <c r="TJS78" s="9"/>
      <c r="TJT78" s="9"/>
      <c r="TJU78" s="9"/>
      <c r="TJV78" s="9"/>
      <c r="TJW78" s="9"/>
      <c r="TJX78" s="9"/>
      <c r="TJY78" s="9"/>
      <c r="TJZ78" s="9"/>
      <c r="TKA78" s="9"/>
      <c r="TKB78" s="9"/>
      <c r="TKC78" s="9"/>
      <c r="TKD78" s="9"/>
      <c r="TKE78" s="9"/>
      <c r="TKF78" s="9"/>
      <c r="TKG78" s="9"/>
      <c r="TKH78" s="9"/>
      <c r="TKI78" s="9"/>
      <c r="TKJ78" s="9"/>
      <c r="TKK78" s="9"/>
      <c r="TKL78" s="9"/>
      <c r="TKM78" s="9"/>
      <c r="TKN78" s="9"/>
      <c r="TKO78" s="9"/>
      <c r="TKP78" s="9"/>
      <c r="TKQ78" s="9"/>
      <c r="TKR78" s="9"/>
      <c r="TKS78" s="9"/>
      <c r="TKT78" s="9"/>
      <c r="TKU78" s="9"/>
      <c r="TKV78" s="9"/>
      <c r="TKW78" s="9"/>
      <c r="TKX78" s="9"/>
      <c r="TKY78" s="9"/>
      <c r="TKZ78" s="9"/>
      <c r="TLA78" s="9"/>
      <c r="TLB78" s="9"/>
      <c r="TLC78" s="9"/>
      <c r="TLD78" s="9"/>
      <c r="TLE78" s="9"/>
      <c r="TLF78" s="9"/>
      <c r="TLG78" s="9"/>
      <c r="TLH78" s="9"/>
      <c r="TLI78" s="9"/>
      <c r="TLJ78" s="9"/>
      <c r="TLK78" s="9"/>
      <c r="TLL78" s="9"/>
      <c r="TLM78" s="9"/>
      <c r="TLN78" s="9"/>
      <c r="TLO78" s="9"/>
      <c r="TLP78" s="9"/>
      <c r="TLQ78" s="9"/>
      <c r="TLR78" s="9"/>
      <c r="TLS78" s="9"/>
      <c r="TLT78" s="9"/>
      <c r="TLU78" s="9"/>
      <c r="TLV78" s="9"/>
      <c r="TLW78" s="9"/>
      <c r="TLX78" s="9"/>
      <c r="TLY78" s="9"/>
      <c r="TLZ78" s="9"/>
      <c r="TMA78" s="9"/>
      <c r="TMB78" s="9"/>
      <c r="TMC78" s="9"/>
      <c r="TMD78" s="9"/>
      <c r="TME78" s="9"/>
      <c r="TMF78" s="9"/>
      <c r="TMG78" s="9"/>
      <c r="TMH78" s="9"/>
      <c r="TMI78" s="9"/>
      <c r="TMJ78" s="9"/>
      <c r="TMK78" s="9"/>
      <c r="TML78" s="9"/>
      <c r="TMM78" s="9"/>
      <c r="TMN78" s="9"/>
      <c r="TMO78" s="9"/>
      <c r="TMP78" s="9"/>
      <c r="TMQ78" s="9"/>
      <c r="TMR78" s="9"/>
      <c r="TMS78" s="9"/>
      <c r="TMT78" s="9"/>
      <c r="TMU78" s="9"/>
      <c r="TMV78" s="9"/>
      <c r="TMW78" s="9"/>
      <c r="TMX78" s="9"/>
      <c r="TMY78" s="9"/>
      <c r="TMZ78" s="9"/>
      <c r="TNA78" s="9"/>
      <c r="TNB78" s="9"/>
      <c r="TNC78" s="9"/>
      <c r="TND78" s="9"/>
      <c r="TNE78" s="9"/>
      <c r="TNF78" s="9"/>
      <c r="TNG78" s="9"/>
      <c r="TNH78" s="9"/>
      <c r="TNI78" s="9"/>
      <c r="TNJ78" s="9"/>
      <c r="TNK78" s="9"/>
      <c r="TNL78" s="9"/>
      <c r="TNM78" s="9"/>
      <c r="TNN78" s="9"/>
      <c r="TNO78" s="9"/>
      <c r="TNP78" s="9"/>
      <c r="TNQ78" s="9"/>
      <c r="TNR78" s="9"/>
      <c r="TNS78" s="9"/>
      <c r="TNT78" s="9"/>
      <c r="TNU78" s="9"/>
      <c r="TNV78" s="9"/>
      <c r="TNW78" s="9"/>
      <c r="TNX78" s="9"/>
      <c r="TNY78" s="9"/>
      <c r="TNZ78" s="9"/>
      <c r="TOA78" s="9"/>
      <c r="TOB78" s="9"/>
      <c r="TOC78" s="9"/>
      <c r="TOD78" s="9"/>
      <c r="TOE78" s="9"/>
      <c r="TOF78" s="9"/>
      <c r="TOG78" s="9"/>
      <c r="TOH78" s="9"/>
      <c r="TOI78" s="9"/>
      <c r="TOJ78" s="9"/>
      <c r="TOK78" s="9"/>
      <c r="TOL78" s="9"/>
      <c r="TOM78" s="9"/>
      <c r="TON78" s="9"/>
      <c r="TOO78" s="9"/>
      <c r="TOP78" s="9"/>
      <c r="TOQ78" s="9"/>
      <c r="TOR78" s="9"/>
      <c r="TOS78" s="9"/>
      <c r="TOT78" s="9"/>
      <c r="TOU78" s="9"/>
      <c r="TOV78" s="9"/>
      <c r="TOW78" s="9"/>
      <c r="TOX78" s="9"/>
      <c r="TOY78" s="9"/>
      <c r="TOZ78" s="9"/>
      <c r="TPA78" s="9"/>
      <c r="TPB78" s="9"/>
      <c r="TPC78" s="9"/>
      <c r="TPD78" s="9"/>
      <c r="TPE78" s="9"/>
      <c r="TPF78" s="9"/>
      <c r="TPG78" s="9"/>
      <c r="TPH78" s="9"/>
      <c r="TPI78" s="9"/>
      <c r="TPJ78" s="9"/>
      <c r="TPK78" s="9"/>
      <c r="TPL78" s="9"/>
      <c r="TPM78" s="9"/>
      <c r="TPN78" s="9"/>
      <c r="TPO78" s="9"/>
      <c r="TPP78" s="9"/>
      <c r="TPQ78" s="9"/>
      <c r="TPR78" s="9"/>
      <c r="TPS78" s="9"/>
      <c r="TPT78" s="9"/>
      <c r="TPU78" s="9"/>
      <c r="TPV78" s="9"/>
      <c r="TPW78" s="9"/>
      <c r="TPX78" s="9"/>
      <c r="TPY78" s="9"/>
      <c r="TPZ78" s="9"/>
      <c r="TQA78" s="9"/>
      <c r="TQB78" s="9"/>
      <c r="TQC78" s="9"/>
      <c r="TQD78" s="9"/>
      <c r="TQE78" s="9"/>
      <c r="TQF78" s="9"/>
      <c r="TQG78" s="9"/>
      <c r="TQH78" s="9"/>
      <c r="TQI78" s="9"/>
      <c r="TQJ78" s="9"/>
      <c r="TQK78" s="9"/>
      <c r="TQL78" s="9"/>
      <c r="TQM78" s="9"/>
      <c r="TQN78" s="9"/>
      <c r="TQO78" s="9"/>
      <c r="TQP78" s="9"/>
      <c r="TQQ78" s="9"/>
      <c r="TQR78" s="9"/>
      <c r="TQS78" s="9"/>
      <c r="TQT78" s="9"/>
      <c r="TQU78" s="9"/>
      <c r="TQV78" s="9"/>
      <c r="TQW78" s="9"/>
      <c r="TQX78" s="9"/>
      <c r="TQY78" s="9"/>
      <c r="TQZ78" s="9"/>
      <c r="TRA78" s="9"/>
      <c r="TRB78" s="9"/>
      <c r="TRC78" s="9"/>
      <c r="TRD78" s="9"/>
      <c r="TRE78" s="9"/>
      <c r="TRF78" s="9"/>
      <c r="TRG78" s="9"/>
      <c r="TRH78" s="9"/>
      <c r="TRI78" s="9"/>
      <c r="TRJ78" s="9"/>
      <c r="TRK78" s="9"/>
      <c r="TRL78" s="9"/>
      <c r="TRM78" s="9"/>
      <c r="TRN78" s="9"/>
      <c r="TRO78" s="9"/>
      <c r="TRP78" s="9"/>
      <c r="TRQ78" s="9"/>
      <c r="TRR78" s="9"/>
      <c r="TRS78" s="9"/>
      <c r="TRT78" s="9"/>
      <c r="TRU78" s="9"/>
      <c r="TRV78" s="9"/>
      <c r="TRW78" s="9"/>
      <c r="TRX78" s="9"/>
      <c r="TRY78" s="9"/>
      <c r="TRZ78" s="9"/>
      <c r="TSA78" s="9"/>
      <c r="TSB78" s="9"/>
      <c r="TSC78" s="9"/>
      <c r="TSD78" s="9"/>
      <c r="TSE78" s="9"/>
      <c r="TSF78" s="9"/>
      <c r="TSG78" s="9"/>
      <c r="TSH78" s="9"/>
      <c r="TSI78" s="9"/>
      <c r="TSJ78" s="9"/>
      <c r="TSK78" s="9"/>
      <c r="TSL78" s="9"/>
      <c r="TSM78" s="9"/>
      <c r="TSN78" s="9"/>
      <c r="TSO78" s="9"/>
      <c r="TSP78" s="9"/>
      <c r="TSQ78" s="9"/>
      <c r="TSR78" s="9"/>
      <c r="TSS78" s="9"/>
      <c r="TST78" s="9"/>
      <c r="TSU78" s="9"/>
      <c r="TSV78" s="9"/>
      <c r="TSW78" s="9"/>
      <c r="TSX78" s="9"/>
      <c r="TSY78" s="9"/>
      <c r="TSZ78" s="9"/>
      <c r="TTA78" s="9"/>
      <c r="TTB78" s="9"/>
      <c r="TTC78" s="9"/>
      <c r="TTD78" s="9"/>
      <c r="TTE78" s="9"/>
      <c r="TTF78" s="9"/>
      <c r="TTG78" s="9"/>
      <c r="TTH78" s="9"/>
      <c r="TTI78" s="9"/>
      <c r="TTJ78" s="9"/>
      <c r="TTK78" s="9"/>
      <c r="TTL78" s="9"/>
      <c r="TTM78" s="9"/>
      <c r="TTN78" s="9"/>
      <c r="TTO78" s="9"/>
      <c r="TTP78" s="9"/>
      <c r="TTQ78" s="9"/>
      <c r="TTR78" s="9"/>
      <c r="TTS78" s="9"/>
      <c r="TTT78" s="9"/>
      <c r="TTU78" s="9"/>
      <c r="TTV78" s="9"/>
      <c r="TTW78" s="9"/>
      <c r="TTX78" s="9"/>
      <c r="TTY78" s="9"/>
      <c r="TTZ78" s="9"/>
      <c r="TUA78" s="9"/>
      <c r="TUB78" s="9"/>
      <c r="TUC78" s="9"/>
      <c r="TUD78" s="9"/>
      <c r="TUE78" s="9"/>
      <c r="TUF78" s="9"/>
      <c r="TUG78" s="9"/>
      <c r="TUH78" s="9"/>
      <c r="TUI78" s="9"/>
      <c r="TUJ78" s="9"/>
      <c r="TUK78" s="9"/>
      <c r="TUL78" s="9"/>
      <c r="TUM78" s="9"/>
      <c r="TUN78" s="9"/>
      <c r="TUO78" s="9"/>
      <c r="TUP78" s="9"/>
      <c r="TUQ78" s="9"/>
      <c r="TUR78" s="9"/>
      <c r="TUS78" s="9"/>
      <c r="TUT78" s="9"/>
      <c r="TUU78" s="9"/>
      <c r="TUV78" s="9"/>
      <c r="TUW78" s="9"/>
      <c r="TUX78" s="9"/>
      <c r="TUY78" s="9"/>
      <c r="TUZ78" s="9"/>
      <c r="TVA78" s="9"/>
      <c r="TVB78" s="9"/>
      <c r="TVC78" s="9"/>
      <c r="TVD78" s="9"/>
      <c r="TVE78" s="9"/>
      <c r="TVF78" s="9"/>
      <c r="TVG78" s="9"/>
      <c r="TVH78" s="9"/>
      <c r="TVI78" s="9"/>
      <c r="TVJ78" s="9"/>
      <c r="TVK78" s="9"/>
      <c r="TVL78" s="9"/>
      <c r="TVM78" s="9"/>
      <c r="TVN78" s="9"/>
      <c r="TVO78" s="9"/>
      <c r="TVP78" s="9"/>
      <c r="TVQ78" s="9"/>
      <c r="TVR78" s="9"/>
      <c r="TVS78" s="9"/>
      <c r="TVT78" s="9"/>
      <c r="TVU78" s="9"/>
      <c r="TVV78" s="9"/>
      <c r="TVW78" s="9"/>
      <c r="TVX78" s="9"/>
      <c r="TVY78" s="9"/>
      <c r="TVZ78" s="9"/>
      <c r="TWA78" s="9"/>
      <c r="TWB78" s="9"/>
      <c r="TWC78" s="9"/>
      <c r="TWD78" s="9"/>
      <c r="TWE78" s="9"/>
      <c r="TWF78" s="9"/>
      <c r="TWG78" s="9"/>
      <c r="TWH78" s="9"/>
      <c r="TWI78" s="9"/>
      <c r="TWJ78" s="9"/>
      <c r="TWK78" s="9"/>
      <c r="TWL78" s="9"/>
      <c r="TWM78" s="9"/>
      <c r="TWN78" s="9"/>
      <c r="TWO78" s="9"/>
      <c r="TWP78" s="9"/>
      <c r="TWQ78" s="9"/>
      <c r="TWR78" s="9"/>
      <c r="TWS78" s="9"/>
      <c r="TWT78" s="9"/>
      <c r="TWU78" s="9"/>
      <c r="TWV78" s="9"/>
      <c r="TWW78" s="9"/>
      <c r="TWX78" s="9"/>
      <c r="TWY78" s="9"/>
      <c r="TWZ78" s="9"/>
      <c r="TXA78" s="9"/>
      <c r="TXB78" s="9"/>
      <c r="TXC78" s="9"/>
      <c r="TXD78" s="9"/>
      <c r="TXE78" s="9"/>
      <c r="TXF78" s="9"/>
      <c r="TXG78" s="9"/>
      <c r="TXH78" s="9"/>
      <c r="TXI78" s="9"/>
      <c r="TXJ78" s="9"/>
      <c r="TXK78" s="9"/>
      <c r="TXL78" s="9"/>
      <c r="TXM78" s="9"/>
      <c r="TXN78" s="9"/>
      <c r="TXO78" s="9"/>
      <c r="TXP78" s="9"/>
      <c r="TXQ78" s="9"/>
      <c r="TXR78" s="9"/>
      <c r="TXS78" s="9"/>
      <c r="TXT78" s="9"/>
      <c r="TXU78" s="9"/>
      <c r="TXV78" s="9"/>
      <c r="TXW78" s="9"/>
      <c r="TXX78" s="9"/>
      <c r="TXY78" s="9"/>
      <c r="TXZ78" s="9"/>
      <c r="TYA78" s="9"/>
      <c r="TYB78" s="9"/>
      <c r="TYC78" s="9"/>
      <c r="TYD78" s="9"/>
      <c r="TYE78" s="9"/>
      <c r="TYF78" s="9"/>
      <c r="TYG78" s="9"/>
      <c r="TYH78" s="9"/>
      <c r="TYI78" s="9"/>
      <c r="TYJ78" s="9"/>
      <c r="TYK78" s="9"/>
      <c r="TYL78" s="9"/>
      <c r="TYM78" s="9"/>
      <c r="TYN78" s="9"/>
      <c r="TYO78" s="9"/>
      <c r="TYP78" s="9"/>
      <c r="TYQ78" s="9"/>
      <c r="TYR78" s="9"/>
      <c r="TYS78" s="9"/>
      <c r="TYT78" s="9"/>
      <c r="TYU78" s="9"/>
      <c r="TYV78" s="9"/>
      <c r="TYW78" s="9"/>
      <c r="TYX78" s="9"/>
      <c r="TYY78" s="9"/>
      <c r="TYZ78" s="9"/>
      <c r="TZA78" s="9"/>
      <c r="TZB78" s="9"/>
      <c r="TZC78" s="9"/>
      <c r="TZD78" s="9"/>
      <c r="TZE78" s="9"/>
      <c r="TZF78" s="9"/>
      <c r="TZG78" s="9"/>
      <c r="TZH78" s="9"/>
      <c r="TZI78" s="9"/>
      <c r="TZJ78" s="9"/>
      <c r="TZK78" s="9"/>
      <c r="TZL78" s="9"/>
      <c r="TZM78" s="9"/>
      <c r="TZN78" s="9"/>
      <c r="TZO78" s="9"/>
      <c r="TZP78" s="9"/>
      <c r="TZQ78" s="9"/>
      <c r="TZR78" s="9"/>
      <c r="TZS78" s="9"/>
      <c r="TZT78" s="9"/>
      <c r="TZU78" s="9"/>
      <c r="TZV78" s="9"/>
      <c r="TZW78" s="9"/>
      <c r="TZX78" s="9"/>
      <c r="TZY78" s="9"/>
      <c r="TZZ78" s="9"/>
      <c r="UAA78" s="9"/>
      <c r="UAB78" s="9"/>
      <c r="UAC78" s="9"/>
      <c r="UAD78" s="9"/>
      <c r="UAE78" s="9"/>
      <c r="UAF78" s="9"/>
      <c r="UAG78" s="9"/>
      <c r="UAH78" s="9"/>
      <c r="UAI78" s="9"/>
      <c r="UAJ78" s="9"/>
      <c r="UAK78" s="9"/>
      <c r="UAL78" s="9"/>
      <c r="UAM78" s="9"/>
      <c r="UAN78" s="9"/>
      <c r="UAO78" s="9"/>
      <c r="UAP78" s="9"/>
      <c r="UAQ78" s="9"/>
      <c r="UAR78" s="9"/>
      <c r="UAS78" s="9"/>
      <c r="UAT78" s="9"/>
      <c r="UAU78" s="9"/>
      <c r="UAV78" s="9"/>
      <c r="UAW78" s="9"/>
      <c r="UAX78" s="9"/>
      <c r="UAY78" s="9"/>
      <c r="UAZ78" s="9"/>
      <c r="UBA78" s="9"/>
      <c r="UBB78" s="9"/>
      <c r="UBC78" s="9"/>
      <c r="UBD78" s="9"/>
      <c r="UBE78" s="9"/>
      <c r="UBF78" s="9"/>
      <c r="UBG78" s="9"/>
      <c r="UBH78" s="9"/>
      <c r="UBI78" s="9"/>
      <c r="UBJ78" s="9"/>
      <c r="UBK78" s="9"/>
      <c r="UBL78" s="9"/>
      <c r="UBM78" s="9"/>
      <c r="UBN78" s="9"/>
      <c r="UBO78" s="9"/>
      <c r="UBP78" s="9"/>
      <c r="UBQ78" s="9"/>
      <c r="UBR78" s="9"/>
      <c r="UBS78" s="9"/>
      <c r="UBT78" s="9"/>
      <c r="UBU78" s="9"/>
      <c r="UBV78" s="9"/>
      <c r="UBW78" s="9"/>
      <c r="UBX78" s="9"/>
      <c r="UBY78" s="9"/>
      <c r="UBZ78" s="9"/>
      <c r="UCA78" s="9"/>
      <c r="UCB78" s="9"/>
      <c r="UCC78" s="9"/>
      <c r="UCD78" s="9"/>
      <c r="UCE78" s="9"/>
      <c r="UCF78" s="9"/>
      <c r="UCG78" s="9"/>
      <c r="UCH78" s="9"/>
      <c r="UCI78" s="9"/>
      <c r="UCJ78" s="9"/>
      <c r="UCK78" s="9"/>
      <c r="UCL78" s="9"/>
      <c r="UCM78" s="9"/>
      <c r="UCN78" s="9"/>
      <c r="UCO78" s="9"/>
      <c r="UCP78" s="9"/>
      <c r="UCQ78" s="9"/>
      <c r="UCR78" s="9"/>
      <c r="UCS78" s="9"/>
      <c r="UCT78" s="9"/>
      <c r="UCU78" s="9"/>
      <c r="UCV78" s="9"/>
      <c r="UCW78" s="9"/>
      <c r="UCX78" s="9"/>
      <c r="UCY78" s="9"/>
      <c r="UCZ78" s="9"/>
      <c r="UDA78" s="9"/>
      <c r="UDB78" s="9"/>
      <c r="UDC78" s="9"/>
      <c r="UDD78" s="9"/>
      <c r="UDE78" s="9"/>
      <c r="UDF78" s="9"/>
      <c r="UDG78" s="9"/>
      <c r="UDH78" s="9"/>
      <c r="UDI78" s="9"/>
      <c r="UDJ78" s="9"/>
      <c r="UDK78" s="9"/>
      <c r="UDL78" s="9"/>
      <c r="UDM78" s="9"/>
      <c r="UDN78" s="9"/>
      <c r="UDO78" s="9"/>
      <c r="UDP78" s="9"/>
      <c r="UDQ78" s="9"/>
      <c r="UDR78" s="9"/>
      <c r="UDS78" s="9"/>
      <c r="UDT78" s="9"/>
      <c r="UDU78" s="9"/>
      <c r="UDV78" s="9"/>
      <c r="UDW78" s="9"/>
      <c r="UDX78" s="9"/>
      <c r="UDY78" s="9"/>
      <c r="UDZ78" s="9"/>
      <c r="UEA78" s="9"/>
      <c r="UEB78" s="9"/>
      <c r="UEC78" s="9"/>
      <c r="UED78" s="9"/>
      <c r="UEE78" s="9"/>
      <c r="UEF78" s="9"/>
      <c r="UEG78" s="9"/>
      <c r="UEH78" s="9"/>
      <c r="UEI78" s="9"/>
      <c r="UEJ78" s="9"/>
      <c r="UEK78" s="9"/>
      <c r="UEL78" s="9"/>
      <c r="UEM78" s="9"/>
      <c r="UEN78" s="9"/>
      <c r="UEO78" s="9"/>
      <c r="UEP78" s="9"/>
      <c r="UEQ78" s="9"/>
      <c r="UER78" s="9"/>
      <c r="UES78" s="9"/>
      <c r="UET78" s="9"/>
      <c r="UEU78" s="9"/>
      <c r="UEV78" s="9"/>
      <c r="UEW78" s="9"/>
      <c r="UEX78" s="9"/>
      <c r="UEY78" s="9"/>
      <c r="UEZ78" s="9"/>
      <c r="UFA78" s="9"/>
      <c r="UFB78" s="9"/>
      <c r="UFC78" s="9"/>
      <c r="UFD78" s="9"/>
      <c r="UFE78" s="9"/>
      <c r="UFF78" s="9"/>
      <c r="UFG78" s="9"/>
      <c r="UFH78" s="9"/>
      <c r="UFI78" s="9"/>
      <c r="UFJ78" s="9"/>
      <c r="UFK78" s="9"/>
      <c r="UFL78" s="9"/>
      <c r="UFM78" s="9"/>
      <c r="UFN78" s="9"/>
      <c r="UFO78" s="9"/>
      <c r="UFP78" s="9"/>
      <c r="UFQ78" s="9"/>
      <c r="UFR78" s="9"/>
      <c r="UFS78" s="9"/>
      <c r="UFT78" s="9"/>
      <c r="UFU78" s="9"/>
      <c r="UFV78" s="9"/>
      <c r="UFW78" s="9"/>
      <c r="UFX78" s="9"/>
      <c r="UFY78" s="9"/>
      <c r="UFZ78" s="9"/>
      <c r="UGA78" s="9"/>
      <c r="UGB78" s="9"/>
      <c r="UGC78" s="9"/>
      <c r="UGD78" s="9"/>
      <c r="UGE78" s="9"/>
      <c r="UGF78" s="9"/>
      <c r="UGG78" s="9"/>
      <c r="UGH78" s="9"/>
      <c r="UGI78" s="9"/>
      <c r="UGJ78" s="9"/>
      <c r="UGK78" s="9"/>
      <c r="UGL78" s="9"/>
      <c r="UGM78" s="9"/>
      <c r="UGN78" s="9"/>
      <c r="UGO78" s="9"/>
      <c r="UGP78" s="9"/>
      <c r="UGQ78" s="9"/>
      <c r="UGR78" s="9"/>
      <c r="UGS78" s="9"/>
      <c r="UGT78" s="9"/>
      <c r="UGU78" s="9"/>
      <c r="UGV78" s="9"/>
      <c r="UGW78" s="9"/>
      <c r="UGX78" s="9"/>
      <c r="UGY78" s="9"/>
      <c r="UGZ78" s="9"/>
      <c r="UHA78" s="9"/>
      <c r="UHB78" s="9"/>
      <c r="UHC78" s="9"/>
      <c r="UHD78" s="9"/>
      <c r="UHE78" s="9"/>
      <c r="UHF78" s="9"/>
      <c r="UHG78" s="9"/>
      <c r="UHH78" s="9"/>
      <c r="UHI78" s="9"/>
      <c r="UHJ78" s="9"/>
      <c r="UHK78" s="9"/>
      <c r="UHL78" s="9"/>
      <c r="UHM78" s="9"/>
      <c r="UHN78" s="9"/>
      <c r="UHO78" s="9"/>
      <c r="UHP78" s="9"/>
      <c r="UHQ78" s="9"/>
      <c r="UHR78" s="9"/>
      <c r="UHS78" s="9"/>
      <c r="UHT78" s="9"/>
      <c r="UHU78" s="9"/>
      <c r="UHV78" s="9"/>
      <c r="UHW78" s="9"/>
      <c r="UHX78" s="9"/>
      <c r="UHY78" s="9"/>
      <c r="UHZ78" s="9"/>
      <c r="UIA78" s="9"/>
      <c r="UIB78" s="9"/>
      <c r="UIC78" s="9"/>
      <c r="UID78" s="9"/>
      <c r="UIE78" s="9"/>
      <c r="UIF78" s="9"/>
      <c r="UIG78" s="9"/>
      <c r="UIH78" s="9"/>
      <c r="UII78" s="9"/>
      <c r="UIJ78" s="9"/>
      <c r="UIK78" s="9"/>
      <c r="UIL78" s="9"/>
      <c r="UIM78" s="9"/>
      <c r="UIN78" s="9"/>
      <c r="UIO78" s="9"/>
      <c r="UIP78" s="9"/>
      <c r="UIQ78" s="9"/>
      <c r="UIR78" s="9"/>
      <c r="UIS78" s="9"/>
      <c r="UIT78" s="9"/>
      <c r="UIU78" s="9"/>
      <c r="UIV78" s="9"/>
      <c r="UIW78" s="9"/>
      <c r="UIX78" s="9"/>
      <c r="UIY78" s="9"/>
      <c r="UIZ78" s="9"/>
      <c r="UJA78" s="9"/>
      <c r="UJB78" s="9"/>
      <c r="UJC78" s="9"/>
      <c r="UJD78" s="9"/>
      <c r="UJE78" s="9"/>
      <c r="UJF78" s="9"/>
      <c r="UJG78" s="9"/>
      <c r="UJH78" s="9"/>
      <c r="UJI78" s="9"/>
      <c r="UJJ78" s="9"/>
      <c r="UJK78" s="9"/>
      <c r="UJL78" s="9"/>
      <c r="UJM78" s="9"/>
      <c r="UJN78" s="9"/>
      <c r="UJO78" s="9"/>
      <c r="UJP78" s="9"/>
      <c r="UJQ78" s="9"/>
      <c r="UJR78" s="9"/>
      <c r="UJS78" s="9"/>
      <c r="UJT78" s="9"/>
      <c r="UJU78" s="9"/>
      <c r="UJV78" s="9"/>
      <c r="UJW78" s="9"/>
      <c r="UJX78" s="9"/>
      <c r="UJY78" s="9"/>
      <c r="UJZ78" s="9"/>
      <c r="UKA78" s="9"/>
      <c r="UKB78" s="9"/>
      <c r="UKC78" s="9"/>
      <c r="UKD78" s="9"/>
      <c r="UKE78" s="9"/>
      <c r="UKF78" s="9"/>
      <c r="UKG78" s="9"/>
      <c r="UKH78" s="9"/>
      <c r="UKI78" s="9"/>
      <c r="UKJ78" s="9"/>
      <c r="UKK78" s="9"/>
      <c r="UKL78" s="9"/>
      <c r="UKM78" s="9"/>
      <c r="UKN78" s="9"/>
      <c r="UKO78" s="9"/>
      <c r="UKP78" s="9"/>
      <c r="UKQ78" s="9"/>
      <c r="UKR78" s="9"/>
      <c r="UKS78" s="9"/>
      <c r="UKT78" s="9"/>
      <c r="UKU78" s="9"/>
      <c r="UKV78" s="9"/>
      <c r="UKW78" s="9"/>
      <c r="UKX78" s="9"/>
      <c r="UKY78" s="9"/>
      <c r="UKZ78" s="9"/>
      <c r="ULA78" s="9"/>
      <c r="ULB78" s="9"/>
      <c r="ULC78" s="9"/>
      <c r="ULD78" s="9"/>
      <c r="ULE78" s="9"/>
      <c r="ULF78" s="9"/>
      <c r="ULG78" s="9"/>
      <c r="ULH78" s="9"/>
      <c r="ULI78" s="9"/>
      <c r="ULJ78" s="9"/>
      <c r="ULK78" s="9"/>
      <c r="ULL78" s="9"/>
      <c r="ULM78" s="9"/>
      <c r="ULN78" s="9"/>
      <c r="ULO78" s="9"/>
      <c r="ULP78" s="9"/>
      <c r="ULQ78" s="9"/>
      <c r="ULR78" s="9"/>
      <c r="ULS78" s="9"/>
      <c r="ULT78" s="9"/>
      <c r="ULU78" s="9"/>
      <c r="ULV78" s="9"/>
      <c r="ULW78" s="9"/>
      <c r="ULX78" s="9"/>
      <c r="ULY78" s="9"/>
      <c r="ULZ78" s="9"/>
      <c r="UMA78" s="9"/>
      <c r="UMB78" s="9"/>
      <c r="UMC78" s="9"/>
      <c r="UMD78" s="9"/>
      <c r="UME78" s="9"/>
      <c r="UMF78" s="9"/>
      <c r="UMG78" s="9"/>
      <c r="UMH78" s="9"/>
      <c r="UMI78" s="9"/>
      <c r="UMJ78" s="9"/>
      <c r="UMK78" s="9"/>
      <c r="UML78" s="9"/>
      <c r="UMM78" s="9"/>
      <c r="UMN78" s="9"/>
      <c r="UMO78" s="9"/>
      <c r="UMP78" s="9"/>
      <c r="UMQ78" s="9"/>
      <c r="UMR78" s="9"/>
      <c r="UMS78" s="9"/>
      <c r="UMT78" s="9"/>
      <c r="UMU78" s="9"/>
      <c r="UMV78" s="9"/>
      <c r="UMW78" s="9"/>
      <c r="UMX78" s="9"/>
      <c r="UMY78" s="9"/>
      <c r="UMZ78" s="9"/>
      <c r="UNA78" s="9"/>
      <c r="UNB78" s="9"/>
      <c r="UNC78" s="9"/>
      <c r="UND78" s="9"/>
      <c r="UNE78" s="9"/>
      <c r="UNF78" s="9"/>
      <c r="UNG78" s="9"/>
      <c r="UNH78" s="9"/>
      <c r="UNI78" s="9"/>
      <c r="UNJ78" s="9"/>
      <c r="UNK78" s="9"/>
      <c r="UNL78" s="9"/>
      <c r="UNM78" s="9"/>
      <c r="UNN78" s="9"/>
      <c r="UNO78" s="9"/>
      <c r="UNP78" s="9"/>
      <c r="UNQ78" s="9"/>
      <c r="UNR78" s="9"/>
      <c r="UNS78" s="9"/>
      <c r="UNT78" s="9"/>
      <c r="UNU78" s="9"/>
      <c r="UNV78" s="9"/>
      <c r="UNW78" s="9"/>
      <c r="UNX78" s="9"/>
      <c r="UNY78" s="9"/>
      <c r="UNZ78" s="9"/>
      <c r="UOA78" s="9"/>
      <c r="UOB78" s="9"/>
      <c r="UOC78" s="9"/>
      <c r="UOD78" s="9"/>
      <c r="UOE78" s="9"/>
      <c r="UOF78" s="9"/>
      <c r="UOG78" s="9"/>
      <c r="UOH78" s="9"/>
      <c r="UOI78" s="9"/>
      <c r="UOJ78" s="9"/>
      <c r="UOK78" s="9"/>
      <c r="UOL78" s="9"/>
      <c r="UOM78" s="9"/>
      <c r="UON78" s="9"/>
      <c r="UOO78" s="9"/>
      <c r="UOP78" s="9"/>
      <c r="UOQ78" s="9"/>
      <c r="UOR78" s="9"/>
      <c r="UOS78" s="9"/>
      <c r="UOT78" s="9"/>
      <c r="UOU78" s="9"/>
      <c r="UOV78" s="9"/>
      <c r="UOW78" s="9"/>
      <c r="UOX78" s="9"/>
      <c r="UOY78" s="9"/>
      <c r="UOZ78" s="9"/>
      <c r="UPA78" s="9"/>
      <c r="UPB78" s="9"/>
      <c r="UPC78" s="9"/>
      <c r="UPD78" s="9"/>
      <c r="UPE78" s="9"/>
      <c r="UPF78" s="9"/>
      <c r="UPG78" s="9"/>
      <c r="UPH78" s="9"/>
      <c r="UPI78" s="9"/>
      <c r="UPJ78" s="9"/>
      <c r="UPK78" s="9"/>
      <c r="UPL78" s="9"/>
      <c r="UPM78" s="9"/>
      <c r="UPN78" s="9"/>
      <c r="UPO78" s="9"/>
      <c r="UPP78" s="9"/>
      <c r="UPQ78" s="9"/>
      <c r="UPR78" s="9"/>
      <c r="UPS78" s="9"/>
      <c r="UPT78" s="9"/>
      <c r="UPU78" s="9"/>
      <c r="UPV78" s="9"/>
      <c r="UPW78" s="9"/>
      <c r="UPX78" s="9"/>
      <c r="UPY78" s="9"/>
      <c r="UPZ78" s="9"/>
      <c r="UQA78" s="9"/>
      <c r="UQB78" s="9"/>
      <c r="UQC78" s="9"/>
      <c r="UQD78" s="9"/>
      <c r="UQE78" s="9"/>
      <c r="UQF78" s="9"/>
      <c r="UQG78" s="9"/>
      <c r="UQH78" s="9"/>
      <c r="UQI78" s="9"/>
      <c r="UQJ78" s="9"/>
      <c r="UQK78" s="9"/>
      <c r="UQL78" s="9"/>
      <c r="UQM78" s="9"/>
      <c r="UQN78" s="9"/>
      <c r="UQO78" s="9"/>
      <c r="UQP78" s="9"/>
      <c r="UQQ78" s="9"/>
      <c r="UQR78" s="9"/>
      <c r="UQS78" s="9"/>
      <c r="UQT78" s="9"/>
      <c r="UQU78" s="9"/>
      <c r="UQV78" s="9"/>
      <c r="UQW78" s="9"/>
      <c r="UQX78" s="9"/>
      <c r="UQY78" s="9"/>
      <c r="UQZ78" s="9"/>
      <c r="URA78" s="9"/>
      <c r="URB78" s="9"/>
      <c r="URC78" s="9"/>
      <c r="URD78" s="9"/>
      <c r="URE78" s="9"/>
      <c r="URF78" s="9"/>
      <c r="URG78" s="9"/>
      <c r="URH78" s="9"/>
      <c r="URI78" s="9"/>
      <c r="URJ78" s="9"/>
      <c r="URK78" s="9"/>
      <c r="URL78" s="9"/>
      <c r="URM78" s="9"/>
      <c r="URN78" s="9"/>
      <c r="URO78" s="9"/>
      <c r="URP78" s="9"/>
      <c r="URQ78" s="9"/>
      <c r="URR78" s="9"/>
      <c r="URS78" s="9"/>
      <c r="URT78" s="9"/>
      <c r="URU78" s="9"/>
      <c r="URV78" s="9"/>
      <c r="URW78" s="9"/>
      <c r="URX78" s="9"/>
      <c r="URY78" s="9"/>
      <c r="URZ78" s="9"/>
      <c r="USA78" s="9"/>
      <c r="USB78" s="9"/>
      <c r="USC78" s="9"/>
      <c r="USD78" s="9"/>
      <c r="USE78" s="9"/>
      <c r="USF78" s="9"/>
      <c r="USG78" s="9"/>
      <c r="USH78" s="9"/>
      <c r="USI78" s="9"/>
      <c r="USJ78" s="9"/>
      <c r="USK78" s="9"/>
      <c r="USL78" s="9"/>
      <c r="USM78" s="9"/>
      <c r="USN78" s="9"/>
      <c r="USO78" s="9"/>
      <c r="USP78" s="9"/>
      <c r="USQ78" s="9"/>
      <c r="USR78" s="9"/>
      <c r="USS78" s="9"/>
      <c r="UST78" s="9"/>
      <c r="USU78" s="9"/>
      <c r="USV78" s="9"/>
      <c r="USW78" s="9"/>
      <c r="USX78" s="9"/>
      <c r="USY78" s="9"/>
      <c r="USZ78" s="9"/>
      <c r="UTA78" s="9"/>
      <c r="UTB78" s="9"/>
      <c r="UTC78" s="9"/>
      <c r="UTD78" s="9"/>
      <c r="UTE78" s="9"/>
      <c r="UTF78" s="9"/>
      <c r="UTG78" s="9"/>
      <c r="UTH78" s="9"/>
      <c r="UTI78" s="9"/>
      <c r="UTJ78" s="9"/>
      <c r="UTK78" s="9"/>
      <c r="UTL78" s="9"/>
      <c r="UTM78" s="9"/>
      <c r="UTN78" s="9"/>
      <c r="UTO78" s="9"/>
      <c r="UTP78" s="9"/>
      <c r="UTQ78" s="9"/>
      <c r="UTR78" s="9"/>
      <c r="UTS78" s="9"/>
      <c r="UTT78" s="9"/>
      <c r="UTU78" s="9"/>
      <c r="UTV78" s="9"/>
      <c r="UTW78" s="9"/>
      <c r="UTX78" s="9"/>
      <c r="UTY78" s="9"/>
      <c r="UTZ78" s="9"/>
      <c r="UUA78" s="9"/>
      <c r="UUB78" s="9"/>
      <c r="UUC78" s="9"/>
      <c r="UUD78" s="9"/>
      <c r="UUE78" s="9"/>
      <c r="UUF78" s="9"/>
      <c r="UUG78" s="9"/>
      <c r="UUH78" s="9"/>
      <c r="UUI78" s="9"/>
      <c r="UUJ78" s="9"/>
      <c r="UUK78" s="9"/>
      <c r="UUL78" s="9"/>
      <c r="UUM78" s="9"/>
      <c r="UUN78" s="9"/>
      <c r="UUO78" s="9"/>
      <c r="UUP78" s="9"/>
      <c r="UUQ78" s="9"/>
      <c r="UUR78" s="9"/>
      <c r="UUS78" s="9"/>
      <c r="UUT78" s="9"/>
      <c r="UUU78" s="9"/>
      <c r="UUV78" s="9"/>
      <c r="UUW78" s="9"/>
      <c r="UUX78" s="9"/>
      <c r="UUY78" s="9"/>
      <c r="UUZ78" s="9"/>
      <c r="UVA78" s="9"/>
      <c r="UVB78" s="9"/>
      <c r="UVC78" s="9"/>
      <c r="UVD78" s="9"/>
      <c r="UVE78" s="9"/>
      <c r="UVF78" s="9"/>
      <c r="UVG78" s="9"/>
      <c r="UVH78" s="9"/>
      <c r="UVI78" s="9"/>
      <c r="UVJ78" s="9"/>
      <c r="UVK78" s="9"/>
      <c r="UVL78" s="9"/>
      <c r="UVM78" s="9"/>
      <c r="UVN78" s="9"/>
      <c r="UVO78" s="9"/>
      <c r="UVP78" s="9"/>
      <c r="UVQ78" s="9"/>
      <c r="UVR78" s="9"/>
      <c r="UVS78" s="9"/>
      <c r="UVT78" s="9"/>
      <c r="UVU78" s="9"/>
      <c r="UVV78" s="9"/>
      <c r="UVW78" s="9"/>
      <c r="UVX78" s="9"/>
      <c r="UVY78" s="9"/>
      <c r="UVZ78" s="9"/>
      <c r="UWA78" s="9"/>
      <c r="UWB78" s="9"/>
      <c r="UWC78" s="9"/>
      <c r="UWD78" s="9"/>
      <c r="UWE78" s="9"/>
      <c r="UWF78" s="9"/>
      <c r="UWG78" s="9"/>
      <c r="UWH78" s="9"/>
      <c r="UWI78" s="9"/>
      <c r="UWJ78" s="9"/>
      <c r="UWK78" s="9"/>
      <c r="UWL78" s="9"/>
      <c r="UWM78" s="9"/>
      <c r="UWN78" s="9"/>
      <c r="UWO78" s="9"/>
      <c r="UWP78" s="9"/>
      <c r="UWQ78" s="9"/>
      <c r="UWR78" s="9"/>
      <c r="UWS78" s="9"/>
      <c r="UWT78" s="9"/>
      <c r="UWU78" s="9"/>
      <c r="UWV78" s="9"/>
      <c r="UWW78" s="9"/>
      <c r="UWX78" s="9"/>
      <c r="UWY78" s="9"/>
      <c r="UWZ78" s="9"/>
      <c r="UXA78" s="9"/>
      <c r="UXB78" s="9"/>
      <c r="UXC78" s="9"/>
      <c r="UXD78" s="9"/>
      <c r="UXE78" s="9"/>
      <c r="UXF78" s="9"/>
      <c r="UXG78" s="9"/>
      <c r="UXH78" s="9"/>
      <c r="UXI78" s="9"/>
      <c r="UXJ78" s="9"/>
      <c r="UXK78" s="9"/>
      <c r="UXL78" s="9"/>
      <c r="UXM78" s="9"/>
      <c r="UXN78" s="9"/>
      <c r="UXO78" s="9"/>
      <c r="UXP78" s="9"/>
      <c r="UXQ78" s="9"/>
      <c r="UXR78" s="9"/>
      <c r="UXS78" s="9"/>
      <c r="UXT78" s="9"/>
      <c r="UXU78" s="9"/>
      <c r="UXV78" s="9"/>
      <c r="UXW78" s="9"/>
      <c r="UXX78" s="9"/>
      <c r="UXY78" s="9"/>
      <c r="UXZ78" s="9"/>
      <c r="UYA78" s="9"/>
      <c r="UYB78" s="9"/>
      <c r="UYC78" s="9"/>
      <c r="UYD78" s="9"/>
      <c r="UYE78" s="9"/>
      <c r="UYF78" s="9"/>
      <c r="UYG78" s="9"/>
      <c r="UYH78" s="9"/>
      <c r="UYI78" s="9"/>
      <c r="UYJ78" s="9"/>
      <c r="UYK78" s="9"/>
      <c r="UYL78" s="9"/>
      <c r="UYM78" s="9"/>
      <c r="UYN78" s="9"/>
      <c r="UYO78" s="9"/>
      <c r="UYP78" s="9"/>
      <c r="UYQ78" s="9"/>
      <c r="UYR78" s="9"/>
      <c r="UYS78" s="9"/>
      <c r="UYT78" s="9"/>
      <c r="UYU78" s="9"/>
      <c r="UYV78" s="9"/>
      <c r="UYW78" s="9"/>
      <c r="UYX78" s="9"/>
      <c r="UYY78" s="9"/>
      <c r="UYZ78" s="9"/>
      <c r="UZA78" s="9"/>
      <c r="UZB78" s="9"/>
      <c r="UZC78" s="9"/>
      <c r="UZD78" s="9"/>
      <c r="UZE78" s="9"/>
      <c r="UZF78" s="9"/>
      <c r="UZG78" s="9"/>
      <c r="UZH78" s="9"/>
      <c r="UZI78" s="9"/>
      <c r="UZJ78" s="9"/>
      <c r="UZK78" s="9"/>
      <c r="UZL78" s="9"/>
      <c r="UZM78" s="9"/>
      <c r="UZN78" s="9"/>
      <c r="UZO78" s="9"/>
      <c r="UZP78" s="9"/>
      <c r="UZQ78" s="9"/>
      <c r="UZR78" s="9"/>
      <c r="UZS78" s="9"/>
      <c r="UZT78" s="9"/>
      <c r="UZU78" s="9"/>
      <c r="UZV78" s="9"/>
      <c r="UZW78" s="9"/>
      <c r="UZX78" s="9"/>
      <c r="UZY78" s="9"/>
      <c r="UZZ78" s="9"/>
      <c r="VAA78" s="9"/>
      <c r="VAB78" s="9"/>
      <c r="VAC78" s="9"/>
      <c r="VAD78" s="9"/>
      <c r="VAE78" s="9"/>
      <c r="VAF78" s="9"/>
      <c r="VAG78" s="9"/>
      <c r="VAH78" s="9"/>
      <c r="VAI78" s="9"/>
      <c r="VAJ78" s="9"/>
      <c r="VAK78" s="9"/>
      <c r="VAL78" s="9"/>
      <c r="VAM78" s="9"/>
      <c r="VAN78" s="9"/>
      <c r="VAO78" s="9"/>
      <c r="VAP78" s="9"/>
      <c r="VAQ78" s="9"/>
      <c r="VAR78" s="9"/>
      <c r="VAS78" s="9"/>
      <c r="VAT78" s="9"/>
      <c r="VAU78" s="9"/>
      <c r="VAV78" s="9"/>
      <c r="VAW78" s="9"/>
      <c r="VAX78" s="9"/>
      <c r="VAY78" s="9"/>
      <c r="VAZ78" s="9"/>
      <c r="VBA78" s="9"/>
      <c r="VBB78" s="9"/>
      <c r="VBC78" s="9"/>
      <c r="VBD78" s="9"/>
      <c r="VBE78" s="9"/>
      <c r="VBF78" s="9"/>
      <c r="VBG78" s="9"/>
      <c r="VBH78" s="9"/>
      <c r="VBI78" s="9"/>
      <c r="VBJ78" s="9"/>
      <c r="VBK78" s="9"/>
      <c r="VBL78" s="9"/>
      <c r="VBM78" s="9"/>
      <c r="VBN78" s="9"/>
      <c r="VBO78" s="9"/>
      <c r="VBP78" s="9"/>
      <c r="VBQ78" s="9"/>
      <c r="VBR78" s="9"/>
      <c r="VBS78" s="9"/>
      <c r="VBT78" s="9"/>
      <c r="VBU78" s="9"/>
      <c r="VBV78" s="9"/>
      <c r="VBW78" s="9"/>
      <c r="VBX78" s="9"/>
      <c r="VBY78" s="9"/>
      <c r="VBZ78" s="9"/>
      <c r="VCA78" s="9"/>
      <c r="VCB78" s="9"/>
      <c r="VCC78" s="9"/>
      <c r="VCD78" s="9"/>
      <c r="VCE78" s="9"/>
      <c r="VCF78" s="9"/>
      <c r="VCG78" s="9"/>
      <c r="VCH78" s="9"/>
      <c r="VCI78" s="9"/>
      <c r="VCJ78" s="9"/>
      <c r="VCK78" s="9"/>
      <c r="VCL78" s="9"/>
      <c r="VCM78" s="9"/>
      <c r="VCN78" s="9"/>
      <c r="VCO78" s="9"/>
      <c r="VCP78" s="9"/>
      <c r="VCQ78" s="9"/>
      <c r="VCR78" s="9"/>
      <c r="VCS78" s="9"/>
      <c r="VCT78" s="9"/>
      <c r="VCU78" s="9"/>
      <c r="VCV78" s="9"/>
      <c r="VCW78" s="9"/>
      <c r="VCX78" s="9"/>
      <c r="VCY78" s="9"/>
      <c r="VCZ78" s="9"/>
      <c r="VDA78" s="9"/>
      <c r="VDB78" s="9"/>
      <c r="VDC78" s="9"/>
      <c r="VDD78" s="9"/>
      <c r="VDE78" s="9"/>
      <c r="VDF78" s="9"/>
      <c r="VDG78" s="9"/>
      <c r="VDH78" s="9"/>
      <c r="VDI78" s="9"/>
      <c r="VDJ78" s="9"/>
      <c r="VDK78" s="9"/>
      <c r="VDL78" s="9"/>
      <c r="VDM78" s="9"/>
      <c r="VDN78" s="9"/>
      <c r="VDO78" s="9"/>
      <c r="VDP78" s="9"/>
      <c r="VDQ78" s="9"/>
      <c r="VDR78" s="9"/>
      <c r="VDS78" s="9"/>
      <c r="VDT78" s="9"/>
      <c r="VDU78" s="9"/>
      <c r="VDV78" s="9"/>
      <c r="VDW78" s="9"/>
      <c r="VDX78" s="9"/>
      <c r="VDY78" s="9"/>
      <c r="VDZ78" s="9"/>
      <c r="VEA78" s="9"/>
      <c r="VEB78" s="9"/>
      <c r="VEC78" s="9"/>
      <c r="VED78" s="9"/>
      <c r="VEE78" s="9"/>
      <c r="VEF78" s="9"/>
      <c r="VEG78" s="9"/>
      <c r="VEH78" s="9"/>
      <c r="VEI78" s="9"/>
      <c r="VEJ78" s="9"/>
      <c r="VEK78" s="9"/>
      <c r="VEL78" s="9"/>
      <c r="VEM78" s="9"/>
      <c r="VEN78" s="9"/>
      <c r="VEO78" s="9"/>
      <c r="VEP78" s="9"/>
      <c r="VEQ78" s="9"/>
      <c r="VER78" s="9"/>
      <c r="VES78" s="9"/>
      <c r="VET78" s="9"/>
      <c r="VEU78" s="9"/>
      <c r="VEV78" s="9"/>
      <c r="VEW78" s="9"/>
      <c r="VEX78" s="9"/>
      <c r="VEY78" s="9"/>
      <c r="VEZ78" s="9"/>
      <c r="VFA78" s="9"/>
      <c r="VFB78" s="9"/>
      <c r="VFC78" s="9"/>
      <c r="VFD78" s="9"/>
      <c r="VFE78" s="9"/>
      <c r="VFF78" s="9"/>
      <c r="VFG78" s="9"/>
      <c r="VFH78" s="9"/>
      <c r="VFI78" s="9"/>
      <c r="VFJ78" s="9"/>
      <c r="VFK78" s="9"/>
      <c r="VFL78" s="9"/>
      <c r="VFM78" s="9"/>
      <c r="VFN78" s="9"/>
      <c r="VFO78" s="9"/>
      <c r="VFP78" s="9"/>
      <c r="VFQ78" s="9"/>
      <c r="VFR78" s="9"/>
      <c r="VFS78" s="9"/>
      <c r="VFT78" s="9"/>
      <c r="VFU78" s="9"/>
      <c r="VFV78" s="9"/>
      <c r="VFW78" s="9"/>
      <c r="VFX78" s="9"/>
      <c r="VFY78" s="9"/>
      <c r="VFZ78" s="9"/>
      <c r="VGA78" s="9"/>
      <c r="VGB78" s="9"/>
      <c r="VGC78" s="9"/>
      <c r="VGD78" s="9"/>
      <c r="VGE78" s="9"/>
      <c r="VGF78" s="9"/>
      <c r="VGG78" s="9"/>
      <c r="VGH78" s="9"/>
      <c r="VGI78" s="9"/>
      <c r="VGJ78" s="9"/>
      <c r="VGK78" s="9"/>
      <c r="VGL78" s="9"/>
      <c r="VGM78" s="9"/>
      <c r="VGN78" s="9"/>
      <c r="VGO78" s="9"/>
      <c r="VGP78" s="9"/>
      <c r="VGQ78" s="9"/>
      <c r="VGR78" s="9"/>
      <c r="VGS78" s="9"/>
      <c r="VGT78" s="9"/>
      <c r="VGU78" s="9"/>
      <c r="VGV78" s="9"/>
      <c r="VGW78" s="9"/>
      <c r="VGX78" s="9"/>
      <c r="VGY78" s="9"/>
      <c r="VGZ78" s="9"/>
      <c r="VHA78" s="9"/>
      <c r="VHB78" s="9"/>
      <c r="VHC78" s="9"/>
      <c r="VHD78" s="9"/>
      <c r="VHE78" s="9"/>
      <c r="VHF78" s="9"/>
      <c r="VHG78" s="9"/>
      <c r="VHH78" s="9"/>
      <c r="VHI78" s="9"/>
      <c r="VHJ78" s="9"/>
      <c r="VHK78" s="9"/>
      <c r="VHL78" s="9"/>
      <c r="VHM78" s="9"/>
      <c r="VHN78" s="9"/>
      <c r="VHO78" s="9"/>
      <c r="VHP78" s="9"/>
      <c r="VHQ78" s="9"/>
      <c r="VHR78" s="9"/>
      <c r="VHS78" s="9"/>
      <c r="VHT78" s="9"/>
      <c r="VHU78" s="9"/>
      <c r="VHV78" s="9"/>
      <c r="VHW78" s="9"/>
      <c r="VHX78" s="9"/>
      <c r="VHY78" s="9"/>
      <c r="VHZ78" s="9"/>
      <c r="VIA78" s="9"/>
      <c r="VIB78" s="9"/>
      <c r="VIC78" s="9"/>
      <c r="VID78" s="9"/>
      <c r="VIE78" s="9"/>
      <c r="VIF78" s="9"/>
      <c r="VIG78" s="9"/>
      <c r="VIH78" s="9"/>
      <c r="VII78" s="9"/>
      <c r="VIJ78" s="9"/>
      <c r="VIK78" s="9"/>
      <c r="VIL78" s="9"/>
      <c r="VIM78" s="9"/>
      <c r="VIN78" s="9"/>
      <c r="VIO78" s="9"/>
      <c r="VIP78" s="9"/>
      <c r="VIQ78" s="9"/>
      <c r="VIR78" s="9"/>
      <c r="VIS78" s="9"/>
      <c r="VIT78" s="9"/>
      <c r="VIU78" s="9"/>
      <c r="VIV78" s="9"/>
      <c r="VIW78" s="9"/>
      <c r="VIX78" s="9"/>
      <c r="VIY78" s="9"/>
      <c r="VIZ78" s="9"/>
      <c r="VJA78" s="9"/>
      <c r="VJB78" s="9"/>
      <c r="VJC78" s="9"/>
      <c r="VJD78" s="9"/>
      <c r="VJE78" s="9"/>
      <c r="VJF78" s="9"/>
      <c r="VJG78" s="9"/>
      <c r="VJH78" s="9"/>
      <c r="VJI78" s="9"/>
      <c r="VJJ78" s="9"/>
      <c r="VJK78" s="9"/>
      <c r="VJL78" s="9"/>
      <c r="VJM78" s="9"/>
      <c r="VJN78" s="9"/>
      <c r="VJO78" s="9"/>
      <c r="VJP78" s="9"/>
      <c r="VJQ78" s="9"/>
      <c r="VJR78" s="9"/>
      <c r="VJS78" s="9"/>
      <c r="VJT78" s="9"/>
      <c r="VJU78" s="9"/>
      <c r="VJV78" s="9"/>
      <c r="VJW78" s="9"/>
      <c r="VJX78" s="9"/>
      <c r="VJY78" s="9"/>
      <c r="VJZ78" s="9"/>
      <c r="VKA78" s="9"/>
      <c r="VKB78" s="9"/>
      <c r="VKC78" s="9"/>
      <c r="VKD78" s="9"/>
      <c r="VKE78" s="9"/>
      <c r="VKF78" s="9"/>
      <c r="VKG78" s="9"/>
      <c r="VKH78" s="9"/>
      <c r="VKI78" s="9"/>
      <c r="VKJ78" s="9"/>
      <c r="VKK78" s="9"/>
      <c r="VKL78" s="9"/>
      <c r="VKM78" s="9"/>
      <c r="VKN78" s="9"/>
      <c r="VKO78" s="9"/>
      <c r="VKP78" s="9"/>
      <c r="VKQ78" s="9"/>
      <c r="VKR78" s="9"/>
      <c r="VKS78" s="9"/>
      <c r="VKT78" s="9"/>
      <c r="VKU78" s="9"/>
      <c r="VKV78" s="9"/>
      <c r="VKW78" s="9"/>
      <c r="VKX78" s="9"/>
      <c r="VKY78" s="9"/>
      <c r="VKZ78" s="9"/>
      <c r="VLA78" s="9"/>
      <c r="VLB78" s="9"/>
      <c r="VLC78" s="9"/>
      <c r="VLD78" s="9"/>
      <c r="VLE78" s="9"/>
      <c r="VLF78" s="9"/>
      <c r="VLG78" s="9"/>
      <c r="VLH78" s="9"/>
      <c r="VLI78" s="9"/>
      <c r="VLJ78" s="9"/>
      <c r="VLK78" s="9"/>
      <c r="VLL78" s="9"/>
      <c r="VLM78" s="9"/>
      <c r="VLN78" s="9"/>
      <c r="VLO78" s="9"/>
      <c r="VLP78" s="9"/>
      <c r="VLQ78" s="9"/>
      <c r="VLR78" s="9"/>
      <c r="VLS78" s="9"/>
      <c r="VLT78" s="9"/>
      <c r="VLU78" s="9"/>
      <c r="VLV78" s="9"/>
      <c r="VLW78" s="9"/>
      <c r="VLX78" s="9"/>
      <c r="VLY78" s="9"/>
      <c r="VLZ78" s="9"/>
      <c r="VMA78" s="9"/>
      <c r="VMB78" s="9"/>
      <c r="VMC78" s="9"/>
      <c r="VMD78" s="9"/>
      <c r="VME78" s="9"/>
      <c r="VMF78" s="9"/>
      <c r="VMG78" s="9"/>
      <c r="VMH78" s="9"/>
      <c r="VMI78" s="9"/>
      <c r="VMJ78" s="9"/>
      <c r="VMK78" s="9"/>
      <c r="VML78" s="9"/>
      <c r="VMM78" s="9"/>
      <c r="VMN78" s="9"/>
      <c r="VMO78" s="9"/>
      <c r="VMP78" s="9"/>
      <c r="VMQ78" s="9"/>
      <c r="VMR78" s="9"/>
      <c r="VMS78" s="9"/>
      <c r="VMT78" s="9"/>
      <c r="VMU78" s="9"/>
      <c r="VMV78" s="9"/>
      <c r="VMW78" s="9"/>
      <c r="VMX78" s="9"/>
      <c r="VMY78" s="9"/>
      <c r="VMZ78" s="9"/>
      <c r="VNA78" s="9"/>
      <c r="VNB78" s="9"/>
      <c r="VNC78" s="9"/>
      <c r="VND78" s="9"/>
      <c r="VNE78" s="9"/>
      <c r="VNF78" s="9"/>
      <c r="VNG78" s="9"/>
      <c r="VNH78" s="9"/>
      <c r="VNI78" s="9"/>
      <c r="VNJ78" s="9"/>
      <c r="VNK78" s="9"/>
      <c r="VNL78" s="9"/>
      <c r="VNM78" s="9"/>
      <c r="VNN78" s="9"/>
      <c r="VNO78" s="9"/>
      <c r="VNP78" s="9"/>
      <c r="VNQ78" s="9"/>
      <c r="VNR78" s="9"/>
      <c r="VNS78" s="9"/>
      <c r="VNT78" s="9"/>
      <c r="VNU78" s="9"/>
      <c r="VNV78" s="9"/>
      <c r="VNW78" s="9"/>
      <c r="VNX78" s="9"/>
      <c r="VNY78" s="9"/>
      <c r="VNZ78" s="9"/>
      <c r="VOA78" s="9"/>
      <c r="VOB78" s="9"/>
      <c r="VOC78" s="9"/>
      <c r="VOD78" s="9"/>
      <c r="VOE78" s="9"/>
      <c r="VOF78" s="9"/>
      <c r="VOG78" s="9"/>
      <c r="VOH78" s="9"/>
      <c r="VOI78" s="9"/>
      <c r="VOJ78" s="9"/>
      <c r="VOK78" s="9"/>
      <c r="VOL78" s="9"/>
      <c r="VOM78" s="9"/>
      <c r="VON78" s="9"/>
      <c r="VOO78" s="9"/>
      <c r="VOP78" s="9"/>
      <c r="VOQ78" s="9"/>
      <c r="VOR78" s="9"/>
      <c r="VOS78" s="9"/>
      <c r="VOT78" s="9"/>
      <c r="VOU78" s="9"/>
      <c r="VOV78" s="9"/>
      <c r="VOW78" s="9"/>
      <c r="VOX78" s="9"/>
      <c r="VOY78" s="9"/>
      <c r="VOZ78" s="9"/>
      <c r="VPA78" s="9"/>
      <c r="VPB78" s="9"/>
      <c r="VPC78" s="9"/>
      <c r="VPD78" s="9"/>
      <c r="VPE78" s="9"/>
      <c r="VPF78" s="9"/>
      <c r="VPG78" s="9"/>
      <c r="VPH78" s="9"/>
      <c r="VPI78" s="9"/>
      <c r="VPJ78" s="9"/>
      <c r="VPK78" s="9"/>
      <c r="VPL78" s="9"/>
      <c r="VPM78" s="9"/>
      <c r="VPN78" s="9"/>
      <c r="VPO78" s="9"/>
      <c r="VPP78" s="9"/>
      <c r="VPQ78" s="9"/>
      <c r="VPR78" s="9"/>
      <c r="VPS78" s="9"/>
      <c r="VPT78" s="9"/>
      <c r="VPU78" s="9"/>
      <c r="VPV78" s="9"/>
      <c r="VPW78" s="9"/>
      <c r="VPX78" s="9"/>
      <c r="VPY78" s="9"/>
      <c r="VPZ78" s="9"/>
      <c r="VQA78" s="9"/>
      <c r="VQB78" s="9"/>
      <c r="VQC78" s="9"/>
      <c r="VQD78" s="9"/>
      <c r="VQE78" s="9"/>
      <c r="VQF78" s="9"/>
      <c r="VQG78" s="9"/>
      <c r="VQH78" s="9"/>
      <c r="VQI78" s="9"/>
      <c r="VQJ78" s="9"/>
      <c r="VQK78" s="9"/>
      <c r="VQL78" s="9"/>
      <c r="VQM78" s="9"/>
      <c r="VQN78" s="9"/>
      <c r="VQO78" s="9"/>
      <c r="VQP78" s="9"/>
      <c r="VQQ78" s="9"/>
      <c r="VQR78" s="9"/>
      <c r="VQS78" s="9"/>
      <c r="VQT78" s="9"/>
      <c r="VQU78" s="9"/>
      <c r="VQV78" s="9"/>
      <c r="VQW78" s="9"/>
      <c r="VQX78" s="9"/>
      <c r="VQY78" s="9"/>
      <c r="VQZ78" s="9"/>
      <c r="VRA78" s="9"/>
      <c r="VRB78" s="9"/>
      <c r="VRC78" s="9"/>
      <c r="VRD78" s="9"/>
      <c r="VRE78" s="9"/>
      <c r="VRF78" s="9"/>
      <c r="VRG78" s="9"/>
      <c r="VRH78" s="9"/>
      <c r="VRI78" s="9"/>
      <c r="VRJ78" s="9"/>
      <c r="VRK78" s="9"/>
      <c r="VRL78" s="9"/>
      <c r="VRM78" s="9"/>
      <c r="VRN78" s="9"/>
      <c r="VRO78" s="9"/>
      <c r="VRP78" s="9"/>
      <c r="VRQ78" s="9"/>
      <c r="VRR78" s="9"/>
      <c r="VRS78" s="9"/>
      <c r="VRT78" s="9"/>
      <c r="VRU78" s="9"/>
      <c r="VRV78" s="9"/>
      <c r="VRW78" s="9"/>
      <c r="VRX78" s="9"/>
      <c r="VRY78" s="9"/>
      <c r="VRZ78" s="9"/>
      <c r="VSA78" s="9"/>
      <c r="VSB78" s="9"/>
      <c r="VSC78" s="9"/>
      <c r="VSD78" s="9"/>
      <c r="VSE78" s="9"/>
      <c r="VSF78" s="9"/>
      <c r="VSG78" s="9"/>
      <c r="VSH78" s="9"/>
      <c r="VSI78" s="9"/>
      <c r="VSJ78" s="9"/>
      <c r="VSK78" s="9"/>
      <c r="VSL78" s="9"/>
      <c r="VSM78" s="9"/>
      <c r="VSN78" s="9"/>
      <c r="VSO78" s="9"/>
      <c r="VSP78" s="9"/>
      <c r="VSQ78" s="9"/>
      <c r="VSR78" s="9"/>
      <c r="VSS78" s="9"/>
      <c r="VST78" s="9"/>
      <c r="VSU78" s="9"/>
      <c r="VSV78" s="9"/>
      <c r="VSW78" s="9"/>
      <c r="VSX78" s="9"/>
      <c r="VSY78" s="9"/>
      <c r="VSZ78" s="9"/>
      <c r="VTA78" s="9"/>
      <c r="VTB78" s="9"/>
      <c r="VTC78" s="9"/>
      <c r="VTD78" s="9"/>
      <c r="VTE78" s="9"/>
      <c r="VTF78" s="9"/>
      <c r="VTG78" s="9"/>
      <c r="VTH78" s="9"/>
      <c r="VTI78" s="9"/>
      <c r="VTJ78" s="9"/>
      <c r="VTK78" s="9"/>
      <c r="VTL78" s="9"/>
      <c r="VTM78" s="9"/>
      <c r="VTN78" s="9"/>
      <c r="VTO78" s="9"/>
      <c r="VTP78" s="9"/>
      <c r="VTQ78" s="9"/>
      <c r="VTR78" s="9"/>
      <c r="VTS78" s="9"/>
      <c r="VTT78" s="9"/>
      <c r="VTU78" s="9"/>
      <c r="VTV78" s="9"/>
      <c r="VTW78" s="9"/>
      <c r="VTX78" s="9"/>
      <c r="VTY78" s="9"/>
      <c r="VTZ78" s="9"/>
      <c r="VUA78" s="9"/>
      <c r="VUB78" s="9"/>
      <c r="VUC78" s="9"/>
      <c r="VUD78" s="9"/>
      <c r="VUE78" s="9"/>
      <c r="VUF78" s="9"/>
      <c r="VUG78" s="9"/>
      <c r="VUH78" s="9"/>
      <c r="VUI78" s="9"/>
      <c r="VUJ78" s="9"/>
      <c r="VUK78" s="9"/>
      <c r="VUL78" s="9"/>
      <c r="VUM78" s="9"/>
      <c r="VUN78" s="9"/>
      <c r="VUO78" s="9"/>
      <c r="VUP78" s="9"/>
      <c r="VUQ78" s="9"/>
      <c r="VUR78" s="9"/>
      <c r="VUS78" s="9"/>
      <c r="VUT78" s="9"/>
      <c r="VUU78" s="9"/>
      <c r="VUV78" s="9"/>
      <c r="VUW78" s="9"/>
      <c r="VUX78" s="9"/>
      <c r="VUY78" s="9"/>
      <c r="VUZ78" s="9"/>
      <c r="VVA78" s="9"/>
      <c r="VVB78" s="9"/>
      <c r="VVC78" s="9"/>
      <c r="VVD78" s="9"/>
      <c r="VVE78" s="9"/>
      <c r="VVF78" s="9"/>
      <c r="VVG78" s="9"/>
      <c r="VVH78" s="9"/>
      <c r="VVI78" s="9"/>
      <c r="VVJ78" s="9"/>
      <c r="VVK78" s="9"/>
      <c r="VVL78" s="9"/>
      <c r="VVM78" s="9"/>
      <c r="VVN78" s="9"/>
      <c r="VVO78" s="9"/>
      <c r="VVP78" s="9"/>
      <c r="VVQ78" s="9"/>
      <c r="VVR78" s="9"/>
      <c r="VVS78" s="9"/>
      <c r="VVT78" s="9"/>
      <c r="VVU78" s="9"/>
      <c r="VVV78" s="9"/>
      <c r="VVW78" s="9"/>
      <c r="VVX78" s="9"/>
      <c r="VVY78" s="9"/>
      <c r="VVZ78" s="9"/>
      <c r="VWA78" s="9"/>
      <c r="VWB78" s="9"/>
      <c r="VWC78" s="9"/>
      <c r="VWD78" s="9"/>
      <c r="VWE78" s="9"/>
      <c r="VWF78" s="9"/>
      <c r="VWG78" s="9"/>
      <c r="VWH78" s="9"/>
      <c r="VWI78" s="9"/>
      <c r="VWJ78" s="9"/>
      <c r="VWK78" s="9"/>
      <c r="VWL78" s="9"/>
      <c r="VWM78" s="9"/>
      <c r="VWN78" s="9"/>
      <c r="VWO78" s="9"/>
      <c r="VWP78" s="9"/>
      <c r="VWQ78" s="9"/>
      <c r="VWR78" s="9"/>
      <c r="VWS78" s="9"/>
      <c r="VWT78" s="9"/>
      <c r="VWU78" s="9"/>
      <c r="VWV78" s="9"/>
      <c r="VWW78" s="9"/>
      <c r="VWX78" s="9"/>
      <c r="VWY78" s="9"/>
      <c r="VWZ78" s="9"/>
      <c r="VXA78" s="9"/>
      <c r="VXB78" s="9"/>
      <c r="VXC78" s="9"/>
      <c r="VXD78" s="9"/>
      <c r="VXE78" s="9"/>
      <c r="VXF78" s="9"/>
      <c r="VXG78" s="9"/>
      <c r="VXH78" s="9"/>
      <c r="VXI78" s="9"/>
      <c r="VXJ78" s="9"/>
      <c r="VXK78" s="9"/>
      <c r="VXL78" s="9"/>
      <c r="VXM78" s="9"/>
      <c r="VXN78" s="9"/>
      <c r="VXO78" s="9"/>
      <c r="VXP78" s="9"/>
      <c r="VXQ78" s="9"/>
      <c r="VXR78" s="9"/>
      <c r="VXS78" s="9"/>
      <c r="VXT78" s="9"/>
      <c r="VXU78" s="9"/>
      <c r="VXV78" s="9"/>
      <c r="VXW78" s="9"/>
      <c r="VXX78" s="9"/>
      <c r="VXY78" s="9"/>
      <c r="VXZ78" s="9"/>
      <c r="VYA78" s="9"/>
      <c r="VYB78" s="9"/>
      <c r="VYC78" s="9"/>
      <c r="VYD78" s="9"/>
      <c r="VYE78" s="9"/>
      <c r="VYF78" s="9"/>
      <c r="VYG78" s="9"/>
      <c r="VYH78" s="9"/>
      <c r="VYI78" s="9"/>
      <c r="VYJ78" s="9"/>
      <c r="VYK78" s="9"/>
      <c r="VYL78" s="9"/>
      <c r="VYM78" s="9"/>
      <c r="VYN78" s="9"/>
      <c r="VYO78" s="9"/>
      <c r="VYP78" s="9"/>
      <c r="VYQ78" s="9"/>
      <c r="VYR78" s="9"/>
      <c r="VYS78" s="9"/>
      <c r="VYT78" s="9"/>
      <c r="VYU78" s="9"/>
      <c r="VYV78" s="9"/>
      <c r="VYW78" s="9"/>
      <c r="VYX78" s="9"/>
      <c r="VYY78" s="9"/>
      <c r="VYZ78" s="9"/>
      <c r="VZA78" s="9"/>
      <c r="VZB78" s="9"/>
      <c r="VZC78" s="9"/>
      <c r="VZD78" s="9"/>
      <c r="VZE78" s="9"/>
      <c r="VZF78" s="9"/>
      <c r="VZG78" s="9"/>
      <c r="VZH78" s="9"/>
      <c r="VZI78" s="9"/>
      <c r="VZJ78" s="9"/>
      <c r="VZK78" s="9"/>
      <c r="VZL78" s="9"/>
      <c r="VZM78" s="9"/>
      <c r="VZN78" s="9"/>
      <c r="VZO78" s="9"/>
      <c r="VZP78" s="9"/>
      <c r="VZQ78" s="9"/>
      <c r="VZR78" s="9"/>
      <c r="VZS78" s="9"/>
      <c r="VZT78" s="9"/>
      <c r="VZU78" s="9"/>
      <c r="VZV78" s="9"/>
      <c r="VZW78" s="9"/>
      <c r="VZX78" s="9"/>
      <c r="VZY78" s="9"/>
      <c r="VZZ78" s="9"/>
      <c r="WAA78" s="9"/>
      <c r="WAB78" s="9"/>
      <c r="WAC78" s="9"/>
      <c r="WAD78" s="9"/>
      <c r="WAE78" s="9"/>
      <c r="WAF78" s="9"/>
      <c r="WAG78" s="9"/>
      <c r="WAH78" s="9"/>
      <c r="WAI78" s="9"/>
      <c r="WAJ78" s="9"/>
      <c r="WAK78" s="9"/>
      <c r="WAL78" s="9"/>
      <c r="WAM78" s="9"/>
      <c r="WAN78" s="9"/>
      <c r="WAO78" s="9"/>
      <c r="WAP78" s="9"/>
      <c r="WAQ78" s="9"/>
      <c r="WAR78" s="9"/>
      <c r="WAS78" s="9"/>
      <c r="WAT78" s="9"/>
      <c r="WAU78" s="9"/>
      <c r="WAV78" s="9"/>
      <c r="WAW78" s="9"/>
      <c r="WAX78" s="9"/>
      <c r="WAY78" s="9"/>
      <c r="WAZ78" s="9"/>
      <c r="WBA78" s="9"/>
      <c r="WBB78" s="9"/>
      <c r="WBC78" s="9"/>
      <c r="WBD78" s="9"/>
      <c r="WBE78" s="9"/>
      <c r="WBF78" s="9"/>
      <c r="WBG78" s="9"/>
      <c r="WBH78" s="9"/>
      <c r="WBI78" s="9"/>
      <c r="WBJ78" s="9"/>
      <c r="WBK78" s="9"/>
      <c r="WBL78" s="9"/>
      <c r="WBM78" s="9"/>
      <c r="WBN78" s="9"/>
      <c r="WBO78" s="9"/>
      <c r="WBP78" s="9"/>
      <c r="WBQ78" s="9"/>
      <c r="WBR78" s="9"/>
      <c r="WBS78" s="9"/>
      <c r="WBT78" s="9"/>
      <c r="WBU78" s="9"/>
      <c r="WBV78" s="9"/>
      <c r="WBW78" s="9"/>
      <c r="WBX78" s="9"/>
      <c r="WBY78" s="9"/>
      <c r="WBZ78" s="9"/>
      <c r="WCA78" s="9"/>
      <c r="WCB78" s="9"/>
      <c r="WCC78" s="9"/>
      <c r="WCD78" s="9"/>
      <c r="WCE78" s="9"/>
      <c r="WCF78" s="9"/>
      <c r="WCG78" s="9"/>
      <c r="WCH78" s="9"/>
      <c r="WCI78" s="9"/>
      <c r="WCJ78" s="9"/>
      <c r="WCK78" s="9"/>
      <c r="WCL78" s="9"/>
      <c r="WCM78" s="9"/>
      <c r="WCN78" s="9"/>
      <c r="WCO78" s="9"/>
      <c r="WCP78" s="9"/>
      <c r="WCQ78" s="9"/>
      <c r="WCR78" s="9"/>
      <c r="WCS78" s="9"/>
      <c r="WCT78" s="9"/>
      <c r="WCU78" s="9"/>
      <c r="WCV78" s="9"/>
      <c r="WCW78" s="9"/>
      <c r="WCX78" s="9"/>
      <c r="WCY78" s="9"/>
      <c r="WCZ78" s="9"/>
      <c r="WDA78" s="9"/>
      <c r="WDB78" s="9"/>
      <c r="WDC78" s="9"/>
      <c r="WDD78" s="9"/>
      <c r="WDE78" s="9"/>
      <c r="WDF78" s="9"/>
      <c r="WDG78" s="9"/>
      <c r="WDH78" s="9"/>
      <c r="WDI78" s="9"/>
      <c r="WDJ78" s="9"/>
      <c r="WDK78" s="9"/>
      <c r="WDL78" s="9"/>
      <c r="WDM78" s="9"/>
      <c r="WDN78" s="9"/>
      <c r="WDO78" s="9"/>
      <c r="WDP78" s="9"/>
      <c r="WDQ78" s="9"/>
      <c r="WDR78" s="9"/>
      <c r="WDS78" s="9"/>
      <c r="WDT78" s="9"/>
      <c r="WDU78" s="9"/>
      <c r="WDV78" s="9"/>
      <c r="WDW78" s="9"/>
      <c r="WDX78" s="9"/>
      <c r="WDY78" s="9"/>
      <c r="WDZ78" s="9"/>
      <c r="WEA78" s="9"/>
      <c r="WEB78" s="9"/>
      <c r="WEC78" s="9"/>
      <c r="WED78" s="9"/>
      <c r="WEE78" s="9"/>
      <c r="WEF78" s="9"/>
      <c r="WEG78" s="9"/>
      <c r="WEH78" s="9"/>
      <c r="WEI78" s="9"/>
      <c r="WEJ78" s="9"/>
      <c r="WEK78" s="9"/>
      <c r="WEL78" s="9"/>
      <c r="WEM78" s="9"/>
      <c r="WEN78" s="9"/>
      <c r="WEO78" s="9"/>
      <c r="WEP78" s="9"/>
      <c r="WEQ78" s="9"/>
      <c r="WER78" s="9"/>
      <c r="WES78" s="9"/>
      <c r="WET78" s="9"/>
      <c r="WEU78" s="9"/>
      <c r="WEV78" s="9"/>
      <c r="WEW78" s="9"/>
      <c r="WEX78" s="9"/>
      <c r="WEY78" s="9"/>
      <c r="WEZ78" s="9"/>
      <c r="WFA78" s="9"/>
      <c r="WFB78" s="9"/>
      <c r="WFC78" s="9"/>
      <c r="WFD78" s="9"/>
      <c r="WFE78" s="9"/>
      <c r="WFF78" s="9"/>
      <c r="WFG78" s="9"/>
      <c r="WFH78" s="9"/>
      <c r="WFI78" s="9"/>
      <c r="WFJ78" s="9"/>
      <c r="WFK78" s="9"/>
      <c r="WFL78" s="9"/>
      <c r="WFM78" s="9"/>
      <c r="WFN78" s="9"/>
      <c r="WFO78" s="9"/>
      <c r="WFP78" s="9"/>
      <c r="WFQ78" s="9"/>
      <c r="WFR78" s="9"/>
      <c r="WFS78" s="9"/>
      <c r="WFT78" s="9"/>
      <c r="WFU78" s="9"/>
      <c r="WFV78" s="9"/>
      <c r="WFW78" s="9"/>
      <c r="WFX78" s="9"/>
      <c r="WFY78" s="9"/>
      <c r="WFZ78" s="9"/>
      <c r="WGA78" s="9"/>
      <c r="WGB78" s="9"/>
      <c r="WGC78" s="9"/>
      <c r="WGD78" s="9"/>
      <c r="WGE78" s="9"/>
      <c r="WGF78" s="9"/>
      <c r="WGG78" s="9"/>
      <c r="WGH78" s="9"/>
      <c r="WGI78" s="9"/>
      <c r="WGJ78" s="9"/>
      <c r="WGK78" s="9"/>
      <c r="WGL78" s="9"/>
      <c r="WGM78" s="9"/>
      <c r="WGN78" s="9"/>
      <c r="WGO78" s="9"/>
      <c r="WGP78" s="9"/>
      <c r="WGQ78" s="9"/>
      <c r="WGR78" s="9"/>
      <c r="WGS78" s="9"/>
      <c r="WGT78" s="9"/>
      <c r="WGU78" s="9"/>
      <c r="WGV78" s="9"/>
      <c r="WGW78" s="9"/>
      <c r="WGX78" s="9"/>
      <c r="WGY78" s="9"/>
      <c r="WGZ78" s="9"/>
      <c r="WHA78" s="9"/>
      <c r="WHB78" s="9"/>
      <c r="WHC78" s="9"/>
      <c r="WHD78" s="9"/>
      <c r="WHE78" s="9"/>
      <c r="WHF78" s="9"/>
      <c r="WHG78" s="9"/>
      <c r="WHH78" s="9"/>
      <c r="WHI78" s="9"/>
      <c r="WHJ78" s="9"/>
      <c r="WHK78" s="9"/>
      <c r="WHL78" s="9"/>
      <c r="WHM78" s="9"/>
      <c r="WHN78" s="9"/>
      <c r="WHO78" s="9"/>
      <c r="WHP78" s="9"/>
      <c r="WHQ78" s="9"/>
      <c r="WHR78" s="9"/>
      <c r="WHS78" s="9"/>
      <c r="WHT78" s="9"/>
      <c r="WHU78" s="9"/>
      <c r="WHV78" s="9"/>
      <c r="WHW78" s="9"/>
      <c r="WHX78" s="9"/>
      <c r="WHY78" s="9"/>
      <c r="WHZ78" s="9"/>
      <c r="WIA78" s="9"/>
      <c r="WIB78" s="9"/>
      <c r="WIC78" s="9"/>
      <c r="WID78" s="9"/>
      <c r="WIE78" s="9"/>
      <c r="WIF78" s="9"/>
      <c r="WIG78" s="9"/>
      <c r="WIH78" s="9"/>
      <c r="WII78" s="9"/>
      <c r="WIJ78" s="9"/>
      <c r="WIK78" s="9"/>
      <c r="WIL78" s="9"/>
      <c r="WIM78" s="9"/>
      <c r="WIN78" s="9"/>
      <c r="WIO78" s="9"/>
      <c r="WIP78" s="9"/>
      <c r="WIQ78" s="9"/>
      <c r="WIR78" s="9"/>
      <c r="WIS78" s="9"/>
      <c r="WIT78" s="9"/>
      <c r="WIU78" s="9"/>
      <c r="WIV78" s="9"/>
      <c r="WIW78" s="9"/>
      <c r="WIX78" s="9"/>
      <c r="WIY78" s="9"/>
      <c r="WIZ78" s="9"/>
      <c r="WJA78" s="9"/>
      <c r="WJB78" s="9"/>
      <c r="WJC78" s="9"/>
      <c r="WJD78" s="9"/>
      <c r="WJE78" s="9"/>
      <c r="WJF78" s="9"/>
      <c r="WJG78" s="9"/>
      <c r="WJH78" s="9"/>
      <c r="WJI78" s="9"/>
      <c r="WJJ78" s="9"/>
      <c r="WJK78" s="9"/>
      <c r="WJL78" s="9"/>
      <c r="WJM78" s="9"/>
      <c r="WJN78" s="9"/>
      <c r="WJO78" s="9"/>
      <c r="WJP78" s="9"/>
      <c r="WJQ78" s="9"/>
      <c r="WJR78" s="9"/>
      <c r="WJS78" s="9"/>
      <c r="WJT78" s="9"/>
      <c r="WJU78" s="9"/>
      <c r="WJV78" s="9"/>
      <c r="WJW78" s="9"/>
      <c r="WJX78" s="9"/>
      <c r="WJY78" s="9"/>
      <c r="WJZ78" s="9"/>
      <c r="WKA78" s="9"/>
      <c r="WKB78" s="9"/>
      <c r="WKC78" s="9"/>
      <c r="WKD78" s="9"/>
      <c r="WKE78" s="9"/>
      <c r="WKF78" s="9"/>
      <c r="WKG78" s="9"/>
      <c r="WKH78" s="9"/>
      <c r="WKI78" s="9"/>
      <c r="WKJ78" s="9"/>
      <c r="WKK78" s="9"/>
      <c r="WKL78" s="9"/>
      <c r="WKM78" s="9"/>
      <c r="WKN78" s="9"/>
      <c r="WKO78" s="9"/>
      <c r="WKP78" s="9"/>
      <c r="WKQ78" s="9"/>
      <c r="WKR78" s="9"/>
      <c r="WKS78" s="9"/>
      <c r="WKT78" s="9"/>
      <c r="WKU78" s="9"/>
      <c r="WKV78" s="9"/>
      <c r="WKW78" s="9"/>
      <c r="WKX78" s="9"/>
      <c r="WKY78" s="9"/>
      <c r="WKZ78" s="9"/>
      <c r="WLA78" s="9"/>
      <c r="WLB78" s="9"/>
      <c r="WLC78" s="9"/>
      <c r="WLD78" s="9"/>
      <c r="WLE78" s="9"/>
      <c r="WLF78" s="9"/>
      <c r="WLG78" s="9"/>
      <c r="WLH78" s="9"/>
      <c r="WLI78" s="9"/>
      <c r="WLJ78" s="9"/>
      <c r="WLK78" s="9"/>
      <c r="WLL78" s="9"/>
      <c r="WLM78" s="9"/>
      <c r="WLN78" s="9"/>
      <c r="WLO78" s="9"/>
      <c r="WLP78" s="9"/>
      <c r="WLQ78" s="9"/>
      <c r="WLR78" s="9"/>
      <c r="WLS78" s="9"/>
      <c r="WLT78" s="9"/>
      <c r="WLU78" s="9"/>
      <c r="WLV78" s="9"/>
      <c r="WLW78" s="9"/>
      <c r="WLX78" s="9"/>
      <c r="WLY78" s="9"/>
      <c r="WLZ78" s="9"/>
      <c r="WMA78" s="9"/>
      <c r="WMB78" s="9"/>
      <c r="WMC78" s="9"/>
      <c r="WMD78" s="9"/>
      <c r="WME78" s="9"/>
      <c r="WMF78" s="9"/>
      <c r="WMG78" s="9"/>
      <c r="WMH78" s="9"/>
      <c r="WMI78" s="9"/>
      <c r="WMJ78" s="9"/>
      <c r="WMK78" s="9"/>
      <c r="WML78" s="9"/>
      <c r="WMM78" s="9"/>
      <c r="WMN78" s="9"/>
      <c r="WMO78" s="9"/>
      <c r="WMP78" s="9"/>
      <c r="WMQ78" s="9"/>
      <c r="WMR78" s="9"/>
      <c r="WMS78" s="9"/>
      <c r="WMT78" s="9"/>
      <c r="WMU78" s="9"/>
      <c r="WMV78" s="9"/>
      <c r="WMW78" s="9"/>
      <c r="WMX78" s="9"/>
      <c r="WMY78" s="9"/>
      <c r="WMZ78" s="9"/>
      <c r="WNA78" s="9"/>
      <c r="WNB78" s="9"/>
      <c r="WNC78" s="9"/>
      <c r="WND78" s="9"/>
      <c r="WNE78" s="9"/>
      <c r="WNF78" s="9"/>
      <c r="WNG78" s="9"/>
      <c r="WNH78" s="9"/>
      <c r="WNI78" s="9"/>
      <c r="WNJ78" s="9"/>
      <c r="WNK78" s="9"/>
      <c r="WNL78" s="9"/>
      <c r="WNM78" s="9"/>
      <c r="WNN78" s="9"/>
      <c r="WNO78" s="9"/>
      <c r="WNP78" s="9"/>
      <c r="WNQ78" s="9"/>
      <c r="WNR78" s="9"/>
      <c r="WNS78" s="9"/>
      <c r="WNT78" s="9"/>
      <c r="WNU78" s="9"/>
      <c r="WNV78" s="9"/>
      <c r="WNW78" s="9"/>
      <c r="WNX78" s="9"/>
      <c r="WNY78" s="9"/>
      <c r="WNZ78" s="9"/>
      <c r="WOA78" s="9"/>
      <c r="WOB78" s="9"/>
      <c r="WOC78" s="9"/>
      <c r="WOD78" s="9"/>
      <c r="WOE78" s="9"/>
      <c r="WOF78" s="9"/>
      <c r="WOG78" s="9"/>
      <c r="WOH78" s="9"/>
      <c r="WOI78" s="9"/>
      <c r="WOJ78" s="9"/>
      <c r="WOK78" s="9"/>
      <c r="WOL78" s="9"/>
      <c r="WOM78" s="9"/>
      <c r="WON78" s="9"/>
      <c r="WOO78" s="9"/>
      <c r="WOP78" s="9"/>
      <c r="WOQ78" s="9"/>
      <c r="WOR78" s="9"/>
      <c r="WOS78" s="9"/>
      <c r="WOT78" s="9"/>
      <c r="WOU78" s="9"/>
      <c r="WOV78" s="9"/>
      <c r="WOW78" s="9"/>
      <c r="WOX78" s="9"/>
      <c r="WOY78" s="9"/>
      <c r="WOZ78" s="9"/>
      <c r="WPA78" s="9"/>
      <c r="WPB78" s="9"/>
      <c r="WPC78" s="9"/>
      <c r="WPD78" s="9"/>
      <c r="WPE78" s="9"/>
      <c r="WPF78" s="9"/>
      <c r="WPG78" s="9"/>
      <c r="WPH78" s="9"/>
      <c r="WPI78" s="9"/>
      <c r="WPJ78" s="9"/>
      <c r="WPK78" s="9"/>
      <c r="WPL78" s="9"/>
      <c r="WPM78" s="9"/>
      <c r="WPN78" s="9"/>
      <c r="WPO78" s="9"/>
      <c r="WPP78" s="9"/>
      <c r="WPQ78" s="9"/>
      <c r="WPR78" s="9"/>
      <c r="WPS78" s="9"/>
      <c r="WPT78" s="9"/>
      <c r="WPU78" s="9"/>
      <c r="WPV78" s="9"/>
      <c r="WPW78" s="9"/>
      <c r="WPX78" s="9"/>
      <c r="WPY78" s="9"/>
      <c r="WPZ78" s="9"/>
      <c r="WQA78" s="9"/>
      <c r="WQB78" s="9"/>
      <c r="WQC78" s="9"/>
      <c r="WQD78" s="9"/>
      <c r="WQE78" s="9"/>
      <c r="WQF78" s="9"/>
      <c r="WQG78" s="9"/>
      <c r="WQH78" s="9"/>
      <c r="WQI78" s="9"/>
      <c r="WQJ78" s="9"/>
      <c r="WQK78" s="9"/>
      <c r="WQL78" s="9"/>
      <c r="WQM78" s="9"/>
      <c r="WQN78" s="9"/>
      <c r="WQO78" s="9"/>
      <c r="WQP78" s="9"/>
      <c r="WQQ78" s="9"/>
      <c r="WQR78" s="9"/>
      <c r="WQS78" s="9"/>
      <c r="WQT78" s="9"/>
      <c r="WQU78" s="9"/>
      <c r="WQV78" s="9"/>
      <c r="WQW78" s="9"/>
      <c r="WQX78" s="9"/>
      <c r="WQY78" s="9"/>
      <c r="WQZ78" s="9"/>
      <c r="WRA78" s="9"/>
      <c r="WRB78" s="9"/>
      <c r="WRC78" s="9"/>
      <c r="WRD78" s="9"/>
      <c r="WRE78" s="9"/>
      <c r="WRF78" s="9"/>
      <c r="WRG78" s="9"/>
      <c r="WRH78" s="9"/>
      <c r="WRI78" s="9"/>
      <c r="WRJ78" s="9"/>
      <c r="WRK78" s="9"/>
      <c r="WRL78" s="9"/>
      <c r="WRM78" s="9"/>
      <c r="WRN78" s="9"/>
      <c r="WRO78" s="9"/>
      <c r="WRP78" s="9"/>
      <c r="WRQ78" s="9"/>
      <c r="WRR78" s="9"/>
      <c r="WRS78" s="9"/>
      <c r="WRT78" s="9"/>
      <c r="WRU78" s="9"/>
      <c r="WRV78" s="9"/>
      <c r="WRW78" s="9"/>
      <c r="WRX78" s="9"/>
      <c r="WRY78" s="9"/>
      <c r="WRZ78" s="9"/>
      <c r="WSA78" s="9"/>
      <c r="WSB78" s="9"/>
      <c r="WSC78" s="9"/>
      <c r="WSD78" s="9"/>
      <c r="WSE78" s="9"/>
      <c r="WSF78" s="9"/>
      <c r="WSG78" s="9"/>
      <c r="WSH78" s="9"/>
      <c r="WSI78" s="9"/>
      <c r="WSJ78" s="9"/>
      <c r="WSK78" s="9"/>
      <c r="WSL78" s="9"/>
      <c r="WSM78" s="9"/>
      <c r="WSN78" s="9"/>
      <c r="WSO78" s="9"/>
      <c r="WSP78" s="9"/>
      <c r="WSQ78" s="9"/>
      <c r="WSR78" s="9"/>
      <c r="WSS78" s="9"/>
      <c r="WST78" s="9"/>
      <c r="WSU78" s="9"/>
      <c r="WSV78" s="9"/>
      <c r="WSW78" s="9"/>
      <c r="WSX78" s="9"/>
      <c r="WSY78" s="9"/>
      <c r="WSZ78" s="9"/>
      <c r="WTA78" s="9"/>
      <c r="WTB78" s="9"/>
      <c r="WTC78" s="9"/>
      <c r="WTD78" s="9"/>
      <c r="WTE78" s="9"/>
      <c r="WTF78" s="9"/>
      <c r="WTG78" s="9"/>
      <c r="WTH78" s="9"/>
      <c r="WTI78" s="9"/>
      <c r="WTJ78" s="9"/>
      <c r="WTK78" s="9"/>
      <c r="WTL78" s="9"/>
      <c r="WTM78" s="9"/>
      <c r="WTN78" s="9"/>
      <c r="WTO78" s="9"/>
      <c r="WTP78" s="9"/>
      <c r="WTQ78" s="9"/>
      <c r="WTR78" s="9"/>
      <c r="WTS78" s="9"/>
      <c r="WTT78" s="9"/>
      <c r="WTU78" s="9"/>
      <c r="WTV78" s="9"/>
      <c r="WTW78" s="9"/>
      <c r="WTX78" s="9"/>
      <c r="WTY78" s="9"/>
      <c r="WTZ78" s="9"/>
      <c r="WUA78" s="9"/>
      <c r="WUB78" s="9"/>
      <c r="WUC78" s="9"/>
      <c r="WUD78" s="9"/>
      <c r="WUE78" s="9"/>
      <c r="WUF78" s="9"/>
      <c r="WUG78" s="9"/>
      <c r="WUH78" s="9"/>
      <c r="WUI78" s="9"/>
      <c r="WUJ78" s="9"/>
      <c r="WUK78" s="9"/>
      <c r="WUL78" s="9"/>
      <c r="WUM78" s="9"/>
      <c r="WUN78" s="9"/>
      <c r="WUO78" s="9"/>
      <c r="WUP78" s="9"/>
      <c r="WUQ78" s="9"/>
      <c r="WUR78" s="9"/>
      <c r="WUS78" s="9"/>
      <c r="WUT78" s="9"/>
      <c r="WUU78" s="9"/>
      <c r="WUV78" s="9"/>
      <c r="WUW78" s="9"/>
      <c r="WUX78" s="9"/>
      <c r="WUY78" s="9"/>
      <c r="WUZ78" s="9"/>
      <c r="WVA78" s="9"/>
      <c r="WVB78" s="9"/>
      <c r="WVC78" s="9"/>
      <c r="WVD78" s="9"/>
      <c r="WVE78" s="9"/>
      <c r="WVF78" s="9"/>
      <c r="WVG78" s="9"/>
      <c r="WVH78" s="9"/>
      <c r="WVI78" s="9"/>
      <c r="WVJ78" s="9"/>
      <c r="WVK78" s="9"/>
      <c r="WVL78" s="9"/>
      <c r="WVM78" s="9"/>
      <c r="WVN78" s="9"/>
      <c r="WVO78" s="9"/>
      <c r="WVP78" s="9"/>
      <c r="WVQ78" s="9"/>
      <c r="WVR78" s="9"/>
      <c r="WVS78" s="9"/>
      <c r="WVT78" s="9"/>
      <c r="WVU78" s="9"/>
      <c r="WVV78" s="9"/>
      <c r="WVW78" s="9"/>
      <c r="WVX78" s="9"/>
      <c r="WVY78" s="9"/>
      <c r="WVZ78" s="9"/>
      <c r="WWA78" s="9"/>
      <c r="WWB78" s="9"/>
      <c r="WWC78" s="9"/>
      <c r="WWD78" s="9"/>
      <c r="WWE78" s="9"/>
      <c r="WWF78" s="9"/>
      <c r="WWG78" s="9"/>
      <c r="WWH78" s="9"/>
      <c r="WWI78" s="9"/>
      <c r="WWJ78" s="9"/>
      <c r="WWK78" s="9"/>
      <c r="WWL78" s="9"/>
      <c r="WWM78" s="9"/>
      <c r="WWN78" s="9"/>
      <c r="WWO78" s="9"/>
      <c r="WWP78" s="9"/>
      <c r="WWQ78" s="9"/>
      <c r="WWR78" s="9"/>
      <c r="WWS78" s="9"/>
      <c r="WWT78" s="9"/>
      <c r="WWU78" s="9"/>
      <c r="WWV78" s="9"/>
      <c r="WWW78" s="9"/>
      <c r="WWX78" s="9"/>
      <c r="WWY78" s="9"/>
      <c r="WWZ78" s="9"/>
      <c r="WXA78" s="9"/>
      <c r="WXB78" s="9"/>
      <c r="WXC78" s="9"/>
      <c r="WXD78" s="9"/>
      <c r="WXE78" s="9"/>
      <c r="WXF78" s="9"/>
      <c r="WXG78" s="9"/>
      <c r="WXH78" s="9"/>
      <c r="WXI78" s="9"/>
      <c r="WXJ78" s="9"/>
      <c r="WXK78" s="9"/>
      <c r="WXL78" s="9"/>
      <c r="WXM78" s="9"/>
      <c r="WXN78" s="9"/>
      <c r="WXO78" s="9"/>
      <c r="WXP78" s="9"/>
      <c r="WXQ78" s="9"/>
      <c r="WXR78" s="9"/>
      <c r="WXS78" s="9"/>
      <c r="WXT78" s="9"/>
      <c r="WXU78" s="9"/>
      <c r="WXV78" s="9"/>
      <c r="WXW78" s="9"/>
      <c r="WXX78" s="9"/>
      <c r="WXY78" s="9"/>
      <c r="WXZ78" s="9"/>
      <c r="WYA78" s="9"/>
      <c r="WYB78" s="9"/>
      <c r="WYC78" s="9"/>
      <c r="WYD78" s="9"/>
      <c r="WYE78" s="9"/>
      <c r="WYF78" s="9"/>
      <c r="WYG78" s="9"/>
      <c r="WYH78" s="9"/>
      <c r="WYI78" s="9"/>
      <c r="WYJ78" s="9"/>
      <c r="WYK78" s="9"/>
      <c r="WYL78" s="9"/>
      <c r="WYM78" s="9"/>
      <c r="WYN78" s="9"/>
      <c r="WYO78" s="9"/>
      <c r="WYP78" s="9"/>
      <c r="WYQ78" s="9"/>
      <c r="WYR78" s="9"/>
      <c r="WYS78" s="9"/>
      <c r="WYT78" s="9"/>
      <c r="WYU78" s="9"/>
      <c r="WYV78" s="9"/>
      <c r="WYW78" s="9"/>
      <c r="WYX78" s="9"/>
      <c r="WYY78" s="9"/>
      <c r="WYZ78" s="9"/>
      <c r="WZA78" s="9"/>
      <c r="WZB78" s="9"/>
      <c r="WZC78" s="9"/>
      <c r="WZD78" s="9"/>
      <c r="WZE78" s="9"/>
      <c r="WZF78" s="9"/>
      <c r="WZG78" s="9"/>
      <c r="WZH78" s="9"/>
      <c r="WZI78" s="9"/>
      <c r="WZJ78" s="9"/>
      <c r="WZK78" s="9"/>
      <c r="WZL78" s="9"/>
      <c r="WZM78" s="9"/>
      <c r="WZN78" s="9"/>
      <c r="WZO78" s="9"/>
      <c r="WZP78" s="9"/>
      <c r="WZQ78" s="9"/>
      <c r="WZR78" s="9"/>
      <c r="WZS78" s="9"/>
      <c r="WZT78" s="9"/>
      <c r="WZU78" s="9"/>
      <c r="WZV78" s="9"/>
      <c r="WZW78" s="9"/>
      <c r="WZX78" s="9"/>
      <c r="WZY78" s="9"/>
      <c r="WZZ78" s="9"/>
      <c r="XAA78" s="9"/>
      <c r="XAB78" s="9"/>
      <c r="XAC78" s="9"/>
      <c r="XAD78" s="9"/>
      <c r="XAE78" s="9"/>
      <c r="XAF78" s="9"/>
      <c r="XAG78" s="9"/>
      <c r="XAH78" s="9"/>
      <c r="XAI78" s="9"/>
      <c r="XAJ78" s="9"/>
      <c r="XAK78" s="9"/>
      <c r="XAL78" s="9"/>
      <c r="XAM78" s="9"/>
      <c r="XAN78" s="9"/>
      <c r="XAO78" s="9"/>
      <c r="XAP78" s="9"/>
      <c r="XAQ78" s="9"/>
      <c r="XAR78" s="9"/>
      <c r="XAS78" s="9"/>
      <c r="XAT78" s="9"/>
      <c r="XAU78" s="9"/>
      <c r="XAV78" s="9"/>
      <c r="XAW78" s="9"/>
      <c r="XAX78" s="9"/>
      <c r="XAY78" s="9"/>
      <c r="XAZ78" s="9"/>
      <c r="XBA78" s="9"/>
      <c r="XBB78" s="9"/>
      <c r="XBC78" s="9"/>
      <c r="XBD78" s="9"/>
      <c r="XBE78" s="9"/>
      <c r="XBF78" s="9"/>
      <c r="XBG78" s="9"/>
      <c r="XBH78" s="9"/>
      <c r="XBI78" s="9"/>
      <c r="XBJ78" s="9"/>
      <c r="XBK78" s="9"/>
      <c r="XBL78" s="9"/>
      <c r="XBM78" s="9"/>
      <c r="XBN78" s="9"/>
      <c r="XBO78" s="9"/>
      <c r="XBP78" s="9"/>
      <c r="XBQ78" s="9"/>
      <c r="XBR78" s="9"/>
      <c r="XBS78" s="9"/>
      <c r="XBT78" s="9"/>
      <c r="XBU78" s="9"/>
      <c r="XBV78" s="9"/>
      <c r="XBW78" s="9"/>
      <c r="XBX78" s="9"/>
      <c r="XBY78" s="9"/>
      <c r="XBZ78" s="9"/>
      <c r="XCA78" s="9"/>
      <c r="XCB78" s="9"/>
      <c r="XCC78" s="9"/>
      <c r="XCD78" s="9"/>
      <c r="XCE78" s="9"/>
      <c r="XCF78" s="9"/>
      <c r="XCG78" s="9"/>
      <c r="XCH78" s="9"/>
      <c r="XCI78" s="9"/>
      <c r="XCJ78" s="9"/>
      <c r="XCK78" s="9"/>
      <c r="XCL78" s="9"/>
      <c r="XCM78" s="9"/>
      <c r="XCN78" s="9"/>
      <c r="XCO78" s="9"/>
      <c r="XCP78" s="9"/>
      <c r="XCQ78" s="9"/>
      <c r="XCR78" s="9"/>
      <c r="XCS78" s="9"/>
      <c r="XCT78" s="9"/>
      <c r="XCU78" s="9"/>
      <c r="XCV78" s="9"/>
      <c r="XCW78" s="9"/>
      <c r="XCX78" s="9"/>
      <c r="XCY78" s="9"/>
      <c r="XCZ78" s="9"/>
      <c r="XDA78" s="9"/>
      <c r="XDB78" s="9"/>
      <c r="XDC78" s="9"/>
      <c r="XDD78" s="9"/>
      <c r="XDE78" s="9"/>
      <c r="XDF78" s="9"/>
      <c r="XDG78" s="9"/>
      <c r="XDH78" s="9"/>
      <c r="XDI78" s="9"/>
      <c r="XDJ78" s="9"/>
      <c r="XDK78" s="9"/>
      <c r="XDL78" s="9"/>
      <c r="XDM78" s="9"/>
      <c r="XDN78" s="9"/>
      <c r="XDO78" s="9"/>
      <c r="XDP78" s="9"/>
      <c r="XDQ78" s="9"/>
      <c r="XDR78" s="9"/>
      <c r="XDS78" s="9"/>
      <c r="XDT78" s="9"/>
      <c r="XDU78" s="9"/>
      <c r="XDV78" s="9"/>
      <c r="XDW78" s="9"/>
      <c r="XDX78" s="9"/>
      <c r="XDY78" s="9"/>
      <c r="XDZ78" s="9"/>
      <c r="XEA78" s="9"/>
      <c r="XEB78" s="9"/>
      <c r="XEC78" s="9"/>
      <c r="XED78" s="9"/>
      <c r="XEE78" s="9"/>
      <c r="XEF78" s="9"/>
      <c r="XEG78" s="9"/>
      <c r="XEH78" s="9"/>
      <c r="XEI78" s="9"/>
      <c r="XEJ78" s="9"/>
      <c r="XEK78" s="9"/>
      <c r="XEL78" s="9"/>
      <c r="XEM78" s="9"/>
      <c r="XEN78" s="9"/>
      <c r="XEO78" s="9"/>
      <c r="XEP78" s="9"/>
      <c r="XEQ78" s="9"/>
      <c r="XER78" s="9"/>
      <c r="XES78" s="9"/>
      <c r="XET78" s="9"/>
      <c r="XEU78" s="9"/>
      <c r="XEV78" s="9"/>
      <c r="XEW78" s="9"/>
      <c r="XEX78" s="9"/>
      <c r="XEY78" s="9"/>
      <c r="XEZ78" s="9"/>
      <c r="XFA78" s="9"/>
      <c r="XFB78" s="9"/>
      <c r="XFC78" s="9"/>
    </row>
    <row r="79" spans="2:16383" s="4" customFormat="1" hidden="1" x14ac:dyDescent="0.3">
      <c r="B79" s="14"/>
      <c r="C79" s="26"/>
      <c r="D79" s="26"/>
      <c r="E79" s="26"/>
      <c r="F79" s="26"/>
      <c r="G79" s="32"/>
      <c r="H79" s="52"/>
    </row>
    <row r="80" spans="2:16383" s="4" customFormat="1" ht="17.25" thickBot="1" x14ac:dyDescent="0.35">
      <c r="B80" s="14"/>
      <c r="C80" s="10" t="str">
        <f>'FC 1- Detailed'!C162</f>
        <v>Cash and Cash Equivalents, December 31, 2023</v>
      </c>
      <c r="D80" s="10"/>
      <c r="E80" s="10"/>
      <c r="F80" s="10" t="s">
        <v>6</v>
      </c>
      <c r="G80" s="38">
        <f>G76+G78</f>
        <v>45594360.60999535</v>
      </c>
      <c r="H80" s="38">
        <f>H76+H78</f>
        <v>39109538.43999657</v>
      </c>
      <c r="J80" s="23"/>
    </row>
    <row r="81" spans="2:16383" s="4" customFormat="1" ht="17.25" hidden="1" thickTop="1" x14ac:dyDescent="0.3">
      <c r="B81" s="14"/>
      <c r="C81" s="10"/>
      <c r="D81" s="10"/>
      <c r="E81" s="10"/>
      <c r="F81" s="10"/>
      <c r="G81" s="35">
        <f>G80-'FC 1- Detailed'!I162</f>
        <v>0</v>
      </c>
      <c r="H81" s="50"/>
      <c r="J81" s="23"/>
    </row>
    <row r="82" spans="2:16383" s="4" customFormat="1" hidden="1" x14ac:dyDescent="0.3">
      <c r="B82" s="14"/>
      <c r="C82" s="10"/>
      <c r="D82" s="10"/>
      <c r="E82" s="10"/>
      <c r="F82" s="10"/>
      <c r="G82" s="39"/>
      <c r="H82" s="50"/>
    </row>
    <row r="83" spans="2:16383" s="9" customFormat="1" hidden="1" x14ac:dyDescent="0.3">
      <c r="B83" s="2"/>
      <c r="C83" s="10"/>
      <c r="D83" s="10"/>
      <c r="E83" s="10"/>
      <c r="F83" s="10"/>
      <c r="G83" s="34"/>
      <c r="H83" s="50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  <c r="IU83" s="4"/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KC83" s="4"/>
      <c r="KD83" s="4"/>
      <c r="KE83" s="4"/>
      <c r="KF83" s="4"/>
      <c r="KG83" s="4"/>
      <c r="KH83" s="4"/>
      <c r="KI83" s="4"/>
      <c r="KJ83" s="4"/>
      <c r="KK83" s="4"/>
      <c r="KL83" s="4"/>
      <c r="KM83" s="4"/>
      <c r="KN83" s="4"/>
      <c r="KO83" s="4"/>
      <c r="KP83" s="4"/>
      <c r="KQ83" s="4"/>
      <c r="KR83" s="4"/>
      <c r="KS83" s="4"/>
      <c r="KT83" s="4"/>
      <c r="KU83" s="4"/>
      <c r="KV83" s="4"/>
      <c r="KW83" s="4"/>
      <c r="KX83" s="4"/>
      <c r="KY83" s="4"/>
      <c r="KZ83" s="4"/>
      <c r="LA83" s="4"/>
      <c r="LB83" s="4"/>
      <c r="LC83" s="4"/>
      <c r="LD83" s="4"/>
      <c r="LE83" s="4"/>
      <c r="LF83" s="4"/>
      <c r="LG83" s="4"/>
      <c r="LH83" s="4"/>
      <c r="LI83" s="4"/>
      <c r="LJ83" s="4"/>
      <c r="LK83" s="4"/>
      <c r="LL83" s="4"/>
      <c r="LM83" s="4"/>
      <c r="LN83" s="4"/>
      <c r="LO83" s="4"/>
      <c r="LP83" s="4"/>
      <c r="LQ83" s="4"/>
      <c r="LR83" s="4"/>
      <c r="LS83" s="4"/>
      <c r="LT83" s="4"/>
      <c r="LU83" s="4"/>
      <c r="LV83" s="4"/>
      <c r="LW83" s="4"/>
      <c r="LX83" s="4"/>
      <c r="LY83" s="4"/>
      <c r="LZ83" s="4"/>
      <c r="MA83" s="4"/>
      <c r="MB83" s="4"/>
      <c r="MC83" s="4"/>
      <c r="MD83" s="4"/>
      <c r="ME83" s="4"/>
      <c r="MF83" s="4"/>
      <c r="MG83" s="4"/>
      <c r="MH83" s="4"/>
      <c r="MI83" s="4"/>
      <c r="MJ83" s="4"/>
      <c r="MK83" s="4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4"/>
      <c r="MX83" s="4"/>
      <c r="MY83" s="4"/>
      <c r="MZ83" s="4"/>
      <c r="NA83" s="4"/>
      <c r="NB83" s="4"/>
      <c r="NC83" s="4"/>
      <c r="ND83" s="4"/>
      <c r="NE83" s="4"/>
      <c r="NF83" s="4"/>
      <c r="NG83" s="4"/>
      <c r="NH83" s="4"/>
      <c r="NI83" s="4"/>
      <c r="NJ83" s="4"/>
      <c r="NK83" s="4"/>
      <c r="NL83" s="4"/>
      <c r="NM83" s="4"/>
      <c r="NN83" s="4"/>
      <c r="NO83" s="4"/>
      <c r="NP83" s="4"/>
      <c r="NQ83" s="4"/>
      <c r="NR83" s="4"/>
      <c r="NS83" s="4"/>
      <c r="NT83" s="4"/>
      <c r="NU83" s="4"/>
      <c r="NV83" s="4"/>
      <c r="NW83" s="4"/>
      <c r="NX83" s="4"/>
      <c r="NY83" s="4"/>
      <c r="NZ83" s="4"/>
      <c r="OA83" s="4"/>
      <c r="OB83" s="4"/>
      <c r="OC83" s="4"/>
      <c r="OD83" s="4"/>
      <c r="OE83" s="4"/>
      <c r="OF83" s="4"/>
      <c r="OG83" s="4"/>
      <c r="OH83" s="4"/>
      <c r="OI83" s="4"/>
      <c r="OJ83" s="4"/>
      <c r="OK83" s="4"/>
      <c r="OL83" s="4"/>
      <c r="OM83" s="4"/>
      <c r="ON83" s="4"/>
      <c r="OO83" s="4"/>
      <c r="OP83" s="4"/>
      <c r="OQ83" s="4"/>
      <c r="OR83" s="4"/>
      <c r="OS83" s="4"/>
      <c r="OT83" s="4"/>
      <c r="OU83" s="4"/>
      <c r="OV83" s="4"/>
      <c r="OW83" s="4"/>
      <c r="OX83" s="4"/>
      <c r="OY83" s="4"/>
      <c r="OZ83" s="4"/>
      <c r="PA83" s="4"/>
      <c r="PB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  <c r="ABS83" s="4"/>
      <c r="ABT83" s="4"/>
      <c r="ABU83" s="4"/>
      <c r="ABV83" s="4"/>
      <c r="ABW83" s="4"/>
      <c r="ABX83" s="4"/>
      <c r="ABY83" s="4"/>
      <c r="ABZ83" s="4"/>
      <c r="ACA83" s="4"/>
      <c r="ACB83" s="4"/>
      <c r="ACC83" s="4"/>
      <c r="ACD83" s="4"/>
      <c r="ACE83" s="4"/>
      <c r="ACF83" s="4"/>
      <c r="ACG83" s="4"/>
      <c r="ACH83" s="4"/>
      <c r="ACI83" s="4"/>
      <c r="ACJ83" s="4"/>
      <c r="ACK83" s="4"/>
      <c r="ACL83" s="4"/>
      <c r="ACM83" s="4"/>
      <c r="ACN83" s="4"/>
      <c r="ACO83" s="4"/>
      <c r="ACP83" s="4"/>
      <c r="ACQ83" s="4"/>
      <c r="ACR83" s="4"/>
      <c r="ACS83" s="4"/>
      <c r="ACT83" s="4"/>
      <c r="ACU83" s="4"/>
      <c r="ACV83" s="4"/>
      <c r="ACW83" s="4"/>
      <c r="ACX83" s="4"/>
      <c r="ACY83" s="4"/>
      <c r="ACZ83" s="4"/>
      <c r="ADA83" s="4"/>
      <c r="ADB83" s="4"/>
      <c r="ADC83" s="4"/>
      <c r="ADD83" s="4"/>
      <c r="ADE83" s="4"/>
      <c r="ADF83" s="4"/>
      <c r="ADG83" s="4"/>
      <c r="ADH83" s="4"/>
      <c r="ADI83" s="4"/>
      <c r="ADJ83" s="4"/>
      <c r="ADK83" s="4"/>
      <c r="ADL83" s="4"/>
      <c r="ADM83" s="4"/>
      <c r="ADN83" s="4"/>
      <c r="ADO83" s="4"/>
      <c r="ADP83" s="4"/>
      <c r="ADQ83" s="4"/>
      <c r="ADR83" s="4"/>
      <c r="ADS83" s="4"/>
      <c r="ADT83" s="4"/>
      <c r="ADU83" s="4"/>
      <c r="ADV83" s="4"/>
      <c r="ADW83" s="4"/>
      <c r="ADX83" s="4"/>
      <c r="ADY83" s="4"/>
      <c r="ADZ83" s="4"/>
      <c r="AEA83" s="4"/>
      <c r="AEB83" s="4"/>
      <c r="AEC83" s="4"/>
      <c r="AED83" s="4"/>
      <c r="AEE83" s="4"/>
      <c r="AEF83" s="4"/>
      <c r="AEG83" s="4"/>
      <c r="AEH83" s="4"/>
      <c r="AEI83" s="4"/>
      <c r="AEJ83" s="4"/>
      <c r="AEK83" s="4"/>
      <c r="AEL83" s="4"/>
      <c r="AEM83" s="4"/>
      <c r="AEN83" s="4"/>
      <c r="AEO83" s="4"/>
      <c r="AEP83" s="4"/>
      <c r="AEQ83" s="4"/>
      <c r="AER83" s="4"/>
      <c r="AES83" s="4"/>
      <c r="AET83" s="4"/>
      <c r="AEU83" s="4"/>
      <c r="AEV83" s="4"/>
      <c r="AEW83" s="4"/>
      <c r="AEX83" s="4"/>
      <c r="AEY83" s="4"/>
      <c r="AEZ83" s="4"/>
      <c r="AFA83" s="4"/>
      <c r="AFB83" s="4"/>
      <c r="AFC83" s="4"/>
      <c r="AFD83" s="4"/>
      <c r="AFE83" s="4"/>
      <c r="AFF83" s="4"/>
      <c r="AFG83" s="4"/>
      <c r="AFH83" s="4"/>
      <c r="AFI83" s="4"/>
      <c r="AFJ83" s="4"/>
      <c r="AFK83" s="4"/>
      <c r="AFL83" s="4"/>
      <c r="AFM83" s="4"/>
      <c r="AFN83" s="4"/>
      <c r="AFO83" s="4"/>
      <c r="AFP83" s="4"/>
      <c r="AFQ83" s="4"/>
      <c r="AFR83" s="4"/>
      <c r="AFS83" s="4"/>
      <c r="AFT83" s="4"/>
      <c r="AFU83" s="4"/>
      <c r="AFV83" s="4"/>
      <c r="AFW83" s="4"/>
      <c r="AFX83" s="4"/>
      <c r="AFY83" s="4"/>
      <c r="AFZ83" s="4"/>
      <c r="AGA83" s="4"/>
      <c r="AGB83" s="4"/>
      <c r="AGC83" s="4"/>
      <c r="AGD83" s="4"/>
      <c r="AGE83" s="4"/>
      <c r="AGF83" s="4"/>
      <c r="AGG83" s="4"/>
      <c r="AGH83" s="4"/>
      <c r="AGI83" s="4"/>
      <c r="AGJ83" s="4"/>
      <c r="AGK83" s="4"/>
      <c r="AGL83" s="4"/>
      <c r="AGM83" s="4"/>
      <c r="AGN83" s="4"/>
      <c r="AGO83" s="4"/>
      <c r="AGP83" s="4"/>
      <c r="AGQ83" s="4"/>
      <c r="AGR83" s="4"/>
      <c r="AGS83" s="4"/>
      <c r="AGT83" s="4"/>
      <c r="AGU83" s="4"/>
      <c r="AGV83" s="4"/>
      <c r="AGW83" s="4"/>
      <c r="AGX83" s="4"/>
      <c r="AGY83" s="4"/>
      <c r="AGZ83" s="4"/>
      <c r="AHA83" s="4"/>
      <c r="AHB83" s="4"/>
      <c r="AHC83" s="4"/>
      <c r="AHD83" s="4"/>
      <c r="AHE83" s="4"/>
      <c r="AHF83" s="4"/>
      <c r="AHG83" s="4"/>
      <c r="AHH83" s="4"/>
      <c r="AHI83" s="4"/>
      <c r="AHJ83" s="4"/>
      <c r="AHK83" s="4"/>
      <c r="AHL83" s="4"/>
      <c r="AHM83" s="4"/>
      <c r="AHN83" s="4"/>
      <c r="AHO83" s="4"/>
      <c r="AHP83" s="4"/>
      <c r="AHQ83" s="4"/>
      <c r="AHR83" s="4"/>
      <c r="AHS83" s="4"/>
      <c r="AHT83" s="4"/>
      <c r="AHU83" s="4"/>
      <c r="AHV83" s="4"/>
      <c r="AHW83" s="4"/>
      <c r="AHX83" s="4"/>
      <c r="AHY83" s="4"/>
      <c r="AHZ83" s="4"/>
      <c r="AIA83" s="4"/>
      <c r="AIB83" s="4"/>
      <c r="AIC83" s="4"/>
      <c r="AID83" s="4"/>
      <c r="AIE83" s="4"/>
      <c r="AIF83" s="4"/>
      <c r="AIG83" s="4"/>
      <c r="AIH83" s="4"/>
      <c r="AII83" s="4"/>
      <c r="AIJ83" s="4"/>
      <c r="AIK83" s="4"/>
      <c r="AIL83" s="4"/>
      <c r="AIM83" s="4"/>
      <c r="AIN83" s="4"/>
      <c r="AIO83" s="4"/>
      <c r="AIP83" s="4"/>
      <c r="AIQ83" s="4"/>
      <c r="AIR83" s="4"/>
      <c r="AIS83" s="4"/>
      <c r="AIT83" s="4"/>
      <c r="AIU83" s="4"/>
      <c r="AIV83" s="4"/>
      <c r="AIW83" s="4"/>
      <c r="AIX83" s="4"/>
      <c r="AIY83" s="4"/>
      <c r="AIZ83" s="4"/>
      <c r="AJA83" s="4"/>
      <c r="AJB83" s="4"/>
      <c r="AJC83" s="4"/>
      <c r="AJD83" s="4"/>
      <c r="AJE83" s="4"/>
      <c r="AJF83" s="4"/>
      <c r="AJG83" s="4"/>
      <c r="AJH83" s="4"/>
      <c r="AJI83" s="4"/>
      <c r="AJJ83" s="4"/>
      <c r="AJK83" s="4"/>
      <c r="AJL83" s="4"/>
      <c r="AJM83" s="4"/>
      <c r="AJN83" s="4"/>
      <c r="AJO83" s="4"/>
      <c r="AJP83" s="4"/>
      <c r="AJQ83" s="4"/>
      <c r="AJR83" s="4"/>
      <c r="AJS83" s="4"/>
      <c r="AJT83" s="4"/>
      <c r="AJU83" s="4"/>
      <c r="AJV83" s="4"/>
      <c r="AJW83" s="4"/>
      <c r="AJX83" s="4"/>
      <c r="AJY83" s="4"/>
      <c r="AJZ83" s="4"/>
      <c r="AKA83" s="4"/>
      <c r="AKB83" s="4"/>
      <c r="AKC83" s="4"/>
      <c r="AKD83" s="4"/>
      <c r="AKE83" s="4"/>
      <c r="AKF83" s="4"/>
      <c r="AKG83" s="4"/>
      <c r="AKH83" s="4"/>
      <c r="AKI83" s="4"/>
      <c r="AKJ83" s="4"/>
      <c r="AKK83" s="4"/>
      <c r="AKL83" s="4"/>
      <c r="AKM83" s="4"/>
      <c r="AKN83" s="4"/>
      <c r="AKO83" s="4"/>
      <c r="AKP83" s="4"/>
      <c r="AKQ83" s="4"/>
      <c r="AKR83" s="4"/>
      <c r="AKS83" s="4"/>
      <c r="AKT83" s="4"/>
      <c r="AKU83" s="4"/>
      <c r="AKV83" s="4"/>
      <c r="AKW83" s="4"/>
      <c r="AKX83" s="4"/>
      <c r="AKY83" s="4"/>
      <c r="AKZ83" s="4"/>
      <c r="ALA83" s="4"/>
      <c r="ALB83" s="4"/>
      <c r="ALC83" s="4"/>
      <c r="ALD83" s="4"/>
      <c r="ALE83" s="4"/>
      <c r="ALF83" s="4"/>
      <c r="ALG83" s="4"/>
      <c r="ALH83" s="4"/>
      <c r="ALI83" s="4"/>
      <c r="ALJ83" s="4"/>
      <c r="ALK83" s="4"/>
      <c r="ALL83" s="4"/>
      <c r="ALM83" s="4"/>
      <c r="ALN83" s="4"/>
      <c r="ALO83" s="4"/>
      <c r="ALP83" s="4"/>
      <c r="ALQ83" s="4"/>
      <c r="ALR83" s="4"/>
      <c r="ALS83" s="4"/>
      <c r="ALT83" s="4"/>
      <c r="ALU83" s="4"/>
      <c r="ALV83" s="4"/>
      <c r="ALW83" s="4"/>
      <c r="ALX83" s="4"/>
      <c r="ALY83" s="4"/>
      <c r="ALZ83" s="4"/>
      <c r="AMA83" s="4"/>
      <c r="AMB83" s="4"/>
      <c r="AMC83" s="4"/>
      <c r="AMD83" s="4"/>
      <c r="AME83" s="4"/>
      <c r="AMF83" s="4"/>
      <c r="AMG83" s="4"/>
      <c r="AMH83" s="4"/>
      <c r="AMI83" s="4"/>
      <c r="AMJ83" s="4"/>
      <c r="AMK83" s="4"/>
      <c r="AML83" s="4"/>
      <c r="AMM83" s="4"/>
      <c r="AMN83" s="4"/>
      <c r="AMO83" s="4"/>
      <c r="AMP83" s="4"/>
      <c r="AMQ83" s="4"/>
      <c r="AMR83" s="4"/>
      <c r="AMS83" s="4"/>
      <c r="AMT83" s="4"/>
      <c r="AMU83" s="4"/>
      <c r="AMV83" s="4"/>
      <c r="AMW83" s="4"/>
      <c r="AMX83" s="4"/>
      <c r="AMY83" s="4"/>
      <c r="AMZ83" s="4"/>
      <c r="ANA83" s="4"/>
      <c r="ANB83" s="4"/>
      <c r="ANC83" s="4"/>
      <c r="AND83" s="4"/>
      <c r="ANE83" s="4"/>
      <c r="ANF83" s="4"/>
      <c r="ANG83" s="4"/>
      <c r="ANH83" s="4"/>
      <c r="ANI83" s="4"/>
      <c r="ANJ83" s="4"/>
      <c r="ANK83" s="4"/>
      <c r="ANL83" s="4"/>
      <c r="ANM83" s="4"/>
      <c r="ANN83" s="4"/>
      <c r="ANO83" s="4"/>
      <c r="ANP83" s="4"/>
      <c r="ANQ83" s="4"/>
      <c r="ANR83" s="4"/>
      <c r="ANS83" s="4"/>
      <c r="ANT83" s="4"/>
      <c r="ANU83" s="4"/>
      <c r="ANV83" s="4"/>
      <c r="ANW83" s="4"/>
      <c r="ANX83" s="4"/>
      <c r="ANY83" s="4"/>
      <c r="ANZ83" s="4"/>
      <c r="AOA83" s="4"/>
      <c r="AOB83" s="4"/>
      <c r="AOC83" s="4"/>
      <c r="AOD83" s="4"/>
      <c r="AOE83" s="4"/>
      <c r="AOF83" s="4"/>
      <c r="AOG83" s="4"/>
      <c r="AOH83" s="4"/>
      <c r="AOI83" s="4"/>
      <c r="AOJ83" s="4"/>
      <c r="AOK83" s="4"/>
      <c r="AOL83" s="4"/>
      <c r="AOM83" s="4"/>
      <c r="AON83" s="4"/>
      <c r="AOO83" s="4"/>
      <c r="AOP83" s="4"/>
      <c r="AOQ83" s="4"/>
      <c r="AOR83" s="4"/>
      <c r="AOS83" s="4"/>
      <c r="AOT83" s="4"/>
      <c r="AOU83" s="4"/>
      <c r="AOV83" s="4"/>
      <c r="AOW83" s="4"/>
      <c r="AOX83" s="4"/>
      <c r="AOY83" s="4"/>
      <c r="AOZ83" s="4"/>
      <c r="APA83" s="4"/>
      <c r="APB83" s="4"/>
      <c r="APC83" s="4"/>
      <c r="APD83" s="4"/>
      <c r="APE83" s="4"/>
      <c r="APF83" s="4"/>
      <c r="APG83" s="4"/>
      <c r="APH83" s="4"/>
      <c r="API83" s="4"/>
      <c r="APJ83" s="4"/>
      <c r="APK83" s="4"/>
      <c r="APL83" s="4"/>
      <c r="APM83" s="4"/>
      <c r="APN83" s="4"/>
      <c r="APO83" s="4"/>
      <c r="APP83" s="4"/>
      <c r="APQ83" s="4"/>
      <c r="APR83" s="4"/>
      <c r="APS83" s="4"/>
      <c r="APT83" s="4"/>
      <c r="APU83" s="4"/>
      <c r="APV83" s="4"/>
      <c r="APW83" s="4"/>
      <c r="APX83" s="4"/>
      <c r="APY83" s="4"/>
      <c r="APZ83" s="4"/>
      <c r="AQA83" s="4"/>
      <c r="AQB83" s="4"/>
      <c r="AQC83" s="4"/>
      <c r="AQD83" s="4"/>
      <c r="AQE83" s="4"/>
      <c r="AQF83" s="4"/>
      <c r="AQG83" s="4"/>
      <c r="AQH83" s="4"/>
      <c r="AQI83" s="4"/>
      <c r="AQJ83" s="4"/>
      <c r="AQK83" s="4"/>
      <c r="AQL83" s="4"/>
      <c r="AQM83" s="4"/>
      <c r="AQN83" s="4"/>
      <c r="AQO83" s="4"/>
      <c r="AQP83" s="4"/>
      <c r="AQQ83" s="4"/>
      <c r="AQR83" s="4"/>
      <c r="AQS83" s="4"/>
      <c r="AQT83" s="4"/>
      <c r="AQU83" s="4"/>
      <c r="AQV83" s="4"/>
      <c r="AQW83" s="4"/>
      <c r="AQX83" s="4"/>
      <c r="AQY83" s="4"/>
      <c r="AQZ83" s="4"/>
      <c r="ARA83" s="4"/>
      <c r="ARB83" s="4"/>
      <c r="ARC83" s="4"/>
      <c r="ARD83" s="4"/>
      <c r="ARE83" s="4"/>
      <c r="ARF83" s="4"/>
      <c r="ARG83" s="4"/>
      <c r="ARH83" s="4"/>
      <c r="ARI83" s="4"/>
      <c r="ARJ83" s="4"/>
      <c r="ARK83" s="4"/>
      <c r="ARL83" s="4"/>
      <c r="ARM83" s="4"/>
      <c r="ARN83" s="4"/>
      <c r="ARO83" s="4"/>
      <c r="ARP83" s="4"/>
      <c r="ARQ83" s="4"/>
      <c r="ARR83" s="4"/>
      <c r="ARS83" s="4"/>
      <c r="ART83" s="4"/>
      <c r="ARU83" s="4"/>
      <c r="ARV83" s="4"/>
      <c r="ARW83" s="4"/>
      <c r="ARX83" s="4"/>
      <c r="ARY83" s="4"/>
      <c r="ARZ83" s="4"/>
      <c r="ASA83" s="4"/>
      <c r="ASB83" s="4"/>
      <c r="ASC83" s="4"/>
      <c r="ASD83" s="4"/>
      <c r="ASE83" s="4"/>
      <c r="ASF83" s="4"/>
      <c r="ASG83" s="4"/>
      <c r="ASH83" s="4"/>
      <c r="ASI83" s="4"/>
      <c r="ASJ83" s="4"/>
      <c r="ASK83" s="4"/>
      <c r="ASL83" s="4"/>
      <c r="ASM83" s="4"/>
      <c r="ASN83" s="4"/>
      <c r="ASO83" s="4"/>
      <c r="ASP83" s="4"/>
      <c r="ASQ83" s="4"/>
      <c r="ASR83" s="4"/>
      <c r="ASS83" s="4"/>
      <c r="AST83" s="4"/>
      <c r="ASU83" s="4"/>
      <c r="ASV83" s="4"/>
      <c r="ASW83" s="4"/>
      <c r="ASX83" s="4"/>
      <c r="ASY83" s="4"/>
      <c r="ASZ83" s="4"/>
      <c r="ATA83" s="4"/>
      <c r="ATB83" s="4"/>
      <c r="ATC83" s="4"/>
      <c r="ATD83" s="4"/>
      <c r="ATE83" s="4"/>
      <c r="ATF83" s="4"/>
      <c r="ATG83" s="4"/>
      <c r="ATH83" s="4"/>
      <c r="ATI83" s="4"/>
      <c r="ATJ83" s="4"/>
      <c r="ATK83" s="4"/>
      <c r="ATL83" s="4"/>
      <c r="ATM83" s="4"/>
      <c r="ATN83" s="4"/>
      <c r="ATO83" s="4"/>
      <c r="ATP83" s="4"/>
      <c r="ATQ83" s="4"/>
      <c r="ATR83" s="4"/>
      <c r="ATS83" s="4"/>
      <c r="ATT83" s="4"/>
      <c r="ATU83" s="4"/>
      <c r="ATV83" s="4"/>
      <c r="ATW83" s="4"/>
      <c r="ATX83" s="4"/>
      <c r="ATY83" s="4"/>
      <c r="ATZ83" s="4"/>
      <c r="AUA83" s="4"/>
      <c r="AUB83" s="4"/>
      <c r="AUC83" s="4"/>
      <c r="AUD83" s="4"/>
      <c r="AUE83" s="4"/>
      <c r="AUF83" s="4"/>
      <c r="AUG83" s="4"/>
      <c r="AUH83" s="4"/>
      <c r="AUI83" s="4"/>
      <c r="AUJ83" s="4"/>
      <c r="AUK83" s="4"/>
      <c r="AUL83" s="4"/>
      <c r="AUM83" s="4"/>
      <c r="AUN83" s="4"/>
      <c r="AUO83" s="4"/>
      <c r="AUP83" s="4"/>
      <c r="AUQ83" s="4"/>
      <c r="AUR83" s="4"/>
      <c r="AUS83" s="4"/>
      <c r="AUT83" s="4"/>
      <c r="AUU83" s="4"/>
      <c r="AUV83" s="4"/>
      <c r="AUW83" s="4"/>
      <c r="AUX83" s="4"/>
      <c r="AUY83" s="4"/>
      <c r="AUZ83" s="4"/>
      <c r="AVA83" s="4"/>
      <c r="AVB83" s="4"/>
      <c r="AVC83" s="4"/>
      <c r="AVD83" s="4"/>
      <c r="AVE83" s="4"/>
      <c r="AVF83" s="4"/>
      <c r="AVG83" s="4"/>
      <c r="AVH83" s="4"/>
      <c r="AVI83" s="4"/>
      <c r="AVJ83" s="4"/>
      <c r="AVK83" s="4"/>
      <c r="AVL83" s="4"/>
      <c r="AVM83" s="4"/>
      <c r="AVN83" s="4"/>
      <c r="AVO83" s="4"/>
      <c r="AVP83" s="4"/>
      <c r="AVQ83" s="4"/>
      <c r="AVR83" s="4"/>
      <c r="AVS83" s="4"/>
      <c r="AVT83" s="4"/>
      <c r="AVU83" s="4"/>
      <c r="AVV83" s="4"/>
      <c r="AVW83" s="4"/>
      <c r="AVX83" s="4"/>
      <c r="AVY83" s="4"/>
      <c r="AVZ83" s="4"/>
      <c r="AWA83" s="4"/>
      <c r="AWB83" s="4"/>
      <c r="AWC83" s="4"/>
      <c r="AWD83" s="4"/>
      <c r="AWE83" s="4"/>
      <c r="AWF83" s="4"/>
      <c r="AWG83" s="4"/>
      <c r="AWH83" s="4"/>
      <c r="AWI83" s="4"/>
      <c r="AWJ83" s="4"/>
      <c r="AWK83" s="4"/>
      <c r="AWL83" s="4"/>
      <c r="AWM83" s="4"/>
      <c r="AWN83" s="4"/>
      <c r="AWO83" s="4"/>
      <c r="AWP83" s="4"/>
      <c r="AWQ83" s="4"/>
      <c r="AWR83" s="4"/>
      <c r="AWS83" s="4"/>
      <c r="AWT83" s="4"/>
      <c r="AWU83" s="4"/>
      <c r="AWV83" s="4"/>
      <c r="AWW83" s="4"/>
      <c r="AWX83" s="4"/>
      <c r="AWY83" s="4"/>
      <c r="AWZ83" s="4"/>
      <c r="AXA83" s="4"/>
      <c r="AXB83" s="4"/>
      <c r="AXC83" s="4"/>
      <c r="AXD83" s="4"/>
      <c r="AXE83" s="4"/>
      <c r="AXF83" s="4"/>
      <c r="AXG83" s="4"/>
      <c r="AXH83" s="4"/>
      <c r="AXI83" s="4"/>
      <c r="AXJ83" s="4"/>
      <c r="AXK83" s="4"/>
      <c r="AXL83" s="4"/>
      <c r="AXM83" s="4"/>
      <c r="AXN83" s="4"/>
      <c r="AXO83" s="4"/>
      <c r="AXP83" s="4"/>
      <c r="AXQ83" s="4"/>
      <c r="AXR83" s="4"/>
      <c r="AXS83" s="4"/>
      <c r="AXT83" s="4"/>
      <c r="AXU83" s="4"/>
      <c r="AXV83" s="4"/>
      <c r="AXW83" s="4"/>
      <c r="AXX83" s="4"/>
      <c r="AXY83" s="4"/>
      <c r="AXZ83" s="4"/>
      <c r="AYA83" s="4"/>
      <c r="AYB83" s="4"/>
      <c r="AYC83" s="4"/>
      <c r="AYD83" s="4"/>
      <c r="AYE83" s="4"/>
      <c r="AYF83" s="4"/>
      <c r="AYG83" s="4"/>
      <c r="AYH83" s="4"/>
      <c r="AYI83" s="4"/>
      <c r="AYJ83" s="4"/>
      <c r="AYK83" s="4"/>
      <c r="AYL83" s="4"/>
      <c r="AYM83" s="4"/>
      <c r="AYN83" s="4"/>
      <c r="AYO83" s="4"/>
      <c r="AYP83" s="4"/>
      <c r="AYQ83" s="4"/>
      <c r="AYR83" s="4"/>
      <c r="AYS83" s="4"/>
      <c r="AYT83" s="4"/>
      <c r="AYU83" s="4"/>
      <c r="AYV83" s="4"/>
      <c r="AYW83" s="4"/>
      <c r="AYX83" s="4"/>
      <c r="AYY83" s="4"/>
      <c r="AYZ83" s="4"/>
      <c r="AZA83" s="4"/>
      <c r="AZB83" s="4"/>
      <c r="AZC83" s="4"/>
      <c r="AZD83" s="4"/>
      <c r="AZE83" s="4"/>
      <c r="AZF83" s="4"/>
      <c r="AZG83" s="4"/>
      <c r="AZH83" s="4"/>
      <c r="AZI83" s="4"/>
      <c r="AZJ83" s="4"/>
      <c r="AZK83" s="4"/>
      <c r="AZL83" s="4"/>
      <c r="AZM83" s="4"/>
      <c r="AZN83" s="4"/>
      <c r="AZO83" s="4"/>
      <c r="AZP83" s="4"/>
      <c r="AZQ83" s="4"/>
      <c r="AZR83" s="4"/>
      <c r="AZS83" s="4"/>
      <c r="AZT83" s="4"/>
      <c r="AZU83" s="4"/>
      <c r="AZV83" s="4"/>
      <c r="AZW83" s="4"/>
      <c r="AZX83" s="4"/>
      <c r="AZY83" s="4"/>
      <c r="AZZ83" s="4"/>
      <c r="BAA83" s="4"/>
      <c r="BAB83" s="4"/>
      <c r="BAC83" s="4"/>
      <c r="BAD83" s="4"/>
      <c r="BAE83" s="4"/>
      <c r="BAF83" s="4"/>
      <c r="BAG83" s="4"/>
      <c r="BAH83" s="4"/>
      <c r="BAI83" s="4"/>
      <c r="BAJ83" s="4"/>
      <c r="BAK83" s="4"/>
      <c r="BAL83" s="4"/>
      <c r="BAM83" s="4"/>
      <c r="BAN83" s="4"/>
      <c r="BAO83" s="4"/>
      <c r="BAP83" s="4"/>
      <c r="BAQ83" s="4"/>
      <c r="BAR83" s="4"/>
      <c r="BAS83" s="4"/>
      <c r="BAT83" s="4"/>
      <c r="BAU83" s="4"/>
      <c r="BAV83" s="4"/>
      <c r="BAW83" s="4"/>
      <c r="BAX83" s="4"/>
      <c r="BAY83" s="4"/>
      <c r="BAZ83" s="4"/>
      <c r="BBA83" s="4"/>
      <c r="BBB83" s="4"/>
      <c r="BBC83" s="4"/>
      <c r="BBD83" s="4"/>
      <c r="BBE83" s="4"/>
      <c r="BBF83" s="4"/>
      <c r="BBG83" s="4"/>
      <c r="BBH83" s="4"/>
      <c r="BBI83" s="4"/>
      <c r="BBJ83" s="4"/>
      <c r="BBK83" s="4"/>
      <c r="BBL83" s="4"/>
      <c r="BBM83" s="4"/>
      <c r="BBN83" s="4"/>
      <c r="BBO83" s="4"/>
      <c r="BBP83" s="4"/>
      <c r="BBQ83" s="4"/>
      <c r="BBR83" s="4"/>
      <c r="BBS83" s="4"/>
      <c r="BBT83" s="4"/>
      <c r="BBU83" s="4"/>
      <c r="BBV83" s="4"/>
      <c r="BBW83" s="4"/>
      <c r="BBX83" s="4"/>
      <c r="BBY83" s="4"/>
      <c r="BBZ83" s="4"/>
      <c r="BCA83" s="4"/>
      <c r="BCB83" s="4"/>
      <c r="BCC83" s="4"/>
      <c r="BCD83" s="4"/>
      <c r="BCE83" s="4"/>
      <c r="BCF83" s="4"/>
      <c r="BCG83" s="4"/>
      <c r="BCH83" s="4"/>
      <c r="BCI83" s="4"/>
      <c r="BCJ83" s="4"/>
      <c r="BCK83" s="4"/>
      <c r="BCL83" s="4"/>
      <c r="BCM83" s="4"/>
      <c r="BCN83" s="4"/>
      <c r="BCO83" s="4"/>
      <c r="BCP83" s="4"/>
      <c r="BCQ83" s="4"/>
      <c r="BCR83" s="4"/>
      <c r="BCS83" s="4"/>
      <c r="BCT83" s="4"/>
      <c r="BCU83" s="4"/>
      <c r="BCV83" s="4"/>
      <c r="BCW83" s="4"/>
      <c r="BCX83" s="4"/>
      <c r="BCY83" s="4"/>
      <c r="BCZ83" s="4"/>
      <c r="BDA83" s="4"/>
      <c r="BDB83" s="4"/>
      <c r="BDC83" s="4"/>
      <c r="BDD83" s="4"/>
      <c r="BDE83" s="4"/>
      <c r="BDF83" s="4"/>
      <c r="BDG83" s="4"/>
      <c r="BDH83" s="4"/>
      <c r="BDI83" s="4"/>
      <c r="BDJ83" s="4"/>
      <c r="BDK83" s="4"/>
      <c r="BDL83" s="4"/>
      <c r="BDM83" s="4"/>
      <c r="BDN83" s="4"/>
      <c r="BDO83" s="4"/>
      <c r="BDP83" s="4"/>
      <c r="BDQ83" s="4"/>
      <c r="BDR83" s="4"/>
      <c r="BDS83" s="4"/>
      <c r="BDT83" s="4"/>
      <c r="BDU83" s="4"/>
      <c r="BDV83" s="4"/>
      <c r="BDW83" s="4"/>
      <c r="BDX83" s="4"/>
      <c r="BDY83" s="4"/>
      <c r="BDZ83" s="4"/>
      <c r="BEA83" s="4"/>
      <c r="BEB83" s="4"/>
      <c r="BEC83" s="4"/>
      <c r="BED83" s="4"/>
      <c r="BEE83" s="4"/>
      <c r="BEF83" s="4"/>
      <c r="BEG83" s="4"/>
      <c r="BEH83" s="4"/>
      <c r="BEI83" s="4"/>
      <c r="BEJ83" s="4"/>
      <c r="BEK83" s="4"/>
      <c r="BEL83" s="4"/>
      <c r="BEM83" s="4"/>
      <c r="BEN83" s="4"/>
      <c r="BEO83" s="4"/>
      <c r="BEP83" s="4"/>
      <c r="BEQ83" s="4"/>
      <c r="BER83" s="4"/>
      <c r="BES83" s="4"/>
      <c r="BET83" s="4"/>
      <c r="BEU83" s="4"/>
      <c r="BEV83" s="4"/>
      <c r="BEW83" s="4"/>
      <c r="BEX83" s="4"/>
      <c r="BEY83" s="4"/>
      <c r="BEZ83" s="4"/>
      <c r="BFA83" s="4"/>
      <c r="BFB83" s="4"/>
      <c r="BFC83" s="4"/>
      <c r="BFD83" s="4"/>
      <c r="BFE83" s="4"/>
      <c r="BFF83" s="4"/>
      <c r="BFG83" s="4"/>
      <c r="BFH83" s="4"/>
      <c r="BFI83" s="4"/>
      <c r="BFJ83" s="4"/>
      <c r="BFK83" s="4"/>
      <c r="BFL83" s="4"/>
      <c r="BFM83" s="4"/>
      <c r="BFN83" s="4"/>
      <c r="BFO83" s="4"/>
      <c r="BFP83" s="4"/>
      <c r="BFQ83" s="4"/>
      <c r="BFR83" s="4"/>
      <c r="BFS83" s="4"/>
      <c r="BFT83" s="4"/>
      <c r="BFU83" s="4"/>
      <c r="BFV83" s="4"/>
      <c r="BFW83" s="4"/>
      <c r="BFX83" s="4"/>
      <c r="BFY83" s="4"/>
      <c r="BFZ83" s="4"/>
      <c r="BGA83" s="4"/>
      <c r="BGB83" s="4"/>
      <c r="BGC83" s="4"/>
      <c r="BGD83" s="4"/>
      <c r="BGE83" s="4"/>
      <c r="BGF83" s="4"/>
      <c r="BGG83" s="4"/>
      <c r="BGH83" s="4"/>
      <c r="BGI83" s="4"/>
      <c r="BGJ83" s="4"/>
      <c r="BGK83" s="4"/>
      <c r="BGL83" s="4"/>
      <c r="BGM83" s="4"/>
      <c r="BGN83" s="4"/>
      <c r="BGO83" s="4"/>
      <c r="BGP83" s="4"/>
      <c r="BGQ83" s="4"/>
      <c r="BGR83" s="4"/>
      <c r="BGS83" s="4"/>
      <c r="BGT83" s="4"/>
      <c r="BGU83" s="4"/>
      <c r="BGV83" s="4"/>
      <c r="BGW83" s="4"/>
      <c r="BGX83" s="4"/>
      <c r="BGY83" s="4"/>
      <c r="BGZ83" s="4"/>
      <c r="BHA83" s="4"/>
      <c r="BHB83" s="4"/>
      <c r="BHC83" s="4"/>
      <c r="BHD83" s="4"/>
      <c r="BHE83" s="4"/>
      <c r="BHF83" s="4"/>
      <c r="BHG83" s="4"/>
      <c r="BHH83" s="4"/>
      <c r="BHI83" s="4"/>
      <c r="BHJ83" s="4"/>
      <c r="BHK83" s="4"/>
      <c r="BHL83" s="4"/>
      <c r="BHM83" s="4"/>
      <c r="BHN83" s="4"/>
      <c r="BHO83" s="4"/>
      <c r="BHP83" s="4"/>
      <c r="BHQ83" s="4"/>
      <c r="BHR83" s="4"/>
      <c r="BHS83" s="4"/>
      <c r="BHT83" s="4"/>
      <c r="BHU83" s="4"/>
      <c r="BHV83" s="4"/>
      <c r="BHW83" s="4"/>
      <c r="BHX83" s="4"/>
      <c r="BHY83" s="4"/>
      <c r="BHZ83" s="4"/>
      <c r="BIA83" s="4"/>
      <c r="BIB83" s="4"/>
      <c r="BIC83" s="4"/>
      <c r="BID83" s="4"/>
      <c r="BIE83" s="4"/>
      <c r="BIF83" s="4"/>
      <c r="BIG83" s="4"/>
      <c r="BIH83" s="4"/>
      <c r="BII83" s="4"/>
      <c r="BIJ83" s="4"/>
      <c r="BIK83" s="4"/>
      <c r="BIL83" s="4"/>
      <c r="BIM83" s="4"/>
      <c r="BIN83" s="4"/>
      <c r="BIO83" s="4"/>
      <c r="BIP83" s="4"/>
      <c r="BIQ83" s="4"/>
      <c r="BIR83" s="4"/>
      <c r="BIS83" s="4"/>
      <c r="BIT83" s="4"/>
      <c r="BIU83" s="4"/>
      <c r="BIV83" s="4"/>
      <c r="BIW83" s="4"/>
      <c r="BIX83" s="4"/>
      <c r="BIY83" s="4"/>
      <c r="BIZ83" s="4"/>
      <c r="BJA83" s="4"/>
      <c r="BJB83" s="4"/>
      <c r="BJC83" s="4"/>
      <c r="BJD83" s="4"/>
      <c r="BJE83" s="4"/>
      <c r="BJF83" s="4"/>
      <c r="BJG83" s="4"/>
      <c r="BJH83" s="4"/>
      <c r="BJI83" s="4"/>
      <c r="BJJ83" s="4"/>
      <c r="BJK83" s="4"/>
      <c r="BJL83" s="4"/>
      <c r="BJM83" s="4"/>
      <c r="BJN83" s="4"/>
      <c r="BJO83" s="4"/>
      <c r="BJP83" s="4"/>
      <c r="BJQ83" s="4"/>
      <c r="BJR83" s="4"/>
      <c r="BJS83" s="4"/>
      <c r="BJT83" s="4"/>
      <c r="BJU83" s="4"/>
      <c r="BJV83" s="4"/>
      <c r="BJW83" s="4"/>
      <c r="BJX83" s="4"/>
      <c r="BJY83" s="4"/>
      <c r="BJZ83" s="4"/>
      <c r="BKA83" s="4"/>
      <c r="BKB83" s="4"/>
      <c r="BKC83" s="4"/>
      <c r="BKD83" s="4"/>
      <c r="BKE83" s="4"/>
      <c r="BKF83" s="4"/>
      <c r="BKG83" s="4"/>
      <c r="BKH83" s="4"/>
      <c r="BKI83" s="4"/>
      <c r="BKJ83" s="4"/>
      <c r="BKK83" s="4"/>
      <c r="BKL83" s="4"/>
      <c r="BKM83" s="4"/>
      <c r="BKN83" s="4"/>
      <c r="BKO83" s="4"/>
      <c r="BKP83" s="4"/>
      <c r="BKQ83" s="4"/>
      <c r="BKR83" s="4"/>
      <c r="BKS83" s="4"/>
      <c r="BKT83" s="4"/>
      <c r="BKU83" s="4"/>
      <c r="BKV83" s="4"/>
      <c r="BKW83" s="4"/>
      <c r="BKX83" s="4"/>
      <c r="BKY83" s="4"/>
      <c r="BKZ83" s="4"/>
      <c r="BLA83" s="4"/>
      <c r="BLB83" s="4"/>
      <c r="BLC83" s="4"/>
      <c r="BLD83" s="4"/>
      <c r="BLE83" s="4"/>
      <c r="BLF83" s="4"/>
      <c r="BLG83" s="4"/>
      <c r="BLH83" s="4"/>
      <c r="BLI83" s="4"/>
      <c r="BLJ83" s="4"/>
      <c r="BLK83" s="4"/>
      <c r="BLL83" s="4"/>
      <c r="BLM83" s="4"/>
      <c r="BLN83" s="4"/>
      <c r="BLO83" s="4"/>
      <c r="BLP83" s="4"/>
      <c r="BLQ83" s="4"/>
      <c r="BLR83" s="4"/>
      <c r="BLS83" s="4"/>
      <c r="BLT83" s="4"/>
      <c r="BLU83" s="4"/>
      <c r="BLV83" s="4"/>
      <c r="BLW83" s="4"/>
      <c r="BLX83" s="4"/>
      <c r="BLY83" s="4"/>
      <c r="BLZ83" s="4"/>
      <c r="BMA83" s="4"/>
      <c r="BMB83" s="4"/>
      <c r="BMC83" s="4"/>
      <c r="BMD83" s="4"/>
      <c r="BME83" s="4"/>
      <c r="BMF83" s="4"/>
      <c r="BMG83" s="4"/>
      <c r="BMH83" s="4"/>
      <c r="BMI83" s="4"/>
      <c r="BMJ83" s="4"/>
      <c r="BMK83" s="4"/>
      <c r="BML83" s="4"/>
      <c r="BMM83" s="4"/>
      <c r="BMN83" s="4"/>
      <c r="BMO83" s="4"/>
      <c r="BMP83" s="4"/>
      <c r="BMQ83" s="4"/>
      <c r="BMR83" s="4"/>
      <c r="BMS83" s="4"/>
      <c r="BMT83" s="4"/>
      <c r="BMU83" s="4"/>
      <c r="BMV83" s="4"/>
      <c r="BMW83" s="4"/>
      <c r="BMX83" s="4"/>
      <c r="BMY83" s="4"/>
      <c r="BMZ83" s="4"/>
      <c r="BNA83" s="4"/>
      <c r="BNB83" s="4"/>
      <c r="BNC83" s="4"/>
      <c r="BND83" s="4"/>
      <c r="BNE83" s="4"/>
      <c r="BNF83" s="4"/>
      <c r="BNG83" s="4"/>
      <c r="BNH83" s="4"/>
      <c r="BNI83" s="4"/>
      <c r="BNJ83" s="4"/>
      <c r="BNK83" s="4"/>
      <c r="BNL83" s="4"/>
      <c r="BNM83" s="4"/>
      <c r="BNN83" s="4"/>
      <c r="BNO83" s="4"/>
      <c r="BNP83" s="4"/>
      <c r="BNQ83" s="4"/>
      <c r="BNR83" s="4"/>
      <c r="BNS83" s="4"/>
      <c r="BNT83" s="4"/>
      <c r="BNU83" s="4"/>
      <c r="BNV83" s="4"/>
      <c r="BNW83" s="4"/>
      <c r="BNX83" s="4"/>
      <c r="BNY83" s="4"/>
      <c r="BNZ83" s="4"/>
      <c r="BOA83" s="4"/>
      <c r="BOB83" s="4"/>
      <c r="BOC83" s="4"/>
      <c r="BOD83" s="4"/>
      <c r="BOE83" s="4"/>
      <c r="BOF83" s="4"/>
      <c r="BOG83" s="4"/>
      <c r="BOH83" s="4"/>
      <c r="BOI83" s="4"/>
      <c r="BOJ83" s="4"/>
      <c r="BOK83" s="4"/>
      <c r="BOL83" s="4"/>
      <c r="BOM83" s="4"/>
      <c r="BON83" s="4"/>
      <c r="BOO83" s="4"/>
      <c r="BOP83" s="4"/>
      <c r="BOQ83" s="4"/>
      <c r="BOR83" s="4"/>
      <c r="BOS83" s="4"/>
      <c r="BOT83" s="4"/>
      <c r="BOU83" s="4"/>
      <c r="BOV83" s="4"/>
      <c r="BOW83" s="4"/>
      <c r="BOX83" s="4"/>
      <c r="BOY83" s="4"/>
      <c r="BOZ83" s="4"/>
      <c r="BPA83" s="4"/>
      <c r="BPB83" s="4"/>
      <c r="BPC83" s="4"/>
      <c r="BPD83" s="4"/>
      <c r="BPE83" s="4"/>
      <c r="BPF83" s="4"/>
      <c r="BPG83" s="4"/>
      <c r="BPH83" s="4"/>
      <c r="BPI83" s="4"/>
      <c r="BPJ83" s="4"/>
      <c r="BPK83" s="4"/>
      <c r="BPL83" s="4"/>
      <c r="BPM83" s="4"/>
      <c r="BPN83" s="4"/>
      <c r="BPO83" s="4"/>
      <c r="BPP83" s="4"/>
      <c r="BPQ83" s="4"/>
      <c r="BPR83" s="4"/>
      <c r="BPS83" s="4"/>
      <c r="BPT83" s="4"/>
      <c r="BPU83" s="4"/>
      <c r="BPV83" s="4"/>
      <c r="BPW83" s="4"/>
      <c r="BPX83" s="4"/>
      <c r="BPY83" s="4"/>
      <c r="BPZ83" s="4"/>
      <c r="BQA83" s="4"/>
      <c r="BQB83" s="4"/>
      <c r="BQC83" s="4"/>
      <c r="BQD83" s="4"/>
      <c r="BQE83" s="4"/>
      <c r="BQF83" s="4"/>
      <c r="BQG83" s="4"/>
      <c r="BQH83" s="4"/>
      <c r="BQI83" s="4"/>
      <c r="BQJ83" s="4"/>
      <c r="BQK83" s="4"/>
      <c r="BQL83" s="4"/>
      <c r="BQM83" s="4"/>
      <c r="BQN83" s="4"/>
      <c r="BQO83" s="4"/>
      <c r="BQP83" s="4"/>
      <c r="BQQ83" s="4"/>
      <c r="BQR83" s="4"/>
      <c r="BQS83" s="4"/>
      <c r="BQT83" s="4"/>
      <c r="BQU83" s="4"/>
      <c r="BQV83" s="4"/>
      <c r="BQW83" s="4"/>
      <c r="BQX83" s="4"/>
      <c r="BQY83" s="4"/>
      <c r="BQZ83" s="4"/>
      <c r="BRA83" s="4"/>
      <c r="BRB83" s="4"/>
      <c r="BRC83" s="4"/>
      <c r="BRD83" s="4"/>
      <c r="BRE83" s="4"/>
      <c r="BRF83" s="4"/>
      <c r="BRG83" s="4"/>
      <c r="BRH83" s="4"/>
      <c r="BRI83" s="4"/>
      <c r="BRJ83" s="4"/>
      <c r="BRK83" s="4"/>
      <c r="BRL83" s="4"/>
      <c r="BRM83" s="4"/>
      <c r="BRN83" s="4"/>
      <c r="BRO83" s="4"/>
      <c r="BRP83" s="4"/>
      <c r="BRQ83" s="4"/>
      <c r="BRR83" s="4"/>
      <c r="BRS83" s="4"/>
      <c r="BRT83" s="4"/>
      <c r="BRU83" s="4"/>
      <c r="BRV83" s="4"/>
      <c r="BRW83" s="4"/>
      <c r="BRX83" s="4"/>
      <c r="BRY83" s="4"/>
      <c r="BRZ83" s="4"/>
      <c r="BSA83" s="4"/>
      <c r="BSB83" s="4"/>
      <c r="BSC83" s="4"/>
      <c r="BSD83" s="4"/>
      <c r="BSE83" s="4"/>
      <c r="BSF83" s="4"/>
      <c r="BSG83" s="4"/>
      <c r="BSH83" s="4"/>
      <c r="BSI83" s="4"/>
      <c r="BSJ83" s="4"/>
      <c r="BSK83" s="4"/>
      <c r="BSL83" s="4"/>
      <c r="BSM83" s="4"/>
      <c r="BSN83" s="4"/>
      <c r="BSO83" s="4"/>
      <c r="BSP83" s="4"/>
      <c r="BSQ83" s="4"/>
      <c r="BSR83" s="4"/>
      <c r="BSS83" s="4"/>
      <c r="BST83" s="4"/>
      <c r="BSU83" s="4"/>
      <c r="BSV83" s="4"/>
      <c r="BSW83" s="4"/>
      <c r="BSX83" s="4"/>
      <c r="BSY83" s="4"/>
      <c r="BSZ83" s="4"/>
      <c r="BTA83" s="4"/>
      <c r="BTB83" s="4"/>
      <c r="BTC83" s="4"/>
      <c r="BTD83" s="4"/>
      <c r="BTE83" s="4"/>
      <c r="BTF83" s="4"/>
      <c r="BTG83" s="4"/>
      <c r="BTH83" s="4"/>
      <c r="BTI83" s="4"/>
      <c r="BTJ83" s="4"/>
      <c r="BTK83" s="4"/>
      <c r="BTL83" s="4"/>
      <c r="BTM83" s="4"/>
      <c r="BTN83" s="4"/>
      <c r="BTO83" s="4"/>
      <c r="BTP83" s="4"/>
      <c r="BTQ83" s="4"/>
      <c r="BTR83" s="4"/>
      <c r="BTS83" s="4"/>
      <c r="BTT83" s="4"/>
      <c r="BTU83" s="4"/>
      <c r="BTV83" s="4"/>
      <c r="BTW83" s="4"/>
      <c r="BTX83" s="4"/>
      <c r="BTY83" s="4"/>
      <c r="BTZ83" s="4"/>
      <c r="BUA83" s="4"/>
      <c r="BUB83" s="4"/>
      <c r="BUC83" s="4"/>
      <c r="BUD83" s="4"/>
      <c r="BUE83" s="4"/>
      <c r="BUF83" s="4"/>
      <c r="BUG83" s="4"/>
      <c r="BUH83" s="4"/>
      <c r="BUI83" s="4"/>
      <c r="BUJ83" s="4"/>
      <c r="BUK83" s="4"/>
      <c r="BUL83" s="4"/>
      <c r="BUM83" s="4"/>
      <c r="BUN83" s="4"/>
      <c r="BUO83" s="4"/>
      <c r="BUP83" s="4"/>
      <c r="BUQ83" s="4"/>
      <c r="BUR83" s="4"/>
      <c r="BUS83" s="4"/>
      <c r="BUT83" s="4"/>
      <c r="BUU83" s="4"/>
      <c r="BUV83" s="4"/>
      <c r="BUW83" s="4"/>
      <c r="BUX83" s="4"/>
      <c r="BUY83" s="4"/>
      <c r="BUZ83" s="4"/>
      <c r="BVA83" s="4"/>
      <c r="BVB83" s="4"/>
      <c r="BVC83" s="4"/>
      <c r="BVD83" s="4"/>
      <c r="BVE83" s="4"/>
      <c r="BVF83" s="4"/>
      <c r="BVG83" s="4"/>
      <c r="BVH83" s="4"/>
      <c r="BVI83" s="4"/>
      <c r="BVJ83" s="4"/>
      <c r="BVK83" s="4"/>
      <c r="BVL83" s="4"/>
      <c r="BVM83" s="4"/>
      <c r="BVN83" s="4"/>
      <c r="BVO83" s="4"/>
      <c r="BVP83" s="4"/>
      <c r="BVQ83" s="4"/>
      <c r="BVR83" s="4"/>
      <c r="BVS83" s="4"/>
      <c r="BVT83" s="4"/>
      <c r="BVU83" s="4"/>
      <c r="BVV83" s="4"/>
      <c r="BVW83" s="4"/>
      <c r="BVX83" s="4"/>
      <c r="BVY83" s="4"/>
      <c r="BVZ83" s="4"/>
      <c r="BWA83" s="4"/>
      <c r="BWB83" s="4"/>
      <c r="BWC83" s="4"/>
      <c r="BWD83" s="4"/>
      <c r="BWE83" s="4"/>
      <c r="BWF83" s="4"/>
      <c r="BWG83" s="4"/>
      <c r="BWH83" s="4"/>
      <c r="BWI83" s="4"/>
      <c r="BWJ83" s="4"/>
      <c r="BWK83" s="4"/>
      <c r="BWL83" s="4"/>
      <c r="BWM83" s="4"/>
      <c r="BWN83" s="4"/>
      <c r="BWO83" s="4"/>
      <c r="BWP83" s="4"/>
      <c r="BWQ83" s="4"/>
      <c r="BWR83" s="4"/>
      <c r="BWS83" s="4"/>
      <c r="BWT83" s="4"/>
      <c r="BWU83" s="4"/>
      <c r="BWV83" s="4"/>
      <c r="BWW83" s="4"/>
      <c r="BWX83" s="4"/>
      <c r="BWY83" s="4"/>
      <c r="BWZ83" s="4"/>
      <c r="BXA83" s="4"/>
      <c r="BXB83" s="4"/>
      <c r="BXC83" s="4"/>
      <c r="BXD83" s="4"/>
      <c r="BXE83" s="4"/>
      <c r="BXF83" s="4"/>
      <c r="BXG83" s="4"/>
      <c r="BXH83" s="4"/>
      <c r="BXI83" s="4"/>
      <c r="BXJ83" s="4"/>
      <c r="BXK83" s="4"/>
      <c r="BXL83" s="4"/>
      <c r="BXM83" s="4"/>
      <c r="BXN83" s="4"/>
      <c r="BXO83" s="4"/>
      <c r="BXP83" s="4"/>
      <c r="BXQ83" s="4"/>
      <c r="BXR83" s="4"/>
      <c r="BXS83" s="4"/>
      <c r="BXT83" s="4"/>
      <c r="BXU83" s="4"/>
      <c r="BXV83" s="4"/>
      <c r="BXW83" s="4"/>
      <c r="BXX83" s="4"/>
      <c r="BXY83" s="4"/>
      <c r="BXZ83" s="4"/>
      <c r="BYA83" s="4"/>
      <c r="BYB83" s="4"/>
      <c r="BYC83" s="4"/>
      <c r="BYD83" s="4"/>
      <c r="BYE83" s="4"/>
      <c r="BYF83" s="4"/>
      <c r="BYG83" s="4"/>
      <c r="BYH83" s="4"/>
      <c r="BYI83" s="4"/>
      <c r="BYJ83" s="4"/>
      <c r="BYK83" s="4"/>
      <c r="BYL83" s="4"/>
      <c r="BYM83" s="4"/>
      <c r="BYN83" s="4"/>
      <c r="BYO83" s="4"/>
      <c r="BYP83" s="4"/>
      <c r="BYQ83" s="4"/>
      <c r="BYR83" s="4"/>
      <c r="BYS83" s="4"/>
      <c r="BYT83" s="4"/>
      <c r="BYU83" s="4"/>
      <c r="BYV83" s="4"/>
      <c r="BYW83" s="4"/>
      <c r="BYX83" s="4"/>
      <c r="BYY83" s="4"/>
      <c r="BYZ83" s="4"/>
      <c r="BZA83" s="4"/>
      <c r="BZB83" s="4"/>
      <c r="BZC83" s="4"/>
      <c r="BZD83" s="4"/>
      <c r="BZE83" s="4"/>
      <c r="BZF83" s="4"/>
      <c r="BZG83" s="4"/>
      <c r="BZH83" s="4"/>
      <c r="BZI83" s="4"/>
      <c r="BZJ83" s="4"/>
      <c r="BZK83" s="4"/>
      <c r="BZL83" s="4"/>
      <c r="BZM83" s="4"/>
      <c r="BZN83" s="4"/>
      <c r="BZO83" s="4"/>
      <c r="BZP83" s="4"/>
      <c r="BZQ83" s="4"/>
      <c r="BZR83" s="4"/>
      <c r="BZS83" s="4"/>
      <c r="BZT83" s="4"/>
      <c r="BZU83" s="4"/>
      <c r="BZV83" s="4"/>
      <c r="BZW83" s="4"/>
      <c r="BZX83" s="4"/>
      <c r="BZY83" s="4"/>
      <c r="BZZ83" s="4"/>
      <c r="CAA83" s="4"/>
      <c r="CAB83" s="4"/>
      <c r="CAC83" s="4"/>
      <c r="CAD83" s="4"/>
      <c r="CAE83" s="4"/>
      <c r="CAF83" s="4"/>
      <c r="CAG83" s="4"/>
      <c r="CAH83" s="4"/>
      <c r="CAI83" s="4"/>
      <c r="CAJ83" s="4"/>
      <c r="CAK83" s="4"/>
      <c r="CAL83" s="4"/>
      <c r="CAM83" s="4"/>
      <c r="CAN83" s="4"/>
      <c r="CAO83" s="4"/>
      <c r="CAP83" s="4"/>
      <c r="CAQ83" s="4"/>
      <c r="CAR83" s="4"/>
      <c r="CAS83" s="4"/>
      <c r="CAT83" s="4"/>
      <c r="CAU83" s="4"/>
      <c r="CAV83" s="4"/>
      <c r="CAW83" s="4"/>
      <c r="CAX83" s="4"/>
      <c r="CAY83" s="4"/>
      <c r="CAZ83" s="4"/>
      <c r="CBA83" s="4"/>
      <c r="CBB83" s="4"/>
      <c r="CBC83" s="4"/>
      <c r="CBD83" s="4"/>
      <c r="CBE83" s="4"/>
      <c r="CBF83" s="4"/>
      <c r="CBG83" s="4"/>
      <c r="CBH83" s="4"/>
      <c r="CBI83" s="4"/>
      <c r="CBJ83" s="4"/>
      <c r="CBK83" s="4"/>
      <c r="CBL83" s="4"/>
      <c r="CBM83" s="4"/>
      <c r="CBN83" s="4"/>
      <c r="CBO83" s="4"/>
      <c r="CBP83" s="4"/>
      <c r="CBQ83" s="4"/>
      <c r="CBR83" s="4"/>
      <c r="CBS83" s="4"/>
      <c r="CBT83" s="4"/>
      <c r="CBU83" s="4"/>
      <c r="CBV83" s="4"/>
      <c r="CBW83" s="4"/>
      <c r="CBX83" s="4"/>
      <c r="CBY83" s="4"/>
      <c r="CBZ83" s="4"/>
      <c r="CCA83" s="4"/>
      <c r="CCB83" s="4"/>
      <c r="CCC83" s="4"/>
      <c r="CCD83" s="4"/>
      <c r="CCE83" s="4"/>
      <c r="CCF83" s="4"/>
      <c r="CCG83" s="4"/>
      <c r="CCH83" s="4"/>
      <c r="CCI83" s="4"/>
      <c r="CCJ83" s="4"/>
      <c r="CCK83" s="4"/>
      <c r="CCL83" s="4"/>
      <c r="CCM83" s="4"/>
      <c r="CCN83" s="4"/>
      <c r="CCO83" s="4"/>
      <c r="CCP83" s="4"/>
      <c r="CCQ83" s="4"/>
      <c r="CCR83" s="4"/>
      <c r="CCS83" s="4"/>
      <c r="CCT83" s="4"/>
      <c r="CCU83" s="4"/>
      <c r="CCV83" s="4"/>
      <c r="CCW83" s="4"/>
      <c r="CCX83" s="4"/>
      <c r="CCY83" s="4"/>
      <c r="CCZ83" s="4"/>
      <c r="CDA83" s="4"/>
      <c r="CDB83" s="4"/>
      <c r="CDC83" s="4"/>
      <c r="CDD83" s="4"/>
      <c r="CDE83" s="4"/>
      <c r="CDF83" s="4"/>
      <c r="CDG83" s="4"/>
      <c r="CDH83" s="4"/>
      <c r="CDI83" s="4"/>
      <c r="CDJ83" s="4"/>
      <c r="CDK83" s="4"/>
      <c r="CDL83" s="4"/>
      <c r="CDM83" s="4"/>
      <c r="CDN83" s="4"/>
      <c r="CDO83" s="4"/>
      <c r="CDP83" s="4"/>
      <c r="CDQ83" s="4"/>
      <c r="CDR83" s="4"/>
      <c r="CDS83" s="4"/>
      <c r="CDT83" s="4"/>
      <c r="CDU83" s="4"/>
      <c r="CDV83" s="4"/>
      <c r="CDW83" s="4"/>
      <c r="CDX83" s="4"/>
      <c r="CDY83" s="4"/>
      <c r="CDZ83" s="4"/>
      <c r="CEA83" s="4"/>
      <c r="CEB83" s="4"/>
      <c r="CEC83" s="4"/>
      <c r="CED83" s="4"/>
      <c r="CEE83" s="4"/>
      <c r="CEF83" s="4"/>
      <c r="CEG83" s="4"/>
      <c r="CEH83" s="4"/>
      <c r="CEI83" s="4"/>
      <c r="CEJ83" s="4"/>
      <c r="CEK83" s="4"/>
      <c r="CEL83" s="4"/>
      <c r="CEM83" s="4"/>
      <c r="CEN83" s="4"/>
      <c r="CEO83" s="4"/>
      <c r="CEP83" s="4"/>
      <c r="CEQ83" s="4"/>
      <c r="CER83" s="4"/>
      <c r="CES83" s="4"/>
      <c r="CET83" s="4"/>
      <c r="CEU83" s="4"/>
      <c r="CEV83" s="4"/>
      <c r="CEW83" s="4"/>
      <c r="CEX83" s="4"/>
      <c r="CEY83" s="4"/>
      <c r="CEZ83" s="4"/>
      <c r="CFA83" s="4"/>
      <c r="CFB83" s="4"/>
      <c r="CFC83" s="4"/>
      <c r="CFD83" s="4"/>
      <c r="CFE83" s="4"/>
      <c r="CFF83" s="4"/>
      <c r="CFG83" s="4"/>
      <c r="CFH83" s="4"/>
      <c r="CFI83" s="4"/>
      <c r="CFJ83" s="4"/>
      <c r="CFK83" s="4"/>
      <c r="CFL83" s="4"/>
      <c r="CFM83" s="4"/>
      <c r="CFN83" s="4"/>
      <c r="CFO83" s="4"/>
      <c r="CFP83" s="4"/>
      <c r="CFQ83" s="4"/>
      <c r="CFR83" s="4"/>
      <c r="CFS83" s="4"/>
      <c r="CFT83" s="4"/>
      <c r="CFU83" s="4"/>
      <c r="CFV83" s="4"/>
      <c r="CFW83" s="4"/>
      <c r="CFX83" s="4"/>
      <c r="CFY83" s="4"/>
      <c r="CFZ83" s="4"/>
      <c r="CGA83" s="4"/>
      <c r="CGB83" s="4"/>
      <c r="CGC83" s="4"/>
      <c r="CGD83" s="4"/>
      <c r="CGE83" s="4"/>
      <c r="CGF83" s="4"/>
      <c r="CGG83" s="4"/>
      <c r="CGH83" s="4"/>
      <c r="CGI83" s="4"/>
      <c r="CGJ83" s="4"/>
      <c r="CGK83" s="4"/>
      <c r="CGL83" s="4"/>
      <c r="CGM83" s="4"/>
      <c r="CGN83" s="4"/>
      <c r="CGO83" s="4"/>
      <c r="CGP83" s="4"/>
      <c r="CGQ83" s="4"/>
      <c r="CGR83" s="4"/>
      <c r="CGS83" s="4"/>
      <c r="CGT83" s="4"/>
      <c r="CGU83" s="4"/>
      <c r="CGV83" s="4"/>
      <c r="CGW83" s="4"/>
      <c r="CGX83" s="4"/>
      <c r="CGY83" s="4"/>
      <c r="CGZ83" s="4"/>
      <c r="CHA83" s="4"/>
      <c r="CHB83" s="4"/>
      <c r="CHC83" s="4"/>
      <c r="CHD83" s="4"/>
      <c r="CHE83" s="4"/>
      <c r="CHF83" s="4"/>
      <c r="CHG83" s="4"/>
      <c r="CHH83" s="4"/>
      <c r="CHI83" s="4"/>
      <c r="CHJ83" s="4"/>
      <c r="CHK83" s="4"/>
      <c r="CHL83" s="4"/>
      <c r="CHM83" s="4"/>
      <c r="CHN83" s="4"/>
      <c r="CHO83" s="4"/>
      <c r="CHP83" s="4"/>
      <c r="CHQ83" s="4"/>
      <c r="CHR83" s="4"/>
      <c r="CHS83" s="4"/>
      <c r="CHT83" s="4"/>
      <c r="CHU83" s="4"/>
      <c r="CHV83" s="4"/>
      <c r="CHW83" s="4"/>
      <c r="CHX83" s="4"/>
      <c r="CHY83" s="4"/>
      <c r="CHZ83" s="4"/>
      <c r="CIA83" s="4"/>
      <c r="CIB83" s="4"/>
      <c r="CIC83" s="4"/>
      <c r="CID83" s="4"/>
      <c r="CIE83" s="4"/>
      <c r="CIF83" s="4"/>
      <c r="CIG83" s="4"/>
      <c r="CIH83" s="4"/>
      <c r="CII83" s="4"/>
      <c r="CIJ83" s="4"/>
      <c r="CIK83" s="4"/>
      <c r="CIL83" s="4"/>
      <c r="CIM83" s="4"/>
      <c r="CIN83" s="4"/>
      <c r="CIO83" s="4"/>
      <c r="CIP83" s="4"/>
      <c r="CIQ83" s="4"/>
      <c r="CIR83" s="4"/>
      <c r="CIS83" s="4"/>
      <c r="CIT83" s="4"/>
      <c r="CIU83" s="4"/>
      <c r="CIV83" s="4"/>
      <c r="CIW83" s="4"/>
      <c r="CIX83" s="4"/>
      <c r="CIY83" s="4"/>
      <c r="CIZ83" s="4"/>
      <c r="CJA83" s="4"/>
      <c r="CJB83" s="4"/>
      <c r="CJC83" s="4"/>
      <c r="CJD83" s="4"/>
      <c r="CJE83" s="4"/>
      <c r="CJF83" s="4"/>
      <c r="CJG83" s="4"/>
      <c r="CJH83" s="4"/>
      <c r="CJI83" s="4"/>
      <c r="CJJ83" s="4"/>
      <c r="CJK83" s="4"/>
      <c r="CJL83" s="4"/>
      <c r="CJM83" s="4"/>
      <c r="CJN83" s="4"/>
      <c r="CJO83" s="4"/>
      <c r="CJP83" s="4"/>
      <c r="CJQ83" s="4"/>
      <c r="CJR83" s="4"/>
      <c r="CJS83" s="4"/>
      <c r="CJT83" s="4"/>
      <c r="CJU83" s="4"/>
      <c r="CJV83" s="4"/>
      <c r="CJW83" s="4"/>
      <c r="CJX83" s="4"/>
      <c r="CJY83" s="4"/>
      <c r="CJZ83" s="4"/>
      <c r="CKA83" s="4"/>
      <c r="CKB83" s="4"/>
      <c r="CKC83" s="4"/>
      <c r="CKD83" s="4"/>
      <c r="CKE83" s="4"/>
      <c r="CKF83" s="4"/>
      <c r="CKG83" s="4"/>
      <c r="CKH83" s="4"/>
      <c r="CKI83" s="4"/>
      <c r="CKJ83" s="4"/>
      <c r="CKK83" s="4"/>
      <c r="CKL83" s="4"/>
      <c r="CKM83" s="4"/>
      <c r="CKN83" s="4"/>
      <c r="CKO83" s="4"/>
      <c r="CKP83" s="4"/>
      <c r="CKQ83" s="4"/>
      <c r="CKR83" s="4"/>
      <c r="CKS83" s="4"/>
      <c r="CKT83" s="4"/>
      <c r="CKU83" s="4"/>
      <c r="CKV83" s="4"/>
      <c r="CKW83" s="4"/>
      <c r="CKX83" s="4"/>
      <c r="CKY83" s="4"/>
      <c r="CKZ83" s="4"/>
      <c r="CLA83" s="4"/>
      <c r="CLB83" s="4"/>
      <c r="CLC83" s="4"/>
      <c r="CLD83" s="4"/>
      <c r="CLE83" s="4"/>
      <c r="CLF83" s="4"/>
      <c r="CLG83" s="4"/>
      <c r="CLH83" s="4"/>
      <c r="CLI83" s="4"/>
      <c r="CLJ83" s="4"/>
      <c r="CLK83" s="4"/>
      <c r="CLL83" s="4"/>
      <c r="CLM83" s="4"/>
      <c r="CLN83" s="4"/>
      <c r="CLO83" s="4"/>
      <c r="CLP83" s="4"/>
      <c r="CLQ83" s="4"/>
      <c r="CLR83" s="4"/>
      <c r="CLS83" s="4"/>
      <c r="CLT83" s="4"/>
      <c r="CLU83" s="4"/>
      <c r="CLV83" s="4"/>
      <c r="CLW83" s="4"/>
      <c r="CLX83" s="4"/>
      <c r="CLY83" s="4"/>
      <c r="CLZ83" s="4"/>
      <c r="CMA83" s="4"/>
      <c r="CMB83" s="4"/>
      <c r="CMC83" s="4"/>
      <c r="CMD83" s="4"/>
      <c r="CME83" s="4"/>
      <c r="CMF83" s="4"/>
      <c r="CMG83" s="4"/>
      <c r="CMH83" s="4"/>
      <c r="CMI83" s="4"/>
      <c r="CMJ83" s="4"/>
      <c r="CMK83" s="4"/>
      <c r="CML83" s="4"/>
      <c r="CMM83" s="4"/>
      <c r="CMN83" s="4"/>
      <c r="CMO83" s="4"/>
      <c r="CMP83" s="4"/>
      <c r="CMQ83" s="4"/>
      <c r="CMR83" s="4"/>
      <c r="CMS83" s="4"/>
      <c r="CMT83" s="4"/>
      <c r="CMU83" s="4"/>
      <c r="CMV83" s="4"/>
      <c r="CMW83" s="4"/>
      <c r="CMX83" s="4"/>
      <c r="CMY83" s="4"/>
      <c r="CMZ83" s="4"/>
      <c r="CNA83" s="4"/>
      <c r="CNB83" s="4"/>
      <c r="CNC83" s="4"/>
      <c r="CND83" s="4"/>
      <c r="CNE83" s="4"/>
      <c r="CNF83" s="4"/>
      <c r="CNG83" s="4"/>
      <c r="CNH83" s="4"/>
      <c r="CNI83" s="4"/>
      <c r="CNJ83" s="4"/>
      <c r="CNK83" s="4"/>
      <c r="CNL83" s="4"/>
      <c r="CNM83" s="4"/>
      <c r="CNN83" s="4"/>
      <c r="CNO83" s="4"/>
      <c r="CNP83" s="4"/>
      <c r="CNQ83" s="4"/>
      <c r="CNR83" s="4"/>
      <c r="CNS83" s="4"/>
      <c r="CNT83" s="4"/>
      <c r="CNU83" s="4"/>
      <c r="CNV83" s="4"/>
      <c r="CNW83" s="4"/>
      <c r="CNX83" s="4"/>
      <c r="CNY83" s="4"/>
      <c r="CNZ83" s="4"/>
      <c r="COA83" s="4"/>
      <c r="COB83" s="4"/>
      <c r="COC83" s="4"/>
      <c r="COD83" s="4"/>
      <c r="COE83" s="4"/>
      <c r="COF83" s="4"/>
      <c r="COG83" s="4"/>
      <c r="COH83" s="4"/>
      <c r="COI83" s="4"/>
      <c r="COJ83" s="4"/>
      <c r="COK83" s="4"/>
      <c r="COL83" s="4"/>
      <c r="COM83" s="4"/>
      <c r="CON83" s="4"/>
      <c r="COO83" s="4"/>
      <c r="COP83" s="4"/>
      <c r="COQ83" s="4"/>
      <c r="COR83" s="4"/>
      <c r="COS83" s="4"/>
      <c r="COT83" s="4"/>
      <c r="COU83" s="4"/>
      <c r="COV83" s="4"/>
      <c r="COW83" s="4"/>
      <c r="COX83" s="4"/>
      <c r="COY83" s="4"/>
      <c r="COZ83" s="4"/>
      <c r="CPA83" s="4"/>
      <c r="CPB83" s="4"/>
      <c r="CPC83" s="4"/>
      <c r="CPD83" s="4"/>
      <c r="CPE83" s="4"/>
      <c r="CPF83" s="4"/>
      <c r="CPG83" s="4"/>
      <c r="CPH83" s="4"/>
      <c r="CPI83" s="4"/>
      <c r="CPJ83" s="4"/>
      <c r="CPK83" s="4"/>
      <c r="CPL83" s="4"/>
      <c r="CPM83" s="4"/>
      <c r="CPN83" s="4"/>
      <c r="CPO83" s="4"/>
      <c r="CPP83" s="4"/>
      <c r="CPQ83" s="4"/>
      <c r="CPR83" s="4"/>
      <c r="CPS83" s="4"/>
      <c r="CPT83" s="4"/>
      <c r="CPU83" s="4"/>
      <c r="CPV83" s="4"/>
      <c r="CPW83" s="4"/>
      <c r="CPX83" s="4"/>
      <c r="CPY83" s="4"/>
      <c r="CPZ83" s="4"/>
      <c r="CQA83" s="4"/>
      <c r="CQB83" s="4"/>
      <c r="CQC83" s="4"/>
      <c r="CQD83" s="4"/>
      <c r="CQE83" s="4"/>
      <c r="CQF83" s="4"/>
      <c r="CQG83" s="4"/>
      <c r="CQH83" s="4"/>
      <c r="CQI83" s="4"/>
      <c r="CQJ83" s="4"/>
      <c r="CQK83" s="4"/>
      <c r="CQL83" s="4"/>
      <c r="CQM83" s="4"/>
      <c r="CQN83" s="4"/>
      <c r="CQO83" s="4"/>
      <c r="CQP83" s="4"/>
      <c r="CQQ83" s="4"/>
      <c r="CQR83" s="4"/>
      <c r="CQS83" s="4"/>
      <c r="CQT83" s="4"/>
      <c r="CQU83" s="4"/>
      <c r="CQV83" s="4"/>
      <c r="CQW83" s="4"/>
      <c r="CQX83" s="4"/>
      <c r="CQY83" s="4"/>
      <c r="CQZ83" s="4"/>
      <c r="CRA83" s="4"/>
      <c r="CRB83" s="4"/>
      <c r="CRC83" s="4"/>
      <c r="CRD83" s="4"/>
      <c r="CRE83" s="4"/>
      <c r="CRF83" s="4"/>
      <c r="CRG83" s="4"/>
      <c r="CRH83" s="4"/>
      <c r="CRI83" s="4"/>
      <c r="CRJ83" s="4"/>
      <c r="CRK83" s="4"/>
      <c r="CRL83" s="4"/>
      <c r="CRM83" s="4"/>
      <c r="CRN83" s="4"/>
      <c r="CRO83" s="4"/>
      <c r="CRP83" s="4"/>
      <c r="CRQ83" s="4"/>
      <c r="CRR83" s="4"/>
      <c r="CRS83" s="4"/>
      <c r="CRT83" s="4"/>
      <c r="CRU83" s="4"/>
      <c r="CRV83" s="4"/>
      <c r="CRW83" s="4"/>
      <c r="CRX83" s="4"/>
      <c r="CRY83" s="4"/>
      <c r="CRZ83" s="4"/>
      <c r="CSA83" s="4"/>
      <c r="CSB83" s="4"/>
      <c r="CSC83" s="4"/>
      <c r="CSD83" s="4"/>
      <c r="CSE83" s="4"/>
      <c r="CSF83" s="4"/>
      <c r="CSG83" s="4"/>
      <c r="CSH83" s="4"/>
      <c r="CSI83" s="4"/>
      <c r="CSJ83" s="4"/>
      <c r="CSK83" s="4"/>
      <c r="CSL83" s="4"/>
      <c r="CSM83" s="4"/>
      <c r="CSN83" s="4"/>
      <c r="CSO83" s="4"/>
      <c r="CSP83" s="4"/>
      <c r="CSQ83" s="4"/>
      <c r="CSR83" s="4"/>
      <c r="CSS83" s="4"/>
      <c r="CST83" s="4"/>
      <c r="CSU83" s="4"/>
      <c r="CSV83" s="4"/>
      <c r="CSW83" s="4"/>
      <c r="CSX83" s="4"/>
      <c r="CSY83" s="4"/>
      <c r="CSZ83" s="4"/>
      <c r="CTA83" s="4"/>
      <c r="CTB83" s="4"/>
      <c r="CTC83" s="4"/>
      <c r="CTD83" s="4"/>
      <c r="CTE83" s="4"/>
      <c r="CTF83" s="4"/>
      <c r="CTG83" s="4"/>
      <c r="CTH83" s="4"/>
      <c r="CTI83" s="4"/>
      <c r="CTJ83" s="4"/>
      <c r="CTK83" s="4"/>
      <c r="CTL83" s="4"/>
      <c r="CTM83" s="4"/>
      <c r="CTN83" s="4"/>
      <c r="CTO83" s="4"/>
      <c r="CTP83" s="4"/>
      <c r="CTQ83" s="4"/>
      <c r="CTR83" s="4"/>
      <c r="CTS83" s="4"/>
      <c r="CTT83" s="4"/>
      <c r="CTU83" s="4"/>
      <c r="CTV83" s="4"/>
      <c r="CTW83" s="4"/>
      <c r="CTX83" s="4"/>
      <c r="CTY83" s="4"/>
      <c r="CTZ83" s="4"/>
      <c r="CUA83" s="4"/>
      <c r="CUB83" s="4"/>
      <c r="CUC83" s="4"/>
      <c r="CUD83" s="4"/>
      <c r="CUE83" s="4"/>
      <c r="CUF83" s="4"/>
      <c r="CUG83" s="4"/>
      <c r="CUH83" s="4"/>
      <c r="CUI83" s="4"/>
      <c r="CUJ83" s="4"/>
      <c r="CUK83" s="4"/>
      <c r="CUL83" s="4"/>
      <c r="CUM83" s="4"/>
      <c r="CUN83" s="4"/>
      <c r="CUO83" s="4"/>
      <c r="CUP83" s="4"/>
      <c r="CUQ83" s="4"/>
      <c r="CUR83" s="4"/>
      <c r="CUS83" s="4"/>
      <c r="CUT83" s="4"/>
      <c r="CUU83" s="4"/>
      <c r="CUV83" s="4"/>
      <c r="CUW83" s="4"/>
      <c r="CUX83" s="4"/>
      <c r="CUY83" s="4"/>
      <c r="CUZ83" s="4"/>
      <c r="CVA83" s="4"/>
      <c r="CVB83" s="4"/>
      <c r="CVC83" s="4"/>
      <c r="CVD83" s="4"/>
      <c r="CVE83" s="4"/>
      <c r="CVF83" s="4"/>
      <c r="CVG83" s="4"/>
      <c r="CVH83" s="4"/>
      <c r="CVI83" s="4"/>
      <c r="CVJ83" s="4"/>
      <c r="CVK83" s="4"/>
      <c r="CVL83" s="4"/>
      <c r="CVM83" s="4"/>
      <c r="CVN83" s="4"/>
      <c r="CVO83" s="4"/>
      <c r="CVP83" s="4"/>
      <c r="CVQ83" s="4"/>
      <c r="CVR83" s="4"/>
      <c r="CVS83" s="4"/>
      <c r="CVT83" s="4"/>
      <c r="CVU83" s="4"/>
      <c r="CVV83" s="4"/>
      <c r="CVW83" s="4"/>
      <c r="CVX83" s="4"/>
      <c r="CVY83" s="4"/>
      <c r="CVZ83" s="4"/>
      <c r="CWA83" s="4"/>
      <c r="CWB83" s="4"/>
      <c r="CWC83" s="4"/>
      <c r="CWD83" s="4"/>
      <c r="CWE83" s="4"/>
      <c r="CWF83" s="4"/>
      <c r="CWG83" s="4"/>
      <c r="CWH83" s="4"/>
      <c r="CWI83" s="4"/>
      <c r="CWJ83" s="4"/>
      <c r="CWK83" s="4"/>
      <c r="CWL83" s="4"/>
      <c r="CWM83" s="4"/>
      <c r="CWN83" s="4"/>
      <c r="CWO83" s="4"/>
      <c r="CWP83" s="4"/>
      <c r="CWQ83" s="4"/>
      <c r="CWR83" s="4"/>
      <c r="CWS83" s="4"/>
      <c r="CWT83" s="4"/>
      <c r="CWU83" s="4"/>
      <c r="CWV83" s="4"/>
      <c r="CWW83" s="4"/>
      <c r="CWX83" s="4"/>
      <c r="CWY83" s="4"/>
      <c r="CWZ83" s="4"/>
      <c r="CXA83" s="4"/>
      <c r="CXB83" s="4"/>
      <c r="CXC83" s="4"/>
      <c r="CXD83" s="4"/>
      <c r="CXE83" s="4"/>
      <c r="CXF83" s="4"/>
      <c r="CXG83" s="4"/>
      <c r="CXH83" s="4"/>
      <c r="CXI83" s="4"/>
      <c r="CXJ83" s="4"/>
      <c r="CXK83" s="4"/>
      <c r="CXL83" s="4"/>
      <c r="CXM83" s="4"/>
      <c r="CXN83" s="4"/>
      <c r="CXO83" s="4"/>
      <c r="CXP83" s="4"/>
      <c r="CXQ83" s="4"/>
      <c r="CXR83" s="4"/>
      <c r="CXS83" s="4"/>
      <c r="CXT83" s="4"/>
      <c r="CXU83" s="4"/>
      <c r="CXV83" s="4"/>
      <c r="CXW83" s="4"/>
      <c r="CXX83" s="4"/>
      <c r="CXY83" s="4"/>
      <c r="CXZ83" s="4"/>
      <c r="CYA83" s="4"/>
      <c r="CYB83" s="4"/>
      <c r="CYC83" s="4"/>
      <c r="CYD83" s="4"/>
      <c r="CYE83" s="4"/>
      <c r="CYF83" s="4"/>
      <c r="CYG83" s="4"/>
      <c r="CYH83" s="4"/>
      <c r="CYI83" s="4"/>
      <c r="CYJ83" s="4"/>
      <c r="CYK83" s="4"/>
      <c r="CYL83" s="4"/>
      <c r="CYM83" s="4"/>
      <c r="CYN83" s="4"/>
      <c r="CYO83" s="4"/>
      <c r="CYP83" s="4"/>
      <c r="CYQ83" s="4"/>
      <c r="CYR83" s="4"/>
      <c r="CYS83" s="4"/>
      <c r="CYT83" s="4"/>
      <c r="CYU83" s="4"/>
      <c r="CYV83" s="4"/>
      <c r="CYW83" s="4"/>
      <c r="CYX83" s="4"/>
      <c r="CYY83" s="4"/>
      <c r="CYZ83" s="4"/>
      <c r="CZA83" s="4"/>
      <c r="CZB83" s="4"/>
      <c r="CZC83" s="4"/>
      <c r="CZD83" s="4"/>
      <c r="CZE83" s="4"/>
      <c r="CZF83" s="4"/>
      <c r="CZG83" s="4"/>
      <c r="CZH83" s="4"/>
      <c r="CZI83" s="4"/>
      <c r="CZJ83" s="4"/>
      <c r="CZK83" s="4"/>
      <c r="CZL83" s="4"/>
      <c r="CZM83" s="4"/>
      <c r="CZN83" s="4"/>
      <c r="CZO83" s="4"/>
      <c r="CZP83" s="4"/>
      <c r="CZQ83" s="4"/>
      <c r="CZR83" s="4"/>
      <c r="CZS83" s="4"/>
      <c r="CZT83" s="4"/>
      <c r="CZU83" s="4"/>
      <c r="CZV83" s="4"/>
      <c r="CZW83" s="4"/>
      <c r="CZX83" s="4"/>
      <c r="CZY83" s="4"/>
      <c r="CZZ83" s="4"/>
      <c r="DAA83" s="4"/>
      <c r="DAB83" s="4"/>
      <c r="DAC83" s="4"/>
      <c r="DAD83" s="4"/>
      <c r="DAE83" s="4"/>
      <c r="DAF83" s="4"/>
      <c r="DAG83" s="4"/>
      <c r="DAH83" s="4"/>
      <c r="DAI83" s="4"/>
      <c r="DAJ83" s="4"/>
      <c r="DAK83" s="4"/>
      <c r="DAL83" s="4"/>
      <c r="DAM83" s="4"/>
      <c r="DAN83" s="4"/>
      <c r="DAO83" s="4"/>
      <c r="DAP83" s="4"/>
      <c r="DAQ83" s="4"/>
      <c r="DAR83" s="4"/>
      <c r="DAS83" s="4"/>
      <c r="DAT83" s="4"/>
      <c r="DAU83" s="4"/>
      <c r="DAV83" s="4"/>
      <c r="DAW83" s="4"/>
      <c r="DAX83" s="4"/>
      <c r="DAY83" s="4"/>
      <c r="DAZ83" s="4"/>
      <c r="DBA83" s="4"/>
      <c r="DBB83" s="4"/>
      <c r="DBC83" s="4"/>
      <c r="DBD83" s="4"/>
      <c r="DBE83" s="4"/>
      <c r="DBF83" s="4"/>
      <c r="DBG83" s="4"/>
      <c r="DBH83" s="4"/>
      <c r="DBI83" s="4"/>
      <c r="DBJ83" s="4"/>
      <c r="DBK83" s="4"/>
      <c r="DBL83" s="4"/>
      <c r="DBM83" s="4"/>
      <c r="DBN83" s="4"/>
      <c r="DBO83" s="4"/>
      <c r="DBP83" s="4"/>
      <c r="DBQ83" s="4"/>
      <c r="DBR83" s="4"/>
      <c r="DBS83" s="4"/>
      <c r="DBT83" s="4"/>
      <c r="DBU83" s="4"/>
      <c r="DBV83" s="4"/>
      <c r="DBW83" s="4"/>
      <c r="DBX83" s="4"/>
      <c r="DBY83" s="4"/>
      <c r="DBZ83" s="4"/>
      <c r="DCA83" s="4"/>
      <c r="DCB83" s="4"/>
      <c r="DCC83" s="4"/>
      <c r="DCD83" s="4"/>
      <c r="DCE83" s="4"/>
      <c r="DCF83" s="4"/>
      <c r="DCG83" s="4"/>
      <c r="DCH83" s="4"/>
      <c r="DCI83" s="4"/>
      <c r="DCJ83" s="4"/>
      <c r="DCK83" s="4"/>
      <c r="DCL83" s="4"/>
      <c r="DCM83" s="4"/>
      <c r="DCN83" s="4"/>
      <c r="DCO83" s="4"/>
      <c r="DCP83" s="4"/>
      <c r="DCQ83" s="4"/>
      <c r="DCR83" s="4"/>
      <c r="DCS83" s="4"/>
      <c r="DCT83" s="4"/>
      <c r="DCU83" s="4"/>
      <c r="DCV83" s="4"/>
      <c r="DCW83" s="4"/>
      <c r="DCX83" s="4"/>
      <c r="DCY83" s="4"/>
      <c r="DCZ83" s="4"/>
      <c r="DDA83" s="4"/>
      <c r="DDB83" s="4"/>
      <c r="DDC83" s="4"/>
      <c r="DDD83" s="4"/>
      <c r="DDE83" s="4"/>
      <c r="DDF83" s="4"/>
      <c r="DDG83" s="4"/>
      <c r="DDH83" s="4"/>
      <c r="DDI83" s="4"/>
      <c r="DDJ83" s="4"/>
      <c r="DDK83" s="4"/>
      <c r="DDL83" s="4"/>
      <c r="DDM83" s="4"/>
      <c r="DDN83" s="4"/>
      <c r="DDO83" s="4"/>
      <c r="DDP83" s="4"/>
      <c r="DDQ83" s="4"/>
      <c r="DDR83" s="4"/>
      <c r="DDS83" s="4"/>
      <c r="DDT83" s="4"/>
      <c r="DDU83" s="4"/>
      <c r="DDV83" s="4"/>
      <c r="DDW83" s="4"/>
      <c r="DDX83" s="4"/>
      <c r="DDY83" s="4"/>
      <c r="DDZ83" s="4"/>
      <c r="DEA83" s="4"/>
      <c r="DEB83" s="4"/>
      <c r="DEC83" s="4"/>
      <c r="DED83" s="4"/>
      <c r="DEE83" s="4"/>
      <c r="DEF83" s="4"/>
      <c r="DEG83" s="4"/>
      <c r="DEH83" s="4"/>
      <c r="DEI83" s="4"/>
      <c r="DEJ83" s="4"/>
      <c r="DEK83" s="4"/>
      <c r="DEL83" s="4"/>
      <c r="DEM83" s="4"/>
      <c r="DEN83" s="4"/>
      <c r="DEO83" s="4"/>
      <c r="DEP83" s="4"/>
      <c r="DEQ83" s="4"/>
      <c r="DER83" s="4"/>
      <c r="DES83" s="4"/>
      <c r="DET83" s="4"/>
      <c r="DEU83" s="4"/>
      <c r="DEV83" s="4"/>
      <c r="DEW83" s="4"/>
      <c r="DEX83" s="4"/>
      <c r="DEY83" s="4"/>
      <c r="DEZ83" s="4"/>
      <c r="DFA83" s="4"/>
      <c r="DFB83" s="4"/>
      <c r="DFC83" s="4"/>
      <c r="DFD83" s="4"/>
      <c r="DFE83" s="4"/>
      <c r="DFF83" s="4"/>
      <c r="DFG83" s="4"/>
      <c r="DFH83" s="4"/>
      <c r="DFI83" s="4"/>
      <c r="DFJ83" s="4"/>
      <c r="DFK83" s="4"/>
      <c r="DFL83" s="4"/>
      <c r="DFM83" s="4"/>
      <c r="DFN83" s="4"/>
      <c r="DFO83" s="4"/>
      <c r="DFP83" s="4"/>
      <c r="DFQ83" s="4"/>
      <c r="DFR83" s="4"/>
      <c r="DFS83" s="4"/>
      <c r="DFT83" s="4"/>
      <c r="DFU83" s="4"/>
      <c r="DFV83" s="4"/>
      <c r="DFW83" s="4"/>
      <c r="DFX83" s="4"/>
      <c r="DFY83" s="4"/>
      <c r="DFZ83" s="4"/>
      <c r="DGA83" s="4"/>
      <c r="DGB83" s="4"/>
      <c r="DGC83" s="4"/>
      <c r="DGD83" s="4"/>
      <c r="DGE83" s="4"/>
      <c r="DGF83" s="4"/>
      <c r="DGG83" s="4"/>
      <c r="DGH83" s="4"/>
      <c r="DGI83" s="4"/>
      <c r="DGJ83" s="4"/>
      <c r="DGK83" s="4"/>
      <c r="DGL83" s="4"/>
      <c r="DGM83" s="4"/>
      <c r="DGN83" s="4"/>
      <c r="DGO83" s="4"/>
      <c r="DGP83" s="4"/>
      <c r="DGQ83" s="4"/>
      <c r="DGR83" s="4"/>
      <c r="DGS83" s="4"/>
      <c r="DGT83" s="4"/>
      <c r="DGU83" s="4"/>
      <c r="DGV83" s="4"/>
      <c r="DGW83" s="4"/>
      <c r="DGX83" s="4"/>
      <c r="DGY83" s="4"/>
      <c r="DGZ83" s="4"/>
      <c r="DHA83" s="4"/>
      <c r="DHB83" s="4"/>
      <c r="DHC83" s="4"/>
      <c r="DHD83" s="4"/>
      <c r="DHE83" s="4"/>
      <c r="DHF83" s="4"/>
      <c r="DHG83" s="4"/>
      <c r="DHH83" s="4"/>
      <c r="DHI83" s="4"/>
      <c r="DHJ83" s="4"/>
      <c r="DHK83" s="4"/>
      <c r="DHL83" s="4"/>
      <c r="DHM83" s="4"/>
      <c r="DHN83" s="4"/>
      <c r="DHO83" s="4"/>
      <c r="DHP83" s="4"/>
      <c r="DHQ83" s="4"/>
      <c r="DHR83" s="4"/>
      <c r="DHS83" s="4"/>
      <c r="DHT83" s="4"/>
      <c r="DHU83" s="4"/>
      <c r="DHV83" s="4"/>
      <c r="DHW83" s="4"/>
      <c r="DHX83" s="4"/>
      <c r="DHY83" s="4"/>
      <c r="DHZ83" s="4"/>
      <c r="DIA83" s="4"/>
      <c r="DIB83" s="4"/>
      <c r="DIC83" s="4"/>
      <c r="DID83" s="4"/>
      <c r="DIE83" s="4"/>
      <c r="DIF83" s="4"/>
      <c r="DIG83" s="4"/>
      <c r="DIH83" s="4"/>
      <c r="DII83" s="4"/>
      <c r="DIJ83" s="4"/>
      <c r="DIK83" s="4"/>
      <c r="DIL83" s="4"/>
      <c r="DIM83" s="4"/>
      <c r="DIN83" s="4"/>
      <c r="DIO83" s="4"/>
      <c r="DIP83" s="4"/>
      <c r="DIQ83" s="4"/>
      <c r="DIR83" s="4"/>
      <c r="DIS83" s="4"/>
      <c r="DIT83" s="4"/>
      <c r="DIU83" s="4"/>
      <c r="DIV83" s="4"/>
      <c r="DIW83" s="4"/>
      <c r="DIX83" s="4"/>
      <c r="DIY83" s="4"/>
      <c r="DIZ83" s="4"/>
      <c r="DJA83" s="4"/>
      <c r="DJB83" s="4"/>
      <c r="DJC83" s="4"/>
      <c r="DJD83" s="4"/>
      <c r="DJE83" s="4"/>
      <c r="DJF83" s="4"/>
      <c r="DJG83" s="4"/>
      <c r="DJH83" s="4"/>
      <c r="DJI83" s="4"/>
      <c r="DJJ83" s="4"/>
      <c r="DJK83" s="4"/>
      <c r="DJL83" s="4"/>
      <c r="DJM83" s="4"/>
      <c r="DJN83" s="4"/>
      <c r="DJO83" s="4"/>
      <c r="DJP83" s="4"/>
      <c r="DJQ83" s="4"/>
      <c r="DJR83" s="4"/>
      <c r="DJS83" s="4"/>
      <c r="DJT83" s="4"/>
      <c r="DJU83" s="4"/>
      <c r="DJV83" s="4"/>
      <c r="DJW83" s="4"/>
      <c r="DJX83" s="4"/>
      <c r="DJY83" s="4"/>
      <c r="DJZ83" s="4"/>
      <c r="DKA83" s="4"/>
      <c r="DKB83" s="4"/>
      <c r="DKC83" s="4"/>
      <c r="DKD83" s="4"/>
      <c r="DKE83" s="4"/>
      <c r="DKF83" s="4"/>
      <c r="DKG83" s="4"/>
      <c r="DKH83" s="4"/>
      <c r="DKI83" s="4"/>
      <c r="DKJ83" s="4"/>
      <c r="DKK83" s="4"/>
      <c r="DKL83" s="4"/>
      <c r="DKM83" s="4"/>
      <c r="DKN83" s="4"/>
      <c r="DKO83" s="4"/>
      <c r="DKP83" s="4"/>
      <c r="DKQ83" s="4"/>
      <c r="DKR83" s="4"/>
      <c r="DKS83" s="4"/>
      <c r="DKT83" s="4"/>
      <c r="DKU83" s="4"/>
      <c r="DKV83" s="4"/>
      <c r="DKW83" s="4"/>
      <c r="DKX83" s="4"/>
      <c r="DKY83" s="4"/>
      <c r="DKZ83" s="4"/>
      <c r="DLA83" s="4"/>
      <c r="DLB83" s="4"/>
      <c r="DLC83" s="4"/>
      <c r="DLD83" s="4"/>
      <c r="DLE83" s="4"/>
      <c r="DLF83" s="4"/>
      <c r="DLG83" s="4"/>
      <c r="DLH83" s="4"/>
      <c r="DLI83" s="4"/>
      <c r="DLJ83" s="4"/>
      <c r="DLK83" s="4"/>
      <c r="DLL83" s="4"/>
      <c r="DLM83" s="4"/>
      <c r="DLN83" s="4"/>
      <c r="DLO83" s="4"/>
      <c r="DLP83" s="4"/>
      <c r="DLQ83" s="4"/>
      <c r="DLR83" s="4"/>
      <c r="DLS83" s="4"/>
      <c r="DLT83" s="4"/>
      <c r="DLU83" s="4"/>
      <c r="DLV83" s="4"/>
      <c r="DLW83" s="4"/>
      <c r="DLX83" s="4"/>
      <c r="DLY83" s="4"/>
      <c r="DLZ83" s="4"/>
      <c r="DMA83" s="4"/>
      <c r="DMB83" s="4"/>
      <c r="DMC83" s="4"/>
      <c r="DMD83" s="4"/>
      <c r="DME83" s="4"/>
      <c r="DMF83" s="4"/>
      <c r="DMG83" s="4"/>
      <c r="DMH83" s="4"/>
      <c r="DMI83" s="4"/>
      <c r="DMJ83" s="4"/>
      <c r="DMK83" s="4"/>
      <c r="DML83" s="4"/>
      <c r="DMM83" s="4"/>
      <c r="DMN83" s="4"/>
      <c r="DMO83" s="4"/>
      <c r="DMP83" s="4"/>
      <c r="DMQ83" s="4"/>
      <c r="DMR83" s="4"/>
      <c r="DMS83" s="4"/>
      <c r="DMT83" s="4"/>
      <c r="DMU83" s="4"/>
      <c r="DMV83" s="4"/>
      <c r="DMW83" s="4"/>
      <c r="DMX83" s="4"/>
      <c r="DMY83" s="4"/>
      <c r="DMZ83" s="4"/>
      <c r="DNA83" s="4"/>
      <c r="DNB83" s="4"/>
      <c r="DNC83" s="4"/>
      <c r="DND83" s="4"/>
      <c r="DNE83" s="4"/>
      <c r="DNF83" s="4"/>
      <c r="DNG83" s="4"/>
      <c r="DNH83" s="4"/>
      <c r="DNI83" s="4"/>
      <c r="DNJ83" s="4"/>
      <c r="DNK83" s="4"/>
      <c r="DNL83" s="4"/>
      <c r="DNM83" s="4"/>
      <c r="DNN83" s="4"/>
      <c r="DNO83" s="4"/>
      <c r="DNP83" s="4"/>
      <c r="DNQ83" s="4"/>
      <c r="DNR83" s="4"/>
      <c r="DNS83" s="4"/>
      <c r="DNT83" s="4"/>
      <c r="DNU83" s="4"/>
      <c r="DNV83" s="4"/>
      <c r="DNW83" s="4"/>
      <c r="DNX83" s="4"/>
      <c r="DNY83" s="4"/>
      <c r="DNZ83" s="4"/>
      <c r="DOA83" s="4"/>
      <c r="DOB83" s="4"/>
      <c r="DOC83" s="4"/>
      <c r="DOD83" s="4"/>
      <c r="DOE83" s="4"/>
      <c r="DOF83" s="4"/>
      <c r="DOG83" s="4"/>
      <c r="DOH83" s="4"/>
      <c r="DOI83" s="4"/>
      <c r="DOJ83" s="4"/>
      <c r="DOK83" s="4"/>
      <c r="DOL83" s="4"/>
      <c r="DOM83" s="4"/>
      <c r="DON83" s="4"/>
      <c r="DOO83" s="4"/>
      <c r="DOP83" s="4"/>
      <c r="DOQ83" s="4"/>
      <c r="DOR83" s="4"/>
      <c r="DOS83" s="4"/>
      <c r="DOT83" s="4"/>
      <c r="DOU83" s="4"/>
      <c r="DOV83" s="4"/>
      <c r="DOW83" s="4"/>
      <c r="DOX83" s="4"/>
      <c r="DOY83" s="4"/>
      <c r="DOZ83" s="4"/>
      <c r="DPA83" s="4"/>
      <c r="DPB83" s="4"/>
      <c r="DPC83" s="4"/>
      <c r="DPD83" s="4"/>
      <c r="DPE83" s="4"/>
      <c r="DPF83" s="4"/>
      <c r="DPG83" s="4"/>
      <c r="DPH83" s="4"/>
      <c r="DPI83" s="4"/>
      <c r="DPJ83" s="4"/>
      <c r="DPK83" s="4"/>
      <c r="DPL83" s="4"/>
      <c r="DPM83" s="4"/>
      <c r="DPN83" s="4"/>
      <c r="DPO83" s="4"/>
      <c r="DPP83" s="4"/>
      <c r="DPQ83" s="4"/>
      <c r="DPR83" s="4"/>
      <c r="DPS83" s="4"/>
      <c r="DPT83" s="4"/>
      <c r="DPU83" s="4"/>
      <c r="DPV83" s="4"/>
      <c r="DPW83" s="4"/>
      <c r="DPX83" s="4"/>
      <c r="DPY83" s="4"/>
      <c r="DPZ83" s="4"/>
      <c r="DQA83" s="4"/>
      <c r="DQB83" s="4"/>
      <c r="DQC83" s="4"/>
      <c r="DQD83" s="4"/>
      <c r="DQE83" s="4"/>
      <c r="DQF83" s="4"/>
      <c r="DQG83" s="4"/>
      <c r="DQH83" s="4"/>
      <c r="DQI83" s="4"/>
      <c r="DQJ83" s="4"/>
      <c r="DQK83" s="4"/>
      <c r="DQL83" s="4"/>
      <c r="DQM83" s="4"/>
      <c r="DQN83" s="4"/>
      <c r="DQO83" s="4"/>
      <c r="DQP83" s="4"/>
      <c r="DQQ83" s="4"/>
      <c r="DQR83" s="4"/>
      <c r="DQS83" s="4"/>
      <c r="DQT83" s="4"/>
      <c r="DQU83" s="4"/>
      <c r="DQV83" s="4"/>
      <c r="DQW83" s="4"/>
      <c r="DQX83" s="4"/>
      <c r="DQY83" s="4"/>
      <c r="DQZ83" s="4"/>
      <c r="DRA83" s="4"/>
      <c r="DRB83" s="4"/>
      <c r="DRC83" s="4"/>
      <c r="DRD83" s="4"/>
      <c r="DRE83" s="4"/>
      <c r="DRF83" s="4"/>
      <c r="DRG83" s="4"/>
      <c r="DRH83" s="4"/>
      <c r="DRI83" s="4"/>
      <c r="DRJ83" s="4"/>
      <c r="DRK83" s="4"/>
      <c r="DRL83" s="4"/>
      <c r="DRM83" s="4"/>
      <c r="DRN83" s="4"/>
      <c r="DRO83" s="4"/>
      <c r="DRP83" s="4"/>
      <c r="DRQ83" s="4"/>
      <c r="DRR83" s="4"/>
      <c r="DRS83" s="4"/>
      <c r="DRT83" s="4"/>
      <c r="DRU83" s="4"/>
      <c r="DRV83" s="4"/>
      <c r="DRW83" s="4"/>
      <c r="DRX83" s="4"/>
      <c r="DRY83" s="4"/>
      <c r="DRZ83" s="4"/>
      <c r="DSA83" s="4"/>
      <c r="DSB83" s="4"/>
      <c r="DSC83" s="4"/>
      <c r="DSD83" s="4"/>
      <c r="DSE83" s="4"/>
      <c r="DSF83" s="4"/>
      <c r="DSG83" s="4"/>
      <c r="DSH83" s="4"/>
      <c r="DSI83" s="4"/>
      <c r="DSJ83" s="4"/>
      <c r="DSK83" s="4"/>
      <c r="DSL83" s="4"/>
      <c r="DSM83" s="4"/>
      <c r="DSN83" s="4"/>
      <c r="DSO83" s="4"/>
      <c r="DSP83" s="4"/>
      <c r="DSQ83" s="4"/>
      <c r="DSR83" s="4"/>
      <c r="DSS83" s="4"/>
      <c r="DST83" s="4"/>
      <c r="DSU83" s="4"/>
      <c r="DSV83" s="4"/>
      <c r="DSW83" s="4"/>
      <c r="DSX83" s="4"/>
      <c r="DSY83" s="4"/>
      <c r="DSZ83" s="4"/>
      <c r="DTA83" s="4"/>
      <c r="DTB83" s="4"/>
      <c r="DTC83" s="4"/>
      <c r="DTD83" s="4"/>
      <c r="DTE83" s="4"/>
      <c r="DTF83" s="4"/>
      <c r="DTG83" s="4"/>
      <c r="DTH83" s="4"/>
      <c r="DTI83" s="4"/>
      <c r="DTJ83" s="4"/>
      <c r="DTK83" s="4"/>
      <c r="DTL83" s="4"/>
      <c r="DTM83" s="4"/>
      <c r="DTN83" s="4"/>
      <c r="DTO83" s="4"/>
      <c r="DTP83" s="4"/>
      <c r="DTQ83" s="4"/>
      <c r="DTR83" s="4"/>
      <c r="DTS83" s="4"/>
      <c r="DTT83" s="4"/>
      <c r="DTU83" s="4"/>
      <c r="DTV83" s="4"/>
      <c r="DTW83" s="4"/>
      <c r="DTX83" s="4"/>
      <c r="DTY83" s="4"/>
      <c r="DTZ83" s="4"/>
      <c r="DUA83" s="4"/>
      <c r="DUB83" s="4"/>
      <c r="DUC83" s="4"/>
      <c r="DUD83" s="4"/>
      <c r="DUE83" s="4"/>
      <c r="DUF83" s="4"/>
      <c r="DUG83" s="4"/>
      <c r="DUH83" s="4"/>
      <c r="DUI83" s="4"/>
      <c r="DUJ83" s="4"/>
      <c r="DUK83" s="4"/>
      <c r="DUL83" s="4"/>
      <c r="DUM83" s="4"/>
      <c r="DUN83" s="4"/>
      <c r="DUO83" s="4"/>
      <c r="DUP83" s="4"/>
      <c r="DUQ83" s="4"/>
      <c r="DUR83" s="4"/>
      <c r="DUS83" s="4"/>
      <c r="DUT83" s="4"/>
      <c r="DUU83" s="4"/>
      <c r="DUV83" s="4"/>
      <c r="DUW83" s="4"/>
      <c r="DUX83" s="4"/>
      <c r="DUY83" s="4"/>
      <c r="DUZ83" s="4"/>
      <c r="DVA83" s="4"/>
      <c r="DVB83" s="4"/>
      <c r="DVC83" s="4"/>
      <c r="DVD83" s="4"/>
      <c r="DVE83" s="4"/>
      <c r="DVF83" s="4"/>
      <c r="DVG83" s="4"/>
      <c r="DVH83" s="4"/>
      <c r="DVI83" s="4"/>
      <c r="DVJ83" s="4"/>
      <c r="DVK83" s="4"/>
      <c r="DVL83" s="4"/>
      <c r="DVM83" s="4"/>
      <c r="DVN83" s="4"/>
      <c r="DVO83" s="4"/>
      <c r="DVP83" s="4"/>
      <c r="DVQ83" s="4"/>
      <c r="DVR83" s="4"/>
      <c r="DVS83" s="4"/>
      <c r="DVT83" s="4"/>
      <c r="DVU83" s="4"/>
      <c r="DVV83" s="4"/>
      <c r="DVW83" s="4"/>
      <c r="DVX83" s="4"/>
      <c r="DVY83" s="4"/>
      <c r="DVZ83" s="4"/>
      <c r="DWA83" s="4"/>
      <c r="DWB83" s="4"/>
      <c r="DWC83" s="4"/>
      <c r="DWD83" s="4"/>
      <c r="DWE83" s="4"/>
      <c r="DWF83" s="4"/>
      <c r="DWG83" s="4"/>
      <c r="DWH83" s="4"/>
      <c r="DWI83" s="4"/>
      <c r="DWJ83" s="4"/>
      <c r="DWK83" s="4"/>
      <c r="DWL83" s="4"/>
      <c r="DWM83" s="4"/>
      <c r="DWN83" s="4"/>
      <c r="DWO83" s="4"/>
      <c r="DWP83" s="4"/>
      <c r="DWQ83" s="4"/>
      <c r="DWR83" s="4"/>
      <c r="DWS83" s="4"/>
      <c r="DWT83" s="4"/>
      <c r="DWU83" s="4"/>
      <c r="DWV83" s="4"/>
      <c r="DWW83" s="4"/>
      <c r="DWX83" s="4"/>
      <c r="DWY83" s="4"/>
      <c r="DWZ83" s="4"/>
      <c r="DXA83" s="4"/>
      <c r="DXB83" s="4"/>
      <c r="DXC83" s="4"/>
      <c r="DXD83" s="4"/>
      <c r="DXE83" s="4"/>
      <c r="DXF83" s="4"/>
      <c r="DXG83" s="4"/>
      <c r="DXH83" s="4"/>
      <c r="DXI83" s="4"/>
      <c r="DXJ83" s="4"/>
      <c r="DXK83" s="4"/>
      <c r="DXL83" s="4"/>
      <c r="DXM83" s="4"/>
      <c r="DXN83" s="4"/>
      <c r="DXO83" s="4"/>
      <c r="DXP83" s="4"/>
      <c r="DXQ83" s="4"/>
      <c r="DXR83" s="4"/>
      <c r="DXS83" s="4"/>
      <c r="DXT83" s="4"/>
      <c r="DXU83" s="4"/>
      <c r="DXV83" s="4"/>
      <c r="DXW83" s="4"/>
      <c r="DXX83" s="4"/>
      <c r="DXY83" s="4"/>
      <c r="DXZ83" s="4"/>
      <c r="DYA83" s="4"/>
      <c r="DYB83" s="4"/>
      <c r="DYC83" s="4"/>
      <c r="DYD83" s="4"/>
      <c r="DYE83" s="4"/>
      <c r="DYF83" s="4"/>
      <c r="DYG83" s="4"/>
      <c r="DYH83" s="4"/>
      <c r="DYI83" s="4"/>
      <c r="DYJ83" s="4"/>
      <c r="DYK83" s="4"/>
      <c r="DYL83" s="4"/>
      <c r="DYM83" s="4"/>
      <c r="DYN83" s="4"/>
      <c r="DYO83" s="4"/>
      <c r="DYP83" s="4"/>
      <c r="DYQ83" s="4"/>
      <c r="DYR83" s="4"/>
      <c r="DYS83" s="4"/>
      <c r="DYT83" s="4"/>
      <c r="DYU83" s="4"/>
      <c r="DYV83" s="4"/>
      <c r="DYW83" s="4"/>
      <c r="DYX83" s="4"/>
      <c r="DYY83" s="4"/>
      <c r="DYZ83" s="4"/>
      <c r="DZA83" s="4"/>
      <c r="DZB83" s="4"/>
      <c r="DZC83" s="4"/>
      <c r="DZD83" s="4"/>
      <c r="DZE83" s="4"/>
      <c r="DZF83" s="4"/>
      <c r="DZG83" s="4"/>
      <c r="DZH83" s="4"/>
      <c r="DZI83" s="4"/>
      <c r="DZJ83" s="4"/>
      <c r="DZK83" s="4"/>
      <c r="DZL83" s="4"/>
      <c r="DZM83" s="4"/>
      <c r="DZN83" s="4"/>
      <c r="DZO83" s="4"/>
      <c r="DZP83" s="4"/>
      <c r="DZQ83" s="4"/>
      <c r="DZR83" s="4"/>
      <c r="DZS83" s="4"/>
      <c r="DZT83" s="4"/>
      <c r="DZU83" s="4"/>
      <c r="DZV83" s="4"/>
      <c r="DZW83" s="4"/>
      <c r="DZX83" s="4"/>
      <c r="DZY83" s="4"/>
      <c r="DZZ83" s="4"/>
      <c r="EAA83" s="4"/>
      <c r="EAB83" s="4"/>
      <c r="EAC83" s="4"/>
      <c r="EAD83" s="4"/>
      <c r="EAE83" s="4"/>
      <c r="EAF83" s="4"/>
      <c r="EAG83" s="4"/>
      <c r="EAH83" s="4"/>
      <c r="EAI83" s="4"/>
      <c r="EAJ83" s="4"/>
      <c r="EAK83" s="4"/>
      <c r="EAL83" s="4"/>
      <c r="EAM83" s="4"/>
      <c r="EAN83" s="4"/>
      <c r="EAO83" s="4"/>
      <c r="EAP83" s="4"/>
      <c r="EAQ83" s="4"/>
      <c r="EAR83" s="4"/>
      <c r="EAS83" s="4"/>
      <c r="EAT83" s="4"/>
      <c r="EAU83" s="4"/>
      <c r="EAV83" s="4"/>
      <c r="EAW83" s="4"/>
      <c r="EAX83" s="4"/>
      <c r="EAY83" s="4"/>
      <c r="EAZ83" s="4"/>
      <c r="EBA83" s="4"/>
      <c r="EBB83" s="4"/>
      <c r="EBC83" s="4"/>
      <c r="EBD83" s="4"/>
      <c r="EBE83" s="4"/>
      <c r="EBF83" s="4"/>
      <c r="EBG83" s="4"/>
      <c r="EBH83" s="4"/>
      <c r="EBI83" s="4"/>
      <c r="EBJ83" s="4"/>
      <c r="EBK83" s="4"/>
      <c r="EBL83" s="4"/>
      <c r="EBM83" s="4"/>
      <c r="EBN83" s="4"/>
      <c r="EBO83" s="4"/>
      <c r="EBP83" s="4"/>
      <c r="EBQ83" s="4"/>
      <c r="EBR83" s="4"/>
      <c r="EBS83" s="4"/>
      <c r="EBT83" s="4"/>
      <c r="EBU83" s="4"/>
      <c r="EBV83" s="4"/>
      <c r="EBW83" s="4"/>
      <c r="EBX83" s="4"/>
      <c r="EBY83" s="4"/>
      <c r="EBZ83" s="4"/>
      <c r="ECA83" s="4"/>
      <c r="ECB83" s="4"/>
      <c r="ECC83" s="4"/>
      <c r="ECD83" s="4"/>
      <c r="ECE83" s="4"/>
      <c r="ECF83" s="4"/>
      <c r="ECG83" s="4"/>
      <c r="ECH83" s="4"/>
      <c r="ECI83" s="4"/>
      <c r="ECJ83" s="4"/>
      <c r="ECK83" s="4"/>
      <c r="ECL83" s="4"/>
      <c r="ECM83" s="4"/>
      <c r="ECN83" s="4"/>
      <c r="ECO83" s="4"/>
      <c r="ECP83" s="4"/>
      <c r="ECQ83" s="4"/>
      <c r="ECR83" s="4"/>
      <c r="ECS83" s="4"/>
      <c r="ECT83" s="4"/>
      <c r="ECU83" s="4"/>
      <c r="ECV83" s="4"/>
      <c r="ECW83" s="4"/>
      <c r="ECX83" s="4"/>
      <c r="ECY83" s="4"/>
      <c r="ECZ83" s="4"/>
      <c r="EDA83" s="4"/>
      <c r="EDB83" s="4"/>
      <c r="EDC83" s="4"/>
      <c r="EDD83" s="4"/>
      <c r="EDE83" s="4"/>
      <c r="EDF83" s="4"/>
      <c r="EDG83" s="4"/>
      <c r="EDH83" s="4"/>
      <c r="EDI83" s="4"/>
      <c r="EDJ83" s="4"/>
      <c r="EDK83" s="4"/>
      <c r="EDL83" s="4"/>
      <c r="EDM83" s="4"/>
      <c r="EDN83" s="4"/>
      <c r="EDO83" s="4"/>
      <c r="EDP83" s="4"/>
      <c r="EDQ83" s="4"/>
      <c r="EDR83" s="4"/>
      <c r="EDS83" s="4"/>
      <c r="EDT83" s="4"/>
      <c r="EDU83" s="4"/>
      <c r="EDV83" s="4"/>
      <c r="EDW83" s="4"/>
      <c r="EDX83" s="4"/>
      <c r="EDY83" s="4"/>
      <c r="EDZ83" s="4"/>
      <c r="EEA83" s="4"/>
      <c r="EEB83" s="4"/>
      <c r="EEC83" s="4"/>
      <c r="EED83" s="4"/>
      <c r="EEE83" s="4"/>
      <c r="EEF83" s="4"/>
      <c r="EEG83" s="4"/>
      <c r="EEH83" s="4"/>
      <c r="EEI83" s="4"/>
      <c r="EEJ83" s="4"/>
      <c r="EEK83" s="4"/>
      <c r="EEL83" s="4"/>
      <c r="EEM83" s="4"/>
      <c r="EEN83" s="4"/>
      <c r="EEO83" s="4"/>
      <c r="EEP83" s="4"/>
      <c r="EEQ83" s="4"/>
      <c r="EER83" s="4"/>
      <c r="EES83" s="4"/>
      <c r="EET83" s="4"/>
      <c r="EEU83" s="4"/>
      <c r="EEV83" s="4"/>
      <c r="EEW83" s="4"/>
      <c r="EEX83" s="4"/>
      <c r="EEY83" s="4"/>
      <c r="EEZ83" s="4"/>
      <c r="EFA83" s="4"/>
      <c r="EFB83" s="4"/>
      <c r="EFC83" s="4"/>
      <c r="EFD83" s="4"/>
      <c r="EFE83" s="4"/>
      <c r="EFF83" s="4"/>
      <c r="EFG83" s="4"/>
      <c r="EFH83" s="4"/>
      <c r="EFI83" s="4"/>
      <c r="EFJ83" s="4"/>
      <c r="EFK83" s="4"/>
      <c r="EFL83" s="4"/>
      <c r="EFM83" s="4"/>
      <c r="EFN83" s="4"/>
      <c r="EFO83" s="4"/>
      <c r="EFP83" s="4"/>
      <c r="EFQ83" s="4"/>
      <c r="EFR83" s="4"/>
      <c r="EFS83" s="4"/>
      <c r="EFT83" s="4"/>
      <c r="EFU83" s="4"/>
      <c r="EFV83" s="4"/>
      <c r="EFW83" s="4"/>
      <c r="EFX83" s="4"/>
      <c r="EFY83" s="4"/>
      <c r="EFZ83" s="4"/>
      <c r="EGA83" s="4"/>
      <c r="EGB83" s="4"/>
      <c r="EGC83" s="4"/>
      <c r="EGD83" s="4"/>
      <c r="EGE83" s="4"/>
      <c r="EGF83" s="4"/>
      <c r="EGG83" s="4"/>
      <c r="EGH83" s="4"/>
      <c r="EGI83" s="4"/>
      <c r="EGJ83" s="4"/>
      <c r="EGK83" s="4"/>
      <c r="EGL83" s="4"/>
      <c r="EGM83" s="4"/>
      <c r="EGN83" s="4"/>
      <c r="EGO83" s="4"/>
      <c r="EGP83" s="4"/>
      <c r="EGQ83" s="4"/>
      <c r="EGR83" s="4"/>
      <c r="EGS83" s="4"/>
      <c r="EGT83" s="4"/>
      <c r="EGU83" s="4"/>
      <c r="EGV83" s="4"/>
      <c r="EGW83" s="4"/>
      <c r="EGX83" s="4"/>
      <c r="EGY83" s="4"/>
      <c r="EGZ83" s="4"/>
      <c r="EHA83" s="4"/>
      <c r="EHB83" s="4"/>
      <c r="EHC83" s="4"/>
      <c r="EHD83" s="4"/>
      <c r="EHE83" s="4"/>
      <c r="EHF83" s="4"/>
      <c r="EHG83" s="4"/>
      <c r="EHH83" s="4"/>
      <c r="EHI83" s="4"/>
      <c r="EHJ83" s="4"/>
      <c r="EHK83" s="4"/>
      <c r="EHL83" s="4"/>
      <c r="EHM83" s="4"/>
      <c r="EHN83" s="4"/>
      <c r="EHO83" s="4"/>
      <c r="EHP83" s="4"/>
      <c r="EHQ83" s="4"/>
      <c r="EHR83" s="4"/>
      <c r="EHS83" s="4"/>
      <c r="EHT83" s="4"/>
      <c r="EHU83" s="4"/>
      <c r="EHV83" s="4"/>
      <c r="EHW83" s="4"/>
      <c r="EHX83" s="4"/>
      <c r="EHY83" s="4"/>
      <c r="EHZ83" s="4"/>
      <c r="EIA83" s="4"/>
      <c r="EIB83" s="4"/>
      <c r="EIC83" s="4"/>
      <c r="EID83" s="4"/>
      <c r="EIE83" s="4"/>
      <c r="EIF83" s="4"/>
      <c r="EIG83" s="4"/>
      <c r="EIH83" s="4"/>
      <c r="EII83" s="4"/>
      <c r="EIJ83" s="4"/>
      <c r="EIK83" s="4"/>
      <c r="EIL83" s="4"/>
      <c r="EIM83" s="4"/>
      <c r="EIN83" s="4"/>
      <c r="EIO83" s="4"/>
      <c r="EIP83" s="4"/>
      <c r="EIQ83" s="4"/>
      <c r="EIR83" s="4"/>
      <c r="EIS83" s="4"/>
      <c r="EIT83" s="4"/>
      <c r="EIU83" s="4"/>
      <c r="EIV83" s="4"/>
      <c r="EIW83" s="4"/>
      <c r="EIX83" s="4"/>
      <c r="EIY83" s="4"/>
      <c r="EIZ83" s="4"/>
      <c r="EJA83" s="4"/>
      <c r="EJB83" s="4"/>
      <c r="EJC83" s="4"/>
      <c r="EJD83" s="4"/>
      <c r="EJE83" s="4"/>
      <c r="EJF83" s="4"/>
      <c r="EJG83" s="4"/>
      <c r="EJH83" s="4"/>
      <c r="EJI83" s="4"/>
      <c r="EJJ83" s="4"/>
      <c r="EJK83" s="4"/>
      <c r="EJL83" s="4"/>
      <c r="EJM83" s="4"/>
      <c r="EJN83" s="4"/>
      <c r="EJO83" s="4"/>
      <c r="EJP83" s="4"/>
      <c r="EJQ83" s="4"/>
      <c r="EJR83" s="4"/>
      <c r="EJS83" s="4"/>
      <c r="EJT83" s="4"/>
      <c r="EJU83" s="4"/>
      <c r="EJV83" s="4"/>
      <c r="EJW83" s="4"/>
      <c r="EJX83" s="4"/>
      <c r="EJY83" s="4"/>
      <c r="EJZ83" s="4"/>
      <c r="EKA83" s="4"/>
      <c r="EKB83" s="4"/>
      <c r="EKC83" s="4"/>
      <c r="EKD83" s="4"/>
      <c r="EKE83" s="4"/>
      <c r="EKF83" s="4"/>
      <c r="EKG83" s="4"/>
      <c r="EKH83" s="4"/>
      <c r="EKI83" s="4"/>
      <c r="EKJ83" s="4"/>
      <c r="EKK83" s="4"/>
      <c r="EKL83" s="4"/>
      <c r="EKM83" s="4"/>
      <c r="EKN83" s="4"/>
      <c r="EKO83" s="4"/>
      <c r="EKP83" s="4"/>
      <c r="EKQ83" s="4"/>
      <c r="EKR83" s="4"/>
      <c r="EKS83" s="4"/>
      <c r="EKT83" s="4"/>
      <c r="EKU83" s="4"/>
      <c r="EKV83" s="4"/>
      <c r="EKW83" s="4"/>
      <c r="EKX83" s="4"/>
      <c r="EKY83" s="4"/>
      <c r="EKZ83" s="4"/>
      <c r="ELA83" s="4"/>
      <c r="ELB83" s="4"/>
      <c r="ELC83" s="4"/>
      <c r="ELD83" s="4"/>
      <c r="ELE83" s="4"/>
      <c r="ELF83" s="4"/>
      <c r="ELG83" s="4"/>
      <c r="ELH83" s="4"/>
      <c r="ELI83" s="4"/>
      <c r="ELJ83" s="4"/>
      <c r="ELK83" s="4"/>
      <c r="ELL83" s="4"/>
      <c r="ELM83" s="4"/>
      <c r="ELN83" s="4"/>
      <c r="ELO83" s="4"/>
      <c r="ELP83" s="4"/>
      <c r="ELQ83" s="4"/>
      <c r="ELR83" s="4"/>
      <c r="ELS83" s="4"/>
      <c r="ELT83" s="4"/>
      <c r="ELU83" s="4"/>
      <c r="ELV83" s="4"/>
      <c r="ELW83" s="4"/>
      <c r="ELX83" s="4"/>
      <c r="ELY83" s="4"/>
      <c r="ELZ83" s="4"/>
      <c r="EMA83" s="4"/>
      <c r="EMB83" s="4"/>
      <c r="EMC83" s="4"/>
      <c r="EMD83" s="4"/>
      <c r="EME83" s="4"/>
      <c r="EMF83" s="4"/>
      <c r="EMG83" s="4"/>
      <c r="EMH83" s="4"/>
      <c r="EMI83" s="4"/>
      <c r="EMJ83" s="4"/>
      <c r="EMK83" s="4"/>
      <c r="EML83" s="4"/>
      <c r="EMM83" s="4"/>
      <c r="EMN83" s="4"/>
      <c r="EMO83" s="4"/>
      <c r="EMP83" s="4"/>
      <c r="EMQ83" s="4"/>
      <c r="EMR83" s="4"/>
      <c r="EMS83" s="4"/>
      <c r="EMT83" s="4"/>
      <c r="EMU83" s="4"/>
      <c r="EMV83" s="4"/>
      <c r="EMW83" s="4"/>
      <c r="EMX83" s="4"/>
      <c r="EMY83" s="4"/>
      <c r="EMZ83" s="4"/>
      <c r="ENA83" s="4"/>
      <c r="ENB83" s="4"/>
      <c r="ENC83" s="4"/>
      <c r="END83" s="4"/>
      <c r="ENE83" s="4"/>
      <c r="ENF83" s="4"/>
      <c r="ENG83" s="4"/>
      <c r="ENH83" s="4"/>
      <c r="ENI83" s="4"/>
      <c r="ENJ83" s="4"/>
      <c r="ENK83" s="4"/>
      <c r="ENL83" s="4"/>
      <c r="ENM83" s="4"/>
      <c r="ENN83" s="4"/>
      <c r="ENO83" s="4"/>
      <c r="ENP83" s="4"/>
      <c r="ENQ83" s="4"/>
      <c r="ENR83" s="4"/>
      <c r="ENS83" s="4"/>
      <c r="ENT83" s="4"/>
      <c r="ENU83" s="4"/>
      <c r="ENV83" s="4"/>
      <c r="ENW83" s="4"/>
      <c r="ENX83" s="4"/>
      <c r="ENY83" s="4"/>
      <c r="ENZ83" s="4"/>
      <c r="EOA83" s="4"/>
      <c r="EOB83" s="4"/>
      <c r="EOC83" s="4"/>
      <c r="EOD83" s="4"/>
      <c r="EOE83" s="4"/>
      <c r="EOF83" s="4"/>
      <c r="EOG83" s="4"/>
      <c r="EOH83" s="4"/>
      <c r="EOI83" s="4"/>
      <c r="EOJ83" s="4"/>
      <c r="EOK83" s="4"/>
      <c r="EOL83" s="4"/>
      <c r="EOM83" s="4"/>
      <c r="EON83" s="4"/>
      <c r="EOO83" s="4"/>
      <c r="EOP83" s="4"/>
      <c r="EOQ83" s="4"/>
      <c r="EOR83" s="4"/>
      <c r="EOS83" s="4"/>
      <c r="EOT83" s="4"/>
      <c r="EOU83" s="4"/>
      <c r="EOV83" s="4"/>
      <c r="EOW83" s="4"/>
      <c r="EOX83" s="4"/>
      <c r="EOY83" s="4"/>
      <c r="EOZ83" s="4"/>
      <c r="EPA83" s="4"/>
      <c r="EPB83" s="4"/>
      <c r="EPC83" s="4"/>
      <c r="EPD83" s="4"/>
      <c r="EPE83" s="4"/>
      <c r="EPF83" s="4"/>
      <c r="EPG83" s="4"/>
      <c r="EPH83" s="4"/>
      <c r="EPI83" s="4"/>
      <c r="EPJ83" s="4"/>
      <c r="EPK83" s="4"/>
      <c r="EPL83" s="4"/>
      <c r="EPM83" s="4"/>
      <c r="EPN83" s="4"/>
      <c r="EPO83" s="4"/>
      <c r="EPP83" s="4"/>
      <c r="EPQ83" s="4"/>
      <c r="EPR83" s="4"/>
      <c r="EPS83" s="4"/>
      <c r="EPT83" s="4"/>
      <c r="EPU83" s="4"/>
      <c r="EPV83" s="4"/>
      <c r="EPW83" s="4"/>
      <c r="EPX83" s="4"/>
      <c r="EPY83" s="4"/>
      <c r="EPZ83" s="4"/>
      <c r="EQA83" s="4"/>
      <c r="EQB83" s="4"/>
      <c r="EQC83" s="4"/>
      <c r="EQD83" s="4"/>
      <c r="EQE83" s="4"/>
      <c r="EQF83" s="4"/>
      <c r="EQG83" s="4"/>
      <c r="EQH83" s="4"/>
      <c r="EQI83" s="4"/>
      <c r="EQJ83" s="4"/>
      <c r="EQK83" s="4"/>
      <c r="EQL83" s="4"/>
      <c r="EQM83" s="4"/>
      <c r="EQN83" s="4"/>
      <c r="EQO83" s="4"/>
      <c r="EQP83" s="4"/>
      <c r="EQQ83" s="4"/>
      <c r="EQR83" s="4"/>
      <c r="EQS83" s="4"/>
      <c r="EQT83" s="4"/>
      <c r="EQU83" s="4"/>
      <c r="EQV83" s="4"/>
      <c r="EQW83" s="4"/>
      <c r="EQX83" s="4"/>
      <c r="EQY83" s="4"/>
      <c r="EQZ83" s="4"/>
      <c r="ERA83" s="4"/>
      <c r="ERB83" s="4"/>
      <c r="ERC83" s="4"/>
      <c r="ERD83" s="4"/>
      <c r="ERE83" s="4"/>
      <c r="ERF83" s="4"/>
      <c r="ERG83" s="4"/>
      <c r="ERH83" s="4"/>
      <c r="ERI83" s="4"/>
      <c r="ERJ83" s="4"/>
      <c r="ERK83" s="4"/>
      <c r="ERL83" s="4"/>
      <c r="ERM83" s="4"/>
      <c r="ERN83" s="4"/>
      <c r="ERO83" s="4"/>
      <c r="ERP83" s="4"/>
      <c r="ERQ83" s="4"/>
      <c r="ERR83" s="4"/>
      <c r="ERS83" s="4"/>
      <c r="ERT83" s="4"/>
      <c r="ERU83" s="4"/>
      <c r="ERV83" s="4"/>
      <c r="ERW83" s="4"/>
      <c r="ERX83" s="4"/>
      <c r="ERY83" s="4"/>
      <c r="ERZ83" s="4"/>
      <c r="ESA83" s="4"/>
      <c r="ESB83" s="4"/>
      <c r="ESC83" s="4"/>
      <c r="ESD83" s="4"/>
      <c r="ESE83" s="4"/>
      <c r="ESF83" s="4"/>
      <c r="ESG83" s="4"/>
      <c r="ESH83" s="4"/>
      <c r="ESI83" s="4"/>
      <c r="ESJ83" s="4"/>
      <c r="ESK83" s="4"/>
      <c r="ESL83" s="4"/>
      <c r="ESM83" s="4"/>
      <c r="ESN83" s="4"/>
      <c r="ESO83" s="4"/>
      <c r="ESP83" s="4"/>
      <c r="ESQ83" s="4"/>
      <c r="ESR83" s="4"/>
      <c r="ESS83" s="4"/>
      <c r="EST83" s="4"/>
      <c r="ESU83" s="4"/>
      <c r="ESV83" s="4"/>
      <c r="ESW83" s="4"/>
      <c r="ESX83" s="4"/>
      <c r="ESY83" s="4"/>
      <c r="ESZ83" s="4"/>
      <c r="ETA83" s="4"/>
      <c r="ETB83" s="4"/>
      <c r="ETC83" s="4"/>
      <c r="ETD83" s="4"/>
      <c r="ETE83" s="4"/>
      <c r="ETF83" s="4"/>
      <c r="ETG83" s="4"/>
      <c r="ETH83" s="4"/>
      <c r="ETI83" s="4"/>
      <c r="ETJ83" s="4"/>
      <c r="ETK83" s="4"/>
      <c r="ETL83" s="4"/>
      <c r="ETM83" s="4"/>
      <c r="ETN83" s="4"/>
      <c r="ETO83" s="4"/>
      <c r="ETP83" s="4"/>
      <c r="ETQ83" s="4"/>
      <c r="ETR83" s="4"/>
      <c r="ETS83" s="4"/>
      <c r="ETT83" s="4"/>
      <c r="ETU83" s="4"/>
      <c r="ETV83" s="4"/>
      <c r="ETW83" s="4"/>
      <c r="ETX83" s="4"/>
      <c r="ETY83" s="4"/>
      <c r="ETZ83" s="4"/>
      <c r="EUA83" s="4"/>
      <c r="EUB83" s="4"/>
      <c r="EUC83" s="4"/>
      <c r="EUD83" s="4"/>
      <c r="EUE83" s="4"/>
      <c r="EUF83" s="4"/>
      <c r="EUG83" s="4"/>
      <c r="EUH83" s="4"/>
      <c r="EUI83" s="4"/>
      <c r="EUJ83" s="4"/>
      <c r="EUK83" s="4"/>
      <c r="EUL83" s="4"/>
      <c r="EUM83" s="4"/>
      <c r="EUN83" s="4"/>
      <c r="EUO83" s="4"/>
      <c r="EUP83" s="4"/>
      <c r="EUQ83" s="4"/>
      <c r="EUR83" s="4"/>
      <c r="EUS83" s="4"/>
      <c r="EUT83" s="4"/>
      <c r="EUU83" s="4"/>
      <c r="EUV83" s="4"/>
      <c r="EUW83" s="4"/>
      <c r="EUX83" s="4"/>
      <c r="EUY83" s="4"/>
      <c r="EUZ83" s="4"/>
      <c r="EVA83" s="4"/>
      <c r="EVB83" s="4"/>
      <c r="EVC83" s="4"/>
      <c r="EVD83" s="4"/>
      <c r="EVE83" s="4"/>
      <c r="EVF83" s="4"/>
      <c r="EVG83" s="4"/>
      <c r="EVH83" s="4"/>
      <c r="EVI83" s="4"/>
      <c r="EVJ83" s="4"/>
      <c r="EVK83" s="4"/>
      <c r="EVL83" s="4"/>
      <c r="EVM83" s="4"/>
      <c r="EVN83" s="4"/>
      <c r="EVO83" s="4"/>
      <c r="EVP83" s="4"/>
      <c r="EVQ83" s="4"/>
      <c r="EVR83" s="4"/>
      <c r="EVS83" s="4"/>
      <c r="EVT83" s="4"/>
      <c r="EVU83" s="4"/>
      <c r="EVV83" s="4"/>
      <c r="EVW83" s="4"/>
      <c r="EVX83" s="4"/>
      <c r="EVY83" s="4"/>
      <c r="EVZ83" s="4"/>
      <c r="EWA83" s="4"/>
      <c r="EWB83" s="4"/>
      <c r="EWC83" s="4"/>
      <c r="EWD83" s="4"/>
      <c r="EWE83" s="4"/>
      <c r="EWF83" s="4"/>
      <c r="EWG83" s="4"/>
      <c r="EWH83" s="4"/>
      <c r="EWI83" s="4"/>
      <c r="EWJ83" s="4"/>
      <c r="EWK83" s="4"/>
      <c r="EWL83" s="4"/>
      <c r="EWM83" s="4"/>
      <c r="EWN83" s="4"/>
      <c r="EWO83" s="4"/>
      <c r="EWP83" s="4"/>
      <c r="EWQ83" s="4"/>
      <c r="EWR83" s="4"/>
      <c r="EWS83" s="4"/>
      <c r="EWT83" s="4"/>
      <c r="EWU83" s="4"/>
      <c r="EWV83" s="4"/>
      <c r="EWW83" s="4"/>
      <c r="EWX83" s="4"/>
      <c r="EWY83" s="4"/>
      <c r="EWZ83" s="4"/>
      <c r="EXA83" s="4"/>
      <c r="EXB83" s="4"/>
      <c r="EXC83" s="4"/>
      <c r="EXD83" s="4"/>
      <c r="EXE83" s="4"/>
      <c r="EXF83" s="4"/>
      <c r="EXG83" s="4"/>
      <c r="EXH83" s="4"/>
      <c r="EXI83" s="4"/>
      <c r="EXJ83" s="4"/>
      <c r="EXK83" s="4"/>
      <c r="EXL83" s="4"/>
      <c r="EXM83" s="4"/>
      <c r="EXN83" s="4"/>
      <c r="EXO83" s="4"/>
      <c r="EXP83" s="4"/>
      <c r="EXQ83" s="4"/>
      <c r="EXR83" s="4"/>
      <c r="EXS83" s="4"/>
      <c r="EXT83" s="4"/>
      <c r="EXU83" s="4"/>
      <c r="EXV83" s="4"/>
      <c r="EXW83" s="4"/>
      <c r="EXX83" s="4"/>
      <c r="EXY83" s="4"/>
      <c r="EXZ83" s="4"/>
      <c r="EYA83" s="4"/>
      <c r="EYB83" s="4"/>
      <c r="EYC83" s="4"/>
      <c r="EYD83" s="4"/>
      <c r="EYE83" s="4"/>
      <c r="EYF83" s="4"/>
      <c r="EYG83" s="4"/>
      <c r="EYH83" s="4"/>
      <c r="EYI83" s="4"/>
      <c r="EYJ83" s="4"/>
      <c r="EYK83" s="4"/>
      <c r="EYL83" s="4"/>
      <c r="EYM83" s="4"/>
      <c r="EYN83" s="4"/>
      <c r="EYO83" s="4"/>
      <c r="EYP83" s="4"/>
      <c r="EYQ83" s="4"/>
      <c r="EYR83" s="4"/>
      <c r="EYS83" s="4"/>
      <c r="EYT83" s="4"/>
      <c r="EYU83" s="4"/>
      <c r="EYV83" s="4"/>
      <c r="EYW83" s="4"/>
      <c r="EYX83" s="4"/>
      <c r="EYY83" s="4"/>
      <c r="EYZ83" s="4"/>
      <c r="EZA83" s="4"/>
      <c r="EZB83" s="4"/>
      <c r="EZC83" s="4"/>
      <c r="EZD83" s="4"/>
      <c r="EZE83" s="4"/>
      <c r="EZF83" s="4"/>
      <c r="EZG83" s="4"/>
      <c r="EZH83" s="4"/>
      <c r="EZI83" s="4"/>
      <c r="EZJ83" s="4"/>
      <c r="EZK83" s="4"/>
      <c r="EZL83" s="4"/>
      <c r="EZM83" s="4"/>
      <c r="EZN83" s="4"/>
      <c r="EZO83" s="4"/>
      <c r="EZP83" s="4"/>
      <c r="EZQ83" s="4"/>
      <c r="EZR83" s="4"/>
      <c r="EZS83" s="4"/>
      <c r="EZT83" s="4"/>
      <c r="EZU83" s="4"/>
      <c r="EZV83" s="4"/>
      <c r="EZW83" s="4"/>
      <c r="EZX83" s="4"/>
      <c r="EZY83" s="4"/>
      <c r="EZZ83" s="4"/>
      <c r="FAA83" s="4"/>
      <c r="FAB83" s="4"/>
      <c r="FAC83" s="4"/>
      <c r="FAD83" s="4"/>
      <c r="FAE83" s="4"/>
      <c r="FAF83" s="4"/>
      <c r="FAG83" s="4"/>
      <c r="FAH83" s="4"/>
      <c r="FAI83" s="4"/>
      <c r="FAJ83" s="4"/>
      <c r="FAK83" s="4"/>
      <c r="FAL83" s="4"/>
      <c r="FAM83" s="4"/>
      <c r="FAN83" s="4"/>
      <c r="FAO83" s="4"/>
      <c r="FAP83" s="4"/>
      <c r="FAQ83" s="4"/>
      <c r="FAR83" s="4"/>
      <c r="FAS83" s="4"/>
      <c r="FAT83" s="4"/>
      <c r="FAU83" s="4"/>
      <c r="FAV83" s="4"/>
      <c r="FAW83" s="4"/>
      <c r="FAX83" s="4"/>
      <c r="FAY83" s="4"/>
      <c r="FAZ83" s="4"/>
      <c r="FBA83" s="4"/>
      <c r="FBB83" s="4"/>
      <c r="FBC83" s="4"/>
      <c r="FBD83" s="4"/>
      <c r="FBE83" s="4"/>
      <c r="FBF83" s="4"/>
      <c r="FBG83" s="4"/>
      <c r="FBH83" s="4"/>
      <c r="FBI83" s="4"/>
      <c r="FBJ83" s="4"/>
      <c r="FBK83" s="4"/>
      <c r="FBL83" s="4"/>
      <c r="FBM83" s="4"/>
      <c r="FBN83" s="4"/>
      <c r="FBO83" s="4"/>
      <c r="FBP83" s="4"/>
      <c r="FBQ83" s="4"/>
      <c r="FBR83" s="4"/>
      <c r="FBS83" s="4"/>
      <c r="FBT83" s="4"/>
      <c r="FBU83" s="4"/>
      <c r="FBV83" s="4"/>
      <c r="FBW83" s="4"/>
      <c r="FBX83" s="4"/>
      <c r="FBY83" s="4"/>
      <c r="FBZ83" s="4"/>
      <c r="FCA83" s="4"/>
      <c r="FCB83" s="4"/>
      <c r="FCC83" s="4"/>
      <c r="FCD83" s="4"/>
      <c r="FCE83" s="4"/>
      <c r="FCF83" s="4"/>
      <c r="FCG83" s="4"/>
      <c r="FCH83" s="4"/>
      <c r="FCI83" s="4"/>
      <c r="FCJ83" s="4"/>
      <c r="FCK83" s="4"/>
      <c r="FCL83" s="4"/>
      <c r="FCM83" s="4"/>
      <c r="FCN83" s="4"/>
      <c r="FCO83" s="4"/>
      <c r="FCP83" s="4"/>
      <c r="FCQ83" s="4"/>
      <c r="FCR83" s="4"/>
      <c r="FCS83" s="4"/>
      <c r="FCT83" s="4"/>
      <c r="FCU83" s="4"/>
      <c r="FCV83" s="4"/>
      <c r="FCW83" s="4"/>
      <c r="FCX83" s="4"/>
      <c r="FCY83" s="4"/>
      <c r="FCZ83" s="4"/>
      <c r="FDA83" s="4"/>
      <c r="FDB83" s="4"/>
      <c r="FDC83" s="4"/>
      <c r="FDD83" s="4"/>
      <c r="FDE83" s="4"/>
      <c r="FDF83" s="4"/>
      <c r="FDG83" s="4"/>
      <c r="FDH83" s="4"/>
      <c r="FDI83" s="4"/>
      <c r="FDJ83" s="4"/>
      <c r="FDK83" s="4"/>
      <c r="FDL83" s="4"/>
      <c r="FDM83" s="4"/>
      <c r="FDN83" s="4"/>
      <c r="FDO83" s="4"/>
      <c r="FDP83" s="4"/>
      <c r="FDQ83" s="4"/>
      <c r="FDR83" s="4"/>
      <c r="FDS83" s="4"/>
      <c r="FDT83" s="4"/>
      <c r="FDU83" s="4"/>
      <c r="FDV83" s="4"/>
      <c r="FDW83" s="4"/>
      <c r="FDX83" s="4"/>
      <c r="FDY83" s="4"/>
      <c r="FDZ83" s="4"/>
      <c r="FEA83" s="4"/>
      <c r="FEB83" s="4"/>
      <c r="FEC83" s="4"/>
      <c r="FED83" s="4"/>
      <c r="FEE83" s="4"/>
      <c r="FEF83" s="4"/>
      <c r="FEG83" s="4"/>
      <c r="FEH83" s="4"/>
      <c r="FEI83" s="4"/>
      <c r="FEJ83" s="4"/>
      <c r="FEK83" s="4"/>
      <c r="FEL83" s="4"/>
      <c r="FEM83" s="4"/>
      <c r="FEN83" s="4"/>
      <c r="FEO83" s="4"/>
      <c r="FEP83" s="4"/>
      <c r="FEQ83" s="4"/>
      <c r="FER83" s="4"/>
      <c r="FES83" s="4"/>
      <c r="FET83" s="4"/>
      <c r="FEU83" s="4"/>
      <c r="FEV83" s="4"/>
      <c r="FEW83" s="4"/>
      <c r="FEX83" s="4"/>
      <c r="FEY83" s="4"/>
      <c r="FEZ83" s="4"/>
      <c r="FFA83" s="4"/>
      <c r="FFB83" s="4"/>
      <c r="FFC83" s="4"/>
      <c r="FFD83" s="4"/>
      <c r="FFE83" s="4"/>
      <c r="FFF83" s="4"/>
      <c r="FFG83" s="4"/>
      <c r="FFH83" s="4"/>
      <c r="FFI83" s="4"/>
      <c r="FFJ83" s="4"/>
      <c r="FFK83" s="4"/>
      <c r="FFL83" s="4"/>
      <c r="FFM83" s="4"/>
      <c r="FFN83" s="4"/>
      <c r="FFO83" s="4"/>
      <c r="FFP83" s="4"/>
      <c r="FFQ83" s="4"/>
      <c r="FFR83" s="4"/>
      <c r="FFS83" s="4"/>
      <c r="FFT83" s="4"/>
      <c r="FFU83" s="4"/>
      <c r="FFV83" s="4"/>
      <c r="FFW83" s="4"/>
      <c r="FFX83" s="4"/>
      <c r="FFY83" s="4"/>
      <c r="FFZ83" s="4"/>
      <c r="FGA83" s="4"/>
      <c r="FGB83" s="4"/>
      <c r="FGC83" s="4"/>
      <c r="FGD83" s="4"/>
      <c r="FGE83" s="4"/>
      <c r="FGF83" s="4"/>
      <c r="FGG83" s="4"/>
      <c r="FGH83" s="4"/>
      <c r="FGI83" s="4"/>
      <c r="FGJ83" s="4"/>
      <c r="FGK83" s="4"/>
      <c r="FGL83" s="4"/>
      <c r="FGM83" s="4"/>
      <c r="FGN83" s="4"/>
      <c r="FGO83" s="4"/>
      <c r="FGP83" s="4"/>
      <c r="FGQ83" s="4"/>
      <c r="FGR83" s="4"/>
      <c r="FGS83" s="4"/>
      <c r="FGT83" s="4"/>
      <c r="FGU83" s="4"/>
      <c r="FGV83" s="4"/>
      <c r="FGW83" s="4"/>
      <c r="FGX83" s="4"/>
      <c r="FGY83" s="4"/>
      <c r="FGZ83" s="4"/>
      <c r="FHA83" s="4"/>
      <c r="FHB83" s="4"/>
      <c r="FHC83" s="4"/>
      <c r="FHD83" s="4"/>
      <c r="FHE83" s="4"/>
      <c r="FHF83" s="4"/>
      <c r="FHG83" s="4"/>
      <c r="FHH83" s="4"/>
      <c r="FHI83" s="4"/>
      <c r="FHJ83" s="4"/>
      <c r="FHK83" s="4"/>
      <c r="FHL83" s="4"/>
      <c r="FHM83" s="4"/>
      <c r="FHN83" s="4"/>
      <c r="FHO83" s="4"/>
      <c r="FHP83" s="4"/>
      <c r="FHQ83" s="4"/>
      <c r="FHR83" s="4"/>
      <c r="FHS83" s="4"/>
      <c r="FHT83" s="4"/>
      <c r="FHU83" s="4"/>
      <c r="FHV83" s="4"/>
      <c r="FHW83" s="4"/>
      <c r="FHX83" s="4"/>
      <c r="FHY83" s="4"/>
      <c r="FHZ83" s="4"/>
      <c r="FIA83" s="4"/>
      <c r="FIB83" s="4"/>
      <c r="FIC83" s="4"/>
      <c r="FID83" s="4"/>
      <c r="FIE83" s="4"/>
      <c r="FIF83" s="4"/>
      <c r="FIG83" s="4"/>
      <c r="FIH83" s="4"/>
      <c r="FII83" s="4"/>
      <c r="FIJ83" s="4"/>
      <c r="FIK83" s="4"/>
      <c r="FIL83" s="4"/>
      <c r="FIM83" s="4"/>
      <c r="FIN83" s="4"/>
      <c r="FIO83" s="4"/>
      <c r="FIP83" s="4"/>
      <c r="FIQ83" s="4"/>
      <c r="FIR83" s="4"/>
      <c r="FIS83" s="4"/>
      <c r="FIT83" s="4"/>
      <c r="FIU83" s="4"/>
      <c r="FIV83" s="4"/>
      <c r="FIW83" s="4"/>
      <c r="FIX83" s="4"/>
      <c r="FIY83" s="4"/>
      <c r="FIZ83" s="4"/>
      <c r="FJA83" s="4"/>
      <c r="FJB83" s="4"/>
      <c r="FJC83" s="4"/>
      <c r="FJD83" s="4"/>
      <c r="FJE83" s="4"/>
      <c r="FJF83" s="4"/>
      <c r="FJG83" s="4"/>
      <c r="FJH83" s="4"/>
      <c r="FJI83" s="4"/>
      <c r="FJJ83" s="4"/>
      <c r="FJK83" s="4"/>
      <c r="FJL83" s="4"/>
      <c r="FJM83" s="4"/>
      <c r="FJN83" s="4"/>
      <c r="FJO83" s="4"/>
      <c r="FJP83" s="4"/>
      <c r="FJQ83" s="4"/>
      <c r="FJR83" s="4"/>
      <c r="FJS83" s="4"/>
      <c r="FJT83" s="4"/>
      <c r="FJU83" s="4"/>
      <c r="FJV83" s="4"/>
      <c r="FJW83" s="4"/>
      <c r="FJX83" s="4"/>
      <c r="FJY83" s="4"/>
      <c r="FJZ83" s="4"/>
      <c r="FKA83" s="4"/>
      <c r="FKB83" s="4"/>
      <c r="FKC83" s="4"/>
      <c r="FKD83" s="4"/>
      <c r="FKE83" s="4"/>
      <c r="FKF83" s="4"/>
      <c r="FKG83" s="4"/>
      <c r="FKH83" s="4"/>
      <c r="FKI83" s="4"/>
      <c r="FKJ83" s="4"/>
      <c r="FKK83" s="4"/>
      <c r="FKL83" s="4"/>
      <c r="FKM83" s="4"/>
      <c r="FKN83" s="4"/>
      <c r="FKO83" s="4"/>
      <c r="FKP83" s="4"/>
      <c r="FKQ83" s="4"/>
      <c r="FKR83" s="4"/>
      <c r="FKS83" s="4"/>
      <c r="FKT83" s="4"/>
      <c r="FKU83" s="4"/>
      <c r="FKV83" s="4"/>
      <c r="FKW83" s="4"/>
      <c r="FKX83" s="4"/>
      <c r="FKY83" s="4"/>
      <c r="FKZ83" s="4"/>
      <c r="FLA83" s="4"/>
      <c r="FLB83" s="4"/>
      <c r="FLC83" s="4"/>
      <c r="FLD83" s="4"/>
      <c r="FLE83" s="4"/>
      <c r="FLF83" s="4"/>
      <c r="FLG83" s="4"/>
      <c r="FLH83" s="4"/>
      <c r="FLI83" s="4"/>
      <c r="FLJ83" s="4"/>
      <c r="FLK83" s="4"/>
      <c r="FLL83" s="4"/>
      <c r="FLM83" s="4"/>
      <c r="FLN83" s="4"/>
      <c r="FLO83" s="4"/>
      <c r="FLP83" s="4"/>
      <c r="FLQ83" s="4"/>
      <c r="FLR83" s="4"/>
      <c r="FLS83" s="4"/>
      <c r="FLT83" s="4"/>
      <c r="FLU83" s="4"/>
      <c r="FLV83" s="4"/>
      <c r="FLW83" s="4"/>
      <c r="FLX83" s="4"/>
      <c r="FLY83" s="4"/>
      <c r="FLZ83" s="4"/>
      <c r="FMA83" s="4"/>
      <c r="FMB83" s="4"/>
      <c r="FMC83" s="4"/>
      <c r="FMD83" s="4"/>
      <c r="FME83" s="4"/>
      <c r="FMF83" s="4"/>
      <c r="FMG83" s="4"/>
      <c r="FMH83" s="4"/>
      <c r="FMI83" s="4"/>
      <c r="FMJ83" s="4"/>
      <c r="FMK83" s="4"/>
      <c r="FML83" s="4"/>
      <c r="FMM83" s="4"/>
      <c r="FMN83" s="4"/>
      <c r="FMO83" s="4"/>
      <c r="FMP83" s="4"/>
      <c r="FMQ83" s="4"/>
      <c r="FMR83" s="4"/>
      <c r="FMS83" s="4"/>
      <c r="FMT83" s="4"/>
      <c r="FMU83" s="4"/>
      <c r="FMV83" s="4"/>
      <c r="FMW83" s="4"/>
      <c r="FMX83" s="4"/>
      <c r="FMY83" s="4"/>
      <c r="FMZ83" s="4"/>
      <c r="FNA83" s="4"/>
      <c r="FNB83" s="4"/>
      <c r="FNC83" s="4"/>
      <c r="FND83" s="4"/>
      <c r="FNE83" s="4"/>
      <c r="FNF83" s="4"/>
      <c r="FNG83" s="4"/>
      <c r="FNH83" s="4"/>
      <c r="FNI83" s="4"/>
      <c r="FNJ83" s="4"/>
      <c r="FNK83" s="4"/>
      <c r="FNL83" s="4"/>
      <c r="FNM83" s="4"/>
      <c r="FNN83" s="4"/>
      <c r="FNO83" s="4"/>
      <c r="FNP83" s="4"/>
      <c r="FNQ83" s="4"/>
      <c r="FNR83" s="4"/>
      <c r="FNS83" s="4"/>
      <c r="FNT83" s="4"/>
      <c r="FNU83" s="4"/>
      <c r="FNV83" s="4"/>
      <c r="FNW83" s="4"/>
      <c r="FNX83" s="4"/>
      <c r="FNY83" s="4"/>
      <c r="FNZ83" s="4"/>
      <c r="FOA83" s="4"/>
      <c r="FOB83" s="4"/>
      <c r="FOC83" s="4"/>
      <c r="FOD83" s="4"/>
      <c r="FOE83" s="4"/>
      <c r="FOF83" s="4"/>
      <c r="FOG83" s="4"/>
      <c r="FOH83" s="4"/>
      <c r="FOI83" s="4"/>
      <c r="FOJ83" s="4"/>
      <c r="FOK83" s="4"/>
      <c r="FOL83" s="4"/>
      <c r="FOM83" s="4"/>
      <c r="FON83" s="4"/>
      <c r="FOO83" s="4"/>
      <c r="FOP83" s="4"/>
      <c r="FOQ83" s="4"/>
      <c r="FOR83" s="4"/>
      <c r="FOS83" s="4"/>
      <c r="FOT83" s="4"/>
      <c r="FOU83" s="4"/>
      <c r="FOV83" s="4"/>
      <c r="FOW83" s="4"/>
      <c r="FOX83" s="4"/>
      <c r="FOY83" s="4"/>
      <c r="FOZ83" s="4"/>
      <c r="FPA83" s="4"/>
      <c r="FPB83" s="4"/>
      <c r="FPC83" s="4"/>
      <c r="FPD83" s="4"/>
      <c r="FPE83" s="4"/>
      <c r="FPF83" s="4"/>
      <c r="FPG83" s="4"/>
      <c r="FPH83" s="4"/>
      <c r="FPI83" s="4"/>
      <c r="FPJ83" s="4"/>
      <c r="FPK83" s="4"/>
      <c r="FPL83" s="4"/>
      <c r="FPM83" s="4"/>
      <c r="FPN83" s="4"/>
      <c r="FPO83" s="4"/>
      <c r="FPP83" s="4"/>
      <c r="FPQ83" s="4"/>
      <c r="FPR83" s="4"/>
      <c r="FPS83" s="4"/>
      <c r="FPT83" s="4"/>
      <c r="FPU83" s="4"/>
      <c r="FPV83" s="4"/>
      <c r="FPW83" s="4"/>
      <c r="FPX83" s="4"/>
      <c r="FPY83" s="4"/>
      <c r="FPZ83" s="4"/>
      <c r="FQA83" s="4"/>
      <c r="FQB83" s="4"/>
      <c r="FQC83" s="4"/>
      <c r="FQD83" s="4"/>
      <c r="FQE83" s="4"/>
      <c r="FQF83" s="4"/>
      <c r="FQG83" s="4"/>
      <c r="FQH83" s="4"/>
      <c r="FQI83" s="4"/>
      <c r="FQJ83" s="4"/>
      <c r="FQK83" s="4"/>
      <c r="FQL83" s="4"/>
      <c r="FQM83" s="4"/>
      <c r="FQN83" s="4"/>
      <c r="FQO83" s="4"/>
      <c r="FQP83" s="4"/>
      <c r="FQQ83" s="4"/>
      <c r="FQR83" s="4"/>
      <c r="FQS83" s="4"/>
      <c r="FQT83" s="4"/>
      <c r="FQU83" s="4"/>
      <c r="FQV83" s="4"/>
      <c r="FQW83" s="4"/>
      <c r="FQX83" s="4"/>
      <c r="FQY83" s="4"/>
      <c r="FQZ83" s="4"/>
      <c r="FRA83" s="4"/>
      <c r="FRB83" s="4"/>
      <c r="FRC83" s="4"/>
      <c r="FRD83" s="4"/>
      <c r="FRE83" s="4"/>
      <c r="FRF83" s="4"/>
      <c r="FRG83" s="4"/>
      <c r="FRH83" s="4"/>
      <c r="FRI83" s="4"/>
      <c r="FRJ83" s="4"/>
      <c r="FRK83" s="4"/>
      <c r="FRL83" s="4"/>
      <c r="FRM83" s="4"/>
      <c r="FRN83" s="4"/>
      <c r="FRO83" s="4"/>
      <c r="FRP83" s="4"/>
      <c r="FRQ83" s="4"/>
      <c r="FRR83" s="4"/>
      <c r="FRS83" s="4"/>
      <c r="FRT83" s="4"/>
      <c r="FRU83" s="4"/>
      <c r="FRV83" s="4"/>
      <c r="FRW83" s="4"/>
      <c r="FRX83" s="4"/>
      <c r="FRY83" s="4"/>
      <c r="FRZ83" s="4"/>
      <c r="FSA83" s="4"/>
      <c r="FSB83" s="4"/>
      <c r="FSC83" s="4"/>
      <c r="FSD83" s="4"/>
      <c r="FSE83" s="4"/>
      <c r="FSF83" s="4"/>
      <c r="FSG83" s="4"/>
      <c r="FSH83" s="4"/>
      <c r="FSI83" s="4"/>
      <c r="FSJ83" s="4"/>
      <c r="FSK83" s="4"/>
      <c r="FSL83" s="4"/>
      <c r="FSM83" s="4"/>
      <c r="FSN83" s="4"/>
      <c r="FSO83" s="4"/>
      <c r="FSP83" s="4"/>
      <c r="FSQ83" s="4"/>
      <c r="FSR83" s="4"/>
      <c r="FSS83" s="4"/>
      <c r="FST83" s="4"/>
      <c r="FSU83" s="4"/>
      <c r="FSV83" s="4"/>
      <c r="FSW83" s="4"/>
      <c r="FSX83" s="4"/>
      <c r="FSY83" s="4"/>
      <c r="FSZ83" s="4"/>
      <c r="FTA83" s="4"/>
      <c r="FTB83" s="4"/>
      <c r="FTC83" s="4"/>
      <c r="FTD83" s="4"/>
      <c r="FTE83" s="4"/>
      <c r="FTF83" s="4"/>
      <c r="FTG83" s="4"/>
      <c r="FTH83" s="4"/>
      <c r="FTI83" s="4"/>
      <c r="FTJ83" s="4"/>
      <c r="FTK83" s="4"/>
      <c r="FTL83" s="4"/>
      <c r="FTM83" s="4"/>
      <c r="FTN83" s="4"/>
      <c r="FTO83" s="4"/>
      <c r="FTP83" s="4"/>
      <c r="FTQ83" s="4"/>
      <c r="FTR83" s="4"/>
      <c r="FTS83" s="4"/>
      <c r="FTT83" s="4"/>
      <c r="FTU83" s="4"/>
      <c r="FTV83" s="4"/>
      <c r="FTW83" s="4"/>
      <c r="FTX83" s="4"/>
      <c r="FTY83" s="4"/>
      <c r="FTZ83" s="4"/>
      <c r="FUA83" s="4"/>
      <c r="FUB83" s="4"/>
      <c r="FUC83" s="4"/>
      <c r="FUD83" s="4"/>
      <c r="FUE83" s="4"/>
      <c r="FUF83" s="4"/>
      <c r="FUG83" s="4"/>
      <c r="FUH83" s="4"/>
      <c r="FUI83" s="4"/>
      <c r="FUJ83" s="4"/>
      <c r="FUK83" s="4"/>
      <c r="FUL83" s="4"/>
      <c r="FUM83" s="4"/>
      <c r="FUN83" s="4"/>
      <c r="FUO83" s="4"/>
      <c r="FUP83" s="4"/>
      <c r="FUQ83" s="4"/>
      <c r="FUR83" s="4"/>
      <c r="FUS83" s="4"/>
      <c r="FUT83" s="4"/>
      <c r="FUU83" s="4"/>
      <c r="FUV83" s="4"/>
      <c r="FUW83" s="4"/>
      <c r="FUX83" s="4"/>
      <c r="FUY83" s="4"/>
      <c r="FUZ83" s="4"/>
      <c r="FVA83" s="4"/>
      <c r="FVB83" s="4"/>
      <c r="FVC83" s="4"/>
      <c r="FVD83" s="4"/>
      <c r="FVE83" s="4"/>
      <c r="FVF83" s="4"/>
      <c r="FVG83" s="4"/>
      <c r="FVH83" s="4"/>
      <c r="FVI83" s="4"/>
      <c r="FVJ83" s="4"/>
      <c r="FVK83" s="4"/>
      <c r="FVL83" s="4"/>
      <c r="FVM83" s="4"/>
      <c r="FVN83" s="4"/>
      <c r="FVO83" s="4"/>
      <c r="FVP83" s="4"/>
      <c r="FVQ83" s="4"/>
      <c r="FVR83" s="4"/>
      <c r="FVS83" s="4"/>
      <c r="FVT83" s="4"/>
      <c r="FVU83" s="4"/>
      <c r="FVV83" s="4"/>
      <c r="FVW83" s="4"/>
      <c r="FVX83" s="4"/>
      <c r="FVY83" s="4"/>
      <c r="FVZ83" s="4"/>
      <c r="FWA83" s="4"/>
      <c r="FWB83" s="4"/>
      <c r="FWC83" s="4"/>
      <c r="FWD83" s="4"/>
      <c r="FWE83" s="4"/>
      <c r="FWF83" s="4"/>
      <c r="FWG83" s="4"/>
      <c r="FWH83" s="4"/>
      <c r="FWI83" s="4"/>
      <c r="FWJ83" s="4"/>
      <c r="FWK83" s="4"/>
      <c r="FWL83" s="4"/>
      <c r="FWM83" s="4"/>
      <c r="FWN83" s="4"/>
      <c r="FWO83" s="4"/>
      <c r="FWP83" s="4"/>
      <c r="FWQ83" s="4"/>
      <c r="FWR83" s="4"/>
      <c r="FWS83" s="4"/>
      <c r="FWT83" s="4"/>
      <c r="FWU83" s="4"/>
      <c r="FWV83" s="4"/>
      <c r="FWW83" s="4"/>
      <c r="FWX83" s="4"/>
      <c r="FWY83" s="4"/>
      <c r="FWZ83" s="4"/>
      <c r="FXA83" s="4"/>
      <c r="FXB83" s="4"/>
      <c r="FXC83" s="4"/>
      <c r="FXD83" s="4"/>
      <c r="FXE83" s="4"/>
      <c r="FXF83" s="4"/>
      <c r="FXG83" s="4"/>
      <c r="FXH83" s="4"/>
      <c r="FXI83" s="4"/>
      <c r="FXJ83" s="4"/>
      <c r="FXK83" s="4"/>
      <c r="FXL83" s="4"/>
      <c r="FXM83" s="4"/>
      <c r="FXN83" s="4"/>
      <c r="FXO83" s="4"/>
      <c r="FXP83" s="4"/>
      <c r="FXQ83" s="4"/>
      <c r="FXR83" s="4"/>
      <c r="FXS83" s="4"/>
      <c r="FXT83" s="4"/>
      <c r="FXU83" s="4"/>
      <c r="FXV83" s="4"/>
      <c r="FXW83" s="4"/>
      <c r="FXX83" s="4"/>
      <c r="FXY83" s="4"/>
      <c r="FXZ83" s="4"/>
      <c r="FYA83" s="4"/>
      <c r="FYB83" s="4"/>
      <c r="FYC83" s="4"/>
      <c r="FYD83" s="4"/>
      <c r="FYE83" s="4"/>
      <c r="FYF83" s="4"/>
      <c r="FYG83" s="4"/>
      <c r="FYH83" s="4"/>
      <c r="FYI83" s="4"/>
      <c r="FYJ83" s="4"/>
      <c r="FYK83" s="4"/>
      <c r="FYL83" s="4"/>
      <c r="FYM83" s="4"/>
      <c r="FYN83" s="4"/>
      <c r="FYO83" s="4"/>
      <c r="FYP83" s="4"/>
      <c r="FYQ83" s="4"/>
      <c r="FYR83" s="4"/>
      <c r="FYS83" s="4"/>
      <c r="FYT83" s="4"/>
      <c r="FYU83" s="4"/>
      <c r="FYV83" s="4"/>
      <c r="FYW83" s="4"/>
      <c r="FYX83" s="4"/>
      <c r="FYY83" s="4"/>
      <c r="FYZ83" s="4"/>
      <c r="FZA83" s="4"/>
      <c r="FZB83" s="4"/>
      <c r="FZC83" s="4"/>
      <c r="FZD83" s="4"/>
      <c r="FZE83" s="4"/>
      <c r="FZF83" s="4"/>
      <c r="FZG83" s="4"/>
      <c r="FZH83" s="4"/>
      <c r="FZI83" s="4"/>
      <c r="FZJ83" s="4"/>
      <c r="FZK83" s="4"/>
      <c r="FZL83" s="4"/>
      <c r="FZM83" s="4"/>
      <c r="FZN83" s="4"/>
      <c r="FZO83" s="4"/>
      <c r="FZP83" s="4"/>
      <c r="FZQ83" s="4"/>
      <c r="FZR83" s="4"/>
      <c r="FZS83" s="4"/>
      <c r="FZT83" s="4"/>
      <c r="FZU83" s="4"/>
      <c r="FZV83" s="4"/>
      <c r="FZW83" s="4"/>
      <c r="FZX83" s="4"/>
      <c r="FZY83" s="4"/>
      <c r="FZZ83" s="4"/>
      <c r="GAA83" s="4"/>
      <c r="GAB83" s="4"/>
      <c r="GAC83" s="4"/>
      <c r="GAD83" s="4"/>
      <c r="GAE83" s="4"/>
      <c r="GAF83" s="4"/>
      <c r="GAG83" s="4"/>
      <c r="GAH83" s="4"/>
      <c r="GAI83" s="4"/>
      <c r="GAJ83" s="4"/>
      <c r="GAK83" s="4"/>
      <c r="GAL83" s="4"/>
      <c r="GAM83" s="4"/>
      <c r="GAN83" s="4"/>
      <c r="GAO83" s="4"/>
      <c r="GAP83" s="4"/>
      <c r="GAQ83" s="4"/>
      <c r="GAR83" s="4"/>
      <c r="GAS83" s="4"/>
      <c r="GAT83" s="4"/>
      <c r="GAU83" s="4"/>
      <c r="GAV83" s="4"/>
      <c r="GAW83" s="4"/>
      <c r="GAX83" s="4"/>
      <c r="GAY83" s="4"/>
      <c r="GAZ83" s="4"/>
      <c r="GBA83" s="4"/>
      <c r="GBB83" s="4"/>
      <c r="GBC83" s="4"/>
      <c r="GBD83" s="4"/>
      <c r="GBE83" s="4"/>
      <c r="GBF83" s="4"/>
      <c r="GBG83" s="4"/>
      <c r="GBH83" s="4"/>
      <c r="GBI83" s="4"/>
      <c r="GBJ83" s="4"/>
      <c r="GBK83" s="4"/>
      <c r="GBL83" s="4"/>
      <c r="GBM83" s="4"/>
      <c r="GBN83" s="4"/>
      <c r="GBO83" s="4"/>
      <c r="GBP83" s="4"/>
      <c r="GBQ83" s="4"/>
      <c r="GBR83" s="4"/>
      <c r="GBS83" s="4"/>
      <c r="GBT83" s="4"/>
      <c r="GBU83" s="4"/>
      <c r="GBV83" s="4"/>
      <c r="GBW83" s="4"/>
      <c r="GBX83" s="4"/>
      <c r="GBY83" s="4"/>
      <c r="GBZ83" s="4"/>
      <c r="GCA83" s="4"/>
      <c r="GCB83" s="4"/>
      <c r="GCC83" s="4"/>
      <c r="GCD83" s="4"/>
      <c r="GCE83" s="4"/>
      <c r="GCF83" s="4"/>
      <c r="GCG83" s="4"/>
      <c r="GCH83" s="4"/>
      <c r="GCI83" s="4"/>
      <c r="GCJ83" s="4"/>
      <c r="GCK83" s="4"/>
      <c r="GCL83" s="4"/>
      <c r="GCM83" s="4"/>
      <c r="GCN83" s="4"/>
      <c r="GCO83" s="4"/>
      <c r="GCP83" s="4"/>
      <c r="GCQ83" s="4"/>
      <c r="GCR83" s="4"/>
      <c r="GCS83" s="4"/>
      <c r="GCT83" s="4"/>
      <c r="GCU83" s="4"/>
      <c r="GCV83" s="4"/>
      <c r="GCW83" s="4"/>
      <c r="GCX83" s="4"/>
      <c r="GCY83" s="4"/>
      <c r="GCZ83" s="4"/>
      <c r="GDA83" s="4"/>
      <c r="GDB83" s="4"/>
      <c r="GDC83" s="4"/>
      <c r="GDD83" s="4"/>
      <c r="GDE83" s="4"/>
      <c r="GDF83" s="4"/>
      <c r="GDG83" s="4"/>
      <c r="GDH83" s="4"/>
      <c r="GDI83" s="4"/>
      <c r="GDJ83" s="4"/>
      <c r="GDK83" s="4"/>
      <c r="GDL83" s="4"/>
      <c r="GDM83" s="4"/>
      <c r="GDN83" s="4"/>
      <c r="GDO83" s="4"/>
      <c r="GDP83" s="4"/>
      <c r="GDQ83" s="4"/>
      <c r="GDR83" s="4"/>
      <c r="GDS83" s="4"/>
      <c r="GDT83" s="4"/>
      <c r="GDU83" s="4"/>
      <c r="GDV83" s="4"/>
      <c r="GDW83" s="4"/>
      <c r="GDX83" s="4"/>
      <c r="GDY83" s="4"/>
      <c r="GDZ83" s="4"/>
      <c r="GEA83" s="4"/>
      <c r="GEB83" s="4"/>
      <c r="GEC83" s="4"/>
      <c r="GED83" s="4"/>
      <c r="GEE83" s="4"/>
      <c r="GEF83" s="4"/>
      <c r="GEG83" s="4"/>
      <c r="GEH83" s="4"/>
      <c r="GEI83" s="4"/>
      <c r="GEJ83" s="4"/>
      <c r="GEK83" s="4"/>
      <c r="GEL83" s="4"/>
      <c r="GEM83" s="4"/>
      <c r="GEN83" s="4"/>
      <c r="GEO83" s="4"/>
      <c r="GEP83" s="4"/>
      <c r="GEQ83" s="4"/>
      <c r="GER83" s="4"/>
      <c r="GES83" s="4"/>
      <c r="GET83" s="4"/>
      <c r="GEU83" s="4"/>
      <c r="GEV83" s="4"/>
      <c r="GEW83" s="4"/>
      <c r="GEX83" s="4"/>
      <c r="GEY83" s="4"/>
      <c r="GEZ83" s="4"/>
      <c r="GFA83" s="4"/>
      <c r="GFB83" s="4"/>
      <c r="GFC83" s="4"/>
      <c r="GFD83" s="4"/>
      <c r="GFE83" s="4"/>
      <c r="GFF83" s="4"/>
      <c r="GFG83" s="4"/>
      <c r="GFH83" s="4"/>
      <c r="GFI83" s="4"/>
      <c r="GFJ83" s="4"/>
      <c r="GFK83" s="4"/>
      <c r="GFL83" s="4"/>
      <c r="GFM83" s="4"/>
      <c r="GFN83" s="4"/>
      <c r="GFO83" s="4"/>
      <c r="GFP83" s="4"/>
      <c r="GFQ83" s="4"/>
      <c r="GFR83" s="4"/>
      <c r="GFS83" s="4"/>
      <c r="GFT83" s="4"/>
      <c r="GFU83" s="4"/>
      <c r="GFV83" s="4"/>
      <c r="GFW83" s="4"/>
      <c r="GFX83" s="4"/>
      <c r="GFY83" s="4"/>
      <c r="GFZ83" s="4"/>
      <c r="GGA83" s="4"/>
      <c r="GGB83" s="4"/>
      <c r="GGC83" s="4"/>
      <c r="GGD83" s="4"/>
      <c r="GGE83" s="4"/>
      <c r="GGF83" s="4"/>
      <c r="GGG83" s="4"/>
      <c r="GGH83" s="4"/>
      <c r="GGI83" s="4"/>
      <c r="GGJ83" s="4"/>
      <c r="GGK83" s="4"/>
      <c r="GGL83" s="4"/>
      <c r="GGM83" s="4"/>
      <c r="GGN83" s="4"/>
      <c r="GGO83" s="4"/>
      <c r="GGP83" s="4"/>
      <c r="GGQ83" s="4"/>
      <c r="GGR83" s="4"/>
      <c r="GGS83" s="4"/>
      <c r="GGT83" s="4"/>
      <c r="GGU83" s="4"/>
      <c r="GGV83" s="4"/>
      <c r="GGW83" s="4"/>
      <c r="GGX83" s="4"/>
      <c r="GGY83" s="4"/>
      <c r="GGZ83" s="4"/>
      <c r="GHA83" s="4"/>
      <c r="GHB83" s="4"/>
      <c r="GHC83" s="4"/>
      <c r="GHD83" s="4"/>
      <c r="GHE83" s="4"/>
      <c r="GHF83" s="4"/>
      <c r="GHG83" s="4"/>
      <c r="GHH83" s="4"/>
      <c r="GHI83" s="4"/>
      <c r="GHJ83" s="4"/>
      <c r="GHK83" s="4"/>
      <c r="GHL83" s="4"/>
      <c r="GHM83" s="4"/>
      <c r="GHN83" s="4"/>
      <c r="GHO83" s="4"/>
      <c r="GHP83" s="4"/>
      <c r="GHQ83" s="4"/>
      <c r="GHR83" s="4"/>
      <c r="GHS83" s="4"/>
      <c r="GHT83" s="4"/>
      <c r="GHU83" s="4"/>
      <c r="GHV83" s="4"/>
      <c r="GHW83" s="4"/>
      <c r="GHX83" s="4"/>
      <c r="GHY83" s="4"/>
      <c r="GHZ83" s="4"/>
      <c r="GIA83" s="4"/>
      <c r="GIB83" s="4"/>
      <c r="GIC83" s="4"/>
      <c r="GID83" s="4"/>
      <c r="GIE83" s="4"/>
      <c r="GIF83" s="4"/>
      <c r="GIG83" s="4"/>
      <c r="GIH83" s="4"/>
      <c r="GII83" s="4"/>
      <c r="GIJ83" s="4"/>
      <c r="GIK83" s="4"/>
      <c r="GIL83" s="4"/>
      <c r="GIM83" s="4"/>
      <c r="GIN83" s="4"/>
      <c r="GIO83" s="4"/>
      <c r="GIP83" s="4"/>
      <c r="GIQ83" s="4"/>
      <c r="GIR83" s="4"/>
      <c r="GIS83" s="4"/>
      <c r="GIT83" s="4"/>
      <c r="GIU83" s="4"/>
      <c r="GIV83" s="4"/>
      <c r="GIW83" s="4"/>
      <c r="GIX83" s="4"/>
      <c r="GIY83" s="4"/>
      <c r="GIZ83" s="4"/>
      <c r="GJA83" s="4"/>
      <c r="GJB83" s="4"/>
      <c r="GJC83" s="4"/>
      <c r="GJD83" s="4"/>
      <c r="GJE83" s="4"/>
      <c r="GJF83" s="4"/>
      <c r="GJG83" s="4"/>
      <c r="GJH83" s="4"/>
      <c r="GJI83" s="4"/>
      <c r="GJJ83" s="4"/>
      <c r="GJK83" s="4"/>
      <c r="GJL83" s="4"/>
      <c r="GJM83" s="4"/>
      <c r="GJN83" s="4"/>
      <c r="GJO83" s="4"/>
      <c r="GJP83" s="4"/>
      <c r="GJQ83" s="4"/>
      <c r="GJR83" s="4"/>
      <c r="GJS83" s="4"/>
      <c r="GJT83" s="4"/>
      <c r="GJU83" s="4"/>
      <c r="GJV83" s="4"/>
      <c r="GJW83" s="4"/>
      <c r="GJX83" s="4"/>
      <c r="GJY83" s="4"/>
      <c r="GJZ83" s="4"/>
      <c r="GKA83" s="4"/>
      <c r="GKB83" s="4"/>
      <c r="GKC83" s="4"/>
      <c r="GKD83" s="4"/>
      <c r="GKE83" s="4"/>
      <c r="GKF83" s="4"/>
      <c r="GKG83" s="4"/>
      <c r="GKH83" s="4"/>
      <c r="GKI83" s="4"/>
      <c r="GKJ83" s="4"/>
      <c r="GKK83" s="4"/>
      <c r="GKL83" s="4"/>
      <c r="GKM83" s="4"/>
      <c r="GKN83" s="4"/>
      <c r="GKO83" s="4"/>
      <c r="GKP83" s="4"/>
      <c r="GKQ83" s="4"/>
      <c r="GKR83" s="4"/>
      <c r="GKS83" s="4"/>
      <c r="GKT83" s="4"/>
      <c r="GKU83" s="4"/>
      <c r="GKV83" s="4"/>
      <c r="GKW83" s="4"/>
      <c r="GKX83" s="4"/>
      <c r="GKY83" s="4"/>
      <c r="GKZ83" s="4"/>
      <c r="GLA83" s="4"/>
      <c r="GLB83" s="4"/>
      <c r="GLC83" s="4"/>
      <c r="GLD83" s="4"/>
      <c r="GLE83" s="4"/>
      <c r="GLF83" s="4"/>
      <c r="GLG83" s="4"/>
      <c r="GLH83" s="4"/>
      <c r="GLI83" s="4"/>
      <c r="GLJ83" s="4"/>
      <c r="GLK83" s="4"/>
      <c r="GLL83" s="4"/>
      <c r="GLM83" s="4"/>
      <c r="GLN83" s="4"/>
      <c r="GLO83" s="4"/>
      <c r="GLP83" s="4"/>
      <c r="GLQ83" s="4"/>
      <c r="GLR83" s="4"/>
      <c r="GLS83" s="4"/>
      <c r="GLT83" s="4"/>
      <c r="GLU83" s="4"/>
      <c r="GLV83" s="4"/>
      <c r="GLW83" s="4"/>
      <c r="GLX83" s="4"/>
      <c r="GLY83" s="4"/>
      <c r="GLZ83" s="4"/>
      <c r="GMA83" s="4"/>
      <c r="GMB83" s="4"/>
      <c r="GMC83" s="4"/>
      <c r="GMD83" s="4"/>
      <c r="GME83" s="4"/>
      <c r="GMF83" s="4"/>
      <c r="GMG83" s="4"/>
      <c r="GMH83" s="4"/>
      <c r="GMI83" s="4"/>
      <c r="GMJ83" s="4"/>
      <c r="GMK83" s="4"/>
      <c r="GML83" s="4"/>
      <c r="GMM83" s="4"/>
      <c r="GMN83" s="4"/>
      <c r="GMO83" s="4"/>
      <c r="GMP83" s="4"/>
      <c r="GMQ83" s="4"/>
      <c r="GMR83" s="4"/>
      <c r="GMS83" s="4"/>
      <c r="GMT83" s="4"/>
      <c r="GMU83" s="4"/>
      <c r="GMV83" s="4"/>
      <c r="GMW83" s="4"/>
      <c r="GMX83" s="4"/>
      <c r="GMY83" s="4"/>
      <c r="GMZ83" s="4"/>
      <c r="GNA83" s="4"/>
      <c r="GNB83" s="4"/>
      <c r="GNC83" s="4"/>
      <c r="GND83" s="4"/>
      <c r="GNE83" s="4"/>
      <c r="GNF83" s="4"/>
      <c r="GNG83" s="4"/>
      <c r="GNH83" s="4"/>
      <c r="GNI83" s="4"/>
      <c r="GNJ83" s="4"/>
      <c r="GNK83" s="4"/>
      <c r="GNL83" s="4"/>
      <c r="GNM83" s="4"/>
      <c r="GNN83" s="4"/>
      <c r="GNO83" s="4"/>
      <c r="GNP83" s="4"/>
      <c r="GNQ83" s="4"/>
      <c r="GNR83" s="4"/>
      <c r="GNS83" s="4"/>
      <c r="GNT83" s="4"/>
      <c r="GNU83" s="4"/>
      <c r="GNV83" s="4"/>
      <c r="GNW83" s="4"/>
      <c r="GNX83" s="4"/>
      <c r="GNY83" s="4"/>
      <c r="GNZ83" s="4"/>
      <c r="GOA83" s="4"/>
      <c r="GOB83" s="4"/>
      <c r="GOC83" s="4"/>
      <c r="GOD83" s="4"/>
      <c r="GOE83" s="4"/>
      <c r="GOF83" s="4"/>
      <c r="GOG83" s="4"/>
      <c r="GOH83" s="4"/>
      <c r="GOI83" s="4"/>
      <c r="GOJ83" s="4"/>
      <c r="GOK83" s="4"/>
      <c r="GOL83" s="4"/>
      <c r="GOM83" s="4"/>
      <c r="GON83" s="4"/>
      <c r="GOO83" s="4"/>
      <c r="GOP83" s="4"/>
      <c r="GOQ83" s="4"/>
      <c r="GOR83" s="4"/>
      <c r="GOS83" s="4"/>
      <c r="GOT83" s="4"/>
      <c r="GOU83" s="4"/>
      <c r="GOV83" s="4"/>
      <c r="GOW83" s="4"/>
      <c r="GOX83" s="4"/>
      <c r="GOY83" s="4"/>
      <c r="GOZ83" s="4"/>
      <c r="GPA83" s="4"/>
      <c r="GPB83" s="4"/>
      <c r="GPC83" s="4"/>
      <c r="GPD83" s="4"/>
      <c r="GPE83" s="4"/>
      <c r="GPF83" s="4"/>
      <c r="GPG83" s="4"/>
      <c r="GPH83" s="4"/>
      <c r="GPI83" s="4"/>
      <c r="GPJ83" s="4"/>
      <c r="GPK83" s="4"/>
      <c r="GPL83" s="4"/>
      <c r="GPM83" s="4"/>
      <c r="GPN83" s="4"/>
      <c r="GPO83" s="4"/>
      <c r="GPP83" s="4"/>
      <c r="GPQ83" s="4"/>
      <c r="GPR83" s="4"/>
      <c r="GPS83" s="4"/>
      <c r="GPT83" s="4"/>
      <c r="GPU83" s="4"/>
      <c r="GPV83" s="4"/>
      <c r="GPW83" s="4"/>
      <c r="GPX83" s="4"/>
      <c r="GPY83" s="4"/>
      <c r="GPZ83" s="4"/>
      <c r="GQA83" s="4"/>
      <c r="GQB83" s="4"/>
      <c r="GQC83" s="4"/>
      <c r="GQD83" s="4"/>
      <c r="GQE83" s="4"/>
      <c r="GQF83" s="4"/>
      <c r="GQG83" s="4"/>
      <c r="GQH83" s="4"/>
      <c r="GQI83" s="4"/>
      <c r="GQJ83" s="4"/>
      <c r="GQK83" s="4"/>
      <c r="GQL83" s="4"/>
      <c r="GQM83" s="4"/>
      <c r="GQN83" s="4"/>
      <c r="GQO83" s="4"/>
      <c r="GQP83" s="4"/>
      <c r="GQQ83" s="4"/>
      <c r="GQR83" s="4"/>
      <c r="GQS83" s="4"/>
      <c r="GQT83" s="4"/>
      <c r="GQU83" s="4"/>
      <c r="GQV83" s="4"/>
      <c r="GQW83" s="4"/>
      <c r="GQX83" s="4"/>
      <c r="GQY83" s="4"/>
      <c r="GQZ83" s="4"/>
      <c r="GRA83" s="4"/>
      <c r="GRB83" s="4"/>
      <c r="GRC83" s="4"/>
      <c r="GRD83" s="4"/>
      <c r="GRE83" s="4"/>
      <c r="GRF83" s="4"/>
      <c r="GRG83" s="4"/>
      <c r="GRH83" s="4"/>
      <c r="GRI83" s="4"/>
      <c r="GRJ83" s="4"/>
      <c r="GRK83" s="4"/>
      <c r="GRL83" s="4"/>
      <c r="GRM83" s="4"/>
      <c r="GRN83" s="4"/>
      <c r="GRO83" s="4"/>
      <c r="GRP83" s="4"/>
      <c r="GRQ83" s="4"/>
      <c r="GRR83" s="4"/>
      <c r="GRS83" s="4"/>
      <c r="GRT83" s="4"/>
      <c r="GRU83" s="4"/>
      <c r="GRV83" s="4"/>
      <c r="GRW83" s="4"/>
      <c r="GRX83" s="4"/>
      <c r="GRY83" s="4"/>
      <c r="GRZ83" s="4"/>
      <c r="GSA83" s="4"/>
      <c r="GSB83" s="4"/>
      <c r="GSC83" s="4"/>
      <c r="GSD83" s="4"/>
      <c r="GSE83" s="4"/>
      <c r="GSF83" s="4"/>
      <c r="GSG83" s="4"/>
      <c r="GSH83" s="4"/>
      <c r="GSI83" s="4"/>
      <c r="GSJ83" s="4"/>
      <c r="GSK83" s="4"/>
      <c r="GSL83" s="4"/>
      <c r="GSM83" s="4"/>
      <c r="GSN83" s="4"/>
      <c r="GSO83" s="4"/>
      <c r="GSP83" s="4"/>
      <c r="GSQ83" s="4"/>
      <c r="GSR83" s="4"/>
      <c r="GSS83" s="4"/>
      <c r="GST83" s="4"/>
      <c r="GSU83" s="4"/>
      <c r="GSV83" s="4"/>
      <c r="GSW83" s="4"/>
      <c r="GSX83" s="4"/>
      <c r="GSY83" s="4"/>
      <c r="GSZ83" s="4"/>
      <c r="GTA83" s="4"/>
      <c r="GTB83" s="4"/>
      <c r="GTC83" s="4"/>
      <c r="GTD83" s="4"/>
      <c r="GTE83" s="4"/>
      <c r="GTF83" s="4"/>
      <c r="GTG83" s="4"/>
      <c r="GTH83" s="4"/>
      <c r="GTI83" s="4"/>
      <c r="GTJ83" s="4"/>
      <c r="GTK83" s="4"/>
      <c r="GTL83" s="4"/>
      <c r="GTM83" s="4"/>
      <c r="GTN83" s="4"/>
      <c r="GTO83" s="4"/>
      <c r="GTP83" s="4"/>
      <c r="GTQ83" s="4"/>
      <c r="GTR83" s="4"/>
      <c r="GTS83" s="4"/>
      <c r="GTT83" s="4"/>
      <c r="GTU83" s="4"/>
      <c r="GTV83" s="4"/>
      <c r="GTW83" s="4"/>
      <c r="GTX83" s="4"/>
      <c r="GTY83" s="4"/>
      <c r="GTZ83" s="4"/>
      <c r="GUA83" s="4"/>
      <c r="GUB83" s="4"/>
      <c r="GUC83" s="4"/>
      <c r="GUD83" s="4"/>
      <c r="GUE83" s="4"/>
      <c r="GUF83" s="4"/>
      <c r="GUG83" s="4"/>
      <c r="GUH83" s="4"/>
      <c r="GUI83" s="4"/>
      <c r="GUJ83" s="4"/>
      <c r="GUK83" s="4"/>
      <c r="GUL83" s="4"/>
      <c r="GUM83" s="4"/>
      <c r="GUN83" s="4"/>
      <c r="GUO83" s="4"/>
      <c r="GUP83" s="4"/>
      <c r="GUQ83" s="4"/>
      <c r="GUR83" s="4"/>
      <c r="GUS83" s="4"/>
      <c r="GUT83" s="4"/>
      <c r="GUU83" s="4"/>
      <c r="GUV83" s="4"/>
      <c r="GUW83" s="4"/>
      <c r="GUX83" s="4"/>
      <c r="GUY83" s="4"/>
      <c r="GUZ83" s="4"/>
      <c r="GVA83" s="4"/>
      <c r="GVB83" s="4"/>
      <c r="GVC83" s="4"/>
      <c r="GVD83" s="4"/>
      <c r="GVE83" s="4"/>
      <c r="GVF83" s="4"/>
      <c r="GVG83" s="4"/>
      <c r="GVH83" s="4"/>
      <c r="GVI83" s="4"/>
      <c r="GVJ83" s="4"/>
      <c r="GVK83" s="4"/>
      <c r="GVL83" s="4"/>
      <c r="GVM83" s="4"/>
      <c r="GVN83" s="4"/>
      <c r="GVO83" s="4"/>
      <c r="GVP83" s="4"/>
      <c r="GVQ83" s="4"/>
      <c r="GVR83" s="4"/>
      <c r="GVS83" s="4"/>
      <c r="GVT83" s="4"/>
      <c r="GVU83" s="4"/>
      <c r="GVV83" s="4"/>
      <c r="GVW83" s="4"/>
      <c r="GVX83" s="4"/>
      <c r="GVY83" s="4"/>
      <c r="GVZ83" s="4"/>
      <c r="GWA83" s="4"/>
      <c r="GWB83" s="4"/>
      <c r="GWC83" s="4"/>
      <c r="GWD83" s="4"/>
      <c r="GWE83" s="4"/>
      <c r="GWF83" s="4"/>
      <c r="GWG83" s="4"/>
      <c r="GWH83" s="4"/>
      <c r="GWI83" s="4"/>
      <c r="GWJ83" s="4"/>
      <c r="GWK83" s="4"/>
      <c r="GWL83" s="4"/>
      <c r="GWM83" s="4"/>
      <c r="GWN83" s="4"/>
      <c r="GWO83" s="4"/>
      <c r="GWP83" s="4"/>
      <c r="GWQ83" s="4"/>
      <c r="GWR83" s="4"/>
      <c r="GWS83" s="4"/>
      <c r="GWT83" s="4"/>
      <c r="GWU83" s="4"/>
      <c r="GWV83" s="4"/>
      <c r="GWW83" s="4"/>
      <c r="GWX83" s="4"/>
      <c r="GWY83" s="4"/>
      <c r="GWZ83" s="4"/>
      <c r="GXA83" s="4"/>
      <c r="GXB83" s="4"/>
      <c r="GXC83" s="4"/>
      <c r="GXD83" s="4"/>
      <c r="GXE83" s="4"/>
      <c r="GXF83" s="4"/>
      <c r="GXG83" s="4"/>
      <c r="GXH83" s="4"/>
      <c r="GXI83" s="4"/>
      <c r="GXJ83" s="4"/>
      <c r="GXK83" s="4"/>
      <c r="GXL83" s="4"/>
      <c r="GXM83" s="4"/>
      <c r="GXN83" s="4"/>
      <c r="GXO83" s="4"/>
      <c r="GXP83" s="4"/>
      <c r="GXQ83" s="4"/>
      <c r="GXR83" s="4"/>
      <c r="GXS83" s="4"/>
      <c r="GXT83" s="4"/>
      <c r="GXU83" s="4"/>
      <c r="GXV83" s="4"/>
      <c r="GXW83" s="4"/>
      <c r="GXX83" s="4"/>
      <c r="GXY83" s="4"/>
      <c r="GXZ83" s="4"/>
      <c r="GYA83" s="4"/>
      <c r="GYB83" s="4"/>
      <c r="GYC83" s="4"/>
      <c r="GYD83" s="4"/>
      <c r="GYE83" s="4"/>
      <c r="GYF83" s="4"/>
      <c r="GYG83" s="4"/>
      <c r="GYH83" s="4"/>
      <c r="GYI83" s="4"/>
      <c r="GYJ83" s="4"/>
      <c r="GYK83" s="4"/>
      <c r="GYL83" s="4"/>
      <c r="GYM83" s="4"/>
      <c r="GYN83" s="4"/>
      <c r="GYO83" s="4"/>
      <c r="GYP83" s="4"/>
      <c r="GYQ83" s="4"/>
      <c r="GYR83" s="4"/>
      <c r="GYS83" s="4"/>
      <c r="GYT83" s="4"/>
      <c r="GYU83" s="4"/>
      <c r="GYV83" s="4"/>
      <c r="GYW83" s="4"/>
      <c r="GYX83" s="4"/>
      <c r="GYY83" s="4"/>
      <c r="GYZ83" s="4"/>
      <c r="GZA83" s="4"/>
      <c r="GZB83" s="4"/>
      <c r="GZC83" s="4"/>
      <c r="GZD83" s="4"/>
      <c r="GZE83" s="4"/>
      <c r="GZF83" s="4"/>
      <c r="GZG83" s="4"/>
      <c r="GZH83" s="4"/>
      <c r="GZI83" s="4"/>
      <c r="GZJ83" s="4"/>
      <c r="GZK83" s="4"/>
      <c r="GZL83" s="4"/>
      <c r="GZM83" s="4"/>
      <c r="GZN83" s="4"/>
      <c r="GZO83" s="4"/>
      <c r="GZP83" s="4"/>
      <c r="GZQ83" s="4"/>
      <c r="GZR83" s="4"/>
      <c r="GZS83" s="4"/>
      <c r="GZT83" s="4"/>
      <c r="GZU83" s="4"/>
      <c r="GZV83" s="4"/>
      <c r="GZW83" s="4"/>
      <c r="GZX83" s="4"/>
      <c r="GZY83" s="4"/>
      <c r="GZZ83" s="4"/>
      <c r="HAA83" s="4"/>
      <c r="HAB83" s="4"/>
      <c r="HAC83" s="4"/>
      <c r="HAD83" s="4"/>
      <c r="HAE83" s="4"/>
      <c r="HAF83" s="4"/>
      <c r="HAG83" s="4"/>
      <c r="HAH83" s="4"/>
      <c r="HAI83" s="4"/>
      <c r="HAJ83" s="4"/>
      <c r="HAK83" s="4"/>
      <c r="HAL83" s="4"/>
      <c r="HAM83" s="4"/>
      <c r="HAN83" s="4"/>
      <c r="HAO83" s="4"/>
      <c r="HAP83" s="4"/>
      <c r="HAQ83" s="4"/>
      <c r="HAR83" s="4"/>
      <c r="HAS83" s="4"/>
      <c r="HAT83" s="4"/>
      <c r="HAU83" s="4"/>
      <c r="HAV83" s="4"/>
      <c r="HAW83" s="4"/>
      <c r="HAX83" s="4"/>
      <c r="HAY83" s="4"/>
      <c r="HAZ83" s="4"/>
      <c r="HBA83" s="4"/>
      <c r="HBB83" s="4"/>
      <c r="HBC83" s="4"/>
      <c r="HBD83" s="4"/>
      <c r="HBE83" s="4"/>
      <c r="HBF83" s="4"/>
      <c r="HBG83" s="4"/>
      <c r="HBH83" s="4"/>
      <c r="HBI83" s="4"/>
      <c r="HBJ83" s="4"/>
      <c r="HBK83" s="4"/>
      <c r="HBL83" s="4"/>
      <c r="HBM83" s="4"/>
      <c r="HBN83" s="4"/>
      <c r="HBO83" s="4"/>
      <c r="HBP83" s="4"/>
      <c r="HBQ83" s="4"/>
      <c r="HBR83" s="4"/>
      <c r="HBS83" s="4"/>
      <c r="HBT83" s="4"/>
      <c r="HBU83" s="4"/>
      <c r="HBV83" s="4"/>
      <c r="HBW83" s="4"/>
      <c r="HBX83" s="4"/>
      <c r="HBY83" s="4"/>
      <c r="HBZ83" s="4"/>
      <c r="HCA83" s="4"/>
      <c r="HCB83" s="4"/>
      <c r="HCC83" s="4"/>
      <c r="HCD83" s="4"/>
      <c r="HCE83" s="4"/>
      <c r="HCF83" s="4"/>
      <c r="HCG83" s="4"/>
      <c r="HCH83" s="4"/>
      <c r="HCI83" s="4"/>
      <c r="HCJ83" s="4"/>
      <c r="HCK83" s="4"/>
      <c r="HCL83" s="4"/>
      <c r="HCM83" s="4"/>
      <c r="HCN83" s="4"/>
      <c r="HCO83" s="4"/>
      <c r="HCP83" s="4"/>
      <c r="HCQ83" s="4"/>
      <c r="HCR83" s="4"/>
      <c r="HCS83" s="4"/>
      <c r="HCT83" s="4"/>
      <c r="HCU83" s="4"/>
      <c r="HCV83" s="4"/>
      <c r="HCW83" s="4"/>
      <c r="HCX83" s="4"/>
      <c r="HCY83" s="4"/>
      <c r="HCZ83" s="4"/>
      <c r="HDA83" s="4"/>
      <c r="HDB83" s="4"/>
      <c r="HDC83" s="4"/>
      <c r="HDD83" s="4"/>
      <c r="HDE83" s="4"/>
      <c r="HDF83" s="4"/>
      <c r="HDG83" s="4"/>
      <c r="HDH83" s="4"/>
      <c r="HDI83" s="4"/>
      <c r="HDJ83" s="4"/>
      <c r="HDK83" s="4"/>
      <c r="HDL83" s="4"/>
      <c r="HDM83" s="4"/>
      <c r="HDN83" s="4"/>
      <c r="HDO83" s="4"/>
      <c r="HDP83" s="4"/>
      <c r="HDQ83" s="4"/>
      <c r="HDR83" s="4"/>
      <c r="HDS83" s="4"/>
      <c r="HDT83" s="4"/>
      <c r="HDU83" s="4"/>
      <c r="HDV83" s="4"/>
      <c r="HDW83" s="4"/>
      <c r="HDX83" s="4"/>
      <c r="HDY83" s="4"/>
      <c r="HDZ83" s="4"/>
      <c r="HEA83" s="4"/>
      <c r="HEB83" s="4"/>
      <c r="HEC83" s="4"/>
      <c r="HED83" s="4"/>
      <c r="HEE83" s="4"/>
      <c r="HEF83" s="4"/>
      <c r="HEG83" s="4"/>
      <c r="HEH83" s="4"/>
      <c r="HEI83" s="4"/>
      <c r="HEJ83" s="4"/>
      <c r="HEK83" s="4"/>
      <c r="HEL83" s="4"/>
      <c r="HEM83" s="4"/>
      <c r="HEN83" s="4"/>
      <c r="HEO83" s="4"/>
      <c r="HEP83" s="4"/>
      <c r="HEQ83" s="4"/>
      <c r="HER83" s="4"/>
      <c r="HES83" s="4"/>
      <c r="HET83" s="4"/>
      <c r="HEU83" s="4"/>
      <c r="HEV83" s="4"/>
      <c r="HEW83" s="4"/>
      <c r="HEX83" s="4"/>
      <c r="HEY83" s="4"/>
      <c r="HEZ83" s="4"/>
      <c r="HFA83" s="4"/>
      <c r="HFB83" s="4"/>
      <c r="HFC83" s="4"/>
      <c r="HFD83" s="4"/>
      <c r="HFE83" s="4"/>
      <c r="HFF83" s="4"/>
      <c r="HFG83" s="4"/>
      <c r="HFH83" s="4"/>
      <c r="HFI83" s="4"/>
      <c r="HFJ83" s="4"/>
      <c r="HFK83" s="4"/>
      <c r="HFL83" s="4"/>
      <c r="HFM83" s="4"/>
      <c r="HFN83" s="4"/>
      <c r="HFO83" s="4"/>
      <c r="HFP83" s="4"/>
      <c r="HFQ83" s="4"/>
      <c r="HFR83" s="4"/>
      <c r="HFS83" s="4"/>
      <c r="HFT83" s="4"/>
      <c r="HFU83" s="4"/>
      <c r="HFV83" s="4"/>
      <c r="HFW83" s="4"/>
      <c r="HFX83" s="4"/>
      <c r="HFY83" s="4"/>
      <c r="HFZ83" s="4"/>
      <c r="HGA83" s="4"/>
      <c r="HGB83" s="4"/>
      <c r="HGC83" s="4"/>
      <c r="HGD83" s="4"/>
      <c r="HGE83" s="4"/>
      <c r="HGF83" s="4"/>
      <c r="HGG83" s="4"/>
      <c r="HGH83" s="4"/>
      <c r="HGI83" s="4"/>
      <c r="HGJ83" s="4"/>
      <c r="HGK83" s="4"/>
      <c r="HGL83" s="4"/>
      <c r="HGM83" s="4"/>
      <c r="HGN83" s="4"/>
      <c r="HGO83" s="4"/>
      <c r="HGP83" s="4"/>
      <c r="HGQ83" s="4"/>
      <c r="HGR83" s="4"/>
      <c r="HGS83" s="4"/>
      <c r="HGT83" s="4"/>
      <c r="HGU83" s="4"/>
      <c r="HGV83" s="4"/>
      <c r="HGW83" s="4"/>
      <c r="HGX83" s="4"/>
      <c r="HGY83" s="4"/>
      <c r="HGZ83" s="4"/>
      <c r="HHA83" s="4"/>
      <c r="HHB83" s="4"/>
      <c r="HHC83" s="4"/>
      <c r="HHD83" s="4"/>
      <c r="HHE83" s="4"/>
      <c r="HHF83" s="4"/>
      <c r="HHG83" s="4"/>
      <c r="HHH83" s="4"/>
      <c r="HHI83" s="4"/>
      <c r="HHJ83" s="4"/>
      <c r="HHK83" s="4"/>
      <c r="HHL83" s="4"/>
      <c r="HHM83" s="4"/>
      <c r="HHN83" s="4"/>
      <c r="HHO83" s="4"/>
      <c r="HHP83" s="4"/>
      <c r="HHQ83" s="4"/>
      <c r="HHR83" s="4"/>
      <c r="HHS83" s="4"/>
      <c r="HHT83" s="4"/>
      <c r="HHU83" s="4"/>
      <c r="HHV83" s="4"/>
      <c r="HHW83" s="4"/>
      <c r="HHX83" s="4"/>
      <c r="HHY83" s="4"/>
      <c r="HHZ83" s="4"/>
      <c r="HIA83" s="4"/>
      <c r="HIB83" s="4"/>
      <c r="HIC83" s="4"/>
      <c r="HID83" s="4"/>
      <c r="HIE83" s="4"/>
      <c r="HIF83" s="4"/>
      <c r="HIG83" s="4"/>
      <c r="HIH83" s="4"/>
      <c r="HII83" s="4"/>
      <c r="HIJ83" s="4"/>
      <c r="HIK83" s="4"/>
      <c r="HIL83" s="4"/>
      <c r="HIM83" s="4"/>
      <c r="HIN83" s="4"/>
      <c r="HIO83" s="4"/>
      <c r="HIP83" s="4"/>
      <c r="HIQ83" s="4"/>
      <c r="HIR83" s="4"/>
      <c r="HIS83" s="4"/>
      <c r="HIT83" s="4"/>
      <c r="HIU83" s="4"/>
      <c r="HIV83" s="4"/>
      <c r="HIW83" s="4"/>
      <c r="HIX83" s="4"/>
      <c r="HIY83" s="4"/>
      <c r="HIZ83" s="4"/>
      <c r="HJA83" s="4"/>
      <c r="HJB83" s="4"/>
      <c r="HJC83" s="4"/>
      <c r="HJD83" s="4"/>
      <c r="HJE83" s="4"/>
      <c r="HJF83" s="4"/>
      <c r="HJG83" s="4"/>
      <c r="HJH83" s="4"/>
      <c r="HJI83" s="4"/>
      <c r="HJJ83" s="4"/>
      <c r="HJK83" s="4"/>
      <c r="HJL83" s="4"/>
      <c r="HJM83" s="4"/>
      <c r="HJN83" s="4"/>
      <c r="HJO83" s="4"/>
      <c r="HJP83" s="4"/>
      <c r="HJQ83" s="4"/>
      <c r="HJR83" s="4"/>
      <c r="HJS83" s="4"/>
      <c r="HJT83" s="4"/>
      <c r="HJU83" s="4"/>
      <c r="HJV83" s="4"/>
      <c r="HJW83" s="4"/>
      <c r="HJX83" s="4"/>
      <c r="HJY83" s="4"/>
      <c r="HJZ83" s="4"/>
      <c r="HKA83" s="4"/>
      <c r="HKB83" s="4"/>
      <c r="HKC83" s="4"/>
      <c r="HKD83" s="4"/>
      <c r="HKE83" s="4"/>
      <c r="HKF83" s="4"/>
      <c r="HKG83" s="4"/>
      <c r="HKH83" s="4"/>
      <c r="HKI83" s="4"/>
      <c r="HKJ83" s="4"/>
      <c r="HKK83" s="4"/>
      <c r="HKL83" s="4"/>
      <c r="HKM83" s="4"/>
      <c r="HKN83" s="4"/>
      <c r="HKO83" s="4"/>
      <c r="HKP83" s="4"/>
      <c r="HKQ83" s="4"/>
      <c r="HKR83" s="4"/>
      <c r="HKS83" s="4"/>
      <c r="HKT83" s="4"/>
      <c r="HKU83" s="4"/>
      <c r="HKV83" s="4"/>
      <c r="HKW83" s="4"/>
      <c r="HKX83" s="4"/>
      <c r="HKY83" s="4"/>
      <c r="HKZ83" s="4"/>
      <c r="HLA83" s="4"/>
      <c r="HLB83" s="4"/>
      <c r="HLC83" s="4"/>
      <c r="HLD83" s="4"/>
      <c r="HLE83" s="4"/>
      <c r="HLF83" s="4"/>
      <c r="HLG83" s="4"/>
      <c r="HLH83" s="4"/>
      <c r="HLI83" s="4"/>
      <c r="HLJ83" s="4"/>
      <c r="HLK83" s="4"/>
      <c r="HLL83" s="4"/>
      <c r="HLM83" s="4"/>
      <c r="HLN83" s="4"/>
      <c r="HLO83" s="4"/>
      <c r="HLP83" s="4"/>
      <c r="HLQ83" s="4"/>
      <c r="HLR83" s="4"/>
      <c r="HLS83" s="4"/>
      <c r="HLT83" s="4"/>
      <c r="HLU83" s="4"/>
      <c r="HLV83" s="4"/>
      <c r="HLW83" s="4"/>
      <c r="HLX83" s="4"/>
      <c r="HLY83" s="4"/>
      <c r="HLZ83" s="4"/>
      <c r="HMA83" s="4"/>
      <c r="HMB83" s="4"/>
      <c r="HMC83" s="4"/>
      <c r="HMD83" s="4"/>
      <c r="HME83" s="4"/>
      <c r="HMF83" s="4"/>
      <c r="HMG83" s="4"/>
      <c r="HMH83" s="4"/>
      <c r="HMI83" s="4"/>
      <c r="HMJ83" s="4"/>
      <c r="HMK83" s="4"/>
      <c r="HML83" s="4"/>
      <c r="HMM83" s="4"/>
      <c r="HMN83" s="4"/>
      <c r="HMO83" s="4"/>
      <c r="HMP83" s="4"/>
      <c r="HMQ83" s="4"/>
      <c r="HMR83" s="4"/>
      <c r="HMS83" s="4"/>
      <c r="HMT83" s="4"/>
      <c r="HMU83" s="4"/>
      <c r="HMV83" s="4"/>
      <c r="HMW83" s="4"/>
      <c r="HMX83" s="4"/>
      <c r="HMY83" s="4"/>
      <c r="HMZ83" s="4"/>
      <c r="HNA83" s="4"/>
      <c r="HNB83" s="4"/>
      <c r="HNC83" s="4"/>
      <c r="HND83" s="4"/>
      <c r="HNE83" s="4"/>
      <c r="HNF83" s="4"/>
      <c r="HNG83" s="4"/>
      <c r="HNH83" s="4"/>
      <c r="HNI83" s="4"/>
      <c r="HNJ83" s="4"/>
      <c r="HNK83" s="4"/>
      <c r="HNL83" s="4"/>
      <c r="HNM83" s="4"/>
      <c r="HNN83" s="4"/>
      <c r="HNO83" s="4"/>
      <c r="HNP83" s="4"/>
      <c r="HNQ83" s="4"/>
      <c r="HNR83" s="4"/>
      <c r="HNS83" s="4"/>
      <c r="HNT83" s="4"/>
      <c r="HNU83" s="4"/>
      <c r="HNV83" s="4"/>
      <c r="HNW83" s="4"/>
      <c r="HNX83" s="4"/>
      <c r="HNY83" s="4"/>
      <c r="HNZ83" s="4"/>
      <c r="HOA83" s="4"/>
      <c r="HOB83" s="4"/>
      <c r="HOC83" s="4"/>
      <c r="HOD83" s="4"/>
      <c r="HOE83" s="4"/>
      <c r="HOF83" s="4"/>
      <c r="HOG83" s="4"/>
      <c r="HOH83" s="4"/>
      <c r="HOI83" s="4"/>
      <c r="HOJ83" s="4"/>
      <c r="HOK83" s="4"/>
      <c r="HOL83" s="4"/>
      <c r="HOM83" s="4"/>
      <c r="HON83" s="4"/>
      <c r="HOO83" s="4"/>
      <c r="HOP83" s="4"/>
      <c r="HOQ83" s="4"/>
      <c r="HOR83" s="4"/>
      <c r="HOS83" s="4"/>
      <c r="HOT83" s="4"/>
      <c r="HOU83" s="4"/>
      <c r="HOV83" s="4"/>
      <c r="HOW83" s="4"/>
      <c r="HOX83" s="4"/>
      <c r="HOY83" s="4"/>
      <c r="HOZ83" s="4"/>
      <c r="HPA83" s="4"/>
      <c r="HPB83" s="4"/>
      <c r="HPC83" s="4"/>
      <c r="HPD83" s="4"/>
      <c r="HPE83" s="4"/>
      <c r="HPF83" s="4"/>
      <c r="HPG83" s="4"/>
      <c r="HPH83" s="4"/>
      <c r="HPI83" s="4"/>
      <c r="HPJ83" s="4"/>
      <c r="HPK83" s="4"/>
      <c r="HPL83" s="4"/>
      <c r="HPM83" s="4"/>
      <c r="HPN83" s="4"/>
      <c r="HPO83" s="4"/>
      <c r="HPP83" s="4"/>
      <c r="HPQ83" s="4"/>
      <c r="HPR83" s="4"/>
      <c r="HPS83" s="4"/>
      <c r="HPT83" s="4"/>
      <c r="HPU83" s="4"/>
      <c r="HPV83" s="4"/>
      <c r="HPW83" s="4"/>
      <c r="HPX83" s="4"/>
      <c r="HPY83" s="4"/>
      <c r="HPZ83" s="4"/>
      <c r="HQA83" s="4"/>
      <c r="HQB83" s="4"/>
      <c r="HQC83" s="4"/>
      <c r="HQD83" s="4"/>
      <c r="HQE83" s="4"/>
      <c r="HQF83" s="4"/>
      <c r="HQG83" s="4"/>
      <c r="HQH83" s="4"/>
      <c r="HQI83" s="4"/>
      <c r="HQJ83" s="4"/>
      <c r="HQK83" s="4"/>
      <c r="HQL83" s="4"/>
      <c r="HQM83" s="4"/>
      <c r="HQN83" s="4"/>
      <c r="HQO83" s="4"/>
      <c r="HQP83" s="4"/>
      <c r="HQQ83" s="4"/>
      <c r="HQR83" s="4"/>
      <c r="HQS83" s="4"/>
      <c r="HQT83" s="4"/>
      <c r="HQU83" s="4"/>
      <c r="HQV83" s="4"/>
      <c r="HQW83" s="4"/>
      <c r="HQX83" s="4"/>
      <c r="HQY83" s="4"/>
      <c r="HQZ83" s="4"/>
      <c r="HRA83" s="4"/>
      <c r="HRB83" s="4"/>
      <c r="HRC83" s="4"/>
      <c r="HRD83" s="4"/>
      <c r="HRE83" s="4"/>
      <c r="HRF83" s="4"/>
      <c r="HRG83" s="4"/>
      <c r="HRH83" s="4"/>
      <c r="HRI83" s="4"/>
      <c r="HRJ83" s="4"/>
      <c r="HRK83" s="4"/>
      <c r="HRL83" s="4"/>
      <c r="HRM83" s="4"/>
      <c r="HRN83" s="4"/>
      <c r="HRO83" s="4"/>
      <c r="HRP83" s="4"/>
      <c r="HRQ83" s="4"/>
      <c r="HRR83" s="4"/>
      <c r="HRS83" s="4"/>
      <c r="HRT83" s="4"/>
      <c r="HRU83" s="4"/>
      <c r="HRV83" s="4"/>
      <c r="HRW83" s="4"/>
      <c r="HRX83" s="4"/>
      <c r="HRY83" s="4"/>
      <c r="HRZ83" s="4"/>
      <c r="HSA83" s="4"/>
      <c r="HSB83" s="4"/>
      <c r="HSC83" s="4"/>
      <c r="HSD83" s="4"/>
      <c r="HSE83" s="4"/>
      <c r="HSF83" s="4"/>
      <c r="HSG83" s="4"/>
      <c r="HSH83" s="4"/>
      <c r="HSI83" s="4"/>
      <c r="HSJ83" s="4"/>
      <c r="HSK83" s="4"/>
      <c r="HSL83" s="4"/>
      <c r="HSM83" s="4"/>
      <c r="HSN83" s="4"/>
      <c r="HSO83" s="4"/>
      <c r="HSP83" s="4"/>
      <c r="HSQ83" s="4"/>
      <c r="HSR83" s="4"/>
      <c r="HSS83" s="4"/>
      <c r="HST83" s="4"/>
      <c r="HSU83" s="4"/>
      <c r="HSV83" s="4"/>
      <c r="HSW83" s="4"/>
      <c r="HSX83" s="4"/>
      <c r="HSY83" s="4"/>
      <c r="HSZ83" s="4"/>
      <c r="HTA83" s="4"/>
      <c r="HTB83" s="4"/>
      <c r="HTC83" s="4"/>
      <c r="HTD83" s="4"/>
      <c r="HTE83" s="4"/>
      <c r="HTF83" s="4"/>
      <c r="HTG83" s="4"/>
      <c r="HTH83" s="4"/>
      <c r="HTI83" s="4"/>
      <c r="HTJ83" s="4"/>
      <c r="HTK83" s="4"/>
      <c r="HTL83" s="4"/>
      <c r="HTM83" s="4"/>
      <c r="HTN83" s="4"/>
      <c r="HTO83" s="4"/>
      <c r="HTP83" s="4"/>
      <c r="HTQ83" s="4"/>
      <c r="HTR83" s="4"/>
      <c r="HTS83" s="4"/>
      <c r="HTT83" s="4"/>
      <c r="HTU83" s="4"/>
      <c r="HTV83" s="4"/>
      <c r="HTW83" s="4"/>
      <c r="HTX83" s="4"/>
      <c r="HTY83" s="4"/>
      <c r="HTZ83" s="4"/>
      <c r="HUA83" s="4"/>
      <c r="HUB83" s="4"/>
      <c r="HUC83" s="4"/>
      <c r="HUD83" s="4"/>
      <c r="HUE83" s="4"/>
      <c r="HUF83" s="4"/>
      <c r="HUG83" s="4"/>
      <c r="HUH83" s="4"/>
      <c r="HUI83" s="4"/>
      <c r="HUJ83" s="4"/>
      <c r="HUK83" s="4"/>
      <c r="HUL83" s="4"/>
      <c r="HUM83" s="4"/>
      <c r="HUN83" s="4"/>
      <c r="HUO83" s="4"/>
      <c r="HUP83" s="4"/>
      <c r="HUQ83" s="4"/>
      <c r="HUR83" s="4"/>
      <c r="HUS83" s="4"/>
      <c r="HUT83" s="4"/>
      <c r="HUU83" s="4"/>
      <c r="HUV83" s="4"/>
      <c r="HUW83" s="4"/>
      <c r="HUX83" s="4"/>
      <c r="HUY83" s="4"/>
      <c r="HUZ83" s="4"/>
      <c r="HVA83" s="4"/>
      <c r="HVB83" s="4"/>
      <c r="HVC83" s="4"/>
      <c r="HVD83" s="4"/>
      <c r="HVE83" s="4"/>
      <c r="HVF83" s="4"/>
      <c r="HVG83" s="4"/>
      <c r="HVH83" s="4"/>
      <c r="HVI83" s="4"/>
      <c r="HVJ83" s="4"/>
      <c r="HVK83" s="4"/>
      <c r="HVL83" s="4"/>
      <c r="HVM83" s="4"/>
      <c r="HVN83" s="4"/>
      <c r="HVO83" s="4"/>
      <c r="HVP83" s="4"/>
      <c r="HVQ83" s="4"/>
      <c r="HVR83" s="4"/>
      <c r="HVS83" s="4"/>
      <c r="HVT83" s="4"/>
      <c r="HVU83" s="4"/>
      <c r="HVV83" s="4"/>
      <c r="HVW83" s="4"/>
      <c r="HVX83" s="4"/>
      <c r="HVY83" s="4"/>
      <c r="HVZ83" s="4"/>
      <c r="HWA83" s="4"/>
      <c r="HWB83" s="4"/>
      <c r="HWC83" s="4"/>
      <c r="HWD83" s="4"/>
      <c r="HWE83" s="4"/>
      <c r="HWF83" s="4"/>
      <c r="HWG83" s="4"/>
      <c r="HWH83" s="4"/>
      <c r="HWI83" s="4"/>
      <c r="HWJ83" s="4"/>
      <c r="HWK83" s="4"/>
      <c r="HWL83" s="4"/>
      <c r="HWM83" s="4"/>
      <c r="HWN83" s="4"/>
      <c r="HWO83" s="4"/>
      <c r="HWP83" s="4"/>
      <c r="HWQ83" s="4"/>
      <c r="HWR83" s="4"/>
      <c r="HWS83" s="4"/>
      <c r="HWT83" s="4"/>
      <c r="HWU83" s="4"/>
      <c r="HWV83" s="4"/>
      <c r="HWW83" s="4"/>
      <c r="HWX83" s="4"/>
      <c r="HWY83" s="4"/>
      <c r="HWZ83" s="4"/>
      <c r="HXA83" s="4"/>
      <c r="HXB83" s="4"/>
      <c r="HXC83" s="4"/>
      <c r="HXD83" s="4"/>
      <c r="HXE83" s="4"/>
      <c r="HXF83" s="4"/>
      <c r="HXG83" s="4"/>
      <c r="HXH83" s="4"/>
      <c r="HXI83" s="4"/>
      <c r="HXJ83" s="4"/>
      <c r="HXK83" s="4"/>
      <c r="HXL83" s="4"/>
      <c r="HXM83" s="4"/>
      <c r="HXN83" s="4"/>
      <c r="HXO83" s="4"/>
      <c r="HXP83" s="4"/>
      <c r="HXQ83" s="4"/>
      <c r="HXR83" s="4"/>
      <c r="HXS83" s="4"/>
      <c r="HXT83" s="4"/>
      <c r="HXU83" s="4"/>
      <c r="HXV83" s="4"/>
      <c r="HXW83" s="4"/>
      <c r="HXX83" s="4"/>
      <c r="HXY83" s="4"/>
      <c r="HXZ83" s="4"/>
      <c r="HYA83" s="4"/>
      <c r="HYB83" s="4"/>
      <c r="HYC83" s="4"/>
      <c r="HYD83" s="4"/>
      <c r="HYE83" s="4"/>
      <c r="HYF83" s="4"/>
      <c r="HYG83" s="4"/>
      <c r="HYH83" s="4"/>
      <c r="HYI83" s="4"/>
      <c r="HYJ83" s="4"/>
      <c r="HYK83" s="4"/>
      <c r="HYL83" s="4"/>
      <c r="HYM83" s="4"/>
      <c r="HYN83" s="4"/>
      <c r="HYO83" s="4"/>
      <c r="HYP83" s="4"/>
      <c r="HYQ83" s="4"/>
      <c r="HYR83" s="4"/>
      <c r="HYS83" s="4"/>
      <c r="HYT83" s="4"/>
      <c r="HYU83" s="4"/>
      <c r="HYV83" s="4"/>
      <c r="HYW83" s="4"/>
      <c r="HYX83" s="4"/>
      <c r="HYY83" s="4"/>
      <c r="HYZ83" s="4"/>
      <c r="HZA83" s="4"/>
      <c r="HZB83" s="4"/>
      <c r="HZC83" s="4"/>
      <c r="HZD83" s="4"/>
      <c r="HZE83" s="4"/>
      <c r="HZF83" s="4"/>
      <c r="HZG83" s="4"/>
      <c r="HZH83" s="4"/>
      <c r="HZI83" s="4"/>
      <c r="HZJ83" s="4"/>
      <c r="HZK83" s="4"/>
      <c r="HZL83" s="4"/>
      <c r="HZM83" s="4"/>
      <c r="HZN83" s="4"/>
      <c r="HZO83" s="4"/>
      <c r="HZP83" s="4"/>
      <c r="HZQ83" s="4"/>
      <c r="HZR83" s="4"/>
      <c r="HZS83" s="4"/>
      <c r="HZT83" s="4"/>
      <c r="HZU83" s="4"/>
      <c r="HZV83" s="4"/>
      <c r="HZW83" s="4"/>
      <c r="HZX83" s="4"/>
      <c r="HZY83" s="4"/>
      <c r="HZZ83" s="4"/>
      <c r="IAA83" s="4"/>
      <c r="IAB83" s="4"/>
      <c r="IAC83" s="4"/>
      <c r="IAD83" s="4"/>
      <c r="IAE83" s="4"/>
      <c r="IAF83" s="4"/>
      <c r="IAG83" s="4"/>
      <c r="IAH83" s="4"/>
      <c r="IAI83" s="4"/>
      <c r="IAJ83" s="4"/>
      <c r="IAK83" s="4"/>
      <c r="IAL83" s="4"/>
      <c r="IAM83" s="4"/>
      <c r="IAN83" s="4"/>
      <c r="IAO83" s="4"/>
      <c r="IAP83" s="4"/>
      <c r="IAQ83" s="4"/>
      <c r="IAR83" s="4"/>
      <c r="IAS83" s="4"/>
      <c r="IAT83" s="4"/>
      <c r="IAU83" s="4"/>
      <c r="IAV83" s="4"/>
      <c r="IAW83" s="4"/>
      <c r="IAX83" s="4"/>
      <c r="IAY83" s="4"/>
      <c r="IAZ83" s="4"/>
      <c r="IBA83" s="4"/>
      <c r="IBB83" s="4"/>
      <c r="IBC83" s="4"/>
      <c r="IBD83" s="4"/>
      <c r="IBE83" s="4"/>
      <c r="IBF83" s="4"/>
      <c r="IBG83" s="4"/>
      <c r="IBH83" s="4"/>
      <c r="IBI83" s="4"/>
      <c r="IBJ83" s="4"/>
      <c r="IBK83" s="4"/>
      <c r="IBL83" s="4"/>
      <c r="IBM83" s="4"/>
      <c r="IBN83" s="4"/>
      <c r="IBO83" s="4"/>
      <c r="IBP83" s="4"/>
      <c r="IBQ83" s="4"/>
      <c r="IBR83" s="4"/>
      <c r="IBS83" s="4"/>
      <c r="IBT83" s="4"/>
      <c r="IBU83" s="4"/>
      <c r="IBV83" s="4"/>
      <c r="IBW83" s="4"/>
      <c r="IBX83" s="4"/>
      <c r="IBY83" s="4"/>
      <c r="IBZ83" s="4"/>
      <c r="ICA83" s="4"/>
      <c r="ICB83" s="4"/>
      <c r="ICC83" s="4"/>
      <c r="ICD83" s="4"/>
      <c r="ICE83" s="4"/>
      <c r="ICF83" s="4"/>
      <c r="ICG83" s="4"/>
      <c r="ICH83" s="4"/>
      <c r="ICI83" s="4"/>
      <c r="ICJ83" s="4"/>
      <c r="ICK83" s="4"/>
      <c r="ICL83" s="4"/>
      <c r="ICM83" s="4"/>
      <c r="ICN83" s="4"/>
      <c r="ICO83" s="4"/>
      <c r="ICP83" s="4"/>
      <c r="ICQ83" s="4"/>
      <c r="ICR83" s="4"/>
      <c r="ICS83" s="4"/>
      <c r="ICT83" s="4"/>
      <c r="ICU83" s="4"/>
      <c r="ICV83" s="4"/>
      <c r="ICW83" s="4"/>
      <c r="ICX83" s="4"/>
      <c r="ICY83" s="4"/>
      <c r="ICZ83" s="4"/>
      <c r="IDA83" s="4"/>
      <c r="IDB83" s="4"/>
      <c r="IDC83" s="4"/>
      <c r="IDD83" s="4"/>
      <c r="IDE83" s="4"/>
      <c r="IDF83" s="4"/>
      <c r="IDG83" s="4"/>
      <c r="IDH83" s="4"/>
      <c r="IDI83" s="4"/>
      <c r="IDJ83" s="4"/>
      <c r="IDK83" s="4"/>
      <c r="IDL83" s="4"/>
      <c r="IDM83" s="4"/>
      <c r="IDN83" s="4"/>
      <c r="IDO83" s="4"/>
      <c r="IDP83" s="4"/>
      <c r="IDQ83" s="4"/>
      <c r="IDR83" s="4"/>
      <c r="IDS83" s="4"/>
      <c r="IDT83" s="4"/>
      <c r="IDU83" s="4"/>
      <c r="IDV83" s="4"/>
      <c r="IDW83" s="4"/>
      <c r="IDX83" s="4"/>
      <c r="IDY83" s="4"/>
      <c r="IDZ83" s="4"/>
      <c r="IEA83" s="4"/>
      <c r="IEB83" s="4"/>
      <c r="IEC83" s="4"/>
      <c r="IED83" s="4"/>
      <c r="IEE83" s="4"/>
      <c r="IEF83" s="4"/>
      <c r="IEG83" s="4"/>
      <c r="IEH83" s="4"/>
      <c r="IEI83" s="4"/>
      <c r="IEJ83" s="4"/>
      <c r="IEK83" s="4"/>
      <c r="IEL83" s="4"/>
      <c r="IEM83" s="4"/>
      <c r="IEN83" s="4"/>
      <c r="IEO83" s="4"/>
      <c r="IEP83" s="4"/>
      <c r="IEQ83" s="4"/>
      <c r="IER83" s="4"/>
      <c r="IES83" s="4"/>
      <c r="IET83" s="4"/>
      <c r="IEU83" s="4"/>
      <c r="IEV83" s="4"/>
      <c r="IEW83" s="4"/>
      <c r="IEX83" s="4"/>
      <c r="IEY83" s="4"/>
      <c r="IEZ83" s="4"/>
      <c r="IFA83" s="4"/>
      <c r="IFB83" s="4"/>
      <c r="IFC83" s="4"/>
      <c r="IFD83" s="4"/>
      <c r="IFE83" s="4"/>
      <c r="IFF83" s="4"/>
      <c r="IFG83" s="4"/>
      <c r="IFH83" s="4"/>
      <c r="IFI83" s="4"/>
      <c r="IFJ83" s="4"/>
      <c r="IFK83" s="4"/>
      <c r="IFL83" s="4"/>
      <c r="IFM83" s="4"/>
      <c r="IFN83" s="4"/>
      <c r="IFO83" s="4"/>
      <c r="IFP83" s="4"/>
      <c r="IFQ83" s="4"/>
      <c r="IFR83" s="4"/>
      <c r="IFS83" s="4"/>
      <c r="IFT83" s="4"/>
      <c r="IFU83" s="4"/>
      <c r="IFV83" s="4"/>
      <c r="IFW83" s="4"/>
      <c r="IFX83" s="4"/>
      <c r="IFY83" s="4"/>
      <c r="IFZ83" s="4"/>
      <c r="IGA83" s="4"/>
      <c r="IGB83" s="4"/>
      <c r="IGC83" s="4"/>
      <c r="IGD83" s="4"/>
      <c r="IGE83" s="4"/>
      <c r="IGF83" s="4"/>
      <c r="IGG83" s="4"/>
      <c r="IGH83" s="4"/>
      <c r="IGI83" s="4"/>
      <c r="IGJ83" s="4"/>
      <c r="IGK83" s="4"/>
      <c r="IGL83" s="4"/>
      <c r="IGM83" s="4"/>
      <c r="IGN83" s="4"/>
      <c r="IGO83" s="4"/>
      <c r="IGP83" s="4"/>
      <c r="IGQ83" s="4"/>
      <c r="IGR83" s="4"/>
      <c r="IGS83" s="4"/>
      <c r="IGT83" s="4"/>
      <c r="IGU83" s="4"/>
      <c r="IGV83" s="4"/>
      <c r="IGW83" s="4"/>
      <c r="IGX83" s="4"/>
      <c r="IGY83" s="4"/>
      <c r="IGZ83" s="4"/>
      <c r="IHA83" s="4"/>
      <c r="IHB83" s="4"/>
      <c r="IHC83" s="4"/>
      <c r="IHD83" s="4"/>
      <c r="IHE83" s="4"/>
      <c r="IHF83" s="4"/>
      <c r="IHG83" s="4"/>
      <c r="IHH83" s="4"/>
      <c r="IHI83" s="4"/>
      <c r="IHJ83" s="4"/>
      <c r="IHK83" s="4"/>
      <c r="IHL83" s="4"/>
      <c r="IHM83" s="4"/>
      <c r="IHN83" s="4"/>
      <c r="IHO83" s="4"/>
      <c r="IHP83" s="4"/>
      <c r="IHQ83" s="4"/>
      <c r="IHR83" s="4"/>
      <c r="IHS83" s="4"/>
      <c r="IHT83" s="4"/>
      <c r="IHU83" s="4"/>
      <c r="IHV83" s="4"/>
      <c r="IHW83" s="4"/>
      <c r="IHX83" s="4"/>
      <c r="IHY83" s="4"/>
      <c r="IHZ83" s="4"/>
      <c r="IIA83" s="4"/>
      <c r="IIB83" s="4"/>
      <c r="IIC83" s="4"/>
      <c r="IID83" s="4"/>
      <c r="IIE83" s="4"/>
      <c r="IIF83" s="4"/>
      <c r="IIG83" s="4"/>
      <c r="IIH83" s="4"/>
      <c r="III83" s="4"/>
      <c r="IIJ83" s="4"/>
      <c r="IIK83" s="4"/>
      <c r="IIL83" s="4"/>
      <c r="IIM83" s="4"/>
      <c r="IIN83" s="4"/>
      <c r="IIO83" s="4"/>
      <c r="IIP83" s="4"/>
      <c r="IIQ83" s="4"/>
      <c r="IIR83" s="4"/>
      <c r="IIS83" s="4"/>
      <c r="IIT83" s="4"/>
      <c r="IIU83" s="4"/>
      <c r="IIV83" s="4"/>
      <c r="IIW83" s="4"/>
      <c r="IIX83" s="4"/>
      <c r="IIY83" s="4"/>
      <c r="IIZ83" s="4"/>
      <c r="IJA83" s="4"/>
      <c r="IJB83" s="4"/>
      <c r="IJC83" s="4"/>
      <c r="IJD83" s="4"/>
      <c r="IJE83" s="4"/>
      <c r="IJF83" s="4"/>
      <c r="IJG83" s="4"/>
      <c r="IJH83" s="4"/>
      <c r="IJI83" s="4"/>
      <c r="IJJ83" s="4"/>
      <c r="IJK83" s="4"/>
      <c r="IJL83" s="4"/>
      <c r="IJM83" s="4"/>
      <c r="IJN83" s="4"/>
      <c r="IJO83" s="4"/>
      <c r="IJP83" s="4"/>
      <c r="IJQ83" s="4"/>
      <c r="IJR83" s="4"/>
      <c r="IJS83" s="4"/>
      <c r="IJT83" s="4"/>
      <c r="IJU83" s="4"/>
      <c r="IJV83" s="4"/>
      <c r="IJW83" s="4"/>
      <c r="IJX83" s="4"/>
      <c r="IJY83" s="4"/>
      <c r="IJZ83" s="4"/>
      <c r="IKA83" s="4"/>
      <c r="IKB83" s="4"/>
      <c r="IKC83" s="4"/>
      <c r="IKD83" s="4"/>
      <c r="IKE83" s="4"/>
      <c r="IKF83" s="4"/>
      <c r="IKG83" s="4"/>
      <c r="IKH83" s="4"/>
      <c r="IKI83" s="4"/>
      <c r="IKJ83" s="4"/>
      <c r="IKK83" s="4"/>
      <c r="IKL83" s="4"/>
      <c r="IKM83" s="4"/>
      <c r="IKN83" s="4"/>
      <c r="IKO83" s="4"/>
      <c r="IKP83" s="4"/>
      <c r="IKQ83" s="4"/>
      <c r="IKR83" s="4"/>
      <c r="IKS83" s="4"/>
      <c r="IKT83" s="4"/>
      <c r="IKU83" s="4"/>
      <c r="IKV83" s="4"/>
      <c r="IKW83" s="4"/>
      <c r="IKX83" s="4"/>
      <c r="IKY83" s="4"/>
      <c r="IKZ83" s="4"/>
      <c r="ILA83" s="4"/>
      <c r="ILB83" s="4"/>
      <c r="ILC83" s="4"/>
      <c r="ILD83" s="4"/>
      <c r="ILE83" s="4"/>
      <c r="ILF83" s="4"/>
      <c r="ILG83" s="4"/>
      <c r="ILH83" s="4"/>
      <c r="ILI83" s="4"/>
      <c r="ILJ83" s="4"/>
      <c r="ILK83" s="4"/>
      <c r="ILL83" s="4"/>
      <c r="ILM83" s="4"/>
      <c r="ILN83" s="4"/>
      <c r="ILO83" s="4"/>
      <c r="ILP83" s="4"/>
      <c r="ILQ83" s="4"/>
      <c r="ILR83" s="4"/>
      <c r="ILS83" s="4"/>
      <c r="ILT83" s="4"/>
      <c r="ILU83" s="4"/>
      <c r="ILV83" s="4"/>
      <c r="ILW83" s="4"/>
      <c r="ILX83" s="4"/>
      <c r="ILY83" s="4"/>
      <c r="ILZ83" s="4"/>
      <c r="IMA83" s="4"/>
      <c r="IMB83" s="4"/>
      <c r="IMC83" s="4"/>
      <c r="IMD83" s="4"/>
      <c r="IME83" s="4"/>
      <c r="IMF83" s="4"/>
      <c r="IMG83" s="4"/>
      <c r="IMH83" s="4"/>
      <c r="IMI83" s="4"/>
      <c r="IMJ83" s="4"/>
      <c r="IMK83" s="4"/>
      <c r="IML83" s="4"/>
      <c r="IMM83" s="4"/>
      <c r="IMN83" s="4"/>
      <c r="IMO83" s="4"/>
      <c r="IMP83" s="4"/>
      <c r="IMQ83" s="4"/>
      <c r="IMR83" s="4"/>
      <c r="IMS83" s="4"/>
      <c r="IMT83" s="4"/>
      <c r="IMU83" s="4"/>
      <c r="IMV83" s="4"/>
      <c r="IMW83" s="4"/>
      <c r="IMX83" s="4"/>
      <c r="IMY83" s="4"/>
      <c r="IMZ83" s="4"/>
      <c r="INA83" s="4"/>
      <c r="INB83" s="4"/>
      <c r="INC83" s="4"/>
      <c r="IND83" s="4"/>
      <c r="INE83" s="4"/>
      <c r="INF83" s="4"/>
      <c r="ING83" s="4"/>
      <c r="INH83" s="4"/>
      <c r="INI83" s="4"/>
      <c r="INJ83" s="4"/>
      <c r="INK83" s="4"/>
      <c r="INL83" s="4"/>
      <c r="INM83" s="4"/>
      <c r="INN83" s="4"/>
      <c r="INO83" s="4"/>
      <c r="INP83" s="4"/>
      <c r="INQ83" s="4"/>
      <c r="INR83" s="4"/>
      <c r="INS83" s="4"/>
      <c r="INT83" s="4"/>
      <c r="INU83" s="4"/>
      <c r="INV83" s="4"/>
      <c r="INW83" s="4"/>
      <c r="INX83" s="4"/>
      <c r="INY83" s="4"/>
      <c r="INZ83" s="4"/>
      <c r="IOA83" s="4"/>
      <c r="IOB83" s="4"/>
      <c r="IOC83" s="4"/>
      <c r="IOD83" s="4"/>
      <c r="IOE83" s="4"/>
      <c r="IOF83" s="4"/>
      <c r="IOG83" s="4"/>
      <c r="IOH83" s="4"/>
      <c r="IOI83" s="4"/>
      <c r="IOJ83" s="4"/>
      <c r="IOK83" s="4"/>
      <c r="IOL83" s="4"/>
      <c r="IOM83" s="4"/>
      <c r="ION83" s="4"/>
      <c r="IOO83" s="4"/>
      <c r="IOP83" s="4"/>
      <c r="IOQ83" s="4"/>
      <c r="IOR83" s="4"/>
      <c r="IOS83" s="4"/>
      <c r="IOT83" s="4"/>
      <c r="IOU83" s="4"/>
      <c r="IOV83" s="4"/>
      <c r="IOW83" s="4"/>
      <c r="IOX83" s="4"/>
      <c r="IOY83" s="4"/>
      <c r="IOZ83" s="4"/>
      <c r="IPA83" s="4"/>
      <c r="IPB83" s="4"/>
      <c r="IPC83" s="4"/>
      <c r="IPD83" s="4"/>
      <c r="IPE83" s="4"/>
      <c r="IPF83" s="4"/>
      <c r="IPG83" s="4"/>
      <c r="IPH83" s="4"/>
      <c r="IPI83" s="4"/>
      <c r="IPJ83" s="4"/>
      <c r="IPK83" s="4"/>
      <c r="IPL83" s="4"/>
      <c r="IPM83" s="4"/>
      <c r="IPN83" s="4"/>
      <c r="IPO83" s="4"/>
      <c r="IPP83" s="4"/>
      <c r="IPQ83" s="4"/>
      <c r="IPR83" s="4"/>
      <c r="IPS83" s="4"/>
      <c r="IPT83" s="4"/>
      <c r="IPU83" s="4"/>
      <c r="IPV83" s="4"/>
      <c r="IPW83" s="4"/>
      <c r="IPX83" s="4"/>
      <c r="IPY83" s="4"/>
      <c r="IPZ83" s="4"/>
      <c r="IQA83" s="4"/>
      <c r="IQB83" s="4"/>
      <c r="IQC83" s="4"/>
      <c r="IQD83" s="4"/>
      <c r="IQE83" s="4"/>
      <c r="IQF83" s="4"/>
      <c r="IQG83" s="4"/>
      <c r="IQH83" s="4"/>
      <c r="IQI83" s="4"/>
      <c r="IQJ83" s="4"/>
      <c r="IQK83" s="4"/>
      <c r="IQL83" s="4"/>
      <c r="IQM83" s="4"/>
      <c r="IQN83" s="4"/>
      <c r="IQO83" s="4"/>
      <c r="IQP83" s="4"/>
      <c r="IQQ83" s="4"/>
      <c r="IQR83" s="4"/>
      <c r="IQS83" s="4"/>
      <c r="IQT83" s="4"/>
      <c r="IQU83" s="4"/>
      <c r="IQV83" s="4"/>
      <c r="IQW83" s="4"/>
      <c r="IQX83" s="4"/>
      <c r="IQY83" s="4"/>
      <c r="IQZ83" s="4"/>
      <c r="IRA83" s="4"/>
      <c r="IRB83" s="4"/>
      <c r="IRC83" s="4"/>
      <c r="IRD83" s="4"/>
      <c r="IRE83" s="4"/>
      <c r="IRF83" s="4"/>
      <c r="IRG83" s="4"/>
      <c r="IRH83" s="4"/>
      <c r="IRI83" s="4"/>
      <c r="IRJ83" s="4"/>
      <c r="IRK83" s="4"/>
      <c r="IRL83" s="4"/>
      <c r="IRM83" s="4"/>
      <c r="IRN83" s="4"/>
      <c r="IRO83" s="4"/>
      <c r="IRP83" s="4"/>
      <c r="IRQ83" s="4"/>
      <c r="IRR83" s="4"/>
      <c r="IRS83" s="4"/>
      <c r="IRT83" s="4"/>
      <c r="IRU83" s="4"/>
      <c r="IRV83" s="4"/>
      <c r="IRW83" s="4"/>
      <c r="IRX83" s="4"/>
      <c r="IRY83" s="4"/>
      <c r="IRZ83" s="4"/>
      <c r="ISA83" s="4"/>
      <c r="ISB83" s="4"/>
      <c r="ISC83" s="4"/>
      <c r="ISD83" s="4"/>
      <c r="ISE83" s="4"/>
      <c r="ISF83" s="4"/>
      <c r="ISG83" s="4"/>
      <c r="ISH83" s="4"/>
      <c r="ISI83" s="4"/>
      <c r="ISJ83" s="4"/>
      <c r="ISK83" s="4"/>
      <c r="ISL83" s="4"/>
      <c r="ISM83" s="4"/>
      <c r="ISN83" s="4"/>
      <c r="ISO83" s="4"/>
      <c r="ISP83" s="4"/>
      <c r="ISQ83" s="4"/>
      <c r="ISR83" s="4"/>
      <c r="ISS83" s="4"/>
      <c r="IST83" s="4"/>
      <c r="ISU83" s="4"/>
      <c r="ISV83" s="4"/>
      <c r="ISW83" s="4"/>
      <c r="ISX83" s="4"/>
      <c r="ISY83" s="4"/>
      <c r="ISZ83" s="4"/>
      <c r="ITA83" s="4"/>
      <c r="ITB83" s="4"/>
      <c r="ITC83" s="4"/>
      <c r="ITD83" s="4"/>
      <c r="ITE83" s="4"/>
      <c r="ITF83" s="4"/>
      <c r="ITG83" s="4"/>
      <c r="ITH83" s="4"/>
      <c r="ITI83" s="4"/>
      <c r="ITJ83" s="4"/>
      <c r="ITK83" s="4"/>
      <c r="ITL83" s="4"/>
      <c r="ITM83" s="4"/>
      <c r="ITN83" s="4"/>
      <c r="ITO83" s="4"/>
      <c r="ITP83" s="4"/>
      <c r="ITQ83" s="4"/>
      <c r="ITR83" s="4"/>
      <c r="ITS83" s="4"/>
      <c r="ITT83" s="4"/>
      <c r="ITU83" s="4"/>
      <c r="ITV83" s="4"/>
      <c r="ITW83" s="4"/>
      <c r="ITX83" s="4"/>
      <c r="ITY83" s="4"/>
      <c r="ITZ83" s="4"/>
      <c r="IUA83" s="4"/>
      <c r="IUB83" s="4"/>
      <c r="IUC83" s="4"/>
      <c r="IUD83" s="4"/>
      <c r="IUE83" s="4"/>
      <c r="IUF83" s="4"/>
      <c r="IUG83" s="4"/>
      <c r="IUH83" s="4"/>
      <c r="IUI83" s="4"/>
      <c r="IUJ83" s="4"/>
      <c r="IUK83" s="4"/>
      <c r="IUL83" s="4"/>
      <c r="IUM83" s="4"/>
      <c r="IUN83" s="4"/>
      <c r="IUO83" s="4"/>
      <c r="IUP83" s="4"/>
      <c r="IUQ83" s="4"/>
      <c r="IUR83" s="4"/>
      <c r="IUS83" s="4"/>
      <c r="IUT83" s="4"/>
      <c r="IUU83" s="4"/>
      <c r="IUV83" s="4"/>
      <c r="IUW83" s="4"/>
      <c r="IUX83" s="4"/>
      <c r="IUY83" s="4"/>
      <c r="IUZ83" s="4"/>
      <c r="IVA83" s="4"/>
      <c r="IVB83" s="4"/>
      <c r="IVC83" s="4"/>
      <c r="IVD83" s="4"/>
      <c r="IVE83" s="4"/>
      <c r="IVF83" s="4"/>
      <c r="IVG83" s="4"/>
      <c r="IVH83" s="4"/>
      <c r="IVI83" s="4"/>
      <c r="IVJ83" s="4"/>
      <c r="IVK83" s="4"/>
      <c r="IVL83" s="4"/>
      <c r="IVM83" s="4"/>
      <c r="IVN83" s="4"/>
      <c r="IVO83" s="4"/>
      <c r="IVP83" s="4"/>
      <c r="IVQ83" s="4"/>
      <c r="IVR83" s="4"/>
      <c r="IVS83" s="4"/>
      <c r="IVT83" s="4"/>
      <c r="IVU83" s="4"/>
      <c r="IVV83" s="4"/>
      <c r="IVW83" s="4"/>
      <c r="IVX83" s="4"/>
      <c r="IVY83" s="4"/>
      <c r="IVZ83" s="4"/>
      <c r="IWA83" s="4"/>
      <c r="IWB83" s="4"/>
      <c r="IWC83" s="4"/>
      <c r="IWD83" s="4"/>
      <c r="IWE83" s="4"/>
      <c r="IWF83" s="4"/>
      <c r="IWG83" s="4"/>
      <c r="IWH83" s="4"/>
      <c r="IWI83" s="4"/>
      <c r="IWJ83" s="4"/>
      <c r="IWK83" s="4"/>
      <c r="IWL83" s="4"/>
      <c r="IWM83" s="4"/>
      <c r="IWN83" s="4"/>
      <c r="IWO83" s="4"/>
      <c r="IWP83" s="4"/>
      <c r="IWQ83" s="4"/>
      <c r="IWR83" s="4"/>
      <c r="IWS83" s="4"/>
      <c r="IWT83" s="4"/>
      <c r="IWU83" s="4"/>
      <c r="IWV83" s="4"/>
      <c r="IWW83" s="4"/>
      <c r="IWX83" s="4"/>
      <c r="IWY83" s="4"/>
      <c r="IWZ83" s="4"/>
      <c r="IXA83" s="4"/>
      <c r="IXB83" s="4"/>
      <c r="IXC83" s="4"/>
      <c r="IXD83" s="4"/>
      <c r="IXE83" s="4"/>
      <c r="IXF83" s="4"/>
      <c r="IXG83" s="4"/>
      <c r="IXH83" s="4"/>
      <c r="IXI83" s="4"/>
      <c r="IXJ83" s="4"/>
      <c r="IXK83" s="4"/>
      <c r="IXL83" s="4"/>
      <c r="IXM83" s="4"/>
      <c r="IXN83" s="4"/>
      <c r="IXO83" s="4"/>
      <c r="IXP83" s="4"/>
      <c r="IXQ83" s="4"/>
      <c r="IXR83" s="4"/>
      <c r="IXS83" s="4"/>
      <c r="IXT83" s="4"/>
      <c r="IXU83" s="4"/>
      <c r="IXV83" s="4"/>
      <c r="IXW83" s="4"/>
      <c r="IXX83" s="4"/>
      <c r="IXY83" s="4"/>
      <c r="IXZ83" s="4"/>
      <c r="IYA83" s="4"/>
      <c r="IYB83" s="4"/>
      <c r="IYC83" s="4"/>
      <c r="IYD83" s="4"/>
      <c r="IYE83" s="4"/>
      <c r="IYF83" s="4"/>
      <c r="IYG83" s="4"/>
      <c r="IYH83" s="4"/>
      <c r="IYI83" s="4"/>
      <c r="IYJ83" s="4"/>
      <c r="IYK83" s="4"/>
      <c r="IYL83" s="4"/>
      <c r="IYM83" s="4"/>
      <c r="IYN83" s="4"/>
      <c r="IYO83" s="4"/>
      <c r="IYP83" s="4"/>
      <c r="IYQ83" s="4"/>
      <c r="IYR83" s="4"/>
      <c r="IYS83" s="4"/>
      <c r="IYT83" s="4"/>
      <c r="IYU83" s="4"/>
      <c r="IYV83" s="4"/>
      <c r="IYW83" s="4"/>
      <c r="IYX83" s="4"/>
      <c r="IYY83" s="4"/>
      <c r="IYZ83" s="4"/>
      <c r="IZA83" s="4"/>
      <c r="IZB83" s="4"/>
      <c r="IZC83" s="4"/>
      <c r="IZD83" s="4"/>
      <c r="IZE83" s="4"/>
      <c r="IZF83" s="4"/>
      <c r="IZG83" s="4"/>
      <c r="IZH83" s="4"/>
      <c r="IZI83" s="4"/>
      <c r="IZJ83" s="4"/>
      <c r="IZK83" s="4"/>
      <c r="IZL83" s="4"/>
      <c r="IZM83" s="4"/>
      <c r="IZN83" s="4"/>
      <c r="IZO83" s="4"/>
      <c r="IZP83" s="4"/>
      <c r="IZQ83" s="4"/>
      <c r="IZR83" s="4"/>
      <c r="IZS83" s="4"/>
      <c r="IZT83" s="4"/>
      <c r="IZU83" s="4"/>
      <c r="IZV83" s="4"/>
      <c r="IZW83" s="4"/>
      <c r="IZX83" s="4"/>
      <c r="IZY83" s="4"/>
      <c r="IZZ83" s="4"/>
      <c r="JAA83" s="4"/>
      <c r="JAB83" s="4"/>
      <c r="JAC83" s="4"/>
      <c r="JAD83" s="4"/>
      <c r="JAE83" s="4"/>
      <c r="JAF83" s="4"/>
      <c r="JAG83" s="4"/>
      <c r="JAH83" s="4"/>
      <c r="JAI83" s="4"/>
      <c r="JAJ83" s="4"/>
      <c r="JAK83" s="4"/>
      <c r="JAL83" s="4"/>
      <c r="JAM83" s="4"/>
      <c r="JAN83" s="4"/>
      <c r="JAO83" s="4"/>
      <c r="JAP83" s="4"/>
      <c r="JAQ83" s="4"/>
      <c r="JAR83" s="4"/>
      <c r="JAS83" s="4"/>
      <c r="JAT83" s="4"/>
      <c r="JAU83" s="4"/>
      <c r="JAV83" s="4"/>
      <c r="JAW83" s="4"/>
      <c r="JAX83" s="4"/>
      <c r="JAY83" s="4"/>
      <c r="JAZ83" s="4"/>
      <c r="JBA83" s="4"/>
      <c r="JBB83" s="4"/>
      <c r="JBC83" s="4"/>
      <c r="JBD83" s="4"/>
      <c r="JBE83" s="4"/>
      <c r="JBF83" s="4"/>
      <c r="JBG83" s="4"/>
      <c r="JBH83" s="4"/>
      <c r="JBI83" s="4"/>
      <c r="JBJ83" s="4"/>
      <c r="JBK83" s="4"/>
      <c r="JBL83" s="4"/>
      <c r="JBM83" s="4"/>
      <c r="JBN83" s="4"/>
      <c r="JBO83" s="4"/>
      <c r="JBP83" s="4"/>
      <c r="JBQ83" s="4"/>
      <c r="JBR83" s="4"/>
      <c r="JBS83" s="4"/>
      <c r="JBT83" s="4"/>
      <c r="JBU83" s="4"/>
      <c r="JBV83" s="4"/>
      <c r="JBW83" s="4"/>
      <c r="JBX83" s="4"/>
      <c r="JBY83" s="4"/>
      <c r="JBZ83" s="4"/>
      <c r="JCA83" s="4"/>
      <c r="JCB83" s="4"/>
      <c r="JCC83" s="4"/>
      <c r="JCD83" s="4"/>
      <c r="JCE83" s="4"/>
      <c r="JCF83" s="4"/>
      <c r="JCG83" s="4"/>
      <c r="JCH83" s="4"/>
      <c r="JCI83" s="4"/>
      <c r="JCJ83" s="4"/>
      <c r="JCK83" s="4"/>
      <c r="JCL83" s="4"/>
      <c r="JCM83" s="4"/>
      <c r="JCN83" s="4"/>
      <c r="JCO83" s="4"/>
      <c r="JCP83" s="4"/>
      <c r="JCQ83" s="4"/>
      <c r="JCR83" s="4"/>
      <c r="JCS83" s="4"/>
      <c r="JCT83" s="4"/>
      <c r="JCU83" s="4"/>
      <c r="JCV83" s="4"/>
      <c r="JCW83" s="4"/>
      <c r="JCX83" s="4"/>
      <c r="JCY83" s="4"/>
      <c r="JCZ83" s="4"/>
      <c r="JDA83" s="4"/>
      <c r="JDB83" s="4"/>
      <c r="JDC83" s="4"/>
      <c r="JDD83" s="4"/>
      <c r="JDE83" s="4"/>
      <c r="JDF83" s="4"/>
      <c r="JDG83" s="4"/>
      <c r="JDH83" s="4"/>
      <c r="JDI83" s="4"/>
      <c r="JDJ83" s="4"/>
      <c r="JDK83" s="4"/>
      <c r="JDL83" s="4"/>
      <c r="JDM83" s="4"/>
      <c r="JDN83" s="4"/>
      <c r="JDO83" s="4"/>
      <c r="JDP83" s="4"/>
      <c r="JDQ83" s="4"/>
      <c r="JDR83" s="4"/>
      <c r="JDS83" s="4"/>
      <c r="JDT83" s="4"/>
      <c r="JDU83" s="4"/>
      <c r="JDV83" s="4"/>
      <c r="JDW83" s="4"/>
      <c r="JDX83" s="4"/>
      <c r="JDY83" s="4"/>
      <c r="JDZ83" s="4"/>
      <c r="JEA83" s="4"/>
      <c r="JEB83" s="4"/>
      <c r="JEC83" s="4"/>
      <c r="JED83" s="4"/>
      <c r="JEE83" s="4"/>
      <c r="JEF83" s="4"/>
      <c r="JEG83" s="4"/>
      <c r="JEH83" s="4"/>
      <c r="JEI83" s="4"/>
      <c r="JEJ83" s="4"/>
      <c r="JEK83" s="4"/>
      <c r="JEL83" s="4"/>
      <c r="JEM83" s="4"/>
      <c r="JEN83" s="4"/>
      <c r="JEO83" s="4"/>
      <c r="JEP83" s="4"/>
      <c r="JEQ83" s="4"/>
      <c r="JER83" s="4"/>
      <c r="JES83" s="4"/>
      <c r="JET83" s="4"/>
      <c r="JEU83" s="4"/>
      <c r="JEV83" s="4"/>
      <c r="JEW83" s="4"/>
      <c r="JEX83" s="4"/>
      <c r="JEY83" s="4"/>
      <c r="JEZ83" s="4"/>
      <c r="JFA83" s="4"/>
      <c r="JFB83" s="4"/>
      <c r="JFC83" s="4"/>
      <c r="JFD83" s="4"/>
      <c r="JFE83" s="4"/>
      <c r="JFF83" s="4"/>
      <c r="JFG83" s="4"/>
      <c r="JFH83" s="4"/>
      <c r="JFI83" s="4"/>
      <c r="JFJ83" s="4"/>
      <c r="JFK83" s="4"/>
      <c r="JFL83" s="4"/>
      <c r="JFM83" s="4"/>
      <c r="JFN83" s="4"/>
      <c r="JFO83" s="4"/>
      <c r="JFP83" s="4"/>
      <c r="JFQ83" s="4"/>
      <c r="JFR83" s="4"/>
      <c r="JFS83" s="4"/>
      <c r="JFT83" s="4"/>
      <c r="JFU83" s="4"/>
      <c r="JFV83" s="4"/>
      <c r="JFW83" s="4"/>
      <c r="JFX83" s="4"/>
      <c r="JFY83" s="4"/>
      <c r="JFZ83" s="4"/>
      <c r="JGA83" s="4"/>
      <c r="JGB83" s="4"/>
      <c r="JGC83" s="4"/>
      <c r="JGD83" s="4"/>
      <c r="JGE83" s="4"/>
      <c r="JGF83" s="4"/>
      <c r="JGG83" s="4"/>
      <c r="JGH83" s="4"/>
      <c r="JGI83" s="4"/>
      <c r="JGJ83" s="4"/>
      <c r="JGK83" s="4"/>
      <c r="JGL83" s="4"/>
      <c r="JGM83" s="4"/>
      <c r="JGN83" s="4"/>
      <c r="JGO83" s="4"/>
      <c r="JGP83" s="4"/>
      <c r="JGQ83" s="4"/>
      <c r="JGR83" s="4"/>
      <c r="JGS83" s="4"/>
      <c r="JGT83" s="4"/>
      <c r="JGU83" s="4"/>
      <c r="JGV83" s="4"/>
      <c r="JGW83" s="4"/>
      <c r="JGX83" s="4"/>
      <c r="JGY83" s="4"/>
      <c r="JGZ83" s="4"/>
      <c r="JHA83" s="4"/>
      <c r="JHB83" s="4"/>
      <c r="JHC83" s="4"/>
      <c r="JHD83" s="4"/>
      <c r="JHE83" s="4"/>
      <c r="JHF83" s="4"/>
      <c r="JHG83" s="4"/>
      <c r="JHH83" s="4"/>
      <c r="JHI83" s="4"/>
      <c r="JHJ83" s="4"/>
      <c r="JHK83" s="4"/>
      <c r="JHL83" s="4"/>
      <c r="JHM83" s="4"/>
      <c r="JHN83" s="4"/>
      <c r="JHO83" s="4"/>
      <c r="JHP83" s="4"/>
      <c r="JHQ83" s="4"/>
      <c r="JHR83" s="4"/>
      <c r="JHS83" s="4"/>
      <c r="JHT83" s="4"/>
      <c r="JHU83" s="4"/>
      <c r="JHV83" s="4"/>
      <c r="JHW83" s="4"/>
      <c r="JHX83" s="4"/>
      <c r="JHY83" s="4"/>
      <c r="JHZ83" s="4"/>
      <c r="JIA83" s="4"/>
      <c r="JIB83" s="4"/>
      <c r="JIC83" s="4"/>
      <c r="JID83" s="4"/>
      <c r="JIE83" s="4"/>
      <c r="JIF83" s="4"/>
      <c r="JIG83" s="4"/>
      <c r="JIH83" s="4"/>
      <c r="JII83" s="4"/>
      <c r="JIJ83" s="4"/>
      <c r="JIK83" s="4"/>
      <c r="JIL83" s="4"/>
      <c r="JIM83" s="4"/>
      <c r="JIN83" s="4"/>
      <c r="JIO83" s="4"/>
      <c r="JIP83" s="4"/>
      <c r="JIQ83" s="4"/>
      <c r="JIR83" s="4"/>
      <c r="JIS83" s="4"/>
      <c r="JIT83" s="4"/>
      <c r="JIU83" s="4"/>
      <c r="JIV83" s="4"/>
      <c r="JIW83" s="4"/>
      <c r="JIX83" s="4"/>
      <c r="JIY83" s="4"/>
      <c r="JIZ83" s="4"/>
      <c r="JJA83" s="4"/>
      <c r="JJB83" s="4"/>
      <c r="JJC83" s="4"/>
      <c r="JJD83" s="4"/>
      <c r="JJE83" s="4"/>
      <c r="JJF83" s="4"/>
      <c r="JJG83" s="4"/>
      <c r="JJH83" s="4"/>
      <c r="JJI83" s="4"/>
      <c r="JJJ83" s="4"/>
      <c r="JJK83" s="4"/>
      <c r="JJL83" s="4"/>
      <c r="JJM83" s="4"/>
      <c r="JJN83" s="4"/>
      <c r="JJO83" s="4"/>
      <c r="JJP83" s="4"/>
      <c r="JJQ83" s="4"/>
      <c r="JJR83" s="4"/>
      <c r="JJS83" s="4"/>
      <c r="JJT83" s="4"/>
      <c r="JJU83" s="4"/>
      <c r="JJV83" s="4"/>
      <c r="JJW83" s="4"/>
      <c r="JJX83" s="4"/>
      <c r="JJY83" s="4"/>
      <c r="JJZ83" s="4"/>
      <c r="JKA83" s="4"/>
      <c r="JKB83" s="4"/>
      <c r="JKC83" s="4"/>
      <c r="JKD83" s="4"/>
      <c r="JKE83" s="4"/>
      <c r="JKF83" s="4"/>
      <c r="JKG83" s="4"/>
      <c r="JKH83" s="4"/>
      <c r="JKI83" s="4"/>
      <c r="JKJ83" s="4"/>
      <c r="JKK83" s="4"/>
      <c r="JKL83" s="4"/>
      <c r="JKM83" s="4"/>
      <c r="JKN83" s="4"/>
      <c r="JKO83" s="4"/>
      <c r="JKP83" s="4"/>
      <c r="JKQ83" s="4"/>
      <c r="JKR83" s="4"/>
      <c r="JKS83" s="4"/>
      <c r="JKT83" s="4"/>
      <c r="JKU83" s="4"/>
      <c r="JKV83" s="4"/>
      <c r="JKW83" s="4"/>
      <c r="JKX83" s="4"/>
      <c r="JKY83" s="4"/>
      <c r="JKZ83" s="4"/>
      <c r="JLA83" s="4"/>
      <c r="JLB83" s="4"/>
      <c r="JLC83" s="4"/>
      <c r="JLD83" s="4"/>
      <c r="JLE83" s="4"/>
      <c r="JLF83" s="4"/>
      <c r="JLG83" s="4"/>
      <c r="JLH83" s="4"/>
      <c r="JLI83" s="4"/>
      <c r="JLJ83" s="4"/>
      <c r="JLK83" s="4"/>
      <c r="JLL83" s="4"/>
      <c r="JLM83" s="4"/>
      <c r="JLN83" s="4"/>
      <c r="JLO83" s="4"/>
      <c r="JLP83" s="4"/>
      <c r="JLQ83" s="4"/>
      <c r="JLR83" s="4"/>
      <c r="JLS83" s="4"/>
      <c r="JLT83" s="4"/>
      <c r="JLU83" s="4"/>
      <c r="JLV83" s="4"/>
      <c r="JLW83" s="4"/>
      <c r="JLX83" s="4"/>
      <c r="JLY83" s="4"/>
      <c r="JLZ83" s="4"/>
      <c r="JMA83" s="4"/>
      <c r="JMB83" s="4"/>
      <c r="JMC83" s="4"/>
      <c r="JMD83" s="4"/>
      <c r="JME83" s="4"/>
      <c r="JMF83" s="4"/>
      <c r="JMG83" s="4"/>
      <c r="JMH83" s="4"/>
      <c r="JMI83" s="4"/>
      <c r="JMJ83" s="4"/>
      <c r="JMK83" s="4"/>
      <c r="JML83" s="4"/>
      <c r="JMM83" s="4"/>
      <c r="JMN83" s="4"/>
      <c r="JMO83" s="4"/>
      <c r="JMP83" s="4"/>
      <c r="JMQ83" s="4"/>
      <c r="JMR83" s="4"/>
      <c r="JMS83" s="4"/>
      <c r="JMT83" s="4"/>
      <c r="JMU83" s="4"/>
      <c r="JMV83" s="4"/>
      <c r="JMW83" s="4"/>
      <c r="JMX83" s="4"/>
      <c r="JMY83" s="4"/>
      <c r="JMZ83" s="4"/>
      <c r="JNA83" s="4"/>
      <c r="JNB83" s="4"/>
      <c r="JNC83" s="4"/>
      <c r="JND83" s="4"/>
      <c r="JNE83" s="4"/>
      <c r="JNF83" s="4"/>
      <c r="JNG83" s="4"/>
      <c r="JNH83" s="4"/>
      <c r="JNI83" s="4"/>
      <c r="JNJ83" s="4"/>
      <c r="JNK83" s="4"/>
      <c r="JNL83" s="4"/>
      <c r="JNM83" s="4"/>
      <c r="JNN83" s="4"/>
      <c r="JNO83" s="4"/>
      <c r="JNP83" s="4"/>
      <c r="JNQ83" s="4"/>
      <c r="JNR83" s="4"/>
      <c r="JNS83" s="4"/>
      <c r="JNT83" s="4"/>
      <c r="JNU83" s="4"/>
      <c r="JNV83" s="4"/>
      <c r="JNW83" s="4"/>
      <c r="JNX83" s="4"/>
      <c r="JNY83" s="4"/>
      <c r="JNZ83" s="4"/>
      <c r="JOA83" s="4"/>
      <c r="JOB83" s="4"/>
      <c r="JOC83" s="4"/>
      <c r="JOD83" s="4"/>
      <c r="JOE83" s="4"/>
      <c r="JOF83" s="4"/>
      <c r="JOG83" s="4"/>
      <c r="JOH83" s="4"/>
      <c r="JOI83" s="4"/>
      <c r="JOJ83" s="4"/>
      <c r="JOK83" s="4"/>
      <c r="JOL83" s="4"/>
      <c r="JOM83" s="4"/>
      <c r="JON83" s="4"/>
      <c r="JOO83" s="4"/>
      <c r="JOP83" s="4"/>
      <c r="JOQ83" s="4"/>
      <c r="JOR83" s="4"/>
      <c r="JOS83" s="4"/>
      <c r="JOT83" s="4"/>
      <c r="JOU83" s="4"/>
      <c r="JOV83" s="4"/>
      <c r="JOW83" s="4"/>
      <c r="JOX83" s="4"/>
      <c r="JOY83" s="4"/>
      <c r="JOZ83" s="4"/>
      <c r="JPA83" s="4"/>
      <c r="JPB83" s="4"/>
      <c r="JPC83" s="4"/>
      <c r="JPD83" s="4"/>
      <c r="JPE83" s="4"/>
      <c r="JPF83" s="4"/>
      <c r="JPG83" s="4"/>
      <c r="JPH83" s="4"/>
      <c r="JPI83" s="4"/>
      <c r="JPJ83" s="4"/>
      <c r="JPK83" s="4"/>
      <c r="JPL83" s="4"/>
      <c r="JPM83" s="4"/>
      <c r="JPN83" s="4"/>
      <c r="JPO83" s="4"/>
      <c r="JPP83" s="4"/>
      <c r="JPQ83" s="4"/>
      <c r="JPR83" s="4"/>
      <c r="JPS83" s="4"/>
      <c r="JPT83" s="4"/>
      <c r="JPU83" s="4"/>
      <c r="JPV83" s="4"/>
      <c r="JPW83" s="4"/>
      <c r="JPX83" s="4"/>
      <c r="JPY83" s="4"/>
      <c r="JPZ83" s="4"/>
      <c r="JQA83" s="4"/>
      <c r="JQB83" s="4"/>
      <c r="JQC83" s="4"/>
      <c r="JQD83" s="4"/>
      <c r="JQE83" s="4"/>
      <c r="JQF83" s="4"/>
      <c r="JQG83" s="4"/>
      <c r="JQH83" s="4"/>
      <c r="JQI83" s="4"/>
      <c r="JQJ83" s="4"/>
      <c r="JQK83" s="4"/>
      <c r="JQL83" s="4"/>
      <c r="JQM83" s="4"/>
      <c r="JQN83" s="4"/>
      <c r="JQO83" s="4"/>
      <c r="JQP83" s="4"/>
      <c r="JQQ83" s="4"/>
      <c r="JQR83" s="4"/>
      <c r="JQS83" s="4"/>
      <c r="JQT83" s="4"/>
      <c r="JQU83" s="4"/>
      <c r="JQV83" s="4"/>
      <c r="JQW83" s="4"/>
      <c r="JQX83" s="4"/>
      <c r="JQY83" s="4"/>
      <c r="JQZ83" s="4"/>
      <c r="JRA83" s="4"/>
      <c r="JRB83" s="4"/>
      <c r="JRC83" s="4"/>
      <c r="JRD83" s="4"/>
      <c r="JRE83" s="4"/>
      <c r="JRF83" s="4"/>
      <c r="JRG83" s="4"/>
      <c r="JRH83" s="4"/>
      <c r="JRI83" s="4"/>
      <c r="JRJ83" s="4"/>
      <c r="JRK83" s="4"/>
      <c r="JRL83" s="4"/>
      <c r="JRM83" s="4"/>
      <c r="JRN83" s="4"/>
      <c r="JRO83" s="4"/>
      <c r="JRP83" s="4"/>
      <c r="JRQ83" s="4"/>
      <c r="JRR83" s="4"/>
      <c r="JRS83" s="4"/>
      <c r="JRT83" s="4"/>
      <c r="JRU83" s="4"/>
      <c r="JRV83" s="4"/>
      <c r="JRW83" s="4"/>
      <c r="JRX83" s="4"/>
      <c r="JRY83" s="4"/>
      <c r="JRZ83" s="4"/>
      <c r="JSA83" s="4"/>
      <c r="JSB83" s="4"/>
      <c r="JSC83" s="4"/>
      <c r="JSD83" s="4"/>
      <c r="JSE83" s="4"/>
      <c r="JSF83" s="4"/>
      <c r="JSG83" s="4"/>
      <c r="JSH83" s="4"/>
      <c r="JSI83" s="4"/>
      <c r="JSJ83" s="4"/>
      <c r="JSK83" s="4"/>
      <c r="JSL83" s="4"/>
      <c r="JSM83" s="4"/>
      <c r="JSN83" s="4"/>
      <c r="JSO83" s="4"/>
      <c r="JSP83" s="4"/>
      <c r="JSQ83" s="4"/>
      <c r="JSR83" s="4"/>
      <c r="JSS83" s="4"/>
      <c r="JST83" s="4"/>
      <c r="JSU83" s="4"/>
      <c r="JSV83" s="4"/>
      <c r="JSW83" s="4"/>
      <c r="JSX83" s="4"/>
      <c r="JSY83" s="4"/>
      <c r="JSZ83" s="4"/>
      <c r="JTA83" s="4"/>
      <c r="JTB83" s="4"/>
      <c r="JTC83" s="4"/>
      <c r="JTD83" s="4"/>
      <c r="JTE83" s="4"/>
      <c r="JTF83" s="4"/>
      <c r="JTG83" s="4"/>
      <c r="JTH83" s="4"/>
      <c r="JTI83" s="4"/>
      <c r="JTJ83" s="4"/>
      <c r="JTK83" s="4"/>
      <c r="JTL83" s="4"/>
      <c r="JTM83" s="4"/>
      <c r="JTN83" s="4"/>
      <c r="JTO83" s="4"/>
      <c r="JTP83" s="4"/>
      <c r="JTQ83" s="4"/>
      <c r="JTR83" s="4"/>
      <c r="JTS83" s="4"/>
      <c r="JTT83" s="4"/>
      <c r="JTU83" s="4"/>
      <c r="JTV83" s="4"/>
      <c r="JTW83" s="4"/>
      <c r="JTX83" s="4"/>
      <c r="JTY83" s="4"/>
      <c r="JTZ83" s="4"/>
      <c r="JUA83" s="4"/>
      <c r="JUB83" s="4"/>
      <c r="JUC83" s="4"/>
      <c r="JUD83" s="4"/>
      <c r="JUE83" s="4"/>
      <c r="JUF83" s="4"/>
      <c r="JUG83" s="4"/>
      <c r="JUH83" s="4"/>
      <c r="JUI83" s="4"/>
      <c r="JUJ83" s="4"/>
      <c r="JUK83" s="4"/>
      <c r="JUL83" s="4"/>
      <c r="JUM83" s="4"/>
      <c r="JUN83" s="4"/>
      <c r="JUO83" s="4"/>
      <c r="JUP83" s="4"/>
      <c r="JUQ83" s="4"/>
      <c r="JUR83" s="4"/>
      <c r="JUS83" s="4"/>
      <c r="JUT83" s="4"/>
      <c r="JUU83" s="4"/>
      <c r="JUV83" s="4"/>
      <c r="JUW83" s="4"/>
      <c r="JUX83" s="4"/>
      <c r="JUY83" s="4"/>
      <c r="JUZ83" s="4"/>
      <c r="JVA83" s="4"/>
      <c r="JVB83" s="4"/>
      <c r="JVC83" s="4"/>
      <c r="JVD83" s="4"/>
      <c r="JVE83" s="4"/>
      <c r="JVF83" s="4"/>
      <c r="JVG83" s="4"/>
      <c r="JVH83" s="4"/>
      <c r="JVI83" s="4"/>
      <c r="JVJ83" s="4"/>
      <c r="JVK83" s="4"/>
      <c r="JVL83" s="4"/>
      <c r="JVM83" s="4"/>
      <c r="JVN83" s="4"/>
      <c r="JVO83" s="4"/>
      <c r="JVP83" s="4"/>
      <c r="JVQ83" s="4"/>
      <c r="JVR83" s="4"/>
      <c r="JVS83" s="4"/>
      <c r="JVT83" s="4"/>
      <c r="JVU83" s="4"/>
      <c r="JVV83" s="4"/>
      <c r="JVW83" s="4"/>
      <c r="JVX83" s="4"/>
      <c r="JVY83" s="4"/>
      <c r="JVZ83" s="4"/>
      <c r="JWA83" s="4"/>
      <c r="JWB83" s="4"/>
      <c r="JWC83" s="4"/>
      <c r="JWD83" s="4"/>
      <c r="JWE83" s="4"/>
      <c r="JWF83" s="4"/>
      <c r="JWG83" s="4"/>
      <c r="JWH83" s="4"/>
      <c r="JWI83" s="4"/>
      <c r="JWJ83" s="4"/>
      <c r="JWK83" s="4"/>
      <c r="JWL83" s="4"/>
      <c r="JWM83" s="4"/>
      <c r="JWN83" s="4"/>
      <c r="JWO83" s="4"/>
      <c r="JWP83" s="4"/>
      <c r="JWQ83" s="4"/>
      <c r="JWR83" s="4"/>
      <c r="JWS83" s="4"/>
      <c r="JWT83" s="4"/>
      <c r="JWU83" s="4"/>
      <c r="JWV83" s="4"/>
      <c r="JWW83" s="4"/>
      <c r="JWX83" s="4"/>
      <c r="JWY83" s="4"/>
      <c r="JWZ83" s="4"/>
      <c r="JXA83" s="4"/>
      <c r="JXB83" s="4"/>
      <c r="JXC83" s="4"/>
      <c r="JXD83" s="4"/>
      <c r="JXE83" s="4"/>
      <c r="JXF83" s="4"/>
      <c r="JXG83" s="4"/>
      <c r="JXH83" s="4"/>
      <c r="JXI83" s="4"/>
      <c r="JXJ83" s="4"/>
      <c r="JXK83" s="4"/>
      <c r="JXL83" s="4"/>
      <c r="JXM83" s="4"/>
      <c r="JXN83" s="4"/>
      <c r="JXO83" s="4"/>
      <c r="JXP83" s="4"/>
      <c r="JXQ83" s="4"/>
      <c r="JXR83" s="4"/>
      <c r="JXS83" s="4"/>
      <c r="JXT83" s="4"/>
      <c r="JXU83" s="4"/>
      <c r="JXV83" s="4"/>
      <c r="JXW83" s="4"/>
      <c r="JXX83" s="4"/>
      <c r="JXY83" s="4"/>
      <c r="JXZ83" s="4"/>
      <c r="JYA83" s="4"/>
      <c r="JYB83" s="4"/>
      <c r="JYC83" s="4"/>
      <c r="JYD83" s="4"/>
      <c r="JYE83" s="4"/>
      <c r="JYF83" s="4"/>
      <c r="JYG83" s="4"/>
      <c r="JYH83" s="4"/>
      <c r="JYI83" s="4"/>
      <c r="JYJ83" s="4"/>
      <c r="JYK83" s="4"/>
      <c r="JYL83" s="4"/>
      <c r="JYM83" s="4"/>
      <c r="JYN83" s="4"/>
      <c r="JYO83" s="4"/>
      <c r="JYP83" s="4"/>
      <c r="JYQ83" s="4"/>
      <c r="JYR83" s="4"/>
      <c r="JYS83" s="4"/>
      <c r="JYT83" s="4"/>
      <c r="JYU83" s="4"/>
      <c r="JYV83" s="4"/>
      <c r="JYW83" s="4"/>
      <c r="JYX83" s="4"/>
      <c r="JYY83" s="4"/>
      <c r="JYZ83" s="4"/>
      <c r="JZA83" s="4"/>
      <c r="JZB83" s="4"/>
      <c r="JZC83" s="4"/>
      <c r="JZD83" s="4"/>
      <c r="JZE83" s="4"/>
      <c r="JZF83" s="4"/>
      <c r="JZG83" s="4"/>
      <c r="JZH83" s="4"/>
      <c r="JZI83" s="4"/>
      <c r="JZJ83" s="4"/>
      <c r="JZK83" s="4"/>
      <c r="JZL83" s="4"/>
      <c r="JZM83" s="4"/>
      <c r="JZN83" s="4"/>
      <c r="JZO83" s="4"/>
      <c r="JZP83" s="4"/>
      <c r="JZQ83" s="4"/>
      <c r="JZR83" s="4"/>
      <c r="JZS83" s="4"/>
      <c r="JZT83" s="4"/>
      <c r="JZU83" s="4"/>
      <c r="JZV83" s="4"/>
      <c r="JZW83" s="4"/>
      <c r="JZX83" s="4"/>
      <c r="JZY83" s="4"/>
      <c r="JZZ83" s="4"/>
      <c r="KAA83" s="4"/>
      <c r="KAB83" s="4"/>
      <c r="KAC83" s="4"/>
      <c r="KAD83" s="4"/>
      <c r="KAE83" s="4"/>
      <c r="KAF83" s="4"/>
      <c r="KAG83" s="4"/>
      <c r="KAH83" s="4"/>
      <c r="KAI83" s="4"/>
      <c r="KAJ83" s="4"/>
      <c r="KAK83" s="4"/>
      <c r="KAL83" s="4"/>
      <c r="KAM83" s="4"/>
      <c r="KAN83" s="4"/>
      <c r="KAO83" s="4"/>
      <c r="KAP83" s="4"/>
      <c r="KAQ83" s="4"/>
      <c r="KAR83" s="4"/>
      <c r="KAS83" s="4"/>
      <c r="KAT83" s="4"/>
      <c r="KAU83" s="4"/>
      <c r="KAV83" s="4"/>
      <c r="KAW83" s="4"/>
      <c r="KAX83" s="4"/>
      <c r="KAY83" s="4"/>
      <c r="KAZ83" s="4"/>
      <c r="KBA83" s="4"/>
      <c r="KBB83" s="4"/>
      <c r="KBC83" s="4"/>
      <c r="KBD83" s="4"/>
      <c r="KBE83" s="4"/>
      <c r="KBF83" s="4"/>
      <c r="KBG83" s="4"/>
      <c r="KBH83" s="4"/>
      <c r="KBI83" s="4"/>
      <c r="KBJ83" s="4"/>
      <c r="KBK83" s="4"/>
      <c r="KBL83" s="4"/>
      <c r="KBM83" s="4"/>
      <c r="KBN83" s="4"/>
      <c r="KBO83" s="4"/>
      <c r="KBP83" s="4"/>
      <c r="KBQ83" s="4"/>
      <c r="KBR83" s="4"/>
      <c r="KBS83" s="4"/>
      <c r="KBT83" s="4"/>
      <c r="KBU83" s="4"/>
      <c r="KBV83" s="4"/>
      <c r="KBW83" s="4"/>
      <c r="KBX83" s="4"/>
      <c r="KBY83" s="4"/>
      <c r="KBZ83" s="4"/>
      <c r="KCA83" s="4"/>
      <c r="KCB83" s="4"/>
      <c r="KCC83" s="4"/>
      <c r="KCD83" s="4"/>
      <c r="KCE83" s="4"/>
      <c r="KCF83" s="4"/>
      <c r="KCG83" s="4"/>
      <c r="KCH83" s="4"/>
      <c r="KCI83" s="4"/>
      <c r="KCJ83" s="4"/>
      <c r="KCK83" s="4"/>
      <c r="KCL83" s="4"/>
      <c r="KCM83" s="4"/>
      <c r="KCN83" s="4"/>
      <c r="KCO83" s="4"/>
      <c r="KCP83" s="4"/>
      <c r="KCQ83" s="4"/>
      <c r="KCR83" s="4"/>
      <c r="KCS83" s="4"/>
      <c r="KCT83" s="4"/>
      <c r="KCU83" s="4"/>
      <c r="KCV83" s="4"/>
      <c r="KCW83" s="4"/>
      <c r="KCX83" s="4"/>
      <c r="KCY83" s="4"/>
      <c r="KCZ83" s="4"/>
      <c r="KDA83" s="4"/>
      <c r="KDB83" s="4"/>
      <c r="KDC83" s="4"/>
      <c r="KDD83" s="4"/>
      <c r="KDE83" s="4"/>
      <c r="KDF83" s="4"/>
      <c r="KDG83" s="4"/>
      <c r="KDH83" s="4"/>
      <c r="KDI83" s="4"/>
      <c r="KDJ83" s="4"/>
      <c r="KDK83" s="4"/>
      <c r="KDL83" s="4"/>
      <c r="KDM83" s="4"/>
      <c r="KDN83" s="4"/>
      <c r="KDO83" s="4"/>
      <c r="KDP83" s="4"/>
      <c r="KDQ83" s="4"/>
      <c r="KDR83" s="4"/>
      <c r="KDS83" s="4"/>
      <c r="KDT83" s="4"/>
      <c r="KDU83" s="4"/>
      <c r="KDV83" s="4"/>
      <c r="KDW83" s="4"/>
      <c r="KDX83" s="4"/>
      <c r="KDY83" s="4"/>
      <c r="KDZ83" s="4"/>
      <c r="KEA83" s="4"/>
      <c r="KEB83" s="4"/>
      <c r="KEC83" s="4"/>
      <c r="KED83" s="4"/>
      <c r="KEE83" s="4"/>
      <c r="KEF83" s="4"/>
      <c r="KEG83" s="4"/>
      <c r="KEH83" s="4"/>
      <c r="KEI83" s="4"/>
      <c r="KEJ83" s="4"/>
      <c r="KEK83" s="4"/>
      <c r="KEL83" s="4"/>
      <c r="KEM83" s="4"/>
      <c r="KEN83" s="4"/>
      <c r="KEO83" s="4"/>
      <c r="KEP83" s="4"/>
      <c r="KEQ83" s="4"/>
      <c r="KER83" s="4"/>
      <c r="KES83" s="4"/>
      <c r="KET83" s="4"/>
      <c r="KEU83" s="4"/>
      <c r="KEV83" s="4"/>
      <c r="KEW83" s="4"/>
      <c r="KEX83" s="4"/>
      <c r="KEY83" s="4"/>
      <c r="KEZ83" s="4"/>
      <c r="KFA83" s="4"/>
      <c r="KFB83" s="4"/>
      <c r="KFC83" s="4"/>
      <c r="KFD83" s="4"/>
      <c r="KFE83" s="4"/>
      <c r="KFF83" s="4"/>
      <c r="KFG83" s="4"/>
      <c r="KFH83" s="4"/>
      <c r="KFI83" s="4"/>
      <c r="KFJ83" s="4"/>
      <c r="KFK83" s="4"/>
      <c r="KFL83" s="4"/>
      <c r="KFM83" s="4"/>
      <c r="KFN83" s="4"/>
      <c r="KFO83" s="4"/>
      <c r="KFP83" s="4"/>
      <c r="KFQ83" s="4"/>
      <c r="KFR83" s="4"/>
      <c r="KFS83" s="4"/>
      <c r="KFT83" s="4"/>
      <c r="KFU83" s="4"/>
      <c r="KFV83" s="4"/>
      <c r="KFW83" s="4"/>
      <c r="KFX83" s="4"/>
      <c r="KFY83" s="4"/>
      <c r="KFZ83" s="4"/>
      <c r="KGA83" s="4"/>
      <c r="KGB83" s="4"/>
      <c r="KGC83" s="4"/>
      <c r="KGD83" s="4"/>
      <c r="KGE83" s="4"/>
      <c r="KGF83" s="4"/>
      <c r="KGG83" s="4"/>
      <c r="KGH83" s="4"/>
      <c r="KGI83" s="4"/>
      <c r="KGJ83" s="4"/>
      <c r="KGK83" s="4"/>
      <c r="KGL83" s="4"/>
      <c r="KGM83" s="4"/>
      <c r="KGN83" s="4"/>
      <c r="KGO83" s="4"/>
      <c r="KGP83" s="4"/>
      <c r="KGQ83" s="4"/>
      <c r="KGR83" s="4"/>
      <c r="KGS83" s="4"/>
      <c r="KGT83" s="4"/>
      <c r="KGU83" s="4"/>
      <c r="KGV83" s="4"/>
      <c r="KGW83" s="4"/>
      <c r="KGX83" s="4"/>
      <c r="KGY83" s="4"/>
      <c r="KGZ83" s="4"/>
      <c r="KHA83" s="4"/>
      <c r="KHB83" s="4"/>
      <c r="KHC83" s="4"/>
      <c r="KHD83" s="4"/>
      <c r="KHE83" s="4"/>
      <c r="KHF83" s="4"/>
      <c r="KHG83" s="4"/>
      <c r="KHH83" s="4"/>
      <c r="KHI83" s="4"/>
      <c r="KHJ83" s="4"/>
      <c r="KHK83" s="4"/>
      <c r="KHL83" s="4"/>
      <c r="KHM83" s="4"/>
      <c r="KHN83" s="4"/>
      <c r="KHO83" s="4"/>
      <c r="KHP83" s="4"/>
      <c r="KHQ83" s="4"/>
      <c r="KHR83" s="4"/>
      <c r="KHS83" s="4"/>
      <c r="KHT83" s="4"/>
      <c r="KHU83" s="4"/>
      <c r="KHV83" s="4"/>
      <c r="KHW83" s="4"/>
      <c r="KHX83" s="4"/>
      <c r="KHY83" s="4"/>
      <c r="KHZ83" s="4"/>
      <c r="KIA83" s="4"/>
      <c r="KIB83" s="4"/>
      <c r="KIC83" s="4"/>
      <c r="KID83" s="4"/>
      <c r="KIE83" s="4"/>
      <c r="KIF83" s="4"/>
      <c r="KIG83" s="4"/>
      <c r="KIH83" s="4"/>
      <c r="KII83" s="4"/>
      <c r="KIJ83" s="4"/>
      <c r="KIK83" s="4"/>
      <c r="KIL83" s="4"/>
      <c r="KIM83" s="4"/>
      <c r="KIN83" s="4"/>
      <c r="KIO83" s="4"/>
      <c r="KIP83" s="4"/>
      <c r="KIQ83" s="4"/>
      <c r="KIR83" s="4"/>
      <c r="KIS83" s="4"/>
      <c r="KIT83" s="4"/>
      <c r="KIU83" s="4"/>
      <c r="KIV83" s="4"/>
      <c r="KIW83" s="4"/>
      <c r="KIX83" s="4"/>
      <c r="KIY83" s="4"/>
      <c r="KIZ83" s="4"/>
      <c r="KJA83" s="4"/>
      <c r="KJB83" s="4"/>
      <c r="KJC83" s="4"/>
      <c r="KJD83" s="4"/>
      <c r="KJE83" s="4"/>
      <c r="KJF83" s="4"/>
      <c r="KJG83" s="4"/>
      <c r="KJH83" s="4"/>
      <c r="KJI83" s="4"/>
      <c r="KJJ83" s="4"/>
      <c r="KJK83" s="4"/>
      <c r="KJL83" s="4"/>
      <c r="KJM83" s="4"/>
      <c r="KJN83" s="4"/>
      <c r="KJO83" s="4"/>
      <c r="KJP83" s="4"/>
      <c r="KJQ83" s="4"/>
      <c r="KJR83" s="4"/>
      <c r="KJS83" s="4"/>
      <c r="KJT83" s="4"/>
      <c r="KJU83" s="4"/>
      <c r="KJV83" s="4"/>
      <c r="KJW83" s="4"/>
      <c r="KJX83" s="4"/>
      <c r="KJY83" s="4"/>
      <c r="KJZ83" s="4"/>
      <c r="KKA83" s="4"/>
      <c r="KKB83" s="4"/>
      <c r="KKC83" s="4"/>
      <c r="KKD83" s="4"/>
      <c r="KKE83" s="4"/>
      <c r="KKF83" s="4"/>
      <c r="KKG83" s="4"/>
      <c r="KKH83" s="4"/>
      <c r="KKI83" s="4"/>
      <c r="KKJ83" s="4"/>
      <c r="KKK83" s="4"/>
      <c r="KKL83" s="4"/>
      <c r="KKM83" s="4"/>
      <c r="KKN83" s="4"/>
      <c r="KKO83" s="4"/>
      <c r="KKP83" s="4"/>
      <c r="KKQ83" s="4"/>
      <c r="KKR83" s="4"/>
      <c r="KKS83" s="4"/>
      <c r="KKT83" s="4"/>
      <c r="KKU83" s="4"/>
      <c r="KKV83" s="4"/>
      <c r="KKW83" s="4"/>
      <c r="KKX83" s="4"/>
      <c r="KKY83" s="4"/>
      <c r="KKZ83" s="4"/>
      <c r="KLA83" s="4"/>
      <c r="KLB83" s="4"/>
      <c r="KLC83" s="4"/>
      <c r="KLD83" s="4"/>
      <c r="KLE83" s="4"/>
      <c r="KLF83" s="4"/>
      <c r="KLG83" s="4"/>
      <c r="KLH83" s="4"/>
      <c r="KLI83" s="4"/>
      <c r="KLJ83" s="4"/>
      <c r="KLK83" s="4"/>
      <c r="KLL83" s="4"/>
      <c r="KLM83" s="4"/>
      <c r="KLN83" s="4"/>
      <c r="KLO83" s="4"/>
      <c r="KLP83" s="4"/>
      <c r="KLQ83" s="4"/>
      <c r="KLR83" s="4"/>
      <c r="KLS83" s="4"/>
      <c r="KLT83" s="4"/>
      <c r="KLU83" s="4"/>
      <c r="KLV83" s="4"/>
      <c r="KLW83" s="4"/>
      <c r="KLX83" s="4"/>
      <c r="KLY83" s="4"/>
      <c r="KLZ83" s="4"/>
      <c r="KMA83" s="4"/>
      <c r="KMB83" s="4"/>
      <c r="KMC83" s="4"/>
      <c r="KMD83" s="4"/>
      <c r="KME83" s="4"/>
      <c r="KMF83" s="4"/>
      <c r="KMG83" s="4"/>
      <c r="KMH83" s="4"/>
      <c r="KMI83" s="4"/>
      <c r="KMJ83" s="4"/>
      <c r="KMK83" s="4"/>
      <c r="KML83" s="4"/>
      <c r="KMM83" s="4"/>
      <c r="KMN83" s="4"/>
      <c r="KMO83" s="4"/>
      <c r="KMP83" s="4"/>
      <c r="KMQ83" s="4"/>
      <c r="KMR83" s="4"/>
      <c r="KMS83" s="4"/>
      <c r="KMT83" s="4"/>
      <c r="KMU83" s="4"/>
      <c r="KMV83" s="4"/>
      <c r="KMW83" s="4"/>
      <c r="KMX83" s="4"/>
      <c r="KMY83" s="4"/>
      <c r="KMZ83" s="4"/>
      <c r="KNA83" s="4"/>
      <c r="KNB83" s="4"/>
      <c r="KNC83" s="4"/>
      <c r="KND83" s="4"/>
      <c r="KNE83" s="4"/>
      <c r="KNF83" s="4"/>
      <c r="KNG83" s="4"/>
      <c r="KNH83" s="4"/>
      <c r="KNI83" s="4"/>
      <c r="KNJ83" s="4"/>
      <c r="KNK83" s="4"/>
      <c r="KNL83" s="4"/>
      <c r="KNM83" s="4"/>
      <c r="KNN83" s="4"/>
      <c r="KNO83" s="4"/>
      <c r="KNP83" s="4"/>
      <c r="KNQ83" s="4"/>
      <c r="KNR83" s="4"/>
      <c r="KNS83" s="4"/>
      <c r="KNT83" s="4"/>
      <c r="KNU83" s="4"/>
      <c r="KNV83" s="4"/>
      <c r="KNW83" s="4"/>
      <c r="KNX83" s="4"/>
      <c r="KNY83" s="4"/>
      <c r="KNZ83" s="4"/>
      <c r="KOA83" s="4"/>
      <c r="KOB83" s="4"/>
      <c r="KOC83" s="4"/>
      <c r="KOD83" s="4"/>
      <c r="KOE83" s="4"/>
      <c r="KOF83" s="4"/>
      <c r="KOG83" s="4"/>
      <c r="KOH83" s="4"/>
      <c r="KOI83" s="4"/>
      <c r="KOJ83" s="4"/>
      <c r="KOK83" s="4"/>
      <c r="KOL83" s="4"/>
      <c r="KOM83" s="4"/>
      <c r="KON83" s="4"/>
      <c r="KOO83" s="4"/>
      <c r="KOP83" s="4"/>
      <c r="KOQ83" s="4"/>
      <c r="KOR83" s="4"/>
      <c r="KOS83" s="4"/>
      <c r="KOT83" s="4"/>
      <c r="KOU83" s="4"/>
      <c r="KOV83" s="4"/>
      <c r="KOW83" s="4"/>
      <c r="KOX83" s="4"/>
      <c r="KOY83" s="4"/>
      <c r="KOZ83" s="4"/>
      <c r="KPA83" s="4"/>
      <c r="KPB83" s="4"/>
      <c r="KPC83" s="4"/>
      <c r="KPD83" s="4"/>
      <c r="KPE83" s="4"/>
      <c r="KPF83" s="4"/>
      <c r="KPG83" s="4"/>
      <c r="KPH83" s="4"/>
      <c r="KPI83" s="4"/>
      <c r="KPJ83" s="4"/>
      <c r="KPK83" s="4"/>
      <c r="KPL83" s="4"/>
      <c r="KPM83" s="4"/>
      <c r="KPN83" s="4"/>
      <c r="KPO83" s="4"/>
      <c r="KPP83" s="4"/>
      <c r="KPQ83" s="4"/>
      <c r="KPR83" s="4"/>
      <c r="KPS83" s="4"/>
      <c r="KPT83" s="4"/>
      <c r="KPU83" s="4"/>
      <c r="KPV83" s="4"/>
      <c r="KPW83" s="4"/>
      <c r="KPX83" s="4"/>
      <c r="KPY83" s="4"/>
      <c r="KPZ83" s="4"/>
      <c r="KQA83" s="4"/>
      <c r="KQB83" s="4"/>
      <c r="KQC83" s="4"/>
      <c r="KQD83" s="4"/>
      <c r="KQE83" s="4"/>
      <c r="KQF83" s="4"/>
      <c r="KQG83" s="4"/>
      <c r="KQH83" s="4"/>
      <c r="KQI83" s="4"/>
      <c r="KQJ83" s="4"/>
      <c r="KQK83" s="4"/>
      <c r="KQL83" s="4"/>
      <c r="KQM83" s="4"/>
      <c r="KQN83" s="4"/>
      <c r="KQO83" s="4"/>
      <c r="KQP83" s="4"/>
      <c r="KQQ83" s="4"/>
      <c r="KQR83" s="4"/>
      <c r="KQS83" s="4"/>
      <c r="KQT83" s="4"/>
      <c r="KQU83" s="4"/>
      <c r="KQV83" s="4"/>
      <c r="KQW83" s="4"/>
      <c r="KQX83" s="4"/>
      <c r="KQY83" s="4"/>
      <c r="KQZ83" s="4"/>
      <c r="KRA83" s="4"/>
      <c r="KRB83" s="4"/>
      <c r="KRC83" s="4"/>
      <c r="KRD83" s="4"/>
      <c r="KRE83" s="4"/>
      <c r="KRF83" s="4"/>
      <c r="KRG83" s="4"/>
      <c r="KRH83" s="4"/>
      <c r="KRI83" s="4"/>
      <c r="KRJ83" s="4"/>
      <c r="KRK83" s="4"/>
      <c r="KRL83" s="4"/>
      <c r="KRM83" s="4"/>
      <c r="KRN83" s="4"/>
      <c r="KRO83" s="4"/>
      <c r="KRP83" s="4"/>
      <c r="KRQ83" s="4"/>
      <c r="KRR83" s="4"/>
      <c r="KRS83" s="4"/>
      <c r="KRT83" s="4"/>
      <c r="KRU83" s="4"/>
      <c r="KRV83" s="4"/>
      <c r="KRW83" s="4"/>
      <c r="KRX83" s="4"/>
      <c r="KRY83" s="4"/>
      <c r="KRZ83" s="4"/>
      <c r="KSA83" s="4"/>
      <c r="KSB83" s="4"/>
      <c r="KSC83" s="4"/>
      <c r="KSD83" s="4"/>
      <c r="KSE83" s="4"/>
      <c r="KSF83" s="4"/>
      <c r="KSG83" s="4"/>
      <c r="KSH83" s="4"/>
      <c r="KSI83" s="4"/>
      <c r="KSJ83" s="4"/>
      <c r="KSK83" s="4"/>
      <c r="KSL83" s="4"/>
      <c r="KSM83" s="4"/>
      <c r="KSN83" s="4"/>
      <c r="KSO83" s="4"/>
      <c r="KSP83" s="4"/>
      <c r="KSQ83" s="4"/>
      <c r="KSR83" s="4"/>
      <c r="KSS83" s="4"/>
      <c r="KST83" s="4"/>
      <c r="KSU83" s="4"/>
      <c r="KSV83" s="4"/>
      <c r="KSW83" s="4"/>
      <c r="KSX83" s="4"/>
      <c r="KSY83" s="4"/>
      <c r="KSZ83" s="4"/>
      <c r="KTA83" s="4"/>
      <c r="KTB83" s="4"/>
      <c r="KTC83" s="4"/>
      <c r="KTD83" s="4"/>
      <c r="KTE83" s="4"/>
      <c r="KTF83" s="4"/>
      <c r="KTG83" s="4"/>
      <c r="KTH83" s="4"/>
      <c r="KTI83" s="4"/>
      <c r="KTJ83" s="4"/>
      <c r="KTK83" s="4"/>
      <c r="KTL83" s="4"/>
      <c r="KTM83" s="4"/>
      <c r="KTN83" s="4"/>
      <c r="KTO83" s="4"/>
      <c r="KTP83" s="4"/>
      <c r="KTQ83" s="4"/>
      <c r="KTR83" s="4"/>
      <c r="KTS83" s="4"/>
      <c r="KTT83" s="4"/>
      <c r="KTU83" s="4"/>
      <c r="KTV83" s="4"/>
      <c r="KTW83" s="4"/>
      <c r="KTX83" s="4"/>
      <c r="KTY83" s="4"/>
      <c r="KTZ83" s="4"/>
      <c r="KUA83" s="4"/>
      <c r="KUB83" s="4"/>
      <c r="KUC83" s="4"/>
      <c r="KUD83" s="4"/>
      <c r="KUE83" s="4"/>
      <c r="KUF83" s="4"/>
      <c r="KUG83" s="4"/>
      <c r="KUH83" s="4"/>
      <c r="KUI83" s="4"/>
      <c r="KUJ83" s="4"/>
      <c r="KUK83" s="4"/>
      <c r="KUL83" s="4"/>
      <c r="KUM83" s="4"/>
      <c r="KUN83" s="4"/>
      <c r="KUO83" s="4"/>
      <c r="KUP83" s="4"/>
      <c r="KUQ83" s="4"/>
      <c r="KUR83" s="4"/>
      <c r="KUS83" s="4"/>
      <c r="KUT83" s="4"/>
      <c r="KUU83" s="4"/>
      <c r="KUV83" s="4"/>
      <c r="KUW83" s="4"/>
      <c r="KUX83" s="4"/>
      <c r="KUY83" s="4"/>
      <c r="KUZ83" s="4"/>
      <c r="KVA83" s="4"/>
      <c r="KVB83" s="4"/>
      <c r="KVC83" s="4"/>
      <c r="KVD83" s="4"/>
      <c r="KVE83" s="4"/>
      <c r="KVF83" s="4"/>
      <c r="KVG83" s="4"/>
      <c r="KVH83" s="4"/>
      <c r="KVI83" s="4"/>
      <c r="KVJ83" s="4"/>
      <c r="KVK83" s="4"/>
      <c r="KVL83" s="4"/>
      <c r="KVM83" s="4"/>
      <c r="KVN83" s="4"/>
      <c r="KVO83" s="4"/>
      <c r="KVP83" s="4"/>
      <c r="KVQ83" s="4"/>
      <c r="KVR83" s="4"/>
      <c r="KVS83" s="4"/>
      <c r="KVT83" s="4"/>
      <c r="KVU83" s="4"/>
      <c r="KVV83" s="4"/>
      <c r="KVW83" s="4"/>
      <c r="KVX83" s="4"/>
      <c r="KVY83" s="4"/>
      <c r="KVZ83" s="4"/>
      <c r="KWA83" s="4"/>
      <c r="KWB83" s="4"/>
      <c r="KWC83" s="4"/>
      <c r="KWD83" s="4"/>
      <c r="KWE83" s="4"/>
      <c r="KWF83" s="4"/>
      <c r="KWG83" s="4"/>
      <c r="KWH83" s="4"/>
      <c r="KWI83" s="4"/>
      <c r="KWJ83" s="4"/>
      <c r="KWK83" s="4"/>
      <c r="KWL83" s="4"/>
      <c r="KWM83" s="4"/>
      <c r="KWN83" s="4"/>
      <c r="KWO83" s="4"/>
      <c r="KWP83" s="4"/>
      <c r="KWQ83" s="4"/>
      <c r="KWR83" s="4"/>
      <c r="KWS83" s="4"/>
      <c r="KWT83" s="4"/>
      <c r="KWU83" s="4"/>
      <c r="KWV83" s="4"/>
      <c r="KWW83" s="4"/>
      <c r="KWX83" s="4"/>
      <c r="KWY83" s="4"/>
      <c r="KWZ83" s="4"/>
      <c r="KXA83" s="4"/>
      <c r="KXB83" s="4"/>
      <c r="KXC83" s="4"/>
      <c r="KXD83" s="4"/>
      <c r="KXE83" s="4"/>
      <c r="KXF83" s="4"/>
      <c r="KXG83" s="4"/>
      <c r="KXH83" s="4"/>
      <c r="KXI83" s="4"/>
      <c r="KXJ83" s="4"/>
      <c r="KXK83" s="4"/>
      <c r="KXL83" s="4"/>
      <c r="KXM83" s="4"/>
      <c r="KXN83" s="4"/>
      <c r="KXO83" s="4"/>
      <c r="KXP83" s="4"/>
      <c r="KXQ83" s="4"/>
      <c r="KXR83" s="4"/>
      <c r="KXS83" s="4"/>
      <c r="KXT83" s="4"/>
      <c r="KXU83" s="4"/>
      <c r="KXV83" s="4"/>
      <c r="KXW83" s="4"/>
      <c r="KXX83" s="4"/>
      <c r="KXY83" s="4"/>
      <c r="KXZ83" s="4"/>
      <c r="KYA83" s="4"/>
      <c r="KYB83" s="4"/>
      <c r="KYC83" s="4"/>
      <c r="KYD83" s="4"/>
      <c r="KYE83" s="4"/>
      <c r="KYF83" s="4"/>
      <c r="KYG83" s="4"/>
      <c r="KYH83" s="4"/>
      <c r="KYI83" s="4"/>
      <c r="KYJ83" s="4"/>
      <c r="KYK83" s="4"/>
      <c r="KYL83" s="4"/>
      <c r="KYM83" s="4"/>
      <c r="KYN83" s="4"/>
      <c r="KYO83" s="4"/>
      <c r="KYP83" s="4"/>
      <c r="KYQ83" s="4"/>
      <c r="KYR83" s="4"/>
      <c r="KYS83" s="4"/>
      <c r="KYT83" s="4"/>
      <c r="KYU83" s="4"/>
      <c r="KYV83" s="4"/>
      <c r="KYW83" s="4"/>
      <c r="KYX83" s="4"/>
      <c r="KYY83" s="4"/>
      <c r="KYZ83" s="4"/>
      <c r="KZA83" s="4"/>
      <c r="KZB83" s="4"/>
      <c r="KZC83" s="4"/>
      <c r="KZD83" s="4"/>
      <c r="KZE83" s="4"/>
      <c r="KZF83" s="4"/>
      <c r="KZG83" s="4"/>
      <c r="KZH83" s="4"/>
      <c r="KZI83" s="4"/>
      <c r="KZJ83" s="4"/>
      <c r="KZK83" s="4"/>
      <c r="KZL83" s="4"/>
      <c r="KZM83" s="4"/>
      <c r="KZN83" s="4"/>
      <c r="KZO83" s="4"/>
      <c r="KZP83" s="4"/>
      <c r="KZQ83" s="4"/>
      <c r="KZR83" s="4"/>
      <c r="KZS83" s="4"/>
      <c r="KZT83" s="4"/>
      <c r="KZU83" s="4"/>
      <c r="KZV83" s="4"/>
      <c r="KZW83" s="4"/>
      <c r="KZX83" s="4"/>
      <c r="KZY83" s="4"/>
      <c r="KZZ83" s="4"/>
      <c r="LAA83" s="4"/>
      <c r="LAB83" s="4"/>
      <c r="LAC83" s="4"/>
      <c r="LAD83" s="4"/>
      <c r="LAE83" s="4"/>
      <c r="LAF83" s="4"/>
      <c r="LAG83" s="4"/>
      <c r="LAH83" s="4"/>
      <c r="LAI83" s="4"/>
      <c r="LAJ83" s="4"/>
      <c r="LAK83" s="4"/>
      <c r="LAL83" s="4"/>
      <c r="LAM83" s="4"/>
      <c r="LAN83" s="4"/>
      <c r="LAO83" s="4"/>
      <c r="LAP83" s="4"/>
      <c r="LAQ83" s="4"/>
      <c r="LAR83" s="4"/>
      <c r="LAS83" s="4"/>
      <c r="LAT83" s="4"/>
      <c r="LAU83" s="4"/>
      <c r="LAV83" s="4"/>
      <c r="LAW83" s="4"/>
      <c r="LAX83" s="4"/>
      <c r="LAY83" s="4"/>
      <c r="LAZ83" s="4"/>
      <c r="LBA83" s="4"/>
      <c r="LBB83" s="4"/>
      <c r="LBC83" s="4"/>
      <c r="LBD83" s="4"/>
      <c r="LBE83" s="4"/>
      <c r="LBF83" s="4"/>
      <c r="LBG83" s="4"/>
      <c r="LBH83" s="4"/>
      <c r="LBI83" s="4"/>
      <c r="LBJ83" s="4"/>
      <c r="LBK83" s="4"/>
      <c r="LBL83" s="4"/>
      <c r="LBM83" s="4"/>
      <c r="LBN83" s="4"/>
      <c r="LBO83" s="4"/>
      <c r="LBP83" s="4"/>
      <c r="LBQ83" s="4"/>
      <c r="LBR83" s="4"/>
      <c r="LBS83" s="4"/>
      <c r="LBT83" s="4"/>
      <c r="LBU83" s="4"/>
      <c r="LBV83" s="4"/>
      <c r="LBW83" s="4"/>
      <c r="LBX83" s="4"/>
      <c r="LBY83" s="4"/>
      <c r="LBZ83" s="4"/>
      <c r="LCA83" s="4"/>
      <c r="LCB83" s="4"/>
      <c r="LCC83" s="4"/>
      <c r="LCD83" s="4"/>
      <c r="LCE83" s="4"/>
      <c r="LCF83" s="4"/>
      <c r="LCG83" s="4"/>
      <c r="LCH83" s="4"/>
      <c r="LCI83" s="4"/>
      <c r="LCJ83" s="4"/>
      <c r="LCK83" s="4"/>
      <c r="LCL83" s="4"/>
      <c r="LCM83" s="4"/>
      <c r="LCN83" s="4"/>
      <c r="LCO83" s="4"/>
      <c r="LCP83" s="4"/>
      <c r="LCQ83" s="4"/>
      <c r="LCR83" s="4"/>
      <c r="LCS83" s="4"/>
      <c r="LCT83" s="4"/>
      <c r="LCU83" s="4"/>
      <c r="LCV83" s="4"/>
      <c r="LCW83" s="4"/>
      <c r="LCX83" s="4"/>
      <c r="LCY83" s="4"/>
      <c r="LCZ83" s="4"/>
      <c r="LDA83" s="4"/>
      <c r="LDB83" s="4"/>
      <c r="LDC83" s="4"/>
      <c r="LDD83" s="4"/>
      <c r="LDE83" s="4"/>
      <c r="LDF83" s="4"/>
      <c r="LDG83" s="4"/>
      <c r="LDH83" s="4"/>
      <c r="LDI83" s="4"/>
      <c r="LDJ83" s="4"/>
      <c r="LDK83" s="4"/>
      <c r="LDL83" s="4"/>
      <c r="LDM83" s="4"/>
      <c r="LDN83" s="4"/>
      <c r="LDO83" s="4"/>
      <c r="LDP83" s="4"/>
      <c r="LDQ83" s="4"/>
      <c r="LDR83" s="4"/>
      <c r="LDS83" s="4"/>
      <c r="LDT83" s="4"/>
      <c r="LDU83" s="4"/>
      <c r="LDV83" s="4"/>
      <c r="LDW83" s="4"/>
      <c r="LDX83" s="4"/>
      <c r="LDY83" s="4"/>
      <c r="LDZ83" s="4"/>
      <c r="LEA83" s="4"/>
      <c r="LEB83" s="4"/>
      <c r="LEC83" s="4"/>
      <c r="LED83" s="4"/>
      <c r="LEE83" s="4"/>
      <c r="LEF83" s="4"/>
      <c r="LEG83" s="4"/>
      <c r="LEH83" s="4"/>
      <c r="LEI83" s="4"/>
      <c r="LEJ83" s="4"/>
      <c r="LEK83" s="4"/>
      <c r="LEL83" s="4"/>
      <c r="LEM83" s="4"/>
      <c r="LEN83" s="4"/>
      <c r="LEO83" s="4"/>
      <c r="LEP83" s="4"/>
      <c r="LEQ83" s="4"/>
      <c r="LER83" s="4"/>
      <c r="LES83" s="4"/>
      <c r="LET83" s="4"/>
      <c r="LEU83" s="4"/>
      <c r="LEV83" s="4"/>
      <c r="LEW83" s="4"/>
      <c r="LEX83" s="4"/>
      <c r="LEY83" s="4"/>
      <c r="LEZ83" s="4"/>
      <c r="LFA83" s="4"/>
      <c r="LFB83" s="4"/>
      <c r="LFC83" s="4"/>
      <c r="LFD83" s="4"/>
      <c r="LFE83" s="4"/>
      <c r="LFF83" s="4"/>
      <c r="LFG83" s="4"/>
      <c r="LFH83" s="4"/>
      <c r="LFI83" s="4"/>
      <c r="LFJ83" s="4"/>
      <c r="LFK83" s="4"/>
      <c r="LFL83" s="4"/>
      <c r="LFM83" s="4"/>
      <c r="LFN83" s="4"/>
      <c r="LFO83" s="4"/>
      <c r="LFP83" s="4"/>
      <c r="LFQ83" s="4"/>
      <c r="LFR83" s="4"/>
      <c r="LFS83" s="4"/>
      <c r="LFT83" s="4"/>
      <c r="LFU83" s="4"/>
      <c r="LFV83" s="4"/>
      <c r="LFW83" s="4"/>
      <c r="LFX83" s="4"/>
      <c r="LFY83" s="4"/>
      <c r="LFZ83" s="4"/>
      <c r="LGA83" s="4"/>
      <c r="LGB83" s="4"/>
      <c r="LGC83" s="4"/>
      <c r="LGD83" s="4"/>
      <c r="LGE83" s="4"/>
      <c r="LGF83" s="4"/>
      <c r="LGG83" s="4"/>
      <c r="LGH83" s="4"/>
      <c r="LGI83" s="4"/>
      <c r="LGJ83" s="4"/>
      <c r="LGK83" s="4"/>
      <c r="LGL83" s="4"/>
      <c r="LGM83" s="4"/>
      <c r="LGN83" s="4"/>
      <c r="LGO83" s="4"/>
      <c r="LGP83" s="4"/>
      <c r="LGQ83" s="4"/>
      <c r="LGR83" s="4"/>
      <c r="LGS83" s="4"/>
      <c r="LGT83" s="4"/>
      <c r="LGU83" s="4"/>
      <c r="LGV83" s="4"/>
      <c r="LGW83" s="4"/>
      <c r="LGX83" s="4"/>
      <c r="LGY83" s="4"/>
      <c r="LGZ83" s="4"/>
      <c r="LHA83" s="4"/>
      <c r="LHB83" s="4"/>
      <c r="LHC83" s="4"/>
      <c r="LHD83" s="4"/>
      <c r="LHE83" s="4"/>
      <c r="LHF83" s="4"/>
      <c r="LHG83" s="4"/>
      <c r="LHH83" s="4"/>
      <c r="LHI83" s="4"/>
      <c r="LHJ83" s="4"/>
      <c r="LHK83" s="4"/>
      <c r="LHL83" s="4"/>
      <c r="LHM83" s="4"/>
      <c r="LHN83" s="4"/>
      <c r="LHO83" s="4"/>
      <c r="LHP83" s="4"/>
      <c r="LHQ83" s="4"/>
      <c r="LHR83" s="4"/>
      <c r="LHS83" s="4"/>
      <c r="LHT83" s="4"/>
      <c r="LHU83" s="4"/>
      <c r="LHV83" s="4"/>
      <c r="LHW83" s="4"/>
      <c r="LHX83" s="4"/>
      <c r="LHY83" s="4"/>
      <c r="LHZ83" s="4"/>
      <c r="LIA83" s="4"/>
      <c r="LIB83" s="4"/>
      <c r="LIC83" s="4"/>
      <c r="LID83" s="4"/>
      <c r="LIE83" s="4"/>
      <c r="LIF83" s="4"/>
      <c r="LIG83" s="4"/>
      <c r="LIH83" s="4"/>
      <c r="LII83" s="4"/>
      <c r="LIJ83" s="4"/>
      <c r="LIK83" s="4"/>
      <c r="LIL83" s="4"/>
      <c r="LIM83" s="4"/>
      <c r="LIN83" s="4"/>
      <c r="LIO83" s="4"/>
      <c r="LIP83" s="4"/>
      <c r="LIQ83" s="4"/>
      <c r="LIR83" s="4"/>
      <c r="LIS83" s="4"/>
      <c r="LIT83" s="4"/>
      <c r="LIU83" s="4"/>
      <c r="LIV83" s="4"/>
      <c r="LIW83" s="4"/>
      <c r="LIX83" s="4"/>
      <c r="LIY83" s="4"/>
      <c r="LIZ83" s="4"/>
      <c r="LJA83" s="4"/>
      <c r="LJB83" s="4"/>
      <c r="LJC83" s="4"/>
      <c r="LJD83" s="4"/>
      <c r="LJE83" s="4"/>
      <c r="LJF83" s="4"/>
      <c r="LJG83" s="4"/>
      <c r="LJH83" s="4"/>
      <c r="LJI83" s="4"/>
      <c r="LJJ83" s="4"/>
      <c r="LJK83" s="4"/>
      <c r="LJL83" s="4"/>
      <c r="LJM83" s="4"/>
      <c r="LJN83" s="4"/>
      <c r="LJO83" s="4"/>
      <c r="LJP83" s="4"/>
      <c r="LJQ83" s="4"/>
      <c r="LJR83" s="4"/>
      <c r="LJS83" s="4"/>
      <c r="LJT83" s="4"/>
      <c r="LJU83" s="4"/>
      <c r="LJV83" s="4"/>
      <c r="LJW83" s="4"/>
      <c r="LJX83" s="4"/>
      <c r="LJY83" s="4"/>
      <c r="LJZ83" s="4"/>
      <c r="LKA83" s="4"/>
      <c r="LKB83" s="4"/>
      <c r="LKC83" s="4"/>
      <c r="LKD83" s="4"/>
      <c r="LKE83" s="4"/>
      <c r="LKF83" s="4"/>
      <c r="LKG83" s="4"/>
      <c r="LKH83" s="4"/>
      <c r="LKI83" s="4"/>
      <c r="LKJ83" s="4"/>
      <c r="LKK83" s="4"/>
      <c r="LKL83" s="4"/>
      <c r="LKM83" s="4"/>
      <c r="LKN83" s="4"/>
      <c r="LKO83" s="4"/>
      <c r="LKP83" s="4"/>
      <c r="LKQ83" s="4"/>
      <c r="LKR83" s="4"/>
      <c r="LKS83" s="4"/>
      <c r="LKT83" s="4"/>
      <c r="LKU83" s="4"/>
      <c r="LKV83" s="4"/>
      <c r="LKW83" s="4"/>
      <c r="LKX83" s="4"/>
      <c r="LKY83" s="4"/>
      <c r="LKZ83" s="4"/>
      <c r="LLA83" s="4"/>
      <c r="LLB83" s="4"/>
      <c r="LLC83" s="4"/>
      <c r="LLD83" s="4"/>
      <c r="LLE83" s="4"/>
      <c r="LLF83" s="4"/>
      <c r="LLG83" s="4"/>
      <c r="LLH83" s="4"/>
      <c r="LLI83" s="4"/>
      <c r="LLJ83" s="4"/>
      <c r="LLK83" s="4"/>
      <c r="LLL83" s="4"/>
      <c r="LLM83" s="4"/>
      <c r="LLN83" s="4"/>
      <c r="LLO83" s="4"/>
      <c r="LLP83" s="4"/>
      <c r="LLQ83" s="4"/>
      <c r="LLR83" s="4"/>
      <c r="LLS83" s="4"/>
      <c r="LLT83" s="4"/>
      <c r="LLU83" s="4"/>
      <c r="LLV83" s="4"/>
      <c r="LLW83" s="4"/>
      <c r="LLX83" s="4"/>
      <c r="LLY83" s="4"/>
      <c r="LLZ83" s="4"/>
      <c r="LMA83" s="4"/>
      <c r="LMB83" s="4"/>
      <c r="LMC83" s="4"/>
      <c r="LMD83" s="4"/>
      <c r="LME83" s="4"/>
      <c r="LMF83" s="4"/>
      <c r="LMG83" s="4"/>
      <c r="LMH83" s="4"/>
      <c r="LMI83" s="4"/>
      <c r="LMJ83" s="4"/>
      <c r="LMK83" s="4"/>
      <c r="LML83" s="4"/>
      <c r="LMM83" s="4"/>
      <c r="LMN83" s="4"/>
      <c r="LMO83" s="4"/>
      <c r="LMP83" s="4"/>
      <c r="LMQ83" s="4"/>
      <c r="LMR83" s="4"/>
      <c r="LMS83" s="4"/>
      <c r="LMT83" s="4"/>
      <c r="LMU83" s="4"/>
      <c r="LMV83" s="4"/>
      <c r="LMW83" s="4"/>
      <c r="LMX83" s="4"/>
      <c r="LMY83" s="4"/>
      <c r="LMZ83" s="4"/>
      <c r="LNA83" s="4"/>
      <c r="LNB83" s="4"/>
      <c r="LNC83" s="4"/>
      <c r="LND83" s="4"/>
      <c r="LNE83" s="4"/>
      <c r="LNF83" s="4"/>
      <c r="LNG83" s="4"/>
      <c r="LNH83" s="4"/>
      <c r="LNI83" s="4"/>
      <c r="LNJ83" s="4"/>
      <c r="LNK83" s="4"/>
      <c r="LNL83" s="4"/>
      <c r="LNM83" s="4"/>
      <c r="LNN83" s="4"/>
      <c r="LNO83" s="4"/>
      <c r="LNP83" s="4"/>
      <c r="LNQ83" s="4"/>
      <c r="LNR83" s="4"/>
      <c r="LNS83" s="4"/>
      <c r="LNT83" s="4"/>
      <c r="LNU83" s="4"/>
      <c r="LNV83" s="4"/>
      <c r="LNW83" s="4"/>
      <c r="LNX83" s="4"/>
      <c r="LNY83" s="4"/>
      <c r="LNZ83" s="4"/>
      <c r="LOA83" s="4"/>
      <c r="LOB83" s="4"/>
      <c r="LOC83" s="4"/>
      <c r="LOD83" s="4"/>
      <c r="LOE83" s="4"/>
      <c r="LOF83" s="4"/>
      <c r="LOG83" s="4"/>
      <c r="LOH83" s="4"/>
      <c r="LOI83" s="4"/>
      <c r="LOJ83" s="4"/>
      <c r="LOK83" s="4"/>
      <c r="LOL83" s="4"/>
      <c r="LOM83" s="4"/>
      <c r="LON83" s="4"/>
      <c r="LOO83" s="4"/>
      <c r="LOP83" s="4"/>
      <c r="LOQ83" s="4"/>
      <c r="LOR83" s="4"/>
      <c r="LOS83" s="4"/>
      <c r="LOT83" s="4"/>
      <c r="LOU83" s="4"/>
      <c r="LOV83" s="4"/>
      <c r="LOW83" s="4"/>
      <c r="LOX83" s="4"/>
      <c r="LOY83" s="4"/>
      <c r="LOZ83" s="4"/>
      <c r="LPA83" s="4"/>
      <c r="LPB83" s="4"/>
      <c r="LPC83" s="4"/>
      <c r="LPD83" s="4"/>
      <c r="LPE83" s="4"/>
      <c r="LPF83" s="4"/>
      <c r="LPG83" s="4"/>
      <c r="LPH83" s="4"/>
      <c r="LPI83" s="4"/>
      <c r="LPJ83" s="4"/>
      <c r="LPK83" s="4"/>
      <c r="LPL83" s="4"/>
      <c r="LPM83" s="4"/>
      <c r="LPN83" s="4"/>
      <c r="LPO83" s="4"/>
      <c r="LPP83" s="4"/>
      <c r="LPQ83" s="4"/>
      <c r="LPR83" s="4"/>
      <c r="LPS83" s="4"/>
      <c r="LPT83" s="4"/>
      <c r="LPU83" s="4"/>
      <c r="LPV83" s="4"/>
      <c r="LPW83" s="4"/>
      <c r="LPX83" s="4"/>
      <c r="LPY83" s="4"/>
      <c r="LPZ83" s="4"/>
      <c r="LQA83" s="4"/>
      <c r="LQB83" s="4"/>
      <c r="LQC83" s="4"/>
      <c r="LQD83" s="4"/>
      <c r="LQE83" s="4"/>
      <c r="LQF83" s="4"/>
      <c r="LQG83" s="4"/>
      <c r="LQH83" s="4"/>
      <c r="LQI83" s="4"/>
      <c r="LQJ83" s="4"/>
      <c r="LQK83" s="4"/>
      <c r="LQL83" s="4"/>
      <c r="LQM83" s="4"/>
      <c r="LQN83" s="4"/>
      <c r="LQO83" s="4"/>
      <c r="LQP83" s="4"/>
      <c r="LQQ83" s="4"/>
      <c r="LQR83" s="4"/>
      <c r="LQS83" s="4"/>
      <c r="LQT83" s="4"/>
      <c r="LQU83" s="4"/>
      <c r="LQV83" s="4"/>
      <c r="LQW83" s="4"/>
      <c r="LQX83" s="4"/>
      <c r="LQY83" s="4"/>
      <c r="LQZ83" s="4"/>
      <c r="LRA83" s="4"/>
      <c r="LRB83" s="4"/>
      <c r="LRC83" s="4"/>
      <c r="LRD83" s="4"/>
      <c r="LRE83" s="4"/>
      <c r="LRF83" s="4"/>
      <c r="LRG83" s="4"/>
      <c r="LRH83" s="4"/>
      <c r="LRI83" s="4"/>
      <c r="LRJ83" s="4"/>
      <c r="LRK83" s="4"/>
      <c r="LRL83" s="4"/>
      <c r="LRM83" s="4"/>
      <c r="LRN83" s="4"/>
      <c r="LRO83" s="4"/>
      <c r="LRP83" s="4"/>
      <c r="LRQ83" s="4"/>
      <c r="LRR83" s="4"/>
      <c r="LRS83" s="4"/>
      <c r="LRT83" s="4"/>
      <c r="LRU83" s="4"/>
      <c r="LRV83" s="4"/>
      <c r="LRW83" s="4"/>
      <c r="LRX83" s="4"/>
      <c r="LRY83" s="4"/>
      <c r="LRZ83" s="4"/>
      <c r="LSA83" s="4"/>
      <c r="LSB83" s="4"/>
      <c r="LSC83" s="4"/>
      <c r="LSD83" s="4"/>
      <c r="LSE83" s="4"/>
      <c r="LSF83" s="4"/>
      <c r="LSG83" s="4"/>
      <c r="LSH83" s="4"/>
      <c r="LSI83" s="4"/>
      <c r="LSJ83" s="4"/>
      <c r="LSK83" s="4"/>
      <c r="LSL83" s="4"/>
      <c r="LSM83" s="4"/>
      <c r="LSN83" s="4"/>
      <c r="LSO83" s="4"/>
      <c r="LSP83" s="4"/>
      <c r="LSQ83" s="4"/>
      <c r="LSR83" s="4"/>
      <c r="LSS83" s="4"/>
      <c r="LST83" s="4"/>
      <c r="LSU83" s="4"/>
      <c r="LSV83" s="4"/>
      <c r="LSW83" s="4"/>
      <c r="LSX83" s="4"/>
      <c r="LSY83" s="4"/>
      <c r="LSZ83" s="4"/>
      <c r="LTA83" s="4"/>
      <c r="LTB83" s="4"/>
      <c r="LTC83" s="4"/>
      <c r="LTD83" s="4"/>
      <c r="LTE83" s="4"/>
      <c r="LTF83" s="4"/>
      <c r="LTG83" s="4"/>
      <c r="LTH83" s="4"/>
      <c r="LTI83" s="4"/>
      <c r="LTJ83" s="4"/>
      <c r="LTK83" s="4"/>
      <c r="LTL83" s="4"/>
      <c r="LTM83" s="4"/>
      <c r="LTN83" s="4"/>
      <c r="LTO83" s="4"/>
      <c r="LTP83" s="4"/>
      <c r="LTQ83" s="4"/>
      <c r="LTR83" s="4"/>
      <c r="LTS83" s="4"/>
      <c r="LTT83" s="4"/>
      <c r="LTU83" s="4"/>
      <c r="LTV83" s="4"/>
      <c r="LTW83" s="4"/>
      <c r="LTX83" s="4"/>
      <c r="LTY83" s="4"/>
      <c r="LTZ83" s="4"/>
      <c r="LUA83" s="4"/>
      <c r="LUB83" s="4"/>
      <c r="LUC83" s="4"/>
      <c r="LUD83" s="4"/>
      <c r="LUE83" s="4"/>
      <c r="LUF83" s="4"/>
      <c r="LUG83" s="4"/>
      <c r="LUH83" s="4"/>
      <c r="LUI83" s="4"/>
      <c r="LUJ83" s="4"/>
      <c r="LUK83" s="4"/>
      <c r="LUL83" s="4"/>
      <c r="LUM83" s="4"/>
      <c r="LUN83" s="4"/>
      <c r="LUO83" s="4"/>
      <c r="LUP83" s="4"/>
      <c r="LUQ83" s="4"/>
      <c r="LUR83" s="4"/>
      <c r="LUS83" s="4"/>
      <c r="LUT83" s="4"/>
      <c r="LUU83" s="4"/>
      <c r="LUV83" s="4"/>
      <c r="LUW83" s="4"/>
      <c r="LUX83" s="4"/>
      <c r="LUY83" s="4"/>
      <c r="LUZ83" s="4"/>
      <c r="LVA83" s="4"/>
      <c r="LVB83" s="4"/>
      <c r="LVC83" s="4"/>
      <c r="LVD83" s="4"/>
      <c r="LVE83" s="4"/>
      <c r="LVF83" s="4"/>
      <c r="LVG83" s="4"/>
      <c r="LVH83" s="4"/>
      <c r="LVI83" s="4"/>
      <c r="LVJ83" s="4"/>
      <c r="LVK83" s="4"/>
      <c r="LVL83" s="4"/>
      <c r="LVM83" s="4"/>
      <c r="LVN83" s="4"/>
      <c r="LVO83" s="4"/>
      <c r="LVP83" s="4"/>
      <c r="LVQ83" s="4"/>
      <c r="LVR83" s="4"/>
      <c r="LVS83" s="4"/>
      <c r="LVT83" s="4"/>
      <c r="LVU83" s="4"/>
      <c r="LVV83" s="4"/>
      <c r="LVW83" s="4"/>
      <c r="LVX83" s="4"/>
      <c r="LVY83" s="4"/>
      <c r="LVZ83" s="4"/>
      <c r="LWA83" s="4"/>
      <c r="LWB83" s="4"/>
      <c r="LWC83" s="4"/>
      <c r="LWD83" s="4"/>
      <c r="LWE83" s="4"/>
      <c r="LWF83" s="4"/>
      <c r="LWG83" s="4"/>
      <c r="LWH83" s="4"/>
      <c r="LWI83" s="4"/>
      <c r="LWJ83" s="4"/>
      <c r="LWK83" s="4"/>
      <c r="LWL83" s="4"/>
      <c r="LWM83" s="4"/>
      <c r="LWN83" s="4"/>
      <c r="LWO83" s="4"/>
      <c r="LWP83" s="4"/>
      <c r="LWQ83" s="4"/>
      <c r="LWR83" s="4"/>
      <c r="LWS83" s="4"/>
      <c r="LWT83" s="4"/>
      <c r="LWU83" s="4"/>
      <c r="LWV83" s="4"/>
      <c r="LWW83" s="4"/>
      <c r="LWX83" s="4"/>
      <c r="LWY83" s="4"/>
      <c r="LWZ83" s="4"/>
      <c r="LXA83" s="4"/>
      <c r="LXB83" s="4"/>
      <c r="LXC83" s="4"/>
      <c r="LXD83" s="4"/>
      <c r="LXE83" s="4"/>
      <c r="LXF83" s="4"/>
      <c r="LXG83" s="4"/>
      <c r="LXH83" s="4"/>
      <c r="LXI83" s="4"/>
      <c r="LXJ83" s="4"/>
      <c r="LXK83" s="4"/>
      <c r="LXL83" s="4"/>
      <c r="LXM83" s="4"/>
      <c r="LXN83" s="4"/>
      <c r="LXO83" s="4"/>
      <c r="LXP83" s="4"/>
      <c r="LXQ83" s="4"/>
      <c r="LXR83" s="4"/>
      <c r="LXS83" s="4"/>
      <c r="LXT83" s="4"/>
      <c r="LXU83" s="4"/>
      <c r="LXV83" s="4"/>
      <c r="LXW83" s="4"/>
      <c r="LXX83" s="4"/>
      <c r="LXY83" s="4"/>
      <c r="LXZ83" s="4"/>
      <c r="LYA83" s="4"/>
      <c r="LYB83" s="4"/>
      <c r="LYC83" s="4"/>
      <c r="LYD83" s="4"/>
      <c r="LYE83" s="4"/>
      <c r="LYF83" s="4"/>
      <c r="LYG83" s="4"/>
      <c r="LYH83" s="4"/>
      <c r="LYI83" s="4"/>
      <c r="LYJ83" s="4"/>
      <c r="LYK83" s="4"/>
      <c r="LYL83" s="4"/>
      <c r="LYM83" s="4"/>
      <c r="LYN83" s="4"/>
      <c r="LYO83" s="4"/>
      <c r="LYP83" s="4"/>
      <c r="LYQ83" s="4"/>
      <c r="LYR83" s="4"/>
      <c r="LYS83" s="4"/>
      <c r="LYT83" s="4"/>
      <c r="LYU83" s="4"/>
      <c r="LYV83" s="4"/>
      <c r="LYW83" s="4"/>
      <c r="LYX83" s="4"/>
      <c r="LYY83" s="4"/>
      <c r="LYZ83" s="4"/>
      <c r="LZA83" s="4"/>
      <c r="LZB83" s="4"/>
      <c r="LZC83" s="4"/>
      <c r="LZD83" s="4"/>
      <c r="LZE83" s="4"/>
      <c r="LZF83" s="4"/>
      <c r="LZG83" s="4"/>
      <c r="LZH83" s="4"/>
      <c r="LZI83" s="4"/>
      <c r="LZJ83" s="4"/>
      <c r="LZK83" s="4"/>
      <c r="LZL83" s="4"/>
      <c r="LZM83" s="4"/>
      <c r="LZN83" s="4"/>
      <c r="LZO83" s="4"/>
      <c r="LZP83" s="4"/>
      <c r="LZQ83" s="4"/>
      <c r="LZR83" s="4"/>
      <c r="LZS83" s="4"/>
      <c r="LZT83" s="4"/>
      <c r="LZU83" s="4"/>
      <c r="LZV83" s="4"/>
      <c r="LZW83" s="4"/>
      <c r="LZX83" s="4"/>
      <c r="LZY83" s="4"/>
      <c r="LZZ83" s="4"/>
      <c r="MAA83" s="4"/>
      <c r="MAB83" s="4"/>
      <c r="MAC83" s="4"/>
      <c r="MAD83" s="4"/>
      <c r="MAE83" s="4"/>
      <c r="MAF83" s="4"/>
      <c r="MAG83" s="4"/>
      <c r="MAH83" s="4"/>
      <c r="MAI83" s="4"/>
      <c r="MAJ83" s="4"/>
      <c r="MAK83" s="4"/>
      <c r="MAL83" s="4"/>
      <c r="MAM83" s="4"/>
      <c r="MAN83" s="4"/>
      <c r="MAO83" s="4"/>
      <c r="MAP83" s="4"/>
      <c r="MAQ83" s="4"/>
      <c r="MAR83" s="4"/>
      <c r="MAS83" s="4"/>
      <c r="MAT83" s="4"/>
      <c r="MAU83" s="4"/>
      <c r="MAV83" s="4"/>
      <c r="MAW83" s="4"/>
      <c r="MAX83" s="4"/>
      <c r="MAY83" s="4"/>
      <c r="MAZ83" s="4"/>
      <c r="MBA83" s="4"/>
      <c r="MBB83" s="4"/>
      <c r="MBC83" s="4"/>
      <c r="MBD83" s="4"/>
      <c r="MBE83" s="4"/>
      <c r="MBF83" s="4"/>
      <c r="MBG83" s="4"/>
      <c r="MBH83" s="4"/>
      <c r="MBI83" s="4"/>
      <c r="MBJ83" s="4"/>
      <c r="MBK83" s="4"/>
      <c r="MBL83" s="4"/>
      <c r="MBM83" s="4"/>
      <c r="MBN83" s="4"/>
      <c r="MBO83" s="4"/>
      <c r="MBP83" s="4"/>
      <c r="MBQ83" s="4"/>
      <c r="MBR83" s="4"/>
      <c r="MBS83" s="4"/>
      <c r="MBT83" s="4"/>
      <c r="MBU83" s="4"/>
      <c r="MBV83" s="4"/>
      <c r="MBW83" s="4"/>
      <c r="MBX83" s="4"/>
      <c r="MBY83" s="4"/>
      <c r="MBZ83" s="4"/>
      <c r="MCA83" s="4"/>
      <c r="MCB83" s="4"/>
      <c r="MCC83" s="4"/>
      <c r="MCD83" s="4"/>
      <c r="MCE83" s="4"/>
      <c r="MCF83" s="4"/>
      <c r="MCG83" s="4"/>
      <c r="MCH83" s="4"/>
      <c r="MCI83" s="4"/>
      <c r="MCJ83" s="4"/>
      <c r="MCK83" s="4"/>
      <c r="MCL83" s="4"/>
      <c r="MCM83" s="4"/>
      <c r="MCN83" s="4"/>
      <c r="MCO83" s="4"/>
      <c r="MCP83" s="4"/>
      <c r="MCQ83" s="4"/>
      <c r="MCR83" s="4"/>
      <c r="MCS83" s="4"/>
      <c r="MCT83" s="4"/>
      <c r="MCU83" s="4"/>
      <c r="MCV83" s="4"/>
      <c r="MCW83" s="4"/>
      <c r="MCX83" s="4"/>
      <c r="MCY83" s="4"/>
      <c r="MCZ83" s="4"/>
      <c r="MDA83" s="4"/>
      <c r="MDB83" s="4"/>
      <c r="MDC83" s="4"/>
      <c r="MDD83" s="4"/>
      <c r="MDE83" s="4"/>
      <c r="MDF83" s="4"/>
      <c r="MDG83" s="4"/>
      <c r="MDH83" s="4"/>
      <c r="MDI83" s="4"/>
      <c r="MDJ83" s="4"/>
      <c r="MDK83" s="4"/>
      <c r="MDL83" s="4"/>
      <c r="MDM83" s="4"/>
      <c r="MDN83" s="4"/>
      <c r="MDO83" s="4"/>
      <c r="MDP83" s="4"/>
      <c r="MDQ83" s="4"/>
      <c r="MDR83" s="4"/>
      <c r="MDS83" s="4"/>
      <c r="MDT83" s="4"/>
      <c r="MDU83" s="4"/>
      <c r="MDV83" s="4"/>
      <c r="MDW83" s="4"/>
      <c r="MDX83" s="4"/>
      <c r="MDY83" s="4"/>
      <c r="MDZ83" s="4"/>
      <c r="MEA83" s="4"/>
      <c r="MEB83" s="4"/>
      <c r="MEC83" s="4"/>
      <c r="MED83" s="4"/>
      <c r="MEE83" s="4"/>
      <c r="MEF83" s="4"/>
      <c r="MEG83" s="4"/>
      <c r="MEH83" s="4"/>
      <c r="MEI83" s="4"/>
      <c r="MEJ83" s="4"/>
      <c r="MEK83" s="4"/>
      <c r="MEL83" s="4"/>
      <c r="MEM83" s="4"/>
      <c r="MEN83" s="4"/>
      <c r="MEO83" s="4"/>
      <c r="MEP83" s="4"/>
      <c r="MEQ83" s="4"/>
      <c r="MER83" s="4"/>
      <c r="MES83" s="4"/>
      <c r="MET83" s="4"/>
      <c r="MEU83" s="4"/>
      <c r="MEV83" s="4"/>
      <c r="MEW83" s="4"/>
      <c r="MEX83" s="4"/>
      <c r="MEY83" s="4"/>
      <c r="MEZ83" s="4"/>
      <c r="MFA83" s="4"/>
      <c r="MFB83" s="4"/>
      <c r="MFC83" s="4"/>
      <c r="MFD83" s="4"/>
      <c r="MFE83" s="4"/>
      <c r="MFF83" s="4"/>
      <c r="MFG83" s="4"/>
      <c r="MFH83" s="4"/>
      <c r="MFI83" s="4"/>
      <c r="MFJ83" s="4"/>
      <c r="MFK83" s="4"/>
      <c r="MFL83" s="4"/>
      <c r="MFM83" s="4"/>
      <c r="MFN83" s="4"/>
      <c r="MFO83" s="4"/>
      <c r="MFP83" s="4"/>
      <c r="MFQ83" s="4"/>
      <c r="MFR83" s="4"/>
      <c r="MFS83" s="4"/>
      <c r="MFT83" s="4"/>
      <c r="MFU83" s="4"/>
      <c r="MFV83" s="4"/>
      <c r="MFW83" s="4"/>
      <c r="MFX83" s="4"/>
      <c r="MFY83" s="4"/>
      <c r="MFZ83" s="4"/>
      <c r="MGA83" s="4"/>
      <c r="MGB83" s="4"/>
      <c r="MGC83" s="4"/>
      <c r="MGD83" s="4"/>
      <c r="MGE83" s="4"/>
      <c r="MGF83" s="4"/>
      <c r="MGG83" s="4"/>
      <c r="MGH83" s="4"/>
      <c r="MGI83" s="4"/>
      <c r="MGJ83" s="4"/>
      <c r="MGK83" s="4"/>
      <c r="MGL83" s="4"/>
      <c r="MGM83" s="4"/>
      <c r="MGN83" s="4"/>
      <c r="MGO83" s="4"/>
      <c r="MGP83" s="4"/>
      <c r="MGQ83" s="4"/>
      <c r="MGR83" s="4"/>
      <c r="MGS83" s="4"/>
      <c r="MGT83" s="4"/>
      <c r="MGU83" s="4"/>
      <c r="MGV83" s="4"/>
      <c r="MGW83" s="4"/>
      <c r="MGX83" s="4"/>
      <c r="MGY83" s="4"/>
      <c r="MGZ83" s="4"/>
      <c r="MHA83" s="4"/>
      <c r="MHB83" s="4"/>
      <c r="MHC83" s="4"/>
      <c r="MHD83" s="4"/>
      <c r="MHE83" s="4"/>
      <c r="MHF83" s="4"/>
      <c r="MHG83" s="4"/>
      <c r="MHH83" s="4"/>
      <c r="MHI83" s="4"/>
      <c r="MHJ83" s="4"/>
      <c r="MHK83" s="4"/>
      <c r="MHL83" s="4"/>
      <c r="MHM83" s="4"/>
      <c r="MHN83" s="4"/>
      <c r="MHO83" s="4"/>
      <c r="MHP83" s="4"/>
      <c r="MHQ83" s="4"/>
      <c r="MHR83" s="4"/>
      <c r="MHS83" s="4"/>
      <c r="MHT83" s="4"/>
      <c r="MHU83" s="4"/>
      <c r="MHV83" s="4"/>
      <c r="MHW83" s="4"/>
      <c r="MHX83" s="4"/>
      <c r="MHY83" s="4"/>
      <c r="MHZ83" s="4"/>
      <c r="MIA83" s="4"/>
      <c r="MIB83" s="4"/>
      <c r="MIC83" s="4"/>
      <c r="MID83" s="4"/>
      <c r="MIE83" s="4"/>
      <c r="MIF83" s="4"/>
      <c r="MIG83" s="4"/>
      <c r="MIH83" s="4"/>
      <c r="MII83" s="4"/>
      <c r="MIJ83" s="4"/>
      <c r="MIK83" s="4"/>
      <c r="MIL83" s="4"/>
      <c r="MIM83" s="4"/>
      <c r="MIN83" s="4"/>
      <c r="MIO83" s="4"/>
      <c r="MIP83" s="4"/>
      <c r="MIQ83" s="4"/>
      <c r="MIR83" s="4"/>
      <c r="MIS83" s="4"/>
      <c r="MIT83" s="4"/>
      <c r="MIU83" s="4"/>
      <c r="MIV83" s="4"/>
      <c r="MIW83" s="4"/>
      <c r="MIX83" s="4"/>
      <c r="MIY83" s="4"/>
      <c r="MIZ83" s="4"/>
      <c r="MJA83" s="4"/>
      <c r="MJB83" s="4"/>
      <c r="MJC83" s="4"/>
      <c r="MJD83" s="4"/>
      <c r="MJE83" s="4"/>
      <c r="MJF83" s="4"/>
      <c r="MJG83" s="4"/>
      <c r="MJH83" s="4"/>
      <c r="MJI83" s="4"/>
      <c r="MJJ83" s="4"/>
      <c r="MJK83" s="4"/>
      <c r="MJL83" s="4"/>
      <c r="MJM83" s="4"/>
      <c r="MJN83" s="4"/>
      <c r="MJO83" s="4"/>
      <c r="MJP83" s="4"/>
      <c r="MJQ83" s="4"/>
      <c r="MJR83" s="4"/>
      <c r="MJS83" s="4"/>
      <c r="MJT83" s="4"/>
      <c r="MJU83" s="4"/>
      <c r="MJV83" s="4"/>
      <c r="MJW83" s="4"/>
      <c r="MJX83" s="4"/>
      <c r="MJY83" s="4"/>
      <c r="MJZ83" s="4"/>
      <c r="MKA83" s="4"/>
      <c r="MKB83" s="4"/>
      <c r="MKC83" s="4"/>
      <c r="MKD83" s="4"/>
      <c r="MKE83" s="4"/>
      <c r="MKF83" s="4"/>
      <c r="MKG83" s="4"/>
      <c r="MKH83" s="4"/>
      <c r="MKI83" s="4"/>
      <c r="MKJ83" s="4"/>
      <c r="MKK83" s="4"/>
      <c r="MKL83" s="4"/>
      <c r="MKM83" s="4"/>
      <c r="MKN83" s="4"/>
      <c r="MKO83" s="4"/>
      <c r="MKP83" s="4"/>
      <c r="MKQ83" s="4"/>
      <c r="MKR83" s="4"/>
      <c r="MKS83" s="4"/>
      <c r="MKT83" s="4"/>
      <c r="MKU83" s="4"/>
      <c r="MKV83" s="4"/>
      <c r="MKW83" s="4"/>
      <c r="MKX83" s="4"/>
      <c r="MKY83" s="4"/>
      <c r="MKZ83" s="4"/>
      <c r="MLA83" s="4"/>
      <c r="MLB83" s="4"/>
      <c r="MLC83" s="4"/>
      <c r="MLD83" s="4"/>
      <c r="MLE83" s="4"/>
      <c r="MLF83" s="4"/>
      <c r="MLG83" s="4"/>
      <c r="MLH83" s="4"/>
      <c r="MLI83" s="4"/>
      <c r="MLJ83" s="4"/>
      <c r="MLK83" s="4"/>
      <c r="MLL83" s="4"/>
      <c r="MLM83" s="4"/>
      <c r="MLN83" s="4"/>
      <c r="MLO83" s="4"/>
      <c r="MLP83" s="4"/>
      <c r="MLQ83" s="4"/>
      <c r="MLR83" s="4"/>
      <c r="MLS83" s="4"/>
      <c r="MLT83" s="4"/>
      <c r="MLU83" s="4"/>
      <c r="MLV83" s="4"/>
      <c r="MLW83" s="4"/>
      <c r="MLX83" s="4"/>
      <c r="MLY83" s="4"/>
      <c r="MLZ83" s="4"/>
      <c r="MMA83" s="4"/>
      <c r="MMB83" s="4"/>
      <c r="MMC83" s="4"/>
      <c r="MMD83" s="4"/>
      <c r="MME83" s="4"/>
      <c r="MMF83" s="4"/>
      <c r="MMG83" s="4"/>
      <c r="MMH83" s="4"/>
      <c r="MMI83" s="4"/>
      <c r="MMJ83" s="4"/>
      <c r="MMK83" s="4"/>
      <c r="MML83" s="4"/>
      <c r="MMM83" s="4"/>
      <c r="MMN83" s="4"/>
      <c r="MMO83" s="4"/>
      <c r="MMP83" s="4"/>
      <c r="MMQ83" s="4"/>
      <c r="MMR83" s="4"/>
      <c r="MMS83" s="4"/>
      <c r="MMT83" s="4"/>
      <c r="MMU83" s="4"/>
      <c r="MMV83" s="4"/>
      <c r="MMW83" s="4"/>
      <c r="MMX83" s="4"/>
      <c r="MMY83" s="4"/>
      <c r="MMZ83" s="4"/>
      <c r="MNA83" s="4"/>
      <c r="MNB83" s="4"/>
      <c r="MNC83" s="4"/>
      <c r="MND83" s="4"/>
      <c r="MNE83" s="4"/>
      <c r="MNF83" s="4"/>
      <c r="MNG83" s="4"/>
      <c r="MNH83" s="4"/>
      <c r="MNI83" s="4"/>
      <c r="MNJ83" s="4"/>
      <c r="MNK83" s="4"/>
      <c r="MNL83" s="4"/>
      <c r="MNM83" s="4"/>
      <c r="MNN83" s="4"/>
      <c r="MNO83" s="4"/>
      <c r="MNP83" s="4"/>
      <c r="MNQ83" s="4"/>
      <c r="MNR83" s="4"/>
      <c r="MNS83" s="4"/>
      <c r="MNT83" s="4"/>
      <c r="MNU83" s="4"/>
      <c r="MNV83" s="4"/>
      <c r="MNW83" s="4"/>
      <c r="MNX83" s="4"/>
      <c r="MNY83" s="4"/>
      <c r="MNZ83" s="4"/>
      <c r="MOA83" s="4"/>
      <c r="MOB83" s="4"/>
      <c r="MOC83" s="4"/>
      <c r="MOD83" s="4"/>
      <c r="MOE83" s="4"/>
      <c r="MOF83" s="4"/>
      <c r="MOG83" s="4"/>
      <c r="MOH83" s="4"/>
      <c r="MOI83" s="4"/>
      <c r="MOJ83" s="4"/>
      <c r="MOK83" s="4"/>
      <c r="MOL83" s="4"/>
      <c r="MOM83" s="4"/>
      <c r="MON83" s="4"/>
      <c r="MOO83" s="4"/>
      <c r="MOP83" s="4"/>
      <c r="MOQ83" s="4"/>
      <c r="MOR83" s="4"/>
      <c r="MOS83" s="4"/>
      <c r="MOT83" s="4"/>
      <c r="MOU83" s="4"/>
      <c r="MOV83" s="4"/>
      <c r="MOW83" s="4"/>
      <c r="MOX83" s="4"/>
      <c r="MOY83" s="4"/>
      <c r="MOZ83" s="4"/>
      <c r="MPA83" s="4"/>
      <c r="MPB83" s="4"/>
      <c r="MPC83" s="4"/>
      <c r="MPD83" s="4"/>
      <c r="MPE83" s="4"/>
      <c r="MPF83" s="4"/>
      <c r="MPG83" s="4"/>
      <c r="MPH83" s="4"/>
      <c r="MPI83" s="4"/>
      <c r="MPJ83" s="4"/>
      <c r="MPK83" s="4"/>
      <c r="MPL83" s="4"/>
      <c r="MPM83" s="4"/>
      <c r="MPN83" s="4"/>
      <c r="MPO83" s="4"/>
      <c r="MPP83" s="4"/>
      <c r="MPQ83" s="4"/>
      <c r="MPR83" s="4"/>
      <c r="MPS83" s="4"/>
      <c r="MPT83" s="4"/>
      <c r="MPU83" s="4"/>
      <c r="MPV83" s="4"/>
      <c r="MPW83" s="4"/>
      <c r="MPX83" s="4"/>
      <c r="MPY83" s="4"/>
      <c r="MPZ83" s="4"/>
      <c r="MQA83" s="4"/>
      <c r="MQB83" s="4"/>
      <c r="MQC83" s="4"/>
      <c r="MQD83" s="4"/>
      <c r="MQE83" s="4"/>
      <c r="MQF83" s="4"/>
      <c r="MQG83" s="4"/>
      <c r="MQH83" s="4"/>
      <c r="MQI83" s="4"/>
      <c r="MQJ83" s="4"/>
      <c r="MQK83" s="4"/>
      <c r="MQL83" s="4"/>
      <c r="MQM83" s="4"/>
      <c r="MQN83" s="4"/>
      <c r="MQO83" s="4"/>
      <c r="MQP83" s="4"/>
      <c r="MQQ83" s="4"/>
      <c r="MQR83" s="4"/>
      <c r="MQS83" s="4"/>
      <c r="MQT83" s="4"/>
      <c r="MQU83" s="4"/>
      <c r="MQV83" s="4"/>
      <c r="MQW83" s="4"/>
      <c r="MQX83" s="4"/>
      <c r="MQY83" s="4"/>
      <c r="MQZ83" s="4"/>
      <c r="MRA83" s="4"/>
      <c r="MRB83" s="4"/>
      <c r="MRC83" s="4"/>
      <c r="MRD83" s="4"/>
      <c r="MRE83" s="4"/>
      <c r="MRF83" s="4"/>
      <c r="MRG83" s="4"/>
      <c r="MRH83" s="4"/>
      <c r="MRI83" s="4"/>
      <c r="MRJ83" s="4"/>
      <c r="MRK83" s="4"/>
      <c r="MRL83" s="4"/>
      <c r="MRM83" s="4"/>
      <c r="MRN83" s="4"/>
      <c r="MRO83" s="4"/>
      <c r="MRP83" s="4"/>
      <c r="MRQ83" s="4"/>
      <c r="MRR83" s="4"/>
      <c r="MRS83" s="4"/>
      <c r="MRT83" s="4"/>
      <c r="MRU83" s="4"/>
      <c r="MRV83" s="4"/>
      <c r="MRW83" s="4"/>
      <c r="MRX83" s="4"/>
      <c r="MRY83" s="4"/>
      <c r="MRZ83" s="4"/>
      <c r="MSA83" s="4"/>
      <c r="MSB83" s="4"/>
      <c r="MSC83" s="4"/>
      <c r="MSD83" s="4"/>
      <c r="MSE83" s="4"/>
      <c r="MSF83" s="4"/>
      <c r="MSG83" s="4"/>
      <c r="MSH83" s="4"/>
      <c r="MSI83" s="4"/>
      <c r="MSJ83" s="4"/>
      <c r="MSK83" s="4"/>
      <c r="MSL83" s="4"/>
      <c r="MSM83" s="4"/>
      <c r="MSN83" s="4"/>
      <c r="MSO83" s="4"/>
      <c r="MSP83" s="4"/>
      <c r="MSQ83" s="4"/>
      <c r="MSR83" s="4"/>
      <c r="MSS83" s="4"/>
      <c r="MST83" s="4"/>
      <c r="MSU83" s="4"/>
      <c r="MSV83" s="4"/>
      <c r="MSW83" s="4"/>
      <c r="MSX83" s="4"/>
      <c r="MSY83" s="4"/>
      <c r="MSZ83" s="4"/>
      <c r="MTA83" s="4"/>
      <c r="MTB83" s="4"/>
      <c r="MTC83" s="4"/>
      <c r="MTD83" s="4"/>
      <c r="MTE83" s="4"/>
      <c r="MTF83" s="4"/>
      <c r="MTG83" s="4"/>
      <c r="MTH83" s="4"/>
      <c r="MTI83" s="4"/>
      <c r="MTJ83" s="4"/>
      <c r="MTK83" s="4"/>
      <c r="MTL83" s="4"/>
      <c r="MTM83" s="4"/>
      <c r="MTN83" s="4"/>
      <c r="MTO83" s="4"/>
      <c r="MTP83" s="4"/>
      <c r="MTQ83" s="4"/>
      <c r="MTR83" s="4"/>
      <c r="MTS83" s="4"/>
      <c r="MTT83" s="4"/>
      <c r="MTU83" s="4"/>
      <c r="MTV83" s="4"/>
      <c r="MTW83" s="4"/>
      <c r="MTX83" s="4"/>
      <c r="MTY83" s="4"/>
      <c r="MTZ83" s="4"/>
      <c r="MUA83" s="4"/>
      <c r="MUB83" s="4"/>
      <c r="MUC83" s="4"/>
      <c r="MUD83" s="4"/>
      <c r="MUE83" s="4"/>
      <c r="MUF83" s="4"/>
      <c r="MUG83" s="4"/>
      <c r="MUH83" s="4"/>
      <c r="MUI83" s="4"/>
      <c r="MUJ83" s="4"/>
      <c r="MUK83" s="4"/>
      <c r="MUL83" s="4"/>
      <c r="MUM83" s="4"/>
      <c r="MUN83" s="4"/>
      <c r="MUO83" s="4"/>
      <c r="MUP83" s="4"/>
      <c r="MUQ83" s="4"/>
      <c r="MUR83" s="4"/>
      <c r="MUS83" s="4"/>
      <c r="MUT83" s="4"/>
      <c r="MUU83" s="4"/>
      <c r="MUV83" s="4"/>
      <c r="MUW83" s="4"/>
      <c r="MUX83" s="4"/>
      <c r="MUY83" s="4"/>
      <c r="MUZ83" s="4"/>
      <c r="MVA83" s="4"/>
      <c r="MVB83" s="4"/>
      <c r="MVC83" s="4"/>
      <c r="MVD83" s="4"/>
      <c r="MVE83" s="4"/>
      <c r="MVF83" s="4"/>
      <c r="MVG83" s="4"/>
      <c r="MVH83" s="4"/>
      <c r="MVI83" s="4"/>
      <c r="MVJ83" s="4"/>
      <c r="MVK83" s="4"/>
      <c r="MVL83" s="4"/>
      <c r="MVM83" s="4"/>
      <c r="MVN83" s="4"/>
      <c r="MVO83" s="4"/>
      <c r="MVP83" s="4"/>
      <c r="MVQ83" s="4"/>
      <c r="MVR83" s="4"/>
      <c r="MVS83" s="4"/>
      <c r="MVT83" s="4"/>
      <c r="MVU83" s="4"/>
      <c r="MVV83" s="4"/>
      <c r="MVW83" s="4"/>
      <c r="MVX83" s="4"/>
      <c r="MVY83" s="4"/>
      <c r="MVZ83" s="4"/>
      <c r="MWA83" s="4"/>
      <c r="MWB83" s="4"/>
      <c r="MWC83" s="4"/>
      <c r="MWD83" s="4"/>
      <c r="MWE83" s="4"/>
      <c r="MWF83" s="4"/>
      <c r="MWG83" s="4"/>
      <c r="MWH83" s="4"/>
      <c r="MWI83" s="4"/>
      <c r="MWJ83" s="4"/>
      <c r="MWK83" s="4"/>
      <c r="MWL83" s="4"/>
      <c r="MWM83" s="4"/>
      <c r="MWN83" s="4"/>
      <c r="MWO83" s="4"/>
      <c r="MWP83" s="4"/>
      <c r="MWQ83" s="4"/>
      <c r="MWR83" s="4"/>
      <c r="MWS83" s="4"/>
      <c r="MWT83" s="4"/>
      <c r="MWU83" s="4"/>
      <c r="MWV83" s="4"/>
      <c r="MWW83" s="4"/>
      <c r="MWX83" s="4"/>
      <c r="MWY83" s="4"/>
      <c r="MWZ83" s="4"/>
      <c r="MXA83" s="4"/>
      <c r="MXB83" s="4"/>
      <c r="MXC83" s="4"/>
      <c r="MXD83" s="4"/>
      <c r="MXE83" s="4"/>
      <c r="MXF83" s="4"/>
      <c r="MXG83" s="4"/>
      <c r="MXH83" s="4"/>
      <c r="MXI83" s="4"/>
      <c r="MXJ83" s="4"/>
      <c r="MXK83" s="4"/>
      <c r="MXL83" s="4"/>
      <c r="MXM83" s="4"/>
      <c r="MXN83" s="4"/>
      <c r="MXO83" s="4"/>
      <c r="MXP83" s="4"/>
      <c r="MXQ83" s="4"/>
      <c r="MXR83" s="4"/>
      <c r="MXS83" s="4"/>
      <c r="MXT83" s="4"/>
      <c r="MXU83" s="4"/>
      <c r="MXV83" s="4"/>
      <c r="MXW83" s="4"/>
      <c r="MXX83" s="4"/>
      <c r="MXY83" s="4"/>
      <c r="MXZ83" s="4"/>
      <c r="MYA83" s="4"/>
      <c r="MYB83" s="4"/>
      <c r="MYC83" s="4"/>
      <c r="MYD83" s="4"/>
      <c r="MYE83" s="4"/>
      <c r="MYF83" s="4"/>
      <c r="MYG83" s="4"/>
      <c r="MYH83" s="4"/>
      <c r="MYI83" s="4"/>
      <c r="MYJ83" s="4"/>
      <c r="MYK83" s="4"/>
      <c r="MYL83" s="4"/>
      <c r="MYM83" s="4"/>
      <c r="MYN83" s="4"/>
      <c r="MYO83" s="4"/>
      <c r="MYP83" s="4"/>
      <c r="MYQ83" s="4"/>
      <c r="MYR83" s="4"/>
      <c r="MYS83" s="4"/>
      <c r="MYT83" s="4"/>
      <c r="MYU83" s="4"/>
      <c r="MYV83" s="4"/>
      <c r="MYW83" s="4"/>
      <c r="MYX83" s="4"/>
      <c r="MYY83" s="4"/>
      <c r="MYZ83" s="4"/>
      <c r="MZA83" s="4"/>
      <c r="MZB83" s="4"/>
      <c r="MZC83" s="4"/>
      <c r="MZD83" s="4"/>
      <c r="MZE83" s="4"/>
      <c r="MZF83" s="4"/>
      <c r="MZG83" s="4"/>
      <c r="MZH83" s="4"/>
      <c r="MZI83" s="4"/>
      <c r="MZJ83" s="4"/>
      <c r="MZK83" s="4"/>
      <c r="MZL83" s="4"/>
      <c r="MZM83" s="4"/>
      <c r="MZN83" s="4"/>
      <c r="MZO83" s="4"/>
      <c r="MZP83" s="4"/>
      <c r="MZQ83" s="4"/>
      <c r="MZR83" s="4"/>
      <c r="MZS83" s="4"/>
      <c r="MZT83" s="4"/>
      <c r="MZU83" s="4"/>
      <c r="MZV83" s="4"/>
      <c r="MZW83" s="4"/>
      <c r="MZX83" s="4"/>
      <c r="MZY83" s="4"/>
      <c r="MZZ83" s="4"/>
      <c r="NAA83" s="4"/>
      <c r="NAB83" s="4"/>
      <c r="NAC83" s="4"/>
      <c r="NAD83" s="4"/>
      <c r="NAE83" s="4"/>
      <c r="NAF83" s="4"/>
      <c r="NAG83" s="4"/>
      <c r="NAH83" s="4"/>
      <c r="NAI83" s="4"/>
      <c r="NAJ83" s="4"/>
      <c r="NAK83" s="4"/>
      <c r="NAL83" s="4"/>
      <c r="NAM83" s="4"/>
      <c r="NAN83" s="4"/>
      <c r="NAO83" s="4"/>
      <c r="NAP83" s="4"/>
      <c r="NAQ83" s="4"/>
      <c r="NAR83" s="4"/>
      <c r="NAS83" s="4"/>
      <c r="NAT83" s="4"/>
      <c r="NAU83" s="4"/>
      <c r="NAV83" s="4"/>
      <c r="NAW83" s="4"/>
      <c r="NAX83" s="4"/>
      <c r="NAY83" s="4"/>
      <c r="NAZ83" s="4"/>
      <c r="NBA83" s="4"/>
      <c r="NBB83" s="4"/>
      <c r="NBC83" s="4"/>
      <c r="NBD83" s="4"/>
      <c r="NBE83" s="4"/>
      <c r="NBF83" s="4"/>
      <c r="NBG83" s="4"/>
      <c r="NBH83" s="4"/>
      <c r="NBI83" s="4"/>
      <c r="NBJ83" s="4"/>
      <c r="NBK83" s="4"/>
      <c r="NBL83" s="4"/>
      <c r="NBM83" s="4"/>
      <c r="NBN83" s="4"/>
      <c r="NBO83" s="4"/>
      <c r="NBP83" s="4"/>
      <c r="NBQ83" s="4"/>
      <c r="NBR83" s="4"/>
      <c r="NBS83" s="4"/>
      <c r="NBT83" s="4"/>
      <c r="NBU83" s="4"/>
      <c r="NBV83" s="4"/>
      <c r="NBW83" s="4"/>
      <c r="NBX83" s="4"/>
      <c r="NBY83" s="4"/>
      <c r="NBZ83" s="4"/>
      <c r="NCA83" s="4"/>
      <c r="NCB83" s="4"/>
      <c r="NCC83" s="4"/>
      <c r="NCD83" s="4"/>
      <c r="NCE83" s="4"/>
      <c r="NCF83" s="4"/>
      <c r="NCG83" s="4"/>
      <c r="NCH83" s="4"/>
      <c r="NCI83" s="4"/>
      <c r="NCJ83" s="4"/>
      <c r="NCK83" s="4"/>
      <c r="NCL83" s="4"/>
      <c r="NCM83" s="4"/>
      <c r="NCN83" s="4"/>
      <c r="NCO83" s="4"/>
      <c r="NCP83" s="4"/>
      <c r="NCQ83" s="4"/>
      <c r="NCR83" s="4"/>
      <c r="NCS83" s="4"/>
      <c r="NCT83" s="4"/>
      <c r="NCU83" s="4"/>
      <c r="NCV83" s="4"/>
      <c r="NCW83" s="4"/>
      <c r="NCX83" s="4"/>
      <c r="NCY83" s="4"/>
      <c r="NCZ83" s="4"/>
      <c r="NDA83" s="4"/>
      <c r="NDB83" s="4"/>
      <c r="NDC83" s="4"/>
      <c r="NDD83" s="4"/>
      <c r="NDE83" s="4"/>
      <c r="NDF83" s="4"/>
      <c r="NDG83" s="4"/>
      <c r="NDH83" s="4"/>
      <c r="NDI83" s="4"/>
      <c r="NDJ83" s="4"/>
      <c r="NDK83" s="4"/>
      <c r="NDL83" s="4"/>
      <c r="NDM83" s="4"/>
      <c r="NDN83" s="4"/>
      <c r="NDO83" s="4"/>
      <c r="NDP83" s="4"/>
      <c r="NDQ83" s="4"/>
      <c r="NDR83" s="4"/>
      <c r="NDS83" s="4"/>
      <c r="NDT83" s="4"/>
      <c r="NDU83" s="4"/>
      <c r="NDV83" s="4"/>
      <c r="NDW83" s="4"/>
      <c r="NDX83" s="4"/>
      <c r="NDY83" s="4"/>
      <c r="NDZ83" s="4"/>
      <c r="NEA83" s="4"/>
      <c r="NEB83" s="4"/>
      <c r="NEC83" s="4"/>
      <c r="NED83" s="4"/>
      <c r="NEE83" s="4"/>
      <c r="NEF83" s="4"/>
      <c r="NEG83" s="4"/>
      <c r="NEH83" s="4"/>
      <c r="NEI83" s="4"/>
      <c r="NEJ83" s="4"/>
      <c r="NEK83" s="4"/>
      <c r="NEL83" s="4"/>
      <c r="NEM83" s="4"/>
      <c r="NEN83" s="4"/>
      <c r="NEO83" s="4"/>
      <c r="NEP83" s="4"/>
      <c r="NEQ83" s="4"/>
      <c r="NER83" s="4"/>
      <c r="NES83" s="4"/>
      <c r="NET83" s="4"/>
      <c r="NEU83" s="4"/>
      <c r="NEV83" s="4"/>
      <c r="NEW83" s="4"/>
      <c r="NEX83" s="4"/>
      <c r="NEY83" s="4"/>
      <c r="NEZ83" s="4"/>
      <c r="NFA83" s="4"/>
      <c r="NFB83" s="4"/>
      <c r="NFC83" s="4"/>
      <c r="NFD83" s="4"/>
      <c r="NFE83" s="4"/>
      <c r="NFF83" s="4"/>
      <c r="NFG83" s="4"/>
      <c r="NFH83" s="4"/>
      <c r="NFI83" s="4"/>
      <c r="NFJ83" s="4"/>
      <c r="NFK83" s="4"/>
      <c r="NFL83" s="4"/>
      <c r="NFM83" s="4"/>
      <c r="NFN83" s="4"/>
      <c r="NFO83" s="4"/>
      <c r="NFP83" s="4"/>
      <c r="NFQ83" s="4"/>
      <c r="NFR83" s="4"/>
      <c r="NFS83" s="4"/>
      <c r="NFT83" s="4"/>
      <c r="NFU83" s="4"/>
      <c r="NFV83" s="4"/>
      <c r="NFW83" s="4"/>
      <c r="NFX83" s="4"/>
      <c r="NFY83" s="4"/>
      <c r="NFZ83" s="4"/>
      <c r="NGA83" s="4"/>
      <c r="NGB83" s="4"/>
      <c r="NGC83" s="4"/>
      <c r="NGD83" s="4"/>
      <c r="NGE83" s="4"/>
      <c r="NGF83" s="4"/>
      <c r="NGG83" s="4"/>
      <c r="NGH83" s="4"/>
      <c r="NGI83" s="4"/>
      <c r="NGJ83" s="4"/>
      <c r="NGK83" s="4"/>
      <c r="NGL83" s="4"/>
      <c r="NGM83" s="4"/>
      <c r="NGN83" s="4"/>
      <c r="NGO83" s="4"/>
      <c r="NGP83" s="4"/>
      <c r="NGQ83" s="4"/>
      <c r="NGR83" s="4"/>
      <c r="NGS83" s="4"/>
      <c r="NGT83" s="4"/>
      <c r="NGU83" s="4"/>
      <c r="NGV83" s="4"/>
      <c r="NGW83" s="4"/>
      <c r="NGX83" s="4"/>
      <c r="NGY83" s="4"/>
      <c r="NGZ83" s="4"/>
      <c r="NHA83" s="4"/>
      <c r="NHB83" s="4"/>
      <c r="NHC83" s="4"/>
      <c r="NHD83" s="4"/>
      <c r="NHE83" s="4"/>
      <c r="NHF83" s="4"/>
      <c r="NHG83" s="4"/>
      <c r="NHH83" s="4"/>
      <c r="NHI83" s="4"/>
      <c r="NHJ83" s="4"/>
      <c r="NHK83" s="4"/>
      <c r="NHL83" s="4"/>
      <c r="NHM83" s="4"/>
      <c r="NHN83" s="4"/>
      <c r="NHO83" s="4"/>
      <c r="NHP83" s="4"/>
      <c r="NHQ83" s="4"/>
      <c r="NHR83" s="4"/>
      <c r="NHS83" s="4"/>
      <c r="NHT83" s="4"/>
      <c r="NHU83" s="4"/>
      <c r="NHV83" s="4"/>
      <c r="NHW83" s="4"/>
      <c r="NHX83" s="4"/>
      <c r="NHY83" s="4"/>
      <c r="NHZ83" s="4"/>
      <c r="NIA83" s="4"/>
      <c r="NIB83" s="4"/>
      <c r="NIC83" s="4"/>
      <c r="NID83" s="4"/>
      <c r="NIE83" s="4"/>
      <c r="NIF83" s="4"/>
      <c r="NIG83" s="4"/>
      <c r="NIH83" s="4"/>
      <c r="NII83" s="4"/>
      <c r="NIJ83" s="4"/>
      <c r="NIK83" s="4"/>
      <c r="NIL83" s="4"/>
      <c r="NIM83" s="4"/>
      <c r="NIN83" s="4"/>
      <c r="NIO83" s="4"/>
      <c r="NIP83" s="4"/>
      <c r="NIQ83" s="4"/>
      <c r="NIR83" s="4"/>
      <c r="NIS83" s="4"/>
      <c r="NIT83" s="4"/>
      <c r="NIU83" s="4"/>
      <c r="NIV83" s="4"/>
      <c r="NIW83" s="4"/>
      <c r="NIX83" s="4"/>
      <c r="NIY83" s="4"/>
      <c r="NIZ83" s="4"/>
      <c r="NJA83" s="4"/>
      <c r="NJB83" s="4"/>
      <c r="NJC83" s="4"/>
      <c r="NJD83" s="4"/>
      <c r="NJE83" s="4"/>
      <c r="NJF83" s="4"/>
      <c r="NJG83" s="4"/>
      <c r="NJH83" s="4"/>
      <c r="NJI83" s="4"/>
      <c r="NJJ83" s="4"/>
      <c r="NJK83" s="4"/>
      <c r="NJL83" s="4"/>
      <c r="NJM83" s="4"/>
      <c r="NJN83" s="4"/>
      <c r="NJO83" s="4"/>
      <c r="NJP83" s="4"/>
      <c r="NJQ83" s="4"/>
      <c r="NJR83" s="4"/>
      <c r="NJS83" s="4"/>
      <c r="NJT83" s="4"/>
      <c r="NJU83" s="4"/>
      <c r="NJV83" s="4"/>
      <c r="NJW83" s="4"/>
      <c r="NJX83" s="4"/>
      <c r="NJY83" s="4"/>
      <c r="NJZ83" s="4"/>
      <c r="NKA83" s="4"/>
      <c r="NKB83" s="4"/>
      <c r="NKC83" s="4"/>
      <c r="NKD83" s="4"/>
      <c r="NKE83" s="4"/>
      <c r="NKF83" s="4"/>
      <c r="NKG83" s="4"/>
      <c r="NKH83" s="4"/>
      <c r="NKI83" s="4"/>
      <c r="NKJ83" s="4"/>
      <c r="NKK83" s="4"/>
      <c r="NKL83" s="4"/>
      <c r="NKM83" s="4"/>
      <c r="NKN83" s="4"/>
      <c r="NKO83" s="4"/>
      <c r="NKP83" s="4"/>
      <c r="NKQ83" s="4"/>
      <c r="NKR83" s="4"/>
      <c r="NKS83" s="4"/>
      <c r="NKT83" s="4"/>
      <c r="NKU83" s="4"/>
      <c r="NKV83" s="4"/>
      <c r="NKW83" s="4"/>
      <c r="NKX83" s="4"/>
      <c r="NKY83" s="4"/>
      <c r="NKZ83" s="4"/>
      <c r="NLA83" s="4"/>
      <c r="NLB83" s="4"/>
      <c r="NLC83" s="4"/>
      <c r="NLD83" s="4"/>
      <c r="NLE83" s="4"/>
      <c r="NLF83" s="4"/>
      <c r="NLG83" s="4"/>
      <c r="NLH83" s="4"/>
      <c r="NLI83" s="4"/>
      <c r="NLJ83" s="4"/>
      <c r="NLK83" s="4"/>
      <c r="NLL83" s="4"/>
      <c r="NLM83" s="4"/>
      <c r="NLN83" s="4"/>
      <c r="NLO83" s="4"/>
      <c r="NLP83" s="4"/>
      <c r="NLQ83" s="4"/>
      <c r="NLR83" s="4"/>
      <c r="NLS83" s="4"/>
      <c r="NLT83" s="4"/>
      <c r="NLU83" s="4"/>
      <c r="NLV83" s="4"/>
      <c r="NLW83" s="4"/>
      <c r="NLX83" s="4"/>
      <c r="NLY83" s="4"/>
      <c r="NLZ83" s="4"/>
      <c r="NMA83" s="4"/>
      <c r="NMB83" s="4"/>
      <c r="NMC83" s="4"/>
      <c r="NMD83" s="4"/>
      <c r="NME83" s="4"/>
      <c r="NMF83" s="4"/>
      <c r="NMG83" s="4"/>
      <c r="NMH83" s="4"/>
      <c r="NMI83" s="4"/>
      <c r="NMJ83" s="4"/>
      <c r="NMK83" s="4"/>
      <c r="NML83" s="4"/>
      <c r="NMM83" s="4"/>
      <c r="NMN83" s="4"/>
      <c r="NMO83" s="4"/>
      <c r="NMP83" s="4"/>
      <c r="NMQ83" s="4"/>
      <c r="NMR83" s="4"/>
      <c r="NMS83" s="4"/>
      <c r="NMT83" s="4"/>
      <c r="NMU83" s="4"/>
      <c r="NMV83" s="4"/>
      <c r="NMW83" s="4"/>
      <c r="NMX83" s="4"/>
      <c r="NMY83" s="4"/>
      <c r="NMZ83" s="4"/>
      <c r="NNA83" s="4"/>
      <c r="NNB83" s="4"/>
      <c r="NNC83" s="4"/>
      <c r="NND83" s="4"/>
      <c r="NNE83" s="4"/>
      <c r="NNF83" s="4"/>
      <c r="NNG83" s="4"/>
      <c r="NNH83" s="4"/>
      <c r="NNI83" s="4"/>
      <c r="NNJ83" s="4"/>
      <c r="NNK83" s="4"/>
      <c r="NNL83" s="4"/>
      <c r="NNM83" s="4"/>
      <c r="NNN83" s="4"/>
      <c r="NNO83" s="4"/>
      <c r="NNP83" s="4"/>
      <c r="NNQ83" s="4"/>
      <c r="NNR83" s="4"/>
      <c r="NNS83" s="4"/>
      <c r="NNT83" s="4"/>
      <c r="NNU83" s="4"/>
      <c r="NNV83" s="4"/>
      <c r="NNW83" s="4"/>
      <c r="NNX83" s="4"/>
      <c r="NNY83" s="4"/>
      <c r="NNZ83" s="4"/>
      <c r="NOA83" s="4"/>
      <c r="NOB83" s="4"/>
      <c r="NOC83" s="4"/>
      <c r="NOD83" s="4"/>
      <c r="NOE83" s="4"/>
      <c r="NOF83" s="4"/>
      <c r="NOG83" s="4"/>
      <c r="NOH83" s="4"/>
      <c r="NOI83" s="4"/>
      <c r="NOJ83" s="4"/>
      <c r="NOK83" s="4"/>
      <c r="NOL83" s="4"/>
      <c r="NOM83" s="4"/>
      <c r="NON83" s="4"/>
      <c r="NOO83" s="4"/>
      <c r="NOP83" s="4"/>
      <c r="NOQ83" s="4"/>
      <c r="NOR83" s="4"/>
      <c r="NOS83" s="4"/>
      <c r="NOT83" s="4"/>
      <c r="NOU83" s="4"/>
      <c r="NOV83" s="4"/>
      <c r="NOW83" s="4"/>
      <c r="NOX83" s="4"/>
      <c r="NOY83" s="4"/>
      <c r="NOZ83" s="4"/>
      <c r="NPA83" s="4"/>
      <c r="NPB83" s="4"/>
      <c r="NPC83" s="4"/>
      <c r="NPD83" s="4"/>
      <c r="NPE83" s="4"/>
      <c r="NPF83" s="4"/>
      <c r="NPG83" s="4"/>
      <c r="NPH83" s="4"/>
      <c r="NPI83" s="4"/>
      <c r="NPJ83" s="4"/>
      <c r="NPK83" s="4"/>
      <c r="NPL83" s="4"/>
      <c r="NPM83" s="4"/>
      <c r="NPN83" s="4"/>
      <c r="NPO83" s="4"/>
      <c r="NPP83" s="4"/>
      <c r="NPQ83" s="4"/>
      <c r="NPR83" s="4"/>
      <c r="NPS83" s="4"/>
      <c r="NPT83" s="4"/>
      <c r="NPU83" s="4"/>
      <c r="NPV83" s="4"/>
      <c r="NPW83" s="4"/>
      <c r="NPX83" s="4"/>
      <c r="NPY83" s="4"/>
      <c r="NPZ83" s="4"/>
      <c r="NQA83" s="4"/>
      <c r="NQB83" s="4"/>
      <c r="NQC83" s="4"/>
      <c r="NQD83" s="4"/>
      <c r="NQE83" s="4"/>
      <c r="NQF83" s="4"/>
      <c r="NQG83" s="4"/>
      <c r="NQH83" s="4"/>
      <c r="NQI83" s="4"/>
      <c r="NQJ83" s="4"/>
      <c r="NQK83" s="4"/>
      <c r="NQL83" s="4"/>
      <c r="NQM83" s="4"/>
      <c r="NQN83" s="4"/>
      <c r="NQO83" s="4"/>
      <c r="NQP83" s="4"/>
      <c r="NQQ83" s="4"/>
      <c r="NQR83" s="4"/>
      <c r="NQS83" s="4"/>
      <c r="NQT83" s="4"/>
      <c r="NQU83" s="4"/>
      <c r="NQV83" s="4"/>
      <c r="NQW83" s="4"/>
      <c r="NQX83" s="4"/>
      <c r="NQY83" s="4"/>
      <c r="NQZ83" s="4"/>
      <c r="NRA83" s="4"/>
      <c r="NRB83" s="4"/>
      <c r="NRC83" s="4"/>
      <c r="NRD83" s="4"/>
      <c r="NRE83" s="4"/>
      <c r="NRF83" s="4"/>
      <c r="NRG83" s="4"/>
      <c r="NRH83" s="4"/>
      <c r="NRI83" s="4"/>
      <c r="NRJ83" s="4"/>
      <c r="NRK83" s="4"/>
      <c r="NRL83" s="4"/>
      <c r="NRM83" s="4"/>
      <c r="NRN83" s="4"/>
      <c r="NRO83" s="4"/>
      <c r="NRP83" s="4"/>
      <c r="NRQ83" s="4"/>
      <c r="NRR83" s="4"/>
      <c r="NRS83" s="4"/>
      <c r="NRT83" s="4"/>
      <c r="NRU83" s="4"/>
      <c r="NRV83" s="4"/>
      <c r="NRW83" s="4"/>
      <c r="NRX83" s="4"/>
      <c r="NRY83" s="4"/>
      <c r="NRZ83" s="4"/>
      <c r="NSA83" s="4"/>
      <c r="NSB83" s="4"/>
      <c r="NSC83" s="4"/>
      <c r="NSD83" s="4"/>
      <c r="NSE83" s="4"/>
      <c r="NSF83" s="4"/>
      <c r="NSG83" s="4"/>
      <c r="NSH83" s="4"/>
      <c r="NSI83" s="4"/>
      <c r="NSJ83" s="4"/>
      <c r="NSK83" s="4"/>
      <c r="NSL83" s="4"/>
      <c r="NSM83" s="4"/>
      <c r="NSN83" s="4"/>
      <c r="NSO83" s="4"/>
      <c r="NSP83" s="4"/>
      <c r="NSQ83" s="4"/>
      <c r="NSR83" s="4"/>
      <c r="NSS83" s="4"/>
      <c r="NST83" s="4"/>
      <c r="NSU83" s="4"/>
      <c r="NSV83" s="4"/>
      <c r="NSW83" s="4"/>
      <c r="NSX83" s="4"/>
      <c r="NSY83" s="4"/>
      <c r="NSZ83" s="4"/>
      <c r="NTA83" s="4"/>
      <c r="NTB83" s="4"/>
      <c r="NTC83" s="4"/>
      <c r="NTD83" s="4"/>
      <c r="NTE83" s="4"/>
      <c r="NTF83" s="4"/>
      <c r="NTG83" s="4"/>
      <c r="NTH83" s="4"/>
      <c r="NTI83" s="4"/>
      <c r="NTJ83" s="4"/>
      <c r="NTK83" s="4"/>
      <c r="NTL83" s="4"/>
      <c r="NTM83" s="4"/>
      <c r="NTN83" s="4"/>
      <c r="NTO83" s="4"/>
      <c r="NTP83" s="4"/>
      <c r="NTQ83" s="4"/>
      <c r="NTR83" s="4"/>
      <c r="NTS83" s="4"/>
      <c r="NTT83" s="4"/>
      <c r="NTU83" s="4"/>
      <c r="NTV83" s="4"/>
      <c r="NTW83" s="4"/>
      <c r="NTX83" s="4"/>
      <c r="NTY83" s="4"/>
      <c r="NTZ83" s="4"/>
      <c r="NUA83" s="4"/>
      <c r="NUB83" s="4"/>
      <c r="NUC83" s="4"/>
      <c r="NUD83" s="4"/>
      <c r="NUE83" s="4"/>
      <c r="NUF83" s="4"/>
      <c r="NUG83" s="4"/>
      <c r="NUH83" s="4"/>
      <c r="NUI83" s="4"/>
      <c r="NUJ83" s="4"/>
      <c r="NUK83" s="4"/>
      <c r="NUL83" s="4"/>
      <c r="NUM83" s="4"/>
      <c r="NUN83" s="4"/>
      <c r="NUO83" s="4"/>
      <c r="NUP83" s="4"/>
      <c r="NUQ83" s="4"/>
      <c r="NUR83" s="4"/>
      <c r="NUS83" s="4"/>
      <c r="NUT83" s="4"/>
      <c r="NUU83" s="4"/>
      <c r="NUV83" s="4"/>
      <c r="NUW83" s="4"/>
      <c r="NUX83" s="4"/>
      <c r="NUY83" s="4"/>
      <c r="NUZ83" s="4"/>
      <c r="NVA83" s="4"/>
      <c r="NVB83" s="4"/>
      <c r="NVC83" s="4"/>
      <c r="NVD83" s="4"/>
      <c r="NVE83" s="4"/>
      <c r="NVF83" s="4"/>
      <c r="NVG83" s="4"/>
      <c r="NVH83" s="4"/>
      <c r="NVI83" s="4"/>
      <c r="NVJ83" s="4"/>
      <c r="NVK83" s="4"/>
      <c r="NVL83" s="4"/>
      <c r="NVM83" s="4"/>
      <c r="NVN83" s="4"/>
      <c r="NVO83" s="4"/>
      <c r="NVP83" s="4"/>
      <c r="NVQ83" s="4"/>
      <c r="NVR83" s="4"/>
      <c r="NVS83" s="4"/>
      <c r="NVT83" s="4"/>
      <c r="NVU83" s="4"/>
      <c r="NVV83" s="4"/>
      <c r="NVW83" s="4"/>
      <c r="NVX83" s="4"/>
      <c r="NVY83" s="4"/>
      <c r="NVZ83" s="4"/>
      <c r="NWA83" s="4"/>
      <c r="NWB83" s="4"/>
      <c r="NWC83" s="4"/>
      <c r="NWD83" s="4"/>
      <c r="NWE83" s="4"/>
      <c r="NWF83" s="4"/>
      <c r="NWG83" s="4"/>
      <c r="NWH83" s="4"/>
      <c r="NWI83" s="4"/>
      <c r="NWJ83" s="4"/>
      <c r="NWK83" s="4"/>
      <c r="NWL83" s="4"/>
      <c r="NWM83" s="4"/>
      <c r="NWN83" s="4"/>
      <c r="NWO83" s="4"/>
      <c r="NWP83" s="4"/>
      <c r="NWQ83" s="4"/>
      <c r="NWR83" s="4"/>
      <c r="NWS83" s="4"/>
      <c r="NWT83" s="4"/>
      <c r="NWU83" s="4"/>
      <c r="NWV83" s="4"/>
      <c r="NWW83" s="4"/>
      <c r="NWX83" s="4"/>
      <c r="NWY83" s="4"/>
      <c r="NWZ83" s="4"/>
      <c r="NXA83" s="4"/>
      <c r="NXB83" s="4"/>
      <c r="NXC83" s="4"/>
      <c r="NXD83" s="4"/>
      <c r="NXE83" s="4"/>
      <c r="NXF83" s="4"/>
      <c r="NXG83" s="4"/>
      <c r="NXH83" s="4"/>
      <c r="NXI83" s="4"/>
      <c r="NXJ83" s="4"/>
      <c r="NXK83" s="4"/>
      <c r="NXL83" s="4"/>
      <c r="NXM83" s="4"/>
      <c r="NXN83" s="4"/>
      <c r="NXO83" s="4"/>
      <c r="NXP83" s="4"/>
      <c r="NXQ83" s="4"/>
      <c r="NXR83" s="4"/>
      <c r="NXS83" s="4"/>
      <c r="NXT83" s="4"/>
      <c r="NXU83" s="4"/>
      <c r="NXV83" s="4"/>
      <c r="NXW83" s="4"/>
      <c r="NXX83" s="4"/>
      <c r="NXY83" s="4"/>
      <c r="NXZ83" s="4"/>
      <c r="NYA83" s="4"/>
      <c r="NYB83" s="4"/>
      <c r="NYC83" s="4"/>
      <c r="NYD83" s="4"/>
      <c r="NYE83" s="4"/>
      <c r="NYF83" s="4"/>
      <c r="NYG83" s="4"/>
      <c r="NYH83" s="4"/>
      <c r="NYI83" s="4"/>
      <c r="NYJ83" s="4"/>
      <c r="NYK83" s="4"/>
      <c r="NYL83" s="4"/>
      <c r="NYM83" s="4"/>
      <c r="NYN83" s="4"/>
      <c r="NYO83" s="4"/>
      <c r="NYP83" s="4"/>
      <c r="NYQ83" s="4"/>
      <c r="NYR83" s="4"/>
      <c r="NYS83" s="4"/>
      <c r="NYT83" s="4"/>
      <c r="NYU83" s="4"/>
      <c r="NYV83" s="4"/>
      <c r="NYW83" s="4"/>
      <c r="NYX83" s="4"/>
      <c r="NYY83" s="4"/>
      <c r="NYZ83" s="4"/>
      <c r="NZA83" s="4"/>
      <c r="NZB83" s="4"/>
      <c r="NZC83" s="4"/>
      <c r="NZD83" s="4"/>
      <c r="NZE83" s="4"/>
      <c r="NZF83" s="4"/>
      <c r="NZG83" s="4"/>
      <c r="NZH83" s="4"/>
      <c r="NZI83" s="4"/>
      <c r="NZJ83" s="4"/>
      <c r="NZK83" s="4"/>
      <c r="NZL83" s="4"/>
      <c r="NZM83" s="4"/>
      <c r="NZN83" s="4"/>
      <c r="NZO83" s="4"/>
      <c r="NZP83" s="4"/>
      <c r="NZQ83" s="4"/>
      <c r="NZR83" s="4"/>
      <c r="NZS83" s="4"/>
      <c r="NZT83" s="4"/>
      <c r="NZU83" s="4"/>
      <c r="NZV83" s="4"/>
      <c r="NZW83" s="4"/>
      <c r="NZX83" s="4"/>
      <c r="NZY83" s="4"/>
      <c r="NZZ83" s="4"/>
      <c r="OAA83" s="4"/>
      <c r="OAB83" s="4"/>
      <c r="OAC83" s="4"/>
      <c r="OAD83" s="4"/>
      <c r="OAE83" s="4"/>
      <c r="OAF83" s="4"/>
      <c r="OAG83" s="4"/>
      <c r="OAH83" s="4"/>
      <c r="OAI83" s="4"/>
      <c r="OAJ83" s="4"/>
      <c r="OAK83" s="4"/>
      <c r="OAL83" s="4"/>
      <c r="OAM83" s="4"/>
      <c r="OAN83" s="4"/>
      <c r="OAO83" s="4"/>
      <c r="OAP83" s="4"/>
      <c r="OAQ83" s="4"/>
      <c r="OAR83" s="4"/>
      <c r="OAS83" s="4"/>
      <c r="OAT83" s="4"/>
      <c r="OAU83" s="4"/>
      <c r="OAV83" s="4"/>
      <c r="OAW83" s="4"/>
      <c r="OAX83" s="4"/>
      <c r="OAY83" s="4"/>
      <c r="OAZ83" s="4"/>
      <c r="OBA83" s="4"/>
      <c r="OBB83" s="4"/>
      <c r="OBC83" s="4"/>
      <c r="OBD83" s="4"/>
      <c r="OBE83" s="4"/>
      <c r="OBF83" s="4"/>
      <c r="OBG83" s="4"/>
      <c r="OBH83" s="4"/>
      <c r="OBI83" s="4"/>
      <c r="OBJ83" s="4"/>
      <c r="OBK83" s="4"/>
      <c r="OBL83" s="4"/>
      <c r="OBM83" s="4"/>
      <c r="OBN83" s="4"/>
      <c r="OBO83" s="4"/>
      <c r="OBP83" s="4"/>
      <c r="OBQ83" s="4"/>
      <c r="OBR83" s="4"/>
      <c r="OBS83" s="4"/>
      <c r="OBT83" s="4"/>
      <c r="OBU83" s="4"/>
      <c r="OBV83" s="4"/>
      <c r="OBW83" s="4"/>
      <c r="OBX83" s="4"/>
      <c r="OBY83" s="4"/>
      <c r="OBZ83" s="4"/>
      <c r="OCA83" s="4"/>
      <c r="OCB83" s="4"/>
      <c r="OCC83" s="4"/>
      <c r="OCD83" s="4"/>
      <c r="OCE83" s="4"/>
      <c r="OCF83" s="4"/>
      <c r="OCG83" s="4"/>
      <c r="OCH83" s="4"/>
      <c r="OCI83" s="4"/>
      <c r="OCJ83" s="4"/>
      <c r="OCK83" s="4"/>
      <c r="OCL83" s="4"/>
      <c r="OCM83" s="4"/>
      <c r="OCN83" s="4"/>
      <c r="OCO83" s="4"/>
      <c r="OCP83" s="4"/>
      <c r="OCQ83" s="4"/>
      <c r="OCR83" s="4"/>
      <c r="OCS83" s="4"/>
      <c r="OCT83" s="4"/>
      <c r="OCU83" s="4"/>
      <c r="OCV83" s="4"/>
      <c r="OCW83" s="4"/>
      <c r="OCX83" s="4"/>
      <c r="OCY83" s="4"/>
      <c r="OCZ83" s="4"/>
      <c r="ODA83" s="4"/>
      <c r="ODB83" s="4"/>
      <c r="ODC83" s="4"/>
      <c r="ODD83" s="4"/>
      <c r="ODE83" s="4"/>
      <c r="ODF83" s="4"/>
      <c r="ODG83" s="4"/>
      <c r="ODH83" s="4"/>
      <c r="ODI83" s="4"/>
      <c r="ODJ83" s="4"/>
      <c r="ODK83" s="4"/>
      <c r="ODL83" s="4"/>
      <c r="ODM83" s="4"/>
      <c r="ODN83" s="4"/>
      <c r="ODO83" s="4"/>
      <c r="ODP83" s="4"/>
      <c r="ODQ83" s="4"/>
      <c r="ODR83" s="4"/>
      <c r="ODS83" s="4"/>
      <c r="ODT83" s="4"/>
      <c r="ODU83" s="4"/>
      <c r="ODV83" s="4"/>
      <c r="ODW83" s="4"/>
      <c r="ODX83" s="4"/>
      <c r="ODY83" s="4"/>
      <c r="ODZ83" s="4"/>
      <c r="OEA83" s="4"/>
      <c r="OEB83" s="4"/>
      <c r="OEC83" s="4"/>
      <c r="OED83" s="4"/>
      <c r="OEE83" s="4"/>
      <c r="OEF83" s="4"/>
      <c r="OEG83" s="4"/>
      <c r="OEH83" s="4"/>
      <c r="OEI83" s="4"/>
      <c r="OEJ83" s="4"/>
      <c r="OEK83" s="4"/>
      <c r="OEL83" s="4"/>
      <c r="OEM83" s="4"/>
      <c r="OEN83" s="4"/>
      <c r="OEO83" s="4"/>
      <c r="OEP83" s="4"/>
      <c r="OEQ83" s="4"/>
      <c r="OER83" s="4"/>
      <c r="OES83" s="4"/>
      <c r="OET83" s="4"/>
      <c r="OEU83" s="4"/>
      <c r="OEV83" s="4"/>
      <c r="OEW83" s="4"/>
      <c r="OEX83" s="4"/>
      <c r="OEY83" s="4"/>
      <c r="OEZ83" s="4"/>
      <c r="OFA83" s="4"/>
      <c r="OFB83" s="4"/>
      <c r="OFC83" s="4"/>
      <c r="OFD83" s="4"/>
      <c r="OFE83" s="4"/>
      <c r="OFF83" s="4"/>
      <c r="OFG83" s="4"/>
      <c r="OFH83" s="4"/>
      <c r="OFI83" s="4"/>
      <c r="OFJ83" s="4"/>
      <c r="OFK83" s="4"/>
      <c r="OFL83" s="4"/>
      <c r="OFM83" s="4"/>
      <c r="OFN83" s="4"/>
      <c r="OFO83" s="4"/>
      <c r="OFP83" s="4"/>
      <c r="OFQ83" s="4"/>
      <c r="OFR83" s="4"/>
      <c r="OFS83" s="4"/>
      <c r="OFT83" s="4"/>
      <c r="OFU83" s="4"/>
      <c r="OFV83" s="4"/>
      <c r="OFW83" s="4"/>
      <c r="OFX83" s="4"/>
      <c r="OFY83" s="4"/>
      <c r="OFZ83" s="4"/>
      <c r="OGA83" s="4"/>
      <c r="OGB83" s="4"/>
      <c r="OGC83" s="4"/>
      <c r="OGD83" s="4"/>
      <c r="OGE83" s="4"/>
      <c r="OGF83" s="4"/>
      <c r="OGG83" s="4"/>
      <c r="OGH83" s="4"/>
      <c r="OGI83" s="4"/>
      <c r="OGJ83" s="4"/>
      <c r="OGK83" s="4"/>
      <c r="OGL83" s="4"/>
      <c r="OGM83" s="4"/>
      <c r="OGN83" s="4"/>
      <c r="OGO83" s="4"/>
      <c r="OGP83" s="4"/>
      <c r="OGQ83" s="4"/>
      <c r="OGR83" s="4"/>
      <c r="OGS83" s="4"/>
      <c r="OGT83" s="4"/>
      <c r="OGU83" s="4"/>
      <c r="OGV83" s="4"/>
      <c r="OGW83" s="4"/>
      <c r="OGX83" s="4"/>
      <c r="OGY83" s="4"/>
      <c r="OGZ83" s="4"/>
      <c r="OHA83" s="4"/>
      <c r="OHB83" s="4"/>
      <c r="OHC83" s="4"/>
      <c r="OHD83" s="4"/>
      <c r="OHE83" s="4"/>
      <c r="OHF83" s="4"/>
      <c r="OHG83" s="4"/>
      <c r="OHH83" s="4"/>
      <c r="OHI83" s="4"/>
      <c r="OHJ83" s="4"/>
      <c r="OHK83" s="4"/>
      <c r="OHL83" s="4"/>
      <c r="OHM83" s="4"/>
      <c r="OHN83" s="4"/>
      <c r="OHO83" s="4"/>
      <c r="OHP83" s="4"/>
      <c r="OHQ83" s="4"/>
      <c r="OHR83" s="4"/>
      <c r="OHS83" s="4"/>
      <c r="OHT83" s="4"/>
      <c r="OHU83" s="4"/>
      <c r="OHV83" s="4"/>
      <c r="OHW83" s="4"/>
      <c r="OHX83" s="4"/>
      <c r="OHY83" s="4"/>
      <c r="OHZ83" s="4"/>
      <c r="OIA83" s="4"/>
      <c r="OIB83" s="4"/>
      <c r="OIC83" s="4"/>
      <c r="OID83" s="4"/>
      <c r="OIE83" s="4"/>
      <c r="OIF83" s="4"/>
      <c r="OIG83" s="4"/>
      <c r="OIH83" s="4"/>
      <c r="OII83" s="4"/>
      <c r="OIJ83" s="4"/>
      <c r="OIK83" s="4"/>
      <c r="OIL83" s="4"/>
      <c r="OIM83" s="4"/>
      <c r="OIN83" s="4"/>
      <c r="OIO83" s="4"/>
      <c r="OIP83" s="4"/>
      <c r="OIQ83" s="4"/>
      <c r="OIR83" s="4"/>
      <c r="OIS83" s="4"/>
      <c r="OIT83" s="4"/>
      <c r="OIU83" s="4"/>
      <c r="OIV83" s="4"/>
      <c r="OIW83" s="4"/>
      <c r="OIX83" s="4"/>
      <c r="OIY83" s="4"/>
      <c r="OIZ83" s="4"/>
      <c r="OJA83" s="4"/>
      <c r="OJB83" s="4"/>
      <c r="OJC83" s="4"/>
      <c r="OJD83" s="4"/>
      <c r="OJE83" s="4"/>
      <c r="OJF83" s="4"/>
      <c r="OJG83" s="4"/>
      <c r="OJH83" s="4"/>
      <c r="OJI83" s="4"/>
      <c r="OJJ83" s="4"/>
      <c r="OJK83" s="4"/>
      <c r="OJL83" s="4"/>
      <c r="OJM83" s="4"/>
      <c r="OJN83" s="4"/>
      <c r="OJO83" s="4"/>
      <c r="OJP83" s="4"/>
      <c r="OJQ83" s="4"/>
      <c r="OJR83" s="4"/>
      <c r="OJS83" s="4"/>
      <c r="OJT83" s="4"/>
      <c r="OJU83" s="4"/>
      <c r="OJV83" s="4"/>
      <c r="OJW83" s="4"/>
      <c r="OJX83" s="4"/>
      <c r="OJY83" s="4"/>
      <c r="OJZ83" s="4"/>
      <c r="OKA83" s="4"/>
      <c r="OKB83" s="4"/>
      <c r="OKC83" s="4"/>
      <c r="OKD83" s="4"/>
      <c r="OKE83" s="4"/>
      <c r="OKF83" s="4"/>
      <c r="OKG83" s="4"/>
      <c r="OKH83" s="4"/>
      <c r="OKI83" s="4"/>
      <c r="OKJ83" s="4"/>
      <c r="OKK83" s="4"/>
      <c r="OKL83" s="4"/>
      <c r="OKM83" s="4"/>
      <c r="OKN83" s="4"/>
      <c r="OKO83" s="4"/>
      <c r="OKP83" s="4"/>
      <c r="OKQ83" s="4"/>
      <c r="OKR83" s="4"/>
      <c r="OKS83" s="4"/>
      <c r="OKT83" s="4"/>
      <c r="OKU83" s="4"/>
      <c r="OKV83" s="4"/>
      <c r="OKW83" s="4"/>
      <c r="OKX83" s="4"/>
      <c r="OKY83" s="4"/>
      <c r="OKZ83" s="4"/>
      <c r="OLA83" s="4"/>
      <c r="OLB83" s="4"/>
      <c r="OLC83" s="4"/>
      <c r="OLD83" s="4"/>
      <c r="OLE83" s="4"/>
      <c r="OLF83" s="4"/>
      <c r="OLG83" s="4"/>
      <c r="OLH83" s="4"/>
      <c r="OLI83" s="4"/>
      <c r="OLJ83" s="4"/>
      <c r="OLK83" s="4"/>
      <c r="OLL83" s="4"/>
      <c r="OLM83" s="4"/>
      <c r="OLN83" s="4"/>
      <c r="OLO83" s="4"/>
      <c r="OLP83" s="4"/>
      <c r="OLQ83" s="4"/>
      <c r="OLR83" s="4"/>
      <c r="OLS83" s="4"/>
      <c r="OLT83" s="4"/>
      <c r="OLU83" s="4"/>
      <c r="OLV83" s="4"/>
      <c r="OLW83" s="4"/>
      <c r="OLX83" s="4"/>
      <c r="OLY83" s="4"/>
      <c r="OLZ83" s="4"/>
      <c r="OMA83" s="4"/>
      <c r="OMB83" s="4"/>
      <c r="OMC83" s="4"/>
      <c r="OMD83" s="4"/>
      <c r="OME83" s="4"/>
      <c r="OMF83" s="4"/>
      <c r="OMG83" s="4"/>
      <c r="OMH83" s="4"/>
      <c r="OMI83" s="4"/>
      <c r="OMJ83" s="4"/>
      <c r="OMK83" s="4"/>
      <c r="OML83" s="4"/>
      <c r="OMM83" s="4"/>
      <c r="OMN83" s="4"/>
      <c r="OMO83" s="4"/>
      <c r="OMP83" s="4"/>
      <c r="OMQ83" s="4"/>
      <c r="OMR83" s="4"/>
      <c r="OMS83" s="4"/>
      <c r="OMT83" s="4"/>
      <c r="OMU83" s="4"/>
      <c r="OMV83" s="4"/>
      <c r="OMW83" s="4"/>
      <c r="OMX83" s="4"/>
      <c r="OMY83" s="4"/>
      <c r="OMZ83" s="4"/>
      <c r="ONA83" s="4"/>
      <c r="ONB83" s="4"/>
      <c r="ONC83" s="4"/>
      <c r="OND83" s="4"/>
      <c r="ONE83" s="4"/>
      <c r="ONF83" s="4"/>
      <c r="ONG83" s="4"/>
      <c r="ONH83" s="4"/>
      <c r="ONI83" s="4"/>
      <c r="ONJ83" s="4"/>
      <c r="ONK83" s="4"/>
      <c r="ONL83" s="4"/>
      <c r="ONM83" s="4"/>
      <c r="ONN83" s="4"/>
      <c r="ONO83" s="4"/>
      <c r="ONP83" s="4"/>
      <c r="ONQ83" s="4"/>
      <c r="ONR83" s="4"/>
      <c r="ONS83" s="4"/>
      <c r="ONT83" s="4"/>
      <c r="ONU83" s="4"/>
      <c r="ONV83" s="4"/>
      <c r="ONW83" s="4"/>
      <c r="ONX83" s="4"/>
      <c r="ONY83" s="4"/>
      <c r="ONZ83" s="4"/>
      <c r="OOA83" s="4"/>
      <c r="OOB83" s="4"/>
      <c r="OOC83" s="4"/>
      <c r="OOD83" s="4"/>
      <c r="OOE83" s="4"/>
      <c r="OOF83" s="4"/>
      <c r="OOG83" s="4"/>
      <c r="OOH83" s="4"/>
      <c r="OOI83" s="4"/>
      <c r="OOJ83" s="4"/>
      <c r="OOK83" s="4"/>
      <c r="OOL83" s="4"/>
      <c r="OOM83" s="4"/>
      <c r="OON83" s="4"/>
      <c r="OOO83" s="4"/>
      <c r="OOP83" s="4"/>
      <c r="OOQ83" s="4"/>
      <c r="OOR83" s="4"/>
      <c r="OOS83" s="4"/>
      <c r="OOT83" s="4"/>
      <c r="OOU83" s="4"/>
      <c r="OOV83" s="4"/>
      <c r="OOW83" s="4"/>
      <c r="OOX83" s="4"/>
      <c r="OOY83" s="4"/>
      <c r="OOZ83" s="4"/>
      <c r="OPA83" s="4"/>
      <c r="OPB83" s="4"/>
      <c r="OPC83" s="4"/>
      <c r="OPD83" s="4"/>
      <c r="OPE83" s="4"/>
      <c r="OPF83" s="4"/>
      <c r="OPG83" s="4"/>
      <c r="OPH83" s="4"/>
      <c r="OPI83" s="4"/>
      <c r="OPJ83" s="4"/>
      <c r="OPK83" s="4"/>
      <c r="OPL83" s="4"/>
      <c r="OPM83" s="4"/>
      <c r="OPN83" s="4"/>
      <c r="OPO83" s="4"/>
      <c r="OPP83" s="4"/>
      <c r="OPQ83" s="4"/>
      <c r="OPR83" s="4"/>
      <c r="OPS83" s="4"/>
      <c r="OPT83" s="4"/>
      <c r="OPU83" s="4"/>
      <c r="OPV83" s="4"/>
      <c r="OPW83" s="4"/>
      <c r="OPX83" s="4"/>
      <c r="OPY83" s="4"/>
      <c r="OPZ83" s="4"/>
      <c r="OQA83" s="4"/>
      <c r="OQB83" s="4"/>
      <c r="OQC83" s="4"/>
      <c r="OQD83" s="4"/>
      <c r="OQE83" s="4"/>
      <c r="OQF83" s="4"/>
      <c r="OQG83" s="4"/>
      <c r="OQH83" s="4"/>
      <c r="OQI83" s="4"/>
      <c r="OQJ83" s="4"/>
      <c r="OQK83" s="4"/>
      <c r="OQL83" s="4"/>
      <c r="OQM83" s="4"/>
      <c r="OQN83" s="4"/>
      <c r="OQO83" s="4"/>
      <c r="OQP83" s="4"/>
      <c r="OQQ83" s="4"/>
      <c r="OQR83" s="4"/>
      <c r="OQS83" s="4"/>
      <c r="OQT83" s="4"/>
      <c r="OQU83" s="4"/>
      <c r="OQV83" s="4"/>
      <c r="OQW83" s="4"/>
      <c r="OQX83" s="4"/>
      <c r="OQY83" s="4"/>
      <c r="OQZ83" s="4"/>
      <c r="ORA83" s="4"/>
      <c r="ORB83" s="4"/>
      <c r="ORC83" s="4"/>
      <c r="ORD83" s="4"/>
      <c r="ORE83" s="4"/>
      <c r="ORF83" s="4"/>
      <c r="ORG83" s="4"/>
      <c r="ORH83" s="4"/>
      <c r="ORI83" s="4"/>
      <c r="ORJ83" s="4"/>
      <c r="ORK83" s="4"/>
      <c r="ORL83" s="4"/>
      <c r="ORM83" s="4"/>
      <c r="ORN83" s="4"/>
      <c r="ORO83" s="4"/>
      <c r="ORP83" s="4"/>
      <c r="ORQ83" s="4"/>
      <c r="ORR83" s="4"/>
      <c r="ORS83" s="4"/>
      <c r="ORT83" s="4"/>
      <c r="ORU83" s="4"/>
      <c r="ORV83" s="4"/>
      <c r="ORW83" s="4"/>
      <c r="ORX83" s="4"/>
      <c r="ORY83" s="4"/>
      <c r="ORZ83" s="4"/>
      <c r="OSA83" s="4"/>
      <c r="OSB83" s="4"/>
      <c r="OSC83" s="4"/>
      <c r="OSD83" s="4"/>
      <c r="OSE83" s="4"/>
      <c r="OSF83" s="4"/>
      <c r="OSG83" s="4"/>
      <c r="OSH83" s="4"/>
      <c r="OSI83" s="4"/>
      <c r="OSJ83" s="4"/>
      <c r="OSK83" s="4"/>
      <c r="OSL83" s="4"/>
      <c r="OSM83" s="4"/>
      <c r="OSN83" s="4"/>
      <c r="OSO83" s="4"/>
      <c r="OSP83" s="4"/>
      <c r="OSQ83" s="4"/>
      <c r="OSR83" s="4"/>
      <c r="OSS83" s="4"/>
      <c r="OST83" s="4"/>
      <c r="OSU83" s="4"/>
      <c r="OSV83" s="4"/>
      <c r="OSW83" s="4"/>
      <c r="OSX83" s="4"/>
      <c r="OSY83" s="4"/>
      <c r="OSZ83" s="4"/>
      <c r="OTA83" s="4"/>
      <c r="OTB83" s="4"/>
      <c r="OTC83" s="4"/>
      <c r="OTD83" s="4"/>
      <c r="OTE83" s="4"/>
      <c r="OTF83" s="4"/>
      <c r="OTG83" s="4"/>
      <c r="OTH83" s="4"/>
      <c r="OTI83" s="4"/>
      <c r="OTJ83" s="4"/>
      <c r="OTK83" s="4"/>
      <c r="OTL83" s="4"/>
      <c r="OTM83" s="4"/>
      <c r="OTN83" s="4"/>
      <c r="OTO83" s="4"/>
      <c r="OTP83" s="4"/>
      <c r="OTQ83" s="4"/>
      <c r="OTR83" s="4"/>
      <c r="OTS83" s="4"/>
      <c r="OTT83" s="4"/>
      <c r="OTU83" s="4"/>
      <c r="OTV83" s="4"/>
      <c r="OTW83" s="4"/>
      <c r="OTX83" s="4"/>
      <c r="OTY83" s="4"/>
      <c r="OTZ83" s="4"/>
      <c r="OUA83" s="4"/>
      <c r="OUB83" s="4"/>
      <c r="OUC83" s="4"/>
      <c r="OUD83" s="4"/>
      <c r="OUE83" s="4"/>
      <c r="OUF83" s="4"/>
      <c r="OUG83" s="4"/>
      <c r="OUH83" s="4"/>
      <c r="OUI83" s="4"/>
      <c r="OUJ83" s="4"/>
      <c r="OUK83" s="4"/>
      <c r="OUL83" s="4"/>
      <c r="OUM83" s="4"/>
      <c r="OUN83" s="4"/>
      <c r="OUO83" s="4"/>
      <c r="OUP83" s="4"/>
      <c r="OUQ83" s="4"/>
      <c r="OUR83" s="4"/>
      <c r="OUS83" s="4"/>
      <c r="OUT83" s="4"/>
      <c r="OUU83" s="4"/>
      <c r="OUV83" s="4"/>
      <c r="OUW83" s="4"/>
      <c r="OUX83" s="4"/>
      <c r="OUY83" s="4"/>
      <c r="OUZ83" s="4"/>
      <c r="OVA83" s="4"/>
      <c r="OVB83" s="4"/>
      <c r="OVC83" s="4"/>
      <c r="OVD83" s="4"/>
      <c r="OVE83" s="4"/>
      <c r="OVF83" s="4"/>
      <c r="OVG83" s="4"/>
      <c r="OVH83" s="4"/>
      <c r="OVI83" s="4"/>
      <c r="OVJ83" s="4"/>
      <c r="OVK83" s="4"/>
      <c r="OVL83" s="4"/>
      <c r="OVM83" s="4"/>
      <c r="OVN83" s="4"/>
      <c r="OVO83" s="4"/>
      <c r="OVP83" s="4"/>
      <c r="OVQ83" s="4"/>
      <c r="OVR83" s="4"/>
      <c r="OVS83" s="4"/>
      <c r="OVT83" s="4"/>
      <c r="OVU83" s="4"/>
      <c r="OVV83" s="4"/>
      <c r="OVW83" s="4"/>
      <c r="OVX83" s="4"/>
      <c r="OVY83" s="4"/>
      <c r="OVZ83" s="4"/>
      <c r="OWA83" s="4"/>
      <c r="OWB83" s="4"/>
      <c r="OWC83" s="4"/>
      <c r="OWD83" s="4"/>
      <c r="OWE83" s="4"/>
      <c r="OWF83" s="4"/>
      <c r="OWG83" s="4"/>
      <c r="OWH83" s="4"/>
      <c r="OWI83" s="4"/>
      <c r="OWJ83" s="4"/>
      <c r="OWK83" s="4"/>
      <c r="OWL83" s="4"/>
      <c r="OWM83" s="4"/>
      <c r="OWN83" s="4"/>
      <c r="OWO83" s="4"/>
      <c r="OWP83" s="4"/>
      <c r="OWQ83" s="4"/>
      <c r="OWR83" s="4"/>
      <c r="OWS83" s="4"/>
      <c r="OWT83" s="4"/>
      <c r="OWU83" s="4"/>
      <c r="OWV83" s="4"/>
      <c r="OWW83" s="4"/>
      <c r="OWX83" s="4"/>
      <c r="OWY83" s="4"/>
      <c r="OWZ83" s="4"/>
      <c r="OXA83" s="4"/>
      <c r="OXB83" s="4"/>
      <c r="OXC83" s="4"/>
      <c r="OXD83" s="4"/>
      <c r="OXE83" s="4"/>
      <c r="OXF83" s="4"/>
      <c r="OXG83" s="4"/>
      <c r="OXH83" s="4"/>
      <c r="OXI83" s="4"/>
      <c r="OXJ83" s="4"/>
      <c r="OXK83" s="4"/>
      <c r="OXL83" s="4"/>
      <c r="OXM83" s="4"/>
      <c r="OXN83" s="4"/>
      <c r="OXO83" s="4"/>
      <c r="OXP83" s="4"/>
      <c r="OXQ83" s="4"/>
      <c r="OXR83" s="4"/>
      <c r="OXS83" s="4"/>
      <c r="OXT83" s="4"/>
      <c r="OXU83" s="4"/>
      <c r="OXV83" s="4"/>
      <c r="OXW83" s="4"/>
      <c r="OXX83" s="4"/>
      <c r="OXY83" s="4"/>
      <c r="OXZ83" s="4"/>
      <c r="OYA83" s="4"/>
      <c r="OYB83" s="4"/>
      <c r="OYC83" s="4"/>
      <c r="OYD83" s="4"/>
      <c r="OYE83" s="4"/>
      <c r="OYF83" s="4"/>
      <c r="OYG83" s="4"/>
      <c r="OYH83" s="4"/>
      <c r="OYI83" s="4"/>
      <c r="OYJ83" s="4"/>
      <c r="OYK83" s="4"/>
      <c r="OYL83" s="4"/>
      <c r="OYM83" s="4"/>
      <c r="OYN83" s="4"/>
      <c r="OYO83" s="4"/>
      <c r="OYP83" s="4"/>
      <c r="OYQ83" s="4"/>
      <c r="OYR83" s="4"/>
      <c r="OYS83" s="4"/>
      <c r="OYT83" s="4"/>
      <c r="OYU83" s="4"/>
      <c r="OYV83" s="4"/>
      <c r="OYW83" s="4"/>
      <c r="OYX83" s="4"/>
      <c r="OYY83" s="4"/>
      <c r="OYZ83" s="4"/>
      <c r="OZA83" s="4"/>
      <c r="OZB83" s="4"/>
      <c r="OZC83" s="4"/>
      <c r="OZD83" s="4"/>
      <c r="OZE83" s="4"/>
      <c r="OZF83" s="4"/>
      <c r="OZG83" s="4"/>
      <c r="OZH83" s="4"/>
      <c r="OZI83" s="4"/>
      <c r="OZJ83" s="4"/>
      <c r="OZK83" s="4"/>
      <c r="OZL83" s="4"/>
      <c r="OZM83" s="4"/>
      <c r="OZN83" s="4"/>
      <c r="OZO83" s="4"/>
      <c r="OZP83" s="4"/>
      <c r="OZQ83" s="4"/>
      <c r="OZR83" s="4"/>
      <c r="OZS83" s="4"/>
      <c r="OZT83" s="4"/>
      <c r="OZU83" s="4"/>
      <c r="OZV83" s="4"/>
      <c r="OZW83" s="4"/>
      <c r="OZX83" s="4"/>
      <c r="OZY83" s="4"/>
      <c r="OZZ83" s="4"/>
      <c r="PAA83" s="4"/>
      <c r="PAB83" s="4"/>
      <c r="PAC83" s="4"/>
      <c r="PAD83" s="4"/>
      <c r="PAE83" s="4"/>
      <c r="PAF83" s="4"/>
      <c r="PAG83" s="4"/>
      <c r="PAH83" s="4"/>
      <c r="PAI83" s="4"/>
      <c r="PAJ83" s="4"/>
      <c r="PAK83" s="4"/>
      <c r="PAL83" s="4"/>
      <c r="PAM83" s="4"/>
      <c r="PAN83" s="4"/>
      <c r="PAO83" s="4"/>
      <c r="PAP83" s="4"/>
      <c r="PAQ83" s="4"/>
      <c r="PAR83" s="4"/>
      <c r="PAS83" s="4"/>
      <c r="PAT83" s="4"/>
      <c r="PAU83" s="4"/>
      <c r="PAV83" s="4"/>
      <c r="PAW83" s="4"/>
      <c r="PAX83" s="4"/>
      <c r="PAY83" s="4"/>
      <c r="PAZ83" s="4"/>
      <c r="PBA83" s="4"/>
      <c r="PBB83" s="4"/>
      <c r="PBC83" s="4"/>
      <c r="PBD83" s="4"/>
      <c r="PBE83" s="4"/>
      <c r="PBF83" s="4"/>
      <c r="PBG83" s="4"/>
      <c r="PBH83" s="4"/>
      <c r="PBI83" s="4"/>
      <c r="PBJ83" s="4"/>
      <c r="PBK83" s="4"/>
      <c r="PBL83" s="4"/>
      <c r="PBM83" s="4"/>
      <c r="PBN83" s="4"/>
      <c r="PBO83" s="4"/>
      <c r="PBP83" s="4"/>
      <c r="PBQ83" s="4"/>
      <c r="PBR83" s="4"/>
      <c r="PBS83" s="4"/>
      <c r="PBT83" s="4"/>
      <c r="PBU83" s="4"/>
      <c r="PBV83" s="4"/>
      <c r="PBW83" s="4"/>
      <c r="PBX83" s="4"/>
      <c r="PBY83" s="4"/>
      <c r="PBZ83" s="4"/>
      <c r="PCA83" s="4"/>
      <c r="PCB83" s="4"/>
      <c r="PCC83" s="4"/>
      <c r="PCD83" s="4"/>
      <c r="PCE83" s="4"/>
      <c r="PCF83" s="4"/>
      <c r="PCG83" s="4"/>
      <c r="PCH83" s="4"/>
      <c r="PCI83" s="4"/>
      <c r="PCJ83" s="4"/>
      <c r="PCK83" s="4"/>
      <c r="PCL83" s="4"/>
      <c r="PCM83" s="4"/>
      <c r="PCN83" s="4"/>
      <c r="PCO83" s="4"/>
      <c r="PCP83" s="4"/>
      <c r="PCQ83" s="4"/>
      <c r="PCR83" s="4"/>
      <c r="PCS83" s="4"/>
      <c r="PCT83" s="4"/>
      <c r="PCU83" s="4"/>
      <c r="PCV83" s="4"/>
      <c r="PCW83" s="4"/>
      <c r="PCX83" s="4"/>
      <c r="PCY83" s="4"/>
      <c r="PCZ83" s="4"/>
      <c r="PDA83" s="4"/>
      <c r="PDB83" s="4"/>
      <c r="PDC83" s="4"/>
      <c r="PDD83" s="4"/>
      <c r="PDE83" s="4"/>
      <c r="PDF83" s="4"/>
      <c r="PDG83" s="4"/>
      <c r="PDH83" s="4"/>
      <c r="PDI83" s="4"/>
      <c r="PDJ83" s="4"/>
      <c r="PDK83" s="4"/>
      <c r="PDL83" s="4"/>
      <c r="PDM83" s="4"/>
      <c r="PDN83" s="4"/>
      <c r="PDO83" s="4"/>
      <c r="PDP83" s="4"/>
      <c r="PDQ83" s="4"/>
      <c r="PDR83" s="4"/>
      <c r="PDS83" s="4"/>
      <c r="PDT83" s="4"/>
      <c r="PDU83" s="4"/>
      <c r="PDV83" s="4"/>
      <c r="PDW83" s="4"/>
      <c r="PDX83" s="4"/>
      <c r="PDY83" s="4"/>
      <c r="PDZ83" s="4"/>
      <c r="PEA83" s="4"/>
      <c r="PEB83" s="4"/>
      <c r="PEC83" s="4"/>
      <c r="PED83" s="4"/>
      <c r="PEE83" s="4"/>
      <c r="PEF83" s="4"/>
      <c r="PEG83" s="4"/>
      <c r="PEH83" s="4"/>
      <c r="PEI83" s="4"/>
      <c r="PEJ83" s="4"/>
      <c r="PEK83" s="4"/>
      <c r="PEL83" s="4"/>
      <c r="PEM83" s="4"/>
      <c r="PEN83" s="4"/>
      <c r="PEO83" s="4"/>
      <c r="PEP83" s="4"/>
      <c r="PEQ83" s="4"/>
      <c r="PER83" s="4"/>
      <c r="PES83" s="4"/>
      <c r="PET83" s="4"/>
      <c r="PEU83" s="4"/>
      <c r="PEV83" s="4"/>
      <c r="PEW83" s="4"/>
      <c r="PEX83" s="4"/>
      <c r="PEY83" s="4"/>
      <c r="PEZ83" s="4"/>
      <c r="PFA83" s="4"/>
      <c r="PFB83" s="4"/>
      <c r="PFC83" s="4"/>
      <c r="PFD83" s="4"/>
      <c r="PFE83" s="4"/>
      <c r="PFF83" s="4"/>
      <c r="PFG83" s="4"/>
      <c r="PFH83" s="4"/>
      <c r="PFI83" s="4"/>
      <c r="PFJ83" s="4"/>
      <c r="PFK83" s="4"/>
      <c r="PFL83" s="4"/>
      <c r="PFM83" s="4"/>
      <c r="PFN83" s="4"/>
      <c r="PFO83" s="4"/>
      <c r="PFP83" s="4"/>
      <c r="PFQ83" s="4"/>
      <c r="PFR83" s="4"/>
      <c r="PFS83" s="4"/>
      <c r="PFT83" s="4"/>
      <c r="PFU83" s="4"/>
      <c r="PFV83" s="4"/>
      <c r="PFW83" s="4"/>
      <c r="PFX83" s="4"/>
      <c r="PFY83" s="4"/>
      <c r="PFZ83" s="4"/>
      <c r="PGA83" s="4"/>
      <c r="PGB83" s="4"/>
      <c r="PGC83" s="4"/>
      <c r="PGD83" s="4"/>
      <c r="PGE83" s="4"/>
      <c r="PGF83" s="4"/>
      <c r="PGG83" s="4"/>
      <c r="PGH83" s="4"/>
      <c r="PGI83" s="4"/>
      <c r="PGJ83" s="4"/>
      <c r="PGK83" s="4"/>
      <c r="PGL83" s="4"/>
      <c r="PGM83" s="4"/>
      <c r="PGN83" s="4"/>
      <c r="PGO83" s="4"/>
      <c r="PGP83" s="4"/>
      <c r="PGQ83" s="4"/>
      <c r="PGR83" s="4"/>
      <c r="PGS83" s="4"/>
      <c r="PGT83" s="4"/>
      <c r="PGU83" s="4"/>
      <c r="PGV83" s="4"/>
      <c r="PGW83" s="4"/>
      <c r="PGX83" s="4"/>
      <c r="PGY83" s="4"/>
      <c r="PGZ83" s="4"/>
      <c r="PHA83" s="4"/>
      <c r="PHB83" s="4"/>
      <c r="PHC83" s="4"/>
      <c r="PHD83" s="4"/>
      <c r="PHE83" s="4"/>
      <c r="PHF83" s="4"/>
      <c r="PHG83" s="4"/>
      <c r="PHH83" s="4"/>
      <c r="PHI83" s="4"/>
      <c r="PHJ83" s="4"/>
      <c r="PHK83" s="4"/>
      <c r="PHL83" s="4"/>
      <c r="PHM83" s="4"/>
      <c r="PHN83" s="4"/>
      <c r="PHO83" s="4"/>
      <c r="PHP83" s="4"/>
      <c r="PHQ83" s="4"/>
      <c r="PHR83" s="4"/>
      <c r="PHS83" s="4"/>
      <c r="PHT83" s="4"/>
      <c r="PHU83" s="4"/>
      <c r="PHV83" s="4"/>
      <c r="PHW83" s="4"/>
      <c r="PHX83" s="4"/>
      <c r="PHY83" s="4"/>
      <c r="PHZ83" s="4"/>
      <c r="PIA83" s="4"/>
      <c r="PIB83" s="4"/>
      <c r="PIC83" s="4"/>
      <c r="PID83" s="4"/>
      <c r="PIE83" s="4"/>
      <c r="PIF83" s="4"/>
      <c r="PIG83" s="4"/>
      <c r="PIH83" s="4"/>
      <c r="PII83" s="4"/>
      <c r="PIJ83" s="4"/>
      <c r="PIK83" s="4"/>
      <c r="PIL83" s="4"/>
      <c r="PIM83" s="4"/>
      <c r="PIN83" s="4"/>
      <c r="PIO83" s="4"/>
      <c r="PIP83" s="4"/>
      <c r="PIQ83" s="4"/>
      <c r="PIR83" s="4"/>
      <c r="PIS83" s="4"/>
      <c r="PIT83" s="4"/>
      <c r="PIU83" s="4"/>
      <c r="PIV83" s="4"/>
      <c r="PIW83" s="4"/>
      <c r="PIX83" s="4"/>
      <c r="PIY83" s="4"/>
      <c r="PIZ83" s="4"/>
      <c r="PJA83" s="4"/>
      <c r="PJB83" s="4"/>
      <c r="PJC83" s="4"/>
      <c r="PJD83" s="4"/>
      <c r="PJE83" s="4"/>
      <c r="PJF83" s="4"/>
      <c r="PJG83" s="4"/>
      <c r="PJH83" s="4"/>
      <c r="PJI83" s="4"/>
      <c r="PJJ83" s="4"/>
      <c r="PJK83" s="4"/>
      <c r="PJL83" s="4"/>
      <c r="PJM83" s="4"/>
      <c r="PJN83" s="4"/>
      <c r="PJO83" s="4"/>
      <c r="PJP83" s="4"/>
      <c r="PJQ83" s="4"/>
      <c r="PJR83" s="4"/>
      <c r="PJS83" s="4"/>
      <c r="PJT83" s="4"/>
      <c r="PJU83" s="4"/>
      <c r="PJV83" s="4"/>
      <c r="PJW83" s="4"/>
      <c r="PJX83" s="4"/>
      <c r="PJY83" s="4"/>
      <c r="PJZ83" s="4"/>
      <c r="PKA83" s="4"/>
      <c r="PKB83" s="4"/>
      <c r="PKC83" s="4"/>
      <c r="PKD83" s="4"/>
      <c r="PKE83" s="4"/>
      <c r="PKF83" s="4"/>
      <c r="PKG83" s="4"/>
      <c r="PKH83" s="4"/>
      <c r="PKI83" s="4"/>
      <c r="PKJ83" s="4"/>
      <c r="PKK83" s="4"/>
      <c r="PKL83" s="4"/>
      <c r="PKM83" s="4"/>
      <c r="PKN83" s="4"/>
      <c r="PKO83" s="4"/>
      <c r="PKP83" s="4"/>
      <c r="PKQ83" s="4"/>
      <c r="PKR83" s="4"/>
      <c r="PKS83" s="4"/>
      <c r="PKT83" s="4"/>
      <c r="PKU83" s="4"/>
      <c r="PKV83" s="4"/>
      <c r="PKW83" s="4"/>
      <c r="PKX83" s="4"/>
      <c r="PKY83" s="4"/>
      <c r="PKZ83" s="4"/>
      <c r="PLA83" s="4"/>
      <c r="PLB83" s="4"/>
      <c r="PLC83" s="4"/>
      <c r="PLD83" s="4"/>
      <c r="PLE83" s="4"/>
      <c r="PLF83" s="4"/>
      <c r="PLG83" s="4"/>
      <c r="PLH83" s="4"/>
      <c r="PLI83" s="4"/>
      <c r="PLJ83" s="4"/>
      <c r="PLK83" s="4"/>
      <c r="PLL83" s="4"/>
      <c r="PLM83" s="4"/>
      <c r="PLN83" s="4"/>
      <c r="PLO83" s="4"/>
      <c r="PLP83" s="4"/>
      <c r="PLQ83" s="4"/>
      <c r="PLR83" s="4"/>
      <c r="PLS83" s="4"/>
      <c r="PLT83" s="4"/>
      <c r="PLU83" s="4"/>
      <c r="PLV83" s="4"/>
      <c r="PLW83" s="4"/>
      <c r="PLX83" s="4"/>
      <c r="PLY83" s="4"/>
      <c r="PLZ83" s="4"/>
      <c r="PMA83" s="4"/>
      <c r="PMB83" s="4"/>
      <c r="PMC83" s="4"/>
      <c r="PMD83" s="4"/>
      <c r="PME83" s="4"/>
      <c r="PMF83" s="4"/>
      <c r="PMG83" s="4"/>
      <c r="PMH83" s="4"/>
      <c r="PMI83" s="4"/>
      <c r="PMJ83" s="4"/>
      <c r="PMK83" s="4"/>
      <c r="PML83" s="4"/>
      <c r="PMM83" s="4"/>
      <c r="PMN83" s="4"/>
      <c r="PMO83" s="4"/>
      <c r="PMP83" s="4"/>
      <c r="PMQ83" s="4"/>
      <c r="PMR83" s="4"/>
      <c r="PMS83" s="4"/>
      <c r="PMT83" s="4"/>
      <c r="PMU83" s="4"/>
      <c r="PMV83" s="4"/>
      <c r="PMW83" s="4"/>
      <c r="PMX83" s="4"/>
      <c r="PMY83" s="4"/>
      <c r="PMZ83" s="4"/>
      <c r="PNA83" s="4"/>
      <c r="PNB83" s="4"/>
      <c r="PNC83" s="4"/>
      <c r="PND83" s="4"/>
      <c r="PNE83" s="4"/>
      <c r="PNF83" s="4"/>
      <c r="PNG83" s="4"/>
      <c r="PNH83" s="4"/>
      <c r="PNI83" s="4"/>
      <c r="PNJ83" s="4"/>
      <c r="PNK83" s="4"/>
      <c r="PNL83" s="4"/>
      <c r="PNM83" s="4"/>
      <c r="PNN83" s="4"/>
      <c r="PNO83" s="4"/>
      <c r="PNP83" s="4"/>
      <c r="PNQ83" s="4"/>
      <c r="PNR83" s="4"/>
      <c r="PNS83" s="4"/>
      <c r="PNT83" s="4"/>
      <c r="PNU83" s="4"/>
      <c r="PNV83" s="4"/>
      <c r="PNW83" s="4"/>
      <c r="PNX83" s="4"/>
      <c r="PNY83" s="4"/>
      <c r="PNZ83" s="4"/>
      <c r="POA83" s="4"/>
      <c r="POB83" s="4"/>
      <c r="POC83" s="4"/>
      <c r="POD83" s="4"/>
      <c r="POE83" s="4"/>
      <c r="POF83" s="4"/>
      <c r="POG83" s="4"/>
      <c r="POH83" s="4"/>
      <c r="POI83" s="4"/>
      <c r="POJ83" s="4"/>
      <c r="POK83" s="4"/>
      <c r="POL83" s="4"/>
      <c r="POM83" s="4"/>
      <c r="PON83" s="4"/>
      <c r="POO83" s="4"/>
      <c r="POP83" s="4"/>
      <c r="POQ83" s="4"/>
      <c r="POR83" s="4"/>
      <c r="POS83" s="4"/>
      <c r="POT83" s="4"/>
      <c r="POU83" s="4"/>
      <c r="POV83" s="4"/>
      <c r="POW83" s="4"/>
      <c r="POX83" s="4"/>
      <c r="POY83" s="4"/>
      <c r="POZ83" s="4"/>
      <c r="PPA83" s="4"/>
      <c r="PPB83" s="4"/>
      <c r="PPC83" s="4"/>
      <c r="PPD83" s="4"/>
      <c r="PPE83" s="4"/>
      <c r="PPF83" s="4"/>
      <c r="PPG83" s="4"/>
      <c r="PPH83" s="4"/>
      <c r="PPI83" s="4"/>
      <c r="PPJ83" s="4"/>
      <c r="PPK83" s="4"/>
      <c r="PPL83" s="4"/>
      <c r="PPM83" s="4"/>
      <c r="PPN83" s="4"/>
      <c r="PPO83" s="4"/>
      <c r="PPP83" s="4"/>
      <c r="PPQ83" s="4"/>
      <c r="PPR83" s="4"/>
      <c r="PPS83" s="4"/>
      <c r="PPT83" s="4"/>
      <c r="PPU83" s="4"/>
      <c r="PPV83" s="4"/>
      <c r="PPW83" s="4"/>
      <c r="PPX83" s="4"/>
      <c r="PPY83" s="4"/>
      <c r="PPZ83" s="4"/>
      <c r="PQA83" s="4"/>
      <c r="PQB83" s="4"/>
      <c r="PQC83" s="4"/>
      <c r="PQD83" s="4"/>
      <c r="PQE83" s="4"/>
      <c r="PQF83" s="4"/>
      <c r="PQG83" s="4"/>
      <c r="PQH83" s="4"/>
      <c r="PQI83" s="4"/>
      <c r="PQJ83" s="4"/>
      <c r="PQK83" s="4"/>
      <c r="PQL83" s="4"/>
      <c r="PQM83" s="4"/>
      <c r="PQN83" s="4"/>
      <c r="PQO83" s="4"/>
      <c r="PQP83" s="4"/>
      <c r="PQQ83" s="4"/>
      <c r="PQR83" s="4"/>
      <c r="PQS83" s="4"/>
      <c r="PQT83" s="4"/>
      <c r="PQU83" s="4"/>
      <c r="PQV83" s="4"/>
      <c r="PQW83" s="4"/>
      <c r="PQX83" s="4"/>
      <c r="PQY83" s="4"/>
      <c r="PQZ83" s="4"/>
      <c r="PRA83" s="4"/>
      <c r="PRB83" s="4"/>
      <c r="PRC83" s="4"/>
      <c r="PRD83" s="4"/>
      <c r="PRE83" s="4"/>
      <c r="PRF83" s="4"/>
      <c r="PRG83" s="4"/>
      <c r="PRH83" s="4"/>
      <c r="PRI83" s="4"/>
      <c r="PRJ83" s="4"/>
      <c r="PRK83" s="4"/>
      <c r="PRL83" s="4"/>
      <c r="PRM83" s="4"/>
      <c r="PRN83" s="4"/>
      <c r="PRO83" s="4"/>
      <c r="PRP83" s="4"/>
      <c r="PRQ83" s="4"/>
      <c r="PRR83" s="4"/>
      <c r="PRS83" s="4"/>
      <c r="PRT83" s="4"/>
      <c r="PRU83" s="4"/>
      <c r="PRV83" s="4"/>
      <c r="PRW83" s="4"/>
      <c r="PRX83" s="4"/>
      <c r="PRY83" s="4"/>
      <c r="PRZ83" s="4"/>
      <c r="PSA83" s="4"/>
      <c r="PSB83" s="4"/>
      <c r="PSC83" s="4"/>
      <c r="PSD83" s="4"/>
      <c r="PSE83" s="4"/>
      <c r="PSF83" s="4"/>
      <c r="PSG83" s="4"/>
      <c r="PSH83" s="4"/>
      <c r="PSI83" s="4"/>
      <c r="PSJ83" s="4"/>
      <c r="PSK83" s="4"/>
      <c r="PSL83" s="4"/>
      <c r="PSM83" s="4"/>
      <c r="PSN83" s="4"/>
      <c r="PSO83" s="4"/>
      <c r="PSP83" s="4"/>
      <c r="PSQ83" s="4"/>
      <c r="PSR83" s="4"/>
      <c r="PSS83" s="4"/>
      <c r="PST83" s="4"/>
      <c r="PSU83" s="4"/>
      <c r="PSV83" s="4"/>
      <c r="PSW83" s="4"/>
      <c r="PSX83" s="4"/>
      <c r="PSY83" s="4"/>
      <c r="PSZ83" s="4"/>
      <c r="PTA83" s="4"/>
      <c r="PTB83" s="4"/>
      <c r="PTC83" s="4"/>
      <c r="PTD83" s="4"/>
      <c r="PTE83" s="4"/>
      <c r="PTF83" s="4"/>
      <c r="PTG83" s="4"/>
      <c r="PTH83" s="4"/>
      <c r="PTI83" s="4"/>
      <c r="PTJ83" s="4"/>
      <c r="PTK83" s="4"/>
      <c r="PTL83" s="4"/>
      <c r="PTM83" s="4"/>
      <c r="PTN83" s="4"/>
      <c r="PTO83" s="4"/>
      <c r="PTP83" s="4"/>
      <c r="PTQ83" s="4"/>
      <c r="PTR83" s="4"/>
      <c r="PTS83" s="4"/>
      <c r="PTT83" s="4"/>
      <c r="PTU83" s="4"/>
      <c r="PTV83" s="4"/>
      <c r="PTW83" s="4"/>
      <c r="PTX83" s="4"/>
      <c r="PTY83" s="4"/>
      <c r="PTZ83" s="4"/>
      <c r="PUA83" s="4"/>
      <c r="PUB83" s="4"/>
      <c r="PUC83" s="4"/>
      <c r="PUD83" s="4"/>
      <c r="PUE83" s="4"/>
      <c r="PUF83" s="4"/>
      <c r="PUG83" s="4"/>
      <c r="PUH83" s="4"/>
      <c r="PUI83" s="4"/>
      <c r="PUJ83" s="4"/>
      <c r="PUK83" s="4"/>
      <c r="PUL83" s="4"/>
      <c r="PUM83" s="4"/>
      <c r="PUN83" s="4"/>
      <c r="PUO83" s="4"/>
      <c r="PUP83" s="4"/>
      <c r="PUQ83" s="4"/>
      <c r="PUR83" s="4"/>
      <c r="PUS83" s="4"/>
      <c r="PUT83" s="4"/>
      <c r="PUU83" s="4"/>
      <c r="PUV83" s="4"/>
      <c r="PUW83" s="4"/>
      <c r="PUX83" s="4"/>
      <c r="PUY83" s="4"/>
      <c r="PUZ83" s="4"/>
      <c r="PVA83" s="4"/>
      <c r="PVB83" s="4"/>
      <c r="PVC83" s="4"/>
      <c r="PVD83" s="4"/>
      <c r="PVE83" s="4"/>
      <c r="PVF83" s="4"/>
      <c r="PVG83" s="4"/>
      <c r="PVH83" s="4"/>
      <c r="PVI83" s="4"/>
      <c r="PVJ83" s="4"/>
      <c r="PVK83" s="4"/>
      <c r="PVL83" s="4"/>
      <c r="PVM83" s="4"/>
      <c r="PVN83" s="4"/>
      <c r="PVO83" s="4"/>
      <c r="PVP83" s="4"/>
      <c r="PVQ83" s="4"/>
      <c r="PVR83" s="4"/>
      <c r="PVS83" s="4"/>
      <c r="PVT83" s="4"/>
      <c r="PVU83" s="4"/>
      <c r="PVV83" s="4"/>
      <c r="PVW83" s="4"/>
      <c r="PVX83" s="4"/>
      <c r="PVY83" s="4"/>
      <c r="PVZ83" s="4"/>
      <c r="PWA83" s="4"/>
      <c r="PWB83" s="4"/>
      <c r="PWC83" s="4"/>
      <c r="PWD83" s="4"/>
      <c r="PWE83" s="4"/>
      <c r="PWF83" s="4"/>
      <c r="PWG83" s="4"/>
      <c r="PWH83" s="4"/>
      <c r="PWI83" s="4"/>
      <c r="PWJ83" s="4"/>
      <c r="PWK83" s="4"/>
      <c r="PWL83" s="4"/>
      <c r="PWM83" s="4"/>
      <c r="PWN83" s="4"/>
      <c r="PWO83" s="4"/>
      <c r="PWP83" s="4"/>
      <c r="PWQ83" s="4"/>
      <c r="PWR83" s="4"/>
      <c r="PWS83" s="4"/>
      <c r="PWT83" s="4"/>
      <c r="PWU83" s="4"/>
      <c r="PWV83" s="4"/>
      <c r="PWW83" s="4"/>
      <c r="PWX83" s="4"/>
      <c r="PWY83" s="4"/>
      <c r="PWZ83" s="4"/>
      <c r="PXA83" s="4"/>
      <c r="PXB83" s="4"/>
      <c r="PXC83" s="4"/>
      <c r="PXD83" s="4"/>
      <c r="PXE83" s="4"/>
      <c r="PXF83" s="4"/>
      <c r="PXG83" s="4"/>
      <c r="PXH83" s="4"/>
      <c r="PXI83" s="4"/>
      <c r="PXJ83" s="4"/>
      <c r="PXK83" s="4"/>
      <c r="PXL83" s="4"/>
      <c r="PXM83" s="4"/>
      <c r="PXN83" s="4"/>
      <c r="PXO83" s="4"/>
      <c r="PXP83" s="4"/>
      <c r="PXQ83" s="4"/>
      <c r="PXR83" s="4"/>
      <c r="PXS83" s="4"/>
      <c r="PXT83" s="4"/>
      <c r="PXU83" s="4"/>
      <c r="PXV83" s="4"/>
      <c r="PXW83" s="4"/>
      <c r="PXX83" s="4"/>
      <c r="PXY83" s="4"/>
      <c r="PXZ83" s="4"/>
      <c r="PYA83" s="4"/>
      <c r="PYB83" s="4"/>
      <c r="PYC83" s="4"/>
      <c r="PYD83" s="4"/>
      <c r="PYE83" s="4"/>
      <c r="PYF83" s="4"/>
      <c r="PYG83" s="4"/>
      <c r="PYH83" s="4"/>
      <c r="PYI83" s="4"/>
      <c r="PYJ83" s="4"/>
      <c r="PYK83" s="4"/>
      <c r="PYL83" s="4"/>
      <c r="PYM83" s="4"/>
      <c r="PYN83" s="4"/>
      <c r="PYO83" s="4"/>
      <c r="PYP83" s="4"/>
      <c r="PYQ83" s="4"/>
      <c r="PYR83" s="4"/>
      <c r="PYS83" s="4"/>
      <c r="PYT83" s="4"/>
      <c r="PYU83" s="4"/>
      <c r="PYV83" s="4"/>
      <c r="PYW83" s="4"/>
      <c r="PYX83" s="4"/>
      <c r="PYY83" s="4"/>
      <c r="PYZ83" s="4"/>
      <c r="PZA83" s="4"/>
      <c r="PZB83" s="4"/>
      <c r="PZC83" s="4"/>
      <c r="PZD83" s="4"/>
      <c r="PZE83" s="4"/>
      <c r="PZF83" s="4"/>
      <c r="PZG83" s="4"/>
      <c r="PZH83" s="4"/>
      <c r="PZI83" s="4"/>
      <c r="PZJ83" s="4"/>
      <c r="PZK83" s="4"/>
      <c r="PZL83" s="4"/>
      <c r="PZM83" s="4"/>
      <c r="PZN83" s="4"/>
      <c r="PZO83" s="4"/>
      <c r="PZP83" s="4"/>
      <c r="PZQ83" s="4"/>
      <c r="PZR83" s="4"/>
      <c r="PZS83" s="4"/>
      <c r="PZT83" s="4"/>
      <c r="PZU83" s="4"/>
      <c r="PZV83" s="4"/>
      <c r="PZW83" s="4"/>
      <c r="PZX83" s="4"/>
      <c r="PZY83" s="4"/>
      <c r="PZZ83" s="4"/>
      <c r="QAA83" s="4"/>
      <c r="QAB83" s="4"/>
      <c r="QAC83" s="4"/>
      <c r="QAD83" s="4"/>
      <c r="QAE83" s="4"/>
      <c r="QAF83" s="4"/>
      <c r="QAG83" s="4"/>
      <c r="QAH83" s="4"/>
      <c r="QAI83" s="4"/>
      <c r="QAJ83" s="4"/>
      <c r="QAK83" s="4"/>
      <c r="QAL83" s="4"/>
      <c r="QAM83" s="4"/>
      <c r="QAN83" s="4"/>
      <c r="QAO83" s="4"/>
      <c r="QAP83" s="4"/>
      <c r="QAQ83" s="4"/>
      <c r="QAR83" s="4"/>
      <c r="QAS83" s="4"/>
      <c r="QAT83" s="4"/>
      <c r="QAU83" s="4"/>
      <c r="QAV83" s="4"/>
      <c r="QAW83" s="4"/>
      <c r="QAX83" s="4"/>
      <c r="QAY83" s="4"/>
      <c r="QAZ83" s="4"/>
      <c r="QBA83" s="4"/>
      <c r="QBB83" s="4"/>
      <c r="QBC83" s="4"/>
      <c r="QBD83" s="4"/>
      <c r="QBE83" s="4"/>
      <c r="QBF83" s="4"/>
      <c r="QBG83" s="4"/>
      <c r="QBH83" s="4"/>
      <c r="QBI83" s="4"/>
      <c r="QBJ83" s="4"/>
      <c r="QBK83" s="4"/>
      <c r="QBL83" s="4"/>
      <c r="QBM83" s="4"/>
      <c r="QBN83" s="4"/>
      <c r="QBO83" s="4"/>
      <c r="QBP83" s="4"/>
      <c r="QBQ83" s="4"/>
      <c r="QBR83" s="4"/>
      <c r="QBS83" s="4"/>
      <c r="QBT83" s="4"/>
      <c r="QBU83" s="4"/>
      <c r="QBV83" s="4"/>
      <c r="QBW83" s="4"/>
      <c r="QBX83" s="4"/>
      <c r="QBY83" s="4"/>
      <c r="QBZ83" s="4"/>
      <c r="QCA83" s="4"/>
      <c r="QCB83" s="4"/>
      <c r="QCC83" s="4"/>
      <c r="QCD83" s="4"/>
      <c r="QCE83" s="4"/>
      <c r="QCF83" s="4"/>
      <c r="QCG83" s="4"/>
      <c r="QCH83" s="4"/>
      <c r="QCI83" s="4"/>
      <c r="QCJ83" s="4"/>
      <c r="QCK83" s="4"/>
      <c r="QCL83" s="4"/>
      <c r="QCM83" s="4"/>
      <c r="QCN83" s="4"/>
      <c r="QCO83" s="4"/>
      <c r="QCP83" s="4"/>
      <c r="QCQ83" s="4"/>
      <c r="QCR83" s="4"/>
      <c r="QCS83" s="4"/>
      <c r="QCT83" s="4"/>
      <c r="QCU83" s="4"/>
      <c r="QCV83" s="4"/>
      <c r="QCW83" s="4"/>
      <c r="QCX83" s="4"/>
      <c r="QCY83" s="4"/>
      <c r="QCZ83" s="4"/>
      <c r="QDA83" s="4"/>
      <c r="QDB83" s="4"/>
      <c r="QDC83" s="4"/>
      <c r="QDD83" s="4"/>
      <c r="QDE83" s="4"/>
      <c r="QDF83" s="4"/>
      <c r="QDG83" s="4"/>
      <c r="QDH83" s="4"/>
      <c r="QDI83" s="4"/>
      <c r="QDJ83" s="4"/>
      <c r="QDK83" s="4"/>
      <c r="QDL83" s="4"/>
      <c r="QDM83" s="4"/>
      <c r="QDN83" s="4"/>
      <c r="QDO83" s="4"/>
      <c r="QDP83" s="4"/>
      <c r="QDQ83" s="4"/>
      <c r="QDR83" s="4"/>
      <c r="QDS83" s="4"/>
      <c r="QDT83" s="4"/>
      <c r="QDU83" s="4"/>
      <c r="QDV83" s="4"/>
      <c r="QDW83" s="4"/>
      <c r="QDX83" s="4"/>
      <c r="QDY83" s="4"/>
      <c r="QDZ83" s="4"/>
      <c r="QEA83" s="4"/>
      <c r="QEB83" s="4"/>
      <c r="QEC83" s="4"/>
      <c r="QED83" s="4"/>
      <c r="QEE83" s="4"/>
      <c r="QEF83" s="4"/>
      <c r="QEG83" s="4"/>
      <c r="QEH83" s="4"/>
      <c r="QEI83" s="4"/>
      <c r="QEJ83" s="4"/>
      <c r="QEK83" s="4"/>
      <c r="QEL83" s="4"/>
      <c r="QEM83" s="4"/>
      <c r="QEN83" s="4"/>
      <c r="QEO83" s="4"/>
      <c r="QEP83" s="4"/>
      <c r="QEQ83" s="4"/>
      <c r="QER83" s="4"/>
      <c r="QES83" s="4"/>
      <c r="QET83" s="4"/>
      <c r="QEU83" s="4"/>
      <c r="QEV83" s="4"/>
      <c r="QEW83" s="4"/>
      <c r="QEX83" s="4"/>
      <c r="QEY83" s="4"/>
      <c r="QEZ83" s="4"/>
      <c r="QFA83" s="4"/>
      <c r="QFB83" s="4"/>
      <c r="QFC83" s="4"/>
      <c r="QFD83" s="4"/>
      <c r="QFE83" s="4"/>
      <c r="QFF83" s="4"/>
      <c r="QFG83" s="4"/>
      <c r="QFH83" s="4"/>
      <c r="QFI83" s="4"/>
      <c r="QFJ83" s="4"/>
      <c r="QFK83" s="4"/>
      <c r="QFL83" s="4"/>
      <c r="QFM83" s="4"/>
      <c r="QFN83" s="4"/>
      <c r="QFO83" s="4"/>
      <c r="QFP83" s="4"/>
      <c r="QFQ83" s="4"/>
      <c r="QFR83" s="4"/>
      <c r="QFS83" s="4"/>
      <c r="QFT83" s="4"/>
      <c r="QFU83" s="4"/>
      <c r="QFV83" s="4"/>
      <c r="QFW83" s="4"/>
      <c r="QFX83" s="4"/>
      <c r="QFY83" s="4"/>
      <c r="QFZ83" s="4"/>
      <c r="QGA83" s="4"/>
      <c r="QGB83" s="4"/>
      <c r="QGC83" s="4"/>
      <c r="QGD83" s="4"/>
      <c r="QGE83" s="4"/>
      <c r="QGF83" s="4"/>
      <c r="QGG83" s="4"/>
      <c r="QGH83" s="4"/>
      <c r="QGI83" s="4"/>
      <c r="QGJ83" s="4"/>
      <c r="QGK83" s="4"/>
      <c r="QGL83" s="4"/>
      <c r="QGM83" s="4"/>
      <c r="QGN83" s="4"/>
      <c r="QGO83" s="4"/>
      <c r="QGP83" s="4"/>
      <c r="QGQ83" s="4"/>
      <c r="QGR83" s="4"/>
      <c r="QGS83" s="4"/>
      <c r="QGT83" s="4"/>
      <c r="QGU83" s="4"/>
      <c r="QGV83" s="4"/>
      <c r="QGW83" s="4"/>
      <c r="QGX83" s="4"/>
      <c r="QGY83" s="4"/>
      <c r="QGZ83" s="4"/>
      <c r="QHA83" s="4"/>
      <c r="QHB83" s="4"/>
      <c r="QHC83" s="4"/>
      <c r="QHD83" s="4"/>
      <c r="QHE83" s="4"/>
      <c r="QHF83" s="4"/>
      <c r="QHG83" s="4"/>
      <c r="QHH83" s="4"/>
      <c r="QHI83" s="4"/>
      <c r="QHJ83" s="4"/>
      <c r="QHK83" s="4"/>
      <c r="QHL83" s="4"/>
      <c r="QHM83" s="4"/>
      <c r="QHN83" s="4"/>
      <c r="QHO83" s="4"/>
      <c r="QHP83" s="4"/>
      <c r="QHQ83" s="4"/>
      <c r="QHR83" s="4"/>
      <c r="QHS83" s="4"/>
      <c r="QHT83" s="4"/>
      <c r="QHU83" s="4"/>
      <c r="QHV83" s="4"/>
      <c r="QHW83" s="4"/>
      <c r="QHX83" s="4"/>
      <c r="QHY83" s="4"/>
      <c r="QHZ83" s="4"/>
      <c r="QIA83" s="4"/>
      <c r="QIB83" s="4"/>
      <c r="QIC83" s="4"/>
      <c r="QID83" s="4"/>
      <c r="QIE83" s="4"/>
      <c r="QIF83" s="4"/>
      <c r="QIG83" s="4"/>
      <c r="QIH83" s="4"/>
      <c r="QII83" s="4"/>
      <c r="QIJ83" s="4"/>
      <c r="QIK83" s="4"/>
      <c r="QIL83" s="4"/>
      <c r="QIM83" s="4"/>
      <c r="QIN83" s="4"/>
      <c r="QIO83" s="4"/>
      <c r="QIP83" s="4"/>
      <c r="QIQ83" s="4"/>
      <c r="QIR83" s="4"/>
      <c r="QIS83" s="4"/>
      <c r="QIT83" s="4"/>
      <c r="QIU83" s="4"/>
      <c r="QIV83" s="4"/>
      <c r="QIW83" s="4"/>
      <c r="QIX83" s="4"/>
      <c r="QIY83" s="4"/>
      <c r="QIZ83" s="4"/>
      <c r="QJA83" s="4"/>
      <c r="QJB83" s="4"/>
      <c r="QJC83" s="4"/>
      <c r="QJD83" s="4"/>
      <c r="QJE83" s="4"/>
      <c r="QJF83" s="4"/>
      <c r="QJG83" s="4"/>
      <c r="QJH83" s="4"/>
      <c r="QJI83" s="4"/>
      <c r="QJJ83" s="4"/>
      <c r="QJK83" s="4"/>
      <c r="QJL83" s="4"/>
      <c r="QJM83" s="4"/>
      <c r="QJN83" s="4"/>
      <c r="QJO83" s="4"/>
      <c r="QJP83" s="4"/>
      <c r="QJQ83" s="4"/>
      <c r="QJR83" s="4"/>
      <c r="QJS83" s="4"/>
      <c r="QJT83" s="4"/>
      <c r="QJU83" s="4"/>
      <c r="QJV83" s="4"/>
      <c r="QJW83" s="4"/>
      <c r="QJX83" s="4"/>
      <c r="QJY83" s="4"/>
      <c r="QJZ83" s="4"/>
      <c r="QKA83" s="4"/>
      <c r="QKB83" s="4"/>
      <c r="QKC83" s="4"/>
      <c r="QKD83" s="4"/>
      <c r="QKE83" s="4"/>
      <c r="QKF83" s="4"/>
      <c r="QKG83" s="4"/>
      <c r="QKH83" s="4"/>
      <c r="QKI83" s="4"/>
      <c r="QKJ83" s="4"/>
      <c r="QKK83" s="4"/>
      <c r="QKL83" s="4"/>
      <c r="QKM83" s="4"/>
      <c r="QKN83" s="4"/>
      <c r="QKO83" s="4"/>
      <c r="QKP83" s="4"/>
      <c r="QKQ83" s="4"/>
      <c r="QKR83" s="4"/>
      <c r="QKS83" s="4"/>
      <c r="QKT83" s="4"/>
      <c r="QKU83" s="4"/>
      <c r="QKV83" s="4"/>
      <c r="QKW83" s="4"/>
      <c r="QKX83" s="4"/>
      <c r="QKY83" s="4"/>
      <c r="QKZ83" s="4"/>
      <c r="QLA83" s="4"/>
      <c r="QLB83" s="4"/>
      <c r="QLC83" s="4"/>
      <c r="QLD83" s="4"/>
      <c r="QLE83" s="4"/>
      <c r="QLF83" s="4"/>
      <c r="QLG83" s="4"/>
      <c r="QLH83" s="4"/>
      <c r="QLI83" s="4"/>
      <c r="QLJ83" s="4"/>
      <c r="QLK83" s="4"/>
      <c r="QLL83" s="4"/>
      <c r="QLM83" s="4"/>
      <c r="QLN83" s="4"/>
      <c r="QLO83" s="4"/>
      <c r="QLP83" s="4"/>
      <c r="QLQ83" s="4"/>
      <c r="QLR83" s="4"/>
      <c r="QLS83" s="4"/>
      <c r="QLT83" s="4"/>
      <c r="QLU83" s="4"/>
      <c r="QLV83" s="4"/>
      <c r="QLW83" s="4"/>
      <c r="QLX83" s="4"/>
      <c r="QLY83" s="4"/>
      <c r="QLZ83" s="4"/>
      <c r="QMA83" s="4"/>
      <c r="QMB83" s="4"/>
      <c r="QMC83" s="4"/>
      <c r="QMD83" s="4"/>
      <c r="QME83" s="4"/>
      <c r="QMF83" s="4"/>
      <c r="QMG83" s="4"/>
      <c r="QMH83" s="4"/>
      <c r="QMI83" s="4"/>
      <c r="QMJ83" s="4"/>
      <c r="QMK83" s="4"/>
      <c r="QML83" s="4"/>
      <c r="QMM83" s="4"/>
      <c r="QMN83" s="4"/>
      <c r="QMO83" s="4"/>
      <c r="QMP83" s="4"/>
      <c r="QMQ83" s="4"/>
      <c r="QMR83" s="4"/>
      <c r="QMS83" s="4"/>
      <c r="QMT83" s="4"/>
      <c r="QMU83" s="4"/>
      <c r="QMV83" s="4"/>
      <c r="QMW83" s="4"/>
      <c r="QMX83" s="4"/>
      <c r="QMY83" s="4"/>
      <c r="QMZ83" s="4"/>
      <c r="QNA83" s="4"/>
      <c r="QNB83" s="4"/>
      <c r="QNC83" s="4"/>
      <c r="QND83" s="4"/>
      <c r="QNE83" s="4"/>
      <c r="QNF83" s="4"/>
      <c r="QNG83" s="4"/>
      <c r="QNH83" s="4"/>
      <c r="QNI83" s="4"/>
      <c r="QNJ83" s="4"/>
      <c r="QNK83" s="4"/>
      <c r="QNL83" s="4"/>
      <c r="QNM83" s="4"/>
      <c r="QNN83" s="4"/>
      <c r="QNO83" s="4"/>
      <c r="QNP83" s="4"/>
      <c r="QNQ83" s="4"/>
      <c r="QNR83" s="4"/>
      <c r="QNS83" s="4"/>
      <c r="QNT83" s="4"/>
      <c r="QNU83" s="4"/>
      <c r="QNV83" s="4"/>
      <c r="QNW83" s="4"/>
      <c r="QNX83" s="4"/>
      <c r="QNY83" s="4"/>
      <c r="QNZ83" s="4"/>
      <c r="QOA83" s="4"/>
      <c r="QOB83" s="4"/>
      <c r="QOC83" s="4"/>
      <c r="QOD83" s="4"/>
      <c r="QOE83" s="4"/>
      <c r="QOF83" s="4"/>
      <c r="QOG83" s="4"/>
      <c r="QOH83" s="4"/>
      <c r="QOI83" s="4"/>
      <c r="QOJ83" s="4"/>
      <c r="QOK83" s="4"/>
      <c r="QOL83" s="4"/>
      <c r="QOM83" s="4"/>
      <c r="QON83" s="4"/>
      <c r="QOO83" s="4"/>
      <c r="QOP83" s="4"/>
      <c r="QOQ83" s="4"/>
      <c r="QOR83" s="4"/>
      <c r="QOS83" s="4"/>
      <c r="QOT83" s="4"/>
      <c r="QOU83" s="4"/>
      <c r="QOV83" s="4"/>
      <c r="QOW83" s="4"/>
      <c r="QOX83" s="4"/>
      <c r="QOY83" s="4"/>
      <c r="QOZ83" s="4"/>
      <c r="QPA83" s="4"/>
      <c r="QPB83" s="4"/>
      <c r="QPC83" s="4"/>
      <c r="QPD83" s="4"/>
      <c r="QPE83" s="4"/>
      <c r="QPF83" s="4"/>
      <c r="QPG83" s="4"/>
      <c r="QPH83" s="4"/>
      <c r="QPI83" s="4"/>
      <c r="QPJ83" s="4"/>
      <c r="QPK83" s="4"/>
      <c r="QPL83" s="4"/>
      <c r="QPM83" s="4"/>
      <c r="QPN83" s="4"/>
      <c r="QPO83" s="4"/>
      <c r="QPP83" s="4"/>
      <c r="QPQ83" s="4"/>
      <c r="QPR83" s="4"/>
      <c r="QPS83" s="4"/>
      <c r="QPT83" s="4"/>
      <c r="QPU83" s="4"/>
      <c r="QPV83" s="4"/>
      <c r="QPW83" s="4"/>
      <c r="QPX83" s="4"/>
      <c r="QPY83" s="4"/>
      <c r="QPZ83" s="4"/>
      <c r="QQA83" s="4"/>
      <c r="QQB83" s="4"/>
      <c r="QQC83" s="4"/>
      <c r="QQD83" s="4"/>
      <c r="QQE83" s="4"/>
      <c r="QQF83" s="4"/>
      <c r="QQG83" s="4"/>
      <c r="QQH83" s="4"/>
      <c r="QQI83" s="4"/>
      <c r="QQJ83" s="4"/>
      <c r="QQK83" s="4"/>
      <c r="QQL83" s="4"/>
      <c r="QQM83" s="4"/>
      <c r="QQN83" s="4"/>
      <c r="QQO83" s="4"/>
      <c r="QQP83" s="4"/>
      <c r="QQQ83" s="4"/>
      <c r="QQR83" s="4"/>
      <c r="QQS83" s="4"/>
      <c r="QQT83" s="4"/>
      <c r="QQU83" s="4"/>
      <c r="QQV83" s="4"/>
      <c r="QQW83" s="4"/>
      <c r="QQX83" s="4"/>
      <c r="QQY83" s="4"/>
      <c r="QQZ83" s="4"/>
      <c r="QRA83" s="4"/>
      <c r="QRB83" s="4"/>
      <c r="QRC83" s="4"/>
      <c r="QRD83" s="4"/>
      <c r="QRE83" s="4"/>
      <c r="QRF83" s="4"/>
      <c r="QRG83" s="4"/>
      <c r="QRH83" s="4"/>
      <c r="QRI83" s="4"/>
      <c r="QRJ83" s="4"/>
      <c r="QRK83" s="4"/>
      <c r="QRL83" s="4"/>
      <c r="QRM83" s="4"/>
      <c r="QRN83" s="4"/>
      <c r="QRO83" s="4"/>
      <c r="QRP83" s="4"/>
      <c r="QRQ83" s="4"/>
      <c r="QRR83" s="4"/>
      <c r="QRS83" s="4"/>
      <c r="QRT83" s="4"/>
      <c r="QRU83" s="4"/>
      <c r="QRV83" s="4"/>
      <c r="QRW83" s="4"/>
      <c r="QRX83" s="4"/>
      <c r="QRY83" s="4"/>
      <c r="QRZ83" s="4"/>
      <c r="QSA83" s="4"/>
      <c r="QSB83" s="4"/>
      <c r="QSC83" s="4"/>
      <c r="QSD83" s="4"/>
      <c r="QSE83" s="4"/>
      <c r="QSF83" s="4"/>
      <c r="QSG83" s="4"/>
      <c r="QSH83" s="4"/>
      <c r="QSI83" s="4"/>
      <c r="QSJ83" s="4"/>
      <c r="QSK83" s="4"/>
      <c r="QSL83" s="4"/>
      <c r="QSM83" s="4"/>
      <c r="QSN83" s="4"/>
      <c r="QSO83" s="4"/>
      <c r="QSP83" s="4"/>
      <c r="QSQ83" s="4"/>
      <c r="QSR83" s="4"/>
      <c r="QSS83" s="4"/>
      <c r="QST83" s="4"/>
      <c r="QSU83" s="4"/>
      <c r="QSV83" s="4"/>
      <c r="QSW83" s="4"/>
      <c r="QSX83" s="4"/>
      <c r="QSY83" s="4"/>
      <c r="QSZ83" s="4"/>
      <c r="QTA83" s="4"/>
      <c r="QTB83" s="4"/>
      <c r="QTC83" s="4"/>
      <c r="QTD83" s="4"/>
      <c r="QTE83" s="4"/>
      <c r="QTF83" s="4"/>
      <c r="QTG83" s="4"/>
      <c r="QTH83" s="4"/>
      <c r="QTI83" s="4"/>
      <c r="QTJ83" s="4"/>
      <c r="QTK83" s="4"/>
      <c r="QTL83" s="4"/>
      <c r="QTM83" s="4"/>
      <c r="QTN83" s="4"/>
      <c r="QTO83" s="4"/>
      <c r="QTP83" s="4"/>
      <c r="QTQ83" s="4"/>
      <c r="QTR83" s="4"/>
      <c r="QTS83" s="4"/>
      <c r="QTT83" s="4"/>
      <c r="QTU83" s="4"/>
      <c r="QTV83" s="4"/>
      <c r="QTW83" s="4"/>
      <c r="QTX83" s="4"/>
      <c r="QTY83" s="4"/>
      <c r="QTZ83" s="4"/>
      <c r="QUA83" s="4"/>
      <c r="QUB83" s="4"/>
      <c r="QUC83" s="4"/>
      <c r="QUD83" s="4"/>
      <c r="QUE83" s="4"/>
      <c r="QUF83" s="4"/>
      <c r="QUG83" s="4"/>
      <c r="QUH83" s="4"/>
      <c r="QUI83" s="4"/>
      <c r="QUJ83" s="4"/>
      <c r="QUK83" s="4"/>
      <c r="QUL83" s="4"/>
      <c r="QUM83" s="4"/>
      <c r="QUN83" s="4"/>
      <c r="QUO83" s="4"/>
      <c r="QUP83" s="4"/>
      <c r="QUQ83" s="4"/>
      <c r="QUR83" s="4"/>
      <c r="QUS83" s="4"/>
      <c r="QUT83" s="4"/>
      <c r="QUU83" s="4"/>
      <c r="QUV83" s="4"/>
      <c r="QUW83" s="4"/>
      <c r="QUX83" s="4"/>
      <c r="QUY83" s="4"/>
      <c r="QUZ83" s="4"/>
      <c r="QVA83" s="4"/>
      <c r="QVB83" s="4"/>
      <c r="QVC83" s="4"/>
      <c r="QVD83" s="4"/>
      <c r="QVE83" s="4"/>
      <c r="QVF83" s="4"/>
      <c r="QVG83" s="4"/>
      <c r="QVH83" s="4"/>
      <c r="QVI83" s="4"/>
      <c r="QVJ83" s="4"/>
      <c r="QVK83" s="4"/>
      <c r="QVL83" s="4"/>
      <c r="QVM83" s="4"/>
      <c r="QVN83" s="4"/>
      <c r="QVO83" s="4"/>
      <c r="QVP83" s="4"/>
      <c r="QVQ83" s="4"/>
      <c r="QVR83" s="4"/>
      <c r="QVS83" s="4"/>
      <c r="QVT83" s="4"/>
      <c r="QVU83" s="4"/>
      <c r="QVV83" s="4"/>
      <c r="QVW83" s="4"/>
      <c r="QVX83" s="4"/>
      <c r="QVY83" s="4"/>
      <c r="QVZ83" s="4"/>
      <c r="QWA83" s="4"/>
      <c r="QWB83" s="4"/>
      <c r="QWC83" s="4"/>
      <c r="QWD83" s="4"/>
      <c r="QWE83" s="4"/>
      <c r="QWF83" s="4"/>
      <c r="QWG83" s="4"/>
      <c r="QWH83" s="4"/>
      <c r="QWI83" s="4"/>
      <c r="QWJ83" s="4"/>
      <c r="QWK83" s="4"/>
      <c r="QWL83" s="4"/>
      <c r="QWM83" s="4"/>
      <c r="QWN83" s="4"/>
      <c r="QWO83" s="4"/>
      <c r="QWP83" s="4"/>
      <c r="QWQ83" s="4"/>
      <c r="QWR83" s="4"/>
      <c r="QWS83" s="4"/>
      <c r="QWT83" s="4"/>
      <c r="QWU83" s="4"/>
      <c r="QWV83" s="4"/>
      <c r="QWW83" s="4"/>
      <c r="QWX83" s="4"/>
      <c r="QWY83" s="4"/>
      <c r="QWZ83" s="4"/>
      <c r="QXA83" s="4"/>
      <c r="QXB83" s="4"/>
      <c r="QXC83" s="4"/>
      <c r="QXD83" s="4"/>
      <c r="QXE83" s="4"/>
      <c r="QXF83" s="4"/>
      <c r="QXG83" s="4"/>
      <c r="QXH83" s="4"/>
      <c r="QXI83" s="4"/>
      <c r="QXJ83" s="4"/>
      <c r="QXK83" s="4"/>
      <c r="QXL83" s="4"/>
      <c r="QXM83" s="4"/>
      <c r="QXN83" s="4"/>
      <c r="QXO83" s="4"/>
      <c r="QXP83" s="4"/>
      <c r="QXQ83" s="4"/>
      <c r="QXR83" s="4"/>
      <c r="QXS83" s="4"/>
      <c r="QXT83" s="4"/>
      <c r="QXU83" s="4"/>
      <c r="QXV83" s="4"/>
      <c r="QXW83" s="4"/>
      <c r="QXX83" s="4"/>
      <c r="QXY83" s="4"/>
      <c r="QXZ83" s="4"/>
      <c r="QYA83" s="4"/>
      <c r="QYB83" s="4"/>
      <c r="QYC83" s="4"/>
      <c r="QYD83" s="4"/>
      <c r="QYE83" s="4"/>
      <c r="QYF83" s="4"/>
      <c r="QYG83" s="4"/>
      <c r="QYH83" s="4"/>
      <c r="QYI83" s="4"/>
      <c r="QYJ83" s="4"/>
      <c r="QYK83" s="4"/>
      <c r="QYL83" s="4"/>
      <c r="QYM83" s="4"/>
      <c r="QYN83" s="4"/>
      <c r="QYO83" s="4"/>
      <c r="QYP83" s="4"/>
      <c r="QYQ83" s="4"/>
      <c r="QYR83" s="4"/>
      <c r="QYS83" s="4"/>
      <c r="QYT83" s="4"/>
      <c r="QYU83" s="4"/>
      <c r="QYV83" s="4"/>
      <c r="QYW83" s="4"/>
      <c r="QYX83" s="4"/>
      <c r="QYY83" s="4"/>
      <c r="QYZ83" s="4"/>
      <c r="QZA83" s="4"/>
      <c r="QZB83" s="4"/>
      <c r="QZC83" s="4"/>
      <c r="QZD83" s="4"/>
      <c r="QZE83" s="4"/>
      <c r="QZF83" s="4"/>
      <c r="QZG83" s="4"/>
      <c r="QZH83" s="4"/>
      <c r="QZI83" s="4"/>
      <c r="QZJ83" s="4"/>
      <c r="QZK83" s="4"/>
      <c r="QZL83" s="4"/>
      <c r="QZM83" s="4"/>
      <c r="QZN83" s="4"/>
      <c r="QZO83" s="4"/>
      <c r="QZP83" s="4"/>
      <c r="QZQ83" s="4"/>
      <c r="QZR83" s="4"/>
      <c r="QZS83" s="4"/>
      <c r="QZT83" s="4"/>
      <c r="QZU83" s="4"/>
      <c r="QZV83" s="4"/>
      <c r="QZW83" s="4"/>
      <c r="QZX83" s="4"/>
      <c r="QZY83" s="4"/>
      <c r="QZZ83" s="4"/>
      <c r="RAA83" s="4"/>
      <c r="RAB83" s="4"/>
      <c r="RAC83" s="4"/>
      <c r="RAD83" s="4"/>
      <c r="RAE83" s="4"/>
      <c r="RAF83" s="4"/>
      <c r="RAG83" s="4"/>
      <c r="RAH83" s="4"/>
      <c r="RAI83" s="4"/>
      <c r="RAJ83" s="4"/>
      <c r="RAK83" s="4"/>
      <c r="RAL83" s="4"/>
      <c r="RAM83" s="4"/>
      <c r="RAN83" s="4"/>
      <c r="RAO83" s="4"/>
      <c r="RAP83" s="4"/>
      <c r="RAQ83" s="4"/>
      <c r="RAR83" s="4"/>
      <c r="RAS83" s="4"/>
      <c r="RAT83" s="4"/>
      <c r="RAU83" s="4"/>
      <c r="RAV83" s="4"/>
      <c r="RAW83" s="4"/>
      <c r="RAX83" s="4"/>
      <c r="RAY83" s="4"/>
      <c r="RAZ83" s="4"/>
      <c r="RBA83" s="4"/>
      <c r="RBB83" s="4"/>
      <c r="RBC83" s="4"/>
      <c r="RBD83" s="4"/>
      <c r="RBE83" s="4"/>
      <c r="RBF83" s="4"/>
      <c r="RBG83" s="4"/>
      <c r="RBH83" s="4"/>
      <c r="RBI83" s="4"/>
      <c r="RBJ83" s="4"/>
      <c r="RBK83" s="4"/>
      <c r="RBL83" s="4"/>
      <c r="RBM83" s="4"/>
      <c r="RBN83" s="4"/>
      <c r="RBO83" s="4"/>
      <c r="RBP83" s="4"/>
      <c r="RBQ83" s="4"/>
      <c r="RBR83" s="4"/>
      <c r="RBS83" s="4"/>
      <c r="RBT83" s="4"/>
      <c r="RBU83" s="4"/>
      <c r="RBV83" s="4"/>
      <c r="RBW83" s="4"/>
      <c r="RBX83" s="4"/>
      <c r="RBY83" s="4"/>
      <c r="RBZ83" s="4"/>
      <c r="RCA83" s="4"/>
      <c r="RCB83" s="4"/>
      <c r="RCC83" s="4"/>
      <c r="RCD83" s="4"/>
      <c r="RCE83" s="4"/>
      <c r="RCF83" s="4"/>
      <c r="RCG83" s="4"/>
      <c r="RCH83" s="4"/>
      <c r="RCI83" s="4"/>
      <c r="RCJ83" s="4"/>
      <c r="RCK83" s="4"/>
      <c r="RCL83" s="4"/>
      <c r="RCM83" s="4"/>
      <c r="RCN83" s="4"/>
      <c r="RCO83" s="4"/>
      <c r="RCP83" s="4"/>
      <c r="RCQ83" s="4"/>
      <c r="RCR83" s="4"/>
      <c r="RCS83" s="4"/>
      <c r="RCT83" s="4"/>
      <c r="RCU83" s="4"/>
      <c r="RCV83" s="4"/>
      <c r="RCW83" s="4"/>
      <c r="RCX83" s="4"/>
      <c r="RCY83" s="4"/>
      <c r="RCZ83" s="4"/>
      <c r="RDA83" s="4"/>
      <c r="RDB83" s="4"/>
      <c r="RDC83" s="4"/>
      <c r="RDD83" s="4"/>
      <c r="RDE83" s="4"/>
      <c r="RDF83" s="4"/>
      <c r="RDG83" s="4"/>
      <c r="RDH83" s="4"/>
      <c r="RDI83" s="4"/>
      <c r="RDJ83" s="4"/>
      <c r="RDK83" s="4"/>
      <c r="RDL83" s="4"/>
      <c r="RDM83" s="4"/>
      <c r="RDN83" s="4"/>
      <c r="RDO83" s="4"/>
      <c r="RDP83" s="4"/>
      <c r="RDQ83" s="4"/>
      <c r="RDR83" s="4"/>
      <c r="RDS83" s="4"/>
      <c r="RDT83" s="4"/>
      <c r="RDU83" s="4"/>
      <c r="RDV83" s="4"/>
      <c r="RDW83" s="4"/>
      <c r="RDX83" s="4"/>
      <c r="RDY83" s="4"/>
      <c r="RDZ83" s="4"/>
      <c r="REA83" s="4"/>
      <c r="REB83" s="4"/>
      <c r="REC83" s="4"/>
      <c r="RED83" s="4"/>
      <c r="REE83" s="4"/>
      <c r="REF83" s="4"/>
      <c r="REG83" s="4"/>
      <c r="REH83" s="4"/>
      <c r="REI83" s="4"/>
      <c r="REJ83" s="4"/>
      <c r="REK83" s="4"/>
      <c r="REL83" s="4"/>
      <c r="REM83" s="4"/>
      <c r="REN83" s="4"/>
      <c r="REO83" s="4"/>
      <c r="REP83" s="4"/>
      <c r="REQ83" s="4"/>
      <c r="RER83" s="4"/>
      <c r="RES83" s="4"/>
      <c r="RET83" s="4"/>
      <c r="REU83" s="4"/>
      <c r="REV83" s="4"/>
      <c r="REW83" s="4"/>
      <c r="REX83" s="4"/>
      <c r="REY83" s="4"/>
      <c r="REZ83" s="4"/>
      <c r="RFA83" s="4"/>
      <c r="RFB83" s="4"/>
      <c r="RFC83" s="4"/>
      <c r="RFD83" s="4"/>
      <c r="RFE83" s="4"/>
      <c r="RFF83" s="4"/>
      <c r="RFG83" s="4"/>
      <c r="RFH83" s="4"/>
      <c r="RFI83" s="4"/>
      <c r="RFJ83" s="4"/>
      <c r="RFK83" s="4"/>
      <c r="RFL83" s="4"/>
      <c r="RFM83" s="4"/>
      <c r="RFN83" s="4"/>
      <c r="RFO83" s="4"/>
      <c r="RFP83" s="4"/>
      <c r="RFQ83" s="4"/>
      <c r="RFR83" s="4"/>
      <c r="RFS83" s="4"/>
      <c r="RFT83" s="4"/>
      <c r="RFU83" s="4"/>
      <c r="RFV83" s="4"/>
      <c r="RFW83" s="4"/>
      <c r="RFX83" s="4"/>
      <c r="RFY83" s="4"/>
      <c r="RFZ83" s="4"/>
      <c r="RGA83" s="4"/>
      <c r="RGB83" s="4"/>
      <c r="RGC83" s="4"/>
      <c r="RGD83" s="4"/>
      <c r="RGE83" s="4"/>
      <c r="RGF83" s="4"/>
      <c r="RGG83" s="4"/>
      <c r="RGH83" s="4"/>
      <c r="RGI83" s="4"/>
      <c r="RGJ83" s="4"/>
      <c r="RGK83" s="4"/>
      <c r="RGL83" s="4"/>
      <c r="RGM83" s="4"/>
      <c r="RGN83" s="4"/>
      <c r="RGO83" s="4"/>
      <c r="RGP83" s="4"/>
      <c r="RGQ83" s="4"/>
      <c r="RGR83" s="4"/>
      <c r="RGS83" s="4"/>
      <c r="RGT83" s="4"/>
      <c r="RGU83" s="4"/>
      <c r="RGV83" s="4"/>
      <c r="RGW83" s="4"/>
      <c r="RGX83" s="4"/>
      <c r="RGY83" s="4"/>
      <c r="RGZ83" s="4"/>
      <c r="RHA83" s="4"/>
      <c r="RHB83" s="4"/>
      <c r="RHC83" s="4"/>
      <c r="RHD83" s="4"/>
      <c r="RHE83" s="4"/>
      <c r="RHF83" s="4"/>
      <c r="RHG83" s="4"/>
      <c r="RHH83" s="4"/>
      <c r="RHI83" s="4"/>
      <c r="RHJ83" s="4"/>
      <c r="RHK83" s="4"/>
      <c r="RHL83" s="4"/>
      <c r="RHM83" s="4"/>
      <c r="RHN83" s="4"/>
      <c r="RHO83" s="4"/>
      <c r="RHP83" s="4"/>
      <c r="RHQ83" s="4"/>
      <c r="RHR83" s="4"/>
      <c r="RHS83" s="4"/>
      <c r="RHT83" s="4"/>
      <c r="RHU83" s="4"/>
      <c r="RHV83" s="4"/>
      <c r="RHW83" s="4"/>
      <c r="RHX83" s="4"/>
      <c r="RHY83" s="4"/>
      <c r="RHZ83" s="4"/>
      <c r="RIA83" s="4"/>
      <c r="RIB83" s="4"/>
      <c r="RIC83" s="4"/>
      <c r="RID83" s="4"/>
      <c r="RIE83" s="4"/>
      <c r="RIF83" s="4"/>
      <c r="RIG83" s="4"/>
      <c r="RIH83" s="4"/>
      <c r="RII83" s="4"/>
      <c r="RIJ83" s="4"/>
      <c r="RIK83" s="4"/>
      <c r="RIL83" s="4"/>
      <c r="RIM83" s="4"/>
      <c r="RIN83" s="4"/>
      <c r="RIO83" s="4"/>
      <c r="RIP83" s="4"/>
      <c r="RIQ83" s="4"/>
      <c r="RIR83" s="4"/>
      <c r="RIS83" s="4"/>
      <c r="RIT83" s="4"/>
      <c r="RIU83" s="4"/>
      <c r="RIV83" s="4"/>
      <c r="RIW83" s="4"/>
      <c r="RIX83" s="4"/>
      <c r="RIY83" s="4"/>
      <c r="RIZ83" s="4"/>
      <c r="RJA83" s="4"/>
      <c r="RJB83" s="4"/>
      <c r="RJC83" s="4"/>
      <c r="RJD83" s="4"/>
      <c r="RJE83" s="4"/>
      <c r="RJF83" s="4"/>
      <c r="RJG83" s="4"/>
      <c r="RJH83" s="4"/>
      <c r="RJI83" s="4"/>
      <c r="RJJ83" s="4"/>
      <c r="RJK83" s="4"/>
      <c r="RJL83" s="4"/>
      <c r="RJM83" s="4"/>
      <c r="RJN83" s="4"/>
      <c r="RJO83" s="4"/>
      <c r="RJP83" s="4"/>
      <c r="RJQ83" s="4"/>
      <c r="RJR83" s="4"/>
      <c r="RJS83" s="4"/>
      <c r="RJT83" s="4"/>
      <c r="RJU83" s="4"/>
      <c r="RJV83" s="4"/>
      <c r="RJW83" s="4"/>
      <c r="RJX83" s="4"/>
      <c r="RJY83" s="4"/>
      <c r="RJZ83" s="4"/>
      <c r="RKA83" s="4"/>
      <c r="RKB83" s="4"/>
      <c r="RKC83" s="4"/>
      <c r="RKD83" s="4"/>
      <c r="RKE83" s="4"/>
      <c r="RKF83" s="4"/>
      <c r="RKG83" s="4"/>
      <c r="RKH83" s="4"/>
      <c r="RKI83" s="4"/>
      <c r="RKJ83" s="4"/>
      <c r="RKK83" s="4"/>
      <c r="RKL83" s="4"/>
      <c r="RKM83" s="4"/>
      <c r="RKN83" s="4"/>
      <c r="RKO83" s="4"/>
      <c r="RKP83" s="4"/>
      <c r="RKQ83" s="4"/>
      <c r="RKR83" s="4"/>
      <c r="RKS83" s="4"/>
      <c r="RKT83" s="4"/>
      <c r="RKU83" s="4"/>
      <c r="RKV83" s="4"/>
      <c r="RKW83" s="4"/>
      <c r="RKX83" s="4"/>
      <c r="RKY83" s="4"/>
      <c r="RKZ83" s="4"/>
      <c r="RLA83" s="4"/>
      <c r="RLB83" s="4"/>
      <c r="RLC83" s="4"/>
      <c r="RLD83" s="4"/>
      <c r="RLE83" s="4"/>
      <c r="RLF83" s="4"/>
      <c r="RLG83" s="4"/>
      <c r="RLH83" s="4"/>
      <c r="RLI83" s="4"/>
      <c r="RLJ83" s="4"/>
      <c r="RLK83" s="4"/>
      <c r="RLL83" s="4"/>
      <c r="RLM83" s="4"/>
      <c r="RLN83" s="4"/>
      <c r="RLO83" s="4"/>
      <c r="RLP83" s="4"/>
      <c r="RLQ83" s="4"/>
      <c r="RLR83" s="4"/>
      <c r="RLS83" s="4"/>
      <c r="RLT83" s="4"/>
      <c r="RLU83" s="4"/>
      <c r="RLV83" s="4"/>
      <c r="RLW83" s="4"/>
      <c r="RLX83" s="4"/>
      <c r="RLY83" s="4"/>
      <c r="RLZ83" s="4"/>
      <c r="RMA83" s="4"/>
      <c r="RMB83" s="4"/>
      <c r="RMC83" s="4"/>
      <c r="RMD83" s="4"/>
      <c r="RME83" s="4"/>
      <c r="RMF83" s="4"/>
      <c r="RMG83" s="4"/>
      <c r="RMH83" s="4"/>
      <c r="RMI83" s="4"/>
      <c r="RMJ83" s="4"/>
      <c r="RMK83" s="4"/>
      <c r="RML83" s="4"/>
      <c r="RMM83" s="4"/>
      <c r="RMN83" s="4"/>
      <c r="RMO83" s="4"/>
      <c r="RMP83" s="4"/>
      <c r="RMQ83" s="4"/>
      <c r="RMR83" s="4"/>
      <c r="RMS83" s="4"/>
      <c r="RMT83" s="4"/>
      <c r="RMU83" s="4"/>
      <c r="RMV83" s="4"/>
      <c r="RMW83" s="4"/>
      <c r="RMX83" s="4"/>
      <c r="RMY83" s="4"/>
      <c r="RMZ83" s="4"/>
      <c r="RNA83" s="4"/>
      <c r="RNB83" s="4"/>
      <c r="RNC83" s="4"/>
      <c r="RND83" s="4"/>
      <c r="RNE83" s="4"/>
      <c r="RNF83" s="4"/>
      <c r="RNG83" s="4"/>
      <c r="RNH83" s="4"/>
      <c r="RNI83" s="4"/>
      <c r="RNJ83" s="4"/>
      <c r="RNK83" s="4"/>
      <c r="RNL83" s="4"/>
      <c r="RNM83" s="4"/>
      <c r="RNN83" s="4"/>
      <c r="RNO83" s="4"/>
      <c r="RNP83" s="4"/>
      <c r="RNQ83" s="4"/>
      <c r="RNR83" s="4"/>
      <c r="RNS83" s="4"/>
      <c r="RNT83" s="4"/>
      <c r="RNU83" s="4"/>
      <c r="RNV83" s="4"/>
      <c r="RNW83" s="4"/>
      <c r="RNX83" s="4"/>
      <c r="RNY83" s="4"/>
      <c r="RNZ83" s="4"/>
      <c r="ROA83" s="4"/>
      <c r="ROB83" s="4"/>
      <c r="ROC83" s="4"/>
      <c r="ROD83" s="4"/>
      <c r="ROE83" s="4"/>
      <c r="ROF83" s="4"/>
      <c r="ROG83" s="4"/>
      <c r="ROH83" s="4"/>
      <c r="ROI83" s="4"/>
      <c r="ROJ83" s="4"/>
      <c r="ROK83" s="4"/>
      <c r="ROL83" s="4"/>
      <c r="ROM83" s="4"/>
      <c r="RON83" s="4"/>
      <c r="ROO83" s="4"/>
      <c r="ROP83" s="4"/>
      <c r="ROQ83" s="4"/>
      <c r="ROR83" s="4"/>
      <c r="ROS83" s="4"/>
      <c r="ROT83" s="4"/>
      <c r="ROU83" s="4"/>
      <c r="ROV83" s="4"/>
      <c r="ROW83" s="4"/>
      <c r="ROX83" s="4"/>
      <c r="ROY83" s="4"/>
      <c r="ROZ83" s="4"/>
      <c r="RPA83" s="4"/>
      <c r="RPB83" s="4"/>
      <c r="RPC83" s="4"/>
      <c r="RPD83" s="4"/>
      <c r="RPE83" s="4"/>
      <c r="RPF83" s="4"/>
      <c r="RPG83" s="4"/>
      <c r="RPH83" s="4"/>
      <c r="RPI83" s="4"/>
      <c r="RPJ83" s="4"/>
      <c r="RPK83" s="4"/>
      <c r="RPL83" s="4"/>
      <c r="RPM83" s="4"/>
      <c r="RPN83" s="4"/>
      <c r="RPO83" s="4"/>
      <c r="RPP83" s="4"/>
      <c r="RPQ83" s="4"/>
      <c r="RPR83" s="4"/>
      <c r="RPS83" s="4"/>
      <c r="RPT83" s="4"/>
      <c r="RPU83" s="4"/>
      <c r="RPV83" s="4"/>
      <c r="RPW83" s="4"/>
      <c r="RPX83" s="4"/>
      <c r="RPY83" s="4"/>
      <c r="RPZ83" s="4"/>
      <c r="RQA83" s="4"/>
      <c r="RQB83" s="4"/>
      <c r="RQC83" s="4"/>
      <c r="RQD83" s="4"/>
      <c r="RQE83" s="4"/>
      <c r="RQF83" s="4"/>
      <c r="RQG83" s="4"/>
      <c r="RQH83" s="4"/>
      <c r="RQI83" s="4"/>
      <c r="RQJ83" s="4"/>
      <c r="RQK83" s="4"/>
      <c r="RQL83" s="4"/>
      <c r="RQM83" s="4"/>
      <c r="RQN83" s="4"/>
      <c r="RQO83" s="4"/>
      <c r="RQP83" s="4"/>
      <c r="RQQ83" s="4"/>
      <c r="RQR83" s="4"/>
      <c r="RQS83" s="4"/>
      <c r="RQT83" s="4"/>
      <c r="RQU83" s="4"/>
      <c r="RQV83" s="4"/>
      <c r="RQW83" s="4"/>
      <c r="RQX83" s="4"/>
      <c r="RQY83" s="4"/>
      <c r="RQZ83" s="4"/>
      <c r="RRA83" s="4"/>
      <c r="RRB83" s="4"/>
      <c r="RRC83" s="4"/>
      <c r="RRD83" s="4"/>
      <c r="RRE83" s="4"/>
      <c r="RRF83" s="4"/>
      <c r="RRG83" s="4"/>
      <c r="RRH83" s="4"/>
      <c r="RRI83" s="4"/>
      <c r="RRJ83" s="4"/>
      <c r="RRK83" s="4"/>
      <c r="RRL83" s="4"/>
      <c r="RRM83" s="4"/>
      <c r="RRN83" s="4"/>
      <c r="RRO83" s="4"/>
      <c r="RRP83" s="4"/>
      <c r="RRQ83" s="4"/>
      <c r="RRR83" s="4"/>
      <c r="RRS83" s="4"/>
      <c r="RRT83" s="4"/>
      <c r="RRU83" s="4"/>
      <c r="RRV83" s="4"/>
      <c r="RRW83" s="4"/>
      <c r="RRX83" s="4"/>
      <c r="RRY83" s="4"/>
      <c r="RRZ83" s="4"/>
      <c r="RSA83" s="4"/>
      <c r="RSB83" s="4"/>
      <c r="RSC83" s="4"/>
      <c r="RSD83" s="4"/>
      <c r="RSE83" s="4"/>
      <c r="RSF83" s="4"/>
      <c r="RSG83" s="4"/>
      <c r="RSH83" s="4"/>
      <c r="RSI83" s="4"/>
      <c r="RSJ83" s="4"/>
      <c r="RSK83" s="4"/>
      <c r="RSL83" s="4"/>
      <c r="RSM83" s="4"/>
      <c r="RSN83" s="4"/>
      <c r="RSO83" s="4"/>
      <c r="RSP83" s="4"/>
      <c r="RSQ83" s="4"/>
      <c r="RSR83" s="4"/>
      <c r="RSS83" s="4"/>
      <c r="RST83" s="4"/>
      <c r="RSU83" s="4"/>
      <c r="RSV83" s="4"/>
      <c r="RSW83" s="4"/>
      <c r="RSX83" s="4"/>
      <c r="RSY83" s="4"/>
      <c r="RSZ83" s="4"/>
      <c r="RTA83" s="4"/>
      <c r="RTB83" s="4"/>
      <c r="RTC83" s="4"/>
      <c r="RTD83" s="4"/>
      <c r="RTE83" s="4"/>
      <c r="RTF83" s="4"/>
      <c r="RTG83" s="4"/>
      <c r="RTH83" s="4"/>
      <c r="RTI83" s="4"/>
      <c r="RTJ83" s="4"/>
      <c r="RTK83" s="4"/>
      <c r="RTL83" s="4"/>
      <c r="RTM83" s="4"/>
      <c r="RTN83" s="4"/>
      <c r="RTO83" s="4"/>
      <c r="RTP83" s="4"/>
      <c r="RTQ83" s="4"/>
      <c r="RTR83" s="4"/>
      <c r="RTS83" s="4"/>
      <c r="RTT83" s="4"/>
      <c r="RTU83" s="4"/>
      <c r="RTV83" s="4"/>
      <c r="RTW83" s="4"/>
      <c r="RTX83" s="4"/>
      <c r="RTY83" s="4"/>
      <c r="RTZ83" s="4"/>
      <c r="RUA83" s="4"/>
      <c r="RUB83" s="4"/>
      <c r="RUC83" s="4"/>
      <c r="RUD83" s="4"/>
      <c r="RUE83" s="4"/>
      <c r="RUF83" s="4"/>
      <c r="RUG83" s="4"/>
      <c r="RUH83" s="4"/>
      <c r="RUI83" s="4"/>
      <c r="RUJ83" s="4"/>
      <c r="RUK83" s="4"/>
      <c r="RUL83" s="4"/>
      <c r="RUM83" s="4"/>
      <c r="RUN83" s="4"/>
      <c r="RUO83" s="4"/>
      <c r="RUP83" s="4"/>
      <c r="RUQ83" s="4"/>
      <c r="RUR83" s="4"/>
      <c r="RUS83" s="4"/>
      <c r="RUT83" s="4"/>
      <c r="RUU83" s="4"/>
      <c r="RUV83" s="4"/>
      <c r="RUW83" s="4"/>
      <c r="RUX83" s="4"/>
      <c r="RUY83" s="4"/>
      <c r="RUZ83" s="4"/>
      <c r="RVA83" s="4"/>
      <c r="RVB83" s="4"/>
      <c r="RVC83" s="4"/>
      <c r="RVD83" s="4"/>
      <c r="RVE83" s="4"/>
      <c r="RVF83" s="4"/>
      <c r="RVG83" s="4"/>
      <c r="RVH83" s="4"/>
      <c r="RVI83" s="4"/>
      <c r="RVJ83" s="4"/>
      <c r="RVK83" s="4"/>
      <c r="RVL83" s="4"/>
      <c r="RVM83" s="4"/>
      <c r="RVN83" s="4"/>
      <c r="RVO83" s="4"/>
      <c r="RVP83" s="4"/>
      <c r="RVQ83" s="4"/>
      <c r="RVR83" s="4"/>
      <c r="RVS83" s="4"/>
      <c r="RVT83" s="4"/>
      <c r="RVU83" s="4"/>
      <c r="RVV83" s="4"/>
      <c r="RVW83" s="4"/>
      <c r="RVX83" s="4"/>
      <c r="RVY83" s="4"/>
      <c r="RVZ83" s="4"/>
      <c r="RWA83" s="4"/>
      <c r="RWB83" s="4"/>
      <c r="RWC83" s="4"/>
      <c r="RWD83" s="4"/>
      <c r="RWE83" s="4"/>
      <c r="RWF83" s="4"/>
      <c r="RWG83" s="4"/>
      <c r="RWH83" s="4"/>
      <c r="RWI83" s="4"/>
      <c r="RWJ83" s="4"/>
      <c r="RWK83" s="4"/>
      <c r="RWL83" s="4"/>
      <c r="RWM83" s="4"/>
      <c r="RWN83" s="4"/>
      <c r="RWO83" s="4"/>
      <c r="RWP83" s="4"/>
      <c r="RWQ83" s="4"/>
      <c r="RWR83" s="4"/>
      <c r="RWS83" s="4"/>
      <c r="RWT83" s="4"/>
      <c r="RWU83" s="4"/>
      <c r="RWV83" s="4"/>
      <c r="RWW83" s="4"/>
      <c r="RWX83" s="4"/>
      <c r="RWY83" s="4"/>
      <c r="RWZ83" s="4"/>
      <c r="RXA83" s="4"/>
      <c r="RXB83" s="4"/>
      <c r="RXC83" s="4"/>
      <c r="RXD83" s="4"/>
      <c r="RXE83" s="4"/>
      <c r="RXF83" s="4"/>
      <c r="RXG83" s="4"/>
      <c r="RXH83" s="4"/>
      <c r="RXI83" s="4"/>
      <c r="RXJ83" s="4"/>
      <c r="RXK83" s="4"/>
      <c r="RXL83" s="4"/>
      <c r="RXM83" s="4"/>
      <c r="RXN83" s="4"/>
      <c r="RXO83" s="4"/>
      <c r="RXP83" s="4"/>
      <c r="RXQ83" s="4"/>
      <c r="RXR83" s="4"/>
      <c r="RXS83" s="4"/>
      <c r="RXT83" s="4"/>
      <c r="RXU83" s="4"/>
      <c r="RXV83" s="4"/>
      <c r="RXW83" s="4"/>
      <c r="RXX83" s="4"/>
      <c r="RXY83" s="4"/>
      <c r="RXZ83" s="4"/>
      <c r="RYA83" s="4"/>
      <c r="RYB83" s="4"/>
      <c r="RYC83" s="4"/>
      <c r="RYD83" s="4"/>
      <c r="RYE83" s="4"/>
      <c r="RYF83" s="4"/>
      <c r="RYG83" s="4"/>
      <c r="RYH83" s="4"/>
      <c r="RYI83" s="4"/>
      <c r="RYJ83" s="4"/>
      <c r="RYK83" s="4"/>
      <c r="RYL83" s="4"/>
      <c r="RYM83" s="4"/>
      <c r="RYN83" s="4"/>
      <c r="RYO83" s="4"/>
      <c r="RYP83" s="4"/>
      <c r="RYQ83" s="4"/>
      <c r="RYR83" s="4"/>
      <c r="RYS83" s="4"/>
      <c r="RYT83" s="4"/>
      <c r="RYU83" s="4"/>
      <c r="RYV83" s="4"/>
      <c r="RYW83" s="4"/>
      <c r="RYX83" s="4"/>
      <c r="RYY83" s="4"/>
      <c r="RYZ83" s="4"/>
      <c r="RZA83" s="4"/>
      <c r="RZB83" s="4"/>
      <c r="RZC83" s="4"/>
      <c r="RZD83" s="4"/>
      <c r="RZE83" s="4"/>
      <c r="RZF83" s="4"/>
      <c r="RZG83" s="4"/>
      <c r="RZH83" s="4"/>
      <c r="RZI83" s="4"/>
      <c r="RZJ83" s="4"/>
      <c r="RZK83" s="4"/>
      <c r="RZL83" s="4"/>
      <c r="RZM83" s="4"/>
      <c r="RZN83" s="4"/>
      <c r="RZO83" s="4"/>
      <c r="RZP83" s="4"/>
      <c r="RZQ83" s="4"/>
      <c r="RZR83" s="4"/>
      <c r="RZS83" s="4"/>
      <c r="RZT83" s="4"/>
      <c r="RZU83" s="4"/>
      <c r="RZV83" s="4"/>
      <c r="RZW83" s="4"/>
      <c r="RZX83" s="4"/>
      <c r="RZY83" s="4"/>
      <c r="RZZ83" s="4"/>
      <c r="SAA83" s="4"/>
      <c r="SAB83" s="4"/>
      <c r="SAC83" s="4"/>
      <c r="SAD83" s="4"/>
      <c r="SAE83" s="4"/>
      <c r="SAF83" s="4"/>
      <c r="SAG83" s="4"/>
      <c r="SAH83" s="4"/>
      <c r="SAI83" s="4"/>
      <c r="SAJ83" s="4"/>
      <c r="SAK83" s="4"/>
      <c r="SAL83" s="4"/>
      <c r="SAM83" s="4"/>
      <c r="SAN83" s="4"/>
      <c r="SAO83" s="4"/>
      <c r="SAP83" s="4"/>
      <c r="SAQ83" s="4"/>
      <c r="SAR83" s="4"/>
      <c r="SAS83" s="4"/>
      <c r="SAT83" s="4"/>
      <c r="SAU83" s="4"/>
      <c r="SAV83" s="4"/>
      <c r="SAW83" s="4"/>
      <c r="SAX83" s="4"/>
      <c r="SAY83" s="4"/>
      <c r="SAZ83" s="4"/>
      <c r="SBA83" s="4"/>
      <c r="SBB83" s="4"/>
      <c r="SBC83" s="4"/>
      <c r="SBD83" s="4"/>
      <c r="SBE83" s="4"/>
      <c r="SBF83" s="4"/>
      <c r="SBG83" s="4"/>
      <c r="SBH83" s="4"/>
      <c r="SBI83" s="4"/>
      <c r="SBJ83" s="4"/>
      <c r="SBK83" s="4"/>
      <c r="SBL83" s="4"/>
      <c r="SBM83" s="4"/>
      <c r="SBN83" s="4"/>
      <c r="SBO83" s="4"/>
      <c r="SBP83" s="4"/>
      <c r="SBQ83" s="4"/>
      <c r="SBR83" s="4"/>
      <c r="SBS83" s="4"/>
      <c r="SBT83" s="4"/>
      <c r="SBU83" s="4"/>
      <c r="SBV83" s="4"/>
      <c r="SBW83" s="4"/>
      <c r="SBX83" s="4"/>
      <c r="SBY83" s="4"/>
      <c r="SBZ83" s="4"/>
      <c r="SCA83" s="4"/>
      <c r="SCB83" s="4"/>
      <c r="SCC83" s="4"/>
      <c r="SCD83" s="4"/>
      <c r="SCE83" s="4"/>
      <c r="SCF83" s="4"/>
      <c r="SCG83" s="4"/>
      <c r="SCH83" s="4"/>
      <c r="SCI83" s="4"/>
      <c r="SCJ83" s="4"/>
      <c r="SCK83" s="4"/>
      <c r="SCL83" s="4"/>
      <c r="SCM83" s="4"/>
      <c r="SCN83" s="4"/>
      <c r="SCO83" s="4"/>
      <c r="SCP83" s="4"/>
      <c r="SCQ83" s="4"/>
      <c r="SCR83" s="4"/>
      <c r="SCS83" s="4"/>
      <c r="SCT83" s="4"/>
      <c r="SCU83" s="4"/>
      <c r="SCV83" s="4"/>
      <c r="SCW83" s="4"/>
      <c r="SCX83" s="4"/>
      <c r="SCY83" s="4"/>
      <c r="SCZ83" s="4"/>
      <c r="SDA83" s="4"/>
      <c r="SDB83" s="4"/>
      <c r="SDC83" s="4"/>
      <c r="SDD83" s="4"/>
      <c r="SDE83" s="4"/>
      <c r="SDF83" s="4"/>
      <c r="SDG83" s="4"/>
      <c r="SDH83" s="4"/>
      <c r="SDI83" s="4"/>
      <c r="SDJ83" s="4"/>
      <c r="SDK83" s="4"/>
      <c r="SDL83" s="4"/>
      <c r="SDM83" s="4"/>
      <c r="SDN83" s="4"/>
      <c r="SDO83" s="4"/>
      <c r="SDP83" s="4"/>
      <c r="SDQ83" s="4"/>
      <c r="SDR83" s="4"/>
      <c r="SDS83" s="4"/>
      <c r="SDT83" s="4"/>
      <c r="SDU83" s="4"/>
      <c r="SDV83" s="4"/>
      <c r="SDW83" s="4"/>
      <c r="SDX83" s="4"/>
      <c r="SDY83" s="4"/>
      <c r="SDZ83" s="4"/>
      <c r="SEA83" s="4"/>
      <c r="SEB83" s="4"/>
      <c r="SEC83" s="4"/>
      <c r="SED83" s="4"/>
      <c r="SEE83" s="4"/>
      <c r="SEF83" s="4"/>
      <c r="SEG83" s="4"/>
      <c r="SEH83" s="4"/>
      <c r="SEI83" s="4"/>
      <c r="SEJ83" s="4"/>
      <c r="SEK83" s="4"/>
      <c r="SEL83" s="4"/>
      <c r="SEM83" s="4"/>
      <c r="SEN83" s="4"/>
      <c r="SEO83" s="4"/>
      <c r="SEP83" s="4"/>
      <c r="SEQ83" s="4"/>
      <c r="SER83" s="4"/>
      <c r="SES83" s="4"/>
      <c r="SET83" s="4"/>
      <c r="SEU83" s="4"/>
      <c r="SEV83" s="4"/>
      <c r="SEW83" s="4"/>
      <c r="SEX83" s="4"/>
      <c r="SEY83" s="4"/>
      <c r="SEZ83" s="4"/>
      <c r="SFA83" s="4"/>
      <c r="SFB83" s="4"/>
      <c r="SFC83" s="4"/>
      <c r="SFD83" s="4"/>
      <c r="SFE83" s="4"/>
      <c r="SFF83" s="4"/>
      <c r="SFG83" s="4"/>
      <c r="SFH83" s="4"/>
      <c r="SFI83" s="4"/>
      <c r="SFJ83" s="4"/>
      <c r="SFK83" s="4"/>
      <c r="SFL83" s="4"/>
      <c r="SFM83" s="4"/>
      <c r="SFN83" s="4"/>
      <c r="SFO83" s="4"/>
      <c r="SFP83" s="4"/>
      <c r="SFQ83" s="4"/>
      <c r="SFR83" s="4"/>
      <c r="SFS83" s="4"/>
      <c r="SFT83" s="4"/>
      <c r="SFU83" s="4"/>
      <c r="SFV83" s="4"/>
      <c r="SFW83" s="4"/>
      <c r="SFX83" s="4"/>
      <c r="SFY83" s="4"/>
      <c r="SFZ83" s="4"/>
      <c r="SGA83" s="4"/>
      <c r="SGB83" s="4"/>
      <c r="SGC83" s="4"/>
      <c r="SGD83" s="4"/>
      <c r="SGE83" s="4"/>
      <c r="SGF83" s="4"/>
      <c r="SGG83" s="4"/>
      <c r="SGH83" s="4"/>
      <c r="SGI83" s="4"/>
      <c r="SGJ83" s="4"/>
      <c r="SGK83" s="4"/>
      <c r="SGL83" s="4"/>
      <c r="SGM83" s="4"/>
      <c r="SGN83" s="4"/>
      <c r="SGO83" s="4"/>
      <c r="SGP83" s="4"/>
      <c r="SGQ83" s="4"/>
      <c r="SGR83" s="4"/>
      <c r="SGS83" s="4"/>
      <c r="SGT83" s="4"/>
      <c r="SGU83" s="4"/>
      <c r="SGV83" s="4"/>
      <c r="SGW83" s="4"/>
      <c r="SGX83" s="4"/>
      <c r="SGY83" s="4"/>
      <c r="SGZ83" s="4"/>
      <c r="SHA83" s="4"/>
      <c r="SHB83" s="4"/>
      <c r="SHC83" s="4"/>
      <c r="SHD83" s="4"/>
      <c r="SHE83" s="4"/>
      <c r="SHF83" s="4"/>
      <c r="SHG83" s="4"/>
      <c r="SHH83" s="4"/>
      <c r="SHI83" s="4"/>
      <c r="SHJ83" s="4"/>
      <c r="SHK83" s="4"/>
      <c r="SHL83" s="4"/>
      <c r="SHM83" s="4"/>
      <c r="SHN83" s="4"/>
      <c r="SHO83" s="4"/>
      <c r="SHP83" s="4"/>
      <c r="SHQ83" s="4"/>
      <c r="SHR83" s="4"/>
      <c r="SHS83" s="4"/>
      <c r="SHT83" s="4"/>
      <c r="SHU83" s="4"/>
      <c r="SHV83" s="4"/>
      <c r="SHW83" s="4"/>
      <c r="SHX83" s="4"/>
      <c r="SHY83" s="4"/>
      <c r="SHZ83" s="4"/>
      <c r="SIA83" s="4"/>
      <c r="SIB83" s="4"/>
      <c r="SIC83" s="4"/>
      <c r="SID83" s="4"/>
      <c r="SIE83" s="4"/>
      <c r="SIF83" s="4"/>
      <c r="SIG83" s="4"/>
      <c r="SIH83" s="4"/>
      <c r="SII83" s="4"/>
      <c r="SIJ83" s="4"/>
      <c r="SIK83" s="4"/>
      <c r="SIL83" s="4"/>
      <c r="SIM83" s="4"/>
      <c r="SIN83" s="4"/>
      <c r="SIO83" s="4"/>
      <c r="SIP83" s="4"/>
      <c r="SIQ83" s="4"/>
      <c r="SIR83" s="4"/>
      <c r="SIS83" s="4"/>
      <c r="SIT83" s="4"/>
      <c r="SIU83" s="4"/>
      <c r="SIV83" s="4"/>
      <c r="SIW83" s="4"/>
      <c r="SIX83" s="4"/>
      <c r="SIY83" s="4"/>
      <c r="SIZ83" s="4"/>
      <c r="SJA83" s="4"/>
      <c r="SJB83" s="4"/>
      <c r="SJC83" s="4"/>
      <c r="SJD83" s="4"/>
      <c r="SJE83" s="4"/>
      <c r="SJF83" s="4"/>
      <c r="SJG83" s="4"/>
      <c r="SJH83" s="4"/>
      <c r="SJI83" s="4"/>
      <c r="SJJ83" s="4"/>
      <c r="SJK83" s="4"/>
      <c r="SJL83" s="4"/>
      <c r="SJM83" s="4"/>
      <c r="SJN83" s="4"/>
      <c r="SJO83" s="4"/>
      <c r="SJP83" s="4"/>
      <c r="SJQ83" s="4"/>
      <c r="SJR83" s="4"/>
      <c r="SJS83" s="4"/>
      <c r="SJT83" s="4"/>
      <c r="SJU83" s="4"/>
      <c r="SJV83" s="4"/>
      <c r="SJW83" s="4"/>
      <c r="SJX83" s="4"/>
      <c r="SJY83" s="4"/>
      <c r="SJZ83" s="4"/>
      <c r="SKA83" s="4"/>
      <c r="SKB83" s="4"/>
      <c r="SKC83" s="4"/>
      <c r="SKD83" s="4"/>
      <c r="SKE83" s="4"/>
      <c r="SKF83" s="4"/>
      <c r="SKG83" s="4"/>
      <c r="SKH83" s="4"/>
      <c r="SKI83" s="4"/>
      <c r="SKJ83" s="4"/>
      <c r="SKK83" s="4"/>
      <c r="SKL83" s="4"/>
      <c r="SKM83" s="4"/>
      <c r="SKN83" s="4"/>
      <c r="SKO83" s="4"/>
      <c r="SKP83" s="4"/>
      <c r="SKQ83" s="4"/>
      <c r="SKR83" s="4"/>
      <c r="SKS83" s="4"/>
      <c r="SKT83" s="4"/>
      <c r="SKU83" s="4"/>
      <c r="SKV83" s="4"/>
      <c r="SKW83" s="4"/>
      <c r="SKX83" s="4"/>
      <c r="SKY83" s="4"/>
      <c r="SKZ83" s="4"/>
      <c r="SLA83" s="4"/>
      <c r="SLB83" s="4"/>
      <c r="SLC83" s="4"/>
      <c r="SLD83" s="4"/>
      <c r="SLE83" s="4"/>
      <c r="SLF83" s="4"/>
      <c r="SLG83" s="4"/>
      <c r="SLH83" s="4"/>
      <c r="SLI83" s="4"/>
      <c r="SLJ83" s="4"/>
      <c r="SLK83" s="4"/>
      <c r="SLL83" s="4"/>
      <c r="SLM83" s="4"/>
      <c r="SLN83" s="4"/>
      <c r="SLO83" s="4"/>
      <c r="SLP83" s="4"/>
      <c r="SLQ83" s="4"/>
      <c r="SLR83" s="4"/>
      <c r="SLS83" s="4"/>
      <c r="SLT83" s="4"/>
      <c r="SLU83" s="4"/>
      <c r="SLV83" s="4"/>
      <c r="SLW83" s="4"/>
      <c r="SLX83" s="4"/>
      <c r="SLY83" s="4"/>
      <c r="SLZ83" s="4"/>
      <c r="SMA83" s="4"/>
      <c r="SMB83" s="4"/>
      <c r="SMC83" s="4"/>
      <c r="SMD83" s="4"/>
      <c r="SME83" s="4"/>
      <c r="SMF83" s="4"/>
      <c r="SMG83" s="4"/>
      <c r="SMH83" s="4"/>
      <c r="SMI83" s="4"/>
      <c r="SMJ83" s="4"/>
      <c r="SMK83" s="4"/>
      <c r="SML83" s="4"/>
      <c r="SMM83" s="4"/>
      <c r="SMN83" s="4"/>
      <c r="SMO83" s="4"/>
      <c r="SMP83" s="4"/>
      <c r="SMQ83" s="4"/>
      <c r="SMR83" s="4"/>
      <c r="SMS83" s="4"/>
      <c r="SMT83" s="4"/>
      <c r="SMU83" s="4"/>
      <c r="SMV83" s="4"/>
      <c r="SMW83" s="4"/>
      <c r="SMX83" s="4"/>
      <c r="SMY83" s="4"/>
      <c r="SMZ83" s="4"/>
      <c r="SNA83" s="4"/>
      <c r="SNB83" s="4"/>
      <c r="SNC83" s="4"/>
      <c r="SND83" s="4"/>
      <c r="SNE83" s="4"/>
      <c r="SNF83" s="4"/>
      <c r="SNG83" s="4"/>
      <c r="SNH83" s="4"/>
      <c r="SNI83" s="4"/>
      <c r="SNJ83" s="4"/>
      <c r="SNK83" s="4"/>
      <c r="SNL83" s="4"/>
      <c r="SNM83" s="4"/>
      <c r="SNN83" s="4"/>
      <c r="SNO83" s="4"/>
      <c r="SNP83" s="4"/>
      <c r="SNQ83" s="4"/>
      <c r="SNR83" s="4"/>
      <c r="SNS83" s="4"/>
      <c r="SNT83" s="4"/>
      <c r="SNU83" s="4"/>
      <c r="SNV83" s="4"/>
      <c r="SNW83" s="4"/>
      <c r="SNX83" s="4"/>
      <c r="SNY83" s="4"/>
      <c r="SNZ83" s="4"/>
      <c r="SOA83" s="4"/>
      <c r="SOB83" s="4"/>
      <c r="SOC83" s="4"/>
      <c r="SOD83" s="4"/>
      <c r="SOE83" s="4"/>
      <c r="SOF83" s="4"/>
      <c r="SOG83" s="4"/>
      <c r="SOH83" s="4"/>
      <c r="SOI83" s="4"/>
      <c r="SOJ83" s="4"/>
      <c r="SOK83" s="4"/>
      <c r="SOL83" s="4"/>
      <c r="SOM83" s="4"/>
      <c r="SON83" s="4"/>
      <c r="SOO83" s="4"/>
      <c r="SOP83" s="4"/>
      <c r="SOQ83" s="4"/>
      <c r="SOR83" s="4"/>
      <c r="SOS83" s="4"/>
      <c r="SOT83" s="4"/>
      <c r="SOU83" s="4"/>
      <c r="SOV83" s="4"/>
      <c r="SOW83" s="4"/>
      <c r="SOX83" s="4"/>
      <c r="SOY83" s="4"/>
      <c r="SOZ83" s="4"/>
      <c r="SPA83" s="4"/>
      <c r="SPB83" s="4"/>
      <c r="SPC83" s="4"/>
      <c r="SPD83" s="4"/>
      <c r="SPE83" s="4"/>
      <c r="SPF83" s="4"/>
      <c r="SPG83" s="4"/>
      <c r="SPH83" s="4"/>
      <c r="SPI83" s="4"/>
      <c r="SPJ83" s="4"/>
      <c r="SPK83" s="4"/>
      <c r="SPL83" s="4"/>
      <c r="SPM83" s="4"/>
      <c r="SPN83" s="4"/>
      <c r="SPO83" s="4"/>
      <c r="SPP83" s="4"/>
      <c r="SPQ83" s="4"/>
      <c r="SPR83" s="4"/>
      <c r="SPS83" s="4"/>
      <c r="SPT83" s="4"/>
      <c r="SPU83" s="4"/>
      <c r="SPV83" s="4"/>
      <c r="SPW83" s="4"/>
      <c r="SPX83" s="4"/>
      <c r="SPY83" s="4"/>
      <c r="SPZ83" s="4"/>
      <c r="SQA83" s="4"/>
      <c r="SQB83" s="4"/>
      <c r="SQC83" s="4"/>
      <c r="SQD83" s="4"/>
      <c r="SQE83" s="4"/>
      <c r="SQF83" s="4"/>
      <c r="SQG83" s="4"/>
      <c r="SQH83" s="4"/>
      <c r="SQI83" s="4"/>
      <c r="SQJ83" s="4"/>
      <c r="SQK83" s="4"/>
      <c r="SQL83" s="4"/>
      <c r="SQM83" s="4"/>
      <c r="SQN83" s="4"/>
      <c r="SQO83" s="4"/>
      <c r="SQP83" s="4"/>
      <c r="SQQ83" s="4"/>
      <c r="SQR83" s="4"/>
      <c r="SQS83" s="4"/>
      <c r="SQT83" s="4"/>
      <c r="SQU83" s="4"/>
      <c r="SQV83" s="4"/>
      <c r="SQW83" s="4"/>
      <c r="SQX83" s="4"/>
      <c r="SQY83" s="4"/>
      <c r="SQZ83" s="4"/>
      <c r="SRA83" s="4"/>
      <c r="SRB83" s="4"/>
      <c r="SRC83" s="4"/>
      <c r="SRD83" s="4"/>
      <c r="SRE83" s="4"/>
      <c r="SRF83" s="4"/>
      <c r="SRG83" s="4"/>
      <c r="SRH83" s="4"/>
      <c r="SRI83" s="4"/>
      <c r="SRJ83" s="4"/>
      <c r="SRK83" s="4"/>
      <c r="SRL83" s="4"/>
      <c r="SRM83" s="4"/>
      <c r="SRN83" s="4"/>
      <c r="SRO83" s="4"/>
      <c r="SRP83" s="4"/>
      <c r="SRQ83" s="4"/>
      <c r="SRR83" s="4"/>
      <c r="SRS83" s="4"/>
      <c r="SRT83" s="4"/>
      <c r="SRU83" s="4"/>
      <c r="SRV83" s="4"/>
      <c r="SRW83" s="4"/>
      <c r="SRX83" s="4"/>
      <c r="SRY83" s="4"/>
      <c r="SRZ83" s="4"/>
      <c r="SSA83" s="4"/>
      <c r="SSB83" s="4"/>
      <c r="SSC83" s="4"/>
      <c r="SSD83" s="4"/>
      <c r="SSE83" s="4"/>
      <c r="SSF83" s="4"/>
      <c r="SSG83" s="4"/>
      <c r="SSH83" s="4"/>
      <c r="SSI83" s="4"/>
      <c r="SSJ83" s="4"/>
      <c r="SSK83" s="4"/>
      <c r="SSL83" s="4"/>
      <c r="SSM83" s="4"/>
      <c r="SSN83" s="4"/>
      <c r="SSO83" s="4"/>
      <c r="SSP83" s="4"/>
      <c r="SSQ83" s="4"/>
      <c r="SSR83" s="4"/>
      <c r="SSS83" s="4"/>
      <c r="SST83" s="4"/>
      <c r="SSU83" s="4"/>
      <c r="SSV83" s="4"/>
      <c r="SSW83" s="4"/>
      <c r="SSX83" s="4"/>
      <c r="SSY83" s="4"/>
      <c r="SSZ83" s="4"/>
      <c r="STA83" s="4"/>
      <c r="STB83" s="4"/>
      <c r="STC83" s="4"/>
      <c r="STD83" s="4"/>
      <c r="STE83" s="4"/>
      <c r="STF83" s="4"/>
      <c r="STG83" s="4"/>
      <c r="STH83" s="4"/>
      <c r="STI83" s="4"/>
      <c r="STJ83" s="4"/>
      <c r="STK83" s="4"/>
      <c r="STL83" s="4"/>
      <c r="STM83" s="4"/>
      <c r="STN83" s="4"/>
      <c r="STO83" s="4"/>
      <c r="STP83" s="4"/>
      <c r="STQ83" s="4"/>
      <c r="STR83" s="4"/>
      <c r="STS83" s="4"/>
      <c r="STT83" s="4"/>
      <c r="STU83" s="4"/>
      <c r="STV83" s="4"/>
      <c r="STW83" s="4"/>
      <c r="STX83" s="4"/>
      <c r="STY83" s="4"/>
      <c r="STZ83" s="4"/>
      <c r="SUA83" s="4"/>
      <c r="SUB83" s="4"/>
      <c r="SUC83" s="4"/>
      <c r="SUD83" s="4"/>
      <c r="SUE83" s="4"/>
      <c r="SUF83" s="4"/>
      <c r="SUG83" s="4"/>
      <c r="SUH83" s="4"/>
      <c r="SUI83" s="4"/>
      <c r="SUJ83" s="4"/>
      <c r="SUK83" s="4"/>
      <c r="SUL83" s="4"/>
      <c r="SUM83" s="4"/>
      <c r="SUN83" s="4"/>
      <c r="SUO83" s="4"/>
      <c r="SUP83" s="4"/>
      <c r="SUQ83" s="4"/>
      <c r="SUR83" s="4"/>
      <c r="SUS83" s="4"/>
      <c r="SUT83" s="4"/>
      <c r="SUU83" s="4"/>
      <c r="SUV83" s="4"/>
      <c r="SUW83" s="4"/>
      <c r="SUX83" s="4"/>
      <c r="SUY83" s="4"/>
      <c r="SUZ83" s="4"/>
      <c r="SVA83" s="4"/>
      <c r="SVB83" s="4"/>
      <c r="SVC83" s="4"/>
      <c r="SVD83" s="4"/>
      <c r="SVE83" s="4"/>
      <c r="SVF83" s="4"/>
      <c r="SVG83" s="4"/>
      <c r="SVH83" s="4"/>
      <c r="SVI83" s="4"/>
      <c r="SVJ83" s="4"/>
      <c r="SVK83" s="4"/>
      <c r="SVL83" s="4"/>
      <c r="SVM83" s="4"/>
      <c r="SVN83" s="4"/>
      <c r="SVO83" s="4"/>
      <c r="SVP83" s="4"/>
      <c r="SVQ83" s="4"/>
      <c r="SVR83" s="4"/>
      <c r="SVS83" s="4"/>
      <c r="SVT83" s="4"/>
      <c r="SVU83" s="4"/>
      <c r="SVV83" s="4"/>
      <c r="SVW83" s="4"/>
      <c r="SVX83" s="4"/>
      <c r="SVY83" s="4"/>
      <c r="SVZ83" s="4"/>
      <c r="SWA83" s="4"/>
      <c r="SWB83" s="4"/>
      <c r="SWC83" s="4"/>
      <c r="SWD83" s="4"/>
      <c r="SWE83" s="4"/>
      <c r="SWF83" s="4"/>
      <c r="SWG83" s="4"/>
      <c r="SWH83" s="4"/>
      <c r="SWI83" s="4"/>
      <c r="SWJ83" s="4"/>
      <c r="SWK83" s="4"/>
      <c r="SWL83" s="4"/>
      <c r="SWM83" s="4"/>
      <c r="SWN83" s="4"/>
      <c r="SWO83" s="4"/>
      <c r="SWP83" s="4"/>
      <c r="SWQ83" s="4"/>
      <c r="SWR83" s="4"/>
      <c r="SWS83" s="4"/>
      <c r="SWT83" s="4"/>
      <c r="SWU83" s="4"/>
      <c r="SWV83" s="4"/>
      <c r="SWW83" s="4"/>
      <c r="SWX83" s="4"/>
      <c r="SWY83" s="4"/>
      <c r="SWZ83" s="4"/>
      <c r="SXA83" s="4"/>
      <c r="SXB83" s="4"/>
      <c r="SXC83" s="4"/>
      <c r="SXD83" s="4"/>
      <c r="SXE83" s="4"/>
      <c r="SXF83" s="4"/>
      <c r="SXG83" s="4"/>
      <c r="SXH83" s="4"/>
      <c r="SXI83" s="4"/>
      <c r="SXJ83" s="4"/>
      <c r="SXK83" s="4"/>
      <c r="SXL83" s="4"/>
      <c r="SXM83" s="4"/>
      <c r="SXN83" s="4"/>
      <c r="SXO83" s="4"/>
      <c r="SXP83" s="4"/>
      <c r="SXQ83" s="4"/>
      <c r="SXR83" s="4"/>
      <c r="SXS83" s="4"/>
      <c r="SXT83" s="4"/>
      <c r="SXU83" s="4"/>
      <c r="SXV83" s="4"/>
      <c r="SXW83" s="4"/>
      <c r="SXX83" s="4"/>
      <c r="SXY83" s="4"/>
      <c r="SXZ83" s="4"/>
      <c r="SYA83" s="4"/>
      <c r="SYB83" s="4"/>
      <c r="SYC83" s="4"/>
      <c r="SYD83" s="4"/>
      <c r="SYE83" s="4"/>
      <c r="SYF83" s="4"/>
      <c r="SYG83" s="4"/>
      <c r="SYH83" s="4"/>
      <c r="SYI83" s="4"/>
      <c r="SYJ83" s="4"/>
      <c r="SYK83" s="4"/>
      <c r="SYL83" s="4"/>
      <c r="SYM83" s="4"/>
      <c r="SYN83" s="4"/>
      <c r="SYO83" s="4"/>
      <c r="SYP83" s="4"/>
      <c r="SYQ83" s="4"/>
      <c r="SYR83" s="4"/>
      <c r="SYS83" s="4"/>
      <c r="SYT83" s="4"/>
      <c r="SYU83" s="4"/>
      <c r="SYV83" s="4"/>
      <c r="SYW83" s="4"/>
      <c r="SYX83" s="4"/>
      <c r="SYY83" s="4"/>
      <c r="SYZ83" s="4"/>
      <c r="SZA83" s="4"/>
      <c r="SZB83" s="4"/>
      <c r="SZC83" s="4"/>
      <c r="SZD83" s="4"/>
      <c r="SZE83" s="4"/>
      <c r="SZF83" s="4"/>
      <c r="SZG83" s="4"/>
      <c r="SZH83" s="4"/>
      <c r="SZI83" s="4"/>
      <c r="SZJ83" s="4"/>
      <c r="SZK83" s="4"/>
      <c r="SZL83" s="4"/>
      <c r="SZM83" s="4"/>
      <c r="SZN83" s="4"/>
      <c r="SZO83" s="4"/>
      <c r="SZP83" s="4"/>
      <c r="SZQ83" s="4"/>
      <c r="SZR83" s="4"/>
      <c r="SZS83" s="4"/>
      <c r="SZT83" s="4"/>
      <c r="SZU83" s="4"/>
      <c r="SZV83" s="4"/>
      <c r="SZW83" s="4"/>
      <c r="SZX83" s="4"/>
      <c r="SZY83" s="4"/>
      <c r="SZZ83" s="4"/>
      <c r="TAA83" s="4"/>
      <c r="TAB83" s="4"/>
      <c r="TAC83" s="4"/>
      <c r="TAD83" s="4"/>
      <c r="TAE83" s="4"/>
      <c r="TAF83" s="4"/>
      <c r="TAG83" s="4"/>
      <c r="TAH83" s="4"/>
      <c r="TAI83" s="4"/>
      <c r="TAJ83" s="4"/>
      <c r="TAK83" s="4"/>
      <c r="TAL83" s="4"/>
      <c r="TAM83" s="4"/>
      <c r="TAN83" s="4"/>
      <c r="TAO83" s="4"/>
      <c r="TAP83" s="4"/>
      <c r="TAQ83" s="4"/>
      <c r="TAR83" s="4"/>
      <c r="TAS83" s="4"/>
      <c r="TAT83" s="4"/>
      <c r="TAU83" s="4"/>
      <c r="TAV83" s="4"/>
      <c r="TAW83" s="4"/>
      <c r="TAX83" s="4"/>
      <c r="TAY83" s="4"/>
      <c r="TAZ83" s="4"/>
      <c r="TBA83" s="4"/>
      <c r="TBB83" s="4"/>
      <c r="TBC83" s="4"/>
      <c r="TBD83" s="4"/>
      <c r="TBE83" s="4"/>
      <c r="TBF83" s="4"/>
      <c r="TBG83" s="4"/>
      <c r="TBH83" s="4"/>
      <c r="TBI83" s="4"/>
      <c r="TBJ83" s="4"/>
      <c r="TBK83" s="4"/>
      <c r="TBL83" s="4"/>
      <c r="TBM83" s="4"/>
      <c r="TBN83" s="4"/>
      <c r="TBO83" s="4"/>
      <c r="TBP83" s="4"/>
      <c r="TBQ83" s="4"/>
      <c r="TBR83" s="4"/>
      <c r="TBS83" s="4"/>
      <c r="TBT83" s="4"/>
      <c r="TBU83" s="4"/>
      <c r="TBV83" s="4"/>
      <c r="TBW83" s="4"/>
      <c r="TBX83" s="4"/>
      <c r="TBY83" s="4"/>
      <c r="TBZ83" s="4"/>
      <c r="TCA83" s="4"/>
      <c r="TCB83" s="4"/>
      <c r="TCC83" s="4"/>
      <c r="TCD83" s="4"/>
      <c r="TCE83" s="4"/>
      <c r="TCF83" s="4"/>
      <c r="TCG83" s="4"/>
      <c r="TCH83" s="4"/>
      <c r="TCI83" s="4"/>
      <c r="TCJ83" s="4"/>
      <c r="TCK83" s="4"/>
      <c r="TCL83" s="4"/>
      <c r="TCM83" s="4"/>
      <c r="TCN83" s="4"/>
      <c r="TCO83" s="4"/>
      <c r="TCP83" s="4"/>
      <c r="TCQ83" s="4"/>
      <c r="TCR83" s="4"/>
      <c r="TCS83" s="4"/>
      <c r="TCT83" s="4"/>
      <c r="TCU83" s="4"/>
      <c r="TCV83" s="4"/>
      <c r="TCW83" s="4"/>
      <c r="TCX83" s="4"/>
      <c r="TCY83" s="4"/>
      <c r="TCZ83" s="4"/>
      <c r="TDA83" s="4"/>
      <c r="TDB83" s="4"/>
      <c r="TDC83" s="4"/>
      <c r="TDD83" s="4"/>
      <c r="TDE83" s="4"/>
      <c r="TDF83" s="4"/>
      <c r="TDG83" s="4"/>
      <c r="TDH83" s="4"/>
      <c r="TDI83" s="4"/>
      <c r="TDJ83" s="4"/>
      <c r="TDK83" s="4"/>
      <c r="TDL83" s="4"/>
      <c r="TDM83" s="4"/>
      <c r="TDN83" s="4"/>
      <c r="TDO83" s="4"/>
      <c r="TDP83" s="4"/>
      <c r="TDQ83" s="4"/>
      <c r="TDR83" s="4"/>
      <c r="TDS83" s="4"/>
      <c r="TDT83" s="4"/>
      <c r="TDU83" s="4"/>
      <c r="TDV83" s="4"/>
      <c r="TDW83" s="4"/>
      <c r="TDX83" s="4"/>
      <c r="TDY83" s="4"/>
      <c r="TDZ83" s="4"/>
      <c r="TEA83" s="4"/>
      <c r="TEB83" s="4"/>
      <c r="TEC83" s="4"/>
      <c r="TED83" s="4"/>
      <c r="TEE83" s="4"/>
      <c r="TEF83" s="4"/>
      <c r="TEG83" s="4"/>
      <c r="TEH83" s="4"/>
      <c r="TEI83" s="4"/>
      <c r="TEJ83" s="4"/>
      <c r="TEK83" s="4"/>
      <c r="TEL83" s="4"/>
      <c r="TEM83" s="4"/>
      <c r="TEN83" s="4"/>
      <c r="TEO83" s="4"/>
      <c r="TEP83" s="4"/>
      <c r="TEQ83" s="4"/>
      <c r="TER83" s="4"/>
      <c r="TES83" s="4"/>
      <c r="TET83" s="4"/>
      <c r="TEU83" s="4"/>
      <c r="TEV83" s="4"/>
      <c r="TEW83" s="4"/>
      <c r="TEX83" s="4"/>
      <c r="TEY83" s="4"/>
      <c r="TEZ83" s="4"/>
      <c r="TFA83" s="4"/>
      <c r="TFB83" s="4"/>
      <c r="TFC83" s="4"/>
      <c r="TFD83" s="4"/>
      <c r="TFE83" s="4"/>
      <c r="TFF83" s="4"/>
      <c r="TFG83" s="4"/>
      <c r="TFH83" s="4"/>
      <c r="TFI83" s="4"/>
      <c r="TFJ83" s="4"/>
      <c r="TFK83" s="4"/>
      <c r="TFL83" s="4"/>
      <c r="TFM83" s="4"/>
      <c r="TFN83" s="4"/>
      <c r="TFO83" s="4"/>
      <c r="TFP83" s="4"/>
      <c r="TFQ83" s="4"/>
      <c r="TFR83" s="4"/>
      <c r="TFS83" s="4"/>
      <c r="TFT83" s="4"/>
      <c r="TFU83" s="4"/>
      <c r="TFV83" s="4"/>
      <c r="TFW83" s="4"/>
      <c r="TFX83" s="4"/>
      <c r="TFY83" s="4"/>
      <c r="TFZ83" s="4"/>
      <c r="TGA83" s="4"/>
      <c r="TGB83" s="4"/>
      <c r="TGC83" s="4"/>
      <c r="TGD83" s="4"/>
      <c r="TGE83" s="4"/>
      <c r="TGF83" s="4"/>
      <c r="TGG83" s="4"/>
      <c r="TGH83" s="4"/>
      <c r="TGI83" s="4"/>
      <c r="TGJ83" s="4"/>
      <c r="TGK83" s="4"/>
      <c r="TGL83" s="4"/>
      <c r="TGM83" s="4"/>
      <c r="TGN83" s="4"/>
      <c r="TGO83" s="4"/>
      <c r="TGP83" s="4"/>
      <c r="TGQ83" s="4"/>
      <c r="TGR83" s="4"/>
      <c r="TGS83" s="4"/>
      <c r="TGT83" s="4"/>
      <c r="TGU83" s="4"/>
      <c r="TGV83" s="4"/>
      <c r="TGW83" s="4"/>
      <c r="TGX83" s="4"/>
      <c r="TGY83" s="4"/>
      <c r="TGZ83" s="4"/>
      <c r="THA83" s="4"/>
      <c r="THB83" s="4"/>
      <c r="THC83" s="4"/>
      <c r="THD83" s="4"/>
      <c r="THE83" s="4"/>
      <c r="THF83" s="4"/>
      <c r="THG83" s="4"/>
      <c r="THH83" s="4"/>
      <c r="THI83" s="4"/>
      <c r="THJ83" s="4"/>
      <c r="THK83" s="4"/>
      <c r="THL83" s="4"/>
      <c r="THM83" s="4"/>
      <c r="THN83" s="4"/>
      <c r="THO83" s="4"/>
      <c r="THP83" s="4"/>
      <c r="THQ83" s="4"/>
      <c r="THR83" s="4"/>
      <c r="THS83" s="4"/>
      <c r="THT83" s="4"/>
      <c r="THU83" s="4"/>
      <c r="THV83" s="4"/>
      <c r="THW83" s="4"/>
      <c r="THX83" s="4"/>
      <c r="THY83" s="4"/>
      <c r="THZ83" s="4"/>
      <c r="TIA83" s="4"/>
      <c r="TIB83" s="4"/>
      <c r="TIC83" s="4"/>
      <c r="TID83" s="4"/>
      <c r="TIE83" s="4"/>
      <c r="TIF83" s="4"/>
      <c r="TIG83" s="4"/>
      <c r="TIH83" s="4"/>
      <c r="TII83" s="4"/>
      <c r="TIJ83" s="4"/>
      <c r="TIK83" s="4"/>
      <c r="TIL83" s="4"/>
      <c r="TIM83" s="4"/>
      <c r="TIN83" s="4"/>
      <c r="TIO83" s="4"/>
      <c r="TIP83" s="4"/>
      <c r="TIQ83" s="4"/>
      <c r="TIR83" s="4"/>
      <c r="TIS83" s="4"/>
      <c r="TIT83" s="4"/>
      <c r="TIU83" s="4"/>
      <c r="TIV83" s="4"/>
      <c r="TIW83" s="4"/>
      <c r="TIX83" s="4"/>
      <c r="TIY83" s="4"/>
      <c r="TIZ83" s="4"/>
      <c r="TJA83" s="4"/>
      <c r="TJB83" s="4"/>
      <c r="TJC83" s="4"/>
      <c r="TJD83" s="4"/>
      <c r="TJE83" s="4"/>
      <c r="TJF83" s="4"/>
      <c r="TJG83" s="4"/>
      <c r="TJH83" s="4"/>
      <c r="TJI83" s="4"/>
      <c r="TJJ83" s="4"/>
      <c r="TJK83" s="4"/>
      <c r="TJL83" s="4"/>
      <c r="TJM83" s="4"/>
      <c r="TJN83" s="4"/>
      <c r="TJO83" s="4"/>
      <c r="TJP83" s="4"/>
      <c r="TJQ83" s="4"/>
      <c r="TJR83" s="4"/>
      <c r="TJS83" s="4"/>
      <c r="TJT83" s="4"/>
      <c r="TJU83" s="4"/>
      <c r="TJV83" s="4"/>
      <c r="TJW83" s="4"/>
      <c r="TJX83" s="4"/>
      <c r="TJY83" s="4"/>
      <c r="TJZ83" s="4"/>
      <c r="TKA83" s="4"/>
      <c r="TKB83" s="4"/>
      <c r="TKC83" s="4"/>
      <c r="TKD83" s="4"/>
      <c r="TKE83" s="4"/>
      <c r="TKF83" s="4"/>
      <c r="TKG83" s="4"/>
      <c r="TKH83" s="4"/>
      <c r="TKI83" s="4"/>
      <c r="TKJ83" s="4"/>
      <c r="TKK83" s="4"/>
      <c r="TKL83" s="4"/>
      <c r="TKM83" s="4"/>
      <c r="TKN83" s="4"/>
      <c r="TKO83" s="4"/>
      <c r="TKP83" s="4"/>
      <c r="TKQ83" s="4"/>
      <c r="TKR83" s="4"/>
      <c r="TKS83" s="4"/>
      <c r="TKT83" s="4"/>
      <c r="TKU83" s="4"/>
      <c r="TKV83" s="4"/>
      <c r="TKW83" s="4"/>
      <c r="TKX83" s="4"/>
      <c r="TKY83" s="4"/>
      <c r="TKZ83" s="4"/>
      <c r="TLA83" s="4"/>
      <c r="TLB83" s="4"/>
      <c r="TLC83" s="4"/>
      <c r="TLD83" s="4"/>
      <c r="TLE83" s="4"/>
      <c r="TLF83" s="4"/>
      <c r="TLG83" s="4"/>
      <c r="TLH83" s="4"/>
      <c r="TLI83" s="4"/>
      <c r="TLJ83" s="4"/>
      <c r="TLK83" s="4"/>
      <c r="TLL83" s="4"/>
      <c r="TLM83" s="4"/>
      <c r="TLN83" s="4"/>
      <c r="TLO83" s="4"/>
      <c r="TLP83" s="4"/>
      <c r="TLQ83" s="4"/>
      <c r="TLR83" s="4"/>
      <c r="TLS83" s="4"/>
      <c r="TLT83" s="4"/>
      <c r="TLU83" s="4"/>
      <c r="TLV83" s="4"/>
      <c r="TLW83" s="4"/>
      <c r="TLX83" s="4"/>
      <c r="TLY83" s="4"/>
      <c r="TLZ83" s="4"/>
      <c r="TMA83" s="4"/>
      <c r="TMB83" s="4"/>
      <c r="TMC83" s="4"/>
      <c r="TMD83" s="4"/>
      <c r="TME83" s="4"/>
      <c r="TMF83" s="4"/>
      <c r="TMG83" s="4"/>
      <c r="TMH83" s="4"/>
      <c r="TMI83" s="4"/>
      <c r="TMJ83" s="4"/>
      <c r="TMK83" s="4"/>
      <c r="TML83" s="4"/>
      <c r="TMM83" s="4"/>
      <c r="TMN83" s="4"/>
      <c r="TMO83" s="4"/>
      <c r="TMP83" s="4"/>
      <c r="TMQ83" s="4"/>
      <c r="TMR83" s="4"/>
      <c r="TMS83" s="4"/>
      <c r="TMT83" s="4"/>
      <c r="TMU83" s="4"/>
      <c r="TMV83" s="4"/>
      <c r="TMW83" s="4"/>
      <c r="TMX83" s="4"/>
      <c r="TMY83" s="4"/>
      <c r="TMZ83" s="4"/>
      <c r="TNA83" s="4"/>
      <c r="TNB83" s="4"/>
      <c r="TNC83" s="4"/>
      <c r="TND83" s="4"/>
      <c r="TNE83" s="4"/>
      <c r="TNF83" s="4"/>
      <c r="TNG83" s="4"/>
      <c r="TNH83" s="4"/>
      <c r="TNI83" s="4"/>
      <c r="TNJ83" s="4"/>
      <c r="TNK83" s="4"/>
      <c r="TNL83" s="4"/>
      <c r="TNM83" s="4"/>
      <c r="TNN83" s="4"/>
      <c r="TNO83" s="4"/>
      <c r="TNP83" s="4"/>
      <c r="TNQ83" s="4"/>
      <c r="TNR83" s="4"/>
      <c r="TNS83" s="4"/>
      <c r="TNT83" s="4"/>
      <c r="TNU83" s="4"/>
      <c r="TNV83" s="4"/>
      <c r="TNW83" s="4"/>
      <c r="TNX83" s="4"/>
      <c r="TNY83" s="4"/>
      <c r="TNZ83" s="4"/>
      <c r="TOA83" s="4"/>
      <c r="TOB83" s="4"/>
      <c r="TOC83" s="4"/>
      <c r="TOD83" s="4"/>
      <c r="TOE83" s="4"/>
      <c r="TOF83" s="4"/>
      <c r="TOG83" s="4"/>
      <c r="TOH83" s="4"/>
      <c r="TOI83" s="4"/>
      <c r="TOJ83" s="4"/>
      <c r="TOK83" s="4"/>
      <c r="TOL83" s="4"/>
      <c r="TOM83" s="4"/>
      <c r="TON83" s="4"/>
      <c r="TOO83" s="4"/>
      <c r="TOP83" s="4"/>
      <c r="TOQ83" s="4"/>
      <c r="TOR83" s="4"/>
      <c r="TOS83" s="4"/>
      <c r="TOT83" s="4"/>
      <c r="TOU83" s="4"/>
      <c r="TOV83" s="4"/>
      <c r="TOW83" s="4"/>
      <c r="TOX83" s="4"/>
      <c r="TOY83" s="4"/>
      <c r="TOZ83" s="4"/>
      <c r="TPA83" s="4"/>
      <c r="TPB83" s="4"/>
      <c r="TPC83" s="4"/>
      <c r="TPD83" s="4"/>
      <c r="TPE83" s="4"/>
      <c r="TPF83" s="4"/>
      <c r="TPG83" s="4"/>
      <c r="TPH83" s="4"/>
      <c r="TPI83" s="4"/>
      <c r="TPJ83" s="4"/>
      <c r="TPK83" s="4"/>
      <c r="TPL83" s="4"/>
      <c r="TPM83" s="4"/>
      <c r="TPN83" s="4"/>
      <c r="TPO83" s="4"/>
      <c r="TPP83" s="4"/>
      <c r="TPQ83" s="4"/>
      <c r="TPR83" s="4"/>
      <c r="TPS83" s="4"/>
      <c r="TPT83" s="4"/>
      <c r="TPU83" s="4"/>
      <c r="TPV83" s="4"/>
      <c r="TPW83" s="4"/>
      <c r="TPX83" s="4"/>
      <c r="TPY83" s="4"/>
      <c r="TPZ83" s="4"/>
      <c r="TQA83" s="4"/>
      <c r="TQB83" s="4"/>
      <c r="TQC83" s="4"/>
      <c r="TQD83" s="4"/>
      <c r="TQE83" s="4"/>
      <c r="TQF83" s="4"/>
      <c r="TQG83" s="4"/>
      <c r="TQH83" s="4"/>
      <c r="TQI83" s="4"/>
      <c r="TQJ83" s="4"/>
      <c r="TQK83" s="4"/>
      <c r="TQL83" s="4"/>
      <c r="TQM83" s="4"/>
      <c r="TQN83" s="4"/>
      <c r="TQO83" s="4"/>
      <c r="TQP83" s="4"/>
      <c r="TQQ83" s="4"/>
      <c r="TQR83" s="4"/>
      <c r="TQS83" s="4"/>
      <c r="TQT83" s="4"/>
      <c r="TQU83" s="4"/>
      <c r="TQV83" s="4"/>
      <c r="TQW83" s="4"/>
      <c r="TQX83" s="4"/>
      <c r="TQY83" s="4"/>
      <c r="TQZ83" s="4"/>
      <c r="TRA83" s="4"/>
      <c r="TRB83" s="4"/>
      <c r="TRC83" s="4"/>
      <c r="TRD83" s="4"/>
      <c r="TRE83" s="4"/>
      <c r="TRF83" s="4"/>
      <c r="TRG83" s="4"/>
      <c r="TRH83" s="4"/>
      <c r="TRI83" s="4"/>
      <c r="TRJ83" s="4"/>
      <c r="TRK83" s="4"/>
      <c r="TRL83" s="4"/>
      <c r="TRM83" s="4"/>
      <c r="TRN83" s="4"/>
      <c r="TRO83" s="4"/>
      <c r="TRP83" s="4"/>
      <c r="TRQ83" s="4"/>
      <c r="TRR83" s="4"/>
      <c r="TRS83" s="4"/>
      <c r="TRT83" s="4"/>
      <c r="TRU83" s="4"/>
      <c r="TRV83" s="4"/>
      <c r="TRW83" s="4"/>
      <c r="TRX83" s="4"/>
      <c r="TRY83" s="4"/>
      <c r="TRZ83" s="4"/>
      <c r="TSA83" s="4"/>
      <c r="TSB83" s="4"/>
      <c r="TSC83" s="4"/>
      <c r="TSD83" s="4"/>
      <c r="TSE83" s="4"/>
      <c r="TSF83" s="4"/>
      <c r="TSG83" s="4"/>
      <c r="TSH83" s="4"/>
      <c r="TSI83" s="4"/>
      <c r="TSJ83" s="4"/>
      <c r="TSK83" s="4"/>
      <c r="TSL83" s="4"/>
      <c r="TSM83" s="4"/>
      <c r="TSN83" s="4"/>
      <c r="TSO83" s="4"/>
      <c r="TSP83" s="4"/>
      <c r="TSQ83" s="4"/>
      <c r="TSR83" s="4"/>
      <c r="TSS83" s="4"/>
      <c r="TST83" s="4"/>
      <c r="TSU83" s="4"/>
      <c r="TSV83" s="4"/>
      <c r="TSW83" s="4"/>
      <c r="TSX83" s="4"/>
      <c r="TSY83" s="4"/>
      <c r="TSZ83" s="4"/>
      <c r="TTA83" s="4"/>
      <c r="TTB83" s="4"/>
      <c r="TTC83" s="4"/>
      <c r="TTD83" s="4"/>
      <c r="TTE83" s="4"/>
      <c r="TTF83" s="4"/>
      <c r="TTG83" s="4"/>
      <c r="TTH83" s="4"/>
      <c r="TTI83" s="4"/>
      <c r="TTJ83" s="4"/>
      <c r="TTK83" s="4"/>
      <c r="TTL83" s="4"/>
      <c r="TTM83" s="4"/>
      <c r="TTN83" s="4"/>
      <c r="TTO83" s="4"/>
      <c r="TTP83" s="4"/>
      <c r="TTQ83" s="4"/>
      <c r="TTR83" s="4"/>
      <c r="TTS83" s="4"/>
      <c r="TTT83" s="4"/>
      <c r="TTU83" s="4"/>
      <c r="TTV83" s="4"/>
      <c r="TTW83" s="4"/>
      <c r="TTX83" s="4"/>
      <c r="TTY83" s="4"/>
      <c r="TTZ83" s="4"/>
      <c r="TUA83" s="4"/>
      <c r="TUB83" s="4"/>
      <c r="TUC83" s="4"/>
      <c r="TUD83" s="4"/>
      <c r="TUE83" s="4"/>
      <c r="TUF83" s="4"/>
      <c r="TUG83" s="4"/>
      <c r="TUH83" s="4"/>
      <c r="TUI83" s="4"/>
      <c r="TUJ83" s="4"/>
      <c r="TUK83" s="4"/>
      <c r="TUL83" s="4"/>
      <c r="TUM83" s="4"/>
      <c r="TUN83" s="4"/>
      <c r="TUO83" s="4"/>
      <c r="TUP83" s="4"/>
      <c r="TUQ83" s="4"/>
      <c r="TUR83" s="4"/>
      <c r="TUS83" s="4"/>
      <c r="TUT83" s="4"/>
      <c r="TUU83" s="4"/>
      <c r="TUV83" s="4"/>
      <c r="TUW83" s="4"/>
      <c r="TUX83" s="4"/>
      <c r="TUY83" s="4"/>
      <c r="TUZ83" s="4"/>
      <c r="TVA83" s="4"/>
      <c r="TVB83" s="4"/>
      <c r="TVC83" s="4"/>
      <c r="TVD83" s="4"/>
      <c r="TVE83" s="4"/>
      <c r="TVF83" s="4"/>
      <c r="TVG83" s="4"/>
      <c r="TVH83" s="4"/>
      <c r="TVI83" s="4"/>
      <c r="TVJ83" s="4"/>
      <c r="TVK83" s="4"/>
      <c r="TVL83" s="4"/>
      <c r="TVM83" s="4"/>
      <c r="TVN83" s="4"/>
      <c r="TVO83" s="4"/>
      <c r="TVP83" s="4"/>
      <c r="TVQ83" s="4"/>
      <c r="TVR83" s="4"/>
      <c r="TVS83" s="4"/>
      <c r="TVT83" s="4"/>
      <c r="TVU83" s="4"/>
      <c r="TVV83" s="4"/>
      <c r="TVW83" s="4"/>
      <c r="TVX83" s="4"/>
      <c r="TVY83" s="4"/>
      <c r="TVZ83" s="4"/>
      <c r="TWA83" s="4"/>
      <c r="TWB83" s="4"/>
      <c r="TWC83" s="4"/>
      <c r="TWD83" s="4"/>
      <c r="TWE83" s="4"/>
      <c r="TWF83" s="4"/>
      <c r="TWG83" s="4"/>
      <c r="TWH83" s="4"/>
      <c r="TWI83" s="4"/>
      <c r="TWJ83" s="4"/>
      <c r="TWK83" s="4"/>
      <c r="TWL83" s="4"/>
      <c r="TWM83" s="4"/>
      <c r="TWN83" s="4"/>
      <c r="TWO83" s="4"/>
      <c r="TWP83" s="4"/>
      <c r="TWQ83" s="4"/>
      <c r="TWR83" s="4"/>
      <c r="TWS83" s="4"/>
      <c r="TWT83" s="4"/>
      <c r="TWU83" s="4"/>
      <c r="TWV83" s="4"/>
      <c r="TWW83" s="4"/>
      <c r="TWX83" s="4"/>
      <c r="TWY83" s="4"/>
      <c r="TWZ83" s="4"/>
      <c r="TXA83" s="4"/>
      <c r="TXB83" s="4"/>
      <c r="TXC83" s="4"/>
      <c r="TXD83" s="4"/>
      <c r="TXE83" s="4"/>
      <c r="TXF83" s="4"/>
      <c r="TXG83" s="4"/>
      <c r="TXH83" s="4"/>
      <c r="TXI83" s="4"/>
      <c r="TXJ83" s="4"/>
      <c r="TXK83" s="4"/>
      <c r="TXL83" s="4"/>
      <c r="TXM83" s="4"/>
      <c r="TXN83" s="4"/>
      <c r="TXO83" s="4"/>
      <c r="TXP83" s="4"/>
      <c r="TXQ83" s="4"/>
      <c r="TXR83" s="4"/>
      <c r="TXS83" s="4"/>
      <c r="TXT83" s="4"/>
      <c r="TXU83" s="4"/>
      <c r="TXV83" s="4"/>
      <c r="TXW83" s="4"/>
      <c r="TXX83" s="4"/>
      <c r="TXY83" s="4"/>
      <c r="TXZ83" s="4"/>
      <c r="TYA83" s="4"/>
      <c r="TYB83" s="4"/>
      <c r="TYC83" s="4"/>
      <c r="TYD83" s="4"/>
      <c r="TYE83" s="4"/>
      <c r="TYF83" s="4"/>
      <c r="TYG83" s="4"/>
      <c r="TYH83" s="4"/>
      <c r="TYI83" s="4"/>
      <c r="TYJ83" s="4"/>
      <c r="TYK83" s="4"/>
      <c r="TYL83" s="4"/>
      <c r="TYM83" s="4"/>
      <c r="TYN83" s="4"/>
      <c r="TYO83" s="4"/>
      <c r="TYP83" s="4"/>
      <c r="TYQ83" s="4"/>
      <c r="TYR83" s="4"/>
      <c r="TYS83" s="4"/>
      <c r="TYT83" s="4"/>
      <c r="TYU83" s="4"/>
      <c r="TYV83" s="4"/>
      <c r="TYW83" s="4"/>
      <c r="TYX83" s="4"/>
      <c r="TYY83" s="4"/>
      <c r="TYZ83" s="4"/>
      <c r="TZA83" s="4"/>
      <c r="TZB83" s="4"/>
      <c r="TZC83" s="4"/>
      <c r="TZD83" s="4"/>
      <c r="TZE83" s="4"/>
      <c r="TZF83" s="4"/>
      <c r="TZG83" s="4"/>
      <c r="TZH83" s="4"/>
      <c r="TZI83" s="4"/>
      <c r="TZJ83" s="4"/>
      <c r="TZK83" s="4"/>
      <c r="TZL83" s="4"/>
      <c r="TZM83" s="4"/>
      <c r="TZN83" s="4"/>
      <c r="TZO83" s="4"/>
      <c r="TZP83" s="4"/>
      <c r="TZQ83" s="4"/>
      <c r="TZR83" s="4"/>
      <c r="TZS83" s="4"/>
      <c r="TZT83" s="4"/>
      <c r="TZU83" s="4"/>
      <c r="TZV83" s="4"/>
      <c r="TZW83" s="4"/>
      <c r="TZX83" s="4"/>
      <c r="TZY83" s="4"/>
      <c r="TZZ83" s="4"/>
      <c r="UAA83" s="4"/>
      <c r="UAB83" s="4"/>
      <c r="UAC83" s="4"/>
      <c r="UAD83" s="4"/>
      <c r="UAE83" s="4"/>
      <c r="UAF83" s="4"/>
      <c r="UAG83" s="4"/>
      <c r="UAH83" s="4"/>
      <c r="UAI83" s="4"/>
      <c r="UAJ83" s="4"/>
      <c r="UAK83" s="4"/>
      <c r="UAL83" s="4"/>
      <c r="UAM83" s="4"/>
      <c r="UAN83" s="4"/>
      <c r="UAO83" s="4"/>
      <c r="UAP83" s="4"/>
      <c r="UAQ83" s="4"/>
      <c r="UAR83" s="4"/>
      <c r="UAS83" s="4"/>
      <c r="UAT83" s="4"/>
      <c r="UAU83" s="4"/>
      <c r="UAV83" s="4"/>
      <c r="UAW83" s="4"/>
      <c r="UAX83" s="4"/>
      <c r="UAY83" s="4"/>
      <c r="UAZ83" s="4"/>
      <c r="UBA83" s="4"/>
      <c r="UBB83" s="4"/>
      <c r="UBC83" s="4"/>
      <c r="UBD83" s="4"/>
      <c r="UBE83" s="4"/>
      <c r="UBF83" s="4"/>
      <c r="UBG83" s="4"/>
      <c r="UBH83" s="4"/>
      <c r="UBI83" s="4"/>
      <c r="UBJ83" s="4"/>
      <c r="UBK83" s="4"/>
      <c r="UBL83" s="4"/>
      <c r="UBM83" s="4"/>
      <c r="UBN83" s="4"/>
      <c r="UBO83" s="4"/>
      <c r="UBP83" s="4"/>
      <c r="UBQ83" s="4"/>
      <c r="UBR83" s="4"/>
      <c r="UBS83" s="4"/>
      <c r="UBT83" s="4"/>
      <c r="UBU83" s="4"/>
      <c r="UBV83" s="4"/>
      <c r="UBW83" s="4"/>
      <c r="UBX83" s="4"/>
      <c r="UBY83" s="4"/>
      <c r="UBZ83" s="4"/>
      <c r="UCA83" s="4"/>
      <c r="UCB83" s="4"/>
      <c r="UCC83" s="4"/>
      <c r="UCD83" s="4"/>
      <c r="UCE83" s="4"/>
      <c r="UCF83" s="4"/>
      <c r="UCG83" s="4"/>
      <c r="UCH83" s="4"/>
      <c r="UCI83" s="4"/>
      <c r="UCJ83" s="4"/>
      <c r="UCK83" s="4"/>
      <c r="UCL83" s="4"/>
      <c r="UCM83" s="4"/>
      <c r="UCN83" s="4"/>
      <c r="UCO83" s="4"/>
      <c r="UCP83" s="4"/>
      <c r="UCQ83" s="4"/>
      <c r="UCR83" s="4"/>
      <c r="UCS83" s="4"/>
      <c r="UCT83" s="4"/>
      <c r="UCU83" s="4"/>
      <c r="UCV83" s="4"/>
      <c r="UCW83" s="4"/>
      <c r="UCX83" s="4"/>
      <c r="UCY83" s="4"/>
      <c r="UCZ83" s="4"/>
      <c r="UDA83" s="4"/>
      <c r="UDB83" s="4"/>
      <c r="UDC83" s="4"/>
      <c r="UDD83" s="4"/>
      <c r="UDE83" s="4"/>
      <c r="UDF83" s="4"/>
      <c r="UDG83" s="4"/>
      <c r="UDH83" s="4"/>
      <c r="UDI83" s="4"/>
      <c r="UDJ83" s="4"/>
      <c r="UDK83" s="4"/>
      <c r="UDL83" s="4"/>
      <c r="UDM83" s="4"/>
      <c r="UDN83" s="4"/>
      <c r="UDO83" s="4"/>
      <c r="UDP83" s="4"/>
      <c r="UDQ83" s="4"/>
      <c r="UDR83" s="4"/>
      <c r="UDS83" s="4"/>
      <c r="UDT83" s="4"/>
      <c r="UDU83" s="4"/>
      <c r="UDV83" s="4"/>
      <c r="UDW83" s="4"/>
      <c r="UDX83" s="4"/>
      <c r="UDY83" s="4"/>
      <c r="UDZ83" s="4"/>
      <c r="UEA83" s="4"/>
      <c r="UEB83" s="4"/>
      <c r="UEC83" s="4"/>
      <c r="UED83" s="4"/>
      <c r="UEE83" s="4"/>
      <c r="UEF83" s="4"/>
      <c r="UEG83" s="4"/>
      <c r="UEH83" s="4"/>
      <c r="UEI83" s="4"/>
      <c r="UEJ83" s="4"/>
      <c r="UEK83" s="4"/>
      <c r="UEL83" s="4"/>
      <c r="UEM83" s="4"/>
      <c r="UEN83" s="4"/>
      <c r="UEO83" s="4"/>
      <c r="UEP83" s="4"/>
      <c r="UEQ83" s="4"/>
      <c r="UER83" s="4"/>
      <c r="UES83" s="4"/>
      <c r="UET83" s="4"/>
      <c r="UEU83" s="4"/>
      <c r="UEV83" s="4"/>
      <c r="UEW83" s="4"/>
      <c r="UEX83" s="4"/>
      <c r="UEY83" s="4"/>
      <c r="UEZ83" s="4"/>
      <c r="UFA83" s="4"/>
      <c r="UFB83" s="4"/>
      <c r="UFC83" s="4"/>
      <c r="UFD83" s="4"/>
      <c r="UFE83" s="4"/>
      <c r="UFF83" s="4"/>
      <c r="UFG83" s="4"/>
      <c r="UFH83" s="4"/>
      <c r="UFI83" s="4"/>
      <c r="UFJ83" s="4"/>
      <c r="UFK83" s="4"/>
      <c r="UFL83" s="4"/>
      <c r="UFM83" s="4"/>
      <c r="UFN83" s="4"/>
      <c r="UFO83" s="4"/>
      <c r="UFP83" s="4"/>
      <c r="UFQ83" s="4"/>
      <c r="UFR83" s="4"/>
      <c r="UFS83" s="4"/>
      <c r="UFT83" s="4"/>
      <c r="UFU83" s="4"/>
      <c r="UFV83" s="4"/>
      <c r="UFW83" s="4"/>
      <c r="UFX83" s="4"/>
      <c r="UFY83" s="4"/>
      <c r="UFZ83" s="4"/>
      <c r="UGA83" s="4"/>
      <c r="UGB83" s="4"/>
      <c r="UGC83" s="4"/>
      <c r="UGD83" s="4"/>
      <c r="UGE83" s="4"/>
      <c r="UGF83" s="4"/>
      <c r="UGG83" s="4"/>
      <c r="UGH83" s="4"/>
      <c r="UGI83" s="4"/>
      <c r="UGJ83" s="4"/>
      <c r="UGK83" s="4"/>
      <c r="UGL83" s="4"/>
      <c r="UGM83" s="4"/>
      <c r="UGN83" s="4"/>
      <c r="UGO83" s="4"/>
      <c r="UGP83" s="4"/>
      <c r="UGQ83" s="4"/>
      <c r="UGR83" s="4"/>
      <c r="UGS83" s="4"/>
      <c r="UGT83" s="4"/>
      <c r="UGU83" s="4"/>
      <c r="UGV83" s="4"/>
      <c r="UGW83" s="4"/>
      <c r="UGX83" s="4"/>
      <c r="UGY83" s="4"/>
      <c r="UGZ83" s="4"/>
      <c r="UHA83" s="4"/>
      <c r="UHB83" s="4"/>
      <c r="UHC83" s="4"/>
      <c r="UHD83" s="4"/>
      <c r="UHE83" s="4"/>
      <c r="UHF83" s="4"/>
      <c r="UHG83" s="4"/>
      <c r="UHH83" s="4"/>
      <c r="UHI83" s="4"/>
      <c r="UHJ83" s="4"/>
      <c r="UHK83" s="4"/>
      <c r="UHL83" s="4"/>
      <c r="UHM83" s="4"/>
      <c r="UHN83" s="4"/>
      <c r="UHO83" s="4"/>
      <c r="UHP83" s="4"/>
      <c r="UHQ83" s="4"/>
      <c r="UHR83" s="4"/>
      <c r="UHS83" s="4"/>
      <c r="UHT83" s="4"/>
      <c r="UHU83" s="4"/>
      <c r="UHV83" s="4"/>
      <c r="UHW83" s="4"/>
      <c r="UHX83" s="4"/>
      <c r="UHY83" s="4"/>
      <c r="UHZ83" s="4"/>
      <c r="UIA83" s="4"/>
      <c r="UIB83" s="4"/>
      <c r="UIC83" s="4"/>
      <c r="UID83" s="4"/>
      <c r="UIE83" s="4"/>
      <c r="UIF83" s="4"/>
      <c r="UIG83" s="4"/>
      <c r="UIH83" s="4"/>
      <c r="UII83" s="4"/>
      <c r="UIJ83" s="4"/>
      <c r="UIK83" s="4"/>
      <c r="UIL83" s="4"/>
      <c r="UIM83" s="4"/>
      <c r="UIN83" s="4"/>
      <c r="UIO83" s="4"/>
      <c r="UIP83" s="4"/>
      <c r="UIQ83" s="4"/>
      <c r="UIR83" s="4"/>
      <c r="UIS83" s="4"/>
      <c r="UIT83" s="4"/>
      <c r="UIU83" s="4"/>
      <c r="UIV83" s="4"/>
      <c r="UIW83" s="4"/>
      <c r="UIX83" s="4"/>
      <c r="UIY83" s="4"/>
      <c r="UIZ83" s="4"/>
      <c r="UJA83" s="4"/>
      <c r="UJB83" s="4"/>
      <c r="UJC83" s="4"/>
      <c r="UJD83" s="4"/>
      <c r="UJE83" s="4"/>
      <c r="UJF83" s="4"/>
      <c r="UJG83" s="4"/>
      <c r="UJH83" s="4"/>
      <c r="UJI83" s="4"/>
      <c r="UJJ83" s="4"/>
      <c r="UJK83" s="4"/>
      <c r="UJL83" s="4"/>
      <c r="UJM83" s="4"/>
      <c r="UJN83" s="4"/>
      <c r="UJO83" s="4"/>
      <c r="UJP83" s="4"/>
      <c r="UJQ83" s="4"/>
      <c r="UJR83" s="4"/>
      <c r="UJS83" s="4"/>
      <c r="UJT83" s="4"/>
      <c r="UJU83" s="4"/>
      <c r="UJV83" s="4"/>
      <c r="UJW83" s="4"/>
      <c r="UJX83" s="4"/>
      <c r="UJY83" s="4"/>
      <c r="UJZ83" s="4"/>
      <c r="UKA83" s="4"/>
      <c r="UKB83" s="4"/>
      <c r="UKC83" s="4"/>
      <c r="UKD83" s="4"/>
      <c r="UKE83" s="4"/>
      <c r="UKF83" s="4"/>
      <c r="UKG83" s="4"/>
      <c r="UKH83" s="4"/>
      <c r="UKI83" s="4"/>
      <c r="UKJ83" s="4"/>
      <c r="UKK83" s="4"/>
      <c r="UKL83" s="4"/>
      <c r="UKM83" s="4"/>
      <c r="UKN83" s="4"/>
      <c r="UKO83" s="4"/>
      <c r="UKP83" s="4"/>
      <c r="UKQ83" s="4"/>
      <c r="UKR83" s="4"/>
      <c r="UKS83" s="4"/>
      <c r="UKT83" s="4"/>
      <c r="UKU83" s="4"/>
      <c r="UKV83" s="4"/>
      <c r="UKW83" s="4"/>
      <c r="UKX83" s="4"/>
      <c r="UKY83" s="4"/>
      <c r="UKZ83" s="4"/>
      <c r="ULA83" s="4"/>
      <c r="ULB83" s="4"/>
      <c r="ULC83" s="4"/>
      <c r="ULD83" s="4"/>
      <c r="ULE83" s="4"/>
      <c r="ULF83" s="4"/>
      <c r="ULG83" s="4"/>
      <c r="ULH83" s="4"/>
      <c r="ULI83" s="4"/>
      <c r="ULJ83" s="4"/>
      <c r="ULK83" s="4"/>
      <c r="ULL83" s="4"/>
      <c r="ULM83" s="4"/>
      <c r="ULN83" s="4"/>
      <c r="ULO83" s="4"/>
      <c r="ULP83" s="4"/>
      <c r="ULQ83" s="4"/>
      <c r="ULR83" s="4"/>
      <c r="ULS83" s="4"/>
      <c r="ULT83" s="4"/>
      <c r="ULU83" s="4"/>
      <c r="ULV83" s="4"/>
      <c r="ULW83" s="4"/>
      <c r="ULX83" s="4"/>
      <c r="ULY83" s="4"/>
      <c r="ULZ83" s="4"/>
      <c r="UMA83" s="4"/>
      <c r="UMB83" s="4"/>
      <c r="UMC83" s="4"/>
      <c r="UMD83" s="4"/>
      <c r="UME83" s="4"/>
      <c r="UMF83" s="4"/>
      <c r="UMG83" s="4"/>
      <c r="UMH83" s="4"/>
      <c r="UMI83" s="4"/>
      <c r="UMJ83" s="4"/>
      <c r="UMK83" s="4"/>
      <c r="UML83" s="4"/>
      <c r="UMM83" s="4"/>
      <c r="UMN83" s="4"/>
      <c r="UMO83" s="4"/>
      <c r="UMP83" s="4"/>
      <c r="UMQ83" s="4"/>
      <c r="UMR83" s="4"/>
      <c r="UMS83" s="4"/>
      <c r="UMT83" s="4"/>
      <c r="UMU83" s="4"/>
      <c r="UMV83" s="4"/>
      <c r="UMW83" s="4"/>
      <c r="UMX83" s="4"/>
      <c r="UMY83" s="4"/>
      <c r="UMZ83" s="4"/>
      <c r="UNA83" s="4"/>
      <c r="UNB83" s="4"/>
      <c r="UNC83" s="4"/>
      <c r="UND83" s="4"/>
      <c r="UNE83" s="4"/>
      <c r="UNF83" s="4"/>
      <c r="UNG83" s="4"/>
      <c r="UNH83" s="4"/>
      <c r="UNI83" s="4"/>
      <c r="UNJ83" s="4"/>
      <c r="UNK83" s="4"/>
      <c r="UNL83" s="4"/>
      <c r="UNM83" s="4"/>
      <c r="UNN83" s="4"/>
      <c r="UNO83" s="4"/>
      <c r="UNP83" s="4"/>
      <c r="UNQ83" s="4"/>
      <c r="UNR83" s="4"/>
      <c r="UNS83" s="4"/>
      <c r="UNT83" s="4"/>
      <c r="UNU83" s="4"/>
      <c r="UNV83" s="4"/>
      <c r="UNW83" s="4"/>
      <c r="UNX83" s="4"/>
      <c r="UNY83" s="4"/>
      <c r="UNZ83" s="4"/>
      <c r="UOA83" s="4"/>
      <c r="UOB83" s="4"/>
      <c r="UOC83" s="4"/>
      <c r="UOD83" s="4"/>
      <c r="UOE83" s="4"/>
      <c r="UOF83" s="4"/>
      <c r="UOG83" s="4"/>
      <c r="UOH83" s="4"/>
      <c r="UOI83" s="4"/>
      <c r="UOJ83" s="4"/>
      <c r="UOK83" s="4"/>
      <c r="UOL83" s="4"/>
      <c r="UOM83" s="4"/>
      <c r="UON83" s="4"/>
      <c r="UOO83" s="4"/>
      <c r="UOP83" s="4"/>
      <c r="UOQ83" s="4"/>
      <c r="UOR83" s="4"/>
      <c r="UOS83" s="4"/>
      <c r="UOT83" s="4"/>
      <c r="UOU83" s="4"/>
      <c r="UOV83" s="4"/>
      <c r="UOW83" s="4"/>
      <c r="UOX83" s="4"/>
      <c r="UOY83" s="4"/>
      <c r="UOZ83" s="4"/>
      <c r="UPA83" s="4"/>
      <c r="UPB83" s="4"/>
      <c r="UPC83" s="4"/>
      <c r="UPD83" s="4"/>
      <c r="UPE83" s="4"/>
      <c r="UPF83" s="4"/>
      <c r="UPG83" s="4"/>
      <c r="UPH83" s="4"/>
      <c r="UPI83" s="4"/>
      <c r="UPJ83" s="4"/>
      <c r="UPK83" s="4"/>
      <c r="UPL83" s="4"/>
      <c r="UPM83" s="4"/>
      <c r="UPN83" s="4"/>
      <c r="UPO83" s="4"/>
      <c r="UPP83" s="4"/>
      <c r="UPQ83" s="4"/>
      <c r="UPR83" s="4"/>
      <c r="UPS83" s="4"/>
      <c r="UPT83" s="4"/>
      <c r="UPU83" s="4"/>
      <c r="UPV83" s="4"/>
      <c r="UPW83" s="4"/>
      <c r="UPX83" s="4"/>
      <c r="UPY83" s="4"/>
      <c r="UPZ83" s="4"/>
      <c r="UQA83" s="4"/>
      <c r="UQB83" s="4"/>
      <c r="UQC83" s="4"/>
      <c r="UQD83" s="4"/>
      <c r="UQE83" s="4"/>
      <c r="UQF83" s="4"/>
      <c r="UQG83" s="4"/>
      <c r="UQH83" s="4"/>
      <c r="UQI83" s="4"/>
      <c r="UQJ83" s="4"/>
      <c r="UQK83" s="4"/>
      <c r="UQL83" s="4"/>
      <c r="UQM83" s="4"/>
      <c r="UQN83" s="4"/>
      <c r="UQO83" s="4"/>
      <c r="UQP83" s="4"/>
      <c r="UQQ83" s="4"/>
      <c r="UQR83" s="4"/>
      <c r="UQS83" s="4"/>
      <c r="UQT83" s="4"/>
      <c r="UQU83" s="4"/>
      <c r="UQV83" s="4"/>
      <c r="UQW83" s="4"/>
      <c r="UQX83" s="4"/>
      <c r="UQY83" s="4"/>
      <c r="UQZ83" s="4"/>
      <c r="URA83" s="4"/>
      <c r="URB83" s="4"/>
      <c r="URC83" s="4"/>
      <c r="URD83" s="4"/>
      <c r="URE83" s="4"/>
      <c r="URF83" s="4"/>
      <c r="URG83" s="4"/>
      <c r="URH83" s="4"/>
      <c r="URI83" s="4"/>
      <c r="URJ83" s="4"/>
      <c r="URK83" s="4"/>
      <c r="URL83" s="4"/>
      <c r="URM83" s="4"/>
      <c r="URN83" s="4"/>
      <c r="URO83" s="4"/>
      <c r="URP83" s="4"/>
      <c r="URQ83" s="4"/>
      <c r="URR83" s="4"/>
      <c r="URS83" s="4"/>
      <c r="URT83" s="4"/>
      <c r="URU83" s="4"/>
      <c r="URV83" s="4"/>
      <c r="URW83" s="4"/>
      <c r="URX83" s="4"/>
      <c r="URY83" s="4"/>
      <c r="URZ83" s="4"/>
      <c r="USA83" s="4"/>
      <c r="USB83" s="4"/>
      <c r="USC83" s="4"/>
      <c r="USD83" s="4"/>
      <c r="USE83" s="4"/>
      <c r="USF83" s="4"/>
      <c r="USG83" s="4"/>
      <c r="USH83" s="4"/>
      <c r="USI83" s="4"/>
      <c r="USJ83" s="4"/>
      <c r="USK83" s="4"/>
      <c r="USL83" s="4"/>
      <c r="USM83" s="4"/>
      <c r="USN83" s="4"/>
      <c r="USO83" s="4"/>
      <c r="USP83" s="4"/>
      <c r="USQ83" s="4"/>
      <c r="USR83" s="4"/>
      <c r="USS83" s="4"/>
      <c r="UST83" s="4"/>
      <c r="USU83" s="4"/>
      <c r="USV83" s="4"/>
      <c r="USW83" s="4"/>
      <c r="USX83" s="4"/>
      <c r="USY83" s="4"/>
      <c r="USZ83" s="4"/>
      <c r="UTA83" s="4"/>
      <c r="UTB83" s="4"/>
      <c r="UTC83" s="4"/>
      <c r="UTD83" s="4"/>
      <c r="UTE83" s="4"/>
      <c r="UTF83" s="4"/>
      <c r="UTG83" s="4"/>
      <c r="UTH83" s="4"/>
      <c r="UTI83" s="4"/>
      <c r="UTJ83" s="4"/>
      <c r="UTK83" s="4"/>
      <c r="UTL83" s="4"/>
      <c r="UTM83" s="4"/>
      <c r="UTN83" s="4"/>
      <c r="UTO83" s="4"/>
      <c r="UTP83" s="4"/>
      <c r="UTQ83" s="4"/>
      <c r="UTR83" s="4"/>
      <c r="UTS83" s="4"/>
      <c r="UTT83" s="4"/>
      <c r="UTU83" s="4"/>
      <c r="UTV83" s="4"/>
      <c r="UTW83" s="4"/>
      <c r="UTX83" s="4"/>
      <c r="UTY83" s="4"/>
      <c r="UTZ83" s="4"/>
      <c r="UUA83" s="4"/>
      <c r="UUB83" s="4"/>
      <c r="UUC83" s="4"/>
      <c r="UUD83" s="4"/>
      <c r="UUE83" s="4"/>
      <c r="UUF83" s="4"/>
      <c r="UUG83" s="4"/>
      <c r="UUH83" s="4"/>
      <c r="UUI83" s="4"/>
      <c r="UUJ83" s="4"/>
      <c r="UUK83" s="4"/>
      <c r="UUL83" s="4"/>
      <c r="UUM83" s="4"/>
      <c r="UUN83" s="4"/>
      <c r="UUO83" s="4"/>
      <c r="UUP83" s="4"/>
      <c r="UUQ83" s="4"/>
      <c r="UUR83" s="4"/>
      <c r="UUS83" s="4"/>
      <c r="UUT83" s="4"/>
      <c r="UUU83" s="4"/>
      <c r="UUV83" s="4"/>
      <c r="UUW83" s="4"/>
      <c r="UUX83" s="4"/>
      <c r="UUY83" s="4"/>
      <c r="UUZ83" s="4"/>
      <c r="UVA83" s="4"/>
      <c r="UVB83" s="4"/>
      <c r="UVC83" s="4"/>
      <c r="UVD83" s="4"/>
      <c r="UVE83" s="4"/>
      <c r="UVF83" s="4"/>
      <c r="UVG83" s="4"/>
      <c r="UVH83" s="4"/>
      <c r="UVI83" s="4"/>
      <c r="UVJ83" s="4"/>
      <c r="UVK83" s="4"/>
      <c r="UVL83" s="4"/>
      <c r="UVM83" s="4"/>
      <c r="UVN83" s="4"/>
      <c r="UVO83" s="4"/>
      <c r="UVP83" s="4"/>
      <c r="UVQ83" s="4"/>
      <c r="UVR83" s="4"/>
      <c r="UVS83" s="4"/>
      <c r="UVT83" s="4"/>
      <c r="UVU83" s="4"/>
      <c r="UVV83" s="4"/>
      <c r="UVW83" s="4"/>
      <c r="UVX83" s="4"/>
      <c r="UVY83" s="4"/>
      <c r="UVZ83" s="4"/>
      <c r="UWA83" s="4"/>
      <c r="UWB83" s="4"/>
      <c r="UWC83" s="4"/>
      <c r="UWD83" s="4"/>
      <c r="UWE83" s="4"/>
      <c r="UWF83" s="4"/>
      <c r="UWG83" s="4"/>
      <c r="UWH83" s="4"/>
      <c r="UWI83" s="4"/>
      <c r="UWJ83" s="4"/>
      <c r="UWK83" s="4"/>
      <c r="UWL83" s="4"/>
      <c r="UWM83" s="4"/>
      <c r="UWN83" s="4"/>
      <c r="UWO83" s="4"/>
      <c r="UWP83" s="4"/>
      <c r="UWQ83" s="4"/>
      <c r="UWR83" s="4"/>
      <c r="UWS83" s="4"/>
      <c r="UWT83" s="4"/>
      <c r="UWU83" s="4"/>
      <c r="UWV83" s="4"/>
      <c r="UWW83" s="4"/>
      <c r="UWX83" s="4"/>
      <c r="UWY83" s="4"/>
      <c r="UWZ83" s="4"/>
      <c r="UXA83" s="4"/>
      <c r="UXB83" s="4"/>
      <c r="UXC83" s="4"/>
      <c r="UXD83" s="4"/>
      <c r="UXE83" s="4"/>
      <c r="UXF83" s="4"/>
      <c r="UXG83" s="4"/>
      <c r="UXH83" s="4"/>
      <c r="UXI83" s="4"/>
      <c r="UXJ83" s="4"/>
      <c r="UXK83" s="4"/>
      <c r="UXL83" s="4"/>
      <c r="UXM83" s="4"/>
      <c r="UXN83" s="4"/>
      <c r="UXO83" s="4"/>
      <c r="UXP83" s="4"/>
      <c r="UXQ83" s="4"/>
      <c r="UXR83" s="4"/>
      <c r="UXS83" s="4"/>
      <c r="UXT83" s="4"/>
      <c r="UXU83" s="4"/>
      <c r="UXV83" s="4"/>
      <c r="UXW83" s="4"/>
      <c r="UXX83" s="4"/>
      <c r="UXY83" s="4"/>
      <c r="UXZ83" s="4"/>
      <c r="UYA83" s="4"/>
      <c r="UYB83" s="4"/>
      <c r="UYC83" s="4"/>
      <c r="UYD83" s="4"/>
      <c r="UYE83" s="4"/>
      <c r="UYF83" s="4"/>
      <c r="UYG83" s="4"/>
      <c r="UYH83" s="4"/>
      <c r="UYI83" s="4"/>
      <c r="UYJ83" s="4"/>
      <c r="UYK83" s="4"/>
      <c r="UYL83" s="4"/>
      <c r="UYM83" s="4"/>
      <c r="UYN83" s="4"/>
      <c r="UYO83" s="4"/>
      <c r="UYP83" s="4"/>
      <c r="UYQ83" s="4"/>
      <c r="UYR83" s="4"/>
      <c r="UYS83" s="4"/>
      <c r="UYT83" s="4"/>
      <c r="UYU83" s="4"/>
      <c r="UYV83" s="4"/>
      <c r="UYW83" s="4"/>
      <c r="UYX83" s="4"/>
      <c r="UYY83" s="4"/>
      <c r="UYZ83" s="4"/>
      <c r="UZA83" s="4"/>
      <c r="UZB83" s="4"/>
      <c r="UZC83" s="4"/>
      <c r="UZD83" s="4"/>
      <c r="UZE83" s="4"/>
      <c r="UZF83" s="4"/>
      <c r="UZG83" s="4"/>
      <c r="UZH83" s="4"/>
      <c r="UZI83" s="4"/>
      <c r="UZJ83" s="4"/>
      <c r="UZK83" s="4"/>
      <c r="UZL83" s="4"/>
      <c r="UZM83" s="4"/>
      <c r="UZN83" s="4"/>
      <c r="UZO83" s="4"/>
      <c r="UZP83" s="4"/>
      <c r="UZQ83" s="4"/>
      <c r="UZR83" s="4"/>
      <c r="UZS83" s="4"/>
      <c r="UZT83" s="4"/>
      <c r="UZU83" s="4"/>
      <c r="UZV83" s="4"/>
      <c r="UZW83" s="4"/>
      <c r="UZX83" s="4"/>
      <c r="UZY83" s="4"/>
      <c r="UZZ83" s="4"/>
      <c r="VAA83" s="4"/>
      <c r="VAB83" s="4"/>
      <c r="VAC83" s="4"/>
      <c r="VAD83" s="4"/>
      <c r="VAE83" s="4"/>
      <c r="VAF83" s="4"/>
      <c r="VAG83" s="4"/>
      <c r="VAH83" s="4"/>
      <c r="VAI83" s="4"/>
      <c r="VAJ83" s="4"/>
      <c r="VAK83" s="4"/>
      <c r="VAL83" s="4"/>
      <c r="VAM83" s="4"/>
      <c r="VAN83" s="4"/>
      <c r="VAO83" s="4"/>
      <c r="VAP83" s="4"/>
      <c r="VAQ83" s="4"/>
      <c r="VAR83" s="4"/>
      <c r="VAS83" s="4"/>
      <c r="VAT83" s="4"/>
      <c r="VAU83" s="4"/>
      <c r="VAV83" s="4"/>
      <c r="VAW83" s="4"/>
      <c r="VAX83" s="4"/>
      <c r="VAY83" s="4"/>
      <c r="VAZ83" s="4"/>
      <c r="VBA83" s="4"/>
      <c r="VBB83" s="4"/>
      <c r="VBC83" s="4"/>
      <c r="VBD83" s="4"/>
      <c r="VBE83" s="4"/>
      <c r="VBF83" s="4"/>
      <c r="VBG83" s="4"/>
      <c r="VBH83" s="4"/>
      <c r="VBI83" s="4"/>
      <c r="VBJ83" s="4"/>
      <c r="VBK83" s="4"/>
      <c r="VBL83" s="4"/>
      <c r="VBM83" s="4"/>
      <c r="VBN83" s="4"/>
      <c r="VBO83" s="4"/>
      <c r="VBP83" s="4"/>
      <c r="VBQ83" s="4"/>
      <c r="VBR83" s="4"/>
      <c r="VBS83" s="4"/>
      <c r="VBT83" s="4"/>
      <c r="VBU83" s="4"/>
      <c r="VBV83" s="4"/>
      <c r="VBW83" s="4"/>
      <c r="VBX83" s="4"/>
      <c r="VBY83" s="4"/>
      <c r="VBZ83" s="4"/>
      <c r="VCA83" s="4"/>
      <c r="VCB83" s="4"/>
      <c r="VCC83" s="4"/>
      <c r="VCD83" s="4"/>
      <c r="VCE83" s="4"/>
      <c r="VCF83" s="4"/>
      <c r="VCG83" s="4"/>
      <c r="VCH83" s="4"/>
      <c r="VCI83" s="4"/>
      <c r="VCJ83" s="4"/>
      <c r="VCK83" s="4"/>
      <c r="VCL83" s="4"/>
      <c r="VCM83" s="4"/>
      <c r="VCN83" s="4"/>
      <c r="VCO83" s="4"/>
      <c r="VCP83" s="4"/>
      <c r="VCQ83" s="4"/>
      <c r="VCR83" s="4"/>
      <c r="VCS83" s="4"/>
      <c r="VCT83" s="4"/>
      <c r="VCU83" s="4"/>
      <c r="VCV83" s="4"/>
      <c r="VCW83" s="4"/>
      <c r="VCX83" s="4"/>
      <c r="VCY83" s="4"/>
      <c r="VCZ83" s="4"/>
      <c r="VDA83" s="4"/>
      <c r="VDB83" s="4"/>
      <c r="VDC83" s="4"/>
      <c r="VDD83" s="4"/>
      <c r="VDE83" s="4"/>
      <c r="VDF83" s="4"/>
      <c r="VDG83" s="4"/>
      <c r="VDH83" s="4"/>
      <c r="VDI83" s="4"/>
      <c r="VDJ83" s="4"/>
      <c r="VDK83" s="4"/>
      <c r="VDL83" s="4"/>
      <c r="VDM83" s="4"/>
      <c r="VDN83" s="4"/>
      <c r="VDO83" s="4"/>
      <c r="VDP83" s="4"/>
      <c r="VDQ83" s="4"/>
      <c r="VDR83" s="4"/>
      <c r="VDS83" s="4"/>
      <c r="VDT83" s="4"/>
      <c r="VDU83" s="4"/>
      <c r="VDV83" s="4"/>
      <c r="VDW83" s="4"/>
      <c r="VDX83" s="4"/>
      <c r="VDY83" s="4"/>
      <c r="VDZ83" s="4"/>
      <c r="VEA83" s="4"/>
      <c r="VEB83" s="4"/>
      <c r="VEC83" s="4"/>
      <c r="VED83" s="4"/>
      <c r="VEE83" s="4"/>
      <c r="VEF83" s="4"/>
      <c r="VEG83" s="4"/>
      <c r="VEH83" s="4"/>
      <c r="VEI83" s="4"/>
      <c r="VEJ83" s="4"/>
      <c r="VEK83" s="4"/>
      <c r="VEL83" s="4"/>
      <c r="VEM83" s="4"/>
      <c r="VEN83" s="4"/>
      <c r="VEO83" s="4"/>
      <c r="VEP83" s="4"/>
      <c r="VEQ83" s="4"/>
      <c r="VER83" s="4"/>
      <c r="VES83" s="4"/>
      <c r="VET83" s="4"/>
      <c r="VEU83" s="4"/>
      <c r="VEV83" s="4"/>
      <c r="VEW83" s="4"/>
      <c r="VEX83" s="4"/>
      <c r="VEY83" s="4"/>
      <c r="VEZ83" s="4"/>
      <c r="VFA83" s="4"/>
      <c r="VFB83" s="4"/>
      <c r="VFC83" s="4"/>
      <c r="VFD83" s="4"/>
      <c r="VFE83" s="4"/>
      <c r="VFF83" s="4"/>
      <c r="VFG83" s="4"/>
      <c r="VFH83" s="4"/>
      <c r="VFI83" s="4"/>
      <c r="VFJ83" s="4"/>
      <c r="VFK83" s="4"/>
      <c r="VFL83" s="4"/>
      <c r="VFM83" s="4"/>
      <c r="VFN83" s="4"/>
      <c r="VFO83" s="4"/>
      <c r="VFP83" s="4"/>
      <c r="VFQ83" s="4"/>
      <c r="VFR83" s="4"/>
      <c r="VFS83" s="4"/>
      <c r="VFT83" s="4"/>
      <c r="VFU83" s="4"/>
      <c r="VFV83" s="4"/>
      <c r="VFW83" s="4"/>
      <c r="VFX83" s="4"/>
      <c r="VFY83" s="4"/>
      <c r="VFZ83" s="4"/>
      <c r="VGA83" s="4"/>
      <c r="VGB83" s="4"/>
      <c r="VGC83" s="4"/>
      <c r="VGD83" s="4"/>
      <c r="VGE83" s="4"/>
      <c r="VGF83" s="4"/>
      <c r="VGG83" s="4"/>
      <c r="VGH83" s="4"/>
      <c r="VGI83" s="4"/>
      <c r="VGJ83" s="4"/>
      <c r="VGK83" s="4"/>
      <c r="VGL83" s="4"/>
      <c r="VGM83" s="4"/>
      <c r="VGN83" s="4"/>
      <c r="VGO83" s="4"/>
      <c r="VGP83" s="4"/>
      <c r="VGQ83" s="4"/>
      <c r="VGR83" s="4"/>
      <c r="VGS83" s="4"/>
      <c r="VGT83" s="4"/>
      <c r="VGU83" s="4"/>
      <c r="VGV83" s="4"/>
      <c r="VGW83" s="4"/>
      <c r="VGX83" s="4"/>
      <c r="VGY83" s="4"/>
      <c r="VGZ83" s="4"/>
      <c r="VHA83" s="4"/>
      <c r="VHB83" s="4"/>
      <c r="VHC83" s="4"/>
      <c r="VHD83" s="4"/>
      <c r="VHE83" s="4"/>
      <c r="VHF83" s="4"/>
      <c r="VHG83" s="4"/>
      <c r="VHH83" s="4"/>
      <c r="VHI83" s="4"/>
      <c r="VHJ83" s="4"/>
      <c r="VHK83" s="4"/>
      <c r="VHL83" s="4"/>
      <c r="VHM83" s="4"/>
      <c r="VHN83" s="4"/>
      <c r="VHO83" s="4"/>
      <c r="VHP83" s="4"/>
      <c r="VHQ83" s="4"/>
      <c r="VHR83" s="4"/>
      <c r="VHS83" s="4"/>
      <c r="VHT83" s="4"/>
      <c r="VHU83" s="4"/>
      <c r="VHV83" s="4"/>
      <c r="VHW83" s="4"/>
      <c r="VHX83" s="4"/>
      <c r="VHY83" s="4"/>
      <c r="VHZ83" s="4"/>
      <c r="VIA83" s="4"/>
      <c r="VIB83" s="4"/>
      <c r="VIC83" s="4"/>
      <c r="VID83" s="4"/>
      <c r="VIE83" s="4"/>
      <c r="VIF83" s="4"/>
      <c r="VIG83" s="4"/>
      <c r="VIH83" s="4"/>
      <c r="VII83" s="4"/>
      <c r="VIJ83" s="4"/>
      <c r="VIK83" s="4"/>
      <c r="VIL83" s="4"/>
      <c r="VIM83" s="4"/>
      <c r="VIN83" s="4"/>
      <c r="VIO83" s="4"/>
      <c r="VIP83" s="4"/>
      <c r="VIQ83" s="4"/>
      <c r="VIR83" s="4"/>
      <c r="VIS83" s="4"/>
      <c r="VIT83" s="4"/>
      <c r="VIU83" s="4"/>
      <c r="VIV83" s="4"/>
      <c r="VIW83" s="4"/>
      <c r="VIX83" s="4"/>
      <c r="VIY83" s="4"/>
      <c r="VIZ83" s="4"/>
      <c r="VJA83" s="4"/>
      <c r="VJB83" s="4"/>
      <c r="VJC83" s="4"/>
      <c r="VJD83" s="4"/>
      <c r="VJE83" s="4"/>
      <c r="VJF83" s="4"/>
      <c r="VJG83" s="4"/>
      <c r="VJH83" s="4"/>
      <c r="VJI83" s="4"/>
      <c r="VJJ83" s="4"/>
      <c r="VJK83" s="4"/>
      <c r="VJL83" s="4"/>
      <c r="VJM83" s="4"/>
      <c r="VJN83" s="4"/>
      <c r="VJO83" s="4"/>
      <c r="VJP83" s="4"/>
      <c r="VJQ83" s="4"/>
      <c r="VJR83" s="4"/>
      <c r="VJS83" s="4"/>
      <c r="VJT83" s="4"/>
      <c r="VJU83" s="4"/>
      <c r="VJV83" s="4"/>
      <c r="VJW83" s="4"/>
      <c r="VJX83" s="4"/>
      <c r="VJY83" s="4"/>
      <c r="VJZ83" s="4"/>
      <c r="VKA83" s="4"/>
      <c r="VKB83" s="4"/>
      <c r="VKC83" s="4"/>
      <c r="VKD83" s="4"/>
      <c r="VKE83" s="4"/>
      <c r="VKF83" s="4"/>
      <c r="VKG83" s="4"/>
      <c r="VKH83" s="4"/>
      <c r="VKI83" s="4"/>
      <c r="VKJ83" s="4"/>
      <c r="VKK83" s="4"/>
      <c r="VKL83" s="4"/>
      <c r="VKM83" s="4"/>
      <c r="VKN83" s="4"/>
      <c r="VKO83" s="4"/>
      <c r="VKP83" s="4"/>
      <c r="VKQ83" s="4"/>
      <c r="VKR83" s="4"/>
      <c r="VKS83" s="4"/>
      <c r="VKT83" s="4"/>
      <c r="VKU83" s="4"/>
      <c r="VKV83" s="4"/>
      <c r="VKW83" s="4"/>
      <c r="VKX83" s="4"/>
      <c r="VKY83" s="4"/>
      <c r="VKZ83" s="4"/>
      <c r="VLA83" s="4"/>
      <c r="VLB83" s="4"/>
      <c r="VLC83" s="4"/>
      <c r="VLD83" s="4"/>
      <c r="VLE83" s="4"/>
      <c r="VLF83" s="4"/>
      <c r="VLG83" s="4"/>
      <c r="VLH83" s="4"/>
      <c r="VLI83" s="4"/>
      <c r="VLJ83" s="4"/>
      <c r="VLK83" s="4"/>
      <c r="VLL83" s="4"/>
      <c r="VLM83" s="4"/>
      <c r="VLN83" s="4"/>
      <c r="VLO83" s="4"/>
      <c r="VLP83" s="4"/>
      <c r="VLQ83" s="4"/>
      <c r="VLR83" s="4"/>
      <c r="VLS83" s="4"/>
      <c r="VLT83" s="4"/>
      <c r="VLU83" s="4"/>
      <c r="VLV83" s="4"/>
      <c r="VLW83" s="4"/>
      <c r="VLX83" s="4"/>
      <c r="VLY83" s="4"/>
      <c r="VLZ83" s="4"/>
      <c r="VMA83" s="4"/>
      <c r="VMB83" s="4"/>
      <c r="VMC83" s="4"/>
      <c r="VMD83" s="4"/>
      <c r="VME83" s="4"/>
      <c r="VMF83" s="4"/>
      <c r="VMG83" s="4"/>
      <c r="VMH83" s="4"/>
      <c r="VMI83" s="4"/>
      <c r="VMJ83" s="4"/>
      <c r="VMK83" s="4"/>
      <c r="VML83" s="4"/>
      <c r="VMM83" s="4"/>
      <c r="VMN83" s="4"/>
      <c r="VMO83" s="4"/>
      <c r="VMP83" s="4"/>
      <c r="VMQ83" s="4"/>
      <c r="VMR83" s="4"/>
      <c r="VMS83" s="4"/>
      <c r="VMT83" s="4"/>
      <c r="VMU83" s="4"/>
      <c r="VMV83" s="4"/>
      <c r="VMW83" s="4"/>
      <c r="VMX83" s="4"/>
      <c r="VMY83" s="4"/>
      <c r="VMZ83" s="4"/>
      <c r="VNA83" s="4"/>
      <c r="VNB83" s="4"/>
      <c r="VNC83" s="4"/>
      <c r="VND83" s="4"/>
      <c r="VNE83" s="4"/>
      <c r="VNF83" s="4"/>
      <c r="VNG83" s="4"/>
      <c r="VNH83" s="4"/>
      <c r="VNI83" s="4"/>
      <c r="VNJ83" s="4"/>
      <c r="VNK83" s="4"/>
      <c r="VNL83" s="4"/>
      <c r="VNM83" s="4"/>
      <c r="VNN83" s="4"/>
      <c r="VNO83" s="4"/>
      <c r="VNP83" s="4"/>
      <c r="VNQ83" s="4"/>
      <c r="VNR83" s="4"/>
      <c r="VNS83" s="4"/>
      <c r="VNT83" s="4"/>
      <c r="VNU83" s="4"/>
      <c r="VNV83" s="4"/>
      <c r="VNW83" s="4"/>
      <c r="VNX83" s="4"/>
      <c r="VNY83" s="4"/>
      <c r="VNZ83" s="4"/>
      <c r="VOA83" s="4"/>
      <c r="VOB83" s="4"/>
      <c r="VOC83" s="4"/>
      <c r="VOD83" s="4"/>
      <c r="VOE83" s="4"/>
      <c r="VOF83" s="4"/>
      <c r="VOG83" s="4"/>
      <c r="VOH83" s="4"/>
      <c r="VOI83" s="4"/>
      <c r="VOJ83" s="4"/>
      <c r="VOK83" s="4"/>
      <c r="VOL83" s="4"/>
      <c r="VOM83" s="4"/>
      <c r="VON83" s="4"/>
      <c r="VOO83" s="4"/>
      <c r="VOP83" s="4"/>
      <c r="VOQ83" s="4"/>
      <c r="VOR83" s="4"/>
      <c r="VOS83" s="4"/>
      <c r="VOT83" s="4"/>
      <c r="VOU83" s="4"/>
      <c r="VOV83" s="4"/>
      <c r="VOW83" s="4"/>
      <c r="VOX83" s="4"/>
      <c r="VOY83" s="4"/>
      <c r="VOZ83" s="4"/>
      <c r="VPA83" s="4"/>
      <c r="VPB83" s="4"/>
      <c r="VPC83" s="4"/>
      <c r="VPD83" s="4"/>
      <c r="VPE83" s="4"/>
      <c r="VPF83" s="4"/>
      <c r="VPG83" s="4"/>
      <c r="VPH83" s="4"/>
      <c r="VPI83" s="4"/>
      <c r="VPJ83" s="4"/>
      <c r="VPK83" s="4"/>
      <c r="VPL83" s="4"/>
      <c r="VPM83" s="4"/>
      <c r="VPN83" s="4"/>
      <c r="VPO83" s="4"/>
      <c r="VPP83" s="4"/>
      <c r="VPQ83" s="4"/>
      <c r="VPR83" s="4"/>
      <c r="VPS83" s="4"/>
      <c r="VPT83" s="4"/>
      <c r="VPU83" s="4"/>
      <c r="VPV83" s="4"/>
      <c r="VPW83" s="4"/>
      <c r="VPX83" s="4"/>
      <c r="VPY83" s="4"/>
      <c r="VPZ83" s="4"/>
      <c r="VQA83" s="4"/>
      <c r="VQB83" s="4"/>
      <c r="VQC83" s="4"/>
      <c r="VQD83" s="4"/>
      <c r="VQE83" s="4"/>
      <c r="VQF83" s="4"/>
      <c r="VQG83" s="4"/>
      <c r="VQH83" s="4"/>
      <c r="VQI83" s="4"/>
      <c r="VQJ83" s="4"/>
      <c r="VQK83" s="4"/>
      <c r="VQL83" s="4"/>
      <c r="VQM83" s="4"/>
      <c r="VQN83" s="4"/>
      <c r="VQO83" s="4"/>
      <c r="VQP83" s="4"/>
      <c r="VQQ83" s="4"/>
      <c r="VQR83" s="4"/>
      <c r="VQS83" s="4"/>
      <c r="VQT83" s="4"/>
      <c r="VQU83" s="4"/>
      <c r="VQV83" s="4"/>
      <c r="VQW83" s="4"/>
      <c r="VQX83" s="4"/>
      <c r="VQY83" s="4"/>
      <c r="VQZ83" s="4"/>
      <c r="VRA83" s="4"/>
      <c r="VRB83" s="4"/>
      <c r="VRC83" s="4"/>
      <c r="VRD83" s="4"/>
      <c r="VRE83" s="4"/>
      <c r="VRF83" s="4"/>
      <c r="VRG83" s="4"/>
      <c r="VRH83" s="4"/>
      <c r="VRI83" s="4"/>
      <c r="VRJ83" s="4"/>
      <c r="VRK83" s="4"/>
      <c r="VRL83" s="4"/>
      <c r="VRM83" s="4"/>
      <c r="VRN83" s="4"/>
      <c r="VRO83" s="4"/>
      <c r="VRP83" s="4"/>
      <c r="VRQ83" s="4"/>
      <c r="VRR83" s="4"/>
      <c r="VRS83" s="4"/>
      <c r="VRT83" s="4"/>
      <c r="VRU83" s="4"/>
      <c r="VRV83" s="4"/>
      <c r="VRW83" s="4"/>
      <c r="VRX83" s="4"/>
      <c r="VRY83" s="4"/>
      <c r="VRZ83" s="4"/>
      <c r="VSA83" s="4"/>
      <c r="VSB83" s="4"/>
      <c r="VSC83" s="4"/>
      <c r="VSD83" s="4"/>
      <c r="VSE83" s="4"/>
      <c r="VSF83" s="4"/>
      <c r="VSG83" s="4"/>
      <c r="VSH83" s="4"/>
      <c r="VSI83" s="4"/>
      <c r="VSJ83" s="4"/>
      <c r="VSK83" s="4"/>
      <c r="VSL83" s="4"/>
      <c r="VSM83" s="4"/>
      <c r="VSN83" s="4"/>
      <c r="VSO83" s="4"/>
      <c r="VSP83" s="4"/>
      <c r="VSQ83" s="4"/>
      <c r="VSR83" s="4"/>
      <c r="VSS83" s="4"/>
      <c r="VST83" s="4"/>
      <c r="VSU83" s="4"/>
      <c r="VSV83" s="4"/>
      <c r="VSW83" s="4"/>
      <c r="VSX83" s="4"/>
      <c r="VSY83" s="4"/>
      <c r="VSZ83" s="4"/>
      <c r="VTA83" s="4"/>
      <c r="VTB83" s="4"/>
      <c r="VTC83" s="4"/>
      <c r="VTD83" s="4"/>
      <c r="VTE83" s="4"/>
      <c r="VTF83" s="4"/>
      <c r="VTG83" s="4"/>
      <c r="VTH83" s="4"/>
      <c r="VTI83" s="4"/>
      <c r="VTJ83" s="4"/>
      <c r="VTK83" s="4"/>
      <c r="VTL83" s="4"/>
      <c r="VTM83" s="4"/>
      <c r="VTN83" s="4"/>
      <c r="VTO83" s="4"/>
      <c r="VTP83" s="4"/>
      <c r="VTQ83" s="4"/>
      <c r="VTR83" s="4"/>
      <c r="VTS83" s="4"/>
      <c r="VTT83" s="4"/>
      <c r="VTU83" s="4"/>
      <c r="VTV83" s="4"/>
      <c r="VTW83" s="4"/>
      <c r="VTX83" s="4"/>
      <c r="VTY83" s="4"/>
      <c r="VTZ83" s="4"/>
      <c r="VUA83" s="4"/>
      <c r="VUB83" s="4"/>
      <c r="VUC83" s="4"/>
      <c r="VUD83" s="4"/>
      <c r="VUE83" s="4"/>
      <c r="VUF83" s="4"/>
      <c r="VUG83" s="4"/>
      <c r="VUH83" s="4"/>
      <c r="VUI83" s="4"/>
      <c r="VUJ83" s="4"/>
      <c r="VUK83" s="4"/>
      <c r="VUL83" s="4"/>
      <c r="VUM83" s="4"/>
      <c r="VUN83" s="4"/>
      <c r="VUO83" s="4"/>
      <c r="VUP83" s="4"/>
      <c r="VUQ83" s="4"/>
      <c r="VUR83" s="4"/>
      <c r="VUS83" s="4"/>
      <c r="VUT83" s="4"/>
      <c r="VUU83" s="4"/>
      <c r="VUV83" s="4"/>
      <c r="VUW83" s="4"/>
      <c r="VUX83" s="4"/>
      <c r="VUY83" s="4"/>
      <c r="VUZ83" s="4"/>
      <c r="VVA83" s="4"/>
      <c r="VVB83" s="4"/>
      <c r="VVC83" s="4"/>
      <c r="VVD83" s="4"/>
      <c r="VVE83" s="4"/>
      <c r="VVF83" s="4"/>
      <c r="VVG83" s="4"/>
      <c r="VVH83" s="4"/>
      <c r="VVI83" s="4"/>
      <c r="VVJ83" s="4"/>
      <c r="VVK83" s="4"/>
      <c r="VVL83" s="4"/>
      <c r="VVM83" s="4"/>
      <c r="VVN83" s="4"/>
      <c r="VVO83" s="4"/>
      <c r="VVP83" s="4"/>
      <c r="VVQ83" s="4"/>
      <c r="VVR83" s="4"/>
      <c r="VVS83" s="4"/>
      <c r="VVT83" s="4"/>
      <c r="VVU83" s="4"/>
      <c r="VVV83" s="4"/>
      <c r="VVW83" s="4"/>
      <c r="VVX83" s="4"/>
      <c r="VVY83" s="4"/>
      <c r="VVZ83" s="4"/>
      <c r="VWA83" s="4"/>
      <c r="VWB83" s="4"/>
      <c r="VWC83" s="4"/>
      <c r="VWD83" s="4"/>
      <c r="VWE83" s="4"/>
      <c r="VWF83" s="4"/>
      <c r="VWG83" s="4"/>
      <c r="VWH83" s="4"/>
      <c r="VWI83" s="4"/>
      <c r="VWJ83" s="4"/>
      <c r="VWK83" s="4"/>
      <c r="VWL83" s="4"/>
      <c r="VWM83" s="4"/>
      <c r="VWN83" s="4"/>
      <c r="VWO83" s="4"/>
      <c r="VWP83" s="4"/>
      <c r="VWQ83" s="4"/>
      <c r="VWR83" s="4"/>
      <c r="VWS83" s="4"/>
      <c r="VWT83" s="4"/>
      <c r="VWU83" s="4"/>
      <c r="VWV83" s="4"/>
      <c r="VWW83" s="4"/>
      <c r="VWX83" s="4"/>
      <c r="VWY83" s="4"/>
      <c r="VWZ83" s="4"/>
      <c r="VXA83" s="4"/>
      <c r="VXB83" s="4"/>
      <c r="VXC83" s="4"/>
      <c r="VXD83" s="4"/>
      <c r="VXE83" s="4"/>
      <c r="VXF83" s="4"/>
      <c r="VXG83" s="4"/>
      <c r="VXH83" s="4"/>
      <c r="VXI83" s="4"/>
      <c r="VXJ83" s="4"/>
      <c r="VXK83" s="4"/>
      <c r="VXL83" s="4"/>
      <c r="VXM83" s="4"/>
      <c r="VXN83" s="4"/>
      <c r="VXO83" s="4"/>
      <c r="VXP83" s="4"/>
      <c r="VXQ83" s="4"/>
      <c r="VXR83" s="4"/>
      <c r="VXS83" s="4"/>
      <c r="VXT83" s="4"/>
      <c r="VXU83" s="4"/>
      <c r="VXV83" s="4"/>
      <c r="VXW83" s="4"/>
      <c r="VXX83" s="4"/>
      <c r="VXY83" s="4"/>
      <c r="VXZ83" s="4"/>
      <c r="VYA83" s="4"/>
      <c r="VYB83" s="4"/>
      <c r="VYC83" s="4"/>
      <c r="VYD83" s="4"/>
      <c r="VYE83" s="4"/>
      <c r="VYF83" s="4"/>
      <c r="VYG83" s="4"/>
      <c r="VYH83" s="4"/>
      <c r="VYI83" s="4"/>
      <c r="VYJ83" s="4"/>
      <c r="VYK83" s="4"/>
      <c r="VYL83" s="4"/>
      <c r="VYM83" s="4"/>
      <c r="VYN83" s="4"/>
      <c r="VYO83" s="4"/>
      <c r="VYP83" s="4"/>
      <c r="VYQ83" s="4"/>
      <c r="VYR83" s="4"/>
      <c r="VYS83" s="4"/>
      <c r="VYT83" s="4"/>
      <c r="VYU83" s="4"/>
      <c r="VYV83" s="4"/>
      <c r="VYW83" s="4"/>
      <c r="VYX83" s="4"/>
      <c r="VYY83" s="4"/>
      <c r="VYZ83" s="4"/>
      <c r="VZA83" s="4"/>
      <c r="VZB83" s="4"/>
      <c r="VZC83" s="4"/>
      <c r="VZD83" s="4"/>
      <c r="VZE83" s="4"/>
      <c r="VZF83" s="4"/>
      <c r="VZG83" s="4"/>
      <c r="VZH83" s="4"/>
      <c r="VZI83" s="4"/>
      <c r="VZJ83" s="4"/>
      <c r="VZK83" s="4"/>
      <c r="VZL83" s="4"/>
      <c r="VZM83" s="4"/>
      <c r="VZN83" s="4"/>
      <c r="VZO83" s="4"/>
      <c r="VZP83" s="4"/>
      <c r="VZQ83" s="4"/>
      <c r="VZR83" s="4"/>
      <c r="VZS83" s="4"/>
      <c r="VZT83" s="4"/>
      <c r="VZU83" s="4"/>
      <c r="VZV83" s="4"/>
      <c r="VZW83" s="4"/>
      <c r="VZX83" s="4"/>
      <c r="VZY83" s="4"/>
      <c r="VZZ83" s="4"/>
      <c r="WAA83" s="4"/>
      <c r="WAB83" s="4"/>
      <c r="WAC83" s="4"/>
      <c r="WAD83" s="4"/>
      <c r="WAE83" s="4"/>
      <c r="WAF83" s="4"/>
      <c r="WAG83" s="4"/>
      <c r="WAH83" s="4"/>
      <c r="WAI83" s="4"/>
      <c r="WAJ83" s="4"/>
      <c r="WAK83" s="4"/>
      <c r="WAL83" s="4"/>
      <c r="WAM83" s="4"/>
      <c r="WAN83" s="4"/>
      <c r="WAO83" s="4"/>
      <c r="WAP83" s="4"/>
      <c r="WAQ83" s="4"/>
      <c r="WAR83" s="4"/>
      <c r="WAS83" s="4"/>
      <c r="WAT83" s="4"/>
      <c r="WAU83" s="4"/>
      <c r="WAV83" s="4"/>
      <c r="WAW83" s="4"/>
      <c r="WAX83" s="4"/>
      <c r="WAY83" s="4"/>
      <c r="WAZ83" s="4"/>
      <c r="WBA83" s="4"/>
      <c r="WBB83" s="4"/>
      <c r="WBC83" s="4"/>
      <c r="WBD83" s="4"/>
      <c r="WBE83" s="4"/>
      <c r="WBF83" s="4"/>
      <c r="WBG83" s="4"/>
      <c r="WBH83" s="4"/>
      <c r="WBI83" s="4"/>
      <c r="WBJ83" s="4"/>
      <c r="WBK83" s="4"/>
      <c r="WBL83" s="4"/>
      <c r="WBM83" s="4"/>
      <c r="WBN83" s="4"/>
      <c r="WBO83" s="4"/>
      <c r="WBP83" s="4"/>
      <c r="WBQ83" s="4"/>
      <c r="WBR83" s="4"/>
      <c r="WBS83" s="4"/>
      <c r="WBT83" s="4"/>
      <c r="WBU83" s="4"/>
      <c r="WBV83" s="4"/>
      <c r="WBW83" s="4"/>
      <c r="WBX83" s="4"/>
      <c r="WBY83" s="4"/>
      <c r="WBZ83" s="4"/>
      <c r="WCA83" s="4"/>
      <c r="WCB83" s="4"/>
      <c r="WCC83" s="4"/>
      <c r="WCD83" s="4"/>
      <c r="WCE83" s="4"/>
      <c r="WCF83" s="4"/>
      <c r="WCG83" s="4"/>
      <c r="WCH83" s="4"/>
      <c r="WCI83" s="4"/>
      <c r="WCJ83" s="4"/>
      <c r="WCK83" s="4"/>
      <c r="WCL83" s="4"/>
      <c r="WCM83" s="4"/>
      <c r="WCN83" s="4"/>
      <c r="WCO83" s="4"/>
      <c r="WCP83" s="4"/>
      <c r="WCQ83" s="4"/>
      <c r="WCR83" s="4"/>
      <c r="WCS83" s="4"/>
      <c r="WCT83" s="4"/>
      <c r="WCU83" s="4"/>
      <c r="WCV83" s="4"/>
      <c r="WCW83" s="4"/>
      <c r="WCX83" s="4"/>
      <c r="WCY83" s="4"/>
      <c r="WCZ83" s="4"/>
      <c r="WDA83" s="4"/>
      <c r="WDB83" s="4"/>
      <c r="WDC83" s="4"/>
      <c r="WDD83" s="4"/>
      <c r="WDE83" s="4"/>
      <c r="WDF83" s="4"/>
      <c r="WDG83" s="4"/>
      <c r="WDH83" s="4"/>
      <c r="WDI83" s="4"/>
      <c r="WDJ83" s="4"/>
      <c r="WDK83" s="4"/>
      <c r="WDL83" s="4"/>
      <c r="WDM83" s="4"/>
      <c r="WDN83" s="4"/>
      <c r="WDO83" s="4"/>
      <c r="WDP83" s="4"/>
      <c r="WDQ83" s="4"/>
      <c r="WDR83" s="4"/>
      <c r="WDS83" s="4"/>
      <c r="WDT83" s="4"/>
      <c r="WDU83" s="4"/>
      <c r="WDV83" s="4"/>
      <c r="WDW83" s="4"/>
      <c r="WDX83" s="4"/>
      <c r="WDY83" s="4"/>
      <c r="WDZ83" s="4"/>
      <c r="WEA83" s="4"/>
      <c r="WEB83" s="4"/>
      <c r="WEC83" s="4"/>
      <c r="WED83" s="4"/>
      <c r="WEE83" s="4"/>
      <c r="WEF83" s="4"/>
      <c r="WEG83" s="4"/>
      <c r="WEH83" s="4"/>
      <c r="WEI83" s="4"/>
      <c r="WEJ83" s="4"/>
      <c r="WEK83" s="4"/>
      <c r="WEL83" s="4"/>
      <c r="WEM83" s="4"/>
      <c r="WEN83" s="4"/>
      <c r="WEO83" s="4"/>
      <c r="WEP83" s="4"/>
      <c r="WEQ83" s="4"/>
      <c r="WER83" s="4"/>
      <c r="WES83" s="4"/>
      <c r="WET83" s="4"/>
      <c r="WEU83" s="4"/>
      <c r="WEV83" s="4"/>
      <c r="WEW83" s="4"/>
      <c r="WEX83" s="4"/>
      <c r="WEY83" s="4"/>
      <c r="WEZ83" s="4"/>
      <c r="WFA83" s="4"/>
      <c r="WFB83" s="4"/>
      <c r="WFC83" s="4"/>
      <c r="WFD83" s="4"/>
      <c r="WFE83" s="4"/>
      <c r="WFF83" s="4"/>
      <c r="WFG83" s="4"/>
      <c r="WFH83" s="4"/>
      <c r="WFI83" s="4"/>
      <c r="WFJ83" s="4"/>
      <c r="WFK83" s="4"/>
      <c r="WFL83" s="4"/>
      <c r="WFM83" s="4"/>
      <c r="WFN83" s="4"/>
      <c r="WFO83" s="4"/>
      <c r="WFP83" s="4"/>
      <c r="WFQ83" s="4"/>
      <c r="WFR83" s="4"/>
      <c r="WFS83" s="4"/>
      <c r="WFT83" s="4"/>
      <c r="WFU83" s="4"/>
      <c r="WFV83" s="4"/>
      <c r="WFW83" s="4"/>
      <c r="WFX83" s="4"/>
      <c r="WFY83" s="4"/>
      <c r="WFZ83" s="4"/>
      <c r="WGA83" s="4"/>
      <c r="WGB83" s="4"/>
      <c r="WGC83" s="4"/>
      <c r="WGD83" s="4"/>
      <c r="WGE83" s="4"/>
      <c r="WGF83" s="4"/>
      <c r="WGG83" s="4"/>
      <c r="WGH83" s="4"/>
      <c r="WGI83" s="4"/>
      <c r="WGJ83" s="4"/>
      <c r="WGK83" s="4"/>
      <c r="WGL83" s="4"/>
      <c r="WGM83" s="4"/>
      <c r="WGN83" s="4"/>
      <c r="WGO83" s="4"/>
      <c r="WGP83" s="4"/>
      <c r="WGQ83" s="4"/>
      <c r="WGR83" s="4"/>
      <c r="WGS83" s="4"/>
      <c r="WGT83" s="4"/>
      <c r="WGU83" s="4"/>
      <c r="WGV83" s="4"/>
      <c r="WGW83" s="4"/>
      <c r="WGX83" s="4"/>
      <c r="WGY83" s="4"/>
      <c r="WGZ83" s="4"/>
      <c r="WHA83" s="4"/>
      <c r="WHB83" s="4"/>
      <c r="WHC83" s="4"/>
      <c r="WHD83" s="4"/>
      <c r="WHE83" s="4"/>
      <c r="WHF83" s="4"/>
      <c r="WHG83" s="4"/>
      <c r="WHH83" s="4"/>
      <c r="WHI83" s="4"/>
      <c r="WHJ83" s="4"/>
      <c r="WHK83" s="4"/>
      <c r="WHL83" s="4"/>
      <c r="WHM83" s="4"/>
      <c r="WHN83" s="4"/>
      <c r="WHO83" s="4"/>
      <c r="WHP83" s="4"/>
      <c r="WHQ83" s="4"/>
      <c r="WHR83" s="4"/>
      <c r="WHS83" s="4"/>
      <c r="WHT83" s="4"/>
      <c r="WHU83" s="4"/>
      <c r="WHV83" s="4"/>
      <c r="WHW83" s="4"/>
      <c r="WHX83" s="4"/>
      <c r="WHY83" s="4"/>
      <c r="WHZ83" s="4"/>
      <c r="WIA83" s="4"/>
      <c r="WIB83" s="4"/>
      <c r="WIC83" s="4"/>
      <c r="WID83" s="4"/>
      <c r="WIE83" s="4"/>
      <c r="WIF83" s="4"/>
      <c r="WIG83" s="4"/>
      <c r="WIH83" s="4"/>
      <c r="WII83" s="4"/>
      <c r="WIJ83" s="4"/>
      <c r="WIK83" s="4"/>
      <c r="WIL83" s="4"/>
      <c r="WIM83" s="4"/>
      <c r="WIN83" s="4"/>
      <c r="WIO83" s="4"/>
      <c r="WIP83" s="4"/>
      <c r="WIQ83" s="4"/>
      <c r="WIR83" s="4"/>
      <c r="WIS83" s="4"/>
      <c r="WIT83" s="4"/>
      <c r="WIU83" s="4"/>
      <c r="WIV83" s="4"/>
      <c r="WIW83" s="4"/>
      <c r="WIX83" s="4"/>
      <c r="WIY83" s="4"/>
      <c r="WIZ83" s="4"/>
      <c r="WJA83" s="4"/>
      <c r="WJB83" s="4"/>
      <c r="WJC83" s="4"/>
      <c r="WJD83" s="4"/>
      <c r="WJE83" s="4"/>
      <c r="WJF83" s="4"/>
      <c r="WJG83" s="4"/>
      <c r="WJH83" s="4"/>
      <c r="WJI83" s="4"/>
      <c r="WJJ83" s="4"/>
      <c r="WJK83" s="4"/>
      <c r="WJL83" s="4"/>
      <c r="WJM83" s="4"/>
      <c r="WJN83" s="4"/>
      <c r="WJO83" s="4"/>
      <c r="WJP83" s="4"/>
      <c r="WJQ83" s="4"/>
      <c r="WJR83" s="4"/>
      <c r="WJS83" s="4"/>
      <c r="WJT83" s="4"/>
      <c r="WJU83" s="4"/>
      <c r="WJV83" s="4"/>
      <c r="WJW83" s="4"/>
      <c r="WJX83" s="4"/>
      <c r="WJY83" s="4"/>
      <c r="WJZ83" s="4"/>
      <c r="WKA83" s="4"/>
      <c r="WKB83" s="4"/>
      <c r="WKC83" s="4"/>
      <c r="WKD83" s="4"/>
      <c r="WKE83" s="4"/>
      <c r="WKF83" s="4"/>
      <c r="WKG83" s="4"/>
      <c r="WKH83" s="4"/>
      <c r="WKI83" s="4"/>
      <c r="WKJ83" s="4"/>
      <c r="WKK83" s="4"/>
      <c r="WKL83" s="4"/>
      <c r="WKM83" s="4"/>
      <c r="WKN83" s="4"/>
      <c r="WKO83" s="4"/>
      <c r="WKP83" s="4"/>
      <c r="WKQ83" s="4"/>
      <c r="WKR83" s="4"/>
      <c r="WKS83" s="4"/>
      <c r="WKT83" s="4"/>
      <c r="WKU83" s="4"/>
      <c r="WKV83" s="4"/>
      <c r="WKW83" s="4"/>
      <c r="WKX83" s="4"/>
      <c r="WKY83" s="4"/>
      <c r="WKZ83" s="4"/>
      <c r="WLA83" s="4"/>
      <c r="WLB83" s="4"/>
      <c r="WLC83" s="4"/>
      <c r="WLD83" s="4"/>
      <c r="WLE83" s="4"/>
      <c r="WLF83" s="4"/>
      <c r="WLG83" s="4"/>
      <c r="WLH83" s="4"/>
      <c r="WLI83" s="4"/>
      <c r="WLJ83" s="4"/>
      <c r="WLK83" s="4"/>
      <c r="WLL83" s="4"/>
      <c r="WLM83" s="4"/>
      <c r="WLN83" s="4"/>
      <c r="WLO83" s="4"/>
      <c r="WLP83" s="4"/>
      <c r="WLQ83" s="4"/>
      <c r="WLR83" s="4"/>
      <c r="WLS83" s="4"/>
      <c r="WLT83" s="4"/>
      <c r="WLU83" s="4"/>
      <c r="WLV83" s="4"/>
      <c r="WLW83" s="4"/>
      <c r="WLX83" s="4"/>
      <c r="WLY83" s="4"/>
      <c r="WLZ83" s="4"/>
      <c r="WMA83" s="4"/>
      <c r="WMB83" s="4"/>
      <c r="WMC83" s="4"/>
      <c r="WMD83" s="4"/>
      <c r="WME83" s="4"/>
      <c r="WMF83" s="4"/>
      <c r="WMG83" s="4"/>
      <c r="WMH83" s="4"/>
      <c r="WMI83" s="4"/>
      <c r="WMJ83" s="4"/>
      <c r="WMK83" s="4"/>
      <c r="WML83" s="4"/>
      <c r="WMM83" s="4"/>
      <c r="WMN83" s="4"/>
      <c r="WMO83" s="4"/>
      <c r="WMP83" s="4"/>
      <c r="WMQ83" s="4"/>
      <c r="WMR83" s="4"/>
      <c r="WMS83" s="4"/>
      <c r="WMT83" s="4"/>
      <c r="WMU83" s="4"/>
      <c r="WMV83" s="4"/>
      <c r="WMW83" s="4"/>
      <c r="WMX83" s="4"/>
      <c r="WMY83" s="4"/>
      <c r="WMZ83" s="4"/>
      <c r="WNA83" s="4"/>
      <c r="WNB83" s="4"/>
      <c r="WNC83" s="4"/>
      <c r="WND83" s="4"/>
      <c r="WNE83" s="4"/>
      <c r="WNF83" s="4"/>
      <c r="WNG83" s="4"/>
      <c r="WNH83" s="4"/>
      <c r="WNI83" s="4"/>
      <c r="WNJ83" s="4"/>
      <c r="WNK83" s="4"/>
      <c r="WNL83" s="4"/>
      <c r="WNM83" s="4"/>
      <c r="WNN83" s="4"/>
      <c r="WNO83" s="4"/>
      <c r="WNP83" s="4"/>
      <c r="WNQ83" s="4"/>
      <c r="WNR83" s="4"/>
      <c r="WNS83" s="4"/>
      <c r="WNT83" s="4"/>
      <c r="WNU83" s="4"/>
      <c r="WNV83" s="4"/>
      <c r="WNW83" s="4"/>
      <c r="WNX83" s="4"/>
      <c r="WNY83" s="4"/>
      <c r="WNZ83" s="4"/>
      <c r="WOA83" s="4"/>
      <c r="WOB83" s="4"/>
      <c r="WOC83" s="4"/>
      <c r="WOD83" s="4"/>
      <c r="WOE83" s="4"/>
      <c r="WOF83" s="4"/>
      <c r="WOG83" s="4"/>
      <c r="WOH83" s="4"/>
      <c r="WOI83" s="4"/>
      <c r="WOJ83" s="4"/>
      <c r="WOK83" s="4"/>
      <c r="WOL83" s="4"/>
      <c r="WOM83" s="4"/>
      <c r="WON83" s="4"/>
      <c r="WOO83" s="4"/>
      <c r="WOP83" s="4"/>
      <c r="WOQ83" s="4"/>
      <c r="WOR83" s="4"/>
      <c r="WOS83" s="4"/>
      <c r="WOT83" s="4"/>
      <c r="WOU83" s="4"/>
      <c r="WOV83" s="4"/>
      <c r="WOW83" s="4"/>
      <c r="WOX83" s="4"/>
      <c r="WOY83" s="4"/>
      <c r="WOZ83" s="4"/>
      <c r="WPA83" s="4"/>
      <c r="WPB83" s="4"/>
      <c r="WPC83" s="4"/>
      <c r="WPD83" s="4"/>
      <c r="WPE83" s="4"/>
      <c r="WPF83" s="4"/>
      <c r="WPG83" s="4"/>
      <c r="WPH83" s="4"/>
      <c r="WPI83" s="4"/>
      <c r="WPJ83" s="4"/>
      <c r="WPK83" s="4"/>
      <c r="WPL83" s="4"/>
      <c r="WPM83" s="4"/>
      <c r="WPN83" s="4"/>
      <c r="WPO83" s="4"/>
      <c r="WPP83" s="4"/>
      <c r="WPQ83" s="4"/>
      <c r="WPR83" s="4"/>
      <c r="WPS83" s="4"/>
      <c r="WPT83" s="4"/>
      <c r="WPU83" s="4"/>
      <c r="WPV83" s="4"/>
      <c r="WPW83" s="4"/>
      <c r="WPX83" s="4"/>
      <c r="WPY83" s="4"/>
      <c r="WPZ83" s="4"/>
      <c r="WQA83" s="4"/>
      <c r="WQB83" s="4"/>
      <c r="WQC83" s="4"/>
      <c r="WQD83" s="4"/>
      <c r="WQE83" s="4"/>
      <c r="WQF83" s="4"/>
      <c r="WQG83" s="4"/>
      <c r="WQH83" s="4"/>
      <c r="WQI83" s="4"/>
      <c r="WQJ83" s="4"/>
      <c r="WQK83" s="4"/>
      <c r="WQL83" s="4"/>
      <c r="WQM83" s="4"/>
      <c r="WQN83" s="4"/>
      <c r="WQO83" s="4"/>
      <c r="WQP83" s="4"/>
      <c r="WQQ83" s="4"/>
      <c r="WQR83" s="4"/>
      <c r="WQS83" s="4"/>
      <c r="WQT83" s="4"/>
      <c r="WQU83" s="4"/>
      <c r="WQV83" s="4"/>
      <c r="WQW83" s="4"/>
      <c r="WQX83" s="4"/>
      <c r="WQY83" s="4"/>
      <c r="WQZ83" s="4"/>
      <c r="WRA83" s="4"/>
      <c r="WRB83" s="4"/>
      <c r="WRC83" s="4"/>
      <c r="WRD83" s="4"/>
      <c r="WRE83" s="4"/>
      <c r="WRF83" s="4"/>
      <c r="WRG83" s="4"/>
      <c r="WRH83" s="4"/>
      <c r="WRI83" s="4"/>
      <c r="WRJ83" s="4"/>
      <c r="WRK83" s="4"/>
      <c r="WRL83" s="4"/>
      <c r="WRM83" s="4"/>
      <c r="WRN83" s="4"/>
      <c r="WRO83" s="4"/>
      <c r="WRP83" s="4"/>
      <c r="WRQ83" s="4"/>
      <c r="WRR83" s="4"/>
      <c r="WRS83" s="4"/>
      <c r="WRT83" s="4"/>
      <c r="WRU83" s="4"/>
      <c r="WRV83" s="4"/>
      <c r="WRW83" s="4"/>
      <c r="WRX83" s="4"/>
      <c r="WRY83" s="4"/>
      <c r="WRZ83" s="4"/>
      <c r="WSA83" s="4"/>
      <c r="WSB83" s="4"/>
      <c r="WSC83" s="4"/>
      <c r="WSD83" s="4"/>
      <c r="WSE83" s="4"/>
      <c r="WSF83" s="4"/>
      <c r="WSG83" s="4"/>
      <c r="WSH83" s="4"/>
      <c r="WSI83" s="4"/>
      <c r="WSJ83" s="4"/>
      <c r="WSK83" s="4"/>
      <c r="WSL83" s="4"/>
      <c r="WSM83" s="4"/>
      <c r="WSN83" s="4"/>
      <c r="WSO83" s="4"/>
      <c r="WSP83" s="4"/>
      <c r="WSQ83" s="4"/>
      <c r="WSR83" s="4"/>
      <c r="WSS83" s="4"/>
      <c r="WST83" s="4"/>
      <c r="WSU83" s="4"/>
      <c r="WSV83" s="4"/>
      <c r="WSW83" s="4"/>
      <c r="WSX83" s="4"/>
      <c r="WSY83" s="4"/>
      <c r="WSZ83" s="4"/>
      <c r="WTA83" s="4"/>
      <c r="WTB83" s="4"/>
      <c r="WTC83" s="4"/>
      <c r="WTD83" s="4"/>
      <c r="WTE83" s="4"/>
      <c r="WTF83" s="4"/>
      <c r="WTG83" s="4"/>
      <c r="WTH83" s="4"/>
      <c r="WTI83" s="4"/>
      <c r="WTJ83" s="4"/>
      <c r="WTK83" s="4"/>
      <c r="WTL83" s="4"/>
      <c r="WTM83" s="4"/>
      <c r="WTN83" s="4"/>
      <c r="WTO83" s="4"/>
      <c r="WTP83" s="4"/>
      <c r="WTQ83" s="4"/>
      <c r="WTR83" s="4"/>
      <c r="WTS83" s="4"/>
      <c r="WTT83" s="4"/>
      <c r="WTU83" s="4"/>
      <c r="WTV83" s="4"/>
      <c r="WTW83" s="4"/>
      <c r="WTX83" s="4"/>
      <c r="WTY83" s="4"/>
      <c r="WTZ83" s="4"/>
      <c r="WUA83" s="4"/>
      <c r="WUB83" s="4"/>
      <c r="WUC83" s="4"/>
      <c r="WUD83" s="4"/>
      <c r="WUE83" s="4"/>
      <c r="WUF83" s="4"/>
      <c r="WUG83" s="4"/>
      <c r="WUH83" s="4"/>
      <c r="WUI83" s="4"/>
      <c r="WUJ83" s="4"/>
      <c r="WUK83" s="4"/>
      <c r="WUL83" s="4"/>
      <c r="WUM83" s="4"/>
      <c r="WUN83" s="4"/>
      <c r="WUO83" s="4"/>
      <c r="WUP83" s="4"/>
      <c r="WUQ83" s="4"/>
      <c r="WUR83" s="4"/>
      <c r="WUS83" s="4"/>
      <c r="WUT83" s="4"/>
      <c r="WUU83" s="4"/>
      <c r="WUV83" s="4"/>
      <c r="WUW83" s="4"/>
      <c r="WUX83" s="4"/>
      <c r="WUY83" s="4"/>
      <c r="WUZ83" s="4"/>
      <c r="WVA83" s="4"/>
      <c r="WVB83" s="4"/>
      <c r="WVC83" s="4"/>
      <c r="WVD83" s="4"/>
      <c r="WVE83" s="4"/>
      <c r="WVF83" s="4"/>
      <c r="WVG83" s="4"/>
      <c r="WVH83" s="4"/>
      <c r="WVI83" s="4"/>
      <c r="WVJ83" s="4"/>
      <c r="WVK83" s="4"/>
      <c r="WVL83" s="4"/>
      <c r="WVM83" s="4"/>
      <c r="WVN83" s="4"/>
      <c r="WVO83" s="4"/>
      <c r="WVP83" s="4"/>
      <c r="WVQ83" s="4"/>
      <c r="WVR83" s="4"/>
      <c r="WVS83" s="4"/>
      <c r="WVT83" s="4"/>
      <c r="WVU83" s="4"/>
      <c r="WVV83" s="4"/>
      <c r="WVW83" s="4"/>
      <c r="WVX83" s="4"/>
      <c r="WVY83" s="4"/>
      <c r="WVZ83" s="4"/>
      <c r="WWA83" s="4"/>
      <c r="WWB83" s="4"/>
      <c r="WWC83" s="4"/>
      <c r="WWD83" s="4"/>
      <c r="WWE83" s="4"/>
      <c r="WWF83" s="4"/>
      <c r="WWG83" s="4"/>
      <c r="WWH83" s="4"/>
      <c r="WWI83" s="4"/>
      <c r="WWJ83" s="4"/>
      <c r="WWK83" s="4"/>
      <c r="WWL83" s="4"/>
      <c r="WWM83" s="4"/>
      <c r="WWN83" s="4"/>
      <c r="WWO83" s="4"/>
      <c r="WWP83" s="4"/>
      <c r="WWQ83" s="4"/>
      <c r="WWR83" s="4"/>
      <c r="WWS83" s="4"/>
      <c r="WWT83" s="4"/>
      <c r="WWU83" s="4"/>
      <c r="WWV83" s="4"/>
      <c r="WWW83" s="4"/>
      <c r="WWX83" s="4"/>
      <c r="WWY83" s="4"/>
      <c r="WWZ83" s="4"/>
      <c r="WXA83" s="4"/>
      <c r="WXB83" s="4"/>
      <c r="WXC83" s="4"/>
      <c r="WXD83" s="4"/>
      <c r="WXE83" s="4"/>
      <c r="WXF83" s="4"/>
      <c r="WXG83" s="4"/>
      <c r="WXH83" s="4"/>
      <c r="WXI83" s="4"/>
      <c r="WXJ83" s="4"/>
      <c r="WXK83" s="4"/>
      <c r="WXL83" s="4"/>
      <c r="WXM83" s="4"/>
      <c r="WXN83" s="4"/>
      <c r="WXO83" s="4"/>
      <c r="WXP83" s="4"/>
      <c r="WXQ83" s="4"/>
      <c r="WXR83" s="4"/>
      <c r="WXS83" s="4"/>
      <c r="WXT83" s="4"/>
      <c r="WXU83" s="4"/>
      <c r="WXV83" s="4"/>
      <c r="WXW83" s="4"/>
      <c r="WXX83" s="4"/>
      <c r="WXY83" s="4"/>
      <c r="WXZ83" s="4"/>
      <c r="WYA83" s="4"/>
      <c r="WYB83" s="4"/>
      <c r="WYC83" s="4"/>
      <c r="WYD83" s="4"/>
      <c r="WYE83" s="4"/>
      <c r="WYF83" s="4"/>
      <c r="WYG83" s="4"/>
      <c r="WYH83" s="4"/>
      <c r="WYI83" s="4"/>
      <c r="WYJ83" s="4"/>
      <c r="WYK83" s="4"/>
      <c r="WYL83" s="4"/>
      <c r="WYM83" s="4"/>
      <c r="WYN83" s="4"/>
      <c r="WYO83" s="4"/>
      <c r="WYP83" s="4"/>
      <c r="WYQ83" s="4"/>
      <c r="WYR83" s="4"/>
      <c r="WYS83" s="4"/>
      <c r="WYT83" s="4"/>
      <c r="WYU83" s="4"/>
      <c r="WYV83" s="4"/>
      <c r="WYW83" s="4"/>
      <c r="WYX83" s="4"/>
      <c r="WYY83" s="4"/>
      <c r="WYZ83" s="4"/>
      <c r="WZA83" s="4"/>
      <c r="WZB83" s="4"/>
      <c r="WZC83" s="4"/>
      <c r="WZD83" s="4"/>
      <c r="WZE83" s="4"/>
      <c r="WZF83" s="4"/>
      <c r="WZG83" s="4"/>
      <c r="WZH83" s="4"/>
      <c r="WZI83" s="4"/>
      <c r="WZJ83" s="4"/>
      <c r="WZK83" s="4"/>
      <c r="WZL83" s="4"/>
      <c r="WZM83" s="4"/>
      <c r="WZN83" s="4"/>
      <c r="WZO83" s="4"/>
      <c r="WZP83" s="4"/>
      <c r="WZQ83" s="4"/>
      <c r="WZR83" s="4"/>
      <c r="WZS83" s="4"/>
      <c r="WZT83" s="4"/>
      <c r="WZU83" s="4"/>
      <c r="WZV83" s="4"/>
      <c r="WZW83" s="4"/>
      <c r="WZX83" s="4"/>
      <c r="WZY83" s="4"/>
      <c r="WZZ83" s="4"/>
      <c r="XAA83" s="4"/>
      <c r="XAB83" s="4"/>
      <c r="XAC83" s="4"/>
      <c r="XAD83" s="4"/>
      <c r="XAE83" s="4"/>
      <c r="XAF83" s="4"/>
      <c r="XAG83" s="4"/>
      <c r="XAH83" s="4"/>
      <c r="XAI83" s="4"/>
      <c r="XAJ83" s="4"/>
      <c r="XAK83" s="4"/>
      <c r="XAL83" s="4"/>
      <c r="XAM83" s="4"/>
      <c r="XAN83" s="4"/>
      <c r="XAO83" s="4"/>
      <c r="XAP83" s="4"/>
      <c r="XAQ83" s="4"/>
      <c r="XAR83" s="4"/>
      <c r="XAS83" s="4"/>
      <c r="XAT83" s="4"/>
      <c r="XAU83" s="4"/>
      <c r="XAV83" s="4"/>
      <c r="XAW83" s="4"/>
      <c r="XAX83" s="4"/>
      <c r="XAY83" s="4"/>
      <c r="XAZ83" s="4"/>
      <c r="XBA83" s="4"/>
      <c r="XBB83" s="4"/>
      <c r="XBC83" s="4"/>
      <c r="XBD83" s="4"/>
      <c r="XBE83" s="4"/>
      <c r="XBF83" s="4"/>
      <c r="XBG83" s="4"/>
      <c r="XBH83" s="4"/>
      <c r="XBI83" s="4"/>
      <c r="XBJ83" s="4"/>
      <c r="XBK83" s="4"/>
      <c r="XBL83" s="4"/>
      <c r="XBM83" s="4"/>
      <c r="XBN83" s="4"/>
      <c r="XBO83" s="4"/>
      <c r="XBP83" s="4"/>
      <c r="XBQ83" s="4"/>
      <c r="XBR83" s="4"/>
      <c r="XBS83" s="4"/>
      <c r="XBT83" s="4"/>
      <c r="XBU83" s="4"/>
      <c r="XBV83" s="4"/>
      <c r="XBW83" s="4"/>
      <c r="XBX83" s="4"/>
      <c r="XBY83" s="4"/>
      <c r="XBZ83" s="4"/>
      <c r="XCA83" s="4"/>
      <c r="XCB83" s="4"/>
      <c r="XCC83" s="4"/>
      <c r="XCD83" s="4"/>
      <c r="XCE83" s="4"/>
      <c r="XCF83" s="4"/>
      <c r="XCG83" s="4"/>
      <c r="XCH83" s="4"/>
      <c r="XCI83" s="4"/>
      <c r="XCJ83" s="4"/>
      <c r="XCK83" s="4"/>
      <c r="XCL83" s="4"/>
      <c r="XCM83" s="4"/>
      <c r="XCN83" s="4"/>
      <c r="XCO83" s="4"/>
      <c r="XCP83" s="4"/>
      <c r="XCQ83" s="4"/>
      <c r="XCR83" s="4"/>
      <c r="XCS83" s="4"/>
      <c r="XCT83" s="4"/>
      <c r="XCU83" s="4"/>
      <c r="XCV83" s="4"/>
      <c r="XCW83" s="4"/>
      <c r="XCX83" s="4"/>
      <c r="XCY83" s="4"/>
      <c r="XCZ83" s="4"/>
      <c r="XDA83" s="4"/>
      <c r="XDB83" s="4"/>
      <c r="XDC83" s="4"/>
      <c r="XDD83" s="4"/>
      <c r="XDE83" s="4"/>
      <c r="XDF83" s="4"/>
      <c r="XDG83" s="4"/>
      <c r="XDH83" s="4"/>
      <c r="XDI83" s="4"/>
      <c r="XDJ83" s="4"/>
      <c r="XDK83" s="4"/>
      <c r="XDL83" s="4"/>
      <c r="XDM83" s="4"/>
      <c r="XDN83" s="4"/>
      <c r="XDO83" s="4"/>
      <c r="XDP83" s="4"/>
      <c r="XDQ83" s="4"/>
      <c r="XDR83" s="4"/>
      <c r="XDS83" s="4"/>
      <c r="XDT83" s="4"/>
      <c r="XDU83" s="4"/>
      <c r="XDV83" s="4"/>
      <c r="XDW83" s="4"/>
      <c r="XDX83" s="4"/>
      <c r="XDY83" s="4"/>
      <c r="XDZ83" s="4"/>
      <c r="XEA83" s="4"/>
      <c r="XEB83" s="4"/>
      <c r="XEC83" s="4"/>
      <c r="XED83" s="4"/>
      <c r="XEE83" s="4"/>
      <c r="XEF83" s="4"/>
      <c r="XEG83" s="4"/>
      <c r="XEH83" s="4"/>
      <c r="XEI83" s="4"/>
      <c r="XEJ83" s="4"/>
      <c r="XEK83" s="4"/>
      <c r="XEL83" s="4"/>
      <c r="XEM83" s="4"/>
      <c r="XEN83" s="4"/>
      <c r="XEO83" s="4"/>
      <c r="XEP83" s="4"/>
      <c r="XEQ83" s="4"/>
      <c r="XER83" s="4"/>
      <c r="XES83" s="4"/>
      <c r="XET83" s="4"/>
      <c r="XEU83" s="4"/>
      <c r="XEV83" s="4"/>
      <c r="XEW83" s="4"/>
      <c r="XEX83" s="4"/>
      <c r="XEY83" s="4"/>
      <c r="XEZ83" s="4"/>
      <c r="XFA83" s="4"/>
      <c r="XFB83" s="4"/>
      <c r="XFC83" s="4"/>
    </row>
    <row r="84" spans="2:16383" s="4" customFormat="1" hidden="1" x14ac:dyDescent="0.3">
      <c r="B84" s="14"/>
      <c r="C84" s="10"/>
      <c r="D84" s="10"/>
      <c r="E84" s="10"/>
      <c r="F84" s="10"/>
      <c r="G84" s="34"/>
      <c r="H84" s="50"/>
    </row>
    <row r="85" spans="2:16383" s="4" customFormat="1" ht="17.25" thickTop="1" x14ac:dyDescent="0.3">
      <c r="B85" s="14"/>
      <c r="C85" s="10"/>
      <c r="D85" s="10"/>
      <c r="E85" s="40" t="s">
        <v>42</v>
      </c>
      <c r="F85" s="26"/>
      <c r="G85" s="47">
        <f>G80-'FC 1- Detailed'!I162</f>
        <v>0</v>
      </c>
      <c r="H85" s="50">
        <f>H80-'FC 1- Detailed'!J162</f>
        <v>0</v>
      </c>
    </row>
    <row r="86" spans="2:16383" s="9" customFormat="1" x14ac:dyDescent="0.3">
      <c r="B86" s="2"/>
      <c r="C86" s="10"/>
      <c r="D86" s="10"/>
      <c r="E86" s="10"/>
      <c r="F86" s="26"/>
      <c r="G86" s="26"/>
      <c r="H86" s="50"/>
      <c r="I86" s="4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  <c r="IU86" s="4"/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KC86" s="4"/>
      <c r="KD86" s="4"/>
      <c r="KE86" s="4"/>
      <c r="KF86" s="4"/>
      <c r="KG86" s="4"/>
      <c r="KH86" s="4"/>
      <c r="KI86" s="4"/>
      <c r="KJ86" s="4"/>
      <c r="KK86" s="4"/>
      <c r="KL86" s="4"/>
      <c r="KM86" s="4"/>
      <c r="KN86" s="4"/>
      <c r="KO86" s="4"/>
      <c r="KP86" s="4"/>
      <c r="KQ86" s="4"/>
      <c r="KR86" s="4"/>
      <c r="KS86" s="4"/>
      <c r="KT86" s="4"/>
      <c r="KU86" s="4"/>
      <c r="KV86" s="4"/>
      <c r="KW86" s="4"/>
      <c r="KX86" s="4"/>
      <c r="KY86" s="4"/>
      <c r="KZ86" s="4"/>
      <c r="LA86" s="4"/>
      <c r="LB86" s="4"/>
      <c r="LC86" s="4"/>
      <c r="LD86" s="4"/>
      <c r="LE86" s="4"/>
      <c r="LF86" s="4"/>
      <c r="LG86" s="4"/>
      <c r="LH86" s="4"/>
      <c r="LI86" s="4"/>
      <c r="LJ86" s="4"/>
      <c r="LK86" s="4"/>
      <c r="LL86" s="4"/>
      <c r="LM86" s="4"/>
      <c r="LN86" s="4"/>
      <c r="LO86" s="4"/>
      <c r="LP86" s="4"/>
      <c r="LQ86" s="4"/>
      <c r="LR86" s="4"/>
      <c r="LS86" s="4"/>
      <c r="LT86" s="4"/>
      <c r="LU86" s="4"/>
      <c r="LV86" s="4"/>
      <c r="LW86" s="4"/>
      <c r="LX86" s="4"/>
      <c r="LY86" s="4"/>
      <c r="LZ86" s="4"/>
      <c r="MA86" s="4"/>
      <c r="MB86" s="4"/>
      <c r="MC86" s="4"/>
      <c r="MD86" s="4"/>
      <c r="ME86" s="4"/>
      <c r="MF86" s="4"/>
      <c r="MG86" s="4"/>
      <c r="MH86" s="4"/>
      <c r="MI86" s="4"/>
      <c r="MJ86" s="4"/>
      <c r="MK86" s="4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4"/>
      <c r="MX86" s="4"/>
      <c r="MY86" s="4"/>
      <c r="MZ86" s="4"/>
      <c r="NA86" s="4"/>
      <c r="NB86" s="4"/>
      <c r="NC86" s="4"/>
      <c r="ND86" s="4"/>
      <c r="NE86" s="4"/>
      <c r="NF86" s="4"/>
      <c r="NG86" s="4"/>
      <c r="NH86" s="4"/>
      <c r="NI86" s="4"/>
      <c r="NJ86" s="4"/>
      <c r="NK86" s="4"/>
      <c r="NL86" s="4"/>
      <c r="NM86" s="4"/>
      <c r="NN86" s="4"/>
      <c r="NO86" s="4"/>
      <c r="NP86" s="4"/>
      <c r="NQ86" s="4"/>
      <c r="NR86" s="4"/>
      <c r="NS86" s="4"/>
      <c r="NT86" s="4"/>
      <c r="NU86" s="4"/>
      <c r="NV86" s="4"/>
      <c r="NW86" s="4"/>
      <c r="NX86" s="4"/>
      <c r="NY86" s="4"/>
      <c r="NZ86" s="4"/>
      <c r="OA86" s="4"/>
      <c r="OB86" s="4"/>
      <c r="OC86" s="4"/>
      <c r="OD86" s="4"/>
      <c r="OE86" s="4"/>
      <c r="OF86" s="4"/>
      <c r="OG86" s="4"/>
      <c r="OH86" s="4"/>
      <c r="OI86" s="4"/>
      <c r="OJ86" s="4"/>
      <c r="OK86" s="4"/>
      <c r="OL86" s="4"/>
      <c r="OM86" s="4"/>
      <c r="ON86" s="4"/>
      <c r="OO86" s="4"/>
      <c r="OP86" s="4"/>
      <c r="OQ86" s="4"/>
      <c r="OR86" s="4"/>
      <c r="OS86" s="4"/>
      <c r="OT86" s="4"/>
      <c r="OU86" s="4"/>
      <c r="OV86" s="4"/>
      <c r="OW86" s="4"/>
      <c r="OX86" s="4"/>
      <c r="OY86" s="4"/>
      <c r="OZ86" s="4"/>
      <c r="PA86" s="4"/>
      <c r="PB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  <c r="ABS86" s="4"/>
      <c r="ABT86" s="4"/>
      <c r="ABU86" s="4"/>
      <c r="ABV86" s="4"/>
      <c r="ABW86" s="4"/>
      <c r="ABX86" s="4"/>
      <c r="ABY86" s="4"/>
      <c r="ABZ86" s="4"/>
      <c r="ACA86" s="4"/>
      <c r="ACB86" s="4"/>
      <c r="ACC86" s="4"/>
      <c r="ACD86" s="4"/>
      <c r="ACE86" s="4"/>
      <c r="ACF86" s="4"/>
      <c r="ACG86" s="4"/>
      <c r="ACH86" s="4"/>
      <c r="ACI86" s="4"/>
      <c r="ACJ86" s="4"/>
      <c r="ACK86" s="4"/>
      <c r="ACL86" s="4"/>
      <c r="ACM86" s="4"/>
      <c r="ACN86" s="4"/>
      <c r="ACO86" s="4"/>
      <c r="ACP86" s="4"/>
      <c r="ACQ86" s="4"/>
      <c r="ACR86" s="4"/>
      <c r="ACS86" s="4"/>
      <c r="ACT86" s="4"/>
      <c r="ACU86" s="4"/>
      <c r="ACV86" s="4"/>
      <c r="ACW86" s="4"/>
      <c r="ACX86" s="4"/>
      <c r="ACY86" s="4"/>
      <c r="ACZ86" s="4"/>
      <c r="ADA86" s="4"/>
      <c r="ADB86" s="4"/>
      <c r="ADC86" s="4"/>
      <c r="ADD86" s="4"/>
      <c r="ADE86" s="4"/>
      <c r="ADF86" s="4"/>
      <c r="ADG86" s="4"/>
      <c r="ADH86" s="4"/>
      <c r="ADI86" s="4"/>
      <c r="ADJ86" s="4"/>
      <c r="ADK86" s="4"/>
      <c r="ADL86" s="4"/>
      <c r="ADM86" s="4"/>
      <c r="ADN86" s="4"/>
      <c r="ADO86" s="4"/>
      <c r="ADP86" s="4"/>
      <c r="ADQ86" s="4"/>
      <c r="ADR86" s="4"/>
      <c r="ADS86" s="4"/>
      <c r="ADT86" s="4"/>
      <c r="ADU86" s="4"/>
      <c r="ADV86" s="4"/>
      <c r="ADW86" s="4"/>
      <c r="ADX86" s="4"/>
      <c r="ADY86" s="4"/>
      <c r="ADZ86" s="4"/>
      <c r="AEA86" s="4"/>
      <c r="AEB86" s="4"/>
      <c r="AEC86" s="4"/>
      <c r="AED86" s="4"/>
      <c r="AEE86" s="4"/>
      <c r="AEF86" s="4"/>
      <c r="AEG86" s="4"/>
      <c r="AEH86" s="4"/>
      <c r="AEI86" s="4"/>
      <c r="AEJ86" s="4"/>
      <c r="AEK86" s="4"/>
      <c r="AEL86" s="4"/>
      <c r="AEM86" s="4"/>
      <c r="AEN86" s="4"/>
      <c r="AEO86" s="4"/>
      <c r="AEP86" s="4"/>
      <c r="AEQ86" s="4"/>
      <c r="AER86" s="4"/>
      <c r="AES86" s="4"/>
      <c r="AET86" s="4"/>
      <c r="AEU86" s="4"/>
      <c r="AEV86" s="4"/>
      <c r="AEW86" s="4"/>
      <c r="AEX86" s="4"/>
      <c r="AEY86" s="4"/>
      <c r="AEZ86" s="4"/>
      <c r="AFA86" s="4"/>
      <c r="AFB86" s="4"/>
      <c r="AFC86" s="4"/>
      <c r="AFD86" s="4"/>
      <c r="AFE86" s="4"/>
      <c r="AFF86" s="4"/>
      <c r="AFG86" s="4"/>
      <c r="AFH86" s="4"/>
      <c r="AFI86" s="4"/>
      <c r="AFJ86" s="4"/>
      <c r="AFK86" s="4"/>
      <c r="AFL86" s="4"/>
      <c r="AFM86" s="4"/>
      <c r="AFN86" s="4"/>
      <c r="AFO86" s="4"/>
      <c r="AFP86" s="4"/>
      <c r="AFQ86" s="4"/>
      <c r="AFR86" s="4"/>
      <c r="AFS86" s="4"/>
      <c r="AFT86" s="4"/>
      <c r="AFU86" s="4"/>
      <c r="AFV86" s="4"/>
      <c r="AFW86" s="4"/>
      <c r="AFX86" s="4"/>
      <c r="AFY86" s="4"/>
      <c r="AFZ86" s="4"/>
      <c r="AGA86" s="4"/>
      <c r="AGB86" s="4"/>
      <c r="AGC86" s="4"/>
      <c r="AGD86" s="4"/>
      <c r="AGE86" s="4"/>
      <c r="AGF86" s="4"/>
      <c r="AGG86" s="4"/>
      <c r="AGH86" s="4"/>
      <c r="AGI86" s="4"/>
      <c r="AGJ86" s="4"/>
      <c r="AGK86" s="4"/>
      <c r="AGL86" s="4"/>
      <c r="AGM86" s="4"/>
      <c r="AGN86" s="4"/>
      <c r="AGO86" s="4"/>
      <c r="AGP86" s="4"/>
      <c r="AGQ86" s="4"/>
      <c r="AGR86" s="4"/>
      <c r="AGS86" s="4"/>
      <c r="AGT86" s="4"/>
      <c r="AGU86" s="4"/>
      <c r="AGV86" s="4"/>
      <c r="AGW86" s="4"/>
      <c r="AGX86" s="4"/>
      <c r="AGY86" s="4"/>
      <c r="AGZ86" s="4"/>
      <c r="AHA86" s="4"/>
      <c r="AHB86" s="4"/>
      <c r="AHC86" s="4"/>
      <c r="AHD86" s="4"/>
      <c r="AHE86" s="4"/>
      <c r="AHF86" s="4"/>
      <c r="AHG86" s="4"/>
      <c r="AHH86" s="4"/>
      <c r="AHI86" s="4"/>
      <c r="AHJ86" s="4"/>
      <c r="AHK86" s="4"/>
      <c r="AHL86" s="4"/>
      <c r="AHM86" s="4"/>
      <c r="AHN86" s="4"/>
      <c r="AHO86" s="4"/>
      <c r="AHP86" s="4"/>
      <c r="AHQ86" s="4"/>
      <c r="AHR86" s="4"/>
      <c r="AHS86" s="4"/>
      <c r="AHT86" s="4"/>
      <c r="AHU86" s="4"/>
      <c r="AHV86" s="4"/>
      <c r="AHW86" s="4"/>
      <c r="AHX86" s="4"/>
      <c r="AHY86" s="4"/>
      <c r="AHZ86" s="4"/>
      <c r="AIA86" s="4"/>
      <c r="AIB86" s="4"/>
      <c r="AIC86" s="4"/>
      <c r="AID86" s="4"/>
      <c r="AIE86" s="4"/>
      <c r="AIF86" s="4"/>
      <c r="AIG86" s="4"/>
      <c r="AIH86" s="4"/>
      <c r="AII86" s="4"/>
      <c r="AIJ86" s="4"/>
      <c r="AIK86" s="4"/>
      <c r="AIL86" s="4"/>
      <c r="AIM86" s="4"/>
      <c r="AIN86" s="4"/>
      <c r="AIO86" s="4"/>
      <c r="AIP86" s="4"/>
      <c r="AIQ86" s="4"/>
      <c r="AIR86" s="4"/>
      <c r="AIS86" s="4"/>
      <c r="AIT86" s="4"/>
      <c r="AIU86" s="4"/>
      <c r="AIV86" s="4"/>
      <c r="AIW86" s="4"/>
      <c r="AIX86" s="4"/>
      <c r="AIY86" s="4"/>
      <c r="AIZ86" s="4"/>
      <c r="AJA86" s="4"/>
      <c r="AJB86" s="4"/>
      <c r="AJC86" s="4"/>
      <c r="AJD86" s="4"/>
      <c r="AJE86" s="4"/>
      <c r="AJF86" s="4"/>
      <c r="AJG86" s="4"/>
      <c r="AJH86" s="4"/>
      <c r="AJI86" s="4"/>
      <c r="AJJ86" s="4"/>
      <c r="AJK86" s="4"/>
      <c r="AJL86" s="4"/>
      <c r="AJM86" s="4"/>
      <c r="AJN86" s="4"/>
      <c r="AJO86" s="4"/>
      <c r="AJP86" s="4"/>
      <c r="AJQ86" s="4"/>
      <c r="AJR86" s="4"/>
      <c r="AJS86" s="4"/>
      <c r="AJT86" s="4"/>
      <c r="AJU86" s="4"/>
      <c r="AJV86" s="4"/>
      <c r="AJW86" s="4"/>
      <c r="AJX86" s="4"/>
      <c r="AJY86" s="4"/>
      <c r="AJZ86" s="4"/>
      <c r="AKA86" s="4"/>
      <c r="AKB86" s="4"/>
      <c r="AKC86" s="4"/>
      <c r="AKD86" s="4"/>
      <c r="AKE86" s="4"/>
      <c r="AKF86" s="4"/>
      <c r="AKG86" s="4"/>
      <c r="AKH86" s="4"/>
      <c r="AKI86" s="4"/>
      <c r="AKJ86" s="4"/>
      <c r="AKK86" s="4"/>
      <c r="AKL86" s="4"/>
      <c r="AKM86" s="4"/>
      <c r="AKN86" s="4"/>
      <c r="AKO86" s="4"/>
      <c r="AKP86" s="4"/>
      <c r="AKQ86" s="4"/>
      <c r="AKR86" s="4"/>
      <c r="AKS86" s="4"/>
      <c r="AKT86" s="4"/>
      <c r="AKU86" s="4"/>
      <c r="AKV86" s="4"/>
      <c r="AKW86" s="4"/>
      <c r="AKX86" s="4"/>
      <c r="AKY86" s="4"/>
      <c r="AKZ86" s="4"/>
      <c r="ALA86" s="4"/>
      <c r="ALB86" s="4"/>
      <c r="ALC86" s="4"/>
      <c r="ALD86" s="4"/>
      <c r="ALE86" s="4"/>
      <c r="ALF86" s="4"/>
      <c r="ALG86" s="4"/>
      <c r="ALH86" s="4"/>
      <c r="ALI86" s="4"/>
      <c r="ALJ86" s="4"/>
      <c r="ALK86" s="4"/>
      <c r="ALL86" s="4"/>
      <c r="ALM86" s="4"/>
      <c r="ALN86" s="4"/>
      <c r="ALO86" s="4"/>
      <c r="ALP86" s="4"/>
      <c r="ALQ86" s="4"/>
      <c r="ALR86" s="4"/>
      <c r="ALS86" s="4"/>
      <c r="ALT86" s="4"/>
      <c r="ALU86" s="4"/>
      <c r="ALV86" s="4"/>
      <c r="ALW86" s="4"/>
      <c r="ALX86" s="4"/>
      <c r="ALY86" s="4"/>
      <c r="ALZ86" s="4"/>
      <c r="AMA86" s="4"/>
      <c r="AMB86" s="4"/>
      <c r="AMC86" s="4"/>
      <c r="AMD86" s="4"/>
      <c r="AME86" s="4"/>
      <c r="AMF86" s="4"/>
      <c r="AMG86" s="4"/>
      <c r="AMH86" s="4"/>
      <c r="AMI86" s="4"/>
      <c r="AMJ86" s="4"/>
      <c r="AMK86" s="4"/>
      <c r="AML86" s="4"/>
      <c r="AMM86" s="4"/>
      <c r="AMN86" s="4"/>
      <c r="AMO86" s="4"/>
      <c r="AMP86" s="4"/>
      <c r="AMQ86" s="4"/>
      <c r="AMR86" s="4"/>
      <c r="AMS86" s="4"/>
      <c r="AMT86" s="4"/>
      <c r="AMU86" s="4"/>
      <c r="AMV86" s="4"/>
      <c r="AMW86" s="4"/>
      <c r="AMX86" s="4"/>
      <c r="AMY86" s="4"/>
      <c r="AMZ86" s="4"/>
      <c r="ANA86" s="4"/>
      <c r="ANB86" s="4"/>
      <c r="ANC86" s="4"/>
      <c r="AND86" s="4"/>
      <c r="ANE86" s="4"/>
      <c r="ANF86" s="4"/>
      <c r="ANG86" s="4"/>
      <c r="ANH86" s="4"/>
      <c r="ANI86" s="4"/>
      <c r="ANJ86" s="4"/>
      <c r="ANK86" s="4"/>
      <c r="ANL86" s="4"/>
      <c r="ANM86" s="4"/>
      <c r="ANN86" s="4"/>
      <c r="ANO86" s="4"/>
      <c r="ANP86" s="4"/>
      <c r="ANQ86" s="4"/>
      <c r="ANR86" s="4"/>
      <c r="ANS86" s="4"/>
      <c r="ANT86" s="4"/>
      <c r="ANU86" s="4"/>
      <c r="ANV86" s="4"/>
      <c r="ANW86" s="4"/>
      <c r="ANX86" s="4"/>
      <c r="ANY86" s="4"/>
      <c r="ANZ86" s="4"/>
      <c r="AOA86" s="4"/>
      <c r="AOB86" s="4"/>
      <c r="AOC86" s="4"/>
      <c r="AOD86" s="4"/>
      <c r="AOE86" s="4"/>
      <c r="AOF86" s="4"/>
      <c r="AOG86" s="4"/>
      <c r="AOH86" s="4"/>
      <c r="AOI86" s="4"/>
      <c r="AOJ86" s="4"/>
      <c r="AOK86" s="4"/>
      <c r="AOL86" s="4"/>
      <c r="AOM86" s="4"/>
      <c r="AON86" s="4"/>
      <c r="AOO86" s="4"/>
      <c r="AOP86" s="4"/>
      <c r="AOQ86" s="4"/>
      <c r="AOR86" s="4"/>
      <c r="AOS86" s="4"/>
      <c r="AOT86" s="4"/>
      <c r="AOU86" s="4"/>
      <c r="AOV86" s="4"/>
      <c r="AOW86" s="4"/>
      <c r="AOX86" s="4"/>
      <c r="AOY86" s="4"/>
      <c r="AOZ86" s="4"/>
      <c r="APA86" s="4"/>
      <c r="APB86" s="4"/>
      <c r="APC86" s="4"/>
      <c r="APD86" s="4"/>
      <c r="APE86" s="4"/>
      <c r="APF86" s="4"/>
      <c r="APG86" s="4"/>
      <c r="APH86" s="4"/>
      <c r="API86" s="4"/>
      <c r="APJ86" s="4"/>
      <c r="APK86" s="4"/>
      <c r="APL86" s="4"/>
      <c r="APM86" s="4"/>
      <c r="APN86" s="4"/>
      <c r="APO86" s="4"/>
      <c r="APP86" s="4"/>
      <c r="APQ86" s="4"/>
      <c r="APR86" s="4"/>
      <c r="APS86" s="4"/>
      <c r="APT86" s="4"/>
      <c r="APU86" s="4"/>
      <c r="APV86" s="4"/>
      <c r="APW86" s="4"/>
      <c r="APX86" s="4"/>
      <c r="APY86" s="4"/>
      <c r="APZ86" s="4"/>
      <c r="AQA86" s="4"/>
      <c r="AQB86" s="4"/>
      <c r="AQC86" s="4"/>
      <c r="AQD86" s="4"/>
      <c r="AQE86" s="4"/>
      <c r="AQF86" s="4"/>
      <c r="AQG86" s="4"/>
      <c r="AQH86" s="4"/>
      <c r="AQI86" s="4"/>
      <c r="AQJ86" s="4"/>
      <c r="AQK86" s="4"/>
      <c r="AQL86" s="4"/>
      <c r="AQM86" s="4"/>
      <c r="AQN86" s="4"/>
      <c r="AQO86" s="4"/>
      <c r="AQP86" s="4"/>
      <c r="AQQ86" s="4"/>
      <c r="AQR86" s="4"/>
      <c r="AQS86" s="4"/>
      <c r="AQT86" s="4"/>
      <c r="AQU86" s="4"/>
      <c r="AQV86" s="4"/>
      <c r="AQW86" s="4"/>
      <c r="AQX86" s="4"/>
      <c r="AQY86" s="4"/>
      <c r="AQZ86" s="4"/>
      <c r="ARA86" s="4"/>
      <c r="ARB86" s="4"/>
      <c r="ARC86" s="4"/>
      <c r="ARD86" s="4"/>
      <c r="ARE86" s="4"/>
      <c r="ARF86" s="4"/>
      <c r="ARG86" s="4"/>
      <c r="ARH86" s="4"/>
      <c r="ARI86" s="4"/>
      <c r="ARJ86" s="4"/>
      <c r="ARK86" s="4"/>
      <c r="ARL86" s="4"/>
      <c r="ARM86" s="4"/>
      <c r="ARN86" s="4"/>
      <c r="ARO86" s="4"/>
      <c r="ARP86" s="4"/>
      <c r="ARQ86" s="4"/>
      <c r="ARR86" s="4"/>
      <c r="ARS86" s="4"/>
      <c r="ART86" s="4"/>
      <c r="ARU86" s="4"/>
      <c r="ARV86" s="4"/>
      <c r="ARW86" s="4"/>
      <c r="ARX86" s="4"/>
      <c r="ARY86" s="4"/>
      <c r="ARZ86" s="4"/>
      <c r="ASA86" s="4"/>
      <c r="ASB86" s="4"/>
      <c r="ASC86" s="4"/>
      <c r="ASD86" s="4"/>
      <c r="ASE86" s="4"/>
      <c r="ASF86" s="4"/>
      <c r="ASG86" s="4"/>
      <c r="ASH86" s="4"/>
      <c r="ASI86" s="4"/>
      <c r="ASJ86" s="4"/>
      <c r="ASK86" s="4"/>
      <c r="ASL86" s="4"/>
      <c r="ASM86" s="4"/>
      <c r="ASN86" s="4"/>
      <c r="ASO86" s="4"/>
      <c r="ASP86" s="4"/>
      <c r="ASQ86" s="4"/>
      <c r="ASR86" s="4"/>
      <c r="ASS86" s="4"/>
      <c r="AST86" s="4"/>
      <c r="ASU86" s="4"/>
      <c r="ASV86" s="4"/>
      <c r="ASW86" s="4"/>
      <c r="ASX86" s="4"/>
      <c r="ASY86" s="4"/>
      <c r="ASZ86" s="4"/>
      <c r="ATA86" s="4"/>
      <c r="ATB86" s="4"/>
      <c r="ATC86" s="4"/>
      <c r="ATD86" s="4"/>
      <c r="ATE86" s="4"/>
      <c r="ATF86" s="4"/>
      <c r="ATG86" s="4"/>
      <c r="ATH86" s="4"/>
      <c r="ATI86" s="4"/>
      <c r="ATJ86" s="4"/>
      <c r="ATK86" s="4"/>
      <c r="ATL86" s="4"/>
      <c r="ATM86" s="4"/>
      <c r="ATN86" s="4"/>
      <c r="ATO86" s="4"/>
      <c r="ATP86" s="4"/>
      <c r="ATQ86" s="4"/>
      <c r="ATR86" s="4"/>
      <c r="ATS86" s="4"/>
      <c r="ATT86" s="4"/>
      <c r="ATU86" s="4"/>
      <c r="ATV86" s="4"/>
      <c r="ATW86" s="4"/>
      <c r="ATX86" s="4"/>
      <c r="ATY86" s="4"/>
      <c r="ATZ86" s="4"/>
      <c r="AUA86" s="4"/>
      <c r="AUB86" s="4"/>
      <c r="AUC86" s="4"/>
      <c r="AUD86" s="4"/>
      <c r="AUE86" s="4"/>
      <c r="AUF86" s="4"/>
      <c r="AUG86" s="4"/>
      <c r="AUH86" s="4"/>
      <c r="AUI86" s="4"/>
      <c r="AUJ86" s="4"/>
      <c r="AUK86" s="4"/>
      <c r="AUL86" s="4"/>
      <c r="AUM86" s="4"/>
      <c r="AUN86" s="4"/>
      <c r="AUO86" s="4"/>
      <c r="AUP86" s="4"/>
      <c r="AUQ86" s="4"/>
      <c r="AUR86" s="4"/>
      <c r="AUS86" s="4"/>
      <c r="AUT86" s="4"/>
      <c r="AUU86" s="4"/>
      <c r="AUV86" s="4"/>
      <c r="AUW86" s="4"/>
      <c r="AUX86" s="4"/>
      <c r="AUY86" s="4"/>
      <c r="AUZ86" s="4"/>
      <c r="AVA86" s="4"/>
      <c r="AVB86" s="4"/>
      <c r="AVC86" s="4"/>
      <c r="AVD86" s="4"/>
      <c r="AVE86" s="4"/>
      <c r="AVF86" s="4"/>
      <c r="AVG86" s="4"/>
      <c r="AVH86" s="4"/>
      <c r="AVI86" s="4"/>
      <c r="AVJ86" s="4"/>
      <c r="AVK86" s="4"/>
      <c r="AVL86" s="4"/>
      <c r="AVM86" s="4"/>
      <c r="AVN86" s="4"/>
      <c r="AVO86" s="4"/>
      <c r="AVP86" s="4"/>
      <c r="AVQ86" s="4"/>
      <c r="AVR86" s="4"/>
      <c r="AVS86" s="4"/>
      <c r="AVT86" s="4"/>
      <c r="AVU86" s="4"/>
      <c r="AVV86" s="4"/>
      <c r="AVW86" s="4"/>
      <c r="AVX86" s="4"/>
      <c r="AVY86" s="4"/>
      <c r="AVZ86" s="4"/>
      <c r="AWA86" s="4"/>
      <c r="AWB86" s="4"/>
      <c r="AWC86" s="4"/>
      <c r="AWD86" s="4"/>
      <c r="AWE86" s="4"/>
      <c r="AWF86" s="4"/>
      <c r="AWG86" s="4"/>
      <c r="AWH86" s="4"/>
      <c r="AWI86" s="4"/>
      <c r="AWJ86" s="4"/>
      <c r="AWK86" s="4"/>
      <c r="AWL86" s="4"/>
      <c r="AWM86" s="4"/>
      <c r="AWN86" s="4"/>
      <c r="AWO86" s="4"/>
      <c r="AWP86" s="4"/>
      <c r="AWQ86" s="4"/>
      <c r="AWR86" s="4"/>
      <c r="AWS86" s="4"/>
      <c r="AWT86" s="4"/>
      <c r="AWU86" s="4"/>
      <c r="AWV86" s="4"/>
      <c r="AWW86" s="4"/>
      <c r="AWX86" s="4"/>
      <c r="AWY86" s="4"/>
      <c r="AWZ86" s="4"/>
      <c r="AXA86" s="4"/>
      <c r="AXB86" s="4"/>
      <c r="AXC86" s="4"/>
      <c r="AXD86" s="4"/>
      <c r="AXE86" s="4"/>
      <c r="AXF86" s="4"/>
      <c r="AXG86" s="4"/>
      <c r="AXH86" s="4"/>
      <c r="AXI86" s="4"/>
      <c r="AXJ86" s="4"/>
      <c r="AXK86" s="4"/>
      <c r="AXL86" s="4"/>
      <c r="AXM86" s="4"/>
      <c r="AXN86" s="4"/>
      <c r="AXO86" s="4"/>
      <c r="AXP86" s="4"/>
      <c r="AXQ86" s="4"/>
      <c r="AXR86" s="4"/>
      <c r="AXS86" s="4"/>
      <c r="AXT86" s="4"/>
      <c r="AXU86" s="4"/>
      <c r="AXV86" s="4"/>
      <c r="AXW86" s="4"/>
      <c r="AXX86" s="4"/>
      <c r="AXY86" s="4"/>
      <c r="AXZ86" s="4"/>
      <c r="AYA86" s="4"/>
      <c r="AYB86" s="4"/>
      <c r="AYC86" s="4"/>
      <c r="AYD86" s="4"/>
      <c r="AYE86" s="4"/>
      <c r="AYF86" s="4"/>
      <c r="AYG86" s="4"/>
      <c r="AYH86" s="4"/>
      <c r="AYI86" s="4"/>
      <c r="AYJ86" s="4"/>
      <c r="AYK86" s="4"/>
      <c r="AYL86" s="4"/>
      <c r="AYM86" s="4"/>
      <c r="AYN86" s="4"/>
      <c r="AYO86" s="4"/>
      <c r="AYP86" s="4"/>
      <c r="AYQ86" s="4"/>
      <c r="AYR86" s="4"/>
      <c r="AYS86" s="4"/>
      <c r="AYT86" s="4"/>
      <c r="AYU86" s="4"/>
      <c r="AYV86" s="4"/>
      <c r="AYW86" s="4"/>
      <c r="AYX86" s="4"/>
      <c r="AYY86" s="4"/>
      <c r="AYZ86" s="4"/>
      <c r="AZA86" s="4"/>
      <c r="AZB86" s="4"/>
      <c r="AZC86" s="4"/>
      <c r="AZD86" s="4"/>
      <c r="AZE86" s="4"/>
      <c r="AZF86" s="4"/>
      <c r="AZG86" s="4"/>
      <c r="AZH86" s="4"/>
      <c r="AZI86" s="4"/>
      <c r="AZJ86" s="4"/>
      <c r="AZK86" s="4"/>
      <c r="AZL86" s="4"/>
      <c r="AZM86" s="4"/>
      <c r="AZN86" s="4"/>
      <c r="AZO86" s="4"/>
      <c r="AZP86" s="4"/>
      <c r="AZQ86" s="4"/>
      <c r="AZR86" s="4"/>
      <c r="AZS86" s="4"/>
      <c r="AZT86" s="4"/>
      <c r="AZU86" s="4"/>
      <c r="AZV86" s="4"/>
      <c r="AZW86" s="4"/>
      <c r="AZX86" s="4"/>
      <c r="AZY86" s="4"/>
      <c r="AZZ86" s="4"/>
      <c r="BAA86" s="4"/>
      <c r="BAB86" s="4"/>
      <c r="BAC86" s="4"/>
      <c r="BAD86" s="4"/>
      <c r="BAE86" s="4"/>
      <c r="BAF86" s="4"/>
      <c r="BAG86" s="4"/>
      <c r="BAH86" s="4"/>
      <c r="BAI86" s="4"/>
      <c r="BAJ86" s="4"/>
      <c r="BAK86" s="4"/>
      <c r="BAL86" s="4"/>
      <c r="BAM86" s="4"/>
      <c r="BAN86" s="4"/>
      <c r="BAO86" s="4"/>
      <c r="BAP86" s="4"/>
      <c r="BAQ86" s="4"/>
      <c r="BAR86" s="4"/>
      <c r="BAS86" s="4"/>
      <c r="BAT86" s="4"/>
      <c r="BAU86" s="4"/>
      <c r="BAV86" s="4"/>
      <c r="BAW86" s="4"/>
      <c r="BAX86" s="4"/>
      <c r="BAY86" s="4"/>
      <c r="BAZ86" s="4"/>
      <c r="BBA86" s="4"/>
      <c r="BBB86" s="4"/>
      <c r="BBC86" s="4"/>
      <c r="BBD86" s="4"/>
      <c r="BBE86" s="4"/>
      <c r="BBF86" s="4"/>
      <c r="BBG86" s="4"/>
      <c r="BBH86" s="4"/>
      <c r="BBI86" s="4"/>
      <c r="BBJ86" s="4"/>
      <c r="BBK86" s="4"/>
      <c r="BBL86" s="4"/>
      <c r="BBM86" s="4"/>
      <c r="BBN86" s="4"/>
      <c r="BBO86" s="4"/>
      <c r="BBP86" s="4"/>
      <c r="BBQ86" s="4"/>
      <c r="BBR86" s="4"/>
      <c r="BBS86" s="4"/>
      <c r="BBT86" s="4"/>
      <c r="BBU86" s="4"/>
      <c r="BBV86" s="4"/>
      <c r="BBW86" s="4"/>
      <c r="BBX86" s="4"/>
      <c r="BBY86" s="4"/>
      <c r="BBZ86" s="4"/>
      <c r="BCA86" s="4"/>
      <c r="BCB86" s="4"/>
      <c r="BCC86" s="4"/>
      <c r="BCD86" s="4"/>
      <c r="BCE86" s="4"/>
      <c r="BCF86" s="4"/>
      <c r="BCG86" s="4"/>
      <c r="BCH86" s="4"/>
      <c r="BCI86" s="4"/>
      <c r="BCJ86" s="4"/>
      <c r="BCK86" s="4"/>
      <c r="BCL86" s="4"/>
      <c r="BCM86" s="4"/>
      <c r="BCN86" s="4"/>
      <c r="BCO86" s="4"/>
      <c r="BCP86" s="4"/>
      <c r="BCQ86" s="4"/>
      <c r="BCR86" s="4"/>
      <c r="BCS86" s="4"/>
      <c r="BCT86" s="4"/>
      <c r="BCU86" s="4"/>
      <c r="BCV86" s="4"/>
      <c r="BCW86" s="4"/>
      <c r="BCX86" s="4"/>
      <c r="BCY86" s="4"/>
      <c r="BCZ86" s="4"/>
      <c r="BDA86" s="4"/>
      <c r="BDB86" s="4"/>
      <c r="BDC86" s="4"/>
      <c r="BDD86" s="4"/>
      <c r="BDE86" s="4"/>
      <c r="BDF86" s="4"/>
      <c r="BDG86" s="4"/>
      <c r="BDH86" s="4"/>
      <c r="BDI86" s="4"/>
      <c r="BDJ86" s="4"/>
      <c r="BDK86" s="4"/>
      <c r="BDL86" s="4"/>
      <c r="BDM86" s="4"/>
      <c r="BDN86" s="4"/>
      <c r="BDO86" s="4"/>
      <c r="BDP86" s="4"/>
      <c r="BDQ86" s="4"/>
      <c r="BDR86" s="4"/>
      <c r="BDS86" s="4"/>
      <c r="BDT86" s="4"/>
      <c r="BDU86" s="4"/>
      <c r="BDV86" s="4"/>
      <c r="BDW86" s="4"/>
      <c r="BDX86" s="4"/>
      <c r="BDY86" s="4"/>
      <c r="BDZ86" s="4"/>
      <c r="BEA86" s="4"/>
      <c r="BEB86" s="4"/>
      <c r="BEC86" s="4"/>
      <c r="BED86" s="4"/>
      <c r="BEE86" s="4"/>
      <c r="BEF86" s="4"/>
      <c r="BEG86" s="4"/>
      <c r="BEH86" s="4"/>
      <c r="BEI86" s="4"/>
      <c r="BEJ86" s="4"/>
      <c r="BEK86" s="4"/>
      <c r="BEL86" s="4"/>
      <c r="BEM86" s="4"/>
      <c r="BEN86" s="4"/>
      <c r="BEO86" s="4"/>
      <c r="BEP86" s="4"/>
      <c r="BEQ86" s="4"/>
      <c r="BER86" s="4"/>
      <c r="BES86" s="4"/>
      <c r="BET86" s="4"/>
      <c r="BEU86" s="4"/>
      <c r="BEV86" s="4"/>
      <c r="BEW86" s="4"/>
      <c r="BEX86" s="4"/>
      <c r="BEY86" s="4"/>
      <c r="BEZ86" s="4"/>
      <c r="BFA86" s="4"/>
      <c r="BFB86" s="4"/>
      <c r="BFC86" s="4"/>
      <c r="BFD86" s="4"/>
      <c r="BFE86" s="4"/>
      <c r="BFF86" s="4"/>
      <c r="BFG86" s="4"/>
      <c r="BFH86" s="4"/>
      <c r="BFI86" s="4"/>
      <c r="BFJ86" s="4"/>
      <c r="BFK86" s="4"/>
      <c r="BFL86" s="4"/>
      <c r="BFM86" s="4"/>
      <c r="BFN86" s="4"/>
      <c r="BFO86" s="4"/>
      <c r="BFP86" s="4"/>
      <c r="BFQ86" s="4"/>
      <c r="BFR86" s="4"/>
      <c r="BFS86" s="4"/>
      <c r="BFT86" s="4"/>
      <c r="BFU86" s="4"/>
      <c r="BFV86" s="4"/>
      <c r="BFW86" s="4"/>
      <c r="BFX86" s="4"/>
      <c r="BFY86" s="4"/>
      <c r="BFZ86" s="4"/>
      <c r="BGA86" s="4"/>
      <c r="BGB86" s="4"/>
      <c r="BGC86" s="4"/>
      <c r="BGD86" s="4"/>
      <c r="BGE86" s="4"/>
      <c r="BGF86" s="4"/>
      <c r="BGG86" s="4"/>
      <c r="BGH86" s="4"/>
      <c r="BGI86" s="4"/>
      <c r="BGJ86" s="4"/>
      <c r="BGK86" s="4"/>
      <c r="BGL86" s="4"/>
      <c r="BGM86" s="4"/>
      <c r="BGN86" s="4"/>
      <c r="BGO86" s="4"/>
      <c r="BGP86" s="4"/>
      <c r="BGQ86" s="4"/>
      <c r="BGR86" s="4"/>
      <c r="BGS86" s="4"/>
      <c r="BGT86" s="4"/>
      <c r="BGU86" s="4"/>
      <c r="BGV86" s="4"/>
      <c r="BGW86" s="4"/>
      <c r="BGX86" s="4"/>
      <c r="BGY86" s="4"/>
      <c r="BGZ86" s="4"/>
      <c r="BHA86" s="4"/>
      <c r="BHB86" s="4"/>
      <c r="BHC86" s="4"/>
      <c r="BHD86" s="4"/>
      <c r="BHE86" s="4"/>
      <c r="BHF86" s="4"/>
      <c r="BHG86" s="4"/>
      <c r="BHH86" s="4"/>
      <c r="BHI86" s="4"/>
      <c r="BHJ86" s="4"/>
      <c r="BHK86" s="4"/>
      <c r="BHL86" s="4"/>
      <c r="BHM86" s="4"/>
      <c r="BHN86" s="4"/>
      <c r="BHO86" s="4"/>
      <c r="BHP86" s="4"/>
      <c r="BHQ86" s="4"/>
      <c r="BHR86" s="4"/>
      <c r="BHS86" s="4"/>
      <c r="BHT86" s="4"/>
      <c r="BHU86" s="4"/>
      <c r="BHV86" s="4"/>
      <c r="BHW86" s="4"/>
      <c r="BHX86" s="4"/>
      <c r="BHY86" s="4"/>
      <c r="BHZ86" s="4"/>
      <c r="BIA86" s="4"/>
      <c r="BIB86" s="4"/>
      <c r="BIC86" s="4"/>
      <c r="BID86" s="4"/>
      <c r="BIE86" s="4"/>
      <c r="BIF86" s="4"/>
      <c r="BIG86" s="4"/>
      <c r="BIH86" s="4"/>
      <c r="BII86" s="4"/>
      <c r="BIJ86" s="4"/>
      <c r="BIK86" s="4"/>
      <c r="BIL86" s="4"/>
      <c r="BIM86" s="4"/>
      <c r="BIN86" s="4"/>
      <c r="BIO86" s="4"/>
      <c r="BIP86" s="4"/>
      <c r="BIQ86" s="4"/>
      <c r="BIR86" s="4"/>
      <c r="BIS86" s="4"/>
      <c r="BIT86" s="4"/>
      <c r="BIU86" s="4"/>
      <c r="BIV86" s="4"/>
      <c r="BIW86" s="4"/>
      <c r="BIX86" s="4"/>
      <c r="BIY86" s="4"/>
      <c r="BIZ86" s="4"/>
      <c r="BJA86" s="4"/>
      <c r="BJB86" s="4"/>
      <c r="BJC86" s="4"/>
      <c r="BJD86" s="4"/>
      <c r="BJE86" s="4"/>
      <c r="BJF86" s="4"/>
      <c r="BJG86" s="4"/>
      <c r="BJH86" s="4"/>
      <c r="BJI86" s="4"/>
      <c r="BJJ86" s="4"/>
      <c r="BJK86" s="4"/>
      <c r="BJL86" s="4"/>
      <c r="BJM86" s="4"/>
      <c r="BJN86" s="4"/>
      <c r="BJO86" s="4"/>
      <c r="BJP86" s="4"/>
      <c r="BJQ86" s="4"/>
      <c r="BJR86" s="4"/>
      <c r="BJS86" s="4"/>
      <c r="BJT86" s="4"/>
      <c r="BJU86" s="4"/>
      <c r="BJV86" s="4"/>
      <c r="BJW86" s="4"/>
      <c r="BJX86" s="4"/>
      <c r="BJY86" s="4"/>
      <c r="BJZ86" s="4"/>
      <c r="BKA86" s="4"/>
      <c r="BKB86" s="4"/>
      <c r="BKC86" s="4"/>
      <c r="BKD86" s="4"/>
      <c r="BKE86" s="4"/>
      <c r="BKF86" s="4"/>
      <c r="BKG86" s="4"/>
      <c r="BKH86" s="4"/>
      <c r="BKI86" s="4"/>
      <c r="BKJ86" s="4"/>
      <c r="BKK86" s="4"/>
      <c r="BKL86" s="4"/>
      <c r="BKM86" s="4"/>
      <c r="BKN86" s="4"/>
      <c r="BKO86" s="4"/>
      <c r="BKP86" s="4"/>
      <c r="BKQ86" s="4"/>
      <c r="BKR86" s="4"/>
      <c r="BKS86" s="4"/>
      <c r="BKT86" s="4"/>
      <c r="BKU86" s="4"/>
      <c r="BKV86" s="4"/>
      <c r="BKW86" s="4"/>
      <c r="BKX86" s="4"/>
      <c r="BKY86" s="4"/>
      <c r="BKZ86" s="4"/>
      <c r="BLA86" s="4"/>
      <c r="BLB86" s="4"/>
      <c r="BLC86" s="4"/>
      <c r="BLD86" s="4"/>
      <c r="BLE86" s="4"/>
      <c r="BLF86" s="4"/>
      <c r="BLG86" s="4"/>
      <c r="BLH86" s="4"/>
      <c r="BLI86" s="4"/>
      <c r="BLJ86" s="4"/>
      <c r="BLK86" s="4"/>
      <c r="BLL86" s="4"/>
      <c r="BLM86" s="4"/>
      <c r="BLN86" s="4"/>
      <c r="BLO86" s="4"/>
      <c r="BLP86" s="4"/>
      <c r="BLQ86" s="4"/>
      <c r="BLR86" s="4"/>
      <c r="BLS86" s="4"/>
      <c r="BLT86" s="4"/>
      <c r="BLU86" s="4"/>
      <c r="BLV86" s="4"/>
      <c r="BLW86" s="4"/>
      <c r="BLX86" s="4"/>
      <c r="BLY86" s="4"/>
      <c r="BLZ86" s="4"/>
      <c r="BMA86" s="4"/>
      <c r="BMB86" s="4"/>
      <c r="BMC86" s="4"/>
      <c r="BMD86" s="4"/>
      <c r="BME86" s="4"/>
      <c r="BMF86" s="4"/>
      <c r="BMG86" s="4"/>
      <c r="BMH86" s="4"/>
      <c r="BMI86" s="4"/>
      <c r="BMJ86" s="4"/>
      <c r="BMK86" s="4"/>
      <c r="BML86" s="4"/>
      <c r="BMM86" s="4"/>
      <c r="BMN86" s="4"/>
      <c r="BMO86" s="4"/>
      <c r="BMP86" s="4"/>
      <c r="BMQ86" s="4"/>
      <c r="BMR86" s="4"/>
      <c r="BMS86" s="4"/>
      <c r="BMT86" s="4"/>
      <c r="BMU86" s="4"/>
      <c r="BMV86" s="4"/>
      <c r="BMW86" s="4"/>
      <c r="BMX86" s="4"/>
      <c r="BMY86" s="4"/>
      <c r="BMZ86" s="4"/>
      <c r="BNA86" s="4"/>
      <c r="BNB86" s="4"/>
      <c r="BNC86" s="4"/>
      <c r="BND86" s="4"/>
      <c r="BNE86" s="4"/>
      <c r="BNF86" s="4"/>
      <c r="BNG86" s="4"/>
      <c r="BNH86" s="4"/>
      <c r="BNI86" s="4"/>
      <c r="BNJ86" s="4"/>
      <c r="BNK86" s="4"/>
      <c r="BNL86" s="4"/>
      <c r="BNM86" s="4"/>
      <c r="BNN86" s="4"/>
      <c r="BNO86" s="4"/>
      <c r="BNP86" s="4"/>
      <c r="BNQ86" s="4"/>
      <c r="BNR86" s="4"/>
      <c r="BNS86" s="4"/>
      <c r="BNT86" s="4"/>
      <c r="BNU86" s="4"/>
      <c r="BNV86" s="4"/>
      <c r="BNW86" s="4"/>
      <c r="BNX86" s="4"/>
      <c r="BNY86" s="4"/>
      <c r="BNZ86" s="4"/>
      <c r="BOA86" s="4"/>
      <c r="BOB86" s="4"/>
      <c r="BOC86" s="4"/>
      <c r="BOD86" s="4"/>
      <c r="BOE86" s="4"/>
      <c r="BOF86" s="4"/>
      <c r="BOG86" s="4"/>
      <c r="BOH86" s="4"/>
      <c r="BOI86" s="4"/>
      <c r="BOJ86" s="4"/>
      <c r="BOK86" s="4"/>
      <c r="BOL86" s="4"/>
      <c r="BOM86" s="4"/>
      <c r="BON86" s="4"/>
      <c r="BOO86" s="4"/>
      <c r="BOP86" s="4"/>
      <c r="BOQ86" s="4"/>
      <c r="BOR86" s="4"/>
      <c r="BOS86" s="4"/>
      <c r="BOT86" s="4"/>
      <c r="BOU86" s="4"/>
      <c r="BOV86" s="4"/>
      <c r="BOW86" s="4"/>
      <c r="BOX86" s="4"/>
      <c r="BOY86" s="4"/>
      <c r="BOZ86" s="4"/>
      <c r="BPA86" s="4"/>
      <c r="BPB86" s="4"/>
      <c r="BPC86" s="4"/>
      <c r="BPD86" s="4"/>
      <c r="BPE86" s="4"/>
      <c r="BPF86" s="4"/>
      <c r="BPG86" s="4"/>
      <c r="BPH86" s="4"/>
      <c r="BPI86" s="4"/>
      <c r="BPJ86" s="4"/>
      <c r="BPK86" s="4"/>
      <c r="BPL86" s="4"/>
      <c r="BPM86" s="4"/>
      <c r="BPN86" s="4"/>
      <c r="BPO86" s="4"/>
      <c r="BPP86" s="4"/>
      <c r="BPQ86" s="4"/>
      <c r="BPR86" s="4"/>
      <c r="BPS86" s="4"/>
      <c r="BPT86" s="4"/>
      <c r="BPU86" s="4"/>
      <c r="BPV86" s="4"/>
      <c r="BPW86" s="4"/>
      <c r="BPX86" s="4"/>
      <c r="BPY86" s="4"/>
      <c r="BPZ86" s="4"/>
      <c r="BQA86" s="4"/>
      <c r="BQB86" s="4"/>
      <c r="BQC86" s="4"/>
      <c r="BQD86" s="4"/>
      <c r="BQE86" s="4"/>
      <c r="BQF86" s="4"/>
      <c r="BQG86" s="4"/>
      <c r="BQH86" s="4"/>
      <c r="BQI86" s="4"/>
      <c r="BQJ86" s="4"/>
      <c r="BQK86" s="4"/>
      <c r="BQL86" s="4"/>
      <c r="BQM86" s="4"/>
      <c r="BQN86" s="4"/>
      <c r="BQO86" s="4"/>
      <c r="BQP86" s="4"/>
      <c r="BQQ86" s="4"/>
      <c r="BQR86" s="4"/>
      <c r="BQS86" s="4"/>
      <c r="BQT86" s="4"/>
      <c r="BQU86" s="4"/>
      <c r="BQV86" s="4"/>
      <c r="BQW86" s="4"/>
      <c r="BQX86" s="4"/>
      <c r="BQY86" s="4"/>
      <c r="BQZ86" s="4"/>
      <c r="BRA86" s="4"/>
      <c r="BRB86" s="4"/>
      <c r="BRC86" s="4"/>
      <c r="BRD86" s="4"/>
      <c r="BRE86" s="4"/>
      <c r="BRF86" s="4"/>
      <c r="BRG86" s="4"/>
      <c r="BRH86" s="4"/>
      <c r="BRI86" s="4"/>
      <c r="BRJ86" s="4"/>
      <c r="BRK86" s="4"/>
      <c r="BRL86" s="4"/>
      <c r="BRM86" s="4"/>
      <c r="BRN86" s="4"/>
      <c r="BRO86" s="4"/>
      <c r="BRP86" s="4"/>
      <c r="BRQ86" s="4"/>
      <c r="BRR86" s="4"/>
      <c r="BRS86" s="4"/>
      <c r="BRT86" s="4"/>
      <c r="BRU86" s="4"/>
      <c r="BRV86" s="4"/>
      <c r="BRW86" s="4"/>
      <c r="BRX86" s="4"/>
      <c r="BRY86" s="4"/>
      <c r="BRZ86" s="4"/>
      <c r="BSA86" s="4"/>
      <c r="BSB86" s="4"/>
      <c r="BSC86" s="4"/>
      <c r="BSD86" s="4"/>
      <c r="BSE86" s="4"/>
      <c r="BSF86" s="4"/>
      <c r="BSG86" s="4"/>
      <c r="BSH86" s="4"/>
      <c r="BSI86" s="4"/>
      <c r="BSJ86" s="4"/>
      <c r="BSK86" s="4"/>
      <c r="BSL86" s="4"/>
      <c r="BSM86" s="4"/>
      <c r="BSN86" s="4"/>
      <c r="BSO86" s="4"/>
      <c r="BSP86" s="4"/>
      <c r="BSQ86" s="4"/>
      <c r="BSR86" s="4"/>
      <c r="BSS86" s="4"/>
      <c r="BST86" s="4"/>
      <c r="BSU86" s="4"/>
      <c r="BSV86" s="4"/>
      <c r="BSW86" s="4"/>
      <c r="BSX86" s="4"/>
      <c r="BSY86" s="4"/>
      <c r="BSZ86" s="4"/>
      <c r="BTA86" s="4"/>
      <c r="BTB86" s="4"/>
      <c r="BTC86" s="4"/>
      <c r="BTD86" s="4"/>
      <c r="BTE86" s="4"/>
      <c r="BTF86" s="4"/>
      <c r="BTG86" s="4"/>
      <c r="BTH86" s="4"/>
      <c r="BTI86" s="4"/>
      <c r="BTJ86" s="4"/>
      <c r="BTK86" s="4"/>
      <c r="BTL86" s="4"/>
      <c r="BTM86" s="4"/>
      <c r="BTN86" s="4"/>
      <c r="BTO86" s="4"/>
      <c r="BTP86" s="4"/>
      <c r="BTQ86" s="4"/>
      <c r="BTR86" s="4"/>
      <c r="BTS86" s="4"/>
      <c r="BTT86" s="4"/>
      <c r="BTU86" s="4"/>
      <c r="BTV86" s="4"/>
      <c r="BTW86" s="4"/>
      <c r="BTX86" s="4"/>
      <c r="BTY86" s="4"/>
      <c r="BTZ86" s="4"/>
      <c r="BUA86" s="4"/>
      <c r="BUB86" s="4"/>
      <c r="BUC86" s="4"/>
      <c r="BUD86" s="4"/>
      <c r="BUE86" s="4"/>
      <c r="BUF86" s="4"/>
      <c r="BUG86" s="4"/>
      <c r="BUH86" s="4"/>
      <c r="BUI86" s="4"/>
      <c r="BUJ86" s="4"/>
      <c r="BUK86" s="4"/>
      <c r="BUL86" s="4"/>
      <c r="BUM86" s="4"/>
      <c r="BUN86" s="4"/>
      <c r="BUO86" s="4"/>
      <c r="BUP86" s="4"/>
      <c r="BUQ86" s="4"/>
      <c r="BUR86" s="4"/>
      <c r="BUS86" s="4"/>
      <c r="BUT86" s="4"/>
      <c r="BUU86" s="4"/>
      <c r="BUV86" s="4"/>
      <c r="BUW86" s="4"/>
      <c r="BUX86" s="4"/>
      <c r="BUY86" s="4"/>
      <c r="BUZ86" s="4"/>
      <c r="BVA86" s="4"/>
      <c r="BVB86" s="4"/>
      <c r="BVC86" s="4"/>
      <c r="BVD86" s="4"/>
      <c r="BVE86" s="4"/>
      <c r="BVF86" s="4"/>
      <c r="BVG86" s="4"/>
      <c r="BVH86" s="4"/>
      <c r="BVI86" s="4"/>
      <c r="BVJ86" s="4"/>
      <c r="BVK86" s="4"/>
      <c r="BVL86" s="4"/>
      <c r="BVM86" s="4"/>
      <c r="BVN86" s="4"/>
      <c r="BVO86" s="4"/>
      <c r="BVP86" s="4"/>
      <c r="BVQ86" s="4"/>
      <c r="BVR86" s="4"/>
      <c r="BVS86" s="4"/>
      <c r="BVT86" s="4"/>
      <c r="BVU86" s="4"/>
      <c r="BVV86" s="4"/>
      <c r="BVW86" s="4"/>
      <c r="BVX86" s="4"/>
      <c r="BVY86" s="4"/>
      <c r="BVZ86" s="4"/>
      <c r="BWA86" s="4"/>
      <c r="BWB86" s="4"/>
      <c r="BWC86" s="4"/>
      <c r="BWD86" s="4"/>
      <c r="BWE86" s="4"/>
      <c r="BWF86" s="4"/>
      <c r="BWG86" s="4"/>
      <c r="BWH86" s="4"/>
      <c r="BWI86" s="4"/>
      <c r="BWJ86" s="4"/>
      <c r="BWK86" s="4"/>
      <c r="BWL86" s="4"/>
      <c r="BWM86" s="4"/>
      <c r="BWN86" s="4"/>
      <c r="BWO86" s="4"/>
      <c r="BWP86" s="4"/>
      <c r="BWQ86" s="4"/>
      <c r="BWR86" s="4"/>
      <c r="BWS86" s="4"/>
      <c r="BWT86" s="4"/>
      <c r="BWU86" s="4"/>
      <c r="BWV86" s="4"/>
      <c r="BWW86" s="4"/>
      <c r="BWX86" s="4"/>
      <c r="BWY86" s="4"/>
      <c r="BWZ86" s="4"/>
      <c r="BXA86" s="4"/>
      <c r="BXB86" s="4"/>
      <c r="BXC86" s="4"/>
      <c r="BXD86" s="4"/>
      <c r="BXE86" s="4"/>
      <c r="BXF86" s="4"/>
      <c r="BXG86" s="4"/>
      <c r="BXH86" s="4"/>
      <c r="BXI86" s="4"/>
      <c r="BXJ86" s="4"/>
      <c r="BXK86" s="4"/>
      <c r="BXL86" s="4"/>
      <c r="BXM86" s="4"/>
      <c r="BXN86" s="4"/>
      <c r="BXO86" s="4"/>
      <c r="BXP86" s="4"/>
      <c r="BXQ86" s="4"/>
      <c r="BXR86" s="4"/>
      <c r="BXS86" s="4"/>
      <c r="BXT86" s="4"/>
      <c r="BXU86" s="4"/>
      <c r="BXV86" s="4"/>
      <c r="BXW86" s="4"/>
      <c r="BXX86" s="4"/>
      <c r="BXY86" s="4"/>
      <c r="BXZ86" s="4"/>
      <c r="BYA86" s="4"/>
      <c r="BYB86" s="4"/>
      <c r="BYC86" s="4"/>
      <c r="BYD86" s="4"/>
      <c r="BYE86" s="4"/>
      <c r="BYF86" s="4"/>
      <c r="BYG86" s="4"/>
      <c r="BYH86" s="4"/>
      <c r="BYI86" s="4"/>
      <c r="BYJ86" s="4"/>
      <c r="BYK86" s="4"/>
      <c r="BYL86" s="4"/>
      <c r="BYM86" s="4"/>
      <c r="BYN86" s="4"/>
      <c r="BYO86" s="4"/>
      <c r="BYP86" s="4"/>
      <c r="BYQ86" s="4"/>
      <c r="BYR86" s="4"/>
      <c r="BYS86" s="4"/>
      <c r="BYT86" s="4"/>
      <c r="BYU86" s="4"/>
      <c r="BYV86" s="4"/>
      <c r="BYW86" s="4"/>
      <c r="BYX86" s="4"/>
      <c r="BYY86" s="4"/>
      <c r="BYZ86" s="4"/>
      <c r="BZA86" s="4"/>
      <c r="BZB86" s="4"/>
      <c r="BZC86" s="4"/>
      <c r="BZD86" s="4"/>
      <c r="BZE86" s="4"/>
      <c r="BZF86" s="4"/>
      <c r="BZG86" s="4"/>
      <c r="BZH86" s="4"/>
      <c r="BZI86" s="4"/>
      <c r="BZJ86" s="4"/>
      <c r="BZK86" s="4"/>
      <c r="BZL86" s="4"/>
      <c r="BZM86" s="4"/>
      <c r="BZN86" s="4"/>
      <c r="BZO86" s="4"/>
      <c r="BZP86" s="4"/>
      <c r="BZQ86" s="4"/>
      <c r="BZR86" s="4"/>
      <c r="BZS86" s="4"/>
      <c r="BZT86" s="4"/>
      <c r="BZU86" s="4"/>
      <c r="BZV86" s="4"/>
      <c r="BZW86" s="4"/>
      <c r="BZX86" s="4"/>
      <c r="BZY86" s="4"/>
      <c r="BZZ86" s="4"/>
      <c r="CAA86" s="4"/>
      <c r="CAB86" s="4"/>
      <c r="CAC86" s="4"/>
      <c r="CAD86" s="4"/>
      <c r="CAE86" s="4"/>
      <c r="CAF86" s="4"/>
      <c r="CAG86" s="4"/>
      <c r="CAH86" s="4"/>
      <c r="CAI86" s="4"/>
      <c r="CAJ86" s="4"/>
      <c r="CAK86" s="4"/>
      <c r="CAL86" s="4"/>
      <c r="CAM86" s="4"/>
      <c r="CAN86" s="4"/>
      <c r="CAO86" s="4"/>
      <c r="CAP86" s="4"/>
      <c r="CAQ86" s="4"/>
      <c r="CAR86" s="4"/>
      <c r="CAS86" s="4"/>
      <c r="CAT86" s="4"/>
      <c r="CAU86" s="4"/>
      <c r="CAV86" s="4"/>
      <c r="CAW86" s="4"/>
      <c r="CAX86" s="4"/>
      <c r="CAY86" s="4"/>
      <c r="CAZ86" s="4"/>
      <c r="CBA86" s="4"/>
      <c r="CBB86" s="4"/>
      <c r="CBC86" s="4"/>
      <c r="CBD86" s="4"/>
      <c r="CBE86" s="4"/>
      <c r="CBF86" s="4"/>
      <c r="CBG86" s="4"/>
      <c r="CBH86" s="4"/>
      <c r="CBI86" s="4"/>
      <c r="CBJ86" s="4"/>
      <c r="CBK86" s="4"/>
      <c r="CBL86" s="4"/>
      <c r="CBM86" s="4"/>
      <c r="CBN86" s="4"/>
      <c r="CBO86" s="4"/>
      <c r="CBP86" s="4"/>
      <c r="CBQ86" s="4"/>
      <c r="CBR86" s="4"/>
      <c r="CBS86" s="4"/>
      <c r="CBT86" s="4"/>
      <c r="CBU86" s="4"/>
      <c r="CBV86" s="4"/>
      <c r="CBW86" s="4"/>
      <c r="CBX86" s="4"/>
      <c r="CBY86" s="4"/>
      <c r="CBZ86" s="4"/>
      <c r="CCA86" s="4"/>
      <c r="CCB86" s="4"/>
      <c r="CCC86" s="4"/>
      <c r="CCD86" s="4"/>
      <c r="CCE86" s="4"/>
      <c r="CCF86" s="4"/>
      <c r="CCG86" s="4"/>
      <c r="CCH86" s="4"/>
      <c r="CCI86" s="4"/>
      <c r="CCJ86" s="4"/>
      <c r="CCK86" s="4"/>
      <c r="CCL86" s="4"/>
      <c r="CCM86" s="4"/>
      <c r="CCN86" s="4"/>
      <c r="CCO86" s="4"/>
      <c r="CCP86" s="4"/>
      <c r="CCQ86" s="4"/>
      <c r="CCR86" s="4"/>
      <c r="CCS86" s="4"/>
      <c r="CCT86" s="4"/>
      <c r="CCU86" s="4"/>
      <c r="CCV86" s="4"/>
      <c r="CCW86" s="4"/>
      <c r="CCX86" s="4"/>
      <c r="CCY86" s="4"/>
      <c r="CCZ86" s="4"/>
      <c r="CDA86" s="4"/>
      <c r="CDB86" s="4"/>
      <c r="CDC86" s="4"/>
      <c r="CDD86" s="4"/>
      <c r="CDE86" s="4"/>
      <c r="CDF86" s="4"/>
      <c r="CDG86" s="4"/>
      <c r="CDH86" s="4"/>
      <c r="CDI86" s="4"/>
      <c r="CDJ86" s="4"/>
      <c r="CDK86" s="4"/>
      <c r="CDL86" s="4"/>
      <c r="CDM86" s="4"/>
      <c r="CDN86" s="4"/>
      <c r="CDO86" s="4"/>
      <c r="CDP86" s="4"/>
      <c r="CDQ86" s="4"/>
      <c r="CDR86" s="4"/>
      <c r="CDS86" s="4"/>
      <c r="CDT86" s="4"/>
      <c r="CDU86" s="4"/>
      <c r="CDV86" s="4"/>
      <c r="CDW86" s="4"/>
      <c r="CDX86" s="4"/>
      <c r="CDY86" s="4"/>
      <c r="CDZ86" s="4"/>
      <c r="CEA86" s="4"/>
      <c r="CEB86" s="4"/>
      <c r="CEC86" s="4"/>
      <c r="CED86" s="4"/>
      <c r="CEE86" s="4"/>
      <c r="CEF86" s="4"/>
      <c r="CEG86" s="4"/>
      <c r="CEH86" s="4"/>
      <c r="CEI86" s="4"/>
      <c r="CEJ86" s="4"/>
      <c r="CEK86" s="4"/>
      <c r="CEL86" s="4"/>
      <c r="CEM86" s="4"/>
      <c r="CEN86" s="4"/>
      <c r="CEO86" s="4"/>
      <c r="CEP86" s="4"/>
      <c r="CEQ86" s="4"/>
      <c r="CER86" s="4"/>
      <c r="CES86" s="4"/>
      <c r="CET86" s="4"/>
      <c r="CEU86" s="4"/>
      <c r="CEV86" s="4"/>
      <c r="CEW86" s="4"/>
      <c r="CEX86" s="4"/>
      <c r="CEY86" s="4"/>
      <c r="CEZ86" s="4"/>
      <c r="CFA86" s="4"/>
      <c r="CFB86" s="4"/>
      <c r="CFC86" s="4"/>
      <c r="CFD86" s="4"/>
      <c r="CFE86" s="4"/>
      <c r="CFF86" s="4"/>
      <c r="CFG86" s="4"/>
      <c r="CFH86" s="4"/>
      <c r="CFI86" s="4"/>
      <c r="CFJ86" s="4"/>
      <c r="CFK86" s="4"/>
      <c r="CFL86" s="4"/>
      <c r="CFM86" s="4"/>
      <c r="CFN86" s="4"/>
      <c r="CFO86" s="4"/>
      <c r="CFP86" s="4"/>
      <c r="CFQ86" s="4"/>
      <c r="CFR86" s="4"/>
      <c r="CFS86" s="4"/>
      <c r="CFT86" s="4"/>
      <c r="CFU86" s="4"/>
      <c r="CFV86" s="4"/>
      <c r="CFW86" s="4"/>
      <c r="CFX86" s="4"/>
      <c r="CFY86" s="4"/>
      <c r="CFZ86" s="4"/>
      <c r="CGA86" s="4"/>
      <c r="CGB86" s="4"/>
      <c r="CGC86" s="4"/>
      <c r="CGD86" s="4"/>
      <c r="CGE86" s="4"/>
      <c r="CGF86" s="4"/>
      <c r="CGG86" s="4"/>
      <c r="CGH86" s="4"/>
      <c r="CGI86" s="4"/>
      <c r="CGJ86" s="4"/>
      <c r="CGK86" s="4"/>
      <c r="CGL86" s="4"/>
      <c r="CGM86" s="4"/>
      <c r="CGN86" s="4"/>
      <c r="CGO86" s="4"/>
      <c r="CGP86" s="4"/>
      <c r="CGQ86" s="4"/>
      <c r="CGR86" s="4"/>
      <c r="CGS86" s="4"/>
      <c r="CGT86" s="4"/>
      <c r="CGU86" s="4"/>
      <c r="CGV86" s="4"/>
      <c r="CGW86" s="4"/>
      <c r="CGX86" s="4"/>
      <c r="CGY86" s="4"/>
      <c r="CGZ86" s="4"/>
      <c r="CHA86" s="4"/>
      <c r="CHB86" s="4"/>
      <c r="CHC86" s="4"/>
      <c r="CHD86" s="4"/>
      <c r="CHE86" s="4"/>
      <c r="CHF86" s="4"/>
      <c r="CHG86" s="4"/>
      <c r="CHH86" s="4"/>
      <c r="CHI86" s="4"/>
      <c r="CHJ86" s="4"/>
      <c r="CHK86" s="4"/>
      <c r="CHL86" s="4"/>
      <c r="CHM86" s="4"/>
      <c r="CHN86" s="4"/>
      <c r="CHO86" s="4"/>
      <c r="CHP86" s="4"/>
      <c r="CHQ86" s="4"/>
      <c r="CHR86" s="4"/>
      <c r="CHS86" s="4"/>
      <c r="CHT86" s="4"/>
      <c r="CHU86" s="4"/>
      <c r="CHV86" s="4"/>
      <c r="CHW86" s="4"/>
      <c r="CHX86" s="4"/>
      <c r="CHY86" s="4"/>
      <c r="CHZ86" s="4"/>
      <c r="CIA86" s="4"/>
      <c r="CIB86" s="4"/>
      <c r="CIC86" s="4"/>
      <c r="CID86" s="4"/>
      <c r="CIE86" s="4"/>
      <c r="CIF86" s="4"/>
      <c r="CIG86" s="4"/>
      <c r="CIH86" s="4"/>
      <c r="CII86" s="4"/>
      <c r="CIJ86" s="4"/>
      <c r="CIK86" s="4"/>
      <c r="CIL86" s="4"/>
      <c r="CIM86" s="4"/>
      <c r="CIN86" s="4"/>
      <c r="CIO86" s="4"/>
      <c r="CIP86" s="4"/>
      <c r="CIQ86" s="4"/>
      <c r="CIR86" s="4"/>
      <c r="CIS86" s="4"/>
      <c r="CIT86" s="4"/>
      <c r="CIU86" s="4"/>
      <c r="CIV86" s="4"/>
      <c r="CIW86" s="4"/>
      <c r="CIX86" s="4"/>
      <c r="CIY86" s="4"/>
      <c r="CIZ86" s="4"/>
      <c r="CJA86" s="4"/>
      <c r="CJB86" s="4"/>
      <c r="CJC86" s="4"/>
      <c r="CJD86" s="4"/>
      <c r="CJE86" s="4"/>
      <c r="CJF86" s="4"/>
      <c r="CJG86" s="4"/>
      <c r="CJH86" s="4"/>
      <c r="CJI86" s="4"/>
      <c r="CJJ86" s="4"/>
      <c r="CJK86" s="4"/>
      <c r="CJL86" s="4"/>
      <c r="CJM86" s="4"/>
      <c r="CJN86" s="4"/>
      <c r="CJO86" s="4"/>
      <c r="CJP86" s="4"/>
      <c r="CJQ86" s="4"/>
      <c r="CJR86" s="4"/>
      <c r="CJS86" s="4"/>
      <c r="CJT86" s="4"/>
      <c r="CJU86" s="4"/>
      <c r="CJV86" s="4"/>
      <c r="CJW86" s="4"/>
      <c r="CJX86" s="4"/>
      <c r="CJY86" s="4"/>
      <c r="CJZ86" s="4"/>
      <c r="CKA86" s="4"/>
      <c r="CKB86" s="4"/>
      <c r="CKC86" s="4"/>
      <c r="CKD86" s="4"/>
      <c r="CKE86" s="4"/>
      <c r="CKF86" s="4"/>
      <c r="CKG86" s="4"/>
      <c r="CKH86" s="4"/>
      <c r="CKI86" s="4"/>
      <c r="CKJ86" s="4"/>
      <c r="CKK86" s="4"/>
      <c r="CKL86" s="4"/>
      <c r="CKM86" s="4"/>
      <c r="CKN86" s="4"/>
      <c r="CKO86" s="4"/>
      <c r="CKP86" s="4"/>
      <c r="CKQ86" s="4"/>
      <c r="CKR86" s="4"/>
      <c r="CKS86" s="4"/>
      <c r="CKT86" s="4"/>
      <c r="CKU86" s="4"/>
      <c r="CKV86" s="4"/>
      <c r="CKW86" s="4"/>
      <c r="CKX86" s="4"/>
      <c r="CKY86" s="4"/>
      <c r="CKZ86" s="4"/>
      <c r="CLA86" s="4"/>
      <c r="CLB86" s="4"/>
      <c r="CLC86" s="4"/>
      <c r="CLD86" s="4"/>
      <c r="CLE86" s="4"/>
      <c r="CLF86" s="4"/>
      <c r="CLG86" s="4"/>
      <c r="CLH86" s="4"/>
      <c r="CLI86" s="4"/>
      <c r="CLJ86" s="4"/>
      <c r="CLK86" s="4"/>
      <c r="CLL86" s="4"/>
      <c r="CLM86" s="4"/>
      <c r="CLN86" s="4"/>
      <c r="CLO86" s="4"/>
      <c r="CLP86" s="4"/>
      <c r="CLQ86" s="4"/>
      <c r="CLR86" s="4"/>
      <c r="CLS86" s="4"/>
      <c r="CLT86" s="4"/>
      <c r="CLU86" s="4"/>
      <c r="CLV86" s="4"/>
      <c r="CLW86" s="4"/>
      <c r="CLX86" s="4"/>
      <c r="CLY86" s="4"/>
      <c r="CLZ86" s="4"/>
      <c r="CMA86" s="4"/>
      <c r="CMB86" s="4"/>
      <c r="CMC86" s="4"/>
      <c r="CMD86" s="4"/>
      <c r="CME86" s="4"/>
      <c r="CMF86" s="4"/>
      <c r="CMG86" s="4"/>
      <c r="CMH86" s="4"/>
      <c r="CMI86" s="4"/>
      <c r="CMJ86" s="4"/>
      <c r="CMK86" s="4"/>
      <c r="CML86" s="4"/>
      <c r="CMM86" s="4"/>
      <c r="CMN86" s="4"/>
      <c r="CMO86" s="4"/>
      <c r="CMP86" s="4"/>
      <c r="CMQ86" s="4"/>
      <c r="CMR86" s="4"/>
      <c r="CMS86" s="4"/>
      <c r="CMT86" s="4"/>
      <c r="CMU86" s="4"/>
      <c r="CMV86" s="4"/>
      <c r="CMW86" s="4"/>
      <c r="CMX86" s="4"/>
      <c r="CMY86" s="4"/>
      <c r="CMZ86" s="4"/>
      <c r="CNA86" s="4"/>
      <c r="CNB86" s="4"/>
      <c r="CNC86" s="4"/>
      <c r="CND86" s="4"/>
      <c r="CNE86" s="4"/>
      <c r="CNF86" s="4"/>
      <c r="CNG86" s="4"/>
      <c r="CNH86" s="4"/>
      <c r="CNI86" s="4"/>
      <c r="CNJ86" s="4"/>
      <c r="CNK86" s="4"/>
      <c r="CNL86" s="4"/>
      <c r="CNM86" s="4"/>
      <c r="CNN86" s="4"/>
      <c r="CNO86" s="4"/>
      <c r="CNP86" s="4"/>
      <c r="CNQ86" s="4"/>
      <c r="CNR86" s="4"/>
      <c r="CNS86" s="4"/>
      <c r="CNT86" s="4"/>
      <c r="CNU86" s="4"/>
      <c r="CNV86" s="4"/>
      <c r="CNW86" s="4"/>
      <c r="CNX86" s="4"/>
      <c r="CNY86" s="4"/>
      <c r="CNZ86" s="4"/>
      <c r="COA86" s="4"/>
      <c r="COB86" s="4"/>
      <c r="COC86" s="4"/>
      <c r="COD86" s="4"/>
      <c r="COE86" s="4"/>
      <c r="COF86" s="4"/>
      <c r="COG86" s="4"/>
      <c r="COH86" s="4"/>
      <c r="COI86" s="4"/>
      <c r="COJ86" s="4"/>
      <c r="COK86" s="4"/>
      <c r="COL86" s="4"/>
      <c r="COM86" s="4"/>
      <c r="CON86" s="4"/>
      <c r="COO86" s="4"/>
      <c r="COP86" s="4"/>
      <c r="COQ86" s="4"/>
      <c r="COR86" s="4"/>
      <c r="COS86" s="4"/>
      <c r="COT86" s="4"/>
      <c r="COU86" s="4"/>
      <c r="COV86" s="4"/>
      <c r="COW86" s="4"/>
      <c r="COX86" s="4"/>
      <c r="COY86" s="4"/>
      <c r="COZ86" s="4"/>
      <c r="CPA86" s="4"/>
      <c r="CPB86" s="4"/>
      <c r="CPC86" s="4"/>
      <c r="CPD86" s="4"/>
      <c r="CPE86" s="4"/>
      <c r="CPF86" s="4"/>
      <c r="CPG86" s="4"/>
      <c r="CPH86" s="4"/>
      <c r="CPI86" s="4"/>
      <c r="CPJ86" s="4"/>
      <c r="CPK86" s="4"/>
      <c r="CPL86" s="4"/>
      <c r="CPM86" s="4"/>
      <c r="CPN86" s="4"/>
      <c r="CPO86" s="4"/>
      <c r="CPP86" s="4"/>
      <c r="CPQ86" s="4"/>
      <c r="CPR86" s="4"/>
      <c r="CPS86" s="4"/>
      <c r="CPT86" s="4"/>
      <c r="CPU86" s="4"/>
      <c r="CPV86" s="4"/>
      <c r="CPW86" s="4"/>
      <c r="CPX86" s="4"/>
      <c r="CPY86" s="4"/>
      <c r="CPZ86" s="4"/>
      <c r="CQA86" s="4"/>
      <c r="CQB86" s="4"/>
      <c r="CQC86" s="4"/>
      <c r="CQD86" s="4"/>
      <c r="CQE86" s="4"/>
      <c r="CQF86" s="4"/>
      <c r="CQG86" s="4"/>
      <c r="CQH86" s="4"/>
      <c r="CQI86" s="4"/>
      <c r="CQJ86" s="4"/>
      <c r="CQK86" s="4"/>
      <c r="CQL86" s="4"/>
      <c r="CQM86" s="4"/>
      <c r="CQN86" s="4"/>
      <c r="CQO86" s="4"/>
      <c r="CQP86" s="4"/>
      <c r="CQQ86" s="4"/>
      <c r="CQR86" s="4"/>
      <c r="CQS86" s="4"/>
      <c r="CQT86" s="4"/>
      <c r="CQU86" s="4"/>
      <c r="CQV86" s="4"/>
      <c r="CQW86" s="4"/>
      <c r="CQX86" s="4"/>
      <c r="CQY86" s="4"/>
      <c r="CQZ86" s="4"/>
      <c r="CRA86" s="4"/>
      <c r="CRB86" s="4"/>
      <c r="CRC86" s="4"/>
      <c r="CRD86" s="4"/>
      <c r="CRE86" s="4"/>
      <c r="CRF86" s="4"/>
      <c r="CRG86" s="4"/>
      <c r="CRH86" s="4"/>
      <c r="CRI86" s="4"/>
      <c r="CRJ86" s="4"/>
      <c r="CRK86" s="4"/>
      <c r="CRL86" s="4"/>
      <c r="CRM86" s="4"/>
      <c r="CRN86" s="4"/>
      <c r="CRO86" s="4"/>
      <c r="CRP86" s="4"/>
      <c r="CRQ86" s="4"/>
      <c r="CRR86" s="4"/>
      <c r="CRS86" s="4"/>
      <c r="CRT86" s="4"/>
      <c r="CRU86" s="4"/>
      <c r="CRV86" s="4"/>
      <c r="CRW86" s="4"/>
      <c r="CRX86" s="4"/>
      <c r="CRY86" s="4"/>
      <c r="CRZ86" s="4"/>
      <c r="CSA86" s="4"/>
      <c r="CSB86" s="4"/>
      <c r="CSC86" s="4"/>
      <c r="CSD86" s="4"/>
      <c r="CSE86" s="4"/>
      <c r="CSF86" s="4"/>
      <c r="CSG86" s="4"/>
      <c r="CSH86" s="4"/>
      <c r="CSI86" s="4"/>
      <c r="CSJ86" s="4"/>
      <c r="CSK86" s="4"/>
      <c r="CSL86" s="4"/>
      <c r="CSM86" s="4"/>
      <c r="CSN86" s="4"/>
      <c r="CSO86" s="4"/>
      <c r="CSP86" s="4"/>
      <c r="CSQ86" s="4"/>
      <c r="CSR86" s="4"/>
      <c r="CSS86" s="4"/>
      <c r="CST86" s="4"/>
      <c r="CSU86" s="4"/>
      <c r="CSV86" s="4"/>
      <c r="CSW86" s="4"/>
      <c r="CSX86" s="4"/>
      <c r="CSY86" s="4"/>
      <c r="CSZ86" s="4"/>
      <c r="CTA86" s="4"/>
      <c r="CTB86" s="4"/>
      <c r="CTC86" s="4"/>
      <c r="CTD86" s="4"/>
      <c r="CTE86" s="4"/>
      <c r="CTF86" s="4"/>
      <c r="CTG86" s="4"/>
      <c r="CTH86" s="4"/>
      <c r="CTI86" s="4"/>
      <c r="CTJ86" s="4"/>
      <c r="CTK86" s="4"/>
      <c r="CTL86" s="4"/>
      <c r="CTM86" s="4"/>
      <c r="CTN86" s="4"/>
      <c r="CTO86" s="4"/>
      <c r="CTP86" s="4"/>
      <c r="CTQ86" s="4"/>
      <c r="CTR86" s="4"/>
      <c r="CTS86" s="4"/>
      <c r="CTT86" s="4"/>
      <c r="CTU86" s="4"/>
      <c r="CTV86" s="4"/>
      <c r="CTW86" s="4"/>
      <c r="CTX86" s="4"/>
      <c r="CTY86" s="4"/>
      <c r="CTZ86" s="4"/>
      <c r="CUA86" s="4"/>
      <c r="CUB86" s="4"/>
      <c r="CUC86" s="4"/>
      <c r="CUD86" s="4"/>
      <c r="CUE86" s="4"/>
      <c r="CUF86" s="4"/>
      <c r="CUG86" s="4"/>
      <c r="CUH86" s="4"/>
      <c r="CUI86" s="4"/>
      <c r="CUJ86" s="4"/>
      <c r="CUK86" s="4"/>
      <c r="CUL86" s="4"/>
      <c r="CUM86" s="4"/>
      <c r="CUN86" s="4"/>
      <c r="CUO86" s="4"/>
      <c r="CUP86" s="4"/>
      <c r="CUQ86" s="4"/>
      <c r="CUR86" s="4"/>
      <c r="CUS86" s="4"/>
      <c r="CUT86" s="4"/>
      <c r="CUU86" s="4"/>
      <c r="CUV86" s="4"/>
      <c r="CUW86" s="4"/>
      <c r="CUX86" s="4"/>
      <c r="CUY86" s="4"/>
      <c r="CUZ86" s="4"/>
      <c r="CVA86" s="4"/>
      <c r="CVB86" s="4"/>
      <c r="CVC86" s="4"/>
      <c r="CVD86" s="4"/>
      <c r="CVE86" s="4"/>
      <c r="CVF86" s="4"/>
      <c r="CVG86" s="4"/>
      <c r="CVH86" s="4"/>
      <c r="CVI86" s="4"/>
      <c r="CVJ86" s="4"/>
      <c r="CVK86" s="4"/>
      <c r="CVL86" s="4"/>
      <c r="CVM86" s="4"/>
      <c r="CVN86" s="4"/>
      <c r="CVO86" s="4"/>
      <c r="CVP86" s="4"/>
      <c r="CVQ86" s="4"/>
      <c r="CVR86" s="4"/>
      <c r="CVS86" s="4"/>
      <c r="CVT86" s="4"/>
      <c r="CVU86" s="4"/>
      <c r="CVV86" s="4"/>
      <c r="CVW86" s="4"/>
      <c r="CVX86" s="4"/>
      <c r="CVY86" s="4"/>
      <c r="CVZ86" s="4"/>
      <c r="CWA86" s="4"/>
      <c r="CWB86" s="4"/>
      <c r="CWC86" s="4"/>
      <c r="CWD86" s="4"/>
      <c r="CWE86" s="4"/>
      <c r="CWF86" s="4"/>
      <c r="CWG86" s="4"/>
      <c r="CWH86" s="4"/>
      <c r="CWI86" s="4"/>
      <c r="CWJ86" s="4"/>
      <c r="CWK86" s="4"/>
      <c r="CWL86" s="4"/>
      <c r="CWM86" s="4"/>
      <c r="CWN86" s="4"/>
      <c r="CWO86" s="4"/>
      <c r="CWP86" s="4"/>
      <c r="CWQ86" s="4"/>
      <c r="CWR86" s="4"/>
      <c r="CWS86" s="4"/>
      <c r="CWT86" s="4"/>
      <c r="CWU86" s="4"/>
      <c r="CWV86" s="4"/>
      <c r="CWW86" s="4"/>
      <c r="CWX86" s="4"/>
      <c r="CWY86" s="4"/>
      <c r="CWZ86" s="4"/>
      <c r="CXA86" s="4"/>
      <c r="CXB86" s="4"/>
      <c r="CXC86" s="4"/>
      <c r="CXD86" s="4"/>
      <c r="CXE86" s="4"/>
      <c r="CXF86" s="4"/>
      <c r="CXG86" s="4"/>
      <c r="CXH86" s="4"/>
      <c r="CXI86" s="4"/>
      <c r="CXJ86" s="4"/>
      <c r="CXK86" s="4"/>
      <c r="CXL86" s="4"/>
      <c r="CXM86" s="4"/>
      <c r="CXN86" s="4"/>
      <c r="CXO86" s="4"/>
      <c r="CXP86" s="4"/>
      <c r="CXQ86" s="4"/>
      <c r="CXR86" s="4"/>
      <c r="CXS86" s="4"/>
      <c r="CXT86" s="4"/>
      <c r="CXU86" s="4"/>
      <c r="CXV86" s="4"/>
      <c r="CXW86" s="4"/>
      <c r="CXX86" s="4"/>
      <c r="CXY86" s="4"/>
      <c r="CXZ86" s="4"/>
      <c r="CYA86" s="4"/>
      <c r="CYB86" s="4"/>
      <c r="CYC86" s="4"/>
      <c r="CYD86" s="4"/>
      <c r="CYE86" s="4"/>
      <c r="CYF86" s="4"/>
      <c r="CYG86" s="4"/>
      <c r="CYH86" s="4"/>
      <c r="CYI86" s="4"/>
      <c r="CYJ86" s="4"/>
      <c r="CYK86" s="4"/>
      <c r="CYL86" s="4"/>
      <c r="CYM86" s="4"/>
      <c r="CYN86" s="4"/>
      <c r="CYO86" s="4"/>
      <c r="CYP86" s="4"/>
      <c r="CYQ86" s="4"/>
      <c r="CYR86" s="4"/>
      <c r="CYS86" s="4"/>
      <c r="CYT86" s="4"/>
      <c r="CYU86" s="4"/>
      <c r="CYV86" s="4"/>
      <c r="CYW86" s="4"/>
      <c r="CYX86" s="4"/>
      <c r="CYY86" s="4"/>
      <c r="CYZ86" s="4"/>
      <c r="CZA86" s="4"/>
      <c r="CZB86" s="4"/>
      <c r="CZC86" s="4"/>
      <c r="CZD86" s="4"/>
      <c r="CZE86" s="4"/>
      <c r="CZF86" s="4"/>
      <c r="CZG86" s="4"/>
      <c r="CZH86" s="4"/>
      <c r="CZI86" s="4"/>
      <c r="CZJ86" s="4"/>
      <c r="CZK86" s="4"/>
      <c r="CZL86" s="4"/>
      <c r="CZM86" s="4"/>
      <c r="CZN86" s="4"/>
      <c r="CZO86" s="4"/>
      <c r="CZP86" s="4"/>
      <c r="CZQ86" s="4"/>
      <c r="CZR86" s="4"/>
      <c r="CZS86" s="4"/>
      <c r="CZT86" s="4"/>
      <c r="CZU86" s="4"/>
      <c r="CZV86" s="4"/>
      <c r="CZW86" s="4"/>
      <c r="CZX86" s="4"/>
      <c r="CZY86" s="4"/>
      <c r="CZZ86" s="4"/>
      <c r="DAA86" s="4"/>
      <c r="DAB86" s="4"/>
      <c r="DAC86" s="4"/>
      <c r="DAD86" s="4"/>
      <c r="DAE86" s="4"/>
      <c r="DAF86" s="4"/>
      <c r="DAG86" s="4"/>
      <c r="DAH86" s="4"/>
      <c r="DAI86" s="4"/>
      <c r="DAJ86" s="4"/>
      <c r="DAK86" s="4"/>
      <c r="DAL86" s="4"/>
      <c r="DAM86" s="4"/>
      <c r="DAN86" s="4"/>
      <c r="DAO86" s="4"/>
      <c r="DAP86" s="4"/>
      <c r="DAQ86" s="4"/>
      <c r="DAR86" s="4"/>
      <c r="DAS86" s="4"/>
      <c r="DAT86" s="4"/>
      <c r="DAU86" s="4"/>
      <c r="DAV86" s="4"/>
      <c r="DAW86" s="4"/>
      <c r="DAX86" s="4"/>
      <c r="DAY86" s="4"/>
      <c r="DAZ86" s="4"/>
      <c r="DBA86" s="4"/>
      <c r="DBB86" s="4"/>
      <c r="DBC86" s="4"/>
      <c r="DBD86" s="4"/>
      <c r="DBE86" s="4"/>
      <c r="DBF86" s="4"/>
      <c r="DBG86" s="4"/>
      <c r="DBH86" s="4"/>
      <c r="DBI86" s="4"/>
      <c r="DBJ86" s="4"/>
      <c r="DBK86" s="4"/>
      <c r="DBL86" s="4"/>
      <c r="DBM86" s="4"/>
      <c r="DBN86" s="4"/>
      <c r="DBO86" s="4"/>
      <c r="DBP86" s="4"/>
      <c r="DBQ86" s="4"/>
      <c r="DBR86" s="4"/>
      <c r="DBS86" s="4"/>
      <c r="DBT86" s="4"/>
      <c r="DBU86" s="4"/>
      <c r="DBV86" s="4"/>
      <c r="DBW86" s="4"/>
      <c r="DBX86" s="4"/>
      <c r="DBY86" s="4"/>
      <c r="DBZ86" s="4"/>
      <c r="DCA86" s="4"/>
      <c r="DCB86" s="4"/>
      <c r="DCC86" s="4"/>
      <c r="DCD86" s="4"/>
      <c r="DCE86" s="4"/>
      <c r="DCF86" s="4"/>
      <c r="DCG86" s="4"/>
      <c r="DCH86" s="4"/>
      <c r="DCI86" s="4"/>
      <c r="DCJ86" s="4"/>
      <c r="DCK86" s="4"/>
      <c r="DCL86" s="4"/>
      <c r="DCM86" s="4"/>
      <c r="DCN86" s="4"/>
      <c r="DCO86" s="4"/>
      <c r="DCP86" s="4"/>
      <c r="DCQ86" s="4"/>
      <c r="DCR86" s="4"/>
      <c r="DCS86" s="4"/>
      <c r="DCT86" s="4"/>
      <c r="DCU86" s="4"/>
      <c r="DCV86" s="4"/>
      <c r="DCW86" s="4"/>
      <c r="DCX86" s="4"/>
      <c r="DCY86" s="4"/>
      <c r="DCZ86" s="4"/>
      <c r="DDA86" s="4"/>
      <c r="DDB86" s="4"/>
      <c r="DDC86" s="4"/>
      <c r="DDD86" s="4"/>
      <c r="DDE86" s="4"/>
      <c r="DDF86" s="4"/>
      <c r="DDG86" s="4"/>
      <c r="DDH86" s="4"/>
      <c r="DDI86" s="4"/>
      <c r="DDJ86" s="4"/>
      <c r="DDK86" s="4"/>
      <c r="DDL86" s="4"/>
      <c r="DDM86" s="4"/>
      <c r="DDN86" s="4"/>
      <c r="DDO86" s="4"/>
      <c r="DDP86" s="4"/>
      <c r="DDQ86" s="4"/>
      <c r="DDR86" s="4"/>
      <c r="DDS86" s="4"/>
      <c r="DDT86" s="4"/>
      <c r="DDU86" s="4"/>
      <c r="DDV86" s="4"/>
      <c r="DDW86" s="4"/>
      <c r="DDX86" s="4"/>
      <c r="DDY86" s="4"/>
      <c r="DDZ86" s="4"/>
      <c r="DEA86" s="4"/>
      <c r="DEB86" s="4"/>
      <c r="DEC86" s="4"/>
      <c r="DED86" s="4"/>
      <c r="DEE86" s="4"/>
      <c r="DEF86" s="4"/>
      <c r="DEG86" s="4"/>
      <c r="DEH86" s="4"/>
      <c r="DEI86" s="4"/>
      <c r="DEJ86" s="4"/>
      <c r="DEK86" s="4"/>
      <c r="DEL86" s="4"/>
      <c r="DEM86" s="4"/>
      <c r="DEN86" s="4"/>
      <c r="DEO86" s="4"/>
      <c r="DEP86" s="4"/>
      <c r="DEQ86" s="4"/>
      <c r="DER86" s="4"/>
      <c r="DES86" s="4"/>
      <c r="DET86" s="4"/>
      <c r="DEU86" s="4"/>
      <c r="DEV86" s="4"/>
      <c r="DEW86" s="4"/>
      <c r="DEX86" s="4"/>
      <c r="DEY86" s="4"/>
      <c r="DEZ86" s="4"/>
      <c r="DFA86" s="4"/>
      <c r="DFB86" s="4"/>
      <c r="DFC86" s="4"/>
      <c r="DFD86" s="4"/>
      <c r="DFE86" s="4"/>
      <c r="DFF86" s="4"/>
      <c r="DFG86" s="4"/>
      <c r="DFH86" s="4"/>
      <c r="DFI86" s="4"/>
      <c r="DFJ86" s="4"/>
      <c r="DFK86" s="4"/>
      <c r="DFL86" s="4"/>
      <c r="DFM86" s="4"/>
      <c r="DFN86" s="4"/>
      <c r="DFO86" s="4"/>
      <c r="DFP86" s="4"/>
      <c r="DFQ86" s="4"/>
      <c r="DFR86" s="4"/>
      <c r="DFS86" s="4"/>
      <c r="DFT86" s="4"/>
      <c r="DFU86" s="4"/>
      <c r="DFV86" s="4"/>
      <c r="DFW86" s="4"/>
      <c r="DFX86" s="4"/>
      <c r="DFY86" s="4"/>
      <c r="DFZ86" s="4"/>
      <c r="DGA86" s="4"/>
      <c r="DGB86" s="4"/>
      <c r="DGC86" s="4"/>
      <c r="DGD86" s="4"/>
      <c r="DGE86" s="4"/>
      <c r="DGF86" s="4"/>
      <c r="DGG86" s="4"/>
      <c r="DGH86" s="4"/>
      <c r="DGI86" s="4"/>
      <c r="DGJ86" s="4"/>
      <c r="DGK86" s="4"/>
      <c r="DGL86" s="4"/>
      <c r="DGM86" s="4"/>
      <c r="DGN86" s="4"/>
      <c r="DGO86" s="4"/>
      <c r="DGP86" s="4"/>
      <c r="DGQ86" s="4"/>
      <c r="DGR86" s="4"/>
      <c r="DGS86" s="4"/>
      <c r="DGT86" s="4"/>
      <c r="DGU86" s="4"/>
      <c r="DGV86" s="4"/>
      <c r="DGW86" s="4"/>
      <c r="DGX86" s="4"/>
      <c r="DGY86" s="4"/>
      <c r="DGZ86" s="4"/>
      <c r="DHA86" s="4"/>
      <c r="DHB86" s="4"/>
      <c r="DHC86" s="4"/>
      <c r="DHD86" s="4"/>
      <c r="DHE86" s="4"/>
      <c r="DHF86" s="4"/>
      <c r="DHG86" s="4"/>
      <c r="DHH86" s="4"/>
      <c r="DHI86" s="4"/>
      <c r="DHJ86" s="4"/>
      <c r="DHK86" s="4"/>
      <c r="DHL86" s="4"/>
      <c r="DHM86" s="4"/>
      <c r="DHN86" s="4"/>
      <c r="DHO86" s="4"/>
      <c r="DHP86" s="4"/>
      <c r="DHQ86" s="4"/>
      <c r="DHR86" s="4"/>
      <c r="DHS86" s="4"/>
      <c r="DHT86" s="4"/>
      <c r="DHU86" s="4"/>
      <c r="DHV86" s="4"/>
      <c r="DHW86" s="4"/>
      <c r="DHX86" s="4"/>
      <c r="DHY86" s="4"/>
      <c r="DHZ86" s="4"/>
      <c r="DIA86" s="4"/>
      <c r="DIB86" s="4"/>
      <c r="DIC86" s="4"/>
      <c r="DID86" s="4"/>
      <c r="DIE86" s="4"/>
      <c r="DIF86" s="4"/>
      <c r="DIG86" s="4"/>
      <c r="DIH86" s="4"/>
      <c r="DII86" s="4"/>
      <c r="DIJ86" s="4"/>
      <c r="DIK86" s="4"/>
      <c r="DIL86" s="4"/>
      <c r="DIM86" s="4"/>
      <c r="DIN86" s="4"/>
      <c r="DIO86" s="4"/>
      <c r="DIP86" s="4"/>
      <c r="DIQ86" s="4"/>
      <c r="DIR86" s="4"/>
      <c r="DIS86" s="4"/>
      <c r="DIT86" s="4"/>
      <c r="DIU86" s="4"/>
      <c r="DIV86" s="4"/>
      <c r="DIW86" s="4"/>
      <c r="DIX86" s="4"/>
      <c r="DIY86" s="4"/>
      <c r="DIZ86" s="4"/>
      <c r="DJA86" s="4"/>
      <c r="DJB86" s="4"/>
      <c r="DJC86" s="4"/>
      <c r="DJD86" s="4"/>
      <c r="DJE86" s="4"/>
      <c r="DJF86" s="4"/>
      <c r="DJG86" s="4"/>
      <c r="DJH86" s="4"/>
      <c r="DJI86" s="4"/>
      <c r="DJJ86" s="4"/>
      <c r="DJK86" s="4"/>
      <c r="DJL86" s="4"/>
      <c r="DJM86" s="4"/>
      <c r="DJN86" s="4"/>
      <c r="DJO86" s="4"/>
      <c r="DJP86" s="4"/>
      <c r="DJQ86" s="4"/>
      <c r="DJR86" s="4"/>
      <c r="DJS86" s="4"/>
      <c r="DJT86" s="4"/>
      <c r="DJU86" s="4"/>
      <c r="DJV86" s="4"/>
      <c r="DJW86" s="4"/>
      <c r="DJX86" s="4"/>
      <c r="DJY86" s="4"/>
      <c r="DJZ86" s="4"/>
      <c r="DKA86" s="4"/>
      <c r="DKB86" s="4"/>
      <c r="DKC86" s="4"/>
      <c r="DKD86" s="4"/>
      <c r="DKE86" s="4"/>
      <c r="DKF86" s="4"/>
      <c r="DKG86" s="4"/>
      <c r="DKH86" s="4"/>
      <c r="DKI86" s="4"/>
      <c r="DKJ86" s="4"/>
      <c r="DKK86" s="4"/>
      <c r="DKL86" s="4"/>
      <c r="DKM86" s="4"/>
      <c r="DKN86" s="4"/>
      <c r="DKO86" s="4"/>
      <c r="DKP86" s="4"/>
      <c r="DKQ86" s="4"/>
      <c r="DKR86" s="4"/>
      <c r="DKS86" s="4"/>
      <c r="DKT86" s="4"/>
      <c r="DKU86" s="4"/>
      <c r="DKV86" s="4"/>
      <c r="DKW86" s="4"/>
      <c r="DKX86" s="4"/>
      <c r="DKY86" s="4"/>
      <c r="DKZ86" s="4"/>
      <c r="DLA86" s="4"/>
      <c r="DLB86" s="4"/>
      <c r="DLC86" s="4"/>
      <c r="DLD86" s="4"/>
      <c r="DLE86" s="4"/>
      <c r="DLF86" s="4"/>
      <c r="DLG86" s="4"/>
      <c r="DLH86" s="4"/>
      <c r="DLI86" s="4"/>
      <c r="DLJ86" s="4"/>
      <c r="DLK86" s="4"/>
      <c r="DLL86" s="4"/>
      <c r="DLM86" s="4"/>
      <c r="DLN86" s="4"/>
      <c r="DLO86" s="4"/>
      <c r="DLP86" s="4"/>
      <c r="DLQ86" s="4"/>
      <c r="DLR86" s="4"/>
      <c r="DLS86" s="4"/>
      <c r="DLT86" s="4"/>
      <c r="DLU86" s="4"/>
      <c r="DLV86" s="4"/>
      <c r="DLW86" s="4"/>
      <c r="DLX86" s="4"/>
      <c r="DLY86" s="4"/>
      <c r="DLZ86" s="4"/>
      <c r="DMA86" s="4"/>
      <c r="DMB86" s="4"/>
      <c r="DMC86" s="4"/>
      <c r="DMD86" s="4"/>
      <c r="DME86" s="4"/>
      <c r="DMF86" s="4"/>
      <c r="DMG86" s="4"/>
      <c r="DMH86" s="4"/>
      <c r="DMI86" s="4"/>
      <c r="DMJ86" s="4"/>
      <c r="DMK86" s="4"/>
      <c r="DML86" s="4"/>
      <c r="DMM86" s="4"/>
      <c r="DMN86" s="4"/>
      <c r="DMO86" s="4"/>
      <c r="DMP86" s="4"/>
      <c r="DMQ86" s="4"/>
      <c r="DMR86" s="4"/>
      <c r="DMS86" s="4"/>
      <c r="DMT86" s="4"/>
      <c r="DMU86" s="4"/>
      <c r="DMV86" s="4"/>
      <c r="DMW86" s="4"/>
      <c r="DMX86" s="4"/>
      <c r="DMY86" s="4"/>
      <c r="DMZ86" s="4"/>
      <c r="DNA86" s="4"/>
      <c r="DNB86" s="4"/>
      <c r="DNC86" s="4"/>
      <c r="DND86" s="4"/>
      <c r="DNE86" s="4"/>
      <c r="DNF86" s="4"/>
      <c r="DNG86" s="4"/>
      <c r="DNH86" s="4"/>
      <c r="DNI86" s="4"/>
      <c r="DNJ86" s="4"/>
      <c r="DNK86" s="4"/>
      <c r="DNL86" s="4"/>
      <c r="DNM86" s="4"/>
      <c r="DNN86" s="4"/>
      <c r="DNO86" s="4"/>
      <c r="DNP86" s="4"/>
      <c r="DNQ86" s="4"/>
      <c r="DNR86" s="4"/>
      <c r="DNS86" s="4"/>
      <c r="DNT86" s="4"/>
      <c r="DNU86" s="4"/>
      <c r="DNV86" s="4"/>
      <c r="DNW86" s="4"/>
      <c r="DNX86" s="4"/>
      <c r="DNY86" s="4"/>
      <c r="DNZ86" s="4"/>
      <c r="DOA86" s="4"/>
      <c r="DOB86" s="4"/>
      <c r="DOC86" s="4"/>
      <c r="DOD86" s="4"/>
      <c r="DOE86" s="4"/>
      <c r="DOF86" s="4"/>
      <c r="DOG86" s="4"/>
      <c r="DOH86" s="4"/>
      <c r="DOI86" s="4"/>
      <c r="DOJ86" s="4"/>
      <c r="DOK86" s="4"/>
      <c r="DOL86" s="4"/>
      <c r="DOM86" s="4"/>
      <c r="DON86" s="4"/>
      <c r="DOO86" s="4"/>
      <c r="DOP86" s="4"/>
      <c r="DOQ86" s="4"/>
      <c r="DOR86" s="4"/>
      <c r="DOS86" s="4"/>
      <c r="DOT86" s="4"/>
      <c r="DOU86" s="4"/>
      <c r="DOV86" s="4"/>
      <c r="DOW86" s="4"/>
      <c r="DOX86" s="4"/>
      <c r="DOY86" s="4"/>
      <c r="DOZ86" s="4"/>
      <c r="DPA86" s="4"/>
      <c r="DPB86" s="4"/>
      <c r="DPC86" s="4"/>
      <c r="DPD86" s="4"/>
      <c r="DPE86" s="4"/>
      <c r="DPF86" s="4"/>
      <c r="DPG86" s="4"/>
      <c r="DPH86" s="4"/>
      <c r="DPI86" s="4"/>
      <c r="DPJ86" s="4"/>
      <c r="DPK86" s="4"/>
      <c r="DPL86" s="4"/>
      <c r="DPM86" s="4"/>
      <c r="DPN86" s="4"/>
      <c r="DPO86" s="4"/>
      <c r="DPP86" s="4"/>
      <c r="DPQ86" s="4"/>
      <c r="DPR86" s="4"/>
      <c r="DPS86" s="4"/>
      <c r="DPT86" s="4"/>
      <c r="DPU86" s="4"/>
      <c r="DPV86" s="4"/>
      <c r="DPW86" s="4"/>
      <c r="DPX86" s="4"/>
      <c r="DPY86" s="4"/>
      <c r="DPZ86" s="4"/>
      <c r="DQA86" s="4"/>
      <c r="DQB86" s="4"/>
      <c r="DQC86" s="4"/>
      <c r="DQD86" s="4"/>
      <c r="DQE86" s="4"/>
      <c r="DQF86" s="4"/>
      <c r="DQG86" s="4"/>
      <c r="DQH86" s="4"/>
      <c r="DQI86" s="4"/>
      <c r="DQJ86" s="4"/>
      <c r="DQK86" s="4"/>
      <c r="DQL86" s="4"/>
      <c r="DQM86" s="4"/>
      <c r="DQN86" s="4"/>
      <c r="DQO86" s="4"/>
      <c r="DQP86" s="4"/>
      <c r="DQQ86" s="4"/>
      <c r="DQR86" s="4"/>
      <c r="DQS86" s="4"/>
      <c r="DQT86" s="4"/>
      <c r="DQU86" s="4"/>
      <c r="DQV86" s="4"/>
      <c r="DQW86" s="4"/>
      <c r="DQX86" s="4"/>
      <c r="DQY86" s="4"/>
      <c r="DQZ86" s="4"/>
      <c r="DRA86" s="4"/>
      <c r="DRB86" s="4"/>
      <c r="DRC86" s="4"/>
      <c r="DRD86" s="4"/>
      <c r="DRE86" s="4"/>
      <c r="DRF86" s="4"/>
      <c r="DRG86" s="4"/>
      <c r="DRH86" s="4"/>
      <c r="DRI86" s="4"/>
      <c r="DRJ86" s="4"/>
      <c r="DRK86" s="4"/>
      <c r="DRL86" s="4"/>
      <c r="DRM86" s="4"/>
      <c r="DRN86" s="4"/>
      <c r="DRO86" s="4"/>
      <c r="DRP86" s="4"/>
      <c r="DRQ86" s="4"/>
      <c r="DRR86" s="4"/>
      <c r="DRS86" s="4"/>
      <c r="DRT86" s="4"/>
      <c r="DRU86" s="4"/>
      <c r="DRV86" s="4"/>
      <c r="DRW86" s="4"/>
      <c r="DRX86" s="4"/>
      <c r="DRY86" s="4"/>
      <c r="DRZ86" s="4"/>
      <c r="DSA86" s="4"/>
      <c r="DSB86" s="4"/>
      <c r="DSC86" s="4"/>
      <c r="DSD86" s="4"/>
      <c r="DSE86" s="4"/>
      <c r="DSF86" s="4"/>
      <c r="DSG86" s="4"/>
      <c r="DSH86" s="4"/>
      <c r="DSI86" s="4"/>
      <c r="DSJ86" s="4"/>
      <c r="DSK86" s="4"/>
      <c r="DSL86" s="4"/>
      <c r="DSM86" s="4"/>
      <c r="DSN86" s="4"/>
      <c r="DSO86" s="4"/>
      <c r="DSP86" s="4"/>
      <c r="DSQ86" s="4"/>
      <c r="DSR86" s="4"/>
      <c r="DSS86" s="4"/>
      <c r="DST86" s="4"/>
      <c r="DSU86" s="4"/>
      <c r="DSV86" s="4"/>
      <c r="DSW86" s="4"/>
      <c r="DSX86" s="4"/>
      <c r="DSY86" s="4"/>
      <c r="DSZ86" s="4"/>
      <c r="DTA86" s="4"/>
      <c r="DTB86" s="4"/>
      <c r="DTC86" s="4"/>
      <c r="DTD86" s="4"/>
      <c r="DTE86" s="4"/>
      <c r="DTF86" s="4"/>
      <c r="DTG86" s="4"/>
      <c r="DTH86" s="4"/>
      <c r="DTI86" s="4"/>
      <c r="DTJ86" s="4"/>
      <c r="DTK86" s="4"/>
      <c r="DTL86" s="4"/>
      <c r="DTM86" s="4"/>
      <c r="DTN86" s="4"/>
      <c r="DTO86" s="4"/>
      <c r="DTP86" s="4"/>
      <c r="DTQ86" s="4"/>
      <c r="DTR86" s="4"/>
      <c r="DTS86" s="4"/>
      <c r="DTT86" s="4"/>
      <c r="DTU86" s="4"/>
      <c r="DTV86" s="4"/>
      <c r="DTW86" s="4"/>
      <c r="DTX86" s="4"/>
      <c r="DTY86" s="4"/>
      <c r="DTZ86" s="4"/>
      <c r="DUA86" s="4"/>
      <c r="DUB86" s="4"/>
      <c r="DUC86" s="4"/>
      <c r="DUD86" s="4"/>
      <c r="DUE86" s="4"/>
      <c r="DUF86" s="4"/>
      <c r="DUG86" s="4"/>
      <c r="DUH86" s="4"/>
      <c r="DUI86" s="4"/>
      <c r="DUJ86" s="4"/>
      <c r="DUK86" s="4"/>
      <c r="DUL86" s="4"/>
      <c r="DUM86" s="4"/>
      <c r="DUN86" s="4"/>
      <c r="DUO86" s="4"/>
      <c r="DUP86" s="4"/>
      <c r="DUQ86" s="4"/>
      <c r="DUR86" s="4"/>
      <c r="DUS86" s="4"/>
      <c r="DUT86" s="4"/>
      <c r="DUU86" s="4"/>
      <c r="DUV86" s="4"/>
      <c r="DUW86" s="4"/>
      <c r="DUX86" s="4"/>
      <c r="DUY86" s="4"/>
      <c r="DUZ86" s="4"/>
      <c r="DVA86" s="4"/>
      <c r="DVB86" s="4"/>
      <c r="DVC86" s="4"/>
      <c r="DVD86" s="4"/>
      <c r="DVE86" s="4"/>
      <c r="DVF86" s="4"/>
      <c r="DVG86" s="4"/>
      <c r="DVH86" s="4"/>
      <c r="DVI86" s="4"/>
      <c r="DVJ86" s="4"/>
      <c r="DVK86" s="4"/>
      <c r="DVL86" s="4"/>
      <c r="DVM86" s="4"/>
      <c r="DVN86" s="4"/>
      <c r="DVO86" s="4"/>
      <c r="DVP86" s="4"/>
      <c r="DVQ86" s="4"/>
      <c r="DVR86" s="4"/>
      <c r="DVS86" s="4"/>
      <c r="DVT86" s="4"/>
      <c r="DVU86" s="4"/>
      <c r="DVV86" s="4"/>
      <c r="DVW86" s="4"/>
      <c r="DVX86" s="4"/>
      <c r="DVY86" s="4"/>
      <c r="DVZ86" s="4"/>
      <c r="DWA86" s="4"/>
      <c r="DWB86" s="4"/>
      <c r="DWC86" s="4"/>
      <c r="DWD86" s="4"/>
      <c r="DWE86" s="4"/>
      <c r="DWF86" s="4"/>
      <c r="DWG86" s="4"/>
      <c r="DWH86" s="4"/>
      <c r="DWI86" s="4"/>
      <c r="DWJ86" s="4"/>
      <c r="DWK86" s="4"/>
      <c r="DWL86" s="4"/>
      <c r="DWM86" s="4"/>
      <c r="DWN86" s="4"/>
      <c r="DWO86" s="4"/>
      <c r="DWP86" s="4"/>
      <c r="DWQ86" s="4"/>
      <c r="DWR86" s="4"/>
      <c r="DWS86" s="4"/>
      <c r="DWT86" s="4"/>
      <c r="DWU86" s="4"/>
      <c r="DWV86" s="4"/>
      <c r="DWW86" s="4"/>
      <c r="DWX86" s="4"/>
      <c r="DWY86" s="4"/>
      <c r="DWZ86" s="4"/>
      <c r="DXA86" s="4"/>
      <c r="DXB86" s="4"/>
      <c r="DXC86" s="4"/>
      <c r="DXD86" s="4"/>
      <c r="DXE86" s="4"/>
      <c r="DXF86" s="4"/>
      <c r="DXG86" s="4"/>
      <c r="DXH86" s="4"/>
      <c r="DXI86" s="4"/>
      <c r="DXJ86" s="4"/>
      <c r="DXK86" s="4"/>
      <c r="DXL86" s="4"/>
      <c r="DXM86" s="4"/>
      <c r="DXN86" s="4"/>
      <c r="DXO86" s="4"/>
      <c r="DXP86" s="4"/>
      <c r="DXQ86" s="4"/>
      <c r="DXR86" s="4"/>
      <c r="DXS86" s="4"/>
      <c r="DXT86" s="4"/>
      <c r="DXU86" s="4"/>
      <c r="DXV86" s="4"/>
      <c r="DXW86" s="4"/>
      <c r="DXX86" s="4"/>
      <c r="DXY86" s="4"/>
      <c r="DXZ86" s="4"/>
      <c r="DYA86" s="4"/>
      <c r="DYB86" s="4"/>
      <c r="DYC86" s="4"/>
      <c r="DYD86" s="4"/>
      <c r="DYE86" s="4"/>
      <c r="DYF86" s="4"/>
      <c r="DYG86" s="4"/>
      <c r="DYH86" s="4"/>
      <c r="DYI86" s="4"/>
      <c r="DYJ86" s="4"/>
      <c r="DYK86" s="4"/>
      <c r="DYL86" s="4"/>
      <c r="DYM86" s="4"/>
      <c r="DYN86" s="4"/>
      <c r="DYO86" s="4"/>
      <c r="DYP86" s="4"/>
      <c r="DYQ86" s="4"/>
      <c r="DYR86" s="4"/>
      <c r="DYS86" s="4"/>
      <c r="DYT86" s="4"/>
      <c r="DYU86" s="4"/>
      <c r="DYV86" s="4"/>
      <c r="DYW86" s="4"/>
      <c r="DYX86" s="4"/>
      <c r="DYY86" s="4"/>
      <c r="DYZ86" s="4"/>
      <c r="DZA86" s="4"/>
      <c r="DZB86" s="4"/>
      <c r="DZC86" s="4"/>
      <c r="DZD86" s="4"/>
      <c r="DZE86" s="4"/>
      <c r="DZF86" s="4"/>
      <c r="DZG86" s="4"/>
      <c r="DZH86" s="4"/>
      <c r="DZI86" s="4"/>
      <c r="DZJ86" s="4"/>
      <c r="DZK86" s="4"/>
      <c r="DZL86" s="4"/>
      <c r="DZM86" s="4"/>
      <c r="DZN86" s="4"/>
      <c r="DZO86" s="4"/>
      <c r="DZP86" s="4"/>
      <c r="DZQ86" s="4"/>
      <c r="DZR86" s="4"/>
      <c r="DZS86" s="4"/>
      <c r="DZT86" s="4"/>
      <c r="DZU86" s="4"/>
      <c r="DZV86" s="4"/>
      <c r="DZW86" s="4"/>
      <c r="DZX86" s="4"/>
      <c r="DZY86" s="4"/>
      <c r="DZZ86" s="4"/>
      <c r="EAA86" s="4"/>
      <c r="EAB86" s="4"/>
      <c r="EAC86" s="4"/>
      <c r="EAD86" s="4"/>
      <c r="EAE86" s="4"/>
      <c r="EAF86" s="4"/>
      <c r="EAG86" s="4"/>
      <c r="EAH86" s="4"/>
      <c r="EAI86" s="4"/>
      <c r="EAJ86" s="4"/>
      <c r="EAK86" s="4"/>
      <c r="EAL86" s="4"/>
      <c r="EAM86" s="4"/>
      <c r="EAN86" s="4"/>
      <c r="EAO86" s="4"/>
      <c r="EAP86" s="4"/>
      <c r="EAQ86" s="4"/>
      <c r="EAR86" s="4"/>
      <c r="EAS86" s="4"/>
      <c r="EAT86" s="4"/>
      <c r="EAU86" s="4"/>
      <c r="EAV86" s="4"/>
      <c r="EAW86" s="4"/>
      <c r="EAX86" s="4"/>
      <c r="EAY86" s="4"/>
      <c r="EAZ86" s="4"/>
      <c r="EBA86" s="4"/>
      <c r="EBB86" s="4"/>
      <c r="EBC86" s="4"/>
      <c r="EBD86" s="4"/>
      <c r="EBE86" s="4"/>
      <c r="EBF86" s="4"/>
      <c r="EBG86" s="4"/>
      <c r="EBH86" s="4"/>
      <c r="EBI86" s="4"/>
      <c r="EBJ86" s="4"/>
      <c r="EBK86" s="4"/>
      <c r="EBL86" s="4"/>
      <c r="EBM86" s="4"/>
      <c r="EBN86" s="4"/>
      <c r="EBO86" s="4"/>
      <c r="EBP86" s="4"/>
      <c r="EBQ86" s="4"/>
      <c r="EBR86" s="4"/>
      <c r="EBS86" s="4"/>
      <c r="EBT86" s="4"/>
      <c r="EBU86" s="4"/>
      <c r="EBV86" s="4"/>
      <c r="EBW86" s="4"/>
      <c r="EBX86" s="4"/>
      <c r="EBY86" s="4"/>
      <c r="EBZ86" s="4"/>
      <c r="ECA86" s="4"/>
      <c r="ECB86" s="4"/>
      <c r="ECC86" s="4"/>
      <c r="ECD86" s="4"/>
      <c r="ECE86" s="4"/>
      <c r="ECF86" s="4"/>
      <c r="ECG86" s="4"/>
      <c r="ECH86" s="4"/>
      <c r="ECI86" s="4"/>
      <c r="ECJ86" s="4"/>
      <c r="ECK86" s="4"/>
      <c r="ECL86" s="4"/>
      <c r="ECM86" s="4"/>
      <c r="ECN86" s="4"/>
      <c r="ECO86" s="4"/>
      <c r="ECP86" s="4"/>
      <c r="ECQ86" s="4"/>
      <c r="ECR86" s="4"/>
      <c r="ECS86" s="4"/>
      <c r="ECT86" s="4"/>
      <c r="ECU86" s="4"/>
      <c r="ECV86" s="4"/>
      <c r="ECW86" s="4"/>
      <c r="ECX86" s="4"/>
      <c r="ECY86" s="4"/>
      <c r="ECZ86" s="4"/>
      <c r="EDA86" s="4"/>
      <c r="EDB86" s="4"/>
      <c r="EDC86" s="4"/>
      <c r="EDD86" s="4"/>
      <c r="EDE86" s="4"/>
      <c r="EDF86" s="4"/>
      <c r="EDG86" s="4"/>
      <c r="EDH86" s="4"/>
      <c r="EDI86" s="4"/>
      <c r="EDJ86" s="4"/>
      <c r="EDK86" s="4"/>
      <c r="EDL86" s="4"/>
      <c r="EDM86" s="4"/>
      <c r="EDN86" s="4"/>
      <c r="EDO86" s="4"/>
      <c r="EDP86" s="4"/>
      <c r="EDQ86" s="4"/>
      <c r="EDR86" s="4"/>
      <c r="EDS86" s="4"/>
      <c r="EDT86" s="4"/>
      <c r="EDU86" s="4"/>
      <c r="EDV86" s="4"/>
      <c r="EDW86" s="4"/>
      <c r="EDX86" s="4"/>
      <c r="EDY86" s="4"/>
      <c r="EDZ86" s="4"/>
      <c r="EEA86" s="4"/>
      <c r="EEB86" s="4"/>
      <c r="EEC86" s="4"/>
      <c r="EED86" s="4"/>
      <c r="EEE86" s="4"/>
      <c r="EEF86" s="4"/>
      <c r="EEG86" s="4"/>
      <c r="EEH86" s="4"/>
      <c r="EEI86" s="4"/>
      <c r="EEJ86" s="4"/>
      <c r="EEK86" s="4"/>
      <c r="EEL86" s="4"/>
      <c r="EEM86" s="4"/>
      <c r="EEN86" s="4"/>
      <c r="EEO86" s="4"/>
      <c r="EEP86" s="4"/>
      <c r="EEQ86" s="4"/>
      <c r="EER86" s="4"/>
      <c r="EES86" s="4"/>
      <c r="EET86" s="4"/>
      <c r="EEU86" s="4"/>
      <c r="EEV86" s="4"/>
      <c r="EEW86" s="4"/>
      <c r="EEX86" s="4"/>
      <c r="EEY86" s="4"/>
      <c r="EEZ86" s="4"/>
      <c r="EFA86" s="4"/>
      <c r="EFB86" s="4"/>
      <c r="EFC86" s="4"/>
      <c r="EFD86" s="4"/>
      <c r="EFE86" s="4"/>
      <c r="EFF86" s="4"/>
      <c r="EFG86" s="4"/>
      <c r="EFH86" s="4"/>
      <c r="EFI86" s="4"/>
      <c r="EFJ86" s="4"/>
      <c r="EFK86" s="4"/>
      <c r="EFL86" s="4"/>
      <c r="EFM86" s="4"/>
      <c r="EFN86" s="4"/>
      <c r="EFO86" s="4"/>
      <c r="EFP86" s="4"/>
      <c r="EFQ86" s="4"/>
      <c r="EFR86" s="4"/>
      <c r="EFS86" s="4"/>
      <c r="EFT86" s="4"/>
      <c r="EFU86" s="4"/>
      <c r="EFV86" s="4"/>
      <c r="EFW86" s="4"/>
      <c r="EFX86" s="4"/>
      <c r="EFY86" s="4"/>
      <c r="EFZ86" s="4"/>
      <c r="EGA86" s="4"/>
      <c r="EGB86" s="4"/>
      <c r="EGC86" s="4"/>
      <c r="EGD86" s="4"/>
      <c r="EGE86" s="4"/>
      <c r="EGF86" s="4"/>
      <c r="EGG86" s="4"/>
      <c r="EGH86" s="4"/>
      <c r="EGI86" s="4"/>
      <c r="EGJ86" s="4"/>
      <c r="EGK86" s="4"/>
      <c r="EGL86" s="4"/>
      <c r="EGM86" s="4"/>
      <c r="EGN86" s="4"/>
      <c r="EGO86" s="4"/>
      <c r="EGP86" s="4"/>
      <c r="EGQ86" s="4"/>
      <c r="EGR86" s="4"/>
      <c r="EGS86" s="4"/>
      <c r="EGT86" s="4"/>
      <c r="EGU86" s="4"/>
      <c r="EGV86" s="4"/>
      <c r="EGW86" s="4"/>
      <c r="EGX86" s="4"/>
      <c r="EGY86" s="4"/>
      <c r="EGZ86" s="4"/>
      <c r="EHA86" s="4"/>
      <c r="EHB86" s="4"/>
      <c r="EHC86" s="4"/>
      <c r="EHD86" s="4"/>
      <c r="EHE86" s="4"/>
      <c r="EHF86" s="4"/>
      <c r="EHG86" s="4"/>
      <c r="EHH86" s="4"/>
      <c r="EHI86" s="4"/>
      <c r="EHJ86" s="4"/>
      <c r="EHK86" s="4"/>
      <c r="EHL86" s="4"/>
      <c r="EHM86" s="4"/>
      <c r="EHN86" s="4"/>
      <c r="EHO86" s="4"/>
      <c r="EHP86" s="4"/>
      <c r="EHQ86" s="4"/>
      <c r="EHR86" s="4"/>
      <c r="EHS86" s="4"/>
      <c r="EHT86" s="4"/>
      <c r="EHU86" s="4"/>
      <c r="EHV86" s="4"/>
      <c r="EHW86" s="4"/>
      <c r="EHX86" s="4"/>
      <c r="EHY86" s="4"/>
      <c r="EHZ86" s="4"/>
      <c r="EIA86" s="4"/>
      <c r="EIB86" s="4"/>
      <c r="EIC86" s="4"/>
      <c r="EID86" s="4"/>
      <c r="EIE86" s="4"/>
      <c r="EIF86" s="4"/>
      <c r="EIG86" s="4"/>
      <c r="EIH86" s="4"/>
      <c r="EII86" s="4"/>
      <c r="EIJ86" s="4"/>
      <c r="EIK86" s="4"/>
      <c r="EIL86" s="4"/>
      <c r="EIM86" s="4"/>
      <c r="EIN86" s="4"/>
      <c r="EIO86" s="4"/>
      <c r="EIP86" s="4"/>
      <c r="EIQ86" s="4"/>
      <c r="EIR86" s="4"/>
      <c r="EIS86" s="4"/>
      <c r="EIT86" s="4"/>
      <c r="EIU86" s="4"/>
      <c r="EIV86" s="4"/>
      <c r="EIW86" s="4"/>
      <c r="EIX86" s="4"/>
      <c r="EIY86" s="4"/>
      <c r="EIZ86" s="4"/>
      <c r="EJA86" s="4"/>
      <c r="EJB86" s="4"/>
      <c r="EJC86" s="4"/>
      <c r="EJD86" s="4"/>
      <c r="EJE86" s="4"/>
      <c r="EJF86" s="4"/>
      <c r="EJG86" s="4"/>
      <c r="EJH86" s="4"/>
      <c r="EJI86" s="4"/>
      <c r="EJJ86" s="4"/>
      <c r="EJK86" s="4"/>
      <c r="EJL86" s="4"/>
      <c r="EJM86" s="4"/>
      <c r="EJN86" s="4"/>
      <c r="EJO86" s="4"/>
      <c r="EJP86" s="4"/>
      <c r="EJQ86" s="4"/>
      <c r="EJR86" s="4"/>
      <c r="EJS86" s="4"/>
      <c r="EJT86" s="4"/>
      <c r="EJU86" s="4"/>
      <c r="EJV86" s="4"/>
      <c r="EJW86" s="4"/>
      <c r="EJX86" s="4"/>
      <c r="EJY86" s="4"/>
      <c r="EJZ86" s="4"/>
      <c r="EKA86" s="4"/>
      <c r="EKB86" s="4"/>
      <c r="EKC86" s="4"/>
      <c r="EKD86" s="4"/>
      <c r="EKE86" s="4"/>
      <c r="EKF86" s="4"/>
      <c r="EKG86" s="4"/>
      <c r="EKH86" s="4"/>
      <c r="EKI86" s="4"/>
      <c r="EKJ86" s="4"/>
      <c r="EKK86" s="4"/>
      <c r="EKL86" s="4"/>
      <c r="EKM86" s="4"/>
      <c r="EKN86" s="4"/>
      <c r="EKO86" s="4"/>
      <c r="EKP86" s="4"/>
      <c r="EKQ86" s="4"/>
      <c r="EKR86" s="4"/>
      <c r="EKS86" s="4"/>
      <c r="EKT86" s="4"/>
      <c r="EKU86" s="4"/>
      <c r="EKV86" s="4"/>
      <c r="EKW86" s="4"/>
      <c r="EKX86" s="4"/>
      <c r="EKY86" s="4"/>
      <c r="EKZ86" s="4"/>
      <c r="ELA86" s="4"/>
      <c r="ELB86" s="4"/>
      <c r="ELC86" s="4"/>
      <c r="ELD86" s="4"/>
      <c r="ELE86" s="4"/>
      <c r="ELF86" s="4"/>
      <c r="ELG86" s="4"/>
      <c r="ELH86" s="4"/>
      <c r="ELI86" s="4"/>
      <c r="ELJ86" s="4"/>
      <c r="ELK86" s="4"/>
      <c r="ELL86" s="4"/>
      <c r="ELM86" s="4"/>
      <c r="ELN86" s="4"/>
      <c r="ELO86" s="4"/>
      <c r="ELP86" s="4"/>
      <c r="ELQ86" s="4"/>
      <c r="ELR86" s="4"/>
      <c r="ELS86" s="4"/>
      <c r="ELT86" s="4"/>
      <c r="ELU86" s="4"/>
      <c r="ELV86" s="4"/>
      <c r="ELW86" s="4"/>
      <c r="ELX86" s="4"/>
      <c r="ELY86" s="4"/>
      <c r="ELZ86" s="4"/>
      <c r="EMA86" s="4"/>
      <c r="EMB86" s="4"/>
      <c r="EMC86" s="4"/>
      <c r="EMD86" s="4"/>
      <c r="EME86" s="4"/>
      <c r="EMF86" s="4"/>
      <c r="EMG86" s="4"/>
      <c r="EMH86" s="4"/>
      <c r="EMI86" s="4"/>
      <c r="EMJ86" s="4"/>
      <c r="EMK86" s="4"/>
      <c r="EML86" s="4"/>
      <c r="EMM86" s="4"/>
      <c r="EMN86" s="4"/>
      <c r="EMO86" s="4"/>
      <c r="EMP86" s="4"/>
      <c r="EMQ86" s="4"/>
      <c r="EMR86" s="4"/>
      <c r="EMS86" s="4"/>
      <c r="EMT86" s="4"/>
      <c r="EMU86" s="4"/>
      <c r="EMV86" s="4"/>
      <c r="EMW86" s="4"/>
      <c r="EMX86" s="4"/>
      <c r="EMY86" s="4"/>
      <c r="EMZ86" s="4"/>
      <c r="ENA86" s="4"/>
      <c r="ENB86" s="4"/>
      <c r="ENC86" s="4"/>
      <c r="END86" s="4"/>
      <c r="ENE86" s="4"/>
      <c r="ENF86" s="4"/>
      <c r="ENG86" s="4"/>
      <c r="ENH86" s="4"/>
      <c r="ENI86" s="4"/>
      <c r="ENJ86" s="4"/>
      <c r="ENK86" s="4"/>
      <c r="ENL86" s="4"/>
      <c r="ENM86" s="4"/>
      <c r="ENN86" s="4"/>
      <c r="ENO86" s="4"/>
      <c r="ENP86" s="4"/>
      <c r="ENQ86" s="4"/>
      <c r="ENR86" s="4"/>
      <c r="ENS86" s="4"/>
      <c r="ENT86" s="4"/>
      <c r="ENU86" s="4"/>
      <c r="ENV86" s="4"/>
      <c r="ENW86" s="4"/>
      <c r="ENX86" s="4"/>
      <c r="ENY86" s="4"/>
      <c r="ENZ86" s="4"/>
      <c r="EOA86" s="4"/>
      <c r="EOB86" s="4"/>
      <c r="EOC86" s="4"/>
      <c r="EOD86" s="4"/>
      <c r="EOE86" s="4"/>
      <c r="EOF86" s="4"/>
      <c r="EOG86" s="4"/>
      <c r="EOH86" s="4"/>
      <c r="EOI86" s="4"/>
      <c r="EOJ86" s="4"/>
      <c r="EOK86" s="4"/>
      <c r="EOL86" s="4"/>
      <c r="EOM86" s="4"/>
      <c r="EON86" s="4"/>
      <c r="EOO86" s="4"/>
      <c r="EOP86" s="4"/>
      <c r="EOQ86" s="4"/>
      <c r="EOR86" s="4"/>
      <c r="EOS86" s="4"/>
      <c r="EOT86" s="4"/>
      <c r="EOU86" s="4"/>
      <c r="EOV86" s="4"/>
      <c r="EOW86" s="4"/>
      <c r="EOX86" s="4"/>
      <c r="EOY86" s="4"/>
      <c r="EOZ86" s="4"/>
      <c r="EPA86" s="4"/>
      <c r="EPB86" s="4"/>
      <c r="EPC86" s="4"/>
      <c r="EPD86" s="4"/>
      <c r="EPE86" s="4"/>
      <c r="EPF86" s="4"/>
      <c r="EPG86" s="4"/>
      <c r="EPH86" s="4"/>
      <c r="EPI86" s="4"/>
      <c r="EPJ86" s="4"/>
      <c r="EPK86" s="4"/>
      <c r="EPL86" s="4"/>
      <c r="EPM86" s="4"/>
      <c r="EPN86" s="4"/>
      <c r="EPO86" s="4"/>
      <c r="EPP86" s="4"/>
      <c r="EPQ86" s="4"/>
      <c r="EPR86" s="4"/>
      <c r="EPS86" s="4"/>
      <c r="EPT86" s="4"/>
      <c r="EPU86" s="4"/>
      <c r="EPV86" s="4"/>
      <c r="EPW86" s="4"/>
      <c r="EPX86" s="4"/>
      <c r="EPY86" s="4"/>
      <c r="EPZ86" s="4"/>
      <c r="EQA86" s="4"/>
      <c r="EQB86" s="4"/>
      <c r="EQC86" s="4"/>
      <c r="EQD86" s="4"/>
      <c r="EQE86" s="4"/>
      <c r="EQF86" s="4"/>
      <c r="EQG86" s="4"/>
      <c r="EQH86" s="4"/>
      <c r="EQI86" s="4"/>
      <c r="EQJ86" s="4"/>
      <c r="EQK86" s="4"/>
      <c r="EQL86" s="4"/>
      <c r="EQM86" s="4"/>
      <c r="EQN86" s="4"/>
      <c r="EQO86" s="4"/>
      <c r="EQP86" s="4"/>
      <c r="EQQ86" s="4"/>
      <c r="EQR86" s="4"/>
      <c r="EQS86" s="4"/>
      <c r="EQT86" s="4"/>
      <c r="EQU86" s="4"/>
      <c r="EQV86" s="4"/>
      <c r="EQW86" s="4"/>
      <c r="EQX86" s="4"/>
      <c r="EQY86" s="4"/>
      <c r="EQZ86" s="4"/>
      <c r="ERA86" s="4"/>
      <c r="ERB86" s="4"/>
      <c r="ERC86" s="4"/>
      <c r="ERD86" s="4"/>
      <c r="ERE86" s="4"/>
      <c r="ERF86" s="4"/>
      <c r="ERG86" s="4"/>
      <c r="ERH86" s="4"/>
      <c r="ERI86" s="4"/>
      <c r="ERJ86" s="4"/>
      <c r="ERK86" s="4"/>
      <c r="ERL86" s="4"/>
      <c r="ERM86" s="4"/>
      <c r="ERN86" s="4"/>
      <c r="ERO86" s="4"/>
      <c r="ERP86" s="4"/>
      <c r="ERQ86" s="4"/>
      <c r="ERR86" s="4"/>
      <c r="ERS86" s="4"/>
      <c r="ERT86" s="4"/>
      <c r="ERU86" s="4"/>
      <c r="ERV86" s="4"/>
      <c r="ERW86" s="4"/>
      <c r="ERX86" s="4"/>
      <c r="ERY86" s="4"/>
      <c r="ERZ86" s="4"/>
      <c r="ESA86" s="4"/>
      <c r="ESB86" s="4"/>
      <c r="ESC86" s="4"/>
      <c r="ESD86" s="4"/>
      <c r="ESE86" s="4"/>
      <c r="ESF86" s="4"/>
      <c r="ESG86" s="4"/>
      <c r="ESH86" s="4"/>
      <c r="ESI86" s="4"/>
      <c r="ESJ86" s="4"/>
      <c r="ESK86" s="4"/>
      <c r="ESL86" s="4"/>
      <c r="ESM86" s="4"/>
      <c r="ESN86" s="4"/>
      <c r="ESO86" s="4"/>
      <c r="ESP86" s="4"/>
      <c r="ESQ86" s="4"/>
      <c r="ESR86" s="4"/>
      <c r="ESS86" s="4"/>
      <c r="EST86" s="4"/>
      <c r="ESU86" s="4"/>
      <c r="ESV86" s="4"/>
      <c r="ESW86" s="4"/>
      <c r="ESX86" s="4"/>
      <c r="ESY86" s="4"/>
      <c r="ESZ86" s="4"/>
      <c r="ETA86" s="4"/>
      <c r="ETB86" s="4"/>
      <c r="ETC86" s="4"/>
      <c r="ETD86" s="4"/>
      <c r="ETE86" s="4"/>
      <c r="ETF86" s="4"/>
      <c r="ETG86" s="4"/>
      <c r="ETH86" s="4"/>
      <c r="ETI86" s="4"/>
      <c r="ETJ86" s="4"/>
      <c r="ETK86" s="4"/>
      <c r="ETL86" s="4"/>
      <c r="ETM86" s="4"/>
      <c r="ETN86" s="4"/>
      <c r="ETO86" s="4"/>
      <c r="ETP86" s="4"/>
      <c r="ETQ86" s="4"/>
      <c r="ETR86" s="4"/>
      <c r="ETS86" s="4"/>
      <c r="ETT86" s="4"/>
      <c r="ETU86" s="4"/>
      <c r="ETV86" s="4"/>
      <c r="ETW86" s="4"/>
      <c r="ETX86" s="4"/>
      <c r="ETY86" s="4"/>
      <c r="ETZ86" s="4"/>
      <c r="EUA86" s="4"/>
      <c r="EUB86" s="4"/>
      <c r="EUC86" s="4"/>
      <c r="EUD86" s="4"/>
      <c r="EUE86" s="4"/>
      <c r="EUF86" s="4"/>
      <c r="EUG86" s="4"/>
      <c r="EUH86" s="4"/>
      <c r="EUI86" s="4"/>
      <c r="EUJ86" s="4"/>
      <c r="EUK86" s="4"/>
      <c r="EUL86" s="4"/>
      <c r="EUM86" s="4"/>
      <c r="EUN86" s="4"/>
      <c r="EUO86" s="4"/>
      <c r="EUP86" s="4"/>
      <c r="EUQ86" s="4"/>
      <c r="EUR86" s="4"/>
      <c r="EUS86" s="4"/>
      <c r="EUT86" s="4"/>
      <c r="EUU86" s="4"/>
      <c r="EUV86" s="4"/>
      <c r="EUW86" s="4"/>
      <c r="EUX86" s="4"/>
      <c r="EUY86" s="4"/>
      <c r="EUZ86" s="4"/>
      <c r="EVA86" s="4"/>
      <c r="EVB86" s="4"/>
      <c r="EVC86" s="4"/>
      <c r="EVD86" s="4"/>
      <c r="EVE86" s="4"/>
      <c r="EVF86" s="4"/>
      <c r="EVG86" s="4"/>
      <c r="EVH86" s="4"/>
      <c r="EVI86" s="4"/>
      <c r="EVJ86" s="4"/>
      <c r="EVK86" s="4"/>
      <c r="EVL86" s="4"/>
      <c r="EVM86" s="4"/>
      <c r="EVN86" s="4"/>
      <c r="EVO86" s="4"/>
      <c r="EVP86" s="4"/>
      <c r="EVQ86" s="4"/>
      <c r="EVR86" s="4"/>
      <c r="EVS86" s="4"/>
      <c r="EVT86" s="4"/>
      <c r="EVU86" s="4"/>
      <c r="EVV86" s="4"/>
      <c r="EVW86" s="4"/>
      <c r="EVX86" s="4"/>
      <c r="EVY86" s="4"/>
      <c r="EVZ86" s="4"/>
      <c r="EWA86" s="4"/>
      <c r="EWB86" s="4"/>
      <c r="EWC86" s="4"/>
      <c r="EWD86" s="4"/>
      <c r="EWE86" s="4"/>
      <c r="EWF86" s="4"/>
      <c r="EWG86" s="4"/>
      <c r="EWH86" s="4"/>
      <c r="EWI86" s="4"/>
      <c r="EWJ86" s="4"/>
      <c r="EWK86" s="4"/>
      <c r="EWL86" s="4"/>
      <c r="EWM86" s="4"/>
      <c r="EWN86" s="4"/>
      <c r="EWO86" s="4"/>
      <c r="EWP86" s="4"/>
      <c r="EWQ86" s="4"/>
      <c r="EWR86" s="4"/>
      <c r="EWS86" s="4"/>
      <c r="EWT86" s="4"/>
      <c r="EWU86" s="4"/>
      <c r="EWV86" s="4"/>
      <c r="EWW86" s="4"/>
      <c r="EWX86" s="4"/>
      <c r="EWY86" s="4"/>
      <c r="EWZ86" s="4"/>
      <c r="EXA86" s="4"/>
      <c r="EXB86" s="4"/>
      <c r="EXC86" s="4"/>
      <c r="EXD86" s="4"/>
      <c r="EXE86" s="4"/>
      <c r="EXF86" s="4"/>
      <c r="EXG86" s="4"/>
      <c r="EXH86" s="4"/>
      <c r="EXI86" s="4"/>
      <c r="EXJ86" s="4"/>
      <c r="EXK86" s="4"/>
      <c r="EXL86" s="4"/>
      <c r="EXM86" s="4"/>
      <c r="EXN86" s="4"/>
      <c r="EXO86" s="4"/>
      <c r="EXP86" s="4"/>
      <c r="EXQ86" s="4"/>
      <c r="EXR86" s="4"/>
      <c r="EXS86" s="4"/>
      <c r="EXT86" s="4"/>
      <c r="EXU86" s="4"/>
      <c r="EXV86" s="4"/>
      <c r="EXW86" s="4"/>
      <c r="EXX86" s="4"/>
      <c r="EXY86" s="4"/>
      <c r="EXZ86" s="4"/>
      <c r="EYA86" s="4"/>
      <c r="EYB86" s="4"/>
      <c r="EYC86" s="4"/>
      <c r="EYD86" s="4"/>
      <c r="EYE86" s="4"/>
      <c r="EYF86" s="4"/>
      <c r="EYG86" s="4"/>
      <c r="EYH86" s="4"/>
      <c r="EYI86" s="4"/>
      <c r="EYJ86" s="4"/>
      <c r="EYK86" s="4"/>
      <c r="EYL86" s="4"/>
      <c r="EYM86" s="4"/>
      <c r="EYN86" s="4"/>
      <c r="EYO86" s="4"/>
      <c r="EYP86" s="4"/>
      <c r="EYQ86" s="4"/>
      <c r="EYR86" s="4"/>
      <c r="EYS86" s="4"/>
      <c r="EYT86" s="4"/>
      <c r="EYU86" s="4"/>
      <c r="EYV86" s="4"/>
      <c r="EYW86" s="4"/>
      <c r="EYX86" s="4"/>
      <c r="EYY86" s="4"/>
      <c r="EYZ86" s="4"/>
      <c r="EZA86" s="4"/>
      <c r="EZB86" s="4"/>
      <c r="EZC86" s="4"/>
      <c r="EZD86" s="4"/>
      <c r="EZE86" s="4"/>
      <c r="EZF86" s="4"/>
      <c r="EZG86" s="4"/>
      <c r="EZH86" s="4"/>
      <c r="EZI86" s="4"/>
      <c r="EZJ86" s="4"/>
      <c r="EZK86" s="4"/>
      <c r="EZL86" s="4"/>
      <c r="EZM86" s="4"/>
      <c r="EZN86" s="4"/>
      <c r="EZO86" s="4"/>
      <c r="EZP86" s="4"/>
      <c r="EZQ86" s="4"/>
      <c r="EZR86" s="4"/>
      <c r="EZS86" s="4"/>
      <c r="EZT86" s="4"/>
      <c r="EZU86" s="4"/>
      <c r="EZV86" s="4"/>
      <c r="EZW86" s="4"/>
      <c r="EZX86" s="4"/>
      <c r="EZY86" s="4"/>
      <c r="EZZ86" s="4"/>
      <c r="FAA86" s="4"/>
      <c r="FAB86" s="4"/>
      <c r="FAC86" s="4"/>
      <c r="FAD86" s="4"/>
      <c r="FAE86" s="4"/>
      <c r="FAF86" s="4"/>
      <c r="FAG86" s="4"/>
      <c r="FAH86" s="4"/>
      <c r="FAI86" s="4"/>
      <c r="FAJ86" s="4"/>
      <c r="FAK86" s="4"/>
      <c r="FAL86" s="4"/>
      <c r="FAM86" s="4"/>
      <c r="FAN86" s="4"/>
      <c r="FAO86" s="4"/>
      <c r="FAP86" s="4"/>
      <c r="FAQ86" s="4"/>
      <c r="FAR86" s="4"/>
      <c r="FAS86" s="4"/>
      <c r="FAT86" s="4"/>
      <c r="FAU86" s="4"/>
      <c r="FAV86" s="4"/>
      <c r="FAW86" s="4"/>
      <c r="FAX86" s="4"/>
      <c r="FAY86" s="4"/>
      <c r="FAZ86" s="4"/>
      <c r="FBA86" s="4"/>
      <c r="FBB86" s="4"/>
      <c r="FBC86" s="4"/>
      <c r="FBD86" s="4"/>
      <c r="FBE86" s="4"/>
      <c r="FBF86" s="4"/>
      <c r="FBG86" s="4"/>
      <c r="FBH86" s="4"/>
      <c r="FBI86" s="4"/>
      <c r="FBJ86" s="4"/>
      <c r="FBK86" s="4"/>
      <c r="FBL86" s="4"/>
      <c r="FBM86" s="4"/>
      <c r="FBN86" s="4"/>
      <c r="FBO86" s="4"/>
      <c r="FBP86" s="4"/>
      <c r="FBQ86" s="4"/>
      <c r="FBR86" s="4"/>
      <c r="FBS86" s="4"/>
      <c r="FBT86" s="4"/>
      <c r="FBU86" s="4"/>
      <c r="FBV86" s="4"/>
      <c r="FBW86" s="4"/>
      <c r="FBX86" s="4"/>
      <c r="FBY86" s="4"/>
      <c r="FBZ86" s="4"/>
      <c r="FCA86" s="4"/>
      <c r="FCB86" s="4"/>
      <c r="FCC86" s="4"/>
      <c r="FCD86" s="4"/>
      <c r="FCE86" s="4"/>
      <c r="FCF86" s="4"/>
      <c r="FCG86" s="4"/>
      <c r="FCH86" s="4"/>
      <c r="FCI86" s="4"/>
      <c r="FCJ86" s="4"/>
      <c r="FCK86" s="4"/>
      <c r="FCL86" s="4"/>
      <c r="FCM86" s="4"/>
      <c r="FCN86" s="4"/>
      <c r="FCO86" s="4"/>
      <c r="FCP86" s="4"/>
      <c r="FCQ86" s="4"/>
      <c r="FCR86" s="4"/>
      <c r="FCS86" s="4"/>
      <c r="FCT86" s="4"/>
      <c r="FCU86" s="4"/>
      <c r="FCV86" s="4"/>
      <c r="FCW86" s="4"/>
      <c r="FCX86" s="4"/>
      <c r="FCY86" s="4"/>
      <c r="FCZ86" s="4"/>
      <c r="FDA86" s="4"/>
      <c r="FDB86" s="4"/>
      <c r="FDC86" s="4"/>
      <c r="FDD86" s="4"/>
      <c r="FDE86" s="4"/>
      <c r="FDF86" s="4"/>
      <c r="FDG86" s="4"/>
      <c r="FDH86" s="4"/>
      <c r="FDI86" s="4"/>
      <c r="FDJ86" s="4"/>
      <c r="FDK86" s="4"/>
      <c r="FDL86" s="4"/>
      <c r="FDM86" s="4"/>
      <c r="FDN86" s="4"/>
      <c r="FDO86" s="4"/>
      <c r="FDP86" s="4"/>
      <c r="FDQ86" s="4"/>
      <c r="FDR86" s="4"/>
      <c r="FDS86" s="4"/>
      <c r="FDT86" s="4"/>
      <c r="FDU86" s="4"/>
      <c r="FDV86" s="4"/>
      <c r="FDW86" s="4"/>
      <c r="FDX86" s="4"/>
      <c r="FDY86" s="4"/>
      <c r="FDZ86" s="4"/>
      <c r="FEA86" s="4"/>
      <c r="FEB86" s="4"/>
      <c r="FEC86" s="4"/>
      <c r="FED86" s="4"/>
      <c r="FEE86" s="4"/>
      <c r="FEF86" s="4"/>
      <c r="FEG86" s="4"/>
      <c r="FEH86" s="4"/>
      <c r="FEI86" s="4"/>
      <c r="FEJ86" s="4"/>
      <c r="FEK86" s="4"/>
      <c r="FEL86" s="4"/>
      <c r="FEM86" s="4"/>
      <c r="FEN86" s="4"/>
      <c r="FEO86" s="4"/>
      <c r="FEP86" s="4"/>
      <c r="FEQ86" s="4"/>
      <c r="FER86" s="4"/>
      <c r="FES86" s="4"/>
      <c r="FET86" s="4"/>
      <c r="FEU86" s="4"/>
      <c r="FEV86" s="4"/>
      <c r="FEW86" s="4"/>
      <c r="FEX86" s="4"/>
      <c r="FEY86" s="4"/>
      <c r="FEZ86" s="4"/>
      <c r="FFA86" s="4"/>
      <c r="FFB86" s="4"/>
      <c r="FFC86" s="4"/>
      <c r="FFD86" s="4"/>
      <c r="FFE86" s="4"/>
      <c r="FFF86" s="4"/>
      <c r="FFG86" s="4"/>
      <c r="FFH86" s="4"/>
      <c r="FFI86" s="4"/>
      <c r="FFJ86" s="4"/>
      <c r="FFK86" s="4"/>
      <c r="FFL86" s="4"/>
      <c r="FFM86" s="4"/>
      <c r="FFN86" s="4"/>
      <c r="FFO86" s="4"/>
      <c r="FFP86" s="4"/>
      <c r="FFQ86" s="4"/>
      <c r="FFR86" s="4"/>
      <c r="FFS86" s="4"/>
      <c r="FFT86" s="4"/>
      <c r="FFU86" s="4"/>
      <c r="FFV86" s="4"/>
      <c r="FFW86" s="4"/>
      <c r="FFX86" s="4"/>
      <c r="FFY86" s="4"/>
      <c r="FFZ86" s="4"/>
      <c r="FGA86" s="4"/>
      <c r="FGB86" s="4"/>
      <c r="FGC86" s="4"/>
      <c r="FGD86" s="4"/>
      <c r="FGE86" s="4"/>
      <c r="FGF86" s="4"/>
      <c r="FGG86" s="4"/>
      <c r="FGH86" s="4"/>
      <c r="FGI86" s="4"/>
      <c r="FGJ86" s="4"/>
      <c r="FGK86" s="4"/>
      <c r="FGL86" s="4"/>
      <c r="FGM86" s="4"/>
      <c r="FGN86" s="4"/>
      <c r="FGO86" s="4"/>
      <c r="FGP86" s="4"/>
      <c r="FGQ86" s="4"/>
      <c r="FGR86" s="4"/>
      <c r="FGS86" s="4"/>
      <c r="FGT86" s="4"/>
      <c r="FGU86" s="4"/>
      <c r="FGV86" s="4"/>
      <c r="FGW86" s="4"/>
      <c r="FGX86" s="4"/>
      <c r="FGY86" s="4"/>
      <c r="FGZ86" s="4"/>
      <c r="FHA86" s="4"/>
      <c r="FHB86" s="4"/>
      <c r="FHC86" s="4"/>
      <c r="FHD86" s="4"/>
      <c r="FHE86" s="4"/>
      <c r="FHF86" s="4"/>
      <c r="FHG86" s="4"/>
      <c r="FHH86" s="4"/>
      <c r="FHI86" s="4"/>
      <c r="FHJ86" s="4"/>
      <c r="FHK86" s="4"/>
      <c r="FHL86" s="4"/>
      <c r="FHM86" s="4"/>
      <c r="FHN86" s="4"/>
      <c r="FHO86" s="4"/>
      <c r="FHP86" s="4"/>
      <c r="FHQ86" s="4"/>
      <c r="FHR86" s="4"/>
      <c r="FHS86" s="4"/>
      <c r="FHT86" s="4"/>
      <c r="FHU86" s="4"/>
      <c r="FHV86" s="4"/>
      <c r="FHW86" s="4"/>
      <c r="FHX86" s="4"/>
      <c r="FHY86" s="4"/>
      <c r="FHZ86" s="4"/>
      <c r="FIA86" s="4"/>
      <c r="FIB86" s="4"/>
      <c r="FIC86" s="4"/>
      <c r="FID86" s="4"/>
      <c r="FIE86" s="4"/>
      <c r="FIF86" s="4"/>
      <c r="FIG86" s="4"/>
      <c r="FIH86" s="4"/>
      <c r="FII86" s="4"/>
      <c r="FIJ86" s="4"/>
      <c r="FIK86" s="4"/>
      <c r="FIL86" s="4"/>
      <c r="FIM86" s="4"/>
      <c r="FIN86" s="4"/>
      <c r="FIO86" s="4"/>
      <c r="FIP86" s="4"/>
      <c r="FIQ86" s="4"/>
      <c r="FIR86" s="4"/>
      <c r="FIS86" s="4"/>
      <c r="FIT86" s="4"/>
      <c r="FIU86" s="4"/>
      <c r="FIV86" s="4"/>
      <c r="FIW86" s="4"/>
      <c r="FIX86" s="4"/>
      <c r="FIY86" s="4"/>
      <c r="FIZ86" s="4"/>
      <c r="FJA86" s="4"/>
      <c r="FJB86" s="4"/>
      <c r="FJC86" s="4"/>
      <c r="FJD86" s="4"/>
      <c r="FJE86" s="4"/>
      <c r="FJF86" s="4"/>
      <c r="FJG86" s="4"/>
      <c r="FJH86" s="4"/>
      <c r="FJI86" s="4"/>
      <c r="FJJ86" s="4"/>
      <c r="FJK86" s="4"/>
      <c r="FJL86" s="4"/>
      <c r="FJM86" s="4"/>
      <c r="FJN86" s="4"/>
      <c r="FJO86" s="4"/>
      <c r="FJP86" s="4"/>
      <c r="FJQ86" s="4"/>
      <c r="FJR86" s="4"/>
      <c r="FJS86" s="4"/>
      <c r="FJT86" s="4"/>
      <c r="FJU86" s="4"/>
      <c r="FJV86" s="4"/>
      <c r="FJW86" s="4"/>
      <c r="FJX86" s="4"/>
      <c r="FJY86" s="4"/>
      <c r="FJZ86" s="4"/>
      <c r="FKA86" s="4"/>
      <c r="FKB86" s="4"/>
      <c r="FKC86" s="4"/>
      <c r="FKD86" s="4"/>
      <c r="FKE86" s="4"/>
      <c r="FKF86" s="4"/>
      <c r="FKG86" s="4"/>
      <c r="FKH86" s="4"/>
      <c r="FKI86" s="4"/>
      <c r="FKJ86" s="4"/>
      <c r="FKK86" s="4"/>
      <c r="FKL86" s="4"/>
      <c r="FKM86" s="4"/>
      <c r="FKN86" s="4"/>
      <c r="FKO86" s="4"/>
      <c r="FKP86" s="4"/>
      <c r="FKQ86" s="4"/>
      <c r="FKR86" s="4"/>
      <c r="FKS86" s="4"/>
      <c r="FKT86" s="4"/>
      <c r="FKU86" s="4"/>
      <c r="FKV86" s="4"/>
      <c r="FKW86" s="4"/>
      <c r="FKX86" s="4"/>
      <c r="FKY86" s="4"/>
      <c r="FKZ86" s="4"/>
      <c r="FLA86" s="4"/>
      <c r="FLB86" s="4"/>
      <c r="FLC86" s="4"/>
      <c r="FLD86" s="4"/>
      <c r="FLE86" s="4"/>
      <c r="FLF86" s="4"/>
      <c r="FLG86" s="4"/>
      <c r="FLH86" s="4"/>
      <c r="FLI86" s="4"/>
      <c r="FLJ86" s="4"/>
      <c r="FLK86" s="4"/>
      <c r="FLL86" s="4"/>
      <c r="FLM86" s="4"/>
      <c r="FLN86" s="4"/>
      <c r="FLO86" s="4"/>
      <c r="FLP86" s="4"/>
      <c r="FLQ86" s="4"/>
      <c r="FLR86" s="4"/>
      <c r="FLS86" s="4"/>
      <c r="FLT86" s="4"/>
      <c r="FLU86" s="4"/>
      <c r="FLV86" s="4"/>
      <c r="FLW86" s="4"/>
      <c r="FLX86" s="4"/>
      <c r="FLY86" s="4"/>
      <c r="FLZ86" s="4"/>
      <c r="FMA86" s="4"/>
      <c r="FMB86" s="4"/>
      <c r="FMC86" s="4"/>
      <c r="FMD86" s="4"/>
      <c r="FME86" s="4"/>
      <c r="FMF86" s="4"/>
      <c r="FMG86" s="4"/>
      <c r="FMH86" s="4"/>
      <c r="FMI86" s="4"/>
      <c r="FMJ86" s="4"/>
      <c r="FMK86" s="4"/>
      <c r="FML86" s="4"/>
      <c r="FMM86" s="4"/>
      <c r="FMN86" s="4"/>
      <c r="FMO86" s="4"/>
      <c r="FMP86" s="4"/>
      <c r="FMQ86" s="4"/>
      <c r="FMR86" s="4"/>
      <c r="FMS86" s="4"/>
      <c r="FMT86" s="4"/>
      <c r="FMU86" s="4"/>
      <c r="FMV86" s="4"/>
      <c r="FMW86" s="4"/>
      <c r="FMX86" s="4"/>
      <c r="FMY86" s="4"/>
      <c r="FMZ86" s="4"/>
      <c r="FNA86" s="4"/>
      <c r="FNB86" s="4"/>
      <c r="FNC86" s="4"/>
      <c r="FND86" s="4"/>
      <c r="FNE86" s="4"/>
      <c r="FNF86" s="4"/>
      <c r="FNG86" s="4"/>
      <c r="FNH86" s="4"/>
      <c r="FNI86" s="4"/>
      <c r="FNJ86" s="4"/>
      <c r="FNK86" s="4"/>
      <c r="FNL86" s="4"/>
      <c r="FNM86" s="4"/>
      <c r="FNN86" s="4"/>
      <c r="FNO86" s="4"/>
      <c r="FNP86" s="4"/>
      <c r="FNQ86" s="4"/>
      <c r="FNR86" s="4"/>
      <c r="FNS86" s="4"/>
      <c r="FNT86" s="4"/>
      <c r="FNU86" s="4"/>
      <c r="FNV86" s="4"/>
      <c r="FNW86" s="4"/>
      <c r="FNX86" s="4"/>
      <c r="FNY86" s="4"/>
      <c r="FNZ86" s="4"/>
      <c r="FOA86" s="4"/>
      <c r="FOB86" s="4"/>
      <c r="FOC86" s="4"/>
      <c r="FOD86" s="4"/>
      <c r="FOE86" s="4"/>
      <c r="FOF86" s="4"/>
      <c r="FOG86" s="4"/>
      <c r="FOH86" s="4"/>
      <c r="FOI86" s="4"/>
      <c r="FOJ86" s="4"/>
      <c r="FOK86" s="4"/>
      <c r="FOL86" s="4"/>
      <c r="FOM86" s="4"/>
      <c r="FON86" s="4"/>
      <c r="FOO86" s="4"/>
      <c r="FOP86" s="4"/>
      <c r="FOQ86" s="4"/>
      <c r="FOR86" s="4"/>
      <c r="FOS86" s="4"/>
      <c r="FOT86" s="4"/>
      <c r="FOU86" s="4"/>
      <c r="FOV86" s="4"/>
      <c r="FOW86" s="4"/>
      <c r="FOX86" s="4"/>
      <c r="FOY86" s="4"/>
      <c r="FOZ86" s="4"/>
      <c r="FPA86" s="4"/>
      <c r="FPB86" s="4"/>
      <c r="FPC86" s="4"/>
      <c r="FPD86" s="4"/>
      <c r="FPE86" s="4"/>
      <c r="FPF86" s="4"/>
      <c r="FPG86" s="4"/>
      <c r="FPH86" s="4"/>
      <c r="FPI86" s="4"/>
      <c r="FPJ86" s="4"/>
      <c r="FPK86" s="4"/>
      <c r="FPL86" s="4"/>
      <c r="FPM86" s="4"/>
      <c r="FPN86" s="4"/>
      <c r="FPO86" s="4"/>
      <c r="FPP86" s="4"/>
      <c r="FPQ86" s="4"/>
      <c r="FPR86" s="4"/>
      <c r="FPS86" s="4"/>
      <c r="FPT86" s="4"/>
      <c r="FPU86" s="4"/>
      <c r="FPV86" s="4"/>
      <c r="FPW86" s="4"/>
      <c r="FPX86" s="4"/>
      <c r="FPY86" s="4"/>
      <c r="FPZ86" s="4"/>
      <c r="FQA86" s="4"/>
      <c r="FQB86" s="4"/>
      <c r="FQC86" s="4"/>
      <c r="FQD86" s="4"/>
      <c r="FQE86" s="4"/>
      <c r="FQF86" s="4"/>
      <c r="FQG86" s="4"/>
      <c r="FQH86" s="4"/>
      <c r="FQI86" s="4"/>
      <c r="FQJ86" s="4"/>
      <c r="FQK86" s="4"/>
      <c r="FQL86" s="4"/>
      <c r="FQM86" s="4"/>
      <c r="FQN86" s="4"/>
      <c r="FQO86" s="4"/>
      <c r="FQP86" s="4"/>
      <c r="FQQ86" s="4"/>
      <c r="FQR86" s="4"/>
      <c r="FQS86" s="4"/>
      <c r="FQT86" s="4"/>
      <c r="FQU86" s="4"/>
      <c r="FQV86" s="4"/>
      <c r="FQW86" s="4"/>
      <c r="FQX86" s="4"/>
      <c r="FQY86" s="4"/>
      <c r="FQZ86" s="4"/>
      <c r="FRA86" s="4"/>
      <c r="FRB86" s="4"/>
      <c r="FRC86" s="4"/>
      <c r="FRD86" s="4"/>
      <c r="FRE86" s="4"/>
      <c r="FRF86" s="4"/>
      <c r="FRG86" s="4"/>
      <c r="FRH86" s="4"/>
      <c r="FRI86" s="4"/>
      <c r="FRJ86" s="4"/>
      <c r="FRK86" s="4"/>
      <c r="FRL86" s="4"/>
      <c r="FRM86" s="4"/>
      <c r="FRN86" s="4"/>
      <c r="FRO86" s="4"/>
      <c r="FRP86" s="4"/>
      <c r="FRQ86" s="4"/>
      <c r="FRR86" s="4"/>
      <c r="FRS86" s="4"/>
      <c r="FRT86" s="4"/>
      <c r="FRU86" s="4"/>
      <c r="FRV86" s="4"/>
      <c r="FRW86" s="4"/>
      <c r="FRX86" s="4"/>
      <c r="FRY86" s="4"/>
      <c r="FRZ86" s="4"/>
      <c r="FSA86" s="4"/>
      <c r="FSB86" s="4"/>
      <c r="FSC86" s="4"/>
      <c r="FSD86" s="4"/>
      <c r="FSE86" s="4"/>
      <c r="FSF86" s="4"/>
      <c r="FSG86" s="4"/>
      <c r="FSH86" s="4"/>
      <c r="FSI86" s="4"/>
      <c r="FSJ86" s="4"/>
      <c r="FSK86" s="4"/>
      <c r="FSL86" s="4"/>
      <c r="FSM86" s="4"/>
      <c r="FSN86" s="4"/>
      <c r="FSO86" s="4"/>
      <c r="FSP86" s="4"/>
      <c r="FSQ86" s="4"/>
      <c r="FSR86" s="4"/>
      <c r="FSS86" s="4"/>
      <c r="FST86" s="4"/>
      <c r="FSU86" s="4"/>
      <c r="FSV86" s="4"/>
      <c r="FSW86" s="4"/>
      <c r="FSX86" s="4"/>
      <c r="FSY86" s="4"/>
      <c r="FSZ86" s="4"/>
      <c r="FTA86" s="4"/>
      <c r="FTB86" s="4"/>
      <c r="FTC86" s="4"/>
      <c r="FTD86" s="4"/>
      <c r="FTE86" s="4"/>
      <c r="FTF86" s="4"/>
      <c r="FTG86" s="4"/>
      <c r="FTH86" s="4"/>
      <c r="FTI86" s="4"/>
      <c r="FTJ86" s="4"/>
      <c r="FTK86" s="4"/>
      <c r="FTL86" s="4"/>
      <c r="FTM86" s="4"/>
      <c r="FTN86" s="4"/>
      <c r="FTO86" s="4"/>
      <c r="FTP86" s="4"/>
      <c r="FTQ86" s="4"/>
      <c r="FTR86" s="4"/>
      <c r="FTS86" s="4"/>
      <c r="FTT86" s="4"/>
      <c r="FTU86" s="4"/>
      <c r="FTV86" s="4"/>
      <c r="FTW86" s="4"/>
      <c r="FTX86" s="4"/>
      <c r="FTY86" s="4"/>
      <c r="FTZ86" s="4"/>
      <c r="FUA86" s="4"/>
      <c r="FUB86" s="4"/>
      <c r="FUC86" s="4"/>
      <c r="FUD86" s="4"/>
      <c r="FUE86" s="4"/>
      <c r="FUF86" s="4"/>
      <c r="FUG86" s="4"/>
      <c r="FUH86" s="4"/>
      <c r="FUI86" s="4"/>
      <c r="FUJ86" s="4"/>
      <c r="FUK86" s="4"/>
      <c r="FUL86" s="4"/>
      <c r="FUM86" s="4"/>
      <c r="FUN86" s="4"/>
      <c r="FUO86" s="4"/>
      <c r="FUP86" s="4"/>
      <c r="FUQ86" s="4"/>
      <c r="FUR86" s="4"/>
      <c r="FUS86" s="4"/>
      <c r="FUT86" s="4"/>
      <c r="FUU86" s="4"/>
      <c r="FUV86" s="4"/>
      <c r="FUW86" s="4"/>
      <c r="FUX86" s="4"/>
      <c r="FUY86" s="4"/>
      <c r="FUZ86" s="4"/>
      <c r="FVA86" s="4"/>
      <c r="FVB86" s="4"/>
      <c r="FVC86" s="4"/>
      <c r="FVD86" s="4"/>
      <c r="FVE86" s="4"/>
      <c r="FVF86" s="4"/>
      <c r="FVG86" s="4"/>
      <c r="FVH86" s="4"/>
      <c r="FVI86" s="4"/>
      <c r="FVJ86" s="4"/>
      <c r="FVK86" s="4"/>
      <c r="FVL86" s="4"/>
      <c r="FVM86" s="4"/>
      <c r="FVN86" s="4"/>
      <c r="FVO86" s="4"/>
      <c r="FVP86" s="4"/>
      <c r="FVQ86" s="4"/>
      <c r="FVR86" s="4"/>
      <c r="FVS86" s="4"/>
      <c r="FVT86" s="4"/>
      <c r="FVU86" s="4"/>
      <c r="FVV86" s="4"/>
      <c r="FVW86" s="4"/>
      <c r="FVX86" s="4"/>
      <c r="FVY86" s="4"/>
      <c r="FVZ86" s="4"/>
      <c r="FWA86" s="4"/>
      <c r="FWB86" s="4"/>
      <c r="FWC86" s="4"/>
      <c r="FWD86" s="4"/>
      <c r="FWE86" s="4"/>
      <c r="FWF86" s="4"/>
      <c r="FWG86" s="4"/>
      <c r="FWH86" s="4"/>
      <c r="FWI86" s="4"/>
      <c r="FWJ86" s="4"/>
      <c r="FWK86" s="4"/>
      <c r="FWL86" s="4"/>
      <c r="FWM86" s="4"/>
      <c r="FWN86" s="4"/>
      <c r="FWO86" s="4"/>
      <c r="FWP86" s="4"/>
      <c r="FWQ86" s="4"/>
      <c r="FWR86" s="4"/>
      <c r="FWS86" s="4"/>
      <c r="FWT86" s="4"/>
      <c r="FWU86" s="4"/>
      <c r="FWV86" s="4"/>
      <c r="FWW86" s="4"/>
      <c r="FWX86" s="4"/>
      <c r="FWY86" s="4"/>
      <c r="FWZ86" s="4"/>
      <c r="FXA86" s="4"/>
      <c r="FXB86" s="4"/>
      <c r="FXC86" s="4"/>
      <c r="FXD86" s="4"/>
      <c r="FXE86" s="4"/>
      <c r="FXF86" s="4"/>
      <c r="FXG86" s="4"/>
      <c r="FXH86" s="4"/>
      <c r="FXI86" s="4"/>
      <c r="FXJ86" s="4"/>
      <c r="FXK86" s="4"/>
      <c r="FXL86" s="4"/>
      <c r="FXM86" s="4"/>
      <c r="FXN86" s="4"/>
      <c r="FXO86" s="4"/>
      <c r="FXP86" s="4"/>
      <c r="FXQ86" s="4"/>
      <c r="FXR86" s="4"/>
      <c r="FXS86" s="4"/>
      <c r="FXT86" s="4"/>
      <c r="FXU86" s="4"/>
      <c r="FXV86" s="4"/>
      <c r="FXW86" s="4"/>
      <c r="FXX86" s="4"/>
      <c r="FXY86" s="4"/>
      <c r="FXZ86" s="4"/>
      <c r="FYA86" s="4"/>
      <c r="FYB86" s="4"/>
      <c r="FYC86" s="4"/>
      <c r="FYD86" s="4"/>
      <c r="FYE86" s="4"/>
      <c r="FYF86" s="4"/>
      <c r="FYG86" s="4"/>
      <c r="FYH86" s="4"/>
      <c r="FYI86" s="4"/>
      <c r="FYJ86" s="4"/>
      <c r="FYK86" s="4"/>
      <c r="FYL86" s="4"/>
      <c r="FYM86" s="4"/>
      <c r="FYN86" s="4"/>
      <c r="FYO86" s="4"/>
      <c r="FYP86" s="4"/>
      <c r="FYQ86" s="4"/>
      <c r="FYR86" s="4"/>
      <c r="FYS86" s="4"/>
      <c r="FYT86" s="4"/>
      <c r="FYU86" s="4"/>
      <c r="FYV86" s="4"/>
      <c r="FYW86" s="4"/>
      <c r="FYX86" s="4"/>
      <c r="FYY86" s="4"/>
      <c r="FYZ86" s="4"/>
      <c r="FZA86" s="4"/>
      <c r="FZB86" s="4"/>
      <c r="FZC86" s="4"/>
      <c r="FZD86" s="4"/>
      <c r="FZE86" s="4"/>
      <c r="FZF86" s="4"/>
      <c r="FZG86" s="4"/>
      <c r="FZH86" s="4"/>
      <c r="FZI86" s="4"/>
      <c r="FZJ86" s="4"/>
      <c r="FZK86" s="4"/>
      <c r="FZL86" s="4"/>
      <c r="FZM86" s="4"/>
      <c r="FZN86" s="4"/>
      <c r="FZO86" s="4"/>
      <c r="FZP86" s="4"/>
      <c r="FZQ86" s="4"/>
      <c r="FZR86" s="4"/>
      <c r="FZS86" s="4"/>
      <c r="FZT86" s="4"/>
      <c r="FZU86" s="4"/>
      <c r="FZV86" s="4"/>
      <c r="FZW86" s="4"/>
      <c r="FZX86" s="4"/>
      <c r="FZY86" s="4"/>
      <c r="FZZ86" s="4"/>
      <c r="GAA86" s="4"/>
      <c r="GAB86" s="4"/>
      <c r="GAC86" s="4"/>
      <c r="GAD86" s="4"/>
      <c r="GAE86" s="4"/>
      <c r="GAF86" s="4"/>
      <c r="GAG86" s="4"/>
      <c r="GAH86" s="4"/>
      <c r="GAI86" s="4"/>
      <c r="GAJ86" s="4"/>
      <c r="GAK86" s="4"/>
      <c r="GAL86" s="4"/>
      <c r="GAM86" s="4"/>
      <c r="GAN86" s="4"/>
      <c r="GAO86" s="4"/>
      <c r="GAP86" s="4"/>
      <c r="GAQ86" s="4"/>
      <c r="GAR86" s="4"/>
      <c r="GAS86" s="4"/>
      <c r="GAT86" s="4"/>
      <c r="GAU86" s="4"/>
      <c r="GAV86" s="4"/>
      <c r="GAW86" s="4"/>
      <c r="GAX86" s="4"/>
      <c r="GAY86" s="4"/>
      <c r="GAZ86" s="4"/>
      <c r="GBA86" s="4"/>
      <c r="GBB86" s="4"/>
      <c r="GBC86" s="4"/>
      <c r="GBD86" s="4"/>
      <c r="GBE86" s="4"/>
      <c r="GBF86" s="4"/>
      <c r="GBG86" s="4"/>
      <c r="GBH86" s="4"/>
      <c r="GBI86" s="4"/>
      <c r="GBJ86" s="4"/>
      <c r="GBK86" s="4"/>
      <c r="GBL86" s="4"/>
      <c r="GBM86" s="4"/>
      <c r="GBN86" s="4"/>
      <c r="GBO86" s="4"/>
      <c r="GBP86" s="4"/>
      <c r="GBQ86" s="4"/>
      <c r="GBR86" s="4"/>
      <c r="GBS86" s="4"/>
      <c r="GBT86" s="4"/>
      <c r="GBU86" s="4"/>
      <c r="GBV86" s="4"/>
      <c r="GBW86" s="4"/>
      <c r="GBX86" s="4"/>
      <c r="GBY86" s="4"/>
      <c r="GBZ86" s="4"/>
      <c r="GCA86" s="4"/>
      <c r="GCB86" s="4"/>
      <c r="GCC86" s="4"/>
      <c r="GCD86" s="4"/>
      <c r="GCE86" s="4"/>
      <c r="GCF86" s="4"/>
      <c r="GCG86" s="4"/>
      <c r="GCH86" s="4"/>
      <c r="GCI86" s="4"/>
      <c r="GCJ86" s="4"/>
      <c r="GCK86" s="4"/>
      <c r="GCL86" s="4"/>
      <c r="GCM86" s="4"/>
      <c r="GCN86" s="4"/>
      <c r="GCO86" s="4"/>
      <c r="GCP86" s="4"/>
      <c r="GCQ86" s="4"/>
      <c r="GCR86" s="4"/>
      <c r="GCS86" s="4"/>
      <c r="GCT86" s="4"/>
      <c r="GCU86" s="4"/>
      <c r="GCV86" s="4"/>
      <c r="GCW86" s="4"/>
      <c r="GCX86" s="4"/>
      <c r="GCY86" s="4"/>
      <c r="GCZ86" s="4"/>
      <c r="GDA86" s="4"/>
      <c r="GDB86" s="4"/>
      <c r="GDC86" s="4"/>
      <c r="GDD86" s="4"/>
      <c r="GDE86" s="4"/>
      <c r="GDF86" s="4"/>
      <c r="GDG86" s="4"/>
      <c r="GDH86" s="4"/>
      <c r="GDI86" s="4"/>
      <c r="GDJ86" s="4"/>
      <c r="GDK86" s="4"/>
      <c r="GDL86" s="4"/>
      <c r="GDM86" s="4"/>
      <c r="GDN86" s="4"/>
      <c r="GDO86" s="4"/>
      <c r="GDP86" s="4"/>
      <c r="GDQ86" s="4"/>
      <c r="GDR86" s="4"/>
      <c r="GDS86" s="4"/>
      <c r="GDT86" s="4"/>
      <c r="GDU86" s="4"/>
      <c r="GDV86" s="4"/>
      <c r="GDW86" s="4"/>
      <c r="GDX86" s="4"/>
      <c r="GDY86" s="4"/>
      <c r="GDZ86" s="4"/>
      <c r="GEA86" s="4"/>
      <c r="GEB86" s="4"/>
      <c r="GEC86" s="4"/>
      <c r="GED86" s="4"/>
      <c r="GEE86" s="4"/>
      <c r="GEF86" s="4"/>
      <c r="GEG86" s="4"/>
      <c r="GEH86" s="4"/>
      <c r="GEI86" s="4"/>
      <c r="GEJ86" s="4"/>
      <c r="GEK86" s="4"/>
      <c r="GEL86" s="4"/>
      <c r="GEM86" s="4"/>
      <c r="GEN86" s="4"/>
      <c r="GEO86" s="4"/>
      <c r="GEP86" s="4"/>
      <c r="GEQ86" s="4"/>
      <c r="GER86" s="4"/>
      <c r="GES86" s="4"/>
      <c r="GET86" s="4"/>
      <c r="GEU86" s="4"/>
      <c r="GEV86" s="4"/>
      <c r="GEW86" s="4"/>
      <c r="GEX86" s="4"/>
      <c r="GEY86" s="4"/>
      <c r="GEZ86" s="4"/>
      <c r="GFA86" s="4"/>
      <c r="GFB86" s="4"/>
      <c r="GFC86" s="4"/>
      <c r="GFD86" s="4"/>
      <c r="GFE86" s="4"/>
      <c r="GFF86" s="4"/>
      <c r="GFG86" s="4"/>
      <c r="GFH86" s="4"/>
      <c r="GFI86" s="4"/>
      <c r="GFJ86" s="4"/>
      <c r="GFK86" s="4"/>
      <c r="GFL86" s="4"/>
      <c r="GFM86" s="4"/>
      <c r="GFN86" s="4"/>
      <c r="GFO86" s="4"/>
      <c r="GFP86" s="4"/>
      <c r="GFQ86" s="4"/>
      <c r="GFR86" s="4"/>
      <c r="GFS86" s="4"/>
      <c r="GFT86" s="4"/>
      <c r="GFU86" s="4"/>
      <c r="GFV86" s="4"/>
      <c r="GFW86" s="4"/>
      <c r="GFX86" s="4"/>
      <c r="GFY86" s="4"/>
      <c r="GFZ86" s="4"/>
      <c r="GGA86" s="4"/>
      <c r="GGB86" s="4"/>
      <c r="GGC86" s="4"/>
      <c r="GGD86" s="4"/>
      <c r="GGE86" s="4"/>
      <c r="GGF86" s="4"/>
      <c r="GGG86" s="4"/>
      <c r="GGH86" s="4"/>
      <c r="GGI86" s="4"/>
      <c r="GGJ86" s="4"/>
      <c r="GGK86" s="4"/>
      <c r="GGL86" s="4"/>
      <c r="GGM86" s="4"/>
      <c r="GGN86" s="4"/>
      <c r="GGO86" s="4"/>
      <c r="GGP86" s="4"/>
      <c r="GGQ86" s="4"/>
      <c r="GGR86" s="4"/>
      <c r="GGS86" s="4"/>
      <c r="GGT86" s="4"/>
      <c r="GGU86" s="4"/>
      <c r="GGV86" s="4"/>
      <c r="GGW86" s="4"/>
      <c r="GGX86" s="4"/>
      <c r="GGY86" s="4"/>
      <c r="GGZ86" s="4"/>
      <c r="GHA86" s="4"/>
      <c r="GHB86" s="4"/>
      <c r="GHC86" s="4"/>
      <c r="GHD86" s="4"/>
      <c r="GHE86" s="4"/>
      <c r="GHF86" s="4"/>
      <c r="GHG86" s="4"/>
      <c r="GHH86" s="4"/>
      <c r="GHI86" s="4"/>
      <c r="GHJ86" s="4"/>
      <c r="GHK86" s="4"/>
      <c r="GHL86" s="4"/>
      <c r="GHM86" s="4"/>
      <c r="GHN86" s="4"/>
      <c r="GHO86" s="4"/>
      <c r="GHP86" s="4"/>
      <c r="GHQ86" s="4"/>
      <c r="GHR86" s="4"/>
      <c r="GHS86" s="4"/>
      <c r="GHT86" s="4"/>
      <c r="GHU86" s="4"/>
      <c r="GHV86" s="4"/>
      <c r="GHW86" s="4"/>
      <c r="GHX86" s="4"/>
      <c r="GHY86" s="4"/>
      <c r="GHZ86" s="4"/>
      <c r="GIA86" s="4"/>
      <c r="GIB86" s="4"/>
      <c r="GIC86" s="4"/>
      <c r="GID86" s="4"/>
      <c r="GIE86" s="4"/>
      <c r="GIF86" s="4"/>
      <c r="GIG86" s="4"/>
      <c r="GIH86" s="4"/>
      <c r="GII86" s="4"/>
      <c r="GIJ86" s="4"/>
      <c r="GIK86" s="4"/>
      <c r="GIL86" s="4"/>
      <c r="GIM86" s="4"/>
      <c r="GIN86" s="4"/>
      <c r="GIO86" s="4"/>
      <c r="GIP86" s="4"/>
      <c r="GIQ86" s="4"/>
      <c r="GIR86" s="4"/>
      <c r="GIS86" s="4"/>
      <c r="GIT86" s="4"/>
      <c r="GIU86" s="4"/>
      <c r="GIV86" s="4"/>
      <c r="GIW86" s="4"/>
      <c r="GIX86" s="4"/>
      <c r="GIY86" s="4"/>
      <c r="GIZ86" s="4"/>
      <c r="GJA86" s="4"/>
      <c r="GJB86" s="4"/>
      <c r="GJC86" s="4"/>
      <c r="GJD86" s="4"/>
      <c r="GJE86" s="4"/>
      <c r="GJF86" s="4"/>
      <c r="GJG86" s="4"/>
      <c r="GJH86" s="4"/>
      <c r="GJI86" s="4"/>
      <c r="GJJ86" s="4"/>
      <c r="GJK86" s="4"/>
      <c r="GJL86" s="4"/>
      <c r="GJM86" s="4"/>
      <c r="GJN86" s="4"/>
      <c r="GJO86" s="4"/>
      <c r="GJP86" s="4"/>
      <c r="GJQ86" s="4"/>
      <c r="GJR86" s="4"/>
      <c r="GJS86" s="4"/>
      <c r="GJT86" s="4"/>
      <c r="GJU86" s="4"/>
      <c r="GJV86" s="4"/>
      <c r="GJW86" s="4"/>
      <c r="GJX86" s="4"/>
      <c r="GJY86" s="4"/>
      <c r="GJZ86" s="4"/>
      <c r="GKA86" s="4"/>
      <c r="GKB86" s="4"/>
      <c r="GKC86" s="4"/>
      <c r="GKD86" s="4"/>
      <c r="GKE86" s="4"/>
      <c r="GKF86" s="4"/>
      <c r="GKG86" s="4"/>
      <c r="GKH86" s="4"/>
      <c r="GKI86" s="4"/>
      <c r="GKJ86" s="4"/>
      <c r="GKK86" s="4"/>
      <c r="GKL86" s="4"/>
      <c r="GKM86" s="4"/>
      <c r="GKN86" s="4"/>
      <c r="GKO86" s="4"/>
      <c r="GKP86" s="4"/>
      <c r="GKQ86" s="4"/>
      <c r="GKR86" s="4"/>
      <c r="GKS86" s="4"/>
      <c r="GKT86" s="4"/>
      <c r="GKU86" s="4"/>
      <c r="GKV86" s="4"/>
      <c r="GKW86" s="4"/>
      <c r="GKX86" s="4"/>
      <c r="GKY86" s="4"/>
      <c r="GKZ86" s="4"/>
      <c r="GLA86" s="4"/>
      <c r="GLB86" s="4"/>
      <c r="GLC86" s="4"/>
      <c r="GLD86" s="4"/>
      <c r="GLE86" s="4"/>
      <c r="GLF86" s="4"/>
      <c r="GLG86" s="4"/>
      <c r="GLH86" s="4"/>
      <c r="GLI86" s="4"/>
      <c r="GLJ86" s="4"/>
      <c r="GLK86" s="4"/>
      <c r="GLL86" s="4"/>
      <c r="GLM86" s="4"/>
      <c r="GLN86" s="4"/>
      <c r="GLO86" s="4"/>
      <c r="GLP86" s="4"/>
      <c r="GLQ86" s="4"/>
      <c r="GLR86" s="4"/>
      <c r="GLS86" s="4"/>
      <c r="GLT86" s="4"/>
      <c r="GLU86" s="4"/>
      <c r="GLV86" s="4"/>
      <c r="GLW86" s="4"/>
      <c r="GLX86" s="4"/>
      <c r="GLY86" s="4"/>
      <c r="GLZ86" s="4"/>
      <c r="GMA86" s="4"/>
      <c r="GMB86" s="4"/>
      <c r="GMC86" s="4"/>
      <c r="GMD86" s="4"/>
      <c r="GME86" s="4"/>
      <c r="GMF86" s="4"/>
      <c r="GMG86" s="4"/>
      <c r="GMH86" s="4"/>
      <c r="GMI86" s="4"/>
      <c r="GMJ86" s="4"/>
      <c r="GMK86" s="4"/>
      <c r="GML86" s="4"/>
      <c r="GMM86" s="4"/>
      <c r="GMN86" s="4"/>
      <c r="GMO86" s="4"/>
      <c r="GMP86" s="4"/>
      <c r="GMQ86" s="4"/>
      <c r="GMR86" s="4"/>
      <c r="GMS86" s="4"/>
      <c r="GMT86" s="4"/>
      <c r="GMU86" s="4"/>
      <c r="GMV86" s="4"/>
      <c r="GMW86" s="4"/>
      <c r="GMX86" s="4"/>
      <c r="GMY86" s="4"/>
      <c r="GMZ86" s="4"/>
      <c r="GNA86" s="4"/>
      <c r="GNB86" s="4"/>
      <c r="GNC86" s="4"/>
      <c r="GND86" s="4"/>
      <c r="GNE86" s="4"/>
      <c r="GNF86" s="4"/>
      <c r="GNG86" s="4"/>
      <c r="GNH86" s="4"/>
      <c r="GNI86" s="4"/>
      <c r="GNJ86" s="4"/>
      <c r="GNK86" s="4"/>
      <c r="GNL86" s="4"/>
      <c r="GNM86" s="4"/>
      <c r="GNN86" s="4"/>
      <c r="GNO86" s="4"/>
      <c r="GNP86" s="4"/>
      <c r="GNQ86" s="4"/>
      <c r="GNR86" s="4"/>
      <c r="GNS86" s="4"/>
      <c r="GNT86" s="4"/>
      <c r="GNU86" s="4"/>
      <c r="GNV86" s="4"/>
      <c r="GNW86" s="4"/>
      <c r="GNX86" s="4"/>
      <c r="GNY86" s="4"/>
      <c r="GNZ86" s="4"/>
      <c r="GOA86" s="4"/>
      <c r="GOB86" s="4"/>
      <c r="GOC86" s="4"/>
      <c r="GOD86" s="4"/>
      <c r="GOE86" s="4"/>
      <c r="GOF86" s="4"/>
      <c r="GOG86" s="4"/>
      <c r="GOH86" s="4"/>
      <c r="GOI86" s="4"/>
      <c r="GOJ86" s="4"/>
      <c r="GOK86" s="4"/>
      <c r="GOL86" s="4"/>
      <c r="GOM86" s="4"/>
      <c r="GON86" s="4"/>
      <c r="GOO86" s="4"/>
      <c r="GOP86" s="4"/>
      <c r="GOQ86" s="4"/>
      <c r="GOR86" s="4"/>
      <c r="GOS86" s="4"/>
      <c r="GOT86" s="4"/>
      <c r="GOU86" s="4"/>
      <c r="GOV86" s="4"/>
      <c r="GOW86" s="4"/>
      <c r="GOX86" s="4"/>
      <c r="GOY86" s="4"/>
      <c r="GOZ86" s="4"/>
      <c r="GPA86" s="4"/>
      <c r="GPB86" s="4"/>
      <c r="GPC86" s="4"/>
      <c r="GPD86" s="4"/>
      <c r="GPE86" s="4"/>
      <c r="GPF86" s="4"/>
      <c r="GPG86" s="4"/>
      <c r="GPH86" s="4"/>
      <c r="GPI86" s="4"/>
      <c r="GPJ86" s="4"/>
      <c r="GPK86" s="4"/>
      <c r="GPL86" s="4"/>
      <c r="GPM86" s="4"/>
      <c r="GPN86" s="4"/>
      <c r="GPO86" s="4"/>
      <c r="GPP86" s="4"/>
      <c r="GPQ86" s="4"/>
      <c r="GPR86" s="4"/>
      <c r="GPS86" s="4"/>
      <c r="GPT86" s="4"/>
      <c r="GPU86" s="4"/>
      <c r="GPV86" s="4"/>
      <c r="GPW86" s="4"/>
      <c r="GPX86" s="4"/>
      <c r="GPY86" s="4"/>
      <c r="GPZ86" s="4"/>
      <c r="GQA86" s="4"/>
      <c r="GQB86" s="4"/>
      <c r="GQC86" s="4"/>
      <c r="GQD86" s="4"/>
      <c r="GQE86" s="4"/>
      <c r="GQF86" s="4"/>
      <c r="GQG86" s="4"/>
      <c r="GQH86" s="4"/>
      <c r="GQI86" s="4"/>
      <c r="GQJ86" s="4"/>
      <c r="GQK86" s="4"/>
      <c r="GQL86" s="4"/>
      <c r="GQM86" s="4"/>
      <c r="GQN86" s="4"/>
      <c r="GQO86" s="4"/>
      <c r="GQP86" s="4"/>
      <c r="GQQ86" s="4"/>
      <c r="GQR86" s="4"/>
      <c r="GQS86" s="4"/>
      <c r="GQT86" s="4"/>
      <c r="GQU86" s="4"/>
      <c r="GQV86" s="4"/>
      <c r="GQW86" s="4"/>
      <c r="GQX86" s="4"/>
      <c r="GQY86" s="4"/>
      <c r="GQZ86" s="4"/>
      <c r="GRA86" s="4"/>
      <c r="GRB86" s="4"/>
      <c r="GRC86" s="4"/>
      <c r="GRD86" s="4"/>
      <c r="GRE86" s="4"/>
      <c r="GRF86" s="4"/>
      <c r="GRG86" s="4"/>
      <c r="GRH86" s="4"/>
      <c r="GRI86" s="4"/>
      <c r="GRJ86" s="4"/>
      <c r="GRK86" s="4"/>
      <c r="GRL86" s="4"/>
      <c r="GRM86" s="4"/>
      <c r="GRN86" s="4"/>
      <c r="GRO86" s="4"/>
      <c r="GRP86" s="4"/>
      <c r="GRQ86" s="4"/>
      <c r="GRR86" s="4"/>
      <c r="GRS86" s="4"/>
      <c r="GRT86" s="4"/>
      <c r="GRU86" s="4"/>
      <c r="GRV86" s="4"/>
      <c r="GRW86" s="4"/>
      <c r="GRX86" s="4"/>
      <c r="GRY86" s="4"/>
      <c r="GRZ86" s="4"/>
      <c r="GSA86" s="4"/>
      <c r="GSB86" s="4"/>
      <c r="GSC86" s="4"/>
      <c r="GSD86" s="4"/>
      <c r="GSE86" s="4"/>
      <c r="GSF86" s="4"/>
      <c r="GSG86" s="4"/>
      <c r="GSH86" s="4"/>
      <c r="GSI86" s="4"/>
      <c r="GSJ86" s="4"/>
      <c r="GSK86" s="4"/>
      <c r="GSL86" s="4"/>
      <c r="GSM86" s="4"/>
      <c r="GSN86" s="4"/>
      <c r="GSO86" s="4"/>
      <c r="GSP86" s="4"/>
      <c r="GSQ86" s="4"/>
      <c r="GSR86" s="4"/>
      <c r="GSS86" s="4"/>
      <c r="GST86" s="4"/>
      <c r="GSU86" s="4"/>
      <c r="GSV86" s="4"/>
      <c r="GSW86" s="4"/>
      <c r="GSX86" s="4"/>
      <c r="GSY86" s="4"/>
      <c r="GSZ86" s="4"/>
      <c r="GTA86" s="4"/>
      <c r="GTB86" s="4"/>
      <c r="GTC86" s="4"/>
      <c r="GTD86" s="4"/>
      <c r="GTE86" s="4"/>
      <c r="GTF86" s="4"/>
      <c r="GTG86" s="4"/>
      <c r="GTH86" s="4"/>
      <c r="GTI86" s="4"/>
      <c r="GTJ86" s="4"/>
      <c r="GTK86" s="4"/>
      <c r="GTL86" s="4"/>
      <c r="GTM86" s="4"/>
      <c r="GTN86" s="4"/>
      <c r="GTO86" s="4"/>
      <c r="GTP86" s="4"/>
      <c r="GTQ86" s="4"/>
      <c r="GTR86" s="4"/>
      <c r="GTS86" s="4"/>
      <c r="GTT86" s="4"/>
      <c r="GTU86" s="4"/>
      <c r="GTV86" s="4"/>
      <c r="GTW86" s="4"/>
      <c r="GTX86" s="4"/>
      <c r="GTY86" s="4"/>
      <c r="GTZ86" s="4"/>
      <c r="GUA86" s="4"/>
      <c r="GUB86" s="4"/>
      <c r="GUC86" s="4"/>
      <c r="GUD86" s="4"/>
      <c r="GUE86" s="4"/>
      <c r="GUF86" s="4"/>
      <c r="GUG86" s="4"/>
      <c r="GUH86" s="4"/>
      <c r="GUI86" s="4"/>
      <c r="GUJ86" s="4"/>
      <c r="GUK86" s="4"/>
      <c r="GUL86" s="4"/>
      <c r="GUM86" s="4"/>
      <c r="GUN86" s="4"/>
      <c r="GUO86" s="4"/>
      <c r="GUP86" s="4"/>
      <c r="GUQ86" s="4"/>
      <c r="GUR86" s="4"/>
      <c r="GUS86" s="4"/>
      <c r="GUT86" s="4"/>
      <c r="GUU86" s="4"/>
      <c r="GUV86" s="4"/>
      <c r="GUW86" s="4"/>
      <c r="GUX86" s="4"/>
      <c r="GUY86" s="4"/>
      <c r="GUZ86" s="4"/>
      <c r="GVA86" s="4"/>
      <c r="GVB86" s="4"/>
      <c r="GVC86" s="4"/>
      <c r="GVD86" s="4"/>
      <c r="GVE86" s="4"/>
      <c r="GVF86" s="4"/>
      <c r="GVG86" s="4"/>
      <c r="GVH86" s="4"/>
      <c r="GVI86" s="4"/>
      <c r="GVJ86" s="4"/>
      <c r="GVK86" s="4"/>
      <c r="GVL86" s="4"/>
      <c r="GVM86" s="4"/>
      <c r="GVN86" s="4"/>
      <c r="GVO86" s="4"/>
      <c r="GVP86" s="4"/>
      <c r="GVQ86" s="4"/>
      <c r="GVR86" s="4"/>
      <c r="GVS86" s="4"/>
      <c r="GVT86" s="4"/>
      <c r="GVU86" s="4"/>
      <c r="GVV86" s="4"/>
      <c r="GVW86" s="4"/>
      <c r="GVX86" s="4"/>
      <c r="GVY86" s="4"/>
      <c r="GVZ86" s="4"/>
      <c r="GWA86" s="4"/>
      <c r="GWB86" s="4"/>
      <c r="GWC86" s="4"/>
      <c r="GWD86" s="4"/>
      <c r="GWE86" s="4"/>
      <c r="GWF86" s="4"/>
      <c r="GWG86" s="4"/>
      <c r="GWH86" s="4"/>
      <c r="GWI86" s="4"/>
      <c r="GWJ86" s="4"/>
      <c r="GWK86" s="4"/>
      <c r="GWL86" s="4"/>
      <c r="GWM86" s="4"/>
      <c r="GWN86" s="4"/>
      <c r="GWO86" s="4"/>
      <c r="GWP86" s="4"/>
      <c r="GWQ86" s="4"/>
      <c r="GWR86" s="4"/>
      <c r="GWS86" s="4"/>
      <c r="GWT86" s="4"/>
      <c r="GWU86" s="4"/>
      <c r="GWV86" s="4"/>
      <c r="GWW86" s="4"/>
      <c r="GWX86" s="4"/>
      <c r="GWY86" s="4"/>
      <c r="GWZ86" s="4"/>
      <c r="GXA86" s="4"/>
      <c r="GXB86" s="4"/>
      <c r="GXC86" s="4"/>
      <c r="GXD86" s="4"/>
      <c r="GXE86" s="4"/>
      <c r="GXF86" s="4"/>
      <c r="GXG86" s="4"/>
      <c r="GXH86" s="4"/>
      <c r="GXI86" s="4"/>
      <c r="GXJ86" s="4"/>
      <c r="GXK86" s="4"/>
      <c r="GXL86" s="4"/>
      <c r="GXM86" s="4"/>
      <c r="GXN86" s="4"/>
      <c r="GXO86" s="4"/>
      <c r="GXP86" s="4"/>
      <c r="GXQ86" s="4"/>
      <c r="GXR86" s="4"/>
      <c r="GXS86" s="4"/>
      <c r="GXT86" s="4"/>
      <c r="GXU86" s="4"/>
      <c r="GXV86" s="4"/>
      <c r="GXW86" s="4"/>
      <c r="GXX86" s="4"/>
      <c r="GXY86" s="4"/>
      <c r="GXZ86" s="4"/>
      <c r="GYA86" s="4"/>
      <c r="GYB86" s="4"/>
      <c r="GYC86" s="4"/>
      <c r="GYD86" s="4"/>
      <c r="GYE86" s="4"/>
      <c r="GYF86" s="4"/>
      <c r="GYG86" s="4"/>
      <c r="GYH86" s="4"/>
      <c r="GYI86" s="4"/>
      <c r="GYJ86" s="4"/>
      <c r="GYK86" s="4"/>
      <c r="GYL86" s="4"/>
      <c r="GYM86" s="4"/>
      <c r="GYN86" s="4"/>
      <c r="GYO86" s="4"/>
      <c r="GYP86" s="4"/>
      <c r="GYQ86" s="4"/>
      <c r="GYR86" s="4"/>
      <c r="GYS86" s="4"/>
      <c r="GYT86" s="4"/>
      <c r="GYU86" s="4"/>
      <c r="GYV86" s="4"/>
      <c r="GYW86" s="4"/>
      <c r="GYX86" s="4"/>
      <c r="GYY86" s="4"/>
      <c r="GYZ86" s="4"/>
      <c r="GZA86" s="4"/>
      <c r="GZB86" s="4"/>
      <c r="GZC86" s="4"/>
      <c r="GZD86" s="4"/>
      <c r="GZE86" s="4"/>
      <c r="GZF86" s="4"/>
      <c r="GZG86" s="4"/>
      <c r="GZH86" s="4"/>
      <c r="GZI86" s="4"/>
      <c r="GZJ86" s="4"/>
      <c r="GZK86" s="4"/>
      <c r="GZL86" s="4"/>
      <c r="GZM86" s="4"/>
      <c r="GZN86" s="4"/>
      <c r="GZO86" s="4"/>
      <c r="GZP86" s="4"/>
      <c r="GZQ86" s="4"/>
      <c r="GZR86" s="4"/>
      <c r="GZS86" s="4"/>
      <c r="GZT86" s="4"/>
      <c r="GZU86" s="4"/>
      <c r="GZV86" s="4"/>
      <c r="GZW86" s="4"/>
      <c r="GZX86" s="4"/>
      <c r="GZY86" s="4"/>
      <c r="GZZ86" s="4"/>
      <c r="HAA86" s="4"/>
      <c r="HAB86" s="4"/>
      <c r="HAC86" s="4"/>
      <c r="HAD86" s="4"/>
      <c r="HAE86" s="4"/>
      <c r="HAF86" s="4"/>
      <c r="HAG86" s="4"/>
      <c r="HAH86" s="4"/>
      <c r="HAI86" s="4"/>
      <c r="HAJ86" s="4"/>
      <c r="HAK86" s="4"/>
      <c r="HAL86" s="4"/>
      <c r="HAM86" s="4"/>
      <c r="HAN86" s="4"/>
      <c r="HAO86" s="4"/>
      <c r="HAP86" s="4"/>
      <c r="HAQ86" s="4"/>
      <c r="HAR86" s="4"/>
      <c r="HAS86" s="4"/>
      <c r="HAT86" s="4"/>
      <c r="HAU86" s="4"/>
      <c r="HAV86" s="4"/>
      <c r="HAW86" s="4"/>
      <c r="HAX86" s="4"/>
      <c r="HAY86" s="4"/>
      <c r="HAZ86" s="4"/>
      <c r="HBA86" s="4"/>
      <c r="HBB86" s="4"/>
      <c r="HBC86" s="4"/>
      <c r="HBD86" s="4"/>
      <c r="HBE86" s="4"/>
      <c r="HBF86" s="4"/>
      <c r="HBG86" s="4"/>
      <c r="HBH86" s="4"/>
      <c r="HBI86" s="4"/>
      <c r="HBJ86" s="4"/>
      <c r="HBK86" s="4"/>
      <c r="HBL86" s="4"/>
      <c r="HBM86" s="4"/>
      <c r="HBN86" s="4"/>
      <c r="HBO86" s="4"/>
      <c r="HBP86" s="4"/>
      <c r="HBQ86" s="4"/>
      <c r="HBR86" s="4"/>
      <c r="HBS86" s="4"/>
      <c r="HBT86" s="4"/>
      <c r="HBU86" s="4"/>
      <c r="HBV86" s="4"/>
      <c r="HBW86" s="4"/>
      <c r="HBX86" s="4"/>
      <c r="HBY86" s="4"/>
      <c r="HBZ86" s="4"/>
      <c r="HCA86" s="4"/>
      <c r="HCB86" s="4"/>
      <c r="HCC86" s="4"/>
      <c r="HCD86" s="4"/>
      <c r="HCE86" s="4"/>
      <c r="HCF86" s="4"/>
      <c r="HCG86" s="4"/>
      <c r="HCH86" s="4"/>
      <c r="HCI86" s="4"/>
      <c r="HCJ86" s="4"/>
      <c r="HCK86" s="4"/>
      <c r="HCL86" s="4"/>
      <c r="HCM86" s="4"/>
      <c r="HCN86" s="4"/>
      <c r="HCO86" s="4"/>
      <c r="HCP86" s="4"/>
      <c r="HCQ86" s="4"/>
      <c r="HCR86" s="4"/>
      <c r="HCS86" s="4"/>
      <c r="HCT86" s="4"/>
      <c r="HCU86" s="4"/>
      <c r="HCV86" s="4"/>
      <c r="HCW86" s="4"/>
      <c r="HCX86" s="4"/>
      <c r="HCY86" s="4"/>
      <c r="HCZ86" s="4"/>
      <c r="HDA86" s="4"/>
      <c r="HDB86" s="4"/>
      <c r="HDC86" s="4"/>
      <c r="HDD86" s="4"/>
      <c r="HDE86" s="4"/>
      <c r="HDF86" s="4"/>
      <c r="HDG86" s="4"/>
      <c r="HDH86" s="4"/>
      <c r="HDI86" s="4"/>
      <c r="HDJ86" s="4"/>
      <c r="HDK86" s="4"/>
      <c r="HDL86" s="4"/>
      <c r="HDM86" s="4"/>
      <c r="HDN86" s="4"/>
      <c r="HDO86" s="4"/>
      <c r="HDP86" s="4"/>
      <c r="HDQ86" s="4"/>
      <c r="HDR86" s="4"/>
      <c r="HDS86" s="4"/>
      <c r="HDT86" s="4"/>
      <c r="HDU86" s="4"/>
      <c r="HDV86" s="4"/>
      <c r="HDW86" s="4"/>
      <c r="HDX86" s="4"/>
      <c r="HDY86" s="4"/>
      <c r="HDZ86" s="4"/>
      <c r="HEA86" s="4"/>
      <c r="HEB86" s="4"/>
      <c r="HEC86" s="4"/>
      <c r="HED86" s="4"/>
      <c r="HEE86" s="4"/>
      <c r="HEF86" s="4"/>
      <c r="HEG86" s="4"/>
      <c r="HEH86" s="4"/>
      <c r="HEI86" s="4"/>
      <c r="HEJ86" s="4"/>
      <c r="HEK86" s="4"/>
      <c r="HEL86" s="4"/>
      <c r="HEM86" s="4"/>
      <c r="HEN86" s="4"/>
      <c r="HEO86" s="4"/>
      <c r="HEP86" s="4"/>
      <c r="HEQ86" s="4"/>
      <c r="HER86" s="4"/>
      <c r="HES86" s="4"/>
      <c r="HET86" s="4"/>
      <c r="HEU86" s="4"/>
      <c r="HEV86" s="4"/>
      <c r="HEW86" s="4"/>
      <c r="HEX86" s="4"/>
      <c r="HEY86" s="4"/>
      <c r="HEZ86" s="4"/>
      <c r="HFA86" s="4"/>
      <c r="HFB86" s="4"/>
      <c r="HFC86" s="4"/>
      <c r="HFD86" s="4"/>
      <c r="HFE86" s="4"/>
      <c r="HFF86" s="4"/>
      <c r="HFG86" s="4"/>
      <c r="HFH86" s="4"/>
      <c r="HFI86" s="4"/>
      <c r="HFJ86" s="4"/>
      <c r="HFK86" s="4"/>
      <c r="HFL86" s="4"/>
      <c r="HFM86" s="4"/>
      <c r="HFN86" s="4"/>
      <c r="HFO86" s="4"/>
      <c r="HFP86" s="4"/>
      <c r="HFQ86" s="4"/>
      <c r="HFR86" s="4"/>
      <c r="HFS86" s="4"/>
      <c r="HFT86" s="4"/>
      <c r="HFU86" s="4"/>
      <c r="HFV86" s="4"/>
      <c r="HFW86" s="4"/>
      <c r="HFX86" s="4"/>
      <c r="HFY86" s="4"/>
      <c r="HFZ86" s="4"/>
      <c r="HGA86" s="4"/>
      <c r="HGB86" s="4"/>
      <c r="HGC86" s="4"/>
      <c r="HGD86" s="4"/>
      <c r="HGE86" s="4"/>
      <c r="HGF86" s="4"/>
      <c r="HGG86" s="4"/>
      <c r="HGH86" s="4"/>
      <c r="HGI86" s="4"/>
      <c r="HGJ86" s="4"/>
      <c r="HGK86" s="4"/>
      <c r="HGL86" s="4"/>
      <c r="HGM86" s="4"/>
      <c r="HGN86" s="4"/>
      <c r="HGO86" s="4"/>
      <c r="HGP86" s="4"/>
      <c r="HGQ86" s="4"/>
      <c r="HGR86" s="4"/>
      <c r="HGS86" s="4"/>
      <c r="HGT86" s="4"/>
      <c r="HGU86" s="4"/>
      <c r="HGV86" s="4"/>
      <c r="HGW86" s="4"/>
      <c r="HGX86" s="4"/>
      <c r="HGY86" s="4"/>
      <c r="HGZ86" s="4"/>
      <c r="HHA86" s="4"/>
      <c r="HHB86" s="4"/>
      <c r="HHC86" s="4"/>
      <c r="HHD86" s="4"/>
      <c r="HHE86" s="4"/>
      <c r="HHF86" s="4"/>
      <c r="HHG86" s="4"/>
      <c r="HHH86" s="4"/>
      <c r="HHI86" s="4"/>
      <c r="HHJ86" s="4"/>
      <c r="HHK86" s="4"/>
      <c r="HHL86" s="4"/>
      <c r="HHM86" s="4"/>
      <c r="HHN86" s="4"/>
      <c r="HHO86" s="4"/>
      <c r="HHP86" s="4"/>
      <c r="HHQ86" s="4"/>
      <c r="HHR86" s="4"/>
      <c r="HHS86" s="4"/>
      <c r="HHT86" s="4"/>
      <c r="HHU86" s="4"/>
      <c r="HHV86" s="4"/>
      <c r="HHW86" s="4"/>
      <c r="HHX86" s="4"/>
      <c r="HHY86" s="4"/>
      <c r="HHZ86" s="4"/>
      <c r="HIA86" s="4"/>
      <c r="HIB86" s="4"/>
      <c r="HIC86" s="4"/>
      <c r="HID86" s="4"/>
      <c r="HIE86" s="4"/>
      <c r="HIF86" s="4"/>
      <c r="HIG86" s="4"/>
      <c r="HIH86" s="4"/>
      <c r="HII86" s="4"/>
      <c r="HIJ86" s="4"/>
      <c r="HIK86" s="4"/>
      <c r="HIL86" s="4"/>
      <c r="HIM86" s="4"/>
      <c r="HIN86" s="4"/>
      <c r="HIO86" s="4"/>
      <c r="HIP86" s="4"/>
      <c r="HIQ86" s="4"/>
      <c r="HIR86" s="4"/>
      <c r="HIS86" s="4"/>
      <c r="HIT86" s="4"/>
      <c r="HIU86" s="4"/>
      <c r="HIV86" s="4"/>
      <c r="HIW86" s="4"/>
      <c r="HIX86" s="4"/>
      <c r="HIY86" s="4"/>
      <c r="HIZ86" s="4"/>
      <c r="HJA86" s="4"/>
      <c r="HJB86" s="4"/>
      <c r="HJC86" s="4"/>
      <c r="HJD86" s="4"/>
      <c r="HJE86" s="4"/>
      <c r="HJF86" s="4"/>
      <c r="HJG86" s="4"/>
      <c r="HJH86" s="4"/>
      <c r="HJI86" s="4"/>
      <c r="HJJ86" s="4"/>
      <c r="HJK86" s="4"/>
      <c r="HJL86" s="4"/>
      <c r="HJM86" s="4"/>
      <c r="HJN86" s="4"/>
      <c r="HJO86" s="4"/>
      <c r="HJP86" s="4"/>
      <c r="HJQ86" s="4"/>
      <c r="HJR86" s="4"/>
      <c r="HJS86" s="4"/>
      <c r="HJT86" s="4"/>
      <c r="HJU86" s="4"/>
      <c r="HJV86" s="4"/>
      <c r="HJW86" s="4"/>
      <c r="HJX86" s="4"/>
      <c r="HJY86" s="4"/>
      <c r="HJZ86" s="4"/>
      <c r="HKA86" s="4"/>
      <c r="HKB86" s="4"/>
      <c r="HKC86" s="4"/>
      <c r="HKD86" s="4"/>
      <c r="HKE86" s="4"/>
      <c r="HKF86" s="4"/>
      <c r="HKG86" s="4"/>
      <c r="HKH86" s="4"/>
      <c r="HKI86" s="4"/>
      <c r="HKJ86" s="4"/>
      <c r="HKK86" s="4"/>
      <c r="HKL86" s="4"/>
      <c r="HKM86" s="4"/>
      <c r="HKN86" s="4"/>
      <c r="HKO86" s="4"/>
      <c r="HKP86" s="4"/>
      <c r="HKQ86" s="4"/>
      <c r="HKR86" s="4"/>
      <c r="HKS86" s="4"/>
      <c r="HKT86" s="4"/>
      <c r="HKU86" s="4"/>
      <c r="HKV86" s="4"/>
      <c r="HKW86" s="4"/>
      <c r="HKX86" s="4"/>
      <c r="HKY86" s="4"/>
      <c r="HKZ86" s="4"/>
      <c r="HLA86" s="4"/>
      <c r="HLB86" s="4"/>
      <c r="HLC86" s="4"/>
      <c r="HLD86" s="4"/>
      <c r="HLE86" s="4"/>
      <c r="HLF86" s="4"/>
      <c r="HLG86" s="4"/>
      <c r="HLH86" s="4"/>
      <c r="HLI86" s="4"/>
      <c r="HLJ86" s="4"/>
      <c r="HLK86" s="4"/>
      <c r="HLL86" s="4"/>
      <c r="HLM86" s="4"/>
      <c r="HLN86" s="4"/>
      <c r="HLO86" s="4"/>
      <c r="HLP86" s="4"/>
      <c r="HLQ86" s="4"/>
      <c r="HLR86" s="4"/>
      <c r="HLS86" s="4"/>
      <c r="HLT86" s="4"/>
      <c r="HLU86" s="4"/>
      <c r="HLV86" s="4"/>
      <c r="HLW86" s="4"/>
      <c r="HLX86" s="4"/>
      <c r="HLY86" s="4"/>
      <c r="HLZ86" s="4"/>
      <c r="HMA86" s="4"/>
      <c r="HMB86" s="4"/>
      <c r="HMC86" s="4"/>
      <c r="HMD86" s="4"/>
      <c r="HME86" s="4"/>
      <c r="HMF86" s="4"/>
      <c r="HMG86" s="4"/>
      <c r="HMH86" s="4"/>
      <c r="HMI86" s="4"/>
      <c r="HMJ86" s="4"/>
      <c r="HMK86" s="4"/>
      <c r="HML86" s="4"/>
      <c r="HMM86" s="4"/>
      <c r="HMN86" s="4"/>
      <c r="HMO86" s="4"/>
      <c r="HMP86" s="4"/>
      <c r="HMQ86" s="4"/>
      <c r="HMR86" s="4"/>
      <c r="HMS86" s="4"/>
      <c r="HMT86" s="4"/>
      <c r="HMU86" s="4"/>
      <c r="HMV86" s="4"/>
      <c r="HMW86" s="4"/>
      <c r="HMX86" s="4"/>
      <c r="HMY86" s="4"/>
      <c r="HMZ86" s="4"/>
      <c r="HNA86" s="4"/>
      <c r="HNB86" s="4"/>
      <c r="HNC86" s="4"/>
      <c r="HND86" s="4"/>
      <c r="HNE86" s="4"/>
      <c r="HNF86" s="4"/>
      <c r="HNG86" s="4"/>
      <c r="HNH86" s="4"/>
      <c r="HNI86" s="4"/>
      <c r="HNJ86" s="4"/>
      <c r="HNK86" s="4"/>
      <c r="HNL86" s="4"/>
      <c r="HNM86" s="4"/>
      <c r="HNN86" s="4"/>
      <c r="HNO86" s="4"/>
      <c r="HNP86" s="4"/>
      <c r="HNQ86" s="4"/>
      <c r="HNR86" s="4"/>
      <c r="HNS86" s="4"/>
      <c r="HNT86" s="4"/>
      <c r="HNU86" s="4"/>
      <c r="HNV86" s="4"/>
      <c r="HNW86" s="4"/>
      <c r="HNX86" s="4"/>
      <c r="HNY86" s="4"/>
      <c r="HNZ86" s="4"/>
      <c r="HOA86" s="4"/>
      <c r="HOB86" s="4"/>
      <c r="HOC86" s="4"/>
      <c r="HOD86" s="4"/>
      <c r="HOE86" s="4"/>
      <c r="HOF86" s="4"/>
      <c r="HOG86" s="4"/>
      <c r="HOH86" s="4"/>
      <c r="HOI86" s="4"/>
      <c r="HOJ86" s="4"/>
      <c r="HOK86" s="4"/>
      <c r="HOL86" s="4"/>
      <c r="HOM86" s="4"/>
      <c r="HON86" s="4"/>
      <c r="HOO86" s="4"/>
      <c r="HOP86" s="4"/>
      <c r="HOQ86" s="4"/>
      <c r="HOR86" s="4"/>
      <c r="HOS86" s="4"/>
      <c r="HOT86" s="4"/>
      <c r="HOU86" s="4"/>
      <c r="HOV86" s="4"/>
      <c r="HOW86" s="4"/>
      <c r="HOX86" s="4"/>
      <c r="HOY86" s="4"/>
      <c r="HOZ86" s="4"/>
      <c r="HPA86" s="4"/>
      <c r="HPB86" s="4"/>
      <c r="HPC86" s="4"/>
      <c r="HPD86" s="4"/>
      <c r="HPE86" s="4"/>
      <c r="HPF86" s="4"/>
      <c r="HPG86" s="4"/>
      <c r="HPH86" s="4"/>
      <c r="HPI86" s="4"/>
      <c r="HPJ86" s="4"/>
      <c r="HPK86" s="4"/>
      <c r="HPL86" s="4"/>
      <c r="HPM86" s="4"/>
      <c r="HPN86" s="4"/>
      <c r="HPO86" s="4"/>
      <c r="HPP86" s="4"/>
      <c r="HPQ86" s="4"/>
      <c r="HPR86" s="4"/>
      <c r="HPS86" s="4"/>
      <c r="HPT86" s="4"/>
      <c r="HPU86" s="4"/>
      <c r="HPV86" s="4"/>
      <c r="HPW86" s="4"/>
      <c r="HPX86" s="4"/>
      <c r="HPY86" s="4"/>
      <c r="HPZ86" s="4"/>
      <c r="HQA86" s="4"/>
      <c r="HQB86" s="4"/>
      <c r="HQC86" s="4"/>
      <c r="HQD86" s="4"/>
      <c r="HQE86" s="4"/>
      <c r="HQF86" s="4"/>
      <c r="HQG86" s="4"/>
      <c r="HQH86" s="4"/>
      <c r="HQI86" s="4"/>
      <c r="HQJ86" s="4"/>
      <c r="HQK86" s="4"/>
      <c r="HQL86" s="4"/>
      <c r="HQM86" s="4"/>
      <c r="HQN86" s="4"/>
      <c r="HQO86" s="4"/>
      <c r="HQP86" s="4"/>
      <c r="HQQ86" s="4"/>
      <c r="HQR86" s="4"/>
      <c r="HQS86" s="4"/>
      <c r="HQT86" s="4"/>
      <c r="HQU86" s="4"/>
      <c r="HQV86" s="4"/>
      <c r="HQW86" s="4"/>
      <c r="HQX86" s="4"/>
      <c r="HQY86" s="4"/>
      <c r="HQZ86" s="4"/>
      <c r="HRA86" s="4"/>
      <c r="HRB86" s="4"/>
      <c r="HRC86" s="4"/>
      <c r="HRD86" s="4"/>
      <c r="HRE86" s="4"/>
      <c r="HRF86" s="4"/>
      <c r="HRG86" s="4"/>
      <c r="HRH86" s="4"/>
      <c r="HRI86" s="4"/>
      <c r="HRJ86" s="4"/>
      <c r="HRK86" s="4"/>
      <c r="HRL86" s="4"/>
      <c r="HRM86" s="4"/>
      <c r="HRN86" s="4"/>
      <c r="HRO86" s="4"/>
      <c r="HRP86" s="4"/>
      <c r="HRQ86" s="4"/>
      <c r="HRR86" s="4"/>
      <c r="HRS86" s="4"/>
      <c r="HRT86" s="4"/>
      <c r="HRU86" s="4"/>
      <c r="HRV86" s="4"/>
      <c r="HRW86" s="4"/>
      <c r="HRX86" s="4"/>
      <c r="HRY86" s="4"/>
      <c r="HRZ86" s="4"/>
      <c r="HSA86" s="4"/>
      <c r="HSB86" s="4"/>
      <c r="HSC86" s="4"/>
      <c r="HSD86" s="4"/>
      <c r="HSE86" s="4"/>
      <c r="HSF86" s="4"/>
      <c r="HSG86" s="4"/>
      <c r="HSH86" s="4"/>
      <c r="HSI86" s="4"/>
      <c r="HSJ86" s="4"/>
      <c r="HSK86" s="4"/>
      <c r="HSL86" s="4"/>
      <c r="HSM86" s="4"/>
      <c r="HSN86" s="4"/>
      <c r="HSO86" s="4"/>
      <c r="HSP86" s="4"/>
      <c r="HSQ86" s="4"/>
      <c r="HSR86" s="4"/>
      <c r="HSS86" s="4"/>
      <c r="HST86" s="4"/>
      <c r="HSU86" s="4"/>
      <c r="HSV86" s="4"/>
      <c r="HSW86" s="4"/>
      <c r="HSX86" s="4"/>
      <c r="HSY86" s="4"/>
      <c r="HSZ86" s="4"/>
      <c r="HTA86" s="4"/>
      <c r="HTB86" s="4"/>
      <c r="HTC86" s="4"/>
      <c r="HTD86" s="4"/>
      <c r="HTE86" s="4"/>
      <c r="HTF86" s="4"/>
      <c r="HTG86" s="4"/>
      <c r="HTH86" s="4"/>
      <c r="HTI86" s="4"/>
      <c r="HTJ86" s="4"/>
      <c r="HTK86" s="4"/>
      <c r="HTL86" s="4"/>
      <c r="HTM86" s="4"/>
      <c r="HTN86" s="4"/>
      <c r="HTO86" s="4"/>
      <c r="HTP86" s="4"/>
      <c r="HTQ86" s="4"/>
      <c r="HTR86" s="4"/>
      <c r="HTS86" s="4"/>
      <c r="HTT86" s="4"/>
      <c r="HTU86" s="4"/>
      <c r="HTV86" s="4"/>
      <c r="HTW86" s="4"/>
      <c r="HTX86" s="4"/>
      <c r="HTY86" s="4"/>
      <c r="HTZ86" s="4"/>
      <c r="HUA86" s="4"/>
      <c r="HUB86" s="4"/>
      <c r="HUC86" s="4"/>
      <c r="HUD86" s="4"/>
      <c r="HUE86" s="4"/>
      <c r="HUF86" s="4"/>
      <c r="HUG86" s="4"/>
      <c r="HUH86" s="4"/>
      <c r="HUI86" s="4"/>
      <c r="HUJ86" s="4"/>
      <c r="HUK86" s="4"/>
      <c r="HUL86" s="4"/>
      <c r="HUM86" s="4"/>
      <c r="HUN86" s="4"/>
      <c r="HUO86" s="4"/>
      <c r="HUP86" s="4"/>
      <c r="HUQ86" s="4"/>
      <c r="HUR86" s="4"/>
      <c r="HUS86" s="4"/>
      <c r="HUT86" s="4"/>
      <c r="HUU86" s="4"/>
      <c r="HUV86" s="4"/>
      <c r="HUW86" s="4"/>
      <c r="HUX86" s="4"/>
      <c r="HUY86" s="4"/>
      <c r="HUZ86" s="4"/>
      <c r="HVA86" s="4"/>
      <c r="HVB86" s="4"/>
      <c r="HVC86" s="4"/>
      <c r="HVD86" s="4"/>
      <c r="HVE86" s="4"/>
      <c r="HVF86" s="4"/>
      <c r="HVG86" s="4"/>
      <c r="HVH86" s="4"/>
      <c r="HVI86" s="4"/>
      <c r="HVJ86" s="4"/>
      <c r="HVK86" s="4"/>
      <c r="HVL86" s="4"/>
      <c r="HVM86" s="4"/>
      <c r="HVN86" s="4"/>
      <c r="HVO86" s="4"/>
      <c r="HVP86" s="4"/>
      <c r="HVQ86" s="4"/>
      <c r="HVR86" s="4"/>
      <c r="HVS86" s="4"/>
      <c r="HVT86" s="4"/>
      <c r="HVU86" s="4"/>
      <c r="HVV86" s="4"/>
      <c r="HVW86" s="4"/>
      <c r="HVX86" s="4"/>
      <c r="HVY86" s="4"/>
      <c r="HVZ86" s="4"/>
      <c r="HWA86" s="4"/>
      <c r="HWB86" s="4"/>
      <c r="HWC86" s="4"/>
      <c r="HWD86" s="4"/>
      <c r="HWE86" s="4"/>
      <c r="HWF86" s="4"/>
      <c r="HWG86" s="4"/>
      <c r="HWH86" s="4"/>
      <c r="HWI86" s="4"/>
      <c r="HWJ86" s="4"/>
      <c r="HWK86" s="4"/>
      <c r="HWL86" s="4"/>
      <c r="HWM86" s="4"/>
      <c r="HWN86" s="4"/>
      <c r="HWO86" s="4"/>
      <c r="HWP86" s="4"/>
      <c r="HWQ86" s="4"/>
      <c r="HWR86" s="4"/>
      <c r="HWS86" s="4"/>
      <c r="HWT86" s="4"/>
      <c r="HWU86" s="4"/>
      <c r="HWV86" s="4"/>
      <c r="HWW86" s="4"/>
      <c r="HWX86" s="4"/>
      <c r="HWY86" s="4"/>
      <c r="HWZ86" s="4"/>
      <c r="HXA86" s="4"/>
      <c r="HXB86" s="4"/>
      <c r="HXC86" s="4"/>
      <c r="HXD86" s="4"/>
      <c r="HXE86" s="4"/>
      <c r="HXF86" s="4"/>
      <c r="HXG86" s="4"/>
      <c r="HXH86" s="4"/>
      <c r="HXI86" s="4"/>
      <c r="HXJ86" s="4"/>
      <c r="HXK86" s="4"/>
      <c r="HXL86" s="4"/>
      <c r="HXM86" s="4"/>
      <c r="HXN86" s="4"/>
      <c r="HXO86" s="4"/>
      <c r="HXP86" s="4"/>
      <c r="HXQ86" s="4"/>
      <c r="HXR86" s="4"/>
      <c r="HXS86" s="4"/>
      <c r="HXT86" s="4"/>
      <c r="HXU86" s="4"/>
      <c r="HXV86" s="4"/>
      <c r="HXW86" s="4"/>
      <c r="HXX86" s="4"/>
      <c r="HXY86" s="4"/>
      <c r="HXZ86" s="4"/>
      <c r="HYA86" s="4"/>
      <c r="HYB86" s="4"/>
      <c r="HYC86" s="4"/>
      <c r="HYD86" s="4"/>
      <c r="HYE86" s="4"/>
      <c r="HYF86" s="4"/>
      <c r="HYG86" s="4"/>
      <c r="HYH86" s="4"/>
      <c r="HYI86" s="4"/>
      <c r="HYJ86" s="4"/>
      <c r="HYK86" s="4"/>
      <c r="HYL86" s="4"/>
      <c r="HYM86" s="4"/>
      <c r="HYN86" s="4"/>
      <c r="HYO86" s="4"/>
      <c r="HYP86" s="4"/>
      <c r="HYQ86" s="4"/>
      <c r="HYR86" s="4"/>
      <c r="HYS86" s="4"/>
      <c r="HYT86" s="4"/>
      <c r="HYU86" s="4"/>
      <c r="HYV86" s="4"/>
      <c r="HYW86" s="4"/>
      <c r="HYX86" s="4"/>
      <c r="HYY86" s="4"/>
      <c r="HYZ86" s="4"/>
      <c r="HZA86" s="4"/>
      <c r="HZB86" s="4"/>
      <c r="HZC86" s="4"/>
      <c r="HZD86" s="4"/>
      <c r="HZE86" s="4"/>
      <c r="HZF86" s="4"/>
      <c r="HZG86" s="4"/>
      <c r="HZH86" s="4"/>
      <c r="HZI86" s="4"/>
      <c r="HZJ86" s="4"/>
      <c r="HZK86" s="4"/>
      <c r="HZL86" s="4"/>
      <c r="HZM86" s="4"/>
      <c r="HZN86" s="4"/>
      <c r="HZO86" s="4"/>
      <c r="HZP86" s="4"/>
      <c r="HZQ86" s="4"/>
      <c r="HZR86" s="4"/>
      <c r="HZS86" s="4"/>
      <c r="HZT86" s="4"/>
      <c r="HZU86" s="4"/>
      <c r="HZV86" s="4"/>
      <c r="HZW86" s="4"/>
      <c r="HZX86" s="4"/>
      <c r="HZY86" s="4"/>
      <c r="HZZ86" s="4"/>
      <c r="IAA86" s="4"/>
      <c r="IAB86" s="4"/>
      <c r="IAC86" s="4"/>
      <c r="IAD86" s="4"/>
      <c r="IAE86" s="4"/>
      <c r="IAF86" s="4"/>
      <c r="IAG86" s="4"/>
      <c r="IAH86" s="4"/>
      <c r="IAI86" s="4"/>
      <c r="IAJ86" s="4"/>
      <c r="IAK86" s="4"/>
      <c r="IAL86" s="4"/>
      <c r="IAM86" s="4"/>
      <c r="IAN86" s="4"/>
      <c r="IAO86" s="4"/>
      <c r="IAP86" s="4"/>
      <c r="IAQ86" s="4"/>
      <c r="IAR86" s="4"/>
      <c r="IAS86" s="4"/>
      <c r="IAT86" s="4"/>
      <c r="IAU86" s="4"/>
      <c r="IAV86" s="4"/>
      <c r="IAW86" s="4"/>
      <c r="IAX86" s="4"/>
      <c r="IAY86" s="4"/>
      <c r="IAZ86" s="4"/>
      <c r="IBA86" s="4"/>
      <c r="IBB86" s="4"/>
      <c r="IBC86" s="4"/>
      <c r="IBD86" s="4"/>
      <c r="IBE86" s="4"/>
      <c r="IBF86" s="4"/>
      <c r="IBG86" s="4"/>
      <c r="IBH86" s="4"/>
      <c r="IBI86" s="4"/>
      <c r="IBJ86" s="4"/>
      <c r="IBK86" s="4"/>
      <c r="IBL86" s="4"/>
      <c r="IBM86" s="4"/>
      <c r="IBN86" s="4"/>
      <c r="IBO86" s="4"/>
      <c r="IBP86" s="4"/>
      <c r="IBQ86" s="4"/>
      <c r="IBR86" s="4"/>
      <c r="IBS86" s="4"/>
      <c r="IBT86" s="4"/>
      <c r="IBU86" s="4"/>
      <c r="IBV86" s="4"/>
      <c r="IBW86" s="4"/>
      <c r="IBX86" s="4"/>
      <c r="IBY86" s="4"/>
      <c r="IBZ86" s="4"/>
      <c r="ICA86" s="4"/>
      <c r="ICB86" s="4"/>
      <c r="ICC86" s="4"/>
      <c r="ICD86" s="4"/>
      <c r="ICE86" s="4"/>
      <c r="ICF86" s="4"/>
      <c r="ICG86" s="4"/>
      <c r="ICH86" s="4"/>
      <c r="ICI86" s="4"/>
      <c r="ICJ86" s="4"/>
      <c r="ICK86" s="4"/>
      <c r="ICL86" s="4"/>
      <c r="ICM86" s="4"/>
      <c r="ICN86" s="4"/>
      <c r="ICO86" s="4"/>
      <c r="ICP86" s="4"/>
      <c r="ICQ86" s="4"/>
      <c r="ICR86" s="4"/>
      <c r="ICS86" s="4"/>
      <c r="ICT86" s="4"/>
      <c r="ICU86" s="4"/>
      <c r="ICV86" s="4"/>
      <c r="ICW86" s="4"/>
      <c r="ICX86" s="4"/>
      <c r="ICY86" s="4"/>
      <c r="ICZ86" s="4"/>
      <c r="IDA86" s="4"/>
      <c r="IDB86" s="4"/>
      <c r="IDC86" s="4"/>
      <c r="IDD86" s="4"/>
      <c r="IDE86" s="4"/>
      <c r="IDF86" s="4"/>
      <c r="IDG86" s="4"/>
      <c r="IDH86" s="4"/>
      <c r="IDI86" s="4"/>
      <c r="IDJ86" s="4"/>
      <c r="IDK86" s="4"/>
      <c r="IDL86" s="4"/>
      <c r="IDM86" s="4"/>
      <c r="IDN86" s="4"/>
      <c r="IDO86" s="4"/>
      <c r="IDP86" s="4"/>
      <c r="IDQ86" s="4"/>
      <c r="IDR86" s="4"/>
      <c r="IDS86" s="4"/>
      <c r="IDT86" s="4"/>
      <c r="IDU86" s="4"/>
      <c r="IDV86" s="4"/>
      <c r="IDW86" s="4"/>
      <c r="IDX86" s="4"/>
      <c r="IDY86" s="4"/>
      <c r="IDZ86" s="4"/>
      <c r="IEA86" s="4"/>
      <c r="IEB86" s="4"/>
      <c r="IEC86" s="4"/>
      <c r="IED86" s="4"/>
      <c r="IEE86" s="4"/>
      <c r="IEF86" s="4"/>
      <c r="IEG86" s="4"/>
      <c r="IEH86" s="4"/>
      <c r="IEI86" s="4"/>
      <c r="IEJ86" s="4"/>
      <c r="IEK86" s="4"/>
      <c r="IEL86" s="4"/>
      <c r="IEM86" s="4"/>
      <c r="IEN86" s="4"/>
      <c r="IEO86" s="4"/>
      <c r="IEP86" s="4"/>
      <c r="IEQ86" s="4"/>
      <c r="IER86" s="4"/>
      <c r="IES86" s="4"/>
      <c r="IET86" s="4"/>
      <c r="IEU86" s="4"/>
      <c r="IEV86" s="4"/>
      <c r="IEW86" s="4"/>
      <c r="IEX86" s="4"/>
      <c r="IEY86" s="4"/>
      <c r="IEZ86" s="4"/>
      <c r="IFA86" s="4"/>
      <c r="IFB86" s="4"/>
      <c r="IFC86" s="4"/>
      <c r="IFD86" s="4"/>
      <c r="IFE86" s="4"/>
      <c r="IFF86" s="4"/>
      <c r="IFG86" s="4"/>
      <c r="IFH86" s="4"/>
      <c r="IFI86" s="4"/>
      <c r="IFJ86" s="4"/>
      <c r="IFK86" s="4"/>
      <c r="IFL86" s="4"/>
      <c r="IFM86" s="4"/>
      <c r="IFN86" s="4"/>
      <c r="IFO86" s="4"/>
      <c r="IFP86" s="4"/>
      <c r="IFQ86" s="4"/>
      <c r="IFR86" s="4"/>
      <c r="IFS86" s="4"/>
      <c r="IFT86" s="4"/>
      <c r="IFU86" s="4"/>
      <c r="IFV86" s="4"/>
      <c r="IFW86" s="4"/>
      <c r="IFX86" s="4"/>
      <c r="IFY86" s="4"/>
      <c r="IFZ86" s="4"/>
      <c r="IGA86" s="4"/>
      <c r="IGB86" s="4"/>
      <c r="IGC86" s="4"/>
      <c r="IGD86" s="4"/>
      <c r="IGE86" s="4"/>
      <c r="IGF86" s="4"/>
      <c r="IGG86" s="4"/>
      <c r="IGH86" s="4"/>
      <c r="IGI86" s="4"/>
      <c r="IGJ86" s="4"/>
      <c r="IGK86" s="4"/>
      <c r="IGL86" s="4"/>
      <c r="IGM86" s="4"/>
      <c r="IGN86" s="4"/>
      <c r="IGO86" s="4"/>
      <c r="IGP86" s="4"/>
      <c r="IGQ86" s="4"/>
      <c r="IGR86" s="4"/>
      <c r="IGS86" s="4"/>
      <c r="IGT86" s="4"/>
      <c r="IGU86" s="4"/>
      <c r="IGV86" s="4"/>
      <c r="IGW86" s="4"/>
      <c r="IGX86" s="4"/>
      <c r="IGY86" s="4"/>
      <c r="IGZ86" s="4"/>
      <c r="IHA86" s="4"/>
      <c r="IHB86" s="4"/>
      <c r="IHC86" s="4"/>
      <c r="IHD86" s="4"/>
      <c r="IHE86" s="4"/>
      <c r="IHF86" s="4"/>
      <c r="IHG86" s="4"/>
      <c r="IHH86" s="4"/>
      <c r="IHI86" s="4"/>
      <c r="IHJ86" s="4"/>
      <c r="IHK86" s="4"/>
      <c r="IHL86" s="4"/>
      <c r="IHM86" s="4"/>
      <c r="IHN86" s="4"/>
      <c r="IHO86" s="4"/>
      <c r="IHP86" s="4"/>
      <c r="IHQ86" s="4"/>
      <c r="IHR86" s="4"/>
      <c r="IHS86" s="4"/>
      <c r="IHT86" s="4"/>
      <c r="IHU86" s="4"/>
      <c r="IHV86" s="4"/>
      <c r="IHW86" s="4"/>
      <c r="IHX86" s="4"/>
      <c r="IHY86" s="4"/>
      <c r="IHZ86" s="4"/>
      <c r="IIA86" s="4"/>
      <c r="IIB86" s="4"/>
      <c r="IIC86" s="4"/>
      <c r="IID86" s="4"/>
      <c r="IIE86" s="4"/>
      <c r="IIF86" s="4"/>
      <c r="IIG86" s="4"/>
      <c r="IIH86" s="4"/>
      <c r="III86" s="4"/>
      <c r="IIJ86" s="4"/>
      <c r="IIK86" s="4"/>
      <c r="IIL86" s="4"/>
      <c r="IIM86" s="4"/>
      <c r="IIN86" s="4"/>
      <c r="IIO86" s="4"/>
      <c r="IIP86" s="4"/>
      <c r="IIQ86" s="4"/>
      <c r="IIR86" s="4"/>
      <c r="IIS86" s="4"/>
      <c r="IIT86" s="4"/>
      <c r="IIU86" s="4"/>
      <c r="IIV86" s="4"/>
      <c r="IIW86" s="4"/>
      <c r="IIX86" s="4"/>
      <c r="IIY86" s="4"/>
      <c r="IIZ86" s="4"/>
      <c r="IJA86" s="4"/>
      <c r="IJB86" s="4"/>
      <c r="IJC86" s="4"/>
      <c r="IJD86" s="4"/>
      <c r="IJE86" s="4"/>
      <c r="IJF86" s="4"/>
      <c r="IJG86" s="4"/>
      <c r="IJH86" s="4"/>
      <c r="IJI86" s="4"/>
      <c r="IJJ86" s="4"/>
      <c r="IJK86" s="4"/>
      <c r="IJL86" s="4"/>
      <c r="IJM86" s="4"/>
      <c r="IJN86" s="4"/>
      <c r="IJO86" s="4"/>
      <c r="IJP86" s="4"/>
      <c r="IJQ86" s="4"/>
      <c r="IJR86" s="4"/>
      <c r="IJS86" s="4"/>
      <c r="IJT86" s="4"/>
      <c r="IJU86" s="4"/>
      <c r="IJV86" s="4"/>
      <c r="IJW86" s="4"/>
      <c r="IJX86" s="4"/>
      <c r="IJY86" s="4"/>
      <c r="IJZ86" s="4"/>
      <c r="IKA86" s="4"/>
      <c r="IKB86" s="4"/>
      <c r="IKC86" s="4"/>
      <c r="IKD86" s="4"/>
      <c r="IKE86" s="4"/>
      <c r="IKF86" s="4"/>
      <c r="IKG86" s="4"/>
      <c r="IKH86" s="4"/>
      <c r="IKI86" s="4"/>
      <c r="IKJ86" s="4"/>
      <c r="IKK86" s="4"/>
      <c r="IKL86" s="4"/>
      <c r="IKM86" s="4"/>
      <c r="IKN86" s="4"/>
      <c r="IKO86" s="4"/>
      <c r="IKP86" s="4"/>
      <c r="IKQ86" s="4"/>
      <c r="IKR86" s="4"/>
      <c r="IKS86" s="4"/>
      <c r="IKT86" s="4"/>
      <c r="IKU86" s="4"/>
      <c r="IKV86" s="4"/>
      <c r="IKW86" s="4"/>
      <c r="IKX86" s="4"/>
      <c r="IKY86" s="4"/>
      <c r="IKZ86" s="4"/>
      <c r="ILA86" s="4"/>
      <c r="ILB86" s="4"/>
      <c r="ILC86" s="4"/>
      <c r="ILD86" s="4"/>
      <c r="ILE86" s="4"/>
      <c r="ILF86" s="4"/>
      <c r="ILG86" s="4"/>
      <c r="ILH86" s="4"/>
      <c r="ILI86" s="4"/>
      <c r="ILJ86" s="4"/>
      <c r="ILK86" s="4"/>
      <c r="ILL86" s="4"/>
      <c r="ILM86" s="4"/>
      <c r="ILN86" s="4"/>
      <c r="ILO86" s="4"/>
      <c r="ILP86" s="4"/>
      <c r="ILQ86" s="4"/>
      <c r="ILR86" s="4"/>
      <c r="ILS86" s="4"/>
      <c r="ILT86" s="4"/>
      <c r="ILU86" s="4"/>
      <c r="ILV86" s="4"/>
      <c r="ILW86" s="4"/>
      <c r="ILX86" s="4"/>
      <c r="ILY86" s="4"/>
      <c r="ILZ86" s="4"/>
      <c r="IMA86" s="4"/>
      <c r="IMB86" s="4"/>
      <c r="IMC86" s="4"/>
      <c r="IMD86" s="4"/>
      <c r="IME86" s="4"/>
      <c r="IMF86" s="4"/>
      <c r="IMG86" s="4"/>
      <c r="IMH86" s="4"/>
      <c r="IMI86" s="4"/>
      <c r="IMJ86" s="4"/>
      <c r="IMK86" s="4"/>
      <c r="IML86" s="4"/>
      <c r="IMM86" s="4"/>
      <c r="IMN86" s="4"/>
      <c r="IMO86" s="4"/>
      <c r="IMP86" s="4"/>
      <c r="IMQ86" s="4"/>
      <c r="IMR86" s="4"/>
      <c r="IMS86" s="4"/>
      <c r="IMT86" s="4"/>
      <c r="IMU86" s="4"/>
      <c r="IMV86" s="4"/>
      <c r="IMW86" s="4"/>
      <c r="IMX86" s="4"/>
      <c r="IMY86" s="4"/>
      <c r="IMZ86" s="4"/>
      <c r="INA86" s="4"/>
      <c r="INB86" s="4"/>
      <c r="INC86" s="4"/>
      <c r="IND86" s="4"/>
      <c r="INE86" s="4"/>
      <c r="INF86" s="4"/>
      <c r="ING86" s="4"/>
      <c r="INH86" s="4"/>
      <c r="INI86" s="4"/>
      <c r="INJ86" s="4"/>
      <c r="INK86" s="4"/>
      <c r="INL86" s="4"/>
      <c r="INM86" s="4"/>
      <c r="INN86" s="4"/>
      <c r="INO86" s="4"/>
      <c r="INP86" s="4"/>
      <c r="INQ86" s="4"/>
      <c r="INR86" s="4"/>
      <c r="INS86" s="4"/>
      <c r="INT86" s="4"/>
      <c r="INU86" s="4"/>
      <c r="INV86" s="4"/>
      <c r="INW86" s="4"/>
      <c r="INX86" s="4"/>
      <c r="INY86" s="4"/>
      <c r="INZ86" s="4"/>
      <c r="IOA86" s="4"/>
      <c r="IOB86" s="4"/>
      <c r="IOC86" s="4"/>
      <c r="IOD86" s="4"/>
      <c r="IOE86" s="4"/>
      <c r="IOF86" s="4"/>
      <c r="IOG86" s="4"/>
      <c r="IOH86" s="4"/>
      <c r="IOI86" s="4"/>
      <c r="IOJ86" s="4"/>
      <c r="IOK86" s="4"/>
      <c r="IOL86" s="4"/>
      <c r="IOM86" s="4"/>
      <c r="ION86" s="4"/>
      <c r="IOO86" s="4"/>
      <c r="IOP86" s="4"/>
      <c r="IOQ86" s="4"/>
      <c r="IOR86" s="4"/>
      <c r="IOS86" s="4"/>
      <c r="IOT86" s="4"/>
      <c r="IOU86" s="4"/>
      <c r="IOV86" s="4"/>
      <c r="IOW86" s="4"/>
      <c r="IOX86" s="4"/>
      <c r="IOY86" s="4"/>
      <c r="IOZ86" s="4"/>
      <c r="IPA86" s="4"/>
      <c r="IPB86" s="4"/>
      <c r="IPC86" s="4"/>
      <c r="IPD86" s="4"/>
      <c r="IPE86" s="4"/>
      <c r="IPF86" s="4"/>
      <c r="IPG86" s="4"/>
      <c r="IPH86" s="4"/>
      <c r="IPI86" s="4"/>
      <c r="IPJ86" s="4"/>
      <c r="IPK86" s="4"/>
      <c r="IPL86" s="4"/>
      <c r="IPM86" s="4"/>
      <c r="IPN86" s="4"/>
      <c r="IPO86" s="4"/>
      <c r="IPP86" s="4"/>
      <c r="IPQ86" s="4"/>
      <c r="IPR86" s="4"/>
      <c r="IPS86" s="4"/>
      <c r="IPT86" s="4"/>
      <c r="IPU86" s="4"/>
      <c r="IPV86" s="4"/>
      <c r="IPW86" s="4"/>
      <c r="IPX86" s="4"/>
      <c r="IPY86" s="4"/>
      <c r="IPZ86" s="4"/>
      <c r="IQA86" s="4"/>
      <c r="IQB86" s="4"/>
      <c r="IQC86" s="4"/>
      <c r="IQD86" s="4"/>
      <c r="IQE86" s="4"/>
      <c r="IQF86" s="4"/>
      <c r="IQG86" s="4"/>
      <c r="IQH86" s="4"/>
      <c r="IQI86" s="4"/>
      <c r="IQJ86" s="4"/>
      <c r="IQK86" s="4"/>
      <c r="IQL86" s="4"/>
      <c r="IQM86" s="4"/>
      <c r="IQN86" s="4"/>
      <c r="IQO86" s="4"/>
      <c r="IQP86" s="4"/>
      <c r="IQQ86" s="4"/>
      <c r="IQR86" s="4"/>
      <c r="IQS86" s="4"/>
      <c r="IQT86" s="4"/>
      <c r="IQU86" s="4"/>
      <c r="IQV86" s="4"/>
      <c r="IQW86" s="4"/>
      <c r="IQX86" s="4"/>
      <c r="IQY86" s="4"/>
      <c r="IQZ86" s="4"/>
      <c r="IRA86" s="4"/>
      <c r="IRB86" s="4"/>
      <c r="IRC86" s="4"/>
      <c r="IRD86" s="4"/>
      <c r="IRE86" s="4"/>
      <c r="IRF86" s="4"/>
      <c r="IRG86" s="4"/>
      <c r="IRH86" s="4"/>
      <c r="IRI86" s="4"/>
      <c r="IRJ86" s="4"/>
      <c r="IRK86" s="4"/>
      <c r="IRL86" s="4"/>
      <c r="IRM86" s="4"/>
      <c r="IRN86" s="4"/>
      <c r="IRO86" s="4"/>
      <c r="IRP86" s="4"/>
      <c r="IRQ86" s="4"/>
      <c r="IRR86" s="4"/>
      <c r="IRS86" s="4"/>
      <c r="IRT86" s="4"/>
      <c r="IRU86" s="4"/>
      <c r="IRV86" s="4"/>
      <c r="IRW86" s="4"/>
      <c r="IRX86" s="4"/>
      <c r="IRY86" s="4"/>
      <c r="IRZ86" s="4"/>
      <c r="ISA86" s="4"/>
      <c r="ISB86" s="4"/>
      <c r="ISC86" s="4"/>
      <c r="ISD86" s="4"/>
      <c r="ISE86" s="4"/>
      <c r="ISF86" s="4"/>
      <c r="ISG86" s="4"/>
      <c r="ISH86" s="4"/>
      <c r="ISI86" s="4"/>
      <c r="ISJ86" s="4"/>
      <c r="ISK86" s="4"/>
      <c r="ISL86" s="4"/>
      <c r="ISM86" s="4"/>
      <c r="ISN86" s="4"/>
      <c r="ISO86" s="4"/>
      <c r="ISP86" s="4"/>
      <c r="ISQ86" s="4"/>
      <c r="ISR86" s="4"/>
      <c r="ISS86" s="4"/>
      <c r="IST86" s="4"/>
      <c r="ISU86" s="4"/>
      <c r="ISV86" s="4"/>
      <c r="ISW86" s="4"/>
      <c r="ISX86" s="4"/>
      <c r="ISY86" s="4"/>
      <c r="ISZ86" s="4"/>
      <c r="ITA86" s="4"/>
      <c r="ITB86" s="4"/>
      <c r="ITC86" s="4"/>
      <c r="ITD86" s="4"/>
      <c r="ITE86" s="4"/>
      <c r="ITF86" s="4"/>
      <c r="ITG86" s="4"/>
      <c r="ITH86" s="4"/>
      <c r="ITI86" s="4"/>
      <c r="ITJ86" s="4"/>
      <c r="ITK86" s="4"/>
      <c r="ITL86" s="4"/>
      <c r="ITM86" s="4"/>
      <c r="ITN86" s="4"/>
      <c r="ITO86" s="4"/>
      <c r="ITP86" s="4"/>
      <c r="ITQ86" s="4"/>
      <c r="ITR86" s="4"/>
      <c r="ITS86" s="4"/>
      <c r="ITT86" s="4"/>
      <c r="ITU86" s="4"/>
      <c r="ITV86" s="4"/>
      <c r="ITW86" s="4"/>
      <c r="ITX86" s="4"/>
      <c r="ITY86" s="4"/>
      <c r="ITZ86" s="4"/>
      <c r="IUA86" s="4"/>
      <c r="IUB86" s="4"/>
      <c r="IUC86" s="4"/>
      <c r="IUD86" s="4"/>
      <c r="IUE86" s="4"/>
      <c r="IUF86" s="4"/>
      <c r="IUG86" s="4"/>
      <c r="IUH86" s="4"/>
      <c r="IUI86" s="4"/>
      <c r="IUJ86" s="4"/>
      <c r="IUK86" s="4"/>
      <c r="IUL86" s="4"/>
      <c r="IUM86" s="4"/>
      <c r="IUN86" s="4"/>
      <c r="IUO86" s="4"/>
      <c r="IUP86" s="4"/>
      <c r="IUQ86" s="4"/>
      <c r="IUR86" s="4"/>
      <c r="IUS86" s="4"/>
      <c r="IUT86" s="4"/>
      <c r="IUU86" s="4"/>
      <c r="IUV86" s="4"/>
      <c r="IUW86" s="4"/>
      <c r="IUX86" s="4"/>
      <c r="IUY86" s="4"/>
      <c r="IUZ86" s="4"/>
      <c r="IVA86" s="4"/>
      <c r="IVB86" s="4"/>
      <c r="IVC86" s="4"/>
      <c r="IVD86" s="4"/>
      <c r="IVE86" s="4"/>
      <c r="IVF86" s="4"/>
      <c r="IVG86" s="4"/>
      <c r="IVH86" s="4"/>
      <c r="IVI86" s="4"/>
      <c r="IVJ86" s="4"/>
      <c r="IVK86" s="4"/>
      <c r="IVL86" s="4"/>
      <c r="IVM86" s="4"/>
      <c r="IVN86" s="4"/>
      <c r="IVO86" s="4"/>
      <c r="IVP86" s="4"/>
      <c r="IVQ86" s="4"/>
      <c r="IVR86" s="4"/>
      <c r="IVS86" s="4"/>
      <c r="IVT86" s="4"/>
      <c r="IVU86" s="4"/>
      <c r="IVV86" s="4"/>
      <c r="IVW86" s="4"/>
      <c r="IVX86" s="4"/>
      <c r="IVY86" s="4"/>
      <c r="IVZ86" s="4"/>
      <c r="IWA86" s="4"/>
      <c r="IWB86" s="4"/>
      <c r="IWC86" s="4"/>
      <c r="IWD86" s="4"/>
      <c r="IWE86" s="4"/>
      <c r="IWF86" s="4"/>
      <c r="IWG86" s="4"/>
      <c r="IWH86" s="4"/>
      <c r="IWI86" s="4"/>
      <c r="IWJ86" s="4"/>
      <c r="IWK86" s="4"/>
      <c r="IWL86" s="4"/>
      <c r="IWM86" s="4"/>
      <c r="IWN86" s="4"/>
      <c r="IWO86" s="4"/>
      <c r="IWP86" s="4"/>
      <c r="IWQ86" s="4"/>
      <c r="IWR86" s="4"/>
      <c r="IWS86" s="4"/>
      <c r="IWT86" s="4"/>
      <c r="IWU86" s="4"/>
      <c r="IWV86" s="4"/>
      <c r="IWW86" s="4"/>
      <c r="IWX86" s="4"/>
      <c r="IWY86" s="4"/>
      <c r="IWZ86" s="4"/>
      <c r="IXA86" s="4"/>
      <c r="IXB86" s="4"/>
      <c r="IXC86" s="4"/>
      <c r="IXD86" s="4"/>
      <c r="IXE86" s="4"/>
      <c r="IXF86" s="4"/>
      <c r="IXG86" s="4"/>
      <c r="IXH86" s="4"/>
      <c r="IXI86" s="4"/>
      <c r="IXJ86" s="4"/>
      <c r="IXK86" s="4"/>
      <c r="IXL86" s="4"/>
      <c r="IXM86" s="4"/>
      <c r="IXN86" s="4"/>
      <c r="IXO86" s="4"/>
      <c r="IXP86" s="4"/>
      <c r="IXQ86" s="4"/>
      <c r="IXR86" s="4"/>
      <c r="IXS86" s="4"/>
      <c r="IXT86" s="4"/>
      <c r="IXU86" s="4"/>
      <c r="IXV86" s="4"/>
      <c r="IXW86" s="4"/>
      <c r="IXX86" s="4"/>
      <c r="IXY86" s="4"/>
      <c r="IXZ86" s="4"/>
      <c r="IYA86" s="4"/>
      <c r="IYB86" s="4"/>
      <c r="IYC86" s="4"/>
      <c r="IYD86" s="4"/>
      <c r="IYE86" s="4"/>
      <c r="IYF86" s="4"/>
      <c r="IYG86" s="4"/>
      <c r="IYH86" s="4"/>
      <c r="IYI86" s="4"/>
      <c r="IYJ86" s="4"/>
      <c r="IYK86" s="4"/>
      <c r="IYL86" s="4"/>
      <c r="IYM86" s="4"/>
      <c r="IYN86" s="4"/>
      <c r="IYO86" s="4"/>
      <c r="IYP86" s="4"/>
      <c r="IYQ86" s="4"/>
      <c r="IYR86" s="4"/>
      <c r="IYS86" s="4"/>
      <c r="IYT86" s="4"/>
      <c r="IYU86" s="4"/>
      <c r="IYV86" s="4"/>
      <c r="IYW86" s="4"/>
      <c r="IYX86" s="4"/>
      <c r="IYY86" s="4"/>
      <c r="IYZ86" s="4"/>
      <c r="IZA86" s="4"/>
      <c r="IZB86" s="4"/>
      <c r="IZC86" s="4"/>
      <c r="IZD86" s="4"/>
      <c r="IZE86" s="4"/>
      <c r="IZF86" s="4"/>
      <c r="IZG86" s="4"/>
      <c r="IZH86" s="4"/>
      <c r="IZI86" s="4"/>
      <c r="IZJ86" s="4"/>
      <c r="IZK86" s="4"/>
      <c r="IZL86" s="4"/>
      <c r="IZM86" s="4"/>
      <c r="IZN86" s="4"/>
      <c r="IZO86" s="4"/>
      <c r="IZP86" s="4"/>
      <c r="IZQ86" s="4"/>
      <c r="IZR86" s="4"/>
      <c r="IZS86" s="4"/>
      <c r="IZT86" s="4"/>
      <c r="IZU86" s="4"/>
      <c r="IZV86" s="4"/>
      <c r="IZW86" s="4"/>
      <c r="IZX86" s="4"/>
      <c r="IZY86" s="4"/>
      <c r="IZZ86" s="4"/>
      <c r="JAA86" s="4"/>
      <c r="JAB86" s="4"/>
      <c r="JAC86" s="4"/>
      <c r="JAD86" s="4"/>
      <c r="JAE86" s="4"/>
      <c r="JAF86" s="4"/>
      <c r="JAG86" s="4"/>
      <c r="JAH86" s="4"/>
      <c r="JAI86" s="4"/>
      <c r="JAJ86" s="4"/>
      <c r="JAK86" s="4"/>
      <c r="JAL86" s="4"/>
      <c r="JAM86" s="4"/>
      <c r="JAN86" s="4"/>
      <c r="JAO86" s="4"/>
      <c r="JAP86" s="4"/>
      <c r="JAQ86" s="4"/>
      <c r="JAR86" s="4"/>
      <c r="JAS86" s="4"/>
      <c r="JAT86" s="4"/>
      <c r="JAU86" s="4"/>
      <c r="JAV86" s="4"/>
      <c r="JAW86" s="4"/>
      <c r="JAX86" s="4"/>
      <c r="JAY86" s="4"/>
      <c r="JAZ86" s="4"/>
      <c r="JBA86" s="4"/>
      <c r="JBB86" s="4"/>
      <c r="JBC86" s="4"/>
      <c r="JBD86" s="4"/>
      <c r="JBE86" s="4"/>
      <c r="JBF86" s="4"/>
      <c r="JBG86" s="4"/>
      <c r="JBH86" s="4"/>
      <c r="JBI86" s="4"/>
      <c r="JBJ86" s="4"/>
      <c r="JBK86" s="4"/>
      <c r="JBL86" s="4"/>
      <c r="JBM86" s="4"/>
      <c r="JBN86" s="4"/>
      <c r="JBO86" s="4"/>
      <c r="JBP86" s="4"/>
      <c r="JBQ86" s="4"/>
      <c r="JBR86" s="4"/>
      <c r="JBS86" s="4"/>
      <c r="JBT86" s="4"/>
      <c r="JBU86" s="4"/>
      <c r="JBV86" s="4"/>
      <c r="JBW86" s="4"/>
      <c r="JBX86" s="4"/>
      <c r="JBY86" s="4"/>
      <c r="JBZ86" s="4"/>
      <c r="JCA86" s="4"/>
      <c r="JCB86" s="4"/>
      <c r="JCC86" s="4"/>
      <c r="JCD86" s="4"/>
      <c r="JCE86" s="4"/>
      <c r="JCF86" s="4"/>
      <c r="JCG86" s="4"/>
      <c r="JCH86" s="4"/>
      <c r="JCI86" s="4"/>
      <c r="JCJ86" s="4"/>
      <c r="JCK86" s="4"/>
      <c r="JCL86" s="4"/>
      <c r="JCM86" s="4"/>
      <c r="JCN86" s="4"/>
      <c r="JCO86" s="4"/>
      <c r="JCP86" s="4"/>
      <c r="JCQ86" s="4"/>
      <c r="JCR86" s="4"/>
      <c r="JCS86" s="4"/>
      <c r="JCT86" s="4"/>
      <c r="JCU86" s="4"/>
      <c r="JCV86" s="4"/>
      <c r="JCW86" s="4"/>
      <c r="JCX86" s="4"/>
      <c r="JCY86" s="4"/>
      <c r="JCZ86" s="4"/>
      <c r="JDA86" s="4"/>
      <c r="JDB86" s="4"/>
      <c r="JDC86" s="4"/>
      <c r="JDD86" s="4"/>
      <c r="JDE86" s="4"/>
      <c r="JDF86" s="4"/>
      <c r="JDG86" s="4"/>
      <c r="JDH86" s="4"/>
      <c r="JDI86" s="4"/>
      <c r="JDJ86" s="4"/>
      <c r="JDK86" s="4"/>
      <c r="JDL86" s="4"/>
      <c r="JDM86" s="4"/>
      <c r="JDN86" s="4"/>
      <c r="JDO86" s="4"/>
      <c r="JDP86" s="4"/>
      <c r="JDQ86" s="4"/>
      <c r="JDR86" s="4"/>
      <c r="JDS86" s="4"/>
      <c r="JDT86" s="4"/>
      <c r="JDU86" s="4"/>
      <c r="JDV86" s="4"/>
      <c r="JDW86" s="4"/>
      <c r="JDX86" s="4"/>
      <c r="JDY86" s="4"/>
      <c r="JDZ86" s="4"/>
      <c r="JEA86" s="4"/>
      <c r="JEB86" s="4"/>
      <c r="JEC86" s="4"/>
      <c r="JED86" s="4"/>
      <c r="JEE86" s="4"/>
      <c r="JEF86" s="4"/>
      <c r="JEG86" s="4"/>
      <c r="JEH86" s="4"/>
      <c r="JEI86" s="4"/>
      <c r="JEJ86" s="4"/>
      <c r="JEK86" s="4"/>
      <c r="JEL86" s="4"/>
      <c r="JEM86" s="4"/>
      <c r="JEN86" s="4"/>
      <c r="JEO86" s="4"/>
      <c r="JEP86" s="4"/>
      <c r="JEQ86" s="4"/>
      <c r="JER86" s="4"/>
      <c r="JES86" s="4"/>
      <c r="JET86" s="4"/>
      <c r="JEU86" s="4"/>
      <c r="JEV86" s="4"/>
      <c r="JEW86" s="4"/>
      <c r="JEX86" s="4"/>
      <c r="JEY86" s="4"/>
      <c r="JEZ86" s="4"/>
      <c r="JFA86" s="4"/>
      <c r="JFB86" s="4"/>
      <c r="JFC86" s="4"/>
      <c r="JFD86" s="4"/>
      <c r="JFE86" s="4"/>
      <c r="JFF86" s="4"/>
      <c r="JFG86" s="4"/>
      <c r="JFH86" s="4"/>
      <c r="JFI86" s="4"/>
      <c r="JFJ86" s="4"/>
      <c r="JFK86" s="4"/>
      <c r="JFL86" s="4"/>
      <c r="JFM86" s="4"/>
      <c r="JFN86" s="4"/>
      <c r="JFO86" s="4"/>
      <c r="JFP86" s="4"/>
      <c r="JFQ86" s="4"/>
      <c r="JFR86" s="4"/>
      <c r="JFS86" s="4"/>
      <c r="JFT86" s="4"/>
      <c r="JFU86" s="4"/>
      <c r="JFV86" s="4"/>
      <c r="JFW86" s="4"/>
      <c r="JFX86" s="4"/>
      <c r="JFY86" s="4"/>
      <c r="JFZ86" s="4"/>
      <c r="JGA86" s="4"/>
      <c r="JGB86" s="4"/>
      <c r="JGC86" s="4"/>
      <c r="JGD86" s="4"/>
      <c r="JGE86" s="4"/>
      <c r="JGF86" s="4"/>
      <c r="JGG86" s="4"/>
      <c r="JGH86" s="4"/>
      <c r="JGI86" s="4"/>
      <c r="JGJ86" s="4"/>
      <c r="JGK86" s="4"/>
      <c r="JGL86" s="4"/>
      <c r="JGM86" s="4"/>
      <c r="JGN86" s="4"/>
      <c r="JGO86" s="4"/>
      <c r="JGP86" s="4"/>
      <c r="JGQ86" s="4"/>
      <c r="JGR86" s="4"/>
      <c r="JGS86" s="4"/>
      <c r="JGT86" s="4"/>
      <c r="JGU86" s="4"/>
      <c r="JGV86" s="4"/>
      <c r="JGW86" s="4"/>
      <c r="JGX86" s="4"/>
      <c r="JGY86" s="4"/>
      <c r="JGZ86" s="4"/>
      <c r="JHA86" s="4"/>
      <c r="JHB86" s="4"/>
      <c r="JHC86" s="4"/>
      <c r="JHD86" s="4"/>
      <c r="JHE86" s="4"/>
      <c r="JHF86" s="4"/>
      <c r="JHG86" s="4"/>
      <c r="JHH86" s="4"/>
      <c r="JHI86" s="4"/>
      <c r="JHJ86" s="4"/>
      <c r="JHK86" s="4"/>
      <c r="JHL86" s="4"/>
      <c r="JHM86" s="4"/>
      <c r="JHN86" s="4"/>
      <c r="JHO86" s="4"/>
      <c r="JHP86" s="4"/>
      <c r="JHQ86" s="4"/>
      <c r="JHR86" s="4"/>
      <c r="JHS86" s="4"/>
      <c r="JHT86" s="4"/>
      <c r="JHU86" s="4"/>
      <c r="JHV86" s="4"/>
      <c r="JHW86" s="4"/>
      <c r="JHX86" s="4"/>
      <c r="JHY86" s="4"/>
      <c r="JHZ86" s="4"/>
      <c r="JIA86" s="4"/>
      <c r="JIB86" s="4"/>
      <c r="JIC86" s="4"/>
      <c r="JID86" s="4"/>
      <c r="JIE86" s="4"/>
      <c r="JIF86" s="4"/>
      <c r="JIG86" s="4"/>
      <c r="JIH86" s="4"/>
      <c r="JII86" s="4"/>
      <c r="JIJ86" s="4"/>
      <c r="JIK86" s="4"/>
      <c r="JIL86" s="4"/>
      <c r="JIM86" s="4"/>
      <c r="JIN86" s="4"/>
      <c r="JIO86" s="4"/>
      <c r="JIP86" s="4"/>
      <c r="JIQ86" s="4"/>
      <c r="JIR86" s="4"/>
      <c r="JIS86" s="4"/>
      <c r="JIT86" s="4"/>
      <c r="JIU86" s="4"/>
      <c r="JIV86" s="4"/>
      <c r="JIW86" s="4"/>
      <c r="JIX86" s="4"/>
      <c r="JIY86" s="4"/>
      <c r="JIZ86" s="4"/>
      <c r="JJA86" s="4"/>
      <c r="JJB86" s="4"/>
      <c r="JJC86" s="4"/>
      <c r="JJD86" s="4"/>
      <c r="JJE86" s="4"/>
      <c r="JJF86" s="4"/>
      <c r="JJG86" s="4"/>
      <c r="JJH86" s="4"/>
      <c r="JJI86" s="4"/>
      <c r="JJJ86" s="4"/>
      <c r="JJK86" s="4"/>
      <c r="JJL86" s="4"/>
      <c r="JJM86" s="4"/>
      <c r="JJN86" s="4"/>
      <c r="JJO86" s="4"/>
      <c r="JJP86" s="4"/>
      <c r="JJQ86" s="4"/>
      <c r="JJR86" s="4"/>
      <c r="JJS86" s="4"/>
      <c r="JJT86" s="4"/>
      <c r="JJU86" s="4"/>
      <c r="JJV86" s="4"/>
      <c r="JJW86" s="4"/>
      <c r="JJX86" s="4"/>
      <c r="JJY86" s="4"/>
      <c r="JJZ86" s="4"/>
      <c r="JKA86" s="4"/>
      <c r="JKB86" s="4"/>
      <c r="JKC86" s="4"/>
      <c r="JKD86" s="4"/>
      <c r="JKE86" s="4"/>
      <c r="JKF86" s="4"/>
      <c r="JKG86" s="4"/>
      <c r="JKH86" s="4"/>
      <c r="JKI86" s="4"/>
      <c r="JKJ86" s="4"/>
      <c r="JKK86" s="4"/>
      <c r="JKL86" s="4"/>
      <c r="JKM86" s="4"/>
      <c r="JKN86" s="4"/>
      <c r="JKO86" s="4"/>
      <c r="JKP86" s="4"/>
      <c r="JKQ86" s="4"/>
      <c r="JKR86" s="4"/>
      <c r="JKS86" s="4"/>
      <c r="JKT86" s="4"/>
      <c r="JKU86" s="4"/>
      <c r="JKV86" s="4"/>
      <c r="JKW86" s="4"/>
      <c r="JKX86" s="4"/>
      <c r="JKY86" s="4"/>
      <c r="JKZ86" s="4"/>
      <c r="JLA86" s="4"/>
      <c r="JLB86" s="4"/>
      <c r="JLC86" s="4"/>
      <c r="JLD86" s="4"/>
      <c r="JLE86" s="4"/>
      <c r="JLF86" s="4"/>
      <c r="JLG86" s="4"/>
      <c r="JLH86" s="4"/>
      <c r="JLI86" s="4"/>
      <c r="JLJ86" s="4"/>
      <c r="JLK86" s="4"/>
      <c r="JLL86" s="4"/>
      <c r="JLM86" s="4"/>
      <c r="JLN86" s="4"/>
      <c r="JLO86" s="4"/>
      <c r="JLP86" s="4"/>
      <c r="JLQ86" s="4"/>
      <c r="JLR86" s="4"/>
      <c r="JLS86" s="4"/>
      <c r="JLT86" s="4"/>
      <c r="JLU86" s="4"/>
      <c r="JLV86" s="4"/>
      <c r="JLW86" s="4"/>
      <c r="JLX86" s="4"/>
      <c r="JLY86" s="4"/>
      <c r="JLZ86" s="4"/>
      <c r="JMA86" s="4"/>
      <c r="JMB86" s="4"/>
      <c r="JMC86" s="4"/>
      <c r="JMD86" s="4"/>
      <c r="JME86" s="4"/>
      <c r="JMF86" s="4"/>
      <c r="JMG86" s="4"/>
      <c r="JMH86" s="4"/>
      <c r="JMI86" s="4"/>
      <c r="JMJ86" s="4"/>
      <c r="JMK86" s="4"/>
      <c r="JML86" s="4"/>
      <c r="JMM86" s="4"/>
      <c r="JMN86" s="4"/>
      <c r="JMO86" s="4"/>
      <c r="JMP86" s="4"/>
      <c r="JMQ86" s="4"/>
      <c r="JMR86" s="4"/>
      <c r="JMS86" s="4"/>
      <c r="JMT86" s="4"/>
      <c r="JMU86" s="4"/>
      <c r="JMV86" s="4"/>
      <c r="JMW86" s="4"/>
      <c r="JMX86" s="4"/>
      <c r="JMY86" s="4"/>
      <c r="JMZ86" s="4"/>
      <c r="JNA86" s="4"/>
      <c r="JNB86" s="4"/>
      <c r="JNC86" s="4"/>
      <c r="JND86" s="4"/>
      <c r="JNE86" s="4"/>
      <c r="JNF86" s="4"/>
      <c r="JNG86" s="4"/>
      <c r="JNH86" s="4"/>
      <c r="JNI86" s="4"/>
      <c r="JNJ86" s="4"/>
      <c r="JNK86" s="4"/>
      <c r="JNL86" s="4"/>
      <c r="JNM86" s="4"/>
      <c r="JNN86" s="4"/>
      <c r="JNO86" s="4"/>
      <c r="JNP86" s="4"/>
      <c r="JNQ86" s="4"/>
      <c r="JNR86" s="4"/>
      <c r="JNS86" s="4"/>
      <c r="JNT86" s="4"/>
      <c r="JNU86" s="4"/>
      <c r="JNV86" s="4"/>
      <c r="JNW86" s="4"/>
      <c r="JNX86" s="4"/>
      <c r="JNY86" s="4"/>
      <c r="JNZ86" s="4"/>
      <c r="JOA86" s="4"/>
      <c r="JOB86" s="4"/>
      <c r="JOC86" s="4"/>
      <c r="JOD86" s="4"/>
      <c r="JOE86" s="4"/>
      <c r="JOF86" s="4"/>
      <c r="JOG86" s="4"/>
      <c r="JOH86" s="4"/>
      <c r="JOI86" s="4"/>
      <c r="JOJ86" s="4"/>
      <c r="JOK86" s="4"/>
      <c r="JOL86" s="4"/>
      <c r="JOM86" s="4"/>
      <c r="JON86" s="4"/>
      <c r="JOO86" s="4"/>
      <c r="JOP86" s="4"/>
      <c r="JOQ86" s="4"/>
      <c r="JOR86" s="4"/>
      <c r="JOS86" s="4"/>
      <c r="JOT86" s="4"/>
      <c r="JOU86" s="4"/>
      <c r="JOV86" s="4"/>
      <c r="JOW86" s="4"/>
      <c r="JOX86" s="4"/>
      <c r="JOY86" s="4"/>
      <c r="JOZ86" s="4"/>
      <c r="JPA86" s="4"/>
      <c r="JPB86" s="4"/>
      <c r="JPC86" s="4"/>
      <c r="JPD86" s="4"/>
      <c r="JPE86" s="4"/>
      <c r="JPF86" s="4"/>
      <c r="JPG86" s="4"/>
      <c r="JPH86" s="4"/>
      <c r="JPI86" s="4"/>
      <c r="JPJ86" s="4"/>
      <c r="JPK86" s="4"/>
      <c r="JPL86" s="4"/>
      <c r="JPM86" s="4"/>
      <c r="JPN86" s="4"/>
      <c r="JPO86" s="4"/>
      <c r="JPP86" s="4"/>
      <c r="JPQ86" s="4"/>
      <c r="JPR86" s="4"/>
      <c r="JPS86" s="4"/>
      <c r="JPT86" s="4"/>
      <c r="JPU86" s="4"/>
      <c r="JPV86" s="4"/>
      <c r="JPW86" s="4"/>
      <c r="JPX86" s="4"/>
      <c r="JPY86" s="4"/>
      <c r="JPZ86" s="4"/>
      <c r="JQA86" s="4"/>
      <c r="JQB86" s="4"/>
      <c r="JQC86" s="4"/>
      <c r="JQD86" s="4"/>
      <c r="JQE86" s="4"/>
      <c r="JQF86" s="4"/>
      <c r="JQG86" s="4"/>
      <c r="JQH86" s="4"/>
      <c r="JQI86" s="4"/>
      <c r="JQJ86" s="4"/>
      <c r="JQK86" s="4"/>
      <c r="JQL86" s="4"/>
      <c r="JQM86" s="4"/>
      <c r="JQN86" s="4"/>
      <c r="JQO86" s="4"/>
      <c r="JQP86" s="4"/>
      <c r="JQQ86" s="4"/>
      <c r="JQR86" s="4"/>
      <c r="JQS86" s="4"/>
      <c r="JQT86" s="4"/>
      <c r="JQU86" s="4"/>
      <c r="JQV86" s="4"/>
      <c r="JQW86" s="4"/>
      <c r="JQX86" s="4"/>
      <c r="JQY86" s="4"/>
      <c r="JQZ86" s="4"/>
      <c r="JRA86" s="4"/>
      <c r="JRB86" s="4"/>
      <c r="JRC86" s="4"/>
      <c r="JRD86" s="4"/>
      <c r="JRE86" s="4"/>
      <c r="JRF86" s="4"/>
      <c r="JRG86" s="4"/>
      <c r="JRH86" s="4"/>
      <c r="JRI86" s="4"/>
      <c r="JRJ86" s="4"/>
      <c r="JRK86" s="4"/>
      <c r="JRL86" s="4"/>
      <c r="JRM86" s="4"/>
      <c r="JRN86" s="4"/>
      <c r="JRO86" s="4"/>
      <c r="JRP86" s="4"/>
      <c r="JRQ86" s="4"/>
      <c r="JRR86" s="4"/>
      <c r="JRS86" s="4"/>
      <c r="JRT86" s="4"/>
      <c r="JRU86" s="4"/>
      <c r="JRV86" s="4"/>
      <c r="JRW86" s="4"/>
      <c r="JRX86" s="4"/>
      <c r="JRY86" s="4"/>
      <c r="JRZ86" s="4"/>
      <c r="JSA86" s="4"/>
      <c r="JSB86" s="4"/>
      <c r="JSC86" s="4"/>
      <c r="JSD86" s="4"/>
      <c r="JSE86" s="4"/>
      <c r="JSF86" s="4"/>
      <c r="JSG86" s="4"/>
      <c r="JSH86" s="4"/>
      <c r="JSI86" s="4"/>
      <c r="JSJ86" s="4"/>
      <c r="JSK86" s="4"/>
      <c r="JSL86" s="4"/>
      <c r="JSM86" s="4"/>
      <c r="JSN86" s="4"/>
      <c r="JSO86" s="4"/>
      <c r="JSP86" s="4"/>
      <c r="JSQ86" s="4"/>
      <c r="JSR86" s="4"/>
      <c r="JSS86" s="4"/>
      <c r="JST86" s="4"/>
      <c r="JSU86" s="4"/>
      <c r="JSV86" s="4"/>
      <c r="JSW86" s="4"/>
      <c r="JSX86" s="4"/>
      <c r="JSY86" s="4"/>
      <c r="JSZ86" s="4"/>
      <c r="JTA86" s="4"/>
      <c r="JTB86" s="4"/>
      <c r="JTC86" s="4"/>
      <c r="JTD86" s="4"/>
      <c r="JTE86" s="4"/>
      <c r="JTF86" s="4"/>
      <c r="JTG86" s="4"/>
      <c r="JTH86" s="4"/>
      <c r="JTI86" s="4"/>
      <c r="JTJ86" s="4"/>
      <c r="JTK86" s="4"/>
      <c r="JTL86" s="4"/>
      <c r="JTM86" s="4"/>
      <c r="JTN86" s="4"/>
      <c r="JTO86" s="4"/>
      <c r="JTP86" s="4"/>
      <c r="JTQ86" s="4"/>
      <c r="JTR86" s="4"/>
      <c r="JTS86" s="4"/>
      <c r="JTT86" s="4"/>
      <c r="JTU86" s="4"/>
      <c r="JTV86" s="4"/>
      <c r="JTW86" s="4"/>
      <c r="JTX86" s="4"/>
      <c r="JTY86" s="4"/>
      <c r="JTZ86" s="4"/>
      <c r="JUA86" s="4"/>
      <c r="JUB86" s="4"/>
      <c r="JUC86" s="4"/>
      <c r="JUD86" s="4"/>
      <c r="JUE86" s="4"/>
      <c r="JUF86" s="4"/>
      <c r="JUG86" s="4"/>
      <c r="JUH86" s="4"/>
      <c r="JUI86" s="4"/>
      <c r="JUJ86" s="4"/>
      <c r="JUK86" s="4"/>
      <c r="JUL86" s="4"/>
      <c r="JUM86" s="4"/>
      <c r="JUN86" s="4"/>
      <c r="JUO86" s="4"/>
      <c r="JUP86" s="4"/>
      <c r="JUQ86" s="4"/>
      <c r="JUR86" s="4"/>
      <c r="JUS86" s="4"/>
      <c r="JUT86" s="4"/>
      <c r="JUU86" s="4"/>
      <c r="JUV86" s="4"/>
      <c r="JUW86" s="4"/>
      <c r="JUX86" s="4"/>
      <c r="JUY86" s="4"/>
      <c r="JUZ86" s="4"/>
      <c r="JVA86" s="4"/>
      <c r="JVB86" s="4"/>
      <c r="JVC86" s="4"/>
      <c r="JVD86" s="4"/>
      <c r="JVE86" s="4"/>
      <c r="JVF86" s="4"/>
      <c r="JVG86" s="4"/>
      <c r="JVH86" s="4"/>
      <c r="JVI86" s="4"/>
      <c r="JVJ86" s="4"/>
      <c r="JVK86" s="4"/>
      <c r="JVL86" s="4"/>
      <c r="JVM86" s="4"/>
      <c r="JVN86" s="4"/>
      <c r="JVO86" s="4"/>
      <c r="JVP86" s="4"/>
      <c r="JVQ86" s="4"/>
      <c r="JVR86" s="4"/>
      <c r="JVS86" s="4"/>
      <c r="JVT86" s="4"/>
      <c r="JVU86" s="4"/>
      <c r="JVV86" s="4"/>
      <c r="JVW86" s="4"/>
      <c r="JVX86" s="4"/>
      <c r="JVY86" s="4"/>
      <c r="JVZ86" s="4"/>
      <c r="JWA86" s="4"/>
      <c r="JWB86" s="4"/>
      <c r="JWC86" s="4"/>
      <c r="JWD86" s="4"/>
      <c r="JWE86" s="4"/>
      <c r="JWF86" s="4"/>
      <c r="JWG86" s="4"/>
      <c r="JWH86" s="4"/>
      <c r="JWI86" s="4"/>
      <c r="JWJ86" s="4"/>
      <c r="JWK86" s="4"/>
      <c r="JWL86" s="4"/>
      <c r="JWM86" s="4"/>
      <c r="JWN86" s="4"/>
      <c r="JWO86" s="4"/>
      <c r="JWP86" s="4"/>
      <c r="JWQ86" s="4"/>
      <c r="JWR86" s="4"/>
      <c r="JWS86" s="4"/>
      <c r="JWT86" s="4"/>
      <c r="JWU86" s="4"/>
      <c r="JWV86" s="4"/>
      <c r="JWW86" s="4"/>
      <c r="JWX86" s="4"/>
      <c r="JWY86" s="4"/>
      <c r="JWZ86" s="4"/>
      <c r="JXA86" s="4"/>
      <c r="JXB86" s="4"/>
      <c r="JXC86" s="4"/>
      <c r="JXD86" s="4"/>
      <c r="JXE86" s="4"/>
      <c r="JXF86" s="4"/>
      <c r="JXG86" s="4"/>
      <c r="JXH86" s="4"/>
      <c r="JXI86" s="4"/>
      <c r="JXJ86" s="4"/>
      <c r="JXK86" s="4"/>
      <c r="JXL86" s="4"/>
      <c r="JXM86" s="4"/>
      <c r="JXN86" s="4"/>
      <c r="JXO86" s="4"/>
      <c r="JXP86" s="4"/>
      <c r="JXQ86" s="4"/>
      <c r="JXR86" s="4"/>
      <c r="JXS86" s="4"/>
      <c r="JXT86" s="4"/>
      <c r="JXU86" s="4"/>
      <c r="JXV86" s="4"/>
      <c r="JXW86" s="4"/>
      <c r="JXX86" s="4"/>
      <c r="JXY86" s="4"/>
      <c r="JXZ86" s="4"/>
      <c r="JYA86" s="4"/>
      <c r="JYB86" s="4"/>
      <c r="JYC86" s="4"/>
      <c r="JYD86" s="4"/>
      <c r="JYE86" s="4"/>
      <c r="JYF86" s="4"/>
      <c r="JYG86" s="4"/>
      <c r="JYH86" s="4"/>
      <c r="JYI86" s="4"/>
      <c r="JYJ86" s="4"/>
      <c r="JYK86" s="4"/>
      <c r="JYL86" s="4"/>
      <c r="JYM86" s="4"/>
      <c r="JYN86" s="4"/>
      <c r="JYO86" s="4"/>
      <c r="JYP86" s="4"/>
      <c r="JYQ86" s="4"/>
      <c r="JYR86" s="4"/>
      <c r="JYS86" s="4"/>
      <c r="JYT86" s="4"/>
      <c r="JYU86" s="4"/>
      <c r="JYV86" s="4"/>
      <c r="JYW86" s="4"/>
      <c r="JYX86" s="4"/>
      <c r="JYY86" s="4"/>
      <c r="JYZ86" s="4"/>
      <c r="JZA86" s="4"/>
      <c r="JZB86" s="4"/>
      <c r="JZC86" s="4"/>
      <c r="JZD86" s="4"/>
      <c r="JZE86" s="4"/>
      <c r="JZF86" s="4"/>
      <c r="JZG86" s="4"/>
      <c r="JZH86" s="4"/>
      <c r="JZI86" s="4"/>
      <c r="JZJ86" s="4"/>
      <c r="JZK86" s="4"/>
      <c r="JZL86" s="4"/>
      <c r="JZM86" s="4"/>
      <c r="JZN86" s="4"/>
      <c r="JZO86" s="4"/>
      <c r="JZP86" s="4"/>
      <c r="JZQ86" s="4"/>
      <c r="JZR86" s="4"/>
      <c r="JZS86" s="4"/>
      <c r="JZT86" s="4"/>
      <c r="JZU86" s="4"/>
      <c r="JZV86" s="4"/>
      <c r="JZW86" s="4"/>
      <c r="JZX86" s="4"/>
      <c r="JZY86" s="4"/>
      <c r="JZZ86" s="4"/>
      <c r="KAA86" s="4"/>
      <c r="KAB86" s="4"/>
      <c r="KAC86" s="4"/>
      <c r="KAD86" s="4"/>
      <c r="KAE86" s="4"/>
      <c r="KAF86" s="4"/>
      <c r="KAG86" s="4"/>
      <c r="KAH86" s="4"/>
      <c r="KAI86" s="4"/>
      <c r="KAJ86" s="4"/>
      <c r="KAK86" s="4"/>
      <c r="KAL86" s="4"/>
      <c r="KAM86" s="4"/>
      <c r="KAN86" s="4"/>
      <c r="KAO86" s="4"/>
      <c r="KAP86" s="4"/>
      <c r="KAQ86" s="4"/>
      <c r="KAR86" s="4"/>
      <c r="KAS86" s="4"/>
      <c r="KAT86" s="4"/>
      <c r="KAU86" s="4"/>
      <c r="KAV86" s="4"/>
      <c r="KAW86" s="4"/>
      <c r="KAX86" s="4"/>
      <c r="KAY86" s="4"/>
      <c r="KAZ86" s="4"/>
      <c r="KBA86" s="4"/>
      <c r="KBB86" s="4"/>
      <c r="KBC86" s="4"/>
      <c r="KBD86" s="4"/>
      <c r="KBE86" s="4"/>
      <c r="KBF86" s="4"/>
      <c r="KBG86" s="4"/>
      <c r="KBH86" s="4"/>
      <c r="KBI86" s="4"/>
      <c r="KBJ86" s="4"/>
      <c r="KBK86" s="4"/>
      <c r="KBL86" s="4"/>
      <c r="KBM86" s="4"/>
      <c r="KBN86" s="4"/>
      <c r="KBO86" s="4"/>
      <c r="KBP86" s="4"/>
      <c r="KBQ86" s="4"/>
      <c r="KBR86" s="4"/>
      <c r="KBS86" s="4"/>
      <c r="KBT86" s="4"/>
      <c r="KBU86" s="4"/>
      <c r="KBV86" s="4"/>
      <c r="KBW86" s="4"/>
      <c r="KBX86" s="4"/>
      <c r="KBY86" s="4"/>
      <c r="KBZ86" s="4"/>
      <c r="KCA86" s="4"/>
      <c r="KCB86" s="4"/>
      <c r="KCC86" s="4"/>
      <c r="KCD86" s="4"/>
      <c r="KCE86" s="4"/>
      <c r="KCF86" s="4"/>
      <c r="KCG86" s="4"/>
      <c r="KCH86" s="4"/>
      <c r="KCI86" s="4"/>
      <c r="KCJ86" s="4"/>
      <c r="KCK86" s="4"/>
      <c r="KCL86" s="4"/>
      <c r="KCM86" s="4"/>
      <c r="KCN86" s="4"/>
      <c r="KCO86" s="4"/>
      <c r="KCP86" s="4"/>
      <c r="KCQ86" s="4"/>
      <c r="KCR86" s="4"/>
      <c r="KCS86" s="4"/>
      <c r="KCT86" s="4"/>
      <c r="KCU86" s="4"/>
      <c r="KCV86" s="4"/>
      <c r="KCW86" s="4"/>
      <c r="KCX86" s="4"/>
      <c r="KCY86" s="4"/>
      <c r="KCZ86" s="4"/>
      <c r="KDA86" s="4"/>
      <c r="KDB86" s="4"/>
      <c r="KDC86" s="4"/>
      <c r="KDD86" s="4"/>
      <c r="KDE86" s="4"/>
      <c r="KDF86" s="4"/>
      <c r="KDG86" s="4"/>
      <c r="KDH86" s="4"/>
      <c r="KDI86" s="4"/>
      <c r="KDJ86" s="4"/>
      <c r="KDK86" s="4"/>
      <c r="KDL86" s="4"/>
      <c r="KDM86" s="4"/>
      <c r="KDN86" s="4"/>
      <c r="KDO86" s="4"/>
      <c r="KDP86" s="4"/>
      <c r="KDQ86" s="4"/>
      <c r="KDR86" s="4"/>
      <c r="KDS86" s="4"/>
      <c r="KDT86" s="4"/>
      <c r="KDU86" s="4"/>
      <c r="KDV86" s="4"/>
      <c r="KDW86" s="4"/>
      <c r="KDX86" s="4"/>
      <c r="KDY86" s="4"/>
      <c r="KDZ86" s="4"/>
      <c r="KEA86" s="4"/>
      <c r="KEB86" s="4"/>
      <c r="KEC86" s="4"/>
      <c r="KED86" s="4"/>
      <c r="KEE86" s="4"/>
      <c r="KEF86" s="4"/>
      <c r="KEG86" s="4"/>
      <c r="KEH86" s="4"/>
      <c r="KEI86" s="4"/>
      <c r="KEJ86" s="4"/>
      <c r="KEK86" s="4"/>
      <c r="KEL86" s="4"/>
      <c r="KEM86" s="4"/>
      <c r="KEN86" s="4"/>
      <c r="KEO86" s="4"/>
      <c r="KEP86" s="4"/>
      <c r="KEQ86" s="4"/>
      <c r="KER86" s="4"/>
      <c r="KES86" s="4"/>
      <c r="KET86" s="4"/>
      <c r="KEU86" s="4"/>
      <c r="KEV86" s="4"/>
      <c r="KEW86" s="4"/>
      <c r="KEX86" s="4"/>
      <c r="KEY86" s="4"/>
      <c r="KEZ86" s="4"/>
      <c r="KFA86" s="4"/>
      <c r="KFB86" s="4"/>
      <c r="KFC86" s="4"/>
      <c r="KFD86" s="4"/>
      <c r="KFE86" s="4"/>
      <c r="KFF86" s="4"/>
      <c r="KFG86" s="4"/>
      <c r="KFH86" s="4"/>
      <c r="KFI86" s="4"/>
      <c r="KFJ86" s="4"/>
      <c r="KFK86" s="4"/>
      <c r="KFL86" s="4"/>
      <c r="KFM86" s="4"/>
      <c r="KFN86" s="4"/>
      <c r="KFO86" s="4"/>
      <c r="KFP86" s="4"/>
      <c r="KFQ86" s="4"/>
      <c r="KFR86" s="4"/>
      <c r="KFS86" s="4"/>
      <c r="KFT86" s="4"/>
      <c r="KFU86" s="4"/>
      <c r="KFV86" s="4"/>
      <c r="KFW86" s="4"/>
      <c r="KFX86" s="4"/>
      <c r="KFY86" s="4"/>
      <c r="KFZ86" s="4"/>
      <c r="KGA86" s="4"/>
      <c r="KGB86" s="4"/>
      <c r="KGC86" s="4"/>
      <c r="KGD86" s="4"/>
      <c r="KGE86" s="4"/>
      <c r="KGF86" s="4"/>
      <c r="KGG86" s="4"/>
      <c r="KGH86" s="4"/>
      <c r="KGI86" s="4"/>
      <c r="KGJ86" s="4"/>
      <c r="KGK86" s="4"/>
      <c r="KGL86" s="4"/>
      <c r="KGM86" s="4"/>
      <c r="KGN86" s="4"/>
      <c r="KGO86" s="4"/>
      <c r="KGP86" s="4"/>
      <c r="KGQ86" s="4"/>
      <c r="KGR86" s="4"/>
      <c r="KGS86" s="4"/>
      <c r="KGT86" s="4"/>
      <c r="KGU86" s="4"/>
      <c r="KGV86" s="4"/>
      <c r="KGW86" s="4"/>
      <c r="KGX86" s="4"/>
      <c r="KGY86" s="4"/>
      <c r="KGZ86" s="4"/>
      <c r="KHA86" s="4"/>
      <c r="KHB86" s="4"/>
      <c r="KHC86" s="4"/>
      <c r="KHD86" s="4"/>
      <c r="KHE86" s="4"/>
      <c r="KHF86" s="4"/>
      <c r="KHG86" s="4"/>
      <c r="KHH86" s="4"/>
      <c r="KHI86" s="4"/>
      <c r="KHJ86" s="4"/>
      <c r="KHK86" s="4"/>
      <c r="KHL86" s="4"/>
      <c r="KHM86" s="4"/>
      <c r="KHN86" s="4"/>
      <c r="KHO86" s="4"/>
      <c r="KHP86" s="4"/>
      <c r="KHQ86" s="4"/>
      <c r="KHR86" s="4"/>
      <c r="KHS86" s="4"/>
      <c r="KHT86" s="4"/>
      <c r="KHU86" s="4"/>
      <c r="KHV86" s="4"/>
      <c r="KHW86" s="4"/>
      <c r="KHX86" s="4"/>
      <c r="KHY86" s="4"/>
      <c r="KHZ86" s="4"/>
      <c r="KIA86" s="4"/>
      <c r="KIB86" s="4"/>
      <c r="KIC86" s="4"/>
      <c r="KID86" s="4"/>
      <c r="KIE86" s="4"/>
      <c r="KIF86" s="4"/>
      <c r="KIG86" s="4"/>
      <c r="KIH86" s="4"/>
      <c r="KII86" s="4"/>
      <c r="KIJ86" s="4"/>
      <c r="KIK86" s="4"/>
      <c r="KIL86" s="4"/>
      <c r="KIM86" s="4"/>
      <c r="KIN86" s="4"/>
      <c r="KIO86" s="4"/>
      <c r="KIP86" s="4"/>
      <c r="KIQ86" s="4"/>
      <c r="KIR86" s="4"/>
      <c r="KIS86" s="4"/>
      <c r="KIT86" s="4"/>
      <c r="KIU86" s="4"/>
      <c r="KIV86" s="4"/>
      <c r="KIW86" s="4"/>
      <c r="KIX86" s="4"/>
      <c r="KIY86" s="4"/>
      <c r="KIZ86" s="4"/>
      <c r="KJA86" s="4"/>
      <c r="KJB86" s="4"/>
      <c r="KJC86" s="4"/>
      <c r="KJD86" s="4"/>
      <c r="KJE86" s="4"/>
      <c r="KJF86" s="4"/>
      <c r="KJG86" s="4"/>
      <c r="KJH86" s="4"/>
      <c r="KJI86" s="4"/>
      <c r="KJJ86" s="4"/>
      <c r="KJK86" s="4"/>
      <c r="KJL86" s="4"/>
      <c r="KJM86" s="4"/>
      <c r="KJN86" s="4"/>
      <c r="KJO86" s="4"/>
      <c r="KJP86" s="4"/>
      <c r="KJQ86" s="4"/>
      <c r="KJR86" s="4"/>
      <c r="KJS86" s="4"/>
      <c r="KJT86" s="4"/>
      <c r="KJU86" s="4"/>
      <c r="KJV86" s="4"/>
      <c r="KJW86" s="4"/>
      <c r="KJX86" s="4"/>
      <c r="KJY86" s="4"/>
      <c r="KJZ86" s="4"/>
      <c r="KKA86" s="4"/>
      <c r="KKB86" s="4"/>
      <c r="KKC86" s="4"/>
      <c r="KKD86" s="4"/>
      <c r="KKE86" s="4"/>
      <c r="KKF86" s="4"/>
      <c r="KKG86" s="4"/>
      <c r="KKH86" s="4"/>
      <c r="KKI86" s="4"/>
      <c r="KKJ86" s="4"/>
      <c r="KKK86" s="4"/>
      <c r="KKL86" s="4"/>
      <c r="KKM86" s="4"/>
      <c r="KKN86" s="4"/>
      <c r="KKO86" s="4"/>
      <c r="KKP86" s="4"/>
      <c r="KKQ86" s="4"/>
      <c r="KKR86" s="4"/>
      <c r="KKS86" s="4"/>
      <c r="KKT86" s="4"/>
      <c r="KKU86" s="4"/>
      <c r="KKV86" s="4"/>
      <c r="KKW86" s="4"/>
      <c r="KKX86" s="4"/>
      <c r="KKY86" s="4"/>
      <c r="KKZ86" s="4"/>
      <c r="KLA86" s="4"/>
      <c r="KLB86" s="4"/>
      <c r="KLC86" s="4"/>
      <c r="KLD86" s="4"/>
      <c r="KLE86" s="4"/>
      <c r="KLF86" s="4"/>
      <c r="KLG86" s="4"/>
      <c r="KLH86" s="4"/>
      <c r="KLI86" s="4"/>
      <c r="KLJ86" s="4"/>
      <c r="KLK86" s="4"/>
      <c r="KLL86" s="4"/>
      <c r="KLM86" s="4"/>
      <c r="KLN86" s="4"/>
      <c r="KLO86" s="4"/>
      <c r="KLP86" s="4"/>
      <c r="KLQ86" s="4"/>
      <c r="KLR86" s="4"/>
      <c r="KLS86" s="4"/>
      <c r="KLT86" s="4"/>
      <c r="KLU86" s="4"/>
      <c r="KLV86" s="4"/>
      <c r="KLW86" s="4"/>
      <c r="KLX86" s="4"/>
      <c r="KLY86" s="4"/>
      <c r="KLZ86" s="4"/>
      <c r="KMA86" s="4"/>
      <c r="KMB86" s="4"/>
      <c r="KMC86" s="4"/>
      <c r="KMD86" s="4"/>
      <c r="KME86" s="4"/>
      <c r="KMF86" s="4"/>
      <c r="KMG86" s="4"/>
      <c r="KMH86" s="4"/>
      <c r="KMI86" s="4"/>
      <c r="KMJ86" s="4"/>
      <c r="KMK86" s="4"/>
      <c r="KML86" s="4"/>
      <c r="KMM86" s="4"/>
      <c r="KMN86" s="4"/>
      <c r="KMO86" s="4"/>
      <c r="KMP86" s="4"/>
      <c r="KMQ86" s="4"/>
      <c r="KMR86" s="4"/>
      <c r="KMS86" s="4"/>
      <c r="KMT86" s="4"/>
      <c r="KMU86" s="4"/>
      <c r="KMV86" s="4"/>
      <c r="KMW86" s="4"/>
      <c r="KMX86" s="4"/>
      <c r="KMY86" s="4"/>
      <c r="KMZ86" s="4"/>
      <c r="KNA86" s="4"/>
      <c r="KNB86" s="4"/>
      <c r="KNC86" s="4"/>
      <c r="KND86" s="4"/>
      <c r="KNE86" s="4"/>
      <c r="KNF86" s="4"/>
      <c r="KNG86" s="4"/>
      <c r="KNH86" s="4"/>
      <c r="KNI86" s="4"/>
      <c r="KNJ86" s="4"/>
      <c r="KNK86" s="4"/>
      <c r="KNL86" s="4"/>
      <c r="KNM86" s="4"/>
      <c r="KNN86" s="4"/>
      <c r="KNO86" s="4"/>
      <c r="KNP86" s="4"/>
      <c r="KNQ86" s="4"/>
      <c r="KNR86" s="4"/>
      <c r="KNS86" s="4"/>
      <c r="KNT86" s="4"/>
      <c r="KNU86" s="4"/>
      <c r="KNV86" s="4"/>
      <c r="KNW86" s="4"/>
      <c r="KNX86" s="4"/>
      <c r="KNY86" s="4"/>
      <c r="KNZ86" s="4"/>
      <c r="KOA86" s="4"/>
      <c r="KOB86" s="4"/>
      <c r="KOC86" s="4"/>
      <c r="KOD86" s="4"/>
      <c r="KOE86" s="4"/>
      <c r="KOF86" s="4"/>
      <c r="KOG86" s="4"/>
      <c r="KOH86" s="4"/>
      <c r="KOI86" s="4"/>
      <c r="KOJ86" s="4"/>
      <c r="KOK86" s="4"/>
      <c r="KOL86" s="4"/>
      <c r="KOM86" s="4"/>
      <c r="KON86" s="4"/>
      <c r="KOO86" s="4"/>
      <c r="KOP86" s="4"/>
      <c r="KOQ86" s="4"/>
      <c r="KOR86" s="4"/>
      <c r="KOS86" s="4"/>
      <c r="KOT86" s="4"/>
      <c r="KOU86" s="4"/>
      <c r="KOV86" s="4"/>
      <c r="KOW86" s="4"/>
      <c r="KOX86" s="4"/>
      <c r="KOY86" s="4"/>
      <c r="KOZ86" s="4"/>
      <c r="KPA86" s="4"/>
      <c r="KPB86" s="4"/>
      <c r="KPC86" s="4"/>
      <c r="KPD86" s="4"/>
      <c r="KPE86" s="4"/>
      <c r="KPF86" s="4"/>
      <c r="KPG86" s="4"/>
      <c r="KPH86" s="4"/>
      <c r="KPI86" s="4"/>
      <c r="KPJ86" s="4"/>
      <c r="KPK86" s="4"/>
      <c r="KPL86" s="4"/>
      <c r="KPM86" s="4"/>
      <c r="KPN86" s="4"/>
      <c r="KPO86" s="4"/>
      <c r="KPP86" s="4"/>
      <c r="KPQ86" s="4"/>
      <c r="KPR86" s="4"/>
      <c r="KPS86" s="4"/>
      <c r="KPT86" s="4"/>
      <c r="KPU86" s="4"/>
      <c r="KPV86" s="4"/>
      <c r="KPW86" s="4"/>
      <c r="KPX86" s="4"/>
      <c r="KPY86" s="4"/>
      <c r="KPZ86" s="4"/>
      <c r="KQA86" s="4"/>
      <c r="KQB86" s="4"/>
      <c r="KQC86" s="4"/>
      <c r="KQD86" s="4"/>
      <c r="KQE86" s="4"/>
      <c r="KQF86" s="4"/>
      <c r="KQG86" s="4"/>
      <c r="KQH86" s="4"/>
      <c r="KQI86" s="4"/>
      <c r="KQJ86" s="4"/>
      <c r="KQK86" s="4"/>
      <c r="KQL86" s="4"/>
      <c r="KQM86" s="4"/>
      <c r="KQN86" s="4"/>
      <c r="KQO86" s="4"/>
      <c r="KQP86" s="4"/>
      <c r="KQQ86" s="4"/>
      <c r="KQR86" s="4"/>
      <c r="KQS86" s="4"/>
      <c r="KQT86" s="4"/>
      <c r="KQU86" s="4"/>
      <c r="KQV86" s="4"/>
      <c r="KQW86" s="4"/>
      <c r="KQX86" s="4"/>
      <c r="KQY86" s="4"/>
      <c r="KQZ86" s="4"/>
      <c r="KRA86" s="4"/>
      <c r="KRB86" s="4"/>
      <c r="KRC86" s="4"/>
      <c r="KRD86" s="4"/>
      <c r="KRE86" s="4"/>
      <c r="KRF86" s="4"/>
      <c r="KRG86" s="4"/>
      <c r="KRH86" s="4"/>
      <c r="KRI86" s="4"/>
      <c r="KRJ86" s="4"/>
      <c r="KRK86" s="4"/>
      <c r="KRL86" s="4"/>
      <c r="KRM86" s="4"/>
      <c r="KRN86" s="4"/>
      <c r="KRO86" s="4"/>
      <c r="KRP86" s="4"/>
      <c r="KRQ86" s="4"/>
      <c r="KRR86" s="4"/>
      <c r="KRS86" s="4"/>
      <c r="KRT86" s="4"/>
      <c r="KRU86" s="4"/>
      <c r="KRV86" s="4"/>
      <c r="KRW86" s="4"/>
      <c r="KRX86" s="4"/>
      <c r="KRY86" s="4"/>
      <c r="KRZ86" s="4"/>
      <c r="KSA86" s="4"/>
      <c r="KSB86" s="4"/>
      <c r="KSC86" s="4"/>
      <c r="KSD86" s="4"/>
      <c r="KSE86" s="4"/>
      <c r="KSF86" s="4"/>
      <c r="KSG86" s="4"/>
      <c r="KSH86" s="4"/>
      <c r="KSI86" s="4"/>
      <c r="KSJ86" s="4"/>
      <c r="KSK86" s="4"/>
      <c r="KSL86" s="4"/>
      <c r="KSM86" s="4"/>
      <c r="KSN86" s="4"/>
      <c r="KSO86" s="4"/>
      <c r="KSP86" s="4"/>
      <c r="KSQ86" s="4"/>
      <c r="KSR86" s="4"/>
      <c r="KSS86" s="4"/>
      <c r="KST86" s="4"/>
      <c r="KSU86" s="4"/>
      <c r="KSV86" s="4"/>
      <c r="KSW86" s="4"/>
      <c r="KSX86" s="4"/>
      <c r="KSY86" s="4"/>
      <c r="KSZ86" s="4"/>
      <c r="KTA86" s="4"/>
      <c r="KTB86" s="4"/>
      <c r="KTC86" s="4"/>
      <c r="KTD86" s="4"/>
      <c r="KTE86" s="4"/>
      <c r="KTF86" s="4"/>
      <c r="KTG86" s="4"/>
      <c r="KTH86" s="4"/>
      <c r="KTI86" s="4"/>
      <c r="KTJ86" s="4"/>
      <c r="KTK86" s="4"/>
      <c r="KTL86" s="4"/>
      <c r="KTM86" s="4"/>
      <c r="KTN86" s="4"/>
      <c r="KTO86" s="4"/>
      <c r="KTP86" s="4"/>
      <c r="KTQ86" s="4"/>
      <c r="KTR86" s="4"/>
      <c r="KTS86" s="4"/>
      <c r="KTT86" s="4"/>
      <c r="KTU86" s="4"/>
      <c r="KTV86" s="4"/>
      <c r="KTW86" s="4"/>
      <c r="KTX86" s="4"/>
      <c r="KTY86" s="4"/>
      <c r="KTZ86" s="4"/>
      <c r="KUA86" s="4"/>
      <c r="KUB86" s="4"/>
      <c r="KUC86" s="4"/>
      <c r="KUD86" s="4"/>
      <c r="KUE86" s="4"/>
      <c r="KUF86" s="4"/>
      <c r="KUG86" s="4"/>
      <c r="KUH86" s="4"/>
      <c r="KUI86" s="4"/>
      <c r="KUJ86" s="4"/>
      <c r="KUK86" s="4"/>
      <c r="KUL86" s="4"/>
      <c r="KUM86" s="4"/>
      <c r="KUN86" s="4"/>
      <c r="KUO86" s="4"/>
      <c r="KUP86" s="4"/>
      <c r="KUQ86" s="4"/>
      <c r="KUR86" s="4"/>
      <c r="KUS86" s="4"/>
      <c r="KUT86" s="4"/>
      <c r="KUU86" s="4"/>
      <c r="KUV86" s="4"/>
      <c r="KUW86" s="4"/>
      <c r="KUX86" s="4"/>
      <c r="KUY86" s="4"/>
      <c r="KUZ86" s="4"/>
      <c r="KVA86" s="4"/>
      <c r="KVB86" s="4"/>
      <c r="KVC86" s="4"/>
      <c r="KVD86" s="4"/>
      <c r="KVE86" s="4"/>
      <c r="KVF86" s="4"/>
      <c r="KVG86" s="4"/>
      <c r="KVH86" s="4"/>
      <c r="KVI86" s="4"/>
      <c r="KVJ86" s="4"/>
      <c r="KVK86" s="4"/>
      <c r="KVL86" s="4"/>
      <c r="KVM86" s="4"/>
      <c r="KVN86" s="4"/>
      <c r="KVO86" s="4"/>
      <c r="KVP86" s="4"/>
      <c r="KVQ86" s="4"/>
      <c r="KVR86" s="4"/>
      <c r="KVS86" s="4"/>
      <c r="KVT86" s="4"/>
      <c r="KVU86" s="4"/>
      <c r="KVV86" s="4"/>
      <c r="KVW86" s="4"/>
      <c r="KVX86" s="4"/>
      <c r="KVY86" s="4"/>
      <c r="KVZ86" s="4"/>
      <c r="KWA86" s="4"/>
      <c r="KWB86" s="4"/>
      <c r="KWC86" s="4"/>
      <c r="KWD86" s="4"/>
      <c r="KWE86" s="4"/>
      <c r="KWF86" s="4"/>
      <c r="KWG86" s="4"/>
      <c r="KWH86" s="4"/>
      <c r="KWI86" s="4"/>
      <c r="KWJ86" s="4"/>
      <c r="KWK86" s="4"/>
      <c r="KWL86" s="4"/>
      <c r="KWM86" s="4"/>
      <c r="KWN86" s="4"/>
      <c r="KWO86" s="4"/>
      <c r="KWP86" s="4"/>
      <c r="KWQ86" s="4"/>
      <c r="KWR86" s="4"/>
      <c r="KWS86" s="4"/>
      <c r="KWT86" s="4"/>
      <c r="KWU86" s="4"/>
      <c r="KWV86" s="4"/>
      <c r="KWW86" s="4"/>
      <c r="KWX86" s="4"/>
      <c r="KWY86" s="4"/>
      <c r="KWZ86" s="4"/>
      <c r="KXA86" s="4"/>
      <c r="KXB86" s="4"/>
      <c r="KXC86" s="4"/>
      <c r="KXD86" s="4"/>
      <c r="KXE86" s="4"/>
      <c r="KXF86" s="4"/>
      <c r="KXG86" s="4"/>
      <c r="KXH86" s="4"/>
      <c r="KXI86" s="4"/>
      <c r="KXJ86" s="4"/>
      <c r="KXK86" s="4"/>
      <c r="KXL86" s="4"/>
      <c r="KXM86" s="4"/>
      <c r="KXN86" s="4"/>
      <c r="KXO86" s="4"/>
      <c r="KXP86" s="4"/>
      <c r="KXQ86" s="4"/>
      <c r="KXR86" s="4"/>
      <c r="KXS86" s="4"/>
      <c r="KXT86" s="4"/>
      <c r="KXU86" s="4"/>
      <c r="KXV86" s="4"/>
      <c r="KXW86" s="4"/>
      <c r="KXX86" s="4"/>
      <c r="KXY86" s="4"/>
      <c r="KXZ86" s="4"/>
      <c r="KYA86" s="4"/>
      <c r="KYB86" s="4"/>
      <c r="KYC86" s="4"/>
      <c r="KYD86" s="4"/>
      <c r="KYE86" s="4"/>
      <c r="KYF86" s="4"/>
      <c r="KYG86" s="4"/>
      <c r="KYH86" s="4"/>
      <c r="KYI86" s="4"/>
      <c r="KYJ86" s="4"/>
      <c r="KYK86" s="4"/>
      <c r="KYL86" s="4"/>
      <c r="KYM86" s="4"/>
      <c r="KYN86" s="4"/>
      <c r="KYO86" s="4"/>
      <c r="KYP86" s="4"/>
      <c r="KYQ86" s="4"/>
      <c r="KYR86" s="4"/>
      <c r="KYS86" s="4"/>
      <c r="KYT86" s="4"/>
      <c r="KYU86" s="4"/>
      <c r="KYV86" s="4"/>
      <c r="KYW86" s="4"/>
      <c r="KYX86" s="4"/>
      <c r="KYY86" s="4"/>
      <c r="KYZ86" s="4"/>
      <c r="KZA86" s="4"/>
      <c r="KZB86" s="4"/>
      <c r="KZC86" s="4"/>
      <c r="KZD86" s="4"/>
      <c r="KZE86" s="4"/>
      <c r="KZF86" s="4"/>
      <c r="KZG86" s="4"/>
      <c r="KZH86" s="4"/>
      <c r="KZI86" s="4"/>
      <c r="KZJ86" s="4"/>
      <c r="KZK86" s="4"/>
      <c r="KZL86" s="4"/>
      <c r="KZM86" s="4"/>
      <c r="KZN86" s="4"/>
      <c r="KZO86" s="4"/>
      <c r="KZP86" s="4"/>
      <c r="KZQ86" s="4"/>
      <c r="KZR86" s="4"/>
      <c r="KZS86" s="4"/>
      <c r="KZT86" s="4"/>
      <c r="KZU86" s="4"/>
      <c r="KZV86" s="4"/>
      <c r="KZW86" s="4"/>
      <c r="KZX86" s="4"/>
      <c r="KZY86" s="4"/>
      <c r="KZZ86" s="4"/>
      <c r="LAA86" s="4"/>
      <c r="LAB86" s="4"/>
      <c r="LAC86" s="4"/>
      <c r="LAD86" s="4"/>
      <c r="LAE86" s="4"/>
      <c r="LAF86" s="4"/>
      <c r="LAG86" s="4"/>
      <c r="LAH86" s="4"/>
      <c r="LAI86" s="4"/>
      <c r="LAJ86" s="4"/>
      <c r="LAK86" s="4"/>
      <c r="LAL86" s="4"/>
      <c r="LAM86" s="4"/>
      <c r="LAN86" s="4"/>
      <c r="LAO86" s="4"/>
      <c r="LAP86" s="4"/>
      <c r="LAQ86" s="4"/>
      <c r="LAR86" s="4"/>
      <c r="LAS86" s="4"/>
      <c r="LAT86" s="4"/>
      <c r="LAU86" s="4"/>
      <c r="LAV86" s="4"/>
      <c r="LAW86" s="4"/>
      <c r="LAX86" s="4"/>
      <c r="LAY86" s="4"/>
      <c r="LAZ86" s="4"/>
      <c r="LBA86" s="4"/>
      <c r="LBB86" s="4"/>
      <c r="LBC86" s="4"/>
      <c r="LBD86" s="4"/>
      <c r="LBE86" s="4"/>
      <c r="LBF86" s="4"/>
      <c r="LBG86" s="4"/>
      <c r="LBH86" s="4"/>
      <c r="LBI86" s="4"/>
      <c r="LBJ86" s="4"/>
      <c r="LBK86" s="4"/>
      <c r="LBL86" s="4"/>
      <c r="LBM86" s="4"/>
      <c r="LBN86" s="4"/>
      <c r="LBO86" s="4"/>
      <c r="LBP86" s="4"/>
      <c r="LBQ86" s="4"/>
      <c r="LBR86" s="4"/>
      <c r="LBS86" s="4"/>
      <c r="LBT86" s="4"/>
      <c r="LBU86" s="4"/>
      <c r="LBV86" s="4"/>
      <c r="LBW86" s="4"/>
      <c r="LBX86" s="4"/>
      <c r="LBY86" s="4"/>
      <c r="LBZ86" s="4"/>
      <c r="LCA86" s="4"/>
      <c r="LCB86" s="4"/>
      <c r="LCC86" s="4"/>
      <c r="LCD86" s="4"/>
      <c r="LCE86" s="4"/>
      <c r="LCF86" s="4"/>
      <c r="LCG86" s="4"/>
      <c r="LCH86" s="4"/>
      <c r="LCI86" s="4"/>
      <c r="LCJ86" s="4"/>
      <c r="LCK86" s="4"/>
      <c r="LCL86" s="4"/>
      <c r="LCM86" s="4"/>
      <c r="LCN86" s="4"/>
      <c r="LCO86" s="4"/>
      <c r="LCP86" s="4"/>
      <c r="LCQ86" s="4"/>
      <c r="LCR86" s="4"/>
      <c r="LCS86" s="4"/>
      <c r="LCT86" s="4"/>
      <c r="LCU86" s="4"/>
      <c r="LCV86" s="4"/>
      <c r="LCW86" s="4"/>
      <c r="LCX86" s="4"/>
      <c r="LCY86" s="4"/>
      <c r="LCZ86" s="4"/>
      <c r="LDA86" s="4"/>
      <c r="LDB86" s="4"/>
      <c r="LDC86" s="4"/>
      <c r="LDD86" s="4"/>
      <c r="LDE86" s="4"/>
      <c r="LDF86" s="4"/>
      <c r="LDG86" s="4"/>
      <c r="LDH86" s="4"/>
      <c r="LDI86" s="4"/>
      <c r="LDJ86" s="4"/>
      <c r="LDK86" s="4"/>
      <c r="LDL86" s="4"/>
      <c r="LDM86" s="4"/>
      <c r="LDN86" s="4"/>
      <c r="LDO86" s="4"/>
      <c r="LDP86" s="4"/>
      <c r="LDQ86" s="4"/>
      <c r="LDR86" s="4"/>
      <c r="LDS86" s="4"/>
      <c r="LDT86" s="4"/>
      <c r="LDU86" s="4"/>
      <c r="LDV86" s="4"/>
      <c r="LDW86" s="4"/>
      <c r="LDX86" s="4"/>
      <c r="LDY86" s="4"/>
      <c r="LDZ86" s="4"/>
      <c r="LEA86" s="4"/>
      <c r="LEB86" s="4"/>
      <c r="LEC86" s="4"/>
      <c r="LED86" s="4"/>
      <c r="LEE86" s="4"/>
      <c r="LEF86" s="4"/>
      <c r="LEG86" s="4"/>
      <c r="LEH86" s="4"/>
      <c r="LEI86" s="4"/>
      <c r="LEJ86" s="4"/>
      <c r="LEK86" s="4"/>
      <c r="LEL86" s="4"/>
      <c r="LEM86" s="4"/>
      <c r="LEN86" s="4"/>
      <c r="LEO86" s="4"/>
      <c r="LEP86" s="4"/>
      <c r="LEQ86" s="4"/>
      <c r="LER86" s="4"/>
      <c r="LES86" s="4"/>
      <c r="LET86" s="4"/>
      <c r="LEU86" s="4"/>
      <c r="LEV86" s="4"/>
      <c r="LEW86" s="4"/>
      <c r="LEX86" s="4"/>
      <c r="LEY86" s="4"/>
      <c r="LEZ86" s="4"/>
      <c r="LFA86" s="4"/>
      <c r="LFB86" s="4"/>
      <c r="LFC86" s="4"/>
      <c r="LFD86" s="4"/>
      <c r="LFE86" s="4"/>
      <c r="LFF86" s="4"/>
      <c r="LFG86" s="4"/>
      <c r="LFH86" s="4"/>
      <c r="LFI86" s="4"/>
      <c r="LFJ86" s="4"/>
      <c r="LFK86" s="4"/>
      <c r="LFL86" s="4"/>
      <c r="LFM86" s="4"/>
      <c r="LFN86" s="4"/>
      <c r="LFO86" s="4"/>
      <c r="LFP86" s="4"/>
      <c r="LFQ86" s="4"/>
      <c r="LFR86" s="4"/>
      <c r="LFS86" s="4"/>
      <c r="LFT86" s="4"/>
      <c r="LFU86" s="4"/>
      <c r="LFV86" s="4"/>
      <c r="LFW86" s="4"/>
      <c r="LFX86" s="4"/>
      <c r="LFY86" s="4"/>
      <c r="LFZ86" s="4"/>
      <c r="LGA86" s="4"/>
      <c r="LGB86" s="4"/>
      <c r="LGC86" s="4"/>
      <c r="LGD86" s="4"/>
      <c r="LGE86" s="4"/>
      <c r="LGF86" s="4"/>
      <c r="LGG86" s="4"/>
      <c r="LGH86" s="4"/>
      <c r="LGI86" s="4"/>
      <c r="LGJ86" s="4"/>
      <c r="LGK86" s="4"/>
      <c r="LGL86" s="4"/>
      <c r="LGM86" s="4"/>
      <c r="LGN86" s="4"/>
      <c r="LGO86" s="4"/>
      <c r="LGP86" s="4"/>
      <c r="LGQ86" s="4"/>
      <c r="LGR86" s="4"/>
      <c r="LGS86" s="4"/>
      <c r="LGT86" s="4"/>
      <c r="LGU86" s="4"/>
      <c r="LGV86" s="4"/>
      <c r="LGW86" s="4"/>
      <c r="LGX86" s="4"/>
      <c r="LGY86" s="4"/>
      <c r="LGZ86" s="4"/>
      <c r="LHA86" s="4"/>
      <c r="LHB86" s="4"/>
      <c r="LHC86" s="4"/>
      <c r="LHD86" s="4"/>
      <c r="LHE86" s="4"/>
      <c r="LHF86" s="4"/>
      <c r="LHG86" s="4"/>
      <c r="LHH86" s="4"/>
      <c r="LHI86" s="4"/>
      <c r="LHJ86" s="4"/>
      <c r="LHK86" s="4"/>
      <c r="LHL86" s="4"/>
      <c r="LHM86" s="4"/>
      <c r="LHN86" s="4"/>
      <c r="LHO86" s="4"/>
      <c r="LHP86" s="4"/>
      <c r="LHQ86" s="4"/>
      <c r="LHR86" s="4"/>
      <c r="LHS86" s="4"/>
      <c r="LHT86" s="4"/>
      <c r="LHU86" s="4"/>
      <c r="LHV86" s="4"/>
      <c r="LHW86" s="4"/>
      <c r="LHX86" s="4"/>
      <c r="LHY86" s="4"/>
      <c r="LHZ86" s="4"/>
      <c r="LIA86" s="4"/>
      <c r="LIB86" s="4"/>
      <c r="LIC86" s="4"/>
      <c r="LID86" s="4"/>
      <c r="LIE86" s="4"/>
      <c r="LIF86" s="4"/>
      <c r="LIG86" s="4"/>
      <c r="LIH86" s="4"/>
      <c r="LII86" s="4"/>
      <c r="LIJ86" s="4"/>
      <c r="LIK86" s="4"/>
      <c r="LIL86" s="4"/>
      <c r="LIM86" s="4"/>
      <c r="LIN86" s="4"/>
      <c r="LIO86" s="4"/>
      <c r="LIP86" s="4"/>
      <c r="LIQ86" s="4"/>
      <c r="LIR86" s="4"/>
      <c r="LIS86" s="4"/>
      <c r="LIT86" s="4"/>
      <c r="LIU86" s="4"/>
      <c r="LIV86" s="4"/>
      <c r="LIW86" s="4"/>
      <c r="LIX86" s="4"/>
      <c r="LIY86" s="4"/>
      <c r="LIZ86" s="4"/>
      <c r="LJA86" s="4"/>
      <c r="LJB86" s="4"/>
      <c r="LJC86" s="4"/>
      <c r="LJD86" s="4"/>
      <c r="LJE86" s="4"/>
      <c r="LJF86" s="4"/>
      <c r="LJG86" s="4"/>
      <c r="LJH86" s="4"/>
      <c r="LJI86" s="4"/>
      <c r="LJJ86" s="4"/>
      <c r="LJK86" s="4"/>
      <c r="LJL86" s="4"/>
      <c r="LJM86" s="4"/>
      <c r="LJN86" s="4"/>
      <c r="LJO86" s="4"/>
      <c r="LJP86" s="4"/>
      <c r="LJQ86" s="4"/>
      <c r="LJR86" s="4"/>
      <c r="LJS86" s="4"/>
      <c r="LJT86" s="4"/>
      <c r="LJU86" s="4"/>
      <c r="LJV86" s="4"/>
      <c r="LJW86" s="4"/>
      <c r="LJX86" s="4"/>
      <c r="LJY86" s="4"/>
      <c r="LJZ86" s="4"/>
      <c r="LKA86" s="4"/>
      <c r="LKB86" s="4"/>
      <c r="LKC86" s="4"/>
      <c r="LKD86" s="4"/>
      <c r="LKE86" s="4"/>
      <c r="LKF86" s="4"/>
      <c r="LKG86" s="4"/>
      <c r="LKH86" s="4"/>
      <c r="LKI86" s="4"/>
      <c r="LKJ86" s="4"/>
      <c r="LKK86" s="4"/>
      <c r="LKL86" s="4"/>
      <c r="LKM86" s="4"/>
      <c r="LKN86" s="4"/>
      <c r="LKO86" s="4"/>
      <c r="LKP86" s="4"/>
      <c r="LKQ86" s="4"/>
      <c r="LKR86" s="4"/>
      <c r="LKS86" s="4"/>
      <c r="LKT86" s="4"/>
      <c r="LKU86" s="4"/>
      <c r="LKV86" s="4"/>
      <c r="LKW86" s="4"/>
      <c r="LKX86" s="4"/>
      <c r="LKY86" s="4"/>
      <c r="LKZ86" s="4"/>
      <c r="LLA86" s="4"/>
      <c r="LLB86" s="4"/>
      <c r="LLC86" s="4"/>
      <c r="LLD86" s="4"/>
      <c r="LLE86" s="4"/>
      <c r="LLF86" s="4"/>
      <c r="LLG86" s="4"/>
      <c r="LLH86" s="4"/>
      <c r="LLI86" s="4"/>
      <c r="LLJ86" s="4"/>
      <c r="LLK86" s="4"/>
      <c r="LLL86" s="4"/>
      <c r="LLM86" s="4"/>
      <c r="LLN86" s="4"/>
      <c r="LLO86" s="4"/>
      <c r="LLP86" s="4"/>
      <c r="LLQ86" s="4"/>
      <c r="LLR86" s="4"/>
      <c r="LLS86" s="4"/>
      <c r="LLT86" s="4"/>
      <c r="LLU86" s="4"/>
      <c r="LLV86" s="4"/>
      <c r="LLW86" s="4"/>
      <c r="LLX86" s="4"/>
      <c r="LLY86" s="4"/>
      <c r="LLZ86" s="4"/>
      <c r="LMA86" s="4"/>
      <c r="LMB86" s="4"/>
      <c r="LMC86" s="4"/>
      <c r="LMD86" s="4"/>
      <c r="LME86" s="4"/>
      <c r="LMF86" s="4"/>
      <c r="LMG86" s="4"/>
      <c r="LMH86" s="4"/>
      <c r="LMI86" s="4"/>
      <c r="LMJ86" s="4"/>
      <c r="LMK86" s="4"/>
      <c r="LML86" s="4"/>
      <c r="LMM86" s="4"/>
      <c r="LMN86" s="4"/>
      <c r="LMO86" s="4"/>
      <c r="LMP86" s="4"/>
      <c r="LMQ86" s="4"/>
      <c r="LMR86" s="4"/>
      <c r="LMS86" s="4"/>
      <c r="LMT86" s="4"/>
      <c r="LMU86" s="4"/>
      <c r="LMV86" s="4"/>
      <c r="LMW86" s="4"/>
      <c r="LMX86" s="4"/>
      <c r="LMY86" s="4"/>
      <c r="LMZ86" s="4"/>
      <c r="LNA86" s="4"/>
      <c r="LNB86" s="4"/>
      <c r="LNC86" s="4"/>
      <c r="LND86" s="4"/>
      <c r="LNE86" s="4"/>
      <c r="LNF86" s="4"/>
      <c r="LNG86" s="4"/>
      <c r="LNH86" s="4"/>
      <c r="LNI86" s="4"/>
      <c r="LNJ86" s="4"/>
      <c r="LNK86" s="4"/>
      <c r="LNL86" s="4"/>
      <c r="LNM86" s="4"/>
      <c r="LNN86" s="4"/>
      <c r="LNO86" s="4"/>
      <c r="LNP86" s="4"/>
      <c r="LNQ86" s="4"/>
      <c r="LNR86" s="4"/>
      <c r="LNS86" s="4"/>
      <c r="LNT86" s="4"/>
      <c r="LNU86" s="4"/>
      <c r="LNV86" s="4"/>
      <c r="LNW86" s="4"/>
      <c r="LNX86" s="4"/>
      <c r="LNY86" s="4"/>
      <c r="LNZ86" s="4"/>
      <c r="LOA86" s="4"/>
      <c r="LOB86" s="4"/>
      <c r="LOC86" s="4"/>
      <c r="LOD86" s="4"/>
      <c r="LOE86" s="4"/>
      <c r="LOF86" s="4"/>
      <c r="LOG86" s="4"/>
      <c r="LOH86" s="4"/>
      <c r="LOI86" s="4"/>
      <c r="LOJ86" s="4"/>
      <c r="LOK86" s="4"/>
      <c r="LOL86" s="4"/>
      <c r="LOM86" s="4"/>
      <c r="LON86" s="4"/>
      <c r="LOO86" s="4"/>
      <c r="LOP86" s="4"/>
      <c r="LOQ86" s="4"/>
      <c r="LOR86" s="4"/>
      <c r="LOS86" s="4"/>
      <c r="LOT86" s="4"/>
      <c r="LOU86" s="4"/>
      <c r="LOV86" s="4"/>
      <c r="LOW86" s="4"/>
      <c r="LOX86" s="4"/>
      <c r="LOY86" s="4"/>
      <c r="LOZ86" s="4"/>
      <c r="LPA86" s="4"/>
      <c r="LPB86" s="4"/>
      <c r="LPC86" s="4"/>
      <c r="LPD86" s="4"/>
      <c r="LPE86" s="4"/>
      <c r="LPF86" s="4"/>
      <c r="LPG86" s="4"/>
      <c r="LPH86" s="4"/>
      <c r="LPI86" s="4"/>
      <c r="LPJ86" s="4"/>
      <c r="LPK86" s="4"/>
      <c r="LPL86" s="4"/>
      <c r="LPM86" s="4"/>
      <c r="LPN86" s="4"/>
      <c r="LPO86" s="4"/>
      <c r="LPP86" s="4"/>
      <c r="LPQ86" s="4"/>
      <c r="LPR86" s="4"/>
      <c r="LPS86" s="4"/>
      <c r="LPT86" s="4"/>
      <c r="LPU86" s="4"/>
      <c r="LPV86" s="4"/>
      <c r="LPW86" s="4"/>
      <c r="LPX86" s="4"/>
      <c r="LPY86" s="4"/>
      <c r="LPZ86" s="4"/>
      <c r="LQA86" s="4"/>
      <c r="LQB86" s="4"/>
      <c r="LQC86" s="4"/>
      <c r="LQD86" s="4"/>
      <c r="LQE86" s="4"/>
      <c r="LQF86" s="4"/>
      <c r="LQG86" s="4"/>
      <c r="LQH86" s="4"/>
      <c r="LQI86" s="4"/>
      <c r="LQJ86" s="4"/>
      <c r="LQK86" s="4"/>
      <c r="LQL86" s="4"/>
      <c r="LQM86" s="4"/>
      <c r="LQN86" s="4"/>
      <c r="LQO86" s="4"/>
      <c r="LQP86" s="4"/>
      <c r="LQQ86" s="4"/>
      <c r="LQR86" s="4"/>
      <c r="LQS86" s="4"/>
      <c r="LQT86" s="4"/>
      <c r="LQU86" s="4"/>
      <c r="LQV86" s="4"/>
      <c r="LQW86" s="4"/>
      <c r="LQX86" s="4"/>
      <c r="LQY86" s="4"/>
      <c r="LQZ86" s="4"/>
      <c r="LRA86" s="4"/>
      <c r="LRB86" s="4"/>
      <c r="LRC86" s="4"/>
      <c r="LRD86" s="4"/>
      <c r="LRE86" s="4"/>
      <c r="LRF86" s="4"/>
      <c r="LRG86" s="4"/>
      <c r="LRH86" s="4"/>
      <c r="LRI86" s="4"/>
      <c r="LRJ86" s="4"/>
      <c r="LRK86" s="4"/>
      <c r="LRL86" s="4"/>
      <c r="LRM86" s="4"/>
      <c r="LRN86" s="4"/>
      <c r="LRO86" s="4"/>
      <c r="LRP86" s="4"/>
      <c r="LRQ86" s="4"/>
      <c r="LRR86" s="4"/>
      <c r="LRS86" s="4"/>
      <c r="LRT86" s="4"/>
      <c r="LRU86" s="4"/>
      <c r="LRV86" s="4"/>
      <c r="LRW86" s="4"/>
      <c r="LRX86" s="4"/>
      <c r="LRY86" s="4"/>
      <c r="LRZ86" s="4"/>
      <c r="LSA86" s="4"/>
      <c r="LSB86" s="4"/>
      <c r="LSC86" s="4"/>
      <c r="LSD86" s="4"/>
      <c r="LSE86" s="4"/>
      <c r="LSF86" s="4"/>
      <c r="LSG86" s="4"/>
      <c r="LSH86" s="4"/>
      <c r="LSI86" s="4"/>
      <c r="LSJ86" s="4"/>
      <c r="LSK86" s="4"/>
      <c r="LSL86" s="4"/>
      <c r="LSM86" s="4"/>
      <c r="LSN86" s="4"/>
      <c r="LSO86" s="4"/>
      <c r="LSP86" s="4"/>
      <c r="LSQ86" s="4"/>
      <c r="LSR86" s="4"/>
      <c r="LSS86" s="4"/>
      <c r="LST86" s="4"/>
      <c r="LSU86" s="4"/>
      <c r="LSV86" s="4"/>
      <c r="LSW86" s="4"/>
      <c r="LSX86" s="4"/>
      <c r="LSY86" s="4"/>
      <c r="LSZ86" s="4"/>
      <c r="LTA86" s="4"/>
      <c r="LTB86" s="4"/>
      <c r="LTC86" s="4"/>
      <c r="LTD86" s="4"/>
      <c r="LTE86" s="4"/>
      <c r="LTF86" s="4"/>
      <c r="LTG86" s="4"/>
      <c r="LTH86" s="4"/>
      <c r="LTI86" s="4"/>
      <c r="LTJ86" s="4"/>
      <c r="LTK86" s="4"/>
      <c r="LTL86" s="4"/>
      <c r="LTM86" s="4"/>
      <c r="LTN86" s="4"/>
      <c r="LTO86" s="4"/>
      <c r="LTP86" s="4"/>
      <c r="LTQ86" s="4"/>
      <c r="LTR86" s="4"/>
      <c r="LTS86" s="4"/>
      <c r="LTT86" s="4"/>
      <c r="LTU86" s="4"/>
      <c r="LTV86" s="4"/>
      <c r="LTW86" s="4"/>
      <c r="LTX86" s="4"/>
      <c r="LTY86" s="4"/>
      <c r="LTZ86" s="4"/>
      <c r="LUA86" s="4"/>
      <c r="LUB86" s="4"/>
      <c r="LUC86" s="4"/>
      <c r="LUD86" s="4"/>
      <c r="LUE86" s="4"/>
      <c r="LUF86" s="4"/>
      <c r="LUG86" s="4"/>
      <c r="LUH86" s="4"/>
      <c r="LUI86" s="4"/>
      <c r="LUJ86" s="4"/>
      <c r="LUK86" s="4"/>
      <c r="LUL86" s="4"/>
      <c r="LUM86" s="4"/>
      <c r="LUN86" s="4"/>
      <c r="LUO86" s="4"/>
      <c r="LUP86" s="4"/>
      <c r="LUQ86" s="4"/>
      <c r="LUR86" s="4"/>
      <c r="LUS86" s="4"/>
      <c r="LUT86" s="4"/>
      <c r="LUU86" s="4"/>
      <c r="LUV86" s="4"/>
      <c r="LUW86" s="4"/>
      <c r="LUX86" s="4"/>
      <c r="LUY86" s="4"/>
      <c r="LUZ86" s="4"/>
      <c r="LVA86" s="4"/>
      <c r="LVB86" s="4"/>
      <c r="LVC86" s="4"/>
      <c r="LVD86" s="4"/>
      <c r="LVE86" s="4"/>
      <c r="LVF86" s="4"/>
      <c r="LVG86" s="4"/>
      <c r="LVH86" s="4"/>
      <c r="LVI86" s="4"/>
      <c r="LVJ86" s="4"/>
      <c r="LVK86" s="4"/>
      <c r="LVL86" s="4"/>
      <c r="LVM86" s="4"/>
      <c r="LVN86" s="4"/>
      <c r="LVO86" s="4"/>
      <c r="LVP86" s="4"/>
      <c r="LVQ86" s="4"/>
      <c r="LVR86" s="4"/>
      <c r="LVS86" s="4"/>
      <c r="LVT86" s="4"/>
      <c r="LVU86" s="4"/>
      <c r="LVV86" s="4"/>
      <c r="LVW86" s="4"/>
      <c r="LVX86" s="4"/>
      <c r="LVY86" s="4"/>
      <c r="LVZ86" s="4"/>
      <c r="LWA86" s="4"/>
      <c r="LWB86" s="4"/>
      <c r="LWC86" s="4"/>
      <c r="LWD86" s="4"/>
      <c r="LWE86" s="4"/>
      <c r="LWF86" s="4"/>
      <c r="LWG86" s="4"/>
      <c r="LWH86" s="4"/>
      <c r="LWI86" s="4"/>
      <c r="LWJ86" s="4"/>
      <c r="LWK86" s="4"/>
      <c r="LWL86" s="4"/>
      <c r="LWM86" s="4"/>
      <c r="LWN86" s="4"/>
      <c r="LWO86" s="4"/>
      <c r="LWP86" s="4"/>
      <c r="LWQ86" s="4"/>
      <c r="LWR86" s="4"/>
      <c r="LWS86" s="4"/>
      <c r="LWT86" s="4"/>
      <c r="LWU86" s="4"/>
      <c r="LWV86" s="4"/>
      <c r="LWW86" s="4"/>
      <c r="LWX86" s="4"/>
      <c r="LWY86" s="4"/>
      <c r="LWZ86" s="4"/>
      <c r="LXA86" s="4"/>
      <c r="LXB86" s="4"/>
      <c r="LXC86" s="4"/>
      <c r="LXD86" s="4"/>
      <c r="LXE86" s="4"/>
      <c r="LXF86" s="4"/>
      <c r="LXG86" s="4"/>
      <c r="LXH86" s="4"/>
      <c r="LXI86" s="4"/>
      <c r="LXJ86" s="4"/>
      <c r="LXK86" s="4"/>
      <c r="LXL86" s="4"/>
      <c r="LXM86" s="4"/>
      <c r="LXN86" s="4"/>
      <c r="LXO86" s="4"/>
      <c r="LXP86" s="4"/>
      <c r="LXQ86" s="4"/>
      <c r="LXR86" s="4"/>
      <c r="LXS86" s="4"/>
      <c r="LXT86" s="4"/>
      <c r="LXU86" s="4"/>
      <c r="LXV86" s="4"/>
      <c r="LXW86" s="4"/>
      <c r="LXX86" s="4"/>
      <c r="LXY86" s="4"/>
      <c r="LXZ86" s="4"/>
      <c r="LYA86" s="4"/>
      <c r="LYB86" s="4"/>
      <c r="LYC86" s="4"/>
      <c r="LYD86" s="4"/>
      <c r="LYE86" s="4"/>
      <c r="LYF86" s="4"/>
      <c r="LYG86" s="4"/>
      <c r="LYH86" s="4"/>
      <c r="LYI86" s="4"/>
      <c r="LYJ86" s="4"/>
      <c r="LYK86" s="4"/>
      <c r="LYL86" s="4"/>
      <c r="LYM86" s="4"/>
      <c r="LYN86" s="4"/>
      <c r="LYO86" s="4"/>
      <c r="LYP86" s="4"/>
      <c r="LYQ86" s="4"/>
      <c r="LYR86" s="4"/>
      <c r="LYS86" s="4"/>
      <c r="LYT86" s="4"/>
      <c r="LYU86" s="4"/>
      <c r="LYV86" s="4"/>
      <c r="LYW86" s="4"/>
      <c r="LYX86" s="4"/>
      <c r="LYY86" s="4"/>
      <c r="LYZ86" s="4"/>
      <c r="LZA86" s="4"/>
      <c r="LZB86" s="4"/>
      <c r="LZC86" s="4"/>
      <c r="LZD86" s="4"/>
      <c r="LZE86" s="4"/>
      <c r="LZF86" s="4"/>
      <c r="LZG86" s="4"/>
      <c r="LZH86" s="4"/>
      <c r="LZI86" s="4"/>
      <c r="LZJ86" s="4"/>
      <c r="LZK86" s="4"/>
      <c r="LZL86" s="4"/>
      <c r="LZM86" s="4"/>
      <c r="LZN86" s="4"/>
      <c r="LZO86" s="4"/>
      <c r="LZP86" s="4"/>
      <c r="LZQ86" s="4"/>
      <c r="LZR86" s="4"/>
      <c r="LZS86" s="4"/>
      <c r="LZT86" s="4"/>
      <c r="LZU86" s="4"/>
      <c r="LZV86" s="4"/>
      <c r="LZW86" s="4"/>
      <c r="LZX86" s="4"/>
      <c r="LZY86" s="4"/>
      <c r="LZZ86" s="4"/>
      <c r="MAA86" s="4"/>
      <c r="MAB86" s="4"/>
      <c r="MAC86" s="4"/>
      <c r="MAD86" s="4"/>
      <c r="MAE86" s="4"/>
      <c r="MAF86" s="4"/>
      <c r="MAG86" s="4"/>
      <c r="MAH86" s="4"/>
      <c r="MAI86" s="4"/>
      <c r="MAJ86" s="4"/>
      <c r="MAK86" s="4"/>
      <c r="MAL86" s="4"/>
      <c r="MAM86" s="4"/>
      <c r="MAN86" s="4"/>
      <c r="MAO86" s="4"/>
      <c r="MAP86" s="4"/>
      <c r="MAQ86" s="4"/>
      <c r="MAR86" s="4"/>
      <c r="MAS86" s="4"/>
      <c r="MAT86" s="4"/>
      <c r="MAU86" s="4"/>
      <c r="MAV86" s="4"/>
      <c r="MAW86" s="4"/>
      <c r="MAX86" s="4"/>
      <c r="MAY86" s="4"/>
      <c r="MAZ86" s="4"/>
      <c r="MBA86" s="4"/>
      <c r="MBB86" s="4"/>
      <c r="MBC86" s="4"/>
      <c r="MBD86" s="4"/>
      <c r="MBE86" s="4"/>
      <c r="MBF86" s="4"/>
      <c r="MBG86" s="4"/>
      <c r="MBH86" s="4"/>
      <c r="MBI86" s="4"/>
      <c r="MBJ86" s="4"/>
      <c r="MBK86" s="4"/>
      <c r="MBL86" s="4"/>
      <c r="MBM86" s="4"/>
      <c r="MBN86" s="4"/>
      <c r="MBO86" s="4"/>
      <c r="MBP86" s="4"/>
      <c r="MBQ86" s="4"/>
      <c r="MBR86" s="4"/>
      <c r="MBS86" s="4"/>
      <c r="MBT86" s="4"/>
      <c r="MBU86" s="4"/>
      <c r="MBV86" s="4"/>
      <c r="MBW86" s="4"/>
      <c r="MBX86" s="4"/>
      <c r="MBY86" s="4"/>
      <c r="MBZ86" s="4"/>
      <c r="MCA86" s="4"/>
      <c r="MCB86" s="4"/>
      <c r="MCC86" s="4"/>
      <c r="MCD86" s="4"/>
      <c r="MCE86" s="4"/>
      <c r="MCF86" s="4"/>
      <c r="MCG86" s="4"/>
      <c r="MCH86" s="4"/>
      <c r="MCI86" s="4"/>
      <c r="MCJ86" s="4"/>
      <c r="MCK86" s="4"/>
      <c r="MCL86" s="4"/>
      <c r="MCM86" s="4"/>
      <c r="MCN86" s="4"/>
      <c r="MCO86" s="4"/>
      <c r="MCP86" s="4"/>
      <c r="MCQ86" s="4"/>
      <c r="MCR86" s="4"/>
      <c r="MCS86" s="4"/>
      <c r="MCT86" s="4"/>
      <c r="MCU86" s="4"/>
      <c r="MCV86" s="4"/>
      <c r="MCW86" s="4"/>
      <c r="MCX86" s="4"/>
      <c r="MCY86" s="4"/>
      <c r="MCZ86" s="4"/>
      <c r="MDA86" s="4"/>
      <c r="MDB86" s="4"/>
      <c r="MDC86" s="4"/>
      <c r="MDD86" s="4"/>
      <c r="MDE86" s="4"/>
      <c r="MDF86" s="4"/>
      <c r="MDG86" s="4"/>
      <c r="MDH86" s="4"/>
      <c r="MDI86" s="4"/>
      <c r="MDJ86" s="4"/>
      <c r="MDK86" s="4"/>
      <c r="MDL86" s="4"/>
      <c r="MDM86" s="4"/>
      <c r="MDN86" s="4"/>
      <c r="MDO86" s="4"/>
      <c r="MDP86" s="4"/>
      <c r="MDQ86" s="4"/>
      <c r="MDR86" s="4"/>
      <c r="MDS86" s="4"/>
      <c r="MDT86" s="4"/>
      <c r="MDU86" s="4"/>
      <c r="MDV86" s="4"/>
      <c r="MDW86" s="4"/>
      <c r="MDX86" s="4"/>
      <c r="MDY86" s="4"/>
      <c r="MDZ86" s="4"/>
      <c r="MEA86" s="4"/>
      <c r="MEB86" s="4"/>
      <c r="MEC86" s="4"/>
      <c r="MED86" s="4"/>
      <c r="MEE86" s="4"/>
      <c r="MEF86" s="4"/>
      <c r="MEG86" s="4"/>
      <c r="MEH86" s="4"/>
      <c r="MEI86" s="4"/>
      <c r="MEJ86" s="4"/>
      <c r="MEK86" s="4"/>
      <c r="MEL86" s="4"/>
      <c r="MEM86" s="4"/>
      <c r="MEN86" s="4"/>
      <c r="MEO86" s="4"/>
      <c r="MEP86" s="4"/>
      <c r="MEQ86" s="4"/>
      <c r="MER86" s="4"/>
      <c r="MES86" s="4"/>
      <c r="MET86" s="4"/>
      <c r="MEU86" s="4"/>
      <c r="MEV86" s="4"/>
      <c r="MEW86" s="4"/>
      <c r="MEX86" s="4"/>
      <c r="MEY86" s="4"/>
      <c r="MEZ86" s="4"/>
      <c r="MFA86" s="4"/>
      <c r="MFB86" s="4"/>
      <c r="MFC86" s="4"/>
      <c r="MFD86" s="4"/>
      <c r="MFE86" s="4"/>
      <c r="MFF86" s="4"/>
      <c r="MFG86" s="4"/>
      <c r="MFH86" s="4"/>
      <c r="MFI86" s="4"/>
      <c r="MFJ86" s="4"/>
      <c r="MFK86" s="4"/>
      <c r="MFL86" s="4"/>
      <c r="MFM86" s="4"/>
      <c r="MFN86" s="4"/>
      <c r="MFO86" s="4"/>
      <c r="MFP86" s="4"/>
      <c r="MFQ86" s="4"/>
      <c r="MFR86" s="4"/>
      <c r="MFS86" s="4"/>
      <c r="MFT86" s="4"/>
      <c r="MFU86" s="4"/>
      <c r="MFV86" s="4"/>
      <c r="MFW86" s="4"/>
      <c r="MFX86" s="4"/>
      <c r="MFY86" s="4"/>
      <c r="MFZ86" s="4"/>
      <c r="MGA86" s="4"/>
      <c r="MGB86" s="4"/>
      <c r="MGC86" s="4"/>
      <c r="MGD86" s="4"/>
      <c r="MGE86" s="4"/>
      <c r="MGF86" s="4"/>
      <c r="MGG86" s="4"/>
      <c r="MGH86" s="4"/>
      <c r="MGI86" s="4"/>
      <c r="MGJ86" s="4"/>
      <c r="MGK86" s="4"/>
      <c r="MGL86" s="4"/>
      <c r="MGM86" s="4"/>
      <c r="MGN86" s="4"/>
      <c r="MGO86" s="4"/>
      <c r="MGP86" s="4"/>
      <c r="MGQ86" s="4"/>
      <c r="MGR86" s="4"/>
      <c r="MGS86" s="4"/>
      <c r="MGT86" s="4"/>
      <c r="MGU86" s="4"/>
      <c r="MGV86" s="4"/>
      <c r="MGW86" s="4"/>
      <c r="MGX86" s="4"/>
      <c r="MGY86" s="4"/>
      <c r="MGZ86" s="4"/>
      <c r="MHA86" s="4"/>
      <c r="MHB86" s="4"/>
      <c r="MHC86" s="4"/>
      <c r="MHD86" s="4"/>
      <c r="MHE86" s="4"/>
      <c r="MHF86" s="4"/>
      <c r="MHG86" s="4"/>
      <c r="MHH86" s="4"/>
      <c r="MHI86" s="4"/>
      <c r="MHJ86" s="4"/>
      <c r="MHK86" s="4"/>
      <c r="MHL86" s="4"/>
      <c r="MHM86" s="4"/>
      <c r="MHN86" s="4"/>
      <c r="MHO86" s="4"/>
      <c r="MHP86" s="4"/>
      <c r="MHQ86" s="4"/>
      <c r="MHR86" s="4"/>
      <c r="MHS86" s="4"/>
      <c r="MHT86" s="4"/>
      <c r="MHU86" s="4"/>
      <c r="MHV86" s="4"/>
      <c r="MHW86" s="4"/>
      <c r="MHX86" s="4"/>
      <c r="MHY86" s="4"/>
      <c r="MHZ86" s="4"/>
      <c r="MIA86" s="4"/>
      <c r="MIB86" s="4"/>
      <c r="MIC86" s="4"/>
      <c r="MID86" s="4"/>
      <c r="MIE86" s="4"/>
      <c r="MIF86" s="4"/>
      <c r="MIG86" s="4"/>
      <c r="MIH86" s="4"/>
      <c r="MII86" s="4"/>
      <c r="MIJ86" s="4"/>
      <c r="MIK86" s="4"/>
      <c r="MIL86" s="4"/>
      <c r="MIM86" s="4"/>
      <c r="MIN86" s="4"/>
      <c r="MIO86" s="4"/>
      <c r="MIP86" s="4"/>
      <c r="MIQ86" s="4"/>
      <c r="MIR86" s="4"/>
      <c r="MIS86" s="4"/>
      <c r="MIT86" s="4"/>
      <c r="MIU86" s="4"/>
      <c r="MIV86" s="4"/>
      <c r="MIW86" s="4"/>
      <c r="MIX86" s="4"/>
      <c r="MIY86" s="4"/>
      <c r="MIZ86" s="4"/>
      <c r="MJA86" s="4"/>
      <c r="MJB86" s="4"/>
      <c r="MJC86" s="4"/>
      <c r="MJD86" s="4"/>
      <c r="MJE86" s="4"/>
      <c r="MJF86" s="4"/>
      <c r="MJG86" s="4"/>
      <c r="MJH86" s="4"/>
      <c r="MJI86" s="4"/>
      <c r="MJJ86" s="4"/>
      <c r="MJK86" s="4"/>
      <c r="MJL86" s="4"/>
      <c r="MJM86" s="4"/>
      <c r="MJN86" s="4"/>
      <c r="MJO86" s="4"/>
      <c r="MJP86" s="4"/>
      <c r="MJQ86" s="4"/>
      <c r="MJR86" s="4"/>
      <c r="MJS86" s="4"/>
      <c r="MJT86" s="4"/>
      <c r="MJU86" s="4"/>
      <c r="MJV86" s="4"/>
      <c r="MJW86" s="4"/>
      <c r="MJX86" s="4"/>
      <c r="MJY86" s="4"/>
      <c r="MJZ86" s="4"/>
      <c r="MKA86" s="4"/>
      <c r="MKB86" s="4"/>
      <c r="MKC86" s="4"/>
      <c r="MKD86" s="4"/>
      <c r="MKE86" s="4"/>
      <c r="MKF86" s="4"/>
      <c r="MKG86" s="4"/>
      <c r="MKH86" s="4"/>
      <c r="MKI86" s="4"/>
      <c r="MKJ86" s="4"/>
      <c r="MKK86" s="4"/>
      <c r="MKL86" s="4"/>
      <c r="MKM86" s="4"/>
      <c r="MKN86" s="4"/>
      <c r="MKO86" s="4"/>
      <c r="MKP86" s="4"/>
      <c r="MKQ86" s="4"/>
      <c r="MKR86" s="4"/>
      <c r="MKS86" s="4"/>
      <c r="MKT86" s="4"/>
      <c r="MKU86" s="4"/>
      <c r="MKV86" s="4"/>
      <c r="MKW86" s="4"/>
      <c r="MKX86" s="4"/>
      <c r="MKY86" s="4"/>
      <c r="MKZ86" s="4"/>
      <c r="MLA86" s="4"/>
      <c r="MLB86" s="4"/>
      <c r="MLC86" s="4"/>
      <c r="MLD86" s="4"/>
      <c r="MLE86" s="4"/>
      <c r="MLF86" s="4"/>
      <c r="MLG86" s="4"/>
      <c r="MLH86" s="4"/>
      <c r="MLI86" s="4"/>
      <c r="MLJ86" s="4"/>
      <c r="MLK86" s="4"/>
      <c r="MLL86" s="4"/>
      <c r="MLM86" s="4"/>
      <c r="MLN86" s="4"/>
      <c r="MLO86" s="4"/>
      <c r="MLP86" s="4"/>
      <c r="MLQ86" s="4"/>
      <c r="MLR86" s="4"/>
      <c r="MLS86" s="4"/>
      <c r="MLT86" s="4"/>
      <c r="MLU86" s="4"/>
      <c r="MLV86" s="4"/>
      <c r="MLW86" s="4"/>
      <c r="MLX86" s="4"/>
      <c r="MLY86" s="4"/>
      <c r="MLZ86" s="4"/>
      <c r="MMA86" s="4"/>
      <c r="MMB86" s="4"/>
      <c r="MMC86" s="4"/>
      <c r="MMD86" s="4"/>
      <c r="MME86" s="4"/>
      <c r="MMF86" s="4"/>
      <c r="MMG86" s="4"/>
      <c r="MMH86" s="4"/>
      <c r="MMI86" s="4"/>
      <c r="MMJ86" s="4"/>
      <c r="MMK86" s="4"/>
      <c r="MML86" s="4"/>
      <c r="MMM86" s="4"/>
      <c r="MMN86" s="4"/>
      <c r="MMO86" s="4"/>
      <c r="MMP86" s="4"/>
      <c r="MMQ86" s="4"/>
      <c r="MMR86" s="4"/>
      <c r="MMS86" s="4"/>
      <c r="MMT86" s="4"/>
      <c r="MMU86" s="4"/>
      <c r="MMV86" s="4"/>
      <c r="MMW86" s="4"/>
      <c r="MMX86" s="4"/>
      <c r="MMY86" s="4"/>
      <c r="MMZ86" s="4"/>
      <c r="MNA86" s="4"/>
      <c r="MNB86" s="4"/>
      <c r="MNC86" s="4"/>
      <c r="MND86" s="4"/>
      <c r="MNE86" s="4"/>
      <c r="MNF86" s="4"/>
      <c r="MNG86" s="4"/>
      <c r="MNH86" s="4"/>
      <c r="MNI86" s="4"/>
      <c r="MNJ86" s="4"/>
      <c r="MNK86" s="4"/>
      <c r="MNL86" s="4"/>
      <c r="MNM86" s="4"/>
      <c r="MNN86" s="4"/>
      <c r="MNO86" s="4"/>
      <c r="MNP86" s="4"/>
      <c r="MNQ86" s="4"/>
      <c r="MNR86" s="4"/>
      <c r="MNS86" s="4"/>
      <c r="MNT86" s="4"/>
      <c r="MNU86" s="4"/>
      <c r="MNV86" s="4"/>
      <c r="MNW86" s="4"/>
      <c r="MNX86" s="4"/>
      <c r="MNY86" s="4"/>
      <c r="MNZ86" s="4"/>
      <c r="MOA86" s="4"/>
      <c r="MOB86" s="4"/>
      <c r="MOC86" s="4"/>
      <c r="MOD86" s="4"/>
      <c r="MOE86" s="4"/>
      <c r="MOF86" s="4"/>
      <c r="MOG86" s="4"/>
      <c r="MOH86" s="4"/>
      <c r="MOI86" s="4"/>
      <c r="MOJ86" s="4"/>
      <c r="MOK86" s="4"/>
      <c r="MOL86" s="4"/>
      <c r="MOM86" s="4"/>
      <c r="MON86" s="4"/>
      <c r="MOO86" s="4"/>
      <c r="MOP86" s="4"/>
      <c r="MOQ86" s="4"/>
      <c r="MOR86" s="4"/>
      <c r="MOS86" s="4"/>
      <c r="MOT86" s="4"/>
      <c r="MOU86" s="4"/>
      <c r="MOV86" s="4"/>
      <c r="MOW86" s="4"/>
      <c r="MOX86" s="4"/>
      <c r="MOY86" s="4"/>
      <c r="MOZ86" s="4"/>
      <c r="MPA86" s="4"/>
      <c r="MPB86" s="4"/>
      <c r="MPC86" s="4"/>
      <c r="MPD86" s="4"/>
      <c r="MPE86" s="4"/>
      <c r="MPF86" s="4"/>
      <c r="MPG86" s="4"/>
      <c r="MPH86" s="4"/>
      <c r="MPI86" s="4"/>
      <c r="MPJ86" s="4"/>
      <c r="MPK86" s="4"/>
      <c r="MPL86" s="4"/>
      <c r="MPM86" s="4"/>
      <c r="MPN86" s="4"/>
      <c r="MPO86" s="4"/>
      <c r="MPP86" s="4"/>
      <c r="MPQ86" s="4"/>
      <c r="MPR86" s="4"/>
      <c r="MPS86" s="4"/>
      <c r="MPT86" s="4"/>
      <c r="MPU86" s="4"/>
      <c r="MPV86" s="4"/>
      <c r="MPW86" s="4"/>
      <c r="MPX86" s="4"/>
      <c r="MPY86" s="4"/>
      <c r="MPZ86" s="4"/>
      <c r="MQA86" s="4"/>
      <c r="MQB86" s="4"/>
      <c r="MQC86" s="4"/>
      <c r="MQD86" s="4"/>
      <c r="MQE86" s="4"/>
      <c r="MQF86" s="4"/>
      <c r="MQG86" s="4"/>
      <c r="MQH86" s="4"/>
      <c r="MQI86" s="4"/>
      <c r="MQJ86" s="4"/>
      <c r="MQK86" s="4"/>
      <c r="MQL86" s="4"/>
      <c r="MQM86" s="4"/>
      <c r="MQN86" s="4"/>
      <c r="MQO86" s="4"/>
      <c r="MQP86" s="4"/>
      <c r="MQQ86" s="4"/>
      <c r="MQR86" s="4"/>
      <c r="MQS86" s="4"/>
      <c r="MQT86" s="4"/>
      <c r="MQU86" s="4"/>
      <c r="MQV86" s="4"/>
      <c r="MQW86" s="4"/>
      <c r="MQX86" s="4"/>
      <c r="MQY86" s="4"/>
      <c r="MQZ86" s="4"/>
      <c r="MRA86" s="4"/>
      <c r="MRB86" s="4"/>
      <c r="MRC86" s="4"/>
      <c r="MRD86" s="4"/>
      <c r="MRE86" s="4"/>
      <c r="MRF86" s="4"/>
      <c r="MRG86" s="4"/>
      <c r="MRH86" s="4"/>
      <c r="MRI86" s="4"/>
      <c r="MRJ86" s="4"/>
      <c r="MRK86" s="4"/>
      <c r="MRL86" s="4"/>
      <c r="MRM86" s="4"/>
      <c r="MRN86" s="4"/>
      <c r="MRO86" s="4"/>
      <c r="MRP86" s="4"/>
      <c r="MRQ86" s="4"/>
      <c r="MRR86" s="4"/>
      <c r="MRS86" s="4"/>
      <c r="MRT86" s="4"/>
      <c r="MRU86" s="4"/>
      <c r="MRV86" s="4"/>
      <c r="MRW86" s="4"/>
      <c r="MRX86" s="4"/>
      <c r="MRY86" s="4"/>
      <c r="MRZ86" s="4"/>
      <c r="MSA86" s="4"/>
      <c r="MSB86" s="4"/>
      <c r="MSC86" s="4"/>
      <c r="MSD86" s="4"/>
      <c r="MSE86" s="4"/>
      <c r="MSF86" s="4"/>
      <c r="MSG86" s="4"/>
      <c r="MSH86" s="4"/>
      <c r="MSI86" s="4"/>
      <c r="MSJ86" s="4"/>
      <c r="MSK86" s="4"/>
      <c r="MSL86" s="4"/>
      <c r="MSM86" s="4"/>
      <c r="MSN86" s="4"/>
      <c r="MSO86" s="4"/>
      <c r="MSP86" s="4"/>
      <c r="MSQ86" s="4"/>
      <c r="MSR86" s="4"/>
      <c r="MSS86" s="4"/>
      <c r="MST86" s="4"/>
      <c r="MSU86" s="4"/>
      <c r="MSV86" s="4"/>
      <c r="MSW86" s="4"/>
      <c r="MSX86" s="4"/>
      <c r="MSY86" s="4"/>
      <c r="MSZ86" s="4"/>
      <c r="MTA86" s="4"/>
      <c r="MTB86" s="4"/>
      <c r="MTC86" s="4"/>
      <c r="MTD86" s="4"/>
      <c r="MTE86" s="4"/>
      <c r="MTF86" s="4"/>
      <c r="MTG86" s="4"/>
      <c r="MTH86" s="4"/>
      <c r="MTI86" s="4"/>
      <c r="MTJ86" s="4"/>
      <c r="MTK86" s="4"/>
      <c r="MTL86" s="4"/>
      <c r="MTM86" s="4"/>
      <c r="MTN86" s="4"/>
      <c r="MTO86" s="4"/>
      <c r="MTP86" s="4"/>
      <c r="MTQ86" s="4"/>
      <c r="MTR86" s="4"/>
      <c r="MTS86" s="4"/>
      <c r="MTT86" s="4"/>
      <c r="MTU86" s="4"/>
      <c r="MTV86" s="4"/>
      <c r="MTW86" s="4"/>
      <c r="MTX86" s="4"/>
      <c r="MTY86" s="4"/>
      <c r="MTZ86" s="4"/>
      <c r="MUA86" s="4"/>
      <c r="MUB86" s="4"/>
      <c r="MUC86" s="4"/>
      <c r="MUD86" s="4"/>
      <c r="MUE86" s="4"/>
      <c r="MUF86" s="4"/>
      <c r="MUG86" s="4"/>
      <c r="MUH86" s="4"/>
      <c r="MUI86" s="4"/>
      <c r="MUJ86" s="4"/>
      <c r="MUK86" s="4"/>
      <c r="MUL86" s="4"/>
      <c r="MUM86" s="4"/>
      <c r="MUN86" s="4"/>
      <c r="MUO86" s="4"/>
      <c r="MUP86" s="4"/>
      <c r="MUQ86" s="4"/>
      <c r="MUR86" s="4"/>
      <c r="MUS86" s="4"/>
      <c r="MUT86" s="4"/>
      <c r="MUU86" s="4"/>
      <c r="MUV86" s="4"/>
      <c r="MUW86" s="4"/>
      <c r="MUX86" s="4"/>
      <c r="MUY86" s="4"/>
      <c r="MUZ86" s="4"/>
      <c r="MVA86" s="4"/>
      <c r="MVB86" s="4"/>
      <c r="MVC86" s="4"/>
      <c r="MVD86" s="4"/>
      <c r="MVE86" s="4"/>
      <c r="MVF86" s="4"/>
      <c r="MVG86" s="4"/>
      <c r="MVH86" s="4"/>
      <c r="MVI86" s="4"/>
      <c r="MVJ86" s="4"/>
      <c r="MVK86" s="4"/>
      <c r="MVL86" s="4"/>
      <c r="MVM86" s="4"/>
      <c r="MVN86" s="4"/>
      <c r="MVO86" s="4"/>
      <c r="MVP86" s="4"/>
      <c r="MVQ86" s="4"/>
      <c r="MVR86" s="4"/>
      <c r="MVS86" s="4"/>
      <c r="MVT86" s="4"/>
      <c r="MVU86" s="4"/>
      <c r="MVV86" s="4"/>
      <c r="MVW86" s="4"/>
      <c r="MVX86" s="4"/>
      <c r="MVY86" s="4"/>
      <c r="MVZ86" s="4"/>
      <c r="MWA86" s="4"/>
      <c r="MWB86" s="4"/>
      <c r="MWC86" s="4"/>
      <c r="MWD86" s="4"/>
      <c r="MWE86" s="4"/>
      <c r="MWF86" s="4"/>
      <c r="MWG86" s="4"/>
      <c r="MWH86" s="4"/>
      <c r="MWI86" s="4"/>
      <c r="MWJ86" s="4"/>
      <c r="MWK86" s="4"/>
      <c r="MWL86" s="4"/>
      <c r="MWM86" s="4"/>
      <c r="MWN86" s="4"/>
      <c r="MWO86" s="4"/>
      <c r="MWP86" s="4"/>
      <c r="MWQ86" s="4"/>
      <c r="MWR86" s="4"/>
      <c r="MWS86" s="4"/>
      <c r="MWT86" s="4"/>
      <c r="MWU86" s="4"/>
      <c r="MWV86" s="4"/>
      <c r="MWW86" s="4"/>
      <c r="MWX86" s="4"/>
      <c r="MWY86" s="4"/>
      <c r="MWZ86" s="4"/>
      <c r="MXA86" s="4"/>
      <c r="MXB86" s="4"/>
      <c r="MXC86" s="4"/>
      <c r="MXD86" s="4"/>
      <c r="MXE86" s="4"/>
      <c r="MXF86" s="4"/>
      <c r="MXG86" s="4"/>
      <c r="MXH86" s="4"/>
      <c r="MXI86" s="4"/>
      <c r="MXJ86" s="4"/>
      <c r="MXK86" s="4"/>
      <c r="MXL86" s="4"/>
      <c r="MXM86" s="4"/>
      <c r="MXN86" s="4"/>
      <c r="MXO86" s="4"/>
      <c r="MXP86" s="4"/>
      <c r="MXQ86" s="4"/>
      <c r="MXR86" s="4"/>
      <c r="MXS86" s="4"/>
      <c r="MXT86" s="4"/>
      <c r="MXU86" s="4"/>
      <c r="MXV86" s="4"/>
      <c r="MXW86" s="4"/>
      <c r="MXX86" s="4"/>
      <c r="MXY86" s="4"/>
      <c r="MXZ86" s="4"/>
      <c r="MYA86" s="4"/>
      <c r="MYB86" s="4"/>
      <c r="MYC86" s="4"/>
      <c r="MYD86" s="4"/>
      <c r="MYE86" s="4"/>
      <c r="MYF86" s="4"/>
      <c r="MYG86" s="4"/>
      <c r="MYH86" s="4"/>
      <c r="MYI86" s="4"/>
      <c r="MYJ86" s="4"/>
      <c r="MYK86" s="4"/>
      <c r="MYL86" s="4"/>
      <c r="MYM86" s="4"/>
      <c r="MYN86" s="4"/>
      <c r="MYO86" s="4"/>
      <c r="MYP86" s="4"/>
      <c r="MYQ86" s="4"/>
      <c r="MYR86" s="4"/>
      <c r="MYS86" s="4"/>
      <c r="MYT86" s="4"/>
      <c r="MYU86" s="4"/>
      <c r="MYV86" s="4"/>
      <c r="MYW86" s="4"/>
      <c r="MYX86" s="4"/>
      <c r="MYY86" s="4"/>
      <c r="MYZ86" s="4"/>
      <c r="MZA86" s="4"/>
      <c r="MZB86" s="4"/>
      <c r="MZC86" s="4"/>
      <c r="MZD86" s="4"/>
      <c r="MZE86" s="4"/>
      <c r="MZF86" s="4"/>
      <c r="MZG86" s="4"/>
      <c r="MZH86" s="4"/>
      <c r="MZI86" s="4"/>
      <c r="MZJ86" s="4"/>
      <c r="MZK86" s="4"/>
      <c r="MZL86" s="4"/>
      <c r="MZM86" s="4"/>
      <c r="MZN86" s="4"/>
      <c r="MZO86" s="4"/>
      <c r="MZP86" s="4"/>
      <c r="MZQ86" s="4"/>
      <c r="MZR86" s="4"/>
      <c r="MZS86" s="4"/>
      <c r="MZT86" s="4"/>
      <c r="MZU86" s="4"/>
      <c r="MZV86" s="4"/>
      <c r="MZW86" s="4"/>
      <c r="MZX86" s="4"/>
      <c r="MZY86" s="4"/>
      <c r="MZZ86" s="4"/>
      <c r="NAA86" s="4"/>
      <c r="NAB86" s="4"/>
      <c r="NAC86" s="4"/>
      <c r="NAD86" s="4"/>
      <c r="NAE86" s="4"/>
      <c r="NAF86" s="4"/>
      <c r="NAG86" s="4"/>
      <c r="NAH86" s="4"/>
      <c r="NAI86" s="4"/>
      <c r="NAJ86" s="4"/>
      <c r="NAK86" s="4"/>
      <c r="NAL86" s="4"/>
      <c r="NAM86" s="4"/>
      <c r="NAN86" s="4"/>
      <c r="NAO86" s="4"/>
      <c r="NAP86" s="4"/>
      <c r="NAQ86" s="4"/>
      <c r="NAR86" s="4"/>
      <c r="NAS86" s="4"/>
      <c r="NAT86" s="4"/>
      <c r="NAU86" s="4"/>
      <c r="NAV86" s="4"/>
      <c r="NAW86" s="4"/>
      <c r="NAX86" s="4"/>
      <c r="NAY86" s="4"/>
      <c r="NAZ86" s="4"/>
      <c r="NBA86" s="4"/>
      <c r="NBB86" s="4"/>
      <c r="NBC86" s="4"/>
      <c r="NBD86" s="4"/>
      <c r="NBE86" s="4"/>
      <c r="NBF86" s="4"/>
      <c r="NBG86" s="4"/>
      <c r="NBH86" s="4"/>
      <c r="NBI86" s="4"/>
      <c r="NBJ86" s="4"/>
      <c r="NBK86" s="4"/>
      <c r="NBL86" s="4"/>
      <c r="NBM86" s="4"/>
      <c r="NBN86" s="4"/>
      <c r="NBO86" s="4"/>
      <c r="NBP86" s="4"/>
      <c r="NBQ86" s="4"/>
      <c r="NBR86" s="4"/>
      <c r="NBS86" s="4"/>
      <c r="NBT86" s="4"/>
      <c r="NBU86" s="4"/>
      <c r="NBV86" s="4"/>
      <c r="NBW86" s="4"/>
      <c r="NBX86" s="4"/>
      <c r="NBY86" s="4"/>
      <c r="NBZ86" s="4"/>
      <c r="NCA86" s="4"/>
      <c r="NCB86" s="4"/>
      <c r="NCC86" s="4"/>
      <c r="NCD86" s="4"/>
      <c r="NCE86" s="4"/>
      <c r="NCF86" s="4"/>
      <c r="NCG86" s="4"/>
      <c r="NCH86" s="4"/>
      <c r="NCI86" s="4"/>
      <c r="NCJ86" s="4"/>
      <c r="NCK86" s="4"/>
      <c r="NCL86" s="4"/>
      <c r="NCM86" s="4"/>
      <c r="NCN86" s="4"/>
      <c r="NCO86" s="4"/>
      <c r="NCP86" s="4"/>
      <c r="NCQ86" s="4"/>
      <c r="NCR86" s="4"/>
      <c r="NCS86" s="4"/>
      <c r="NCT86" s="4"/>
      <c r="NCU86" s="4"/>
      <c r="NCV86" s="4"/>
      <c r="NCW86" s="4"/>
      <c r="NCX86" s="4"/>
      <c r="NCY86" s="4"/>
      <c r="NCZ86" s="4"/>
      <c r="NDA86" s="4"/>
      <c r="NDB86" s="4"/>
      <c r="NDC86" s="4"/>
      <c r="NDD86" s="4"/>
      <c r="NDE86" s="4"/>
      <c r="NDF86" s="4"/>
      <c r="NDG86" s="4"/>
      <c r="NDH86" s="4"/>
      <c r="NDI86" s="4"/>
      <c r="NDJ86" s="4"/>
      <c r="NDK86" s="4"/>
      <c r="NDL86" s="4"/>
      <c r="NDM86" s="4"/>
      <c r="NDN86" s="4"/>
      <c r="NDO86" s="4"/>
      <c r="NDP86" s="4"/>
      <c r="NDQ86" s="4"/>
      <c r="NDR86" s="4"/>
      <c r="NDS86" s="4"/>
      <c r="NDT86" s="4"/>
      <c r="NDU86" s="4"/>
      <c r="NDV86" s="4"/>
      <c r="NDW86" s="4"/>
      <c r="NDX86" s="4"/>
      <c r="NDY86" s="4"/>
      <c r="NDZ86" s="4"/>
      <c r="NEA86" s="4"/>
      <c r="NEB86" s="4"/>
      <c r="NEC86" s="4"/>
      <c r="NED86" s="4"/>
      <c r="NEE86" s="4"/>
      <c r="NEF86" s="4"/>
      <c r="NEG86" s="4"/>
      <c r="NEH86" s="4"/>
      <c r="NEI86" s="4"/>
      <c r="NEJ86" s="4"/>
      <c r="NEK86" s="4"/>
      <c r="NEL86" s="4"/>
      <c r="NEM86" s="4"/>
      <c r="NEN86" s="4"/>
      <c r="NEO86" s="4"/>
      <c r="NEP86" s="4"/>
      <c r="NEQ86" s="4"/>
      <c r="NER86" s="4"/>
      <c r="NES86" s="4"/>
      <c r="NET86" s="4"/>
      <c r="NEU86" s="4"/>
      <c r="NEV86" s="4"/>
      <c r="NEW86" s="4"/>
      <c r="NEX86" s="4"/>
      <c r="NEY86" s="4"/>
      <c r="NEZ86" s="4"/>
      <c r="NFA86" s="4"/>
      <c r="NFB86" s="4"/>
      <c r="NFC86" s="4"/>
      <c r="NFD86" s="4"/>
      <c r="NFE86" s="4"/>
      <c r="NFF86" s="4"/>
      <c r="NFG86" s="4"/>
      <c r="NFH86" s="4"/>
      <c r="NFI86" s="4"/>
      <c r="NFJ86" s="4"/>
      <c r="NFK86" s="4"/>
      <c r="NFL86" s="4"/>
      <c r="NFM86" s="4"/>
      <c r="NFN86" s="4"/>
      <c r="NFO86" s="4"/>
      <c r="NFP86" s="4"/>
      <c r="NFQ86" s="4"/>
      <c r="NFR86" s="4"/>
      <c r="NFS86" s="4"/>
      <c r="NFT86" s="4"/>
      <c r="NFU86" s="4"/>
      <c r="NFV86" s="4"/>
      <c r="NFW86" s="4"/>
      <c r="NFX86" s="4"/>
      <c r="NFY86" s="4"/>
      <c r="NFZ86" s="4"/>
      <c r="NGA86" s="4"/>
      <c r="NGB86" s="4"/>
      <c r="NGC86" s="4"/>
      <c r="NGD86" s="4"/>
      <c r="NGE86" s="4"/>
      <c r="NGF86" s="4"/>
      <c r="NGG86" s="4"/>
      <c r="NGH86" s="4"/>
      <c r="NGI86" s="4"/>
      <c r="NGJ86" s="4"/>
      <c r="NGK86" s="4"/>
      <c r="NGL86" s="4"/>
      <c r="NGM86" s="4"/>
      <c r="NGN86" s="4"/>
      <c r="NGO86" s="4"/>
      <c r="NGP86" s="4"/>
      <c r="NGQ86" s="4"/>
      <c r="NGR86" s="4"/>
      <c r="NGS86" s="4"/>
      <c r="NGT86" s="4"/>
      <c r="NGU86" s="4"/>
      <c r="NGV86" s="4"/>
      <c r="NGW86" s="4"/>
      <c r="NGX86" s="4"/>
      <c r="NGY86" s="4"/>
      <c r="NGZ86" s="4"/>
      <c r="NHA86" s="4"/>
      <c r="NHB86" s="4"/>
      <c r="NHC86" s="4"/>
      <c r="NHD86" s="4"/>
      <c r="NHE86" s="4"/>
      <c r="NHF86" s="4"/>
      <c r="NHG86" s="4"/>
      <c r="NHH86" s="4"/>
      <c r="NHI86" s="4"/>
      <c r="NHJ86" s="4"/>
      <c r="NHK86" s="4"/>
      <c r="NHL86" s="4"/>
      <c r="NHM86" s="4"/>
      <c r="NHN86" s="4"/>
      <c r="NHO86" s="4"/>
      <c r="NHP86" s="4"/>
      <c r="NHQ86" s="4"/>
      <c r="NHR86" s="4"/>
      <c r="NHS86" s="4"/>
      <c r="NHT86" s="4"/>
      <c r="NHU86" s="4"/>
      <c r="NHV86" s="4"/>
      <c r="NHW86" s="4"/>
      <c r="NHX86" s="4"/>
      <c r="NHY86" s="4"/>
      <c r="NHZ86" s="4"/>
      <c r="NIA86" s="4"/>
      <c r="NIB86" s="4"/>
      <c r="NIC86" s="4"/>
      <c r="NID86" s="4"/>
      <c r="NIE86" s="4"/>
      <c r="NIF86" s="4"/>
      <c r="NIG86" s="4"/>
      <c r="NIH86" s="4"/>
      <c r="NII86" s="4"/>
      <c r="NIJ86" s="4"/>
      <c r="NIK86" s="4"/>
      <c r="NIL86" s="4"/>
      <c r="NIM86" s="4"/>
      <c r="NIN86" s="4"/>
      <c r="NIO86" s="4"/>
      <c r="NIP86" s="4"/>
      <c r="NIQ86" s="4"/>
      <c r="NIR86" s="4"/>
      <c r="NIS86" s="4"/>
      <c r="NIT86" s="4"/>
      <c r="NIU86" s="4"/>
      <c r="NIV86" s="4"/>
      <c r="NIW86" s="4"/>
      <c r="NIX86" s="4"/>
      <c r="NIY86" s="4"/>
      <c r="NIZ86" s="4"/>
      <c r="NJA86" s="4"/>
      <c r="NJB86" s="4"/>
      <c r="NJC86" s="4"/>
      <c r="NJD86" s="4"/>
      <c r="NJE86" s="4"/>
      <c r="NJF86" s="4"/>
      <c r="NJG86" s="4"/>
      <c r="NJH86" s="4"/>
      <c r="NJI86" s="4"/>
      <c r="NJJ86" s="4"/>
      <c r="NJK86" s="4"/>
      <c r="NJL86" s="4"/>
      <c r="NJM86" s="4"/>
      <c r="NJN86" s="4"/>
      <c r="NJO86" s="4"/>
      <c r="NJP86" s="4"/>
      <c r="NJQ86" s="4"/>
      <c r="NJR86" s="4"/>
      <c r="NJS86" s="4"/>
      <c r="NJT86" s="4"/>
      <c r="NJU86" s="4"/>
      <c r="NJV86" s="4"/>
      <c r="NJW86" s="4"/>
      <c r="NJX86" s="4"/>
      <c r="NJY86" s="4"/>
      <c r="NJZ86" s="4"/>
      <c r="NKA86" s="4"/>
      <c r="NKB86" s="4"/>
      <c r="NKC86" s="4"/>
      <c r="NKD86" s="4"/>
      <c r="NKE86" s="4"/>
      <c r="NKF86" s="4"/>
      <c r="NKG86" s="4"/>
      <c r="NKH86" s="4"/>
      <c r="NKI86" s="4"/>
      <c r="NKJ86" s="4"/>
      <c r="NKK86" s="4"/>
      <c r="NKL86" s="4"/>
      <c r="NKM86" s="4"/>
      <c r="NKN86" s="4"/>
      <c r="NKO86" s="4"/>
      <c r="NKP86" s="4"/>
      <c r="NKQ86" s="4"/>
      <c r="NKR86" s="4"/>
      <c r="NKS86" s="4"/>
      <c r="NKT86" s="4"/>
      <c r="NKU86" s="4"/>
      <c r="NKV86" s="4"/>
      <c r="NKW86" s="4"/>
      <c r="NKX86" s="4"/>
      <c r="NKY86" s="4"/>
      <c r="NKZ86" s="4"/>
      <c r="NLA86" s="4"/>
      <c r="NLB86" s="4"/>
      <c r="NLC86" s="4"/>
      <c r="NLD86" s="4"/>
      <c r="NLE86" s="4"/>
      <c r="NLF86" s="4"/>
      <c r="NLG86" s="4"/>
      <c r="NLH86" s="4"/>
      <c r="NLI86" s="4"/>
      <c r="NLJ86" s="4"/>
      <c r="NLK86" s="4"/>
      <c r="NLL86" s="4"/>
      <c r="NLM86" s="4"/>
      <c r="NLN86" s="4"/>
      <c r="NLO86" s="4"/>
      <c r="NLP86" s="4"/>
      <c r="NLQ86" s="4"/>
      <c r="NLR86" s="4"/>
      <c r="NLS86" s="4"/>
      <c r="NLT86" s="4"/>
      <c r="NLU86" s="4"/>
      <c r="NLV86" s="4"/>
      <c r="NLW86" s="4"/>
      <c r="NLX86" s="4"/>
      <c r="NLY86" s="4"/>
      <c r="NLZ86" s="4"/>
      <c r="NMA86" s="4"/>
      <c r="NMB86" s="4"/>
      <c r="NMC86" s="4"/>
      <c r="NMD86" s="4"/>
      <c r="NME86" s="4"/>
      <c r="NMF86" s="4"/>
      <c r="NMG86" s="4"/>
      <c r="NMH86" s="4"/>
      <c r="NMI86" s="4"/>
      <c r="NMJ86" s="4"/>
      <c r="NMK86" s="4"/>
      <c r="NML86" s="4"/>
      <c r="NMM86" s="4"/>
      <c r="NMN86" s="4"/>
      <c r="NMO86" s="4"/>
      <c r="NMP86" s="4"/>
      <c r="NMQ86" s="4"/>
      <c r="NMR86" s="4"/>
      <c r="NMS86" s="4"/>
      <c r="NMT86" s="4"/>
      <c r="NMU86" s="4"/>
      <c r="NMV86" s="4"/>
      <c r="NMW86" s="4"/>
      <c r="NMX86" s="4"/>
      <c r="NMY86" s="4"/>
      <c r="NMZ86" s="4"/>
      <c r="NNA86" s="4"/>
      <c r="NNB86" s="4"/>
      <c r="NNC86" s="4"/>
      <c r="NND86" s="4"/>
      <c r="NNE86" s="4"/>
      <c r="NNF86" s="4"/>
      <c r="NNG86" s="4"/>
      <c r="NNH86" s="4"/>
      <c r="NNI86" s="4"/>
      <c r="NNJ86" s="4"/>
      <c r="NNK86" s="4"/>
      <c r="NNL86" s="4"/>
      <c r="NNM86" s="4"/>
      <c r="NNN86" s="4"/>
      <c r="NNO86" s="4"/>
      <c r="NNP86" s="4"/>
      <c r="NNQ86" s="4"/>
      <c r="NNR86" s="4"/>
      <c r="NNS86" s="4"/>
      <c r="NNT86" s="4"/>
      <c r="NNU86" s="4"/>
      <c r="NNV86" s="4"/>
      <c r="NNW86" s="4"/>
      <c r="NNX86" s="4"/>
      <c r="NNY86" s="4"/>
      <c r="NNZ86" s="4"/>
      <c r="NOA86" s="4"/>
      <c r="NOB86" s="4"/>
      <c r="NOC86" s="4"/>
      <c r="NOD86" s="4"/>
      <c r="NOE86" s="4"/>
      <c r="NOF86" s="4"/>
      <c r="NOG86" s="4"/>
      <c r="NOH86" s="4"/>
      <c r="NOI86" s="4"/>
      <c r="NOJ86" s="4"/>
      <c r="NOK86" s="4"/>
      <c r="NOL86" s="4"/>
      <c r="NOM86" s="4"/>
      <c r="NON86" s="4"/>
      <c r="NOO86" s="4"/>
      <c r="NOP86" s="4"/>
      <c r="NOQ86" s="4"/>
      <c r="NOR86" s="4"/>
      <c r="NOS86" s="4"/>
      <c r="NOT86" s="4"/>
      <c r="NOU86" s="4"/>
      <c r="NOV86" s="4"/>
      <c r="NOW86" s="4"/>
      <c r="NOX86" s="4"/>
      <c r="NOY86" s="4"/>
      <c r="NOZ86" s="4"/>
      <c r="NPA86" s="4"/>
      <c r="NPB86" s="4"/>
      <c r="NPC86" s="4"/>
      <c r="NPD86" s="4"/>
      <c r="NPE86" s="4"/>
      <c r="NPF86" s="4"/>
      <c r="NPG86" s="4"/>
      <c r="NPH86" s="4"/>
      <c r="NPI86" s="4"/>
      <c r="NPJ86" s="4"/>
      <c r="NPK86" s="4"/>
      <c r="NPL86" s="4"/>
      <c r="NPM86" s="4"/>
      <c r="NPN86" s="4"/>
      <c r="NPO86" s="4"/>
      <c r="NPP86" s="4"/>
      <c r="NPQ86" s="4"/>
      <c r="NPR86" s="4"/>
      <c r="NPS86" s="4"/>
      <c r="NPT86" s="4"/>
      <c r="NPU86" s="4"/>
      <c r="NPV86" s="4"/>
      <c r="NPW86" s="4"/>
      <c r="NPX86" s="4"/>
      <c r="NPY86" s="4"/>
      <c r="NPZ86" s="4"/>
      <c r="NQA86" s="4"/>
      <c r="NQB86" s="4"/>
      <c r="NQC86" s="4"/>
      <c r="NQD86" s="4"/>
      <c r="NQE86" s="4"/>
      <c r="NQF86" s="4"/>
      <c r="NQG86" s="4"/>
      <c r="NQH86" s="4"/>
      <c r="NQI86" s="4"/>
      <c r="NQJ86" s="4"/>
      <c r="NQK86" s="4"/>
      <c r="NQL86" s="4"/>
      <c r="NQM86" s="4"/>
      <c r="NQN86" s="4"/>
      <c r="NQO86" s="4"/>
      <c r="NQP86" s="4"/>
      <c r="NQQ86" s="4"/>
      <c r="NQR86" s="4"/>
      <c r="NQS86" s="4"/>
      <c r="NQT86" s="4"/>
      <c r="NQU86" s="4"/>
      <c r="NQV86" s="4"/>
      <c r="NQW86" s="4"/>
      <c r="NQX86" s="4"/>
      <c r="NQY86" s="4"/>
      <c r="NQZ86" s="4"/>
      <c r="NRA86" s="4"/>
      <c r="NRB86" s="4"/>
      <c r="NRC86" s="4"/>
      <c r="NRD86" s="4"/>
      <c r="NRE86" s="4"/>
      <c r="NRF86" s="4"/>
      <c r="NRG86" s="4"/>
      <c r="NRH86" s="4"/>
      <c r="NRI86" s="4"/>
      <c r="NRJ86" s="4"/>
      <c r="NRK86" s="4"/>
      <c r="NRL86" s="4"/>
      <c r="NRM86" s="4"/>
      <c r="NRN86" s="4"/>
      <c r="NRO86" s="4"/>
      <c r="NRP86" s="4"/>
      <c r="NRQ86" s="4"/>
      <c r="NRR86" s="4"/>
      <c r="NRS86" s="4"/>
      <c r="NRT86" s="4"/>
      <c r="NRU86" s="4"/>
      <c r="NRV86" s="4"/>
      <c r="NRW86" s="4"/>
      <c r="NRX86" s="4"/>
      <c r="NRY86" s="4"/>
      <c r="NRZ86" s="4"/>
      <c r="NSA86" s="4"/>
      <c r="NSB86" s="4"/>
      <c r="NSC86" s="4"/>
      <c r="NSD86" s="4"/>
      <c r="NSE86" s="4"/>
      <c r="NSF86" s="4"/>
      <c r="NSG86" s="4"/>
      <c r="NSH86" s="4"/>
      <c r="NSI86" s="4"/>
      <c r="NSJ86" s="4"/>
      <c r="NSK86" s="4"/>
      <c r="NSL86" s="4"/>
      <c r="NSM86" s="4"/>
      <c r="NSN86" s="4"/>
      <c r="NSO86" s="4"/>
      <c r="NSP86" s="4"/>
      <c r="NSQ86" s="4"/>
      <c r="NSR86" s="4"/>
      <c r="NSS86" s="4"/>
      <c r="NST86" s="4"/>
      <c r="NSU86" s="4"/>
      <c r="NSV86" s="4"/>
      <c r="NSW86" s="4"/>
      <c r="NSX86" s="4"/>
      <c r="NSY86" s="4"/>
      <c r="NSZ86" s="4"/>
      <c r="NTA86" s="4"/>
      <c r="NTB86" s="4"/>
      <c r="NTC86" s="4"/>
      <c r="NTD86" s="4"/>
      <c r="NTE86" s="4"/>
      <c r="NTF86" s="4"/>
      <c r="NTG86" s="4"/>
      <c r="NTH86" s="4"/>
      <c r="NTI86" s="4"/>
      <c r="NTJ86" s="4"/>
      <c r="NTK86" s="4"/>
      <c r="NTL86" s="4"/>
      <c r="NTM86" s="4"/>
      <c r="NTN86" s="4"/>
      <c r="NTO86" s="4"/>
      <c r="NTP86" s="4"/>
      <c r="NTQ86" s="4"/>
      <c r="NTR86" s="4"/>
      <c r="NTS86" s="4"/>
      <c r="NTT86" s="4"/>
      <c r="NTU86" s="4"/>
      <c r="NTV86" s="4"/>
      <c r="NTW86" s="4"/>
      <c r="NTX86" s="4"/>
      <c r="NTY86" s="4"/>
      <c r="NTZ86" s="4"/>
      <c r="NUA86" s="4"/>
      <c r="NUB86" s="4"/>
      <c r="NUC86" s="4"/>
      <c r="NUD86" s="4"/>
      <c r="NUE86" s="4"/>
      <c r="NUF86" s="4"/>
      <c r="NUG86" s="4"/>
      <c r="NUH86" s="4"/>
      <c r="NUI86" s="4"/>
      <c r="NUJ86" s="4"/>
      <c r="NUK86" s="4"/>
      <c r="NUL86" s="4"/>
      <c r="NUM86" s="4"/>
      <c r="NUN86" s="4"/>
      <c r="NUO86" s="4"/>
      <c r="NUP86" s="4"/>
      <c r="NUQ86" s="4"/>
      <c r="NUR86" s="4"/>
      <c r="NUS86" s="4"/>
      <c r="NUT86" s="4"/>
      <c r="NUU86" s="4"/>
      <c r="NUV86" s="4"/>
      <c r="NUW86" s="4"/>
      <c r="NUX86" s="4"/>
      <c r="NUY86" s="4"/>
      <c r="NUZ86" s="4"/>
      <c r="NVA86" s="4"/>
      <c r="NVB86" s="4"/>
      <c r="NVC86" s="4"/>
      <c r="NVD86" s="4"/>
      <c r="NVE86" s="4"/>
      <c r="NVF86" s="4"/>
      <c r="NVG86" s="4"/>
      <c r="NVH86" s="4"/>
      <c r="NVI86" s="4"/>
      <c r="NVJ86" s="4"/>
      <c r="NVK86" s="4"/>
      <c r="NVL86" s="4"/>
      <c r="NVM86" s="4"/>
      <c r="NVN86" s="4"/>
      <c r="NVO86" s="4"/>
      <c r="NVP86" s="4"/>
      <c r="NVQ86" s="4"/>
      <c r="NVR86" s="4"/>
      <c r="NVS86" s="4"/>
      <c r="NVT86" s="4"/>
      <c r="NVU86" s="4"/>
      <c r="NVV86" s="4"/>
      <c r="NVW86" s="4"/>
      <c r="NVX86" s="4"/>
      <c r="NVY86" s="4"/>
      <c r="NVZ86" s="4"/>
      <c r="NWA86" s="4"/>
      <c r="NWB86" s="4"/>
      <c r="NWC86" s="4"/>
      <c r="NWD86" s="4"/>
      <c r="NWE86" s="4"/>
      <c r="NWF86" s="4"/>
      <c r="NWG86" s="4"/>
      <c r="NWH86" s="4"/>
      <c r="NWI86" s="4"/>
      <c r="NWJ86" s="4"/>
      <c r="NWK86" s="4"/>
      <c r="NWL86" s="4"/>
      <c r="NWM86" s="4"/>
      <c r="NWN86" s="4"/>
      <c r="NWO86" s="4"/>
      <c r="NWP86" s="4"/>
      <c r="NWQ86" s="4"/>
      <c r="NWR86" s="4"/>
      <c r="NWS86" s="4"/>
      <c r="NWT86" s="4"/>
      <c r="NWU86" s="4"/>
      <c r="NWV86" s="4"/>
      <c r="NWW86" s="4"/>
      <c r="NWX86" s="4"/>
      <c r="NWY86" s="4"/>
      <c r="NWZ86" s="4"/>
      <c r="NXA86" s="4"/>
      <c r="NXB86" s="4"/>
      <c r="NXC86" s="4"/>
      <c r="NXD86" s="4"/>
      <c r="NXE86" s="4"/>
      <c r="NXF86" s="4"/>
      <c r="NXG86" s="4"/>
      <c r="NXH86" s="4"/>
      <c r="NXI86" s="4"/>
      <c r="NXJ86" s="4"/>
      <c r="NXK86" s="4"/>
      <c r="NXL86" s="4"/>
      <c r="NXM86" s="4"/>
      <c r="NXN86" s="4"/>
      <c r="NXO86" s="4"/>
      <c r="NXP86" s="4"/>
      <c r="NXQ86" s="4"/>
      <c r="NXR86" s="4"/>
      <c r="NXS86" s="4"/>
      <c r="NXT86" s="4"/>
      <c r="NXU86" s="4"/>
      <c r="NXV86" s="4"/>
      <c r="NXW86" s="4"/>
      <c r="NXX86" s="4"/>
      <c r="NXY86" s="4"/>
      <c r="NXZ86" s="4"/>
      <c r="NYA86" s="4"/>
      <c r="NYB86" s="4"/>
      <c r="NYC86" s="4"/>
      <c r="NYD86" s="4"/>
      <c r="NYE86" s="4"/>
      <c r="NYF86" s="4"/>
      <c r="NYG86" s="4"/>
      <c r="NYH86" s="4"/>
      <c r="NYI86" s="4"/>
      <c r="NYJ86" s="4"/>
      <c r="NYK86" s="4"/>
      <c r="NYL86" s="4"/>
      <c r="NYM86" s="4"/>
      <c r="NYN86" s="4"/>
      <c r="NYO86" s="4"/>
      <c r="NYP86" s="4"/>
      <c r="NYQ86" s="4"/>
      <c r="NYR86" s="4"/>
      <c r="NYS86" s="4"/>
      <c r="NYT86" s="4"/>
      <c r="NYU86" s="4"/>
      <c r="NYV86" s="4"/>
      <c r="NYW86" s="4"/>
      <c r="NYX86" s="4"/>
      <c r="NYY86" s="4"/>
      <c r="NYZ86" s="4"/>
      <c r="NZA86" s="4"/>
      <c r="NZB86" s="4"/>
      <c r="NZC86" s="4"/>
      <c r="NZD86" s="4"/>
      <c r="NZE86" s="4"/>
      <c r="NZF86" s="4"/>
      <c r="NZG86" s="4"/>
      <c r="NZH86" s="4"/>
      <c r="NZI86" s="4"/>
      <c r="NZJ86" s="4"/>
      <c r="NZK86" s="4"/>
      <c r="NZL86" s="4"/>
      <c r="NZM86" s="4"/>
      <c r="NZN86" s="4"/>
      <c r="NZO86" s="4"/>
      <c r="NZP86" s="4"/>
      <c r="NZQ86" s="4"/>
      <c r="NZR86" s="4"/>
      <c r="NZS86" s="4"/>
      <c r="NZT86" s="4"/>
      <c r="NZU86" s="4"/>
      <c r="NZV86" s="4"/>
      <c r="NZW86" s="4"/>
      <c r="NZX86" s="4"/>
      <c r="NZY86" s="4"/>
      <c r="NZZ86" s="4"/>
      <c r="OAA86" s="4"/>
      <c r="OAB86" s="4"/>
      <c r="OAC86" s="4"/>
      <c r="OAD86" s="4"/>
      <c r="OAE86" s="4"/>
      <c r="OAF86" s="4"/>
      <c r="OAG86" s="4"/>
      <c r="OAH86" s="4"/>
      <c r="OAI86" s="4"/>
      <c r="OAJ86" s="4"/>
      <c r="OAK86" s="4"/>
      <c r="OAL86" s="4"/>
      <c r="OAM86" s="4"/>
      <c r="OAN86" s="4"/>
      <c r="OAO86" s="4"/>
      <c r="OAP86" s="4"/>
      <c r="OAQ86" s="4"/>
      <c r="OAR86" s="4"/>
      <c r="OAS86" s="4"/>
      <c r="OAT86" s="4"/>
      <c r="OAU86" s="4"/>
      <c r="OAV86" s="4"/>
      <c r="OAW86" s="4"/>
      <c r="OAX86" s="4"/>
      <c r="OAY86" s="4"/>
      <c r="OAZ86" s="4"/>
      <c r="OBA86" s="4"/>
      <c r="OBB86" s="4"/>
      <c r="OBC86" s="4"/>
      <c r="OBD86" s="4"/>
      <c r="OBE86" s="4"/>
      <c r="OBF86" s="4"/>
      <c r="OBG86" s="4"/>
      <c r="OBH86" s="4"/>
      <c r="OBI86" s="4"/>
      <c r="OBJ86" s="4"/>
      <c r="OBK86" s="4"/>
      <c r="OBL86" s="4"/>
      <c r="OBM86" s="4"/>
      <c r="OBN86" s="4"/>
      <c r="OBO86" s="4"/>
      <c r="OBP86" s="4"/>
      <c r="OBQ86" s="4"/>
      <c r="OBR86" s="4"/>
      <c r="OBS86" s="4"/>
      <c r="OBT86" s="4"/>
      <c r="OBU86" s="4"/>
      <c r="OBV86" s="4"/>
      <c r="OBW86" s="4"/>
      <c r="OBX86" s="4"/>
      <c r="OBY86" s="4"/>
      <c r="OBZ86" s="4"/>
      <c r="OCA86" s="4"/>
      <c r="OCB86" s="4"/>
      <c r="OCC86" s="4"/>
      <c r="OCD86" s="4"/>
      <c r="OCE86" s="4"/>
      <c r="OCF86" s="4"/>
      <c r="OCG86" s="4"/>
      <c r="OCH86" s="4"/>
      <c r="OCI86" s="4"/>
      <c r="OCJ86" s="4"/>
      <c r="OCK86" s="4"/>
      <c r="OCL86" s="4"/>
      <c r="OCM86" s="4"/>
      <c r="OCN86" s="4"/>
      <c r="OCO86" s="4"/>
      <c r="OCP86" s="4"/>
      <c r="OCQ86" s="4"/>
      <c r="OCR86" s="4"/>
      <c r="OCS86" s="4"/>
      <c r="OCT86" s="4"/>
      <c r="OCU86" s="4"/>
      <c r="OCV86" s="4"/>
      <c r="OCW86" s="4"/>
      <c r="OCX86" s="4"/>
      <c r="OCY86" s="4"/>
      <c r="OCZ86" s="4"/>
      <c r="ODA86" s="4"/>
      <c r="ODB86" s="4"/>
      <c r="ODC86" s="4"/>
      <c r="ODD86" s="4"/>
      <c r="ODE86" s="4"/>
      <c r="ODF86" s="4"/>
      <c r="ODG86" s="4"/>
      <c r="ODH86" s="4"/>
      <c r="ODI86" s="4"/>
      <c r="ODJ86" s="4"/>
      <c r="ODK86" s="4"/>
      <c r="ODL86" s="4"/>
      <c r="ODM86" s="4"/>
      <c r="ODN86" s="4"/>
      <c r="ODO86" s="4"/>
      <c r="ODP86" s="4"/>
      <c r="ODQ86" s="4"/>
      <c r="ODR86" s="4"/>
      <c r="ODS86" s="4"/>
      <c r="ODT86" s="4"/>
      <c r="ODU86" s="4"/>
      <c r="ODV86" s="4"/>
      <c r="ODW86" s="4"/>
      <c r="ODX86" s="4"/>
      <c r="ODY86" s="4"/>
      <c r="ODZ86" s="4"/>
      <c r="OEA86" s="4"/>
      <c r="OEB86" s="4"/>
      <c r="OEC86" s="4"/>
      <c r="OED86" s="4"/>
      <c r="OEE86" s="4"/>
      <c r="OEF86" s="4"/>
      <c r="OEG86" s="4"/>
      <c r="OEH86" s="4"/>
      <c r="OEI86" s="4"/>
      <c r="OEJ86" s="4"/>
      <c r="OEK86" s="4"/>
      <c r="OEL86" s="4"/>
      <c r="OEM86" s="4"/>
      <c r="OEN86" s="4"/>
      <c r="OEO86" s="4"/>
      <c r="OEP86" s="4"/>
      <c r="OEQ86" s="4"/>
      <c r="OER86" s="4"/>
      <c r="OES86" s="4"/>
      <c r="OET86" s="4"/>
      <c r="OEU86" s="4"/>
      <c r="OEV86" s="4"/>
      <c r="OEW86" s="4"/>
      <c r="OEX86" s="4"/>
      <c r="OEY86" s="4"/>
      <c r="OEZ86" s="4"/>
      <c r="OFA86" s="4"/>
      <c r="OFB86" s="4"/>
      <c r="OFC86" s="4"/>
      <c r="OFD86" s="4"/>
      <c r="OFE86" s="4"/>
      <c r="OFF86" s="4"/>
      <c r="OFG86" s="4"/>
      <c r="OFH86" s="4"/>
      <c r="OFI86" s="4"/>
      <c r="OFJ86" s="4"/>
      <c r="OFK86" s="4"/>
      <c r="OFL86" s="4"/>
      <c r="OFM86" s="4"/>
      <c r="OFN86" s="4"/>
      <c r="OFO86" s="4"/>
      <c r="OFP86" s="4"/>
      <c r="OFQ86" s="4"/>
      <c r="OFR86" s="4"/>
      <c r="OFS86" s="4"/>
      <c r="OFT86" s="4"/>
      <c r="OFU86" s="4"/>
      <c r="OFV86" s="4"/>
      <c r="OFW86" s="4"/>
      <c r="OFX86" s="4"/>
      <c r="OFY86" s="4"/>
      <c r="OFZ86" s="4"/>
      <c r="OGA86" s="4"/>
      <c r="OGB86" s="4"/>
      <c r="OGC86" s="4"/>
      <c r="OGD86" s="4"/>
      <c r="OGE86" s="4"/>
      <c r="OGF86" s="4"/>
      <c r="OGG86" s="4"/>
      <c r="OGH86" s="4"/>
      <c r="OGI86" s="4"/>
      <c r="OGJ86" s="4"/>
      <c r="OGK86" s="4"/>
      <c r="OGL86" s="4"/>
      <c r="OGM86" s="4"/>
      <c r="OGN86" s="4"/>
      <c r="OGO86" s="4"/>
      <c r="OGP86" s="4"/>
      <c r="OGQ86" s="4"/>
      <c r="OGR86" s="4"/>
      <c r="OGS86" s="4"/>
      <c r="OGT86" s="4"/>
      <c r="OGU86" s="4"/>
      <c r="OGV86" s="4"/>
      <c r="OGW86" s="4"/>
      <c r="OGX86" s="4"/>
      <c r="OGY86" s="4"/>
      <c r="OGZ86" s="4"/>
      <c r="OHA86" s="4"/>
      <c r="OHB86" s="4"/>
      <c r="OHC86" s="4"/>
      <c r="OHD86" s="4"/>
      <c r="OHE86" s="4"/>
      <c r="OHF86" s="4"/>
      <c r="OHG86" s="4"/>
      <c r="OHH86" s="4"/>
      <c r="OHI86" s="4"/>
      <c r="OHJ86" s="4"/>
      <c r="OHK86" s="4"/>
      <c r="OHL86" s="4"/>
      <c r="OHM86" s="4"/>
      <c r="OHN86" s="4"/>
      <c r="OHO86" s="4"/>
      <c r="OHP86" s="4"/>
      <c r="OHQ86" s="4"/>
      <c r="OHR86" s="4"/>
      <c r="OHS86" s="4"/>
      <c r="OHT86" s="4"/>
      <c r="OHU86" s="4"/>
      <c r="OHV86" s="4"/>
      <c r="OHW86" s="4"/>
      <c r="OHX86" s="4"/>
      <c r="OHY86" s="4"/>
      <c r="OHZ86" s="4"/>
      <c r="OIA86" s="4"/>
      <c r="OIB86" s="4"/>
      <c r="OIC86" s="4"/>
      <c r="OID86" s="4"/>
      <c r="OIE86" s="4"/>
      <c r="OIF86" s="4"/>
      <c r="OIG86" s="4"/>
      <c r="OIH86" s="4"/>
      <c r="OII86" s="4"/>
      <c r="OIJ86" s="4"/>
      <c r="OIK86" s="4"/>
      <c r="OIL86" s="4"/>
      <c r="OIM86" s="4"/>
      <c r="OIN86" s="4"/>
      <c r="OIO86" s="4"/>
      <c r="OIP86" s="4"/>
      <c r="OIQ86" s="4"/>
      <c r="OIR86" s="4"/>
      <c r="OIS86" s="4"/>
      <c r="OIT86" s="4"/>
      <c r="OIU86" s="4"/>
      <c r="OIV86" s="4"/>
      <c r="OIW86" s="4"/>
      <c r="OIX86" s="4"/>
      <c r="OIY86" s="4"/>
      <c r="OIZ86" s="4"/>
      <c r="OJA86" s="4"/>
      <c r="OJB86" s="4"/>
      <c r="OJC86" s="4"/>
      <c r="OJD86" s="4"/>
      <c r="OJE86" s="4"/>
      <c r="OJF86" s="4"/>
      <c r="OJG86" s="4"/>
      <c r="OJH86" s="4"/>
      <c r="OJI86" s="4"/>
      <c r="OJJ86" s="4"/>
      <c r="OJK86" s="4"/>
      <c r="OJL86" s="4"/>
      <c r="OJM86" s="4"/>
      <c r="OJN86" s="4"/>
      <c r="OJO86" s="4"/>
      <c r="OJP86" s="4"/>
      <c r="OJQ86" s="4"/>
      <c r="OJR86" s="4"/>
      <c r="OJS86" s="4"/>
      <c r="OJT86" s="4"/>
      <c r="OJU86" s="4"/>
      <c r="OJV86" s="4"/>
      <c r="OJW86" s="4"/>
      <c r="OJX86" s="4"/>
      <c r="OJY86" s="4"/>
      <c r="OJZ86" s="4"/>
      <c r="OKA86" s="4"/>
      <c r="OKB86" s="4"/>
      <c r="OKC86" s="4"/>
      <c r="OKD86" s="4"/>
      <c r="OKE86" s="4"/>
      <c r="OKF86" s="4"/>
      <c r="OKG86" s="4"/>
      <c r="OKH86" s="4"/>
      <c r="OKI86" s="4"/>
      <c r="OKJ86" s="4"/>
      <c r="OKK86" s="4"/>
      <c r="OKL86" s="4"/>
      <c r="OKM86" s="4"/>
      <c r="OKN86" s="4"/>
      <c r="OKO86" s="4"/>
      <c r="OKP86" s="4"/>
      <c r="OKQ86" s="4"/>
      <c r="OKR86" s="4"/>
      <c r="OKS86" s="4"/>
      <c r="OKT86" s="4"/>
      <c r="OKU86" s="4"/>
      <c r="OKV86" s="4"/>
      <c r="OKW86" s="4"/>
      <c r="OKX86" s="4"/>
      <c r="OKY86" s="4"/>
      <c r="OKZ86" s="4"/>
      <c r="OLA86" s="4"/>
      <c r="OLB86" s="4"/>
      <c r="OLC86" s="4"/>
      <c r="OLD86" s="4"/>
      <c r="OLE86" s="4"/>
      <c r="OLF86" s="4"/>
      <c r="OLG86" s="4"/>
      <c r="OLH86" s="4"/>
      <c r="OLI86" s="4"/>
      <c r="OLJ86" s="4"/>
      <c r="OLK86" s="4"/>
      <c r="OLL86" s="4"/>
      <c r="OLM86" s="4"/>
      <c r="OLN86" s="4"/>
      <c r="OLO86" s="4"/>
      <c r="OLP86" s="4"/>
      <c r="OLQ86" s="4"/>
      <c r="OLR86" s="4"/>
      <c r="OLS86" s="4"/>
      <c r="OLT86" s="4"/>
      <c r="OLU86" s="4"/>
      <c r="OLV86" s="4"/>
      <c r="OLW86" s="4"/>
      <c r="OLX86" s="4"/>
      <c r="OLY86" s="4"/>
      <c r="OLZ86" s="4"/>
      <c r="OMA86" s="4"/>
      <c r="OMB86" s="4"/>
      <c r="OMC86" s="4"/>
      <c r="OMD86" s="4"/>
      <c r="OME86" s="4"/>
      <c r="OMF86" s="4"/>
      <c r="OMG86" s="4"/>
      <c r="OMH86" s="4"/>
      <c r="OMI86" s="4"/>
      <c r="OMJ86" s="4"/>
      <c r="OMK86" s="4"/>
      <c r="OML86" s="4"/>
      <c r="OMM86" s="4"/>
      <c r="OMN86" s="4"/>
      <c r="OMO86" s="4"/>
      <c r="OMP86" s="4"/>
      <c r="OMQ86" s="4"/>
      <c r="OMR86" s="4"/>
      <c r="OMS86" s="4"/>
      <c r="OMT86" s="4"/>
      <c r="OMU86" s="4"/>
      <c r="OMV86" s="4"/>
      <c r="OMW86" s="4"/>
      <c r="OMX86" s="4"/>
      <c r="OMY86" s="4"/>
      <c r="OMZ86" s="4"/>
      <c r="ONA86" s="4"/>
      <c r="ONB86" s="4"/>
      <c r="ONC86" s="4"/>
      <c r="OND86" s="4"/>
      <c r="ONE86" s="4"/>
      <c r="ONF86" s="4"/>
      <c r="ONG86" s="4"/>
      <c r="ONH86" s="4"/>
      <c r="ONI86" s="4"/>
      <c r="ONJ86" s="4"/>
      <c r="ONK86" s="4"/>
      <c r="ONL86" s="4"/>
      <c r="ONM86" s="4"/>
      <c r="ONN86" s="4"/>
      <c r="ONO86" s="4"/>
      <c r="ONP86" s="4"/>
      <c r="ONQ86" s="4"/>
      <c r="ONR86" s="4"/>
      <c r="ONS86" s="4"/>
      <c r="ONT86" s="4"/>
      <c r="ONU86" s="4"/>
      <c r="ONV86" s="4"/>
      <c r="ONW86" s="4"/>
      <c r="ONX86" s="4"/>
      <c r="ONY86" s="4"/>
      <c r="ONZ86" s="4"/>
      <c r="OOA86" s="4"/>
      <c r="OOB86" s="4"/>
      <c r="OOC86" s="4"/>
      <c r="OOD86" s="4"/>
      <c r="OOE86" s="4"/>
      <c r="OOF86" s="4"/>
      <c r="OOG86" s="4"/>
      <c r="OOH86" s="4"/>
      <c r="OOI86" s="4"/>
      <c r="OOJ86" s="4"/>
      <c r="OOK86" s="4"/>
      <c r="OOL86" s="4"/>
      <c r="OOM86" s="4"/>
      <c r="OON86" s="4"/>
      <c r="OOO86" s="4"/>
      <c r="OOP86" s="4"/>
      <c r="OOQ86" s="4"/>
      <c r="OOR86" s="4"/>
      <c r="OOS86" s="4"/>
      <c r="OOT86" s="4"/>
      <c r="OOU86" s="4"/>
      <c r="OOV86" s="4"/>
      <c r="OOW86" s="4"/>
      <c r="OOX86" s="4"/>
      <c r="OOY86" s="4"/>
      <c r="OOZ86" s="4"/>
      <c r="OPA86" s="4"/>
      <c r="OPB86" s="4"/>
      <c r="OPC86" s="4"/>
      <c r="OPD86" s="4"/>
      <c r="OPE86" s="4"/>
      <c r="OPF86" s="4"/>
      <c r="OPG86" s="4"/>
      <c r="OPH86" s="4"/>
      <c r="OPI86" s="4"/>
      <c r="OPJ86" s="4"/>
      <c r="OPK86" s="4"/>
      <c r="OPL86" s="4"/>
      <c r="OPM86" s="4"/>
      <c r="OPN86" s="4"/>
      <c r="OPO86" s="4"/>
      <c r="OPP86" s="4"/>
      <c r="OPQ86" s="4"/>
      <c r="OPR86" s="4"/>
      <c r="OPS86" s="4"/>
      <c r="OPT86" s="4"/>
      <c r="OPU86" s="4"/>
      <c r="OPV86" s="4"/>
      <c r="OPW86" s="4"/>
      <c r="OPX86" s="4"/>
      <c r="OPY86" s="4"/>
      <c r="OPZ86" s="4"/>
      <c r="OQA86" s="4"/>
      <c r="OQB86" s="4"/>
      <c r="OQC86" s="4"/>
      <c r="OQD86" s="4"/>
      <c r="OQE86" s="4"/>
      <c r="OQF86" s="4"/>
      <c r="OQG86" s="4"/>
      <c r="OQH86" s="4"/>
      <c r="OQI86" s="4"/>
      <c r="OQJ86" s="4"/>
      <c r="OQK86" s="4"/>
      <c r="OQL86" s="4"/>
      <c r="OQM86" s="4"/>
      <c r="OQN86" s="4"/>
      <c r="OQO86" s="4"/>
      <c r="OQP86" s="4"/>
      <c r="OQQ86" s="4"/>
      <c r="OQR86" s="4"/>
      <c r="OQS86" s="4"/>
      <c r="OQT86" s="4"/>
      <c r="OQU86" s="4"/>
      <c r="OQV86" s="4"/>
      <c r="OQW86" s="4"/>
      <c r="OQX86" s="4"/>
      <c r="OQY86" s="4"/>
      <c r="OQZ86" s="4"/>
      <c r="ORA86" s="4"/>
      <c r="ORB86" s="4"/>
      <c r="ORC86" s="4"/>
      <c r="ORD86" s="4"/>
      <c r="ORE86" s="4"/>
      <c r="ORF86" s="4"/>
      <c r="ORG86" s="4"/>
      <c r="ORH86" s="4"/>
      <c r="ORI86" s="4"/>
      <c r="ORJ86" s="4"/>
      <c r="ORK86" s="4"/>
      <c r="ORL86" s="4"/>
      <c r="ORM86" s="4"/>
      <c r="ORN86" s="4"/>
      <c r="ORO86" s="4"/>
      <c r="ORP86" s="4"/>
      <c r="ORQ86" s="4"/>
      <c r="ORR86" s="4"/>
      <c r="ORS86" s="4"/>
      <c r="ORT86" s="4"/>
      <c r="ORU86" s="4"/>
      <c r="ORV86" s="4"/>
      <c r="ORW86" s="4"/>
      <c r="ORX86" s="4"/>
      <c r="ORY86" s="4"/>
      <c r="ORZ86" s="4"/>
      <c r="OSA86" s="4"/>
      <c r="OSB86" s="4"/>
      <c r="OSC86" s="4"/>
      <c r="OSD86" s="4"/>
      <c r="OSE86" s="4"/>
      <c r="OSF86" s="4"/>
      <c r="OSG86" s="4"/>
      <c r="OSH86" s="4"/>
      <c r="OSI86" s="4"/>
      <c r="OSJ86" s="4"/>
      <c r="OSK86" s="4"/>
      <c r="OSL86" s="4"/>
      <c r="OSM86" s="4"/>
      <c r="OSN86" s="4"/>
      <c r="OSO86" s="4"/>
      <c r="OSP86" s="4"/>
      <c r="OSQ86" s="4"/>
      <c r="OSR86" s="4"/>
      <c r="OSS86" s="4"/>
      <c r="OST86" s="4"/>
      <c r="OSU86" s="4"/>
      <c r="OSV86" s="4"/>
      <c r="OSW86" s="4"/>
      <c r="OSX86" s="4"/>
      <c r="OSY86" s="4"/>
      <c r="OSZ86" s="4"/>
      <c r="OTA86" s="4"/>
      <c r="OTB86" s="4"/>
      <c r="OTC86" s="4"/>
      <c r="OTD86" s="4"/>
      <c r="OTE86" s="4"/>
      <c r="OTF86" s="4"/>
      <c r="OTG86" s="4"/>
      <c r="OTH86" s="4"/>
      <c r="OTI86" s="4"/>
      <c r="OTJ86" s="4"/>
      <c r="OTK86" s="4"/>
      <c r="OTL86" s="4"/>
      <c r="OTM86" s="4"/>
      <c r="OTN86" s="4"/>
      <c r="OTO86" s="4"/>
      <c r="OTP86" s="4"/>
      <c r="OTQ86" s="4"/>
      <c r="OTR86" s="4"/>
      <c r="OTS86" s="4"/>
      <c r="OTT86" s="4"/>
      <c r="OTU86" s="4"/>
      <c r="OTV86" s="4"/>
      <c r="OTW86" s="4"/>
      <c r="OTX86" s="4"/>
      <c r="OTY86" s="4"/>
      <c r="OTZ86" s="4"/>
      <c r="OUA86" s="4"/>
      <c r="OUB86" s="4"/>
      <c r="OUC86" s="4"/>
      <c r="OUD86" s="4"/>
      <c r="OUE86" s="4"/>
      <c r="OUF86" s="4"/>
      <c r="OUG86" s="4"/>
      <c r="OUH86" s="4"/>
      <c r="OUI86" s="4"/>
      <c r="OUJ86" s="4"/>
      <c r="OUK86" s="4"/>
      <c r="OUL86" s="4"/>
      <c r="OUM86" s="4"/>
      <c r="OUN86" s="4"/>
      <c r="OUO86" s="4"/>
      <c r="OUP86" s="4"/>
      <c r="OUQ86" s="4"/>
      <c r="OUR86" s="4"/>
      <c r="OUS86" s="4"/>
      <c r="OUT86" s="4"/>
      <c r="OUU86" s="4"/>
      <c r="OUV86" s="4"/>
      <c r="OUW86" s="4"/>
      <c r="OUX86" s="4"/>
      <c r="OUY86" s="4"/>
      <c r="OUZ86" s="4"/>
      <c r="OVA86" s="4"/>
      <c r="OVB86" s="4"/>
      <c r="OVC86" s="4"/>
      <c r="OVD86" s="4"/>
      <c r="OVE86" s="4"/>
      <c r="OVF86" s="4"/>
      <c r="OVG86" s="4"/>
      <c r="OVH86" s="4"/>
      <c r="OVI86" s="4"/>
      <c r="OVJ86" s="4"/>
      <c r="OVK86" s="4"/>
      <c r="OVL86" s="4"/>
      <c r="OVM86" s="4"/>
      <c r="OVN86" s="4"/>
      <c r="OVO86" s="4"/>
      <c r="OVP86" s="4"/>
      <c r="OVQ86" s="4"/>
      <c r="OVR86" s="4"/>
      <c r="OVS86" s="4"/>
      <c r="OVT86" s="4"/>
      <c r="OVU86" s="4"/>
      <c r="OVV86" s="4"/>
      <c r="OVW86" s="4"/>
      <c r="OVX86" s="4"/>
      <c r="OVY86" s="4"/>
      <c r="OVZ86" s="4"/>
      <c r="OWA86" s="4"/>
      <c r="OWB86" s="4"/>
      <c r="OWC86" s="4"/>
      <c r="OWD86" s="4"/>
      <c r="OWE86" s="4"/>
      <c r="OWF86" s="4"/>
      <c r="OWG86" s="4"/>
      <c r="OWH86" s="4"/>
      <c r="OWI86" s="4"/>
      <c r="OWJ86" s="4"/>
      <c r="OWK86" s="4"/>
      <c r="OWL86" s="4"/>
      <c r="OWM86" s="4"/>
      <c r="OWN86" s="4"/>
      <c r="OWO86" s="4"/>
      <c r="OWP86" s="4"/>
      <c r="OWQ86" s="4"/>
      <c r="OWR86" s="4"/>
      <c r="OWS86" s="4"/>
      <c r="OWT86" s="4"/>
      <c r="OWU86" s="4"/>
      <c r="OWV86" s="4"/>
      <c r="OWW86" s="4"/>
      <c r="OWX86" s="4"/>
      <c r="OWY86" s="4"/>
      <c r="OWZ86" s="4"/>
      <c r="OXA86" s="4"/>
      <c r="OXB86" s="4"/>
      <c r="OXC86" s="4"/>
      <c r="OXD86" s="4"/>
      <c r="OXE86" s="4"/>
      <c r="OXF86" s="4"/>
      <c r="OXG86" s="4"/>
      <c r="OXH86" s="4"/>
      <c r="OXI86" s="4"/>
      <c r="OXJ86" s="4"/>
      <c r="OXK86" s="4"/>
      <c r="OXL86" s="4"/>
      <c r="OXM86" s="4"/>
      <c r="OXN86" s="4"/>
      <c r="OXO86" s="4"/>
      <c r="OXP86" s="4"/>
      <c r="OXQ86" s="4"/>
      <c r="OXR86" s="4"/>
      <c r="OXS86" s="4"/>
      <c r="OXT86" s="4"/>
      <c r="OXU86" s="4"/>
      <c r="OXV86" s="4"/>
      <c r="OXW86" s="4"/>
      <c r="OXX86" s="4"/>
      <c r="OXY86" s="4"/>
      <c r="OXZ86" s="4"/>
      <c r="OYA86" s="4"/>
      <c r="OYB86" s="4"/>
      <c r="OYC86" s="4"/>
      <c r="OYD86" s="4"/>
      <c r="OYE86" s="4"/>
      <c r="OYF86" s="4"/>
      <c r="OYG86" s="4"/>
      <c r="OYH86" s="4"/>
      <c r="OYI86" s="4"/>
      <c r="OYJ86" s="4"/>
      <c r="OYK86" s="4"/>
      <c r="OYL86" s="4"/>
      <c r="OYM86" s="4"/>
      <c r="OYN86" s="4"/>
      <c r="OYO86" s="4"/>
      <c r="OYP86" s="4"/>
      <c r="OYQ86" s="4"/>
      <c r="OYR86" s="4"/>
      <c r="OYS86" s="4"/>
      <c r="OYT86" s="4"/>
      <c r="OYU86" s="4"/>
      <c r="OYV86" s="4"/>
      <c r="OYW86" s="4"/>
      <c r="OYX86" s="4"/>
      <c r="OYY86" s="4"/>
      <c r="OYZ86" s="4"/>
      <c r="OZA86" s="4"/>
      <c r="OZB86" s="4"/>
      <c r="OZC86" s="4"/>
      <c r="OZD86" s="4"/>
      <c r="OZE86" s="4"/>
      <c r="OZF86" s="4"/>
      <c r="OZG86" s="4"/>
      <c r="OZH86" s="4"/>
      <c r="OZI86" s="4"/>
      <c r="OZJ86" s="4"/>
      <c r="OZK86" s="4"/>
      <c r="OZL86" s="4"/>
      <c r="OZM86" s="4"/>
      <c r="OZN86" s="4"/>
      <c r="OZO86" s="4"/>
      <c r="OZP86" s="4"/>
      <c r="OZQ86" s="4"/>
      <c r="OZR86" s="4"/>
      <c r="OZS86" s="4"/>
      <c r="OZT86" s="4"/>
      <c r="OZU86" s="4"/>
      <c r="OZV86" s="4"/>
      <c r="OZW86" s="4"/>
      <c r="OZX86" s="4"/>
      <c r="OZY86" s="4"/>
      <c r="OZZ86" s="4"/>
      <c r="PAA86" s="4"/>
      <c r="PAB86" s="4"/>
      <c r="PAC86" s="4"/>
      <c r="PAD86" s="4"/>
      <c r="PAE86" s="4"/>
      <c r="PAF86" s="4"/>
      <c r="PAG86" s="4"/>
      <c r="PAH86" s="4"/>
      <c r="PAI86" s="4"/>
      <c r="PAJ86" s="4"/>
      <c r="PAK86" s="4"/>
      <c r="PAL86" s="4"/>
      <c r="PAM86" s="4"/>
      <c r="PAN86" s="4"/>
      <c r="PAO86" s="4"/>
      <c r="PAP86" s="4"/>
      <c r="PAQ86" s="4"/>
      <c r="PAR86" s="4"/>
      <c r="PAS86" s="4"/>
      <c r="PAT86" s="4"/>
      <c r="PAU86" s="4"/>
      <c r="PAV86" s="4"/>
      <c r="PAW86" s="4"/>
      <c r="PAX86" s="4"/>
      <c r="PAY86" s="4"/>
      <c r="PAZ86" s="4"/>
      <c r="PBA86" s="4"/>
      <c r="PBB86" s="4"/>
      <c r="PBC86" s="4"/>
      <c r="PBD86" s="4"/>
      <c r="PBE86" s="4"/>
      <c r="PBF86" s="4"/>
      <c r="PBG86" s="4"/>
      <c r="PBH86" s="4"/>
      <c r="PBI86" s="4"/>
      <c r="PBJ86" s="4"/>
      <c r="PBK86" s="4"/>
      <c r="PBL86" s="4"/>
      <c r="PBM86" s="4"/>
      <c r="PBN86" s="4"/>
      <c r="PBO86" s="4"/>
      <c r="PBP86" s="4"/>
      <c r="PBQ86" s="4"/>
      <c r="PBR86" s="4"/>
      <c r="PBS86" s="4"/>
      <c r="PBT86" s="4"/>
      <c r="PBU86" s="4"/>
      <c r="PBV86" s="4"/>
      <c r="PBW86" s="4"/>
      <c r="PBX86" s="4"/>
      <c r="PBY86" s="4"/>
      <c r="PBZ86" s="4"/>
      <c r="PCA86" s="4"/>
      <c r="PCB86" s="4"/>
      <c r="PCC86" s="4"/>
      <c r="PCD86" s="4"/>
      <c r="PCE86" s="4"/>
      <c r="PCF86" s="4"/>
      <c r="PCG86" s="4"/>
      <c r="PCH86" s="4"/>
      <c r="PCI86" s="4"/>
      <c r="PCJ86" s="4"/>
      <c r="PCK86" s="4"/>
      <c r="PCL86" s="4"/>
      <c r="PCM86" s="4"/>
      <c r="PCN86" s="4"/>
      <c r="PCO86" s="4"/>
      <c r="PCP86" s="4"/>
      <c r="PCQ86" s="4"/>
      <c r="PCR86" s="4"/>
      <c r="PCS86" s="4"/>
      <c r="PCT86" s="4"/>
      <c r="PCU86" s="4"/>
      <c r="PCV86" s="4"/>
      <c r="PCW86" s="4"/>
      <c r="PCX86" s="4"/>
      <c r="PCY86" s="4"/>
      <c r="PCZ86" s="4"/>
      <c r="PDA86" s="4"/>
      <c r="PDB86" s="4"/>
      <c r="PDC86" s="4"/>
      <c r="PDD86" s="4"/>
      <c r="PDE86" s="4"/>
      <c r="PDF86" s="4"/>
      <c r="PDG86" s="4"/>
      <c r="PDH86" s="4"/>
      <c r="PDI86" s="4"/>
      <c r="PDJ86" s="4"/>
      <c r="PDK86" s="4"/>
      <c r="PDL86" s="4"/>
      <c r="PDM86" s="4"/>
      <c r="PDN86" s="4"/>
      <c r="PDO86" s="4"/>
      <c r="PDP86" s="4"/>
      <c r="PDQ86" s="4"/>
      <c r="PDR86" s="4"/>
      <c r="PDS86" s="4"/>
      <c r="PDT86" s="4"/>
      <c r="PDU86" s="4"/>
      <c r="PDV86" s="4"/>
      <c r="PDW86" s="4"/>
      <c r="PDX86" s="4"/>
      <c r="PDY86" s="4"/>
      <c r="PDZ86" s="4"/>
      <c r="PEA86" s="4"/>
      <c r="PEB86" s="4"/>
      <c r="PEC86" s="4"/>
      <c r="PED86" s="4"/>
      <c r="PEE86" s="4"/>
      <c r="PEF86" s="4"/>
      <c r="PEG86" s="4"/>
      <c r="PEH86" s="4"/>
      <c r="PEI86" s="4"/>
      <c r="PEJ86" s="4"/>
      <c r="PEK86" s="4"/>
      <c r="PEL86" s="4"/>
      <c r="PEM86" s="4"/>
      <c r="PEN86" s="4"/>
      <c r="PEO86" s="4"/>
      <c r="PEP86" s="4"/>
      <c r="PEQ86" s="4"/>
      <c r="PER86" s="4"/>
      <c r="PES86" s="4"/>
      <c r="PET86" s="4"/>
      <c r="PEU86" s="4"/>
      <c r="PEV86" s="4"/>
      <c r="PEW86" s="4"/>
      <c r="PEX86" s="4"/>
      <c r="PEY86" s="4"/>
      <c r="PEZ86" s="4"/>
      <c r="PFA86" s="4"/>
      <c r="PFB86" s="4"/>
      <c r="PFC86" s="4"/>
      <c r="PFD86" s="4"/>
      <c r="PFE86" s="4"/>
      <c r="PFF86" s="4"/>
      <c r="PFG86" s="4"/>
      <c r="PFH86" s="4"/>
      <c r="PFI86" s="4"/>
      <c r="PFJ86" s="4"/>
      <c r="PFK86" s="4"/>
      <c r="PFL86" s="4"/>
      <c r="PFM86" s="4"/>
      <c r="PFN86" s="4"/>
      <c r="PFO86" s="4"/>
      <c r="PFP86" s="4"/>
      <c r="PFQ86" s="4"/>
      <c r="PFR86" s="4"/>
      <c r="PFS86" s="4"/>
      <c r="PFT86" s="4"/>
      <c r="PFU86" s="4"/>
      <c r="PFV86" s="4"/>
      <c r="PFW86" s="4"/>
      <c r="PFX86" s="4"/>
      <c r="PFY86" s="4"/>
      <c r="PFZ86" s="4"/>
      <c r="PGA86" s="4"/>
      <c r="PGB86" s="4"/>
      <c r="PGC86" s="4"/>
      <c r="PGD86" s="4"/>
      <c r="PGE86" s="4"/>
      <c r="PGF86" s="4"/>
      <c r="PGG86" s="4"/>
      <c r="PGH86" s="4"/>
      <c r="PGI86" s="4"/>
      <c r="PGJ86" s="4"/>
      <c r="PGK86" s="4"/>
      <c r="PGL86" s="4"/>
      <c r="PGM86" s="4"/>
      <c r="PGN86" s="4"/>
      <c r="PGO86" s="4"/>
      <c r="PGP86" s="4"/>
      <c r="PGQ86" s="4"/>
      <c r="PGR86" s="4"/>
      <c r="PGS86" s="4"/>
      <c r="PGT86" s="4"/>
      <c r="PGU86" s="4"/>
      <c r="PGV86" s="4"/>
      <c r="PGW86" s="4"/>
      <c r="PGX86" s="4"/>
      <c r="PGY86" s="4"/>
      <c r="PGZ86" s="4"/>
      <c r="PHA86" s="4"/>
      <c r="PHB86" s="4"/>
      <c r="PHC86" s="4"/>
      <c r="PHD86" s="4"/>
      <c r="PHE86" s="4"/>
      <c r="PHF86" s="4"/>
      <c r="PHG86" s="4"/>
      <c r="PHH86" s="4"/>
      <c r="PHI86" s="4"/>
      <c r="PHJ86" s="4"/>
      <c r="PHK86" s="4"/>
      <c r="PHL86" s="4"/>
      <c r="PHM86" s="4"/>
      <c r="PHN86" s="4"/>
      <c r="PHO86" s="4"/>
      <c r="PHP86" s="4"/>
      <c r="PHQ86" s="4"/>
      <c r="PHR86" s="4"/>
      <c r="PHS86" s="4"/>
      <c r="PHT86" s="4"/>
      <c r="PHU86" s="4"/>
      <c r="PHV86" s="4"/>
      <c r="PHW86" s="4"/>
      <c r="PHX86" s="4"/>
      <c r="PHY86" s="4"/>
      <c r="PHZ86" s="4"/>
      <c r="PIA86" s="4"/>
      <c r="PIB86" s="4"/>
      <c r="PIC86" s="4"/>
      <c r="PID86" s="4"/>
      <c r="PIE86" s="4"/>
      <c r="PIF86" s="4"/>
      <c r="PIG86" s="4"/>
      <c r="PIH86" s="4"/>
      <c r="PII86" s="4"/>
      <c r="PIJ86" s="4"/>
      <c r="PIK86" s="4"/>
      <c r="PIL86" s="4"/>
      <c r="PIM86" s="4"/>
      <c r="PIN86" s="4"/>
      <c r="PIO86" s="4"/>
      <c r="PIP86" s="4"/>
      <c r="PIQ86" s="4"/>
      <c r="PIR86" s="4"/>
      <c r="PIS86" s="4"/>
      <c r="PIT86" s="4"/>
      <c r="PIU86" s="4"/>
      <c r="PIV86" s="4"/>
      <c r="PIW86" s="4"/>
      <c r="PIX86" s="4"/>
      <c r="PIY86" s="4"/>
      <c r="PIZ86" s="4"/>
      <c r="PJA86" s="4"/>
      <c r="PJB86" s="4"/>
      <c r="PJC86" s="4"/>
      <c r="PJD86" s="4"/>
      <c r="PJE86" s="4"/>
      <c r="PJF86" s="4"/>
      <c r="PJG86" s="4"/>
      <c r="PJH86" s="4"/>
      <c r="PJI86" s="4"/>
      <c r="PJJ86" s="4"/>
      <c r="PJK86" s="4"/>
      <c r="PJL86" s="4"/>
      <c r="PJM86" s="4"/>
      <c r="PJN86" s="4"/>
      <c r="PJO86" s="4"/>
      <c r="PJP86" s="4"/>
      <c r="PJQ86" s="4"/>
      <c r="PJR86" s="4"/>
      <c r="PJS86" s="4"/>
      <c r="PJT86" s="4"/>
      <c r="PJU86" s="4"/>
      <c r="PJV86" s="4"/>
      <c r="PJW86" s="4"/>
      <c r="PJX86" s="4"/>
      <c r="PJY86" s="4"/>
      <c r="PJZ86" s="4"/>
      <c r="PKA86" s="4"/>
      <c r="PKB86" s="4"/>
      <c r="PKC86" s="4"/>
      <c r="PKD86" s="4"/>
      <c r="PKE86" s="4"/>
      <c r="PKF86" s="4"/>
      <c r="PKG86" s="4"/>
      <c r="PKH86" s="4"/>
      <c r="PKI86" s="4"/>
      <c r="PKJ86" s="4"/>
      <c r="PKK86" s="4"/>
      <c r="PKL86" s="4"/>
      <c r="PKM86" s="4"/>
      <c r="PKN86" s="4"/>
      <c r="PKO86" s="4"/>
      <c r="PKP86" s="4"/>
      <c r="PKQ86" s="4"/>
      <c r="PKR86" s="4"/>
      <c r="PKS86" s="4"/>
      <c r="PKT86" s="4"/>
      <c r="PKU86" s="4"/>
      <c r="PKV86" s="4"/>
      <c r="PKW86" s="4"/>
      <c r="PKX86" s="4"/>
      <c r="PKY86" s="4"/>
      <c r="PKZ86" s="4"/>
      <c r="PLA86" s="4"/>
      <c r="PLB86" s="4"/>
      <c r="PLC86" s="4"/>
      <c r="PLD86" s="4"/>
      <c r="PLE86" s="4"/>
      <c r="PLF86" s="4"/>
      <c r="PLG86" s="4"/>
      <c r="PLH86" s="4"/>
      <c r="PLI86" s="4"/>
      <c r="PLJ86" s="4"/>
      <c r="PLK86" s="4"/>
      <c r="PLL86" s="4"/>
      <c r="PLM86" s="4"/>
      <c r="PLN86" s="4"/>
      <c r="PLO86" s="4"/>
      <c r="PLP86" s="4"/>
      <c r="PLQ86" s="4"/>
      <c r="PLR86" s="4"/>
      <c r="PLS86" s="4"/>
      <c r="PLT86" s="4"/>
      <c r="PLU86" s="4"/>
      <c r="PLV86" s="4"/>
      <c r="PLW86" s="4"/>
      <c r="PLX86" s="4"/>
      <c r="PLY86" s="4"/>
      <c r="PLZ86" s="4"/>
      <c r="PMA86" s="4"/>
      <c r="PMB86" s="4"/>
      <c r="PMC86" s="4"/>
      <c r="PMD86" s="4"/>
      <c r="PME86" s="4"/>
      <c r="PMF86" s="4"/>
      <c r="PMG86" s="4"/>
      <c r="PMH86" s="4"/>
      <c r="PMI86" s="4"/>
      <c r="PMJ86" s="4"/>
      <c r="PMK86" s="4"/>
      <c r="PML86" s="4"/>
      <c r="PMM86" s="4"/>
      <c r="PMN86" s="4"/>
      <c r="PMO86" s="4"/>
      <c r="PMP86" s="4"/>
      <c r="PMQ86" s="4"/>
      <c r="PMR86" s="4"/>
      <c r="PMS86" s="4"/>
      <c r="PMT86" s="4"/>
      <c r="PMU86" s="4"/>
      <c r="PMV86" s="4"/>
      <c r="PMW86" s="4"/>
      <c r="PMX86" s="4"/>
      <c r="PMY86" s="4"/>
      <c r="PMZ86" s="4"/>
      <c r="PNA86" s="4"/>
      <c r="PNB86" s="4"/>
      <c r="PNC86" s="4"/>
      <c r="PND86" s="4"/>
      <c r="PNE86" s="4"/>
      <c r="PNF86" s="4"/>
      <c r="PNG86" s="4"/>
      <c r="PNH86" s="4"/>
      <c r="PNI86" s="4"/>
      <c r="PNJ86" s="4"/>
      <c r="PNK86" s="4"/>
      <c r="PNL86" s="4"/>
      <c r="PNM86" s="4"/>
      <c r="PNN86" s="4"/>
      <c r="PNO86" s="4"/>
      <c r="PNP86" s="4"/>
      <c r="PNQ86" s="4"/>
      <c r="PNR86" s="4"/>
      <c r="PNS86" s="4"/>
      <c r="PNT86" s="4"/>
      <c r="PNU86" s="4"/>
      <c r="PNV86" s="4"/>
      <c r="PNW86" s="4"/>
      <c r="PNX86" s="4"/>
      <c r="PNY86" s="4"/>
      <c r="PNZ86" s="4"/>
      <c r="POA86" s="4"/>
      <c r="POB86" s="4"/>
      <c r="POC86" s="4"/>
      <c r="POD86" s="4"/>
      <c r="POE86" s="4"/>
      <c r="POF86" s="4"/>
      <c r="POG86" s="4"/>
      <c r="POH86" s="4"/>
      <c r="POI86" s="4"/>
      <c r="POJ86" s="4"/>
      <c r="POK86" s="4"/>
      <c r="POL86" s="4"/>
      <c r="POM86" s="4"/>
      <c r="PON86" s="4"/>
      <c r="POO86" s="4"/>
      <c r="POP86" s="4"/>
      <c r="POQ86" s="4"/>
      <c r="POR86" s="4"/>
      <c r="POS86" s="4"/>
      <c r="POT86" s="4"/>
      <c r="POU86" s="4"/>
      <c r="POV86" s="4"/>
      <c r="POW86" s="4"/>
      <c r="POX86" s="4"/>
      <c r="POY86" s="4"/>
      <c r="POZ86" s="4"/>
      <c r="PPA86" s="4"/>
      <c r="PPB86" s="4"/>
      <c r="PPC86" s="4"/>
      <c r="PPD86" s="4"/>
      <c r="PPE86" s="4"/>
      <c r="PPF86" s="4"/>
      <c r="PPG86" s="4"/>
      <c r="PPH86" s="4"/>
      <c r="PPI86" s="4"/>
      <c r="PPJ86" s="4"/>
      <c r="PPK86" s="4"/>
      <c r="PPL86" s="4"/>
      <c r="PPM86" s="4"/>
      <c r="PPN86" s="4"/>
      <c r="PPO86" s="4"/>
      <c r="PPP86" s="4"/>
      <c r="PPQ86" s="4"/>
      <c r="PPR86" s="4"/>
      <c r="PPS86" s="4"/>
      <c r="PPT86" s="4"/>
      <c r="PPU86" s="4"/>
      <c r="PPV86" s="4"/>
      <c r="PPW86" s="4"/>
      <c r="PPX86" s="4"/>
      <c r="PPY86" s="4"/>
      <c r="PPZ86" s="4"/>
      <c r="PQA86" s="4"/>
      <c r="PQB86" s="4"/>
      <c r="PQC86" s="4"/>
      <c r="PQD86" s="4"/>
      <c r="PQE86" s="4"/>
      <c r="PQF86" s="4"/>
      <c r="PQG86" s="4"/>
      <c r="PQH86" s="4"/>
      <c r="PQI86" s="4"/>
      <c r="PQJ86" s="4"/>
      <c r="PQK86" s="4"/>
      <c r="PQL86" s="4"/>
      <c r="PQM86" s="4"/>
      <c r="PQN86" s="4"/>
      <c r="PQO86" s="4"/>
      <c r="PQP86" s="4"/>
      <c r="PQQ86" s="4"/>
      <c r="PQR86" s="4"/>
      <c r="PQS86" s="4"/>
      <c r="PQT86" s="4"/>
      <c r="PQU86" s="4"/>
      <c r="PQV86" s="4"/>
      <c r="PQW86" s="4"/>
      <c r="PQX86" s="4"/>
      <c r="PQY86" s="4"/>
      <c r="PQZ86" s="4"/>
      <c r="PRA86" s="4"/>
      <c r="PRB86" s="4"/>
      <c r="PRC86" s="4"/>
      <c r="PRD86" s="4"/>
      <c r="PRE86" s="4"/>
      <c r="PRF86" s="4"/>
      <c r="PRG86" s="4"/>
      <c r="PRH86" s="4"/>
      <c r="PRI86" s="4"/>
      <c r="PRJ86" s="4"/>
      <c r="PRK86" s="4"/>
      <c r="PRL86" s="4"/>
      <c r="PRM86" s="4"/>
      <c r="PRN86" s="4"/>
      <c r="PRO86" s="4"/>
      <c r="PRP86" s="4"/>
      <c r="PRQ86" s="4"/>
      <c r="PRR86" s="4"/>
      <c r="PRS86" s="4"/>
      <c r="PRT86" s="4"/>
      <c r="PRU86" s="4"/>
      <c r="PRV86" s="4"/>
      <c r="PRW86" s="4"/>
      <c r="PRX86" s="4"/>
      <c r="PRY86" s="4"/>
      <c r="PRZ86" s="4"/>
      <c r="PSA86" s="4"/>
      <c r="PSB86" s="4"/>
      <c r="PSC86" s="4"/>
      <c r="PSD86" s="4"/>
      <c r="PSE86" s="4"/>
      <c r="PSF86" s="4"/>
      <c r="PSG86" s="4"/>
      <c r="PSH86" s="4"/>
      <c r="PSI86" s="4"/>
      <c r="PSJ86" s="4"/>
      <c r="PSK86" s="4"/>
      <c r="PSL86" s="4"/>
      <c r="PSM86" s="4"/>
      <c r="PSN86" s="4"/>
      <c r="PSO86" s="4"/>
      <c r="PSP86" s="4"/>
      <c r="PSQ86" s="4"/>
      <c r="PSR86" s="4"/>
      <c r="PSS86" s="4"/>
      <c r="PST86" s="4"/>
      <c r="PSU86" s="4"/>
      <c r="PSV86" s="4"/>
      <c r="PSW86" s="4"/>
      <c r="PSX86" s="4"/>
      <c r="PSY86" s="4"/>
      <c r="PSZ86" s="4"/>
      <c r="PTA86" s="4"/>
      <c r="PTB86" s="4"/>
      <c r="PTC86" s="4"/>
      <c r="PTD86" s="4"/>
      <c r="PTE86" s="4"/>
      <c r="PTF86" s="4"/>
      <c r="PTG86" s="4"/>
      <c r="PTH86" s="4"/>
      <c r="PTI86" s="4"/>
      <c r="PTJ86" s="4"/>
      <c r="PTK86" s="4"/>
      <c r="PTL86" s="4"/>
      <c r="PTM86" s="4"/>
      <c r="PTN86" s="4"/>
      <c r="PTO86" s="4"/>
      <c r="PTP86" s="4"/>
      <c r="PTQ86" s="4"/>
      <c r="PTR86" s="4"/>
      <c r="PTS86" s="4"/>
      <c r="PTT86" s="4"/>
      <c r="PTU86" s="4"/>
      <c r="PTV86" s="4"/>
      <c r="PTW86" s="4"/>
      <c r="PTX86" s="4"/>
      <c r="PTY86" s="4"/>
      <c r="PTZ86" s="4"/>
      <c r="PUA86" s="4"/>
      <c r="PUB86" s="4"/>
      <c r="PUC86" s="4"/>
      <c r="PUD86" s="4"/>
      <c r="PUE86" s="4"/>
      <c r="PUF86" s="4"/>
      <c r="PUG86" s="4"/>
      <c r="PUH86" s="4"/>
      <c r="PUI86" s="4"/>
      <c r="PUJ86" s="4"/>
      <c r="PUK86" s="4"/>
      <c r="PUL86" s="4"/>
      <c r="PUM86" s="4"/>
      <c r="PUN86" s="4"/>
      <c r="PUO86" s="4"/>
      <c r="PUP86" s="4"/>
      <c r="PUQ86" s="4"/>
      <c r="PUR86" s="4"/>
      <c r="PUS86" s="4"/>
      <c r="PUT86" s="4"/>
      <c r="PUU86" s="4"/>
      <c r="PUV86" s="4"/>
      <c r="PUW86" s="4"/>
      <c r="PUX86" s="4"/>
      <c r="PUY86" s="4"/>
      <c r="PUZ86" s="4"/>
      <c r="PVA86" s="4"/>
      <c r="PVB86" s="4"/>
      <c r="PVC86" s="4"/>
      <c r="PVD86" s="4"/>
      <c r="PVE86" s="4"/>
      <c r="PVF86" s="4"/>
      <c r="PVG86" s="4"/>
      <c r="PVH86" s="4"/>
      <c r="PVI86" s="4"/>
      <c r="PVJ86" s="4"/>
      <c r="PVK86" s="4"/>
      <c r="PVL86" s="4"/>
      <c r="PVM86" s="4"/>
      <c r="PVN86" s="4"/>
      <c r="PVO86" s="4"/>
      <c r="PVP86" s="4"/>
      <c r="PVQ86" s="4"/>
      <c r="PVR86" s="4"/>
      <c r="PVS86" s="4"/>
      <c r="PVT86" s="4"/>
      <c r="PVU86" s="4"/>
      <c r="PVV86" s="4"/>
      <c r="PVW86" s="4"/>
      <c r="PVX86" s="4"/>
      <c r="PVY86" s="4"/>
      <c r="PVZ86" s="4"/>
      <c r="PWA86" s="4"/>
      <c r="PWB86" s="4"/>
      <c r="PWC86" s="4"/>
      <c r="PWD86" s="4"/>
      <c r="PWE86" s="4"/>
      <c r="PWF86" s="4"/>
      <c r="PWG86" s="4"/>
      <c r="PWH86" s="4"/>
      <c r="PWI86" s="4"/>
      <c r="PWJ86" s="4"/>
      <c r="PWK86" s="4"/>
      <c r="PWL86" s="4"/>
      <c r="PWM86" s="4"/>
      <c r="PWN86" s="4"/>
      <c r="PWO86" s="4"/>
      <c r="PWP86" s="4"/>
      <c r="PWQ86" s="4"/>
      <c r="PWR86" s="4"/>
      <c r="PWS86" s="4"/>
      <c r="PWT86" s="4"/>
      <c r="PWU86" s="4"/>
      <c r="PWV86" s="4"/>
      <c r="PWW86" s="4"/>
      <c r="PWX86" s="4"/>
      <c r="PWY86" s="4"/>
      <c r="PWZ86" s="4"/>
      <c r="PXA86" s="4"/>
      <c r="PXB86" s="4"/>
      <c r="PXC86" s="4"/>
      <c r="PXD86" s="4"/>
      <c r="PXE86" s="4"/>
      <c r="PXF86" s="4"/>
      <c r="PXG86" s="4"/>
      <c r="PXH86" s="4"/>
      <c r="PXI86" s="4"/>
      <c r="PXJ86" s="4"/>
      <c r="PXK86" s="4"/>
      <c r="PXL86" s="4"/>
      <c r="PXM86" s="4"/>
      <c r="PXN86" s="4"/>
      <c r="PXO86" s="4"/>
      <c r="PXP86" s="4"/>
      <c r="PXQ86" s="4"/>
      <c r="PXR86" s="4"/>
      <c r="PXS86" s="4"/>
      <c r="PXT86" s="4"/>
      <c r="PXU86" s="4"/>
      <c r="PXV86" s="4"/>
      <c r="PXW86" s="4"/>
      <c r="PXX86" s="4"/>
      <c r="PXY86" s="4"/>
      <c r="PXZ86" s="4"/>
      <c r="PYA86" s="4"/>
      <c r="PYB86" s="4"/>
      <c r="PYC86" s="4"/>
      <c r="PYD86" s="4"/>
      <c r="PYE86" s="4"/>
      <c r="PYF86" s="4"/>
      <c r="PYG86" s="4"/>
      <c r="PYH86" s="4"/>
      <c r="PYI86" s="4"/>
      <c r="PYJ86" s="4"/>
      <c r="PYK86" s="4"/>
      <c r="PYL86" s="4"/>
      <c r="PYM86" s="4"/>
      <c r="PYN86" s="4"/>
      <c r="PYO86" s="4"/>
      <c r="PYP86" s="4"/>
      <c r="PYQ86" s="4"/>
      <c r="PYR86" s="4"/>
      <c r="PYS86" s="4"/>
      <c r="PYT86" s="4"/>
      <c r="PYU86" s="4"/>
      <c r="PYV86" s="4"/>
      <c r="PYW86" s="4"/>
      <c r="PYX86" s="4"/>
      <c r="PYY86" s="4"/>
      <c r="PYZ86" s="4"/>
      <c r="PZA86" s="4"/>
      <c r="PZB86" s="4"/>
      <c r="PZC86" s="4"/>
      <c r="PZD86" s="4"/>
      <c r="PZE86" s="4"/>
      <c r="PZF86" s="4"/>
      <c r="PZG86" s="4"/>
      <c r="PZH86" s="4"/>
      <c r="PZI86" s="4"/>
      <c r="PZJ86" s="4"/>
      <c r="PZK86" s="4"/>
      <c r="PZL86" s="4"/>
      <c r="PZM86" s="4"/>
      <c r="PZN86" s="4"/>
      <c r="PZO86" s="4"/>
      <c r="PZP86" s="4"/>
      <c r="PZQ86" s="4"/>
      <c r="PZR86" s="4"/>
      <c r="PZS86" s="4"/>
      <c r="PZT86" s="4"/>
      <c r="PZU86" s="4"/>
      <c r="PZV86" s="4"/>
      <c r="PZW86" s="4"/>
      <c r="PZX86" s="4"/>
      <c r="PZY86" s="4"/>
      <c r="PZZ86" s="4"/>
      <c r="QAA86" s="4"/>
      <c r="QAB86" s="4"/>
      <c r="QAC86" s="4"/>
      <c r="QAD86" s="4"/>
      <c r="QAE86" s="4"/>
      <c r="QAF86" s="4"/>
      <c r="QAG86" s="4"/>
      <c r="QAH86" s="4"/>
      <c r="QAI86" s="4"/>
      <c r="QAJ86" s="4"/>
      <c r="QAK86" s="4"/>
      <c r="QAL86" s="4"/>
      <c r="QAM86" s="4"/>
      <c r="QAN86" s="4"/>
      <c r="QAO86" s="4"/>
      <c r="QAP86" s="4"/>
      <c r="QAQ86" s="4"/>
      <c r="QAR86" s="4"/>
      <c r="QAS86" s="4"/>
      <c r="QAT86" s="4"/>
      <c r="QAU86" s="4"/>
      <c r="QAV86" s="4"/>
      <c r="QAW86" s="4"/>
      <c r="QAX86" s="4"/>
      <c r="QAY86" s="4"/>
      <c r="QAZ86" s="4"/>
      <c r="QBA86" s="4"/>
      <c r="QBB86" s="4"/>
      <c r="QBC86" s="4"/>
      <c r="QBD86" s="4"/>
      <c r="QBE86" s="4"/>
      <c r="QBF86" s="4"/>
      <c r="QBG86" s="4"/>
      <c r="QBH86" s="4"/>
      <c r="QBI86" s="4"/>
      <c r="QBJ86" s="4"/>
      <c r="QBK86" s="4"/>
      <c r="QBL86" s="4"/>
      <c r="QBM86" s="4"/>
      <c r="QBN86" s="4"/>
      <c r="QBO86" s="4"/>
      <c r="QBP86" s="4"/>
      <c r="QBQ86" s="4"/>
      <c r="QBR86" s="4"/>
      <c r="QBS86" s="4"/>
      <c r="QBT86" s="4"/>
      <c r="QBU86" s="4"/>
      <c r="QBV86" s="4"/>
      <c r="QBW86" s="4"/>
      <c r="QBX86" s="4"/>
      <c r="QBY86" s="4"/>
      <c r="QBZ86" s="4"/>
      <c r="QCA86" s="4"/>
      <c r="QCB86" s="4"/>
      <c r="QCC86" s="4"/>
      <c r="QCD86" s="4"/>
      <c r="QCE86" s="4"/>
      <c r="QCF86" s="4"/>
      <c r="QCG86" s="4"/>
      <c r="QCH86" s="4"/>
      <c r="QCI86" s="4"/>
      <c r="QCJ86" s="4"/>
      <c r="QCK86" s="4"/>
      <c r="QCL86" s="4"/>
      <c r="QCM86" s="4"/>
      <c r="QCN86" s="4"/>
      <c r="QCO86" s="4"/>
      <c r="QCP86" s="4"/>
      <c r="QCQ86" s="4"/>
      <c r="QCR86" s="4"/>
      <c r="QCS86" s="4"/>
      <c r="QCT86" s="4"/>
      <c r="QCU86" s="4"/>
      <c r="QCV86" s="4"/>
      <c r="QCW86" s="4"/>
      <c r="QCX86" s="4"/>
      <c r="QCY86" s="4"/>
      <c r="QCZ86" s="4"/>
      <c r="QDA86" s="4"/>
      <c r="QDB86" s="4"/>
      <c r="QDC86" s="4"/>
      <c r="QDD86" s="4"/>
      <c r="QDE86" s="4"/>
      <c r="QDF86" s="4"/>
      <c r="QDG86" s="4"/>
      <c r="QDH86" s="4"/>
      <c r="QDI86" s="4"/>
      <c r="QDJ86" s="4"/>
      <c r="QDK86" s="4"/>
      <c r="QDL86" s="4"/>
      <c r="QDM86" s="4"/>
      <c r="QDN86" s="4"/>
      <c r="QDO86" s="4"/>
      <c r="QDP86" s="4"/>
      <c r="QDQ86" s="4"/>
      <c r="QDR86" s="4"/>
      <c r="QDS86" s="4"/>
      <c r="QDT86" s="4"/>
      <c r="QDU86" s="4"/>
      <c r="QDV86" s="4"/>
      <c r="QDW86" s="4"/>
      <c r="QDX86" s="4"/>
      <c r="QDY86" s="4"/>
      <c r="QDZ86" s="4"/>
      <c r="QEA86" s="4"/>
      <c r="QEB86" s="4"/>
      <c r="QEC86" s="4"/>
      <c r="QED86" s="4"/>
      <c r="QEE86" s="4"/>
      <c r="QEF86" s="4"/>
      <c r="QEG86" s="4"/>
      <c r="QEH86" s="4"/>
      <c r="QEI86" s="4"/>
      <c r="QEJ86" s="4"/>
      <c r="QEK86" s="4"/>
      <c r="QEL86" s="4"/>
      <c r="QEM86" s="4"/>
      <c r="QEN86" s="4"/>
      <c r="QEO86" s="4"/>
      <c r="QEP86" s="4"/>
      <c r="QEQ86" s="4"/>
      <c r="QER86" s="4"/>
      <c r="QES86" s="4"/>
      <c r="QET86" s="4"/>
      <c r="QEU86" s="4"/>
      <c r="QEV86" s="4"/>
      <c r="QEW86" s="4"/>
      <c r="QEX86" s="4"/>
      <c r="QEY86" s="4"/>
      <c r="QEZ86" s="4"/>
      <c r="QFA86" s="4"/>
      <c r="QFB86" s="4"/>
      <c r="QFC86" s="4"/>
      <c r="QFD86" s="4"/>
      <c r="QFE86" s="4"/>
      <c r="QFF86" s="4"/>
      <c r="QFG86" s="4"/>
      <c r="QFH86" s="4"/>
      <c r="QFI86" s="4"/>
      <c r="QFJ86" s="4"/>
      <c r="QFK86" s="4"/>
      <c r="QFL86" s="4"/>
      <c r="QFM86" s="4"/>
      <c r="QFN86" s="4"/>
      <c r="QFO86" s="4"/>
      <c r="QFP86" s="4"/>
      <c r="QFQ86" s="4"/>
      <c r="QFR86" s="4"/>
      <c r="QFS86" s="4"/>
      <c r="QFT86" s="4"/>
      <c r="QFU86" s="4"/>
      <c r="QFV86" s="4"/>
      <c r="QFW86" s="4"/>
      <c r="QFX86" s="4"/>
      <c r="QFY86" s="4"/>
      <c r="QFZ86" s="4"/>
      <c r="QGA86" s="4"/>
      <c r="QGB86" s="4"/>
      <c r="QGC86" s="4"/>
      <c r="QGD86" s="4"/>
      <c r="QGE86" s="4"/>
      <c r="QGF86" s="4"/>
      <c r="QGG86" s="4"/>
      <c r="QGH86" s="4"/>
      <c r="QGI86" s="4"/>
      <c r="QGJ86" s="4"/>
      <c r="QGK86" s="4"/>
      <c r="QGL86" s="4"/>
      <c r="QGM86" s="4"/>
      <c r="QGN86" s="4"/>
      <c r="QGO86" s="4"/>
      <c r="QGP86" s="4"/>
      <c r="QGQ86" s="4"/>
      <c r="QGR86" s="4"/>
      <c r="QGS86" s="4"/>
      <c r="QGT86" s="4"/>
      <c r="QGU86" s="4"/>
      <c r="QGV86" s="4"/>
      <c r="QGW86" s="4"/>
      <c r="QGX86" s="4"/>
      <c r="QGY86" s="4"/>
      <c r="QGZ86" s="4"/>
      <c r="QHA86" s="4"/>
      <c r="QHB86" s="4"/>
      <c r="QHC86" s="4"/>
      <c r="QHD86" s="4"/>
      <c r="QHE86" s="4"/>
      <c r="QHF86" s="4"/>
      <c r="QHG86" s="4"/>
      <c r="QHH86" s="4"/>
      <c r="QHI86" s="4"/>
      <c r="QHJ86" s="4"/>
      <c r="QHK86" s="4"/>
      <c r="QHL86" s="4"/>
      <c r="QHM86" s="4"/>
      <c r="QHN86" s="4"/>
      <c r="QHO86" s="4"/>
      <c r="QHP86" s="4"/>
      <c r="QHQ86" s="4"/>
      <c r="QHR86" s="4"/>
      <c r="QHS86" s="4"/>
      <c r="QHT86" s="4"/>
      <c r="QHU86" s="4"/>
      <c r="QHV86" s="4"/>
      <c r="QHW86" s="4"/>
      <c r="QHX86" s="4"/>
      <c r="QHY86" s="4"/>
      <c r="QHZ86" s="4"/>
      <c r="QIA86" s="4"/>
      <c r="QIB86" s="4"/>
      <c r="QIC86" s="4"/>
      <c r="QID86" s="4"/>
      <c r="QIE86" s="4"/>
      <c r="QIF86" s="4"/>
      <c r="QIG86" s="4"/>
      <c r="QIH86" s="4"/>
      <c r="QII86" s="4"/>
      <c r="QIJ86" s="4"/>
      <c r="QIK86" s="4"/>
      <c r="QIL86" s="4"/>
      <c r="QIM86" s="4"/>
      <c r="QIN86" s="4"/>
      <c r="QIO86" s="4"/>
      <c r="QIP86" s="4"/>
      <c r="QIQ86" s="4"/>
      <c r="QIR86" s="4"/>
      <c r="QIS86" s="4"/>
      <c r="QIT86" s="4"/>
      <c r="QIU86" s="4"/>
      <c r="QIV86" s="4"/>
      <c r="QIW86" s="4"/>
      <c r="QIX86" s="4"/>
      <c r="QIY86" s="4"/>
      <c r="QIZ86" s="4"/>
      <c r="QJA86" s="4"/>
      <c r="QJB86" s="4"/>
      <c r="QJC86" s="4"/>
      <c r="QJD86" s="4"/>
      <c r="QJE86" s="4"/>
      <c r="QJF86" s="4"/>
      <c r="QJG86" s="4"/>
      <c r="QJH86" s="4"/>
      <c r="QJI86" s="4"/>
      <c r="QJJ86" s="4"/>
      <c r="QJK86" s="4"/>
      <c r="QJL86" s="4"/>
      <c r="QJM86" s="4"/>
      <c r="QJN86" s="4"/>
      <c r="QJO86" s="4"/>
      <c r="QJP86" s="4"/>
      <c r="QJQ86" s="4"/>
      <c r="QJR86" s="4"/>
      <c r="QJS86" s="4"/>
      <c r="QJT86" s="4"/>
      <c r="QJU86" s="4"/>
      <c r="QJV86" s="4"/>
      <c r="QJW86" s="4"/>
      <c r="QJX86" s="4"/>
      <c r="QJY86" s="4"/>
      <c r="QJZ86" s="4"/>
      <c r="QKA86" s="4"/>
      <c r="QKB86" s="4"/>
      <c r="QKC86" s="4"/>
      <c r="QKD86" s="4"/>
      <c r="QKE86" s="4"/>
      <c r="QKF86" s="4"/>
      <c r="QKG86" s="4"/>
      <c r="QKH86" s="4"/>
      <c r="QKI86" s="4"/>
      <c r="QKJ86" s="4"/>
      <c r="QKK86" s="4"/>
      <c r="QKL86" s="4"/>
      <c r="QKM86" s="4"/>
      <c r="QKN86" s="4"/>
      <c r="QKO86" s="4"/>
      <c r="QKP86" s="4"/>
      <c r="QKQ86" s="4"/>
      <c r="QKR86" s="4"/>
      <c r="QKS86" s="4"/>
      <c r="QKT86" s="4"/>
      <c r="QKU86" s="4"/>
      <c r="QKV86" s="4"/>
      <c r="QKW86" s="4"/>
      <c r="QKX86" s="4"/>
      <c r="QKY86" s="4"/>
      <c r="QKZ86" s="4"/>
      <c r="QLA86" s="4"/>
      <c r="QLB86" s="4"/>
      <c r="QLC86" s="4"/>
      <c r="QLD86" s="4"/>
      <c r="QLE86" s="4"/>
      <c r="QLF86" s="4"/>
      <c r="QLG86" s="4"/>
      <c r="QLH86" s="4"/>
      <c r="QLI86" s="4"/>
      <c r="QLJ86" s="4"/>
      <c r="QLK86" s="4"/>
      <c r="QLL86" s="4"/>
      <c r="QLM86" s="4"/>
      <c r="QLN86" s="4"/>
      <c r="QLO86" s="4"/>
      <c r="QLP86" s="4"/>
      <c r="QLQ86" s="4"/>
      <c r="QLR86" s="4"/>
      <c r="QLS86" s="4"/>
      <c r="QLT86" s="4"/>
      <c r="QLU86" s="4"/>
      <c r="QLV86" s="4"/>
      <c r="QLW86" s="4"/>
      <c r="QLX86" s="4"/>
      <c r="QLY86" s="4"/>
      <c r="QLZ86" s="4"/>
      <c r="QMA86" s="4"/>
      <c r="QMB86" s="4"/>
      <c r="QMC86" s="4"/>
      <c r="QMD86" s="4"/>
      <c r="QME86" s="4"/>
      <c r="QMF86" s="4"/>
      <c r="QMG86" s="4"/>
      <c r="QMH86" s="4"/>
      <c r="QMI86" s="4"/>
      <c r="QMJ86" s="4"/>
      <c r="QMK86" s="4"/>
      <c r="QML86" s="4"/>
      <c r="QMM86" s="4"/>
      <c r="QMN86" s="4"/>
      <c r="QMO86" s="4"/>
      <c r="QMP86" s="4"/>
      <c r="QMQ86" s="4"/>
      <c r="QMR86" s="4"/>
      <c r="QMS86" s="4"/>
      <c r="QMT86" s="4"/>
      <c r="QMU86" s="4"/>
      <c r="QMV86" s="4"/>
      <c r="QMW86" s="4"/>
      <c r="QMX86" s="4"/>
      <c r="QMY86" s="4"/>
      <c r="QMZ86" s="4"/>
      <c r="QNA86" s="4"/>
      <c r="QNB86" s="4"/>
      <c r="QNC86" s="4"/>
      <c r="QND86" s="4"/>
      <c r="QNE86" s="4"/>
      <c r="QNF86" s="4"/>
      <c r="QNG86" s="4"/>
      <c r="QNH86" s="4"/>
      <c r="QNI86" s="4"/>
      <c r="QNJ86" s="4"/>
      <c r="QNK86" s="4"/>
      <c r="QNL86" s="4"/>
      <c r="QNM86" s="4"/>
      <c r="QNN86" s="4"/>
      <c r="QNO86" s="4"/>
      <c r="QNP86" s="4"/>
      <c r="QNQ86" s="4"/>
      <c r="QNR86" s="4"/>
      <c r="QNS86" s="4"/>
      <c r="QNT86" s="4"/>
      <c r="QNU86" s="4"/>
      <c r="QNV86" s="4"/>
      <c r="QNW86" s="4"/>
      <c r="QNX86" s="4"/>
      <c r="QNY86" s="4"/>
      <c r="QNZ86" s="4"/>
      <c r="QOA86" s="4"/>
      <c r="QOB86" s="4"/>
      <c r="QOC86" s="4"/>
      <c r="QOD86" s="4"/>
      <c r="QOE86" s="4"/>
      <c r="QOF86" s="4"/>
      <c r="QOG86" s="4"/>
      <c r="QOH86" s="4"/>
      <c r="QOI86" s="4"/>
      <c r="QOJ86" s="4"/>
      <c r="QOK86" s="4"/>
      <c r="QOL86" s="4"/>
      <c r="QOM86" s="4"/>
      <c r="QON86" s="4"/>
      <c r="QOO86" s="4"/>
      <c r="QOP86" s="4"/>
      <c r="QOQ86" s="4"/>
      <c r="QOR86" s="4"/>
      <c r="QOS86" s="4"/>
      <c r="QOT86" s="4"/>
      <c r="QOU86" s="4"/>
      <c r="QOV86" s="4"/>
      <c r="QOW86" s="4"/>
      <c r="QOX86" s="4"/>
      <c r="QOY86" s="4"/>
      <c r="QOZ86" s="4"/>
      <c r="QPA86" s="4"/>
      <c r="QPB86" s="4"/>
      <c r="QPC86" s="4"/>
      <c r="QPD86" s="4"/>
      <c r="QPE86" s="4"/>
      <c r="QPF86" s="4"/>
      <c r="QPG86" s="4"/>
      <c r="QPH86" s="4"/>
      <c r="QPI86" s="4"/>
      <c r="QPJ86" s="4"/>
      <c r="QPK86" s="4"/>
      <c r="QPL86" s="4"/>
      <c r="QPM86" s="4"/>
      <c r="QPN86" s="4"/>
      <c r="QPO86" s="4"/>
      <c r="QPP86" s="4"/>
      <c r="QPQ86" s="4"/>
      <c r="QPR86" s="4"/>
      <c r="QPS86" s="4"/>
      <c r="QPT86" s="4"/>
      <c r="QPU86" s="4"/>
      <c r="QPV86" s="4"/>
      <c r="QPW86" s="4"/>
      <c r="QPX86" s="4"/>
      <c r="QPY86" s="4"/>
      <c r="QPZ86" s="4"/>
      <c r="QQA86" s="4"/>
      <c r="QQB86" s="4"/>
      <c r="QQC86" s="4"/>
      <c r="QQD86" s="4"/>
      <c r="QQE86" s="4"/>
      <c r="QQF86" s="4"/>
      <c r="QQG86" s="4"/>
      <c r="QQH86" s="4"/>
      <c r="QQI86" s="4"/>
      <c r="QQJ86" s="4"/>
      <c r="QQK86" s="4"/>
      <c r="QQL86" s="4"/>
      <c r="QQM86" s="4"/>
      <c r="QQN86" s="4"/>
      <c r="QQO86" s="4"/>
      <c r="QQP86" s="4"/>
      <c r="QQQ86" s="4"/>
      <c r="QQR86" s="4"/>
      <c r="QQS86" s="4"/>
      <c r="QQT86" s="4"/>
      <c r="QQU86" s="4"/>
      <c r="QQV86" s="4"/>
      <c r="QQW86" s="4"/>
      <c r="QQX86" s="4"/>
      <c r="QQY86" s="4"/>
      <c r="QQZ86" s="4"/>
      <c r="QRA86" s="4"/>
      <c r="QRB86" s="4"/>
      <c r="QRC86" s="4"/>
      <c r="QRD86" s="4"/>
      <c r="QRE86" s="4"/>
      <c r="QRF86" s="4"/>
      <c r="QRG86" s="4"/>
      <c r="QRH86" s="4"/>
      <c r="QRI86" s="4"/>
      <c r="QRJ86" s="4"/>
      <c r="QRK86" s="4"/>
      <c r="QRL86" s="4"/>
      <c r="QRM86" s="4"/>
      <c r="QRN86" s="4"/>
      <c r="QRO86" s="4"/>
      <c r="QRP86" s="4"/>
      <c r="QRQ86" s="4"/>
      <c r="QRR86" s="4"/>
      <c r="QRS86" s="4"/>
      <c r="QRT86" s="4"/>
      <c r="QRU86" s="4"/>
      <c r="QRV86" s="4"/>
      <c r="QRW86" s="4"/>
      <c r="QRX86" s="4"/>
      <c r="QRY86" s="4"/>
      <c r="QRZ86" s="4"/>
      <c r="QSA86" s="4"/>
      <c r="QSB86" s="4"/>
      <c r="QSC86" s="4"/>
      <c r="QSD86" s="4"/>
      <c r="QSE86" s="4"/>
      <c r="QSF86" s="4"/>
      <c r="QSG86" s="4"/>
      <c r="QSH86" s="4"/>
      <c r="QSI86" s="4"/>
      <c r="QSJ86" s="4"/>
      <c r="QSK86" s="4"/>
      <c r="QSL86" s="4"/>
      <c r="QSM86" s="4"/>
      <c r="QSN86" s="4"/>
      <c r="QSO86" s="4"/>
      <c r="QSP86" s="4"/>
      <c r="QSQ86" s="4"/>
      <c r="QSR86" s="4"/>
      <c r="QSS86" s="4"/>
      <c r="QST86" s="4"/>
      <c r="QSU86" s="4"/>
      <c r="QSV86" s="4"/>
      <c r="QSW86" s="4"/>
      <c r="QSX86" s="4"/>
      <c r="QSY86" s="4"/>
      <c r="QSZ86" s="4"/>
      <c r="QTA86" s="4"/>
      <c r="QTB86" s="4"/>
      <c r="QTC86" s="4"/>
      <c r="QTD86" s="4"/>
      <c r="QTE86" s="4"/>
      <c r="QTF86" s="4"/>
      <c r="QTG86" s="4"/>
      <c r="QTH86" s="4"/>
      <c r="QTI86" s="4"/>
      <c r="QTJ86" s="4"/>
      <c r="QTK86" s="4"/>
      <c r="QTL86" s="4"/>
      <c r="QTM86" s="4"/>
      <c r="QTN86" s="4"/>
      <c r="QTO86" s="4"/>
      <c r="QTP86" s="4"/>
      <c r="QTQ86" s="4"/>
      <c r="QTR86" s="4"/>
      <c r="QTS86" s="4"/>
      <c r="QTT86" s="4"/>
      <c r="QTU86" s="4"/>
      <c r="QTV86" s="4"/>
      <c r="QTW86" s="4"/>
      <c r="QTX86" s="4"/>
      <c r="QTY86" s="4"/>
      <c r="QTZ86" s="4"/>
      <c r="QUA86" s="4"/>
      <c r="QUB86" s="4"/>
      <c r="QUC86" s="4"/>
      <c r="QUD86" s="4"/>
      <c r="QUE86" s="4"/>
      <c r="QUF86" s="4"/>
      <c r="QUG86" s="4"/>
      <c r="QUH86" s="4"/>
      <c r="QUI86" s="4"/>
      <c r="QUJ86" s="4"/>
      <c r="QUK86" s="4"/>
      <c r="QUL86" s="4"/>
      <c r="QUM86" s="4"/>
      <c r="QUN86" s="4"/>
      <c r="QUO86" s="4"/>
      <c r="QUP86" s="4"/>
      <c r="QUQ86" s="4"/>
      <c r="QUR86" s="4"/>
      <c r="QUS86" s="4"/>
      <c r="QUT86" s="4"/>
      <c r="QUU86" s="4"/>
      <c r="QUV86" s="4"/>
      <c r="QUW86" s="4"/>
      <c r="QUX86" s="4"/>
      <c r="QUY86" s="4"/>
      <c r="QUZ86" s="4"/>
      <c r="QVA86" s="4"/>
      <c r="QVB86" s="4"/>
      <c r="QVC86" s="4"/>
      <c r="QVD86" s="4"/>
      <c r="QVE86" s="4"/>
      <c r="QVF86" s="4"/>
      <c r="QVG86" s="4"/>
      <c r="QVH86" s="4"/>
      <c r="QVI86" s="4"/>
      <c r="QVJ86" s="4"/>
      <c r="QVK86" s="4"/>
      <c r="QVL86" s="4"/>
      <c r="QVM86" s="4"/>
      <c r="QVN86" s="4"/>
      <c r="QVO86" s="4"/>
      <c r="QVP86" s="4"/>
      <c r="QVQ86" s="4"/>
      <c r="QVR86" s="4"/>
      <c r="QVS86" s="4"/>
      <c r="QVT86" s="4"/>
      <c r="QVU86" s="4"/>
      <c r="QVV86" s="4"/>
      <c r="QVW86" s="4"/>
      <c r="QVX86" s="4"/>
      <c r="QVY86" s="4"/>
      <c r="QVZ86" s="4"/>
      <c r="QWA86" s="4"/>
      <c r="QWB86" s="4"/>
      <c r="QWC86" s="4"/>
      <c r="QWD86" s="4"/>
      <c r="QWE86" s="4"/>
      <c r="QWF86" s="4"/>
      <c r="QWG86" s="4"/>
      <c r="QWH86" s="4"/>
      <c r="QWI86" s="4"/>
      <c r="QWJ86" s="4"/>
      <c r="QWK86" s="4"/>
      <c r="QWL86" s="4"/>
      <c r="QWM86" s="4"/>
      <c r="QWN86" s="4"/>
      <c r="QWO86" s="4"/>
      <c r="QWP86" s="4"/>
      <c r="QWQ86" s="4"/>
      <c r="QWR86" s="4"/>
      <c r="QWS86" s="4"/>
      <c r="QWT86" s="4"/>
      <c r="QWU86" s="4"/>
      <c r="QWV86" s="4"/>
      <c r="QWW86" s="4"/>
      <c r="QWX86" s="4"/>
      <c r="QWY86" s="4"/>
      <c r="QWZ86" s="4"/>
      <c r="QXA86" s="4"/>
      <c r="QXB86" s="4"/>
      <c r="QXC86" s="4"/>
      <c r="QXD86" s="4"/>
      <c r="QXE86" s="4"/>
      <c r="QXF86" s="4"/>
      <c r="QXG86" s="4"/>
      <c r="QXH86" s="4"/>
      <c r="QXI86" s="4"/>
      <c r="QXJ86" s="4"/>
      <c r="QXK86" s="4"/>
      <c r="QXL86" s="4"/>
      <c r="QXM86" s="4"/>
      <c r="QXN86" s="4"/>
      <c r="QXO86" s="4"/>
      <c r="QXP86" s="4"/>
      <c r="QXQ86" s="4"/>
      <c r="QXR86" s="4"/>
      <c r="QXS86" s="4"/>
      <c r="QXT86" s="4"/>
      <c r="QXU86" s="4"/>
      <c r="QXV86" s="4"/>
      <c r="QXW86" s="4"/>
      <c r="QXX86" s="4"/>
      <c r="QXY86" s="4"/>
      <c r="QXZ86" s="4"/>
      <c r="QYA86" s="4"/>
      <c r="QYB86" s="4"/>
      <c r="QYC86" s="4"/>
      <c r="QYD86" s="4"/>
      <c r="QYE86" s="4"/>
      <c r="QYF86" s="4"/>
      <c r="QYG86" s="4"/>
      <c r="QYH86" s="4"/>
      <c r="QYI86" s="4"/>
      <c r="QYJ86" s="4"/>
      <c r="QYK86" s="4"/>
      <c r="QYL86" s="4"/>
      <c r="QYM86" s="4"/>
      <c r="QYN86" s="4"/>
      <c r="QYO86" s="4"/>
      <c r="QYP86" s="4"/>
      <c r="QYQ86" s="4"/>
      <c r="QYR86" s="4"/>
      <c r="QYS86" s="4"/>
      <c r="QYT86" s="4"/>
      <c r="QYU86" s="4"/>
      <c r="QYV86" s="4"/>
      <c r="QYW86" s="4"/>
      <c r="QYX86" s="4"/>
      <c r="QYY86" s="4"/>
      <c r="QYZ86" s="4"/>
      <c r="QZA86" s="4"/>
      <c r="QZB86" s="4"/>
      <c r="QZC86" s="4"/>
      <c r="QZD86" s="4"/>
      <c r="QZE86" s="4"/>
      <c r="QZF86" s="4"/>
      <c r="QZG86" s="4"/>
      <c r="QZH86" s="4"/>
      <c r="QZI86" s="4"/>
      <c r="QZJ86" s="4"/>
      <c r="QZK86" s="4"/>
      <c r="QZL86" s="4"/>
      <c r="QZM86" s="4"/>
      <c r="QZN86" s="4"/>
      <c r="QZO86" s="4"/>
      <c r="QZP86" s="4"/>
      <c r="QZQ86" s="4"/>
      <c r="QZR86" s="4"/>
      <c r="QZS86" s="4"/>
      <c r="QZT86" s="4"/>
      <c r="QZU86" s="4"/>
      <c r="QZV86" s="4"/>
      <c r="QZW86" s="4"/>
      <c r="QZX86" s="4"/>
      <c r="QZY86" s="4"/>
      <c r="QZZ86" s="4"/>
      <c r="RAA86" s="4"/>
      <c r="RAB86" s="4"/>
      <c r="RAC86" s="4"/>
      <c r="RAD86" s="4"/>
      <c r="RAE86" s="4"/>
      <c r="RAF86" s="4"/>
      <c r="RAG86" s="4"/>
      <c r="RAH86" s="4"/>
      <c r="RAI86" s="4"/>
      <c r="RAJ86" s="4"/>
      <c r="RAK86" s="4"/>
      <c r="RAL86" s="4"/>
      <c r="RAM86" s="4"/>
      <c r="RAN86" s="4"/>
      <c r="RAO86" s="4"/>
      <c r="RAP86" s="4"/>
      <c r="RAQ86" s="4"/>
      <c r="RAR86" s="4"/>
      <c r="RAS86" s="4"/>
      <c r="RAT86" s="4"/>
      <c r="RAU86" s="4"/>
      <c r="RAV86" s="4"/>
      <c r="RAW86" s="4"/>
      <c r="RAX86" s="4"/>
      <c r="RAY86" s="4"/>
      <c r="RAZ86" s="4"/>
      <c r="RBA86" s="4"/>
      <c r="RBB86" s="4"/>
      <c r="RBC86" s="4"/>
      <c r="RBD86" s="4"/>
      <c r="RBE86" s="4"/>
      <c r="RBF86" s="4"/>
      <c r="RBG86" s="4"/>
      <c r="RBH86" s="4"/>
      <c r="RBI86" s="4"/>
      <c r="RBJ86" s="4"/>
      <c r="RBK86" s="4"/>
      <c r="RBL86" s="4"/>
      <c r="RBM86" s="4"/>
      <c r="RBN86" s="4"/>
      <c r="RBO86" s="4"/>
      <c r="RBP86" s="4"/>
      <c r="RBQ86" s="4"/>
      <c r="RBR86" s="4"/>
      <c r="RBS86" s="4"/>
      <c r="RBT86" s="4"/>
      <c r="RBU86" s="4"/>
      <c r="RBV86" s="4"/>
      <c r="RBW86" s="4"/>
      <c r="RBX86" s="4"/>
      <c r="RBY86" s="4"/>
      <c r="RBZ86" s="4"/>
      <c r="RCA86" s="4"/>
      <c r="RCB86" s="4"/>
      <c r="RCC86" s="4"/>
      <c r="RCD86" s="4"/>
      <c r="RCE86" s="4"/>
      <c r="RCF86" s="4"/>
      <c r="RCG86" s="4"/>
      <c r="RCH86" s="4"/>
      <c r="RCI86" s="4"/>
      <c r="RCJ86" s="4"/>
      <c r="RCK86" s="4"/>
      <c r="RCL86" s="4"/>
      <c r="RCM86" s="4"/>
      <c r="RCN86" s="4"/>
      <c r="RCO86" s="4"/>
      <c r="RCP86" s="4"/>
      <c r="RCQ86" s="4"/>
      <c r="RCR86" s="4"/>
      <c r="RCS86" s="4"/>
      <c r="RCT86" s="4"/>
      <c r="RCU86" s="4"/>
      <c r="RCV86" s="4"/>
      <c r="RCW86" s="4"/>
      <c r="RCX86" s="4"/>
      <c r="RCY86" s="4"/>
      <c r="RCZ86" s="4"/>
      <c r="RDA86" s="4"/>
      <c r="RDB86" s="4"/>
      <c r="RDC86" s="4"/>
      <c r="RDD86" s="4"/>
      <c r="RDE86" s="4"/>
      <c r="RDF86" s="4"/>
      <c r="RDG86" s="4"/>
      <c r="RDH86" s="4"/>
      <c r="RDI86" s="4"/>
      <c r="RDJ86" s="4"/>
      <c r="RDK86" s="4"/>
      <c r="RDL86" s="4"/>
      <c r="RDM86" s="4"/>
      <c r="RDN86" s="4"/>
      <c r="RDO86" s="4"/>
      <c r="RDP86" s="4"/>
      <c r="RDQ86" s="4"/>
      <c r="RDR86" s="4"/>
      <c r="RDS86" s="4"/>
      <c r="RDT86" s="4"/>
      <c r="RDU86" s="4"/>
      <c r="RDV86" s="4"/>
      <c r="RDW86" s="4"/>
      <c r="RDX86" s="4"/>
      <c r="RDY86" s="4"/>
      <c r="RDZ86" s="4"/>
      <c r="REA86" s="4"/>
      <c r="REB86" s="4"/>
      <c r="REC86" s="4"/>
      <c r="RED86" s="4"/>
      <c r="REE86" s="4"/>
      <c r="REF86" s="4"/>
      <c r="REG86" s="4"/>
      <c r="REH86" s="4"/>
      <c r="REI86" s="4"/>
      <c r="REJ86" s="4"/>
      <c r="REK86" s="4"/>
      <c r="REL86" s="4"/>
      <c r="REM86" s="4"/>
      <c r="REN86" s="4"/>
      <c r="REO86" s="4"/>
      <c r="REP86" s="4"/>
      <c r="REQ86" s="4"/>
      <c r="RER86" s="4"/>
      <c r="RES86" s="4"/>
      <c r="RET86" s="4"/>
      <c r="REU86" s="4"/>
      <c r="REV86" s="4"/>
      <c r="REW86" s="4"/>
      <c r="REX86" s="4"/>
      <c r="REY86" s="4"/>
      <c r="REZ86" s="4"/>
      <c r="RFA86" s="4"/>
      <c r="RFB86" s="4"/>
      <c r="RFC86" s="4"/>
      <c r="RFD86" s="4"/>
      <c r="RFE86" s="4"/>
      <c r="RFF86" s="4"/>
      <c r="RFG86" s="4"/>
      <c r="RFH86" s="4"/>
      <c r="RFI86" s="4"/>
      <c r="RFJ86" s="4"/>
      <c r="RFK86" s="4"/>
      <c r="RFL86" s="4"/>
      <c r="RFM86" s="4"/>
      <c r="RFN86" s="4"/>
      <c r="RFO86" s="4"/>
      <c r="RFP86" s="4"/>
      <c r="RFQ86" s="4"/>
      <c r="RFR86" s="4"/>
      <c r="RFS86" s="4"/>
      <c r="RFT86" s="4"/>
      <c r="RFU86" s="4"/>
      <c r="RFV86" s="4"/>
      <c r="RFW86" s="4"/>
      <c r="RFX86" s="4"/>
      <c r="RFY86" s="4"/>
      <c r="RFZ86" s="4"/>
      <c r="RGA86" s="4"/>
      <c r="RGB86" s="4"/>
      <c r="RGC86" s="4"/>
      <c r="RGD86" s="4"/>
      <c r="RGE86" s="4"/>
      <c r="RGF86" s="4"/>
      <c r="RGG86" s="4"/>
      <c r="RGH86" s="4"/>
      <c r="RGI86" s="4"/>
      <c r="RGJ86" s="4"/>
      <c r="RGK86" s="4"/>
      <c r="RGL86" s="4"/>
      <c r="RGM86" s="4"/>
      <c r="RGN86" s="4"/>
      <c r="RGO86" s="4"/>
      <c r="RGP86" s="4"/>
      <c r="RGQ86" s="4"/>
      <c r="RGR86" s="4"/>
      <c r="RGS86" s="4"/>
      <c r="RGT86" s="4"/>
      <c r="RGU86" s="4"/>
      <c r="RGV86" s="4"/>
      <c r="RGW86" s="4"/>
      <c r="RGX86" s="4"/>
      <c r="RGY86" s="4"/>
      <c r="RGZ86" s="4"/>
      <c r="RHA86" s="4"/>
      <c r="RHB86" s="4"/>
      <c r="RHC86" s="4"/>
      <c r="RHD86" s="4"/>
      <c r="RHE86" s="4"/>
      <c r="RHF86" s="4"/>
      <c r="RHG86" s="4"/>
      <c r="RHH86" s="4"/>
      <c r="RHI86" s="4"/>
      <c r="RHJ86" s="4"/>
      <c r="RHK86" s="4"/>
      <c r="RHL86" s="4"/>
      <c r="RHM86" s="4"/>
      <c r="RHN86" s="4"/>
      <c r="RHO86" s="4"/>
      <c r="RHP86" s="4"/>
      <c r="RHQ86" s="4"/>
      <c r="RHR86" s="4"/>
      <c r="RHS86" s="4"/>
      <c r="RHT86" s="4"/>
      <c r="RHU86" s="4"/>
      <c r="RHV86" s="4"/>
      <c r="RHW86" s="4"/>
      <c r="RHX86" s="4"/>
      <c r="RHY86" s="4"/>
      <c r="RHZ86" s="4"/>
      <c r="RIA86" s="4"/>
      <c r="RIB86" s="4"/>
      <c r="RIC86" s="4"/>
      <c r="RID86" s="4"/>
      <c r="RIE86" s="4"/>
      <c r="RIF86" s="4"/>
      <c r="RIG86" s="4"/>
      <c r="RIH86" s="4"/>
      <c r="RII86" s="4"/>
      <c r="RIJ86" s="4"/>
      <c r="RIK86" s="4"/>
      <c r="RIL86" s="4"/>
      <c r="RIM86" s="4"/>
      <c r="RIN86" s="4"/>
      <c r="RIO86" s="4"/>
      <c r="RIP86" s="4"/>
      <c r="RIQ86" s="4"/>
      <c r="RIR86" s="4"/>
      <c r="RIS86" s="4"/>
      <c r="RIT86" s="4"/>
      <c r="RIU86" s="4"/>
      <c r="RIV86" s="4"/>
      <c r="RIW86" s="4"/>
      <c r="RIX86" s="4"/>
      <c r="RIY86" s="4"/>
      <c r="RIZ86" s="4"/>
      <c r="RJA86" s="4"/>
      <c r="RJB86" s="4"/>
      <c r="RJC86" s="4"/>
      <c r="RJD86" s="4"/>
      <c r="RJE86" s="4"/>
      <c r="RJF86" s="4"/>
      <c r="RJG86" s="4"/>
      <c r="RJH86" s="4"/>
      <c r="RJI86" s="4"/>
      <c r="RJJ86" s="4"/>
      <c r="RJK86" s="4"/>
      <c r="RJL86" s="4"/>
      <c r="RJM86" s="4"/>
      <c r="RJN86" s="4"/>
      <c r="RJO86" s="4"/>
      <c r="RJP86" s="4"/>
      <c r="RJQ86" s="4"/>
      <c r="RJR86" s="4"/>
      <c r="RJS86" s="4"/>
      <c r="RJT86" s="4"/>
      <c r="RJU86" s="4"/>
      <c r="RJV86" s="4"/>
      <c r="RJW86" s="4"/>
      <c r="RJX86" s="4"/>
      <c r="RJY86" s="4"/>
      <c r="RJZ86" s="4"/>
      <c r="RKA86" s="4"/>
      <c r="RKB86" s="4"/>
      <c r="RKC86" s="4"/>
      <c r="RKD86" s="4"/>
      <c r="RKE86" s="4"/>
      <c r="RKF86" s="4"/>
      <c r="RKG86" s="4"/>
      <c r="RKH86" s="4"/>
      <c r="RKI86" s="4"/>
      <c r="RKJ86" s="4"/>
      <c r="RKK86" s="4"/>
      <c r="RKL86" s="4"/>
      <c r="RKM86" s="4"/>
      <c r="RKN86" s="4"/>
      <c r="RKO86" s="4"/>
      <c r="RKP86" s="4"/>
      <c r="RKQ86" s="4"/>
      <c r="RKR86" s="4"/>
      <c r="RKS86" s="4"/>
      <c r="RKT86" s="4"/>
      <c r="RKU86" s="4"/>
      <c r="RKV86" s="4"/>
      <c r="RKW86" s="4"/>
      <c r="RKX86" s="4"/>
      <c r="RKY86" s="4"/>
      <c r="RKZ86" s="4"/>
      <c r="RLA86" s="4"/>
      <c r="RLB86" s="4"/>
      <c r="RLC86" s="4"/>
      <c r="RLD86" s="4"/>
      <c r="RLE86" s="4"/>
      <c r="RLF86" s="4"/>
      <c r="RLG86" s="4"/>
      <c r="RLH86" s="4"/>
      <c r="RLI86" s="4"/>
      <c r="RLJ86" s="4"/>
      <c r="RLK86" s="4"/>
      <c r="RLL86" s="4"/>
      <c r="RLM86" s="4"/>
      <c r="RLN86" s="4"/>
      <c r="RLO86" s="4"/>
      <c r="RLP86" s="4"/>
      <c r="RLQ86" s="4"/>
      <c r="RLR86" s="4"/>
      <c r="RLS86" s="4"/>
      <c r="RLT86" s="4"/>
      <c r="RLU86" s="4"/>
      <c r="RLV86" s="4"/>
      <c r="RLW86" s="4"/>
      <c r="RLX86" s="4"/>
      <c r="RLY86" s="4"/>
      <c r="RLZ86" s="4"/>
      <c r="RMA86" s="4"/>
      <c r="RMB86" s="4"/>
      <c r="RMC86" s="4"/>
      <c r="RMD86" s="4"/>
      <c r="RME86" s="4"/>
      <c r="RMF86" s="4"/>
      <c r="RMG86" s="4"/>
      <c r="RMH86" s="4"/>
      <c r="RMI86" s="4"/>
      <c r="RMJ86" s="4"/>
      <c r="RMK86" s="4"/>
      <c r="RML86" s="4"/>
      <c r="RMM86" s="4"/>
      <c r="RMN86" s="4"/>
      <c r="RMO86" s="4"/>
      <c r="RMP86" s="4"/>
      <c r="RMQ86" s="4"/>
      <c r="RMR86" s="4"/>
      <c r="RMS86" s="4"/>
      <c r="RMT86" s="4"/>
      <c r="RMU86" s="4"/>
      <c r="RMV86" s="4"/>
      <c r="RMW86" s="4"/>
      <c r="RMX86" s="4"/>
      <c r="RMY86" s="4"/>
      <c r="RMZ86" s="4"/>
      <c r="RNA86" s="4"/>
      <c r="RNB86" s="4"/>
      <c r="RNC86" s="4"/>
      <c r="RND86" s="4"/>
      <c r="RNE86" s="4"/>
      <c r="RNF86" s="4"/>
      <c r="RNG86" s="4"/>
      <c r="RNH86" s="4"/>
      <c r="RNI86" s="4"/>
      <c r="RNJ86" s="4"/>
      <c r="RNK86" s="4"/>
      <c r="RNL86" s="4"/>
      <c r="RNM86" s="4"/>
      <c r="RNN86" s="4"/>
      <c r="RNO86" s="4"/>
      <c r="RNP86" s="4"/>
      <c r="RNQ86" s="4"/>
      <c r="RNR86" s="4"/>
      <c r="RNS86" s="4"/>
      <c r="RNT86" s="4"/>
      <c r="RNU86" s="4"/>
      <c r="RNV86" s="4"/>
      <c r="RNW86" s="4"/>
      <c r="RNX86" s="4"/>
      <c r="RNY86" s="4"/>
      <c r="RNZ86" s="4"/>
      <c r="ROA86" s="4"/>
      <c r="ROB86" s="4"/>
      <c r="ROC86" s="4"/>
      <c r="ROD86" s="4"/>
      <c r="ROE86" s="4"/>
      <c r="ROF86" s="4"/>
      <c r="ROG86" s="4"/>
      <c r="ROH86" s="4"/>
      <c r="ROI86" s="4"/>
      <c r="ROJ86" s="4"/>
      <c r="ROK86" s="4"/>
      <c r="ROL86" s="4"/>
      <c r="ROM86" s="4"/>
      <c r="RON86" s="4"/>
      <c r="ROO86" s="4"/>
      <c r="ROP86" s="4"/>
      <c r="ROQ86" s="4"/>
      <c r="ROR86" s="4"/>
      <c r="ROS86" s="4"/>
      <c r="ROT86" s="4"/>
      <c r="ROU86" s="4"/>
      <c r="ROV86" s="4"/>
      <c r="ROW86" s="4"/>
      <c r="ROX86" s="4"/>
      <c r="ROY86" s="4"/>
      <c r="ROZ86" s="4"/>
      <c r="RPA86" s="4"/>
      <c r="RPB86" s="4"/>
      <c r="RPC86" s="4"/>
      <c r="RPD86" s="4"/>
      <c r="RPE86" s="4"/>
      <c r="RPF86" s="4"/>
      <c r="RPG86" s="4"/>
      <c r="RPH86" s="4"/>
      <c r="RPI86" s="4"/>
      <c r="RPJ86" s="4"/>
      <c r="RPK86" s="4"/>
      <c r="RPL86" s="4"/>
      <c r="RPM86" s="4"/>
      <c r="RPN86" s="4"/>
      <c r="RPO86" s="4"/>
      <c r="RPP86" s="4"/>
      <c r="RPQ86" s="4"/>
      <c r="RPR86" s="4"/>
      <c r="RPS86" s="4"/>
      <c r="RPT86" s="4"/>
      <c r="RPU86" s="4"/>
      <c r="RPV86" s="4"/>
      <c r="RPW86" s="4"/>
      <c r="RPX86" s="4"/>
      <c r="RPY86" s="4"/>
      <c r="RPZ86" s="4"/>
      <c r="RQA86" s="4"/>
      <c r="RQB86" s="4"/>
      <c r="RQC86" s="4"/>
      <c r="RQD86" s="4"/>
      <c r="RQE86" s="4"/>
      <c r="RQF86" s="4"/>
      <c r="RQG86" s="4"/>
      <c r="RQH86" s="4"/>
      <c r="RQI86" s="4"/>
      <c r="RQJ86" s="4"/>
      <c r="RQK86" s="4"/>
      <c r="RQL86" s="4"/>
      <c r="RQM86" s="4"/>
      <c r="RQN86" s="4"/>
      <c r="RQO86" s="4"/>
      <c r="RQP86" s="4"/>
      <c r="RQQ86" s="4"/>
      <c r="RQR86" s="4"/>
      <c r="RQS86" s="4"/>
      <c r="RQT86" s="4"/>
      <c r="RQU86" s="4"/>
      <c r="RQV86" s="4"/>
      <c r="RQW86" s="4"/>
      <c r="RQX86" s="4"/>
      <c r="RQY86" s="4"/>
      <c r="RQZ86" s="4"/>
      <c r="RRA86" s="4"/>
      <c r="RRB86" s="4"/>
      <c r="RRC86" s="4"/>
      <c r="RRD86" s="4"/>
      <c r="RRE86" s="4"/>
      <c r="RRF86" s="4"/>
      <c r="RRG86" s="4"/>
      <c r="RRH86" s="4"/>
      <c r="RRI86" s="4"/>
      <c r="RRJ86" s="4"/>
      <c r="RRK86" s="4"/>
      <c r="RRL86" s="4"/>
      <c r="RRM86" s="4"/>
      <c r="RRN86" s="4"/>
      <c r="RRO86" s="4"/>
      <c r="RRP86" s="4"/>
      <c r="RRQ86" s="4"/>
      <c r="RRR86" s="4"/>
      <c r="RRS86" s="4"/>
      <c r="RRT86" s="4"/>
      <c r="RRU86" s="4"/>
      <c r="RRV86" s="4"/>
      <c r="RRW86" s="4"/>
      <c r="RRX86" s="4"/>
      <c r="RRY86" s="4"/>
      <c r="RRZ86" s="4"/>
      <c r="RSA86" s="4"/>
      <c r="RSB86" s="4"/>
      <c r="RSC86" s="4"/>
      <c r="RSD86" s="4"/>
      <c r="RSE86" s="4"/>
      <c r="RSF86" s="4"/>
      <c r="RSG86" s="4"/>
      <c r="RSH86" s="4"/>
      <c r="RSI86" s="4"/>
      <c r="RSJ86" s="4"/>
      <c r="RSK86" s="4"/>
      <c r="RSL86" s="4"/>
      <c r="RSM86" s="4"/>
      <c r="RSN86" s="4"/>
      <c r="RSO86" s="4"/>
      <c r="RSP86" s="4"/>
      <c r="RSQ86" s="4"/>
      <c r="RSR86" s="4"/>
      <c r="RSS86" s="4"/>
      <c r="RST86" s="4"/>
      <c r="RSU86" s="4"/>
      <c r="RSV86" s="4"/>
      <c r="RSW86" s="4"/>
      <c r="RSX86" s="4"/>
      <c r="RSY86" s="4"/>
      <c r="RSZ86" s="4"/>
      <c r="RTA86" s="4"/>
      <c r="RTB86" s="4"/>
      <c r="RTC86" s="4"/>
      <c r="RTD86" s="4"/>
      <c r="RTE86" s="4"/>
      <c r="RTF86" s="4"/>
      <c r="RTG86" s="4"/>
      <c r="RTH86" s="4"/>
      <c r="RTI86" s="4"/>
      <c r="RTJ86" s="4"/>
      <c r="RTK86" s="4"/>
      <c r="RTL86" s="4"/>
      <c r="RTM86" s="4"/>
      <c r="RTN86" s="4"/>
      <c r="RTO86" s="4"/>
      <c r="RTP86" s="4"/>
      <c r="RTQ86" s="4"/>
      <c r="RTR86" s="4"/>
      <c r="RTS86" s="4"/>
      <c r="RTT86" s="4"/>
      <c r="RTU86" s="4"/>
      <c r="RTV86" s="4"/>
      <c r="RTW86" s="4"/>
      <c r="RTX86" s="4"/>
      <c r="RTY86" s="4"/>
      <c r="RTZ86" s="4"/>
      <c r="RUA86" s="4"/>
      <c r="RUB86" s="4"/>
      <c r="RUC86" s="4"/>
      <c r="RUD86" s="4"/>
      <c r="RUE86" s="4"/>
      <c r="RUF86" s="4"/>
      <c r="RUG86" s="4"/>
      <c r="RUH86" s="4"/>
      <c r="RUI86" s="4"/>
      <c r="RUJ86" s="4"/>
      <c r="RUK86" s="4"/>
      <c r="RUL86" s="4"/>
      <c r="RUM86" s="4"/>
      <c r="RUN86" s="4"/>
      <c r="RUO86" s="4"/>
      <c r="RUP86" s="4"/>
      <c r="RUQ86" s="4"/>
      <c r="RUR86" s="4"/>
      <c r="RUS86" s="4"/>
      <c r="RUT86" s="4"/>
      <c r="RUU86" s="4"/>
      <c r="RUV86" s="4"/>
      <c r="RUW86" s="4"/>
      <c r="RUX86" s="4"/>
      <c r="RUY86" s="4"/>
      <c r="RUZ86" s="4"/>
      <c r="RVA86" s="4"/>
      <c r="RVB86" s="4"/>
      <c r="RVC86" s="4"/>
      <c r="RVD86" s="4"/>
      <c r="RVE86" s="4"/>
      <c r="RVF86" s="4"/>
      <c r="RVG86" s="4"/>
      <c r="RVH86" s="4"/>
      <c r="RVI86" s="4"/>
      <c r="RVJ86" s="4"/>
      <c r="RVK86" s="4"/>
      <c r="RVL86" s="4"/>
      <c r="RVM86" s="4"/>
      <c r="RVN86" s="4"/>
      <c r="RVO86" s="4"/>
      <c r="RVP86" s="4"/>
      <c r="RVQ86" s="4"/>
      <c r="RVR86" s="4"/>
      <c r="RVS86" s="4"/>
      <c r="RVT86" s="4"/>
      <c r="RVU86" s="4"/>
      <c r="RVV86" s="4"/>
      <c r="RVW86" s="4"/>
      <c r="RVX86" s="4"/>
      <c r="RVY86" s="4"/>
      <c r="RVZ86" s="4"/>
      <c r="RWA86" s="4"/>
      <c r="RWB86" s="4"/>
      <c r="RWC86" s="4"/>
      <c r="RWD86" s="4"/>
      <c r="RWE86" s="4"/>
      <c r="RWF86" s="4"/>
      <c r="RWG86" s="4"/>
      <c r="RWH86" s="4"/>
      <c r="RWI86" s="4"/>
      <c r="RWJ86" s="4"/>
      <c r="RWK86" s="4"/>
      <c r="RWL86" s="4"/>
      <c r="RWM86" s="4"/>
      <c r="RWN86" s="4"/>
      <c r="RWO86" s="4"/>
      <c r="RWP86" s="4"/>
      <c r="RWQ86" s="4"/>
      <c r="RWR86" s="4"/>
      <c r="RWS86" s="4"/>
      <c r="RWT86" s="4"/>
      <c r="RWU86" s="4"/>
      <c r="RWV86" s="4"/>
      <c r="RWW86" s="4"/>
      <c r="RWX86" s="4"/>
      <c r="RWY86" s="4"/>
      <c r="RWZ86" s="4"/>
      <c r="RXA86" s="4"/>
      <c r="RXB86" s="4"/>
      <c r="RXC86" s="4"/>
      <c r="RXD86" s="4"/>
      <c r="RXE86" s="4"/>
      <c r="RXF86" s="4"/>
      <c r="RXG86" s="4"/>
      <c r="RXH86" s="4"/>
      <c r="RXI86" s="4"/>
      <c r="RXJ86" s="4"/>
      <c r="RXK86" s="4"/>
      <c r="RXL86" s="4"/>
      <c r="RXM86" s="4"/>
      <c r="RXN86" s="4"/>
      <c r="RXO86" s="4"/>
      <c r="RXP86" s="4"/>
      <c r="RXQ86" s="4"/>
      <c r="RXR86" s="4"/>
      <c r="RXS86" s="4"/>
      <c r="RXT86" s="4"/>
      <c r="RXU86" s="4"/>
      <c r="RXV86" s="4"/>
      <c r="RXW86" s="4"/>
      <c r="RXX86" s="4"/>
      <c r="RXY86" s="4"/>
      <c r="RXZ86" s="4"/>
      <c r="RYA86" s="4"/>
      <c r="RYB86" s="4"/>
      <c r="RYC86" s="4"/>
      <c r="RYD86" s="4"/>
      <c r="RYE86" s="4"/>
      <c r="RYF86" s="4"/>
      <c r="RYG86" s="4"/>
      <c r="RYH86" s="4"/>
      <c r="RYI86" s="4"/>
      <c r="RYJ86" s="4"/>
      <c r="RYK86" s="4"/>
      <c r="RYL86" s="4"/>
      <c r="RYM86" s="4"/>
      <c r="RYN86" s="4"/>
      <c r="RYO86" s="4"/>
      <c r="RYP86" s="4"/>
      <c r="RYQ86" s="4"/>
      <c r="RYR86" s="4"/>
      <c r="RYS86" s="4"/>
      <c r="RYT86" s="4"/>
      <c r="RYU86" s="4"/>
      <c r="RYV86" s="4"/>
      <c r="RYW86" s="4"/>
      <c r="RYX86" s="4"/>
      <c r="RYY86" s="4"/>
      <c r="RYZ86" s="4"/>
      <c r="RZA86" s="4"/>
      <c r="RZB86" s="4"/>
      <c r="RZC86" s="4"/>
      <c r="RZD86" s="4"/>
      <c r="RZE86" s="4"/>
      <c r="RZF86" s="4"/>
      <c r="RZG86" s="4"/>
      <c r="RZH86" s="4"/>
      <c r="RZI86" s="4"/>
      <c r="RZJ86" s="4"/>
      <c r="RZK86" s="4"/>
      <c r="RZL86" s="4"/>
      <c r="RZM86" s="4"/>
      <c r="RZN86" s="4"/>
      <c r="RZO86" s="4"/>
      <c r="RZP86" s="4"/>
      <c r="RZQ86" s="4"/>
      <c r="RZR86" s="4"/>
      <c r="RZS86" s="4"/>
      <c r="RZT86" s="4"/>
      <c r="RZU86" s="4"/>
      <c r="RZV86" s="4"/>
      <c r="RZW86" s="4"/>
      <c r="RZX86" s="4"/>
      <c r="RZY86" s="4"/>
      <c r="RZZ86" s="4"/>
      <c r="SAA86" s="4"/>
      <c r="SAB86" s="4"/>
      <c r="SAC86" s="4"/>
      <c r="SAD86" s="4"/>
      <c r="SAE86" s="4"/>
      <c r="SAF86" s="4"/>
      <c r="SAG86" s="4"/>
      <c r="SAH86" s="4"/>
      <c r="SAI86" s="4"/>
      <c r="SAJ86" s="4"/>
      <c r="SAK86" s="4"/>
      <c r="SAL86" s="4"/>
      <c r="SAM86" s="4"/>
      <c r="SAN86" s="4"/>
      <c r="SAO86" s="4"/>
      <c r="SAP86" s="4"/>
      <c r="SAQ86" s="4"/>
      <c r="SAR86" s="4"/>
      <c r="SAS86" s="4"/>
      <c r="SAT86" s="4"/>
      <c r="SAU86" s="4"/>
      <c r="SAV86" s="4"/>
      <c r="SAW86" s="4"/>
      <c r="SAX86" s="4"/>
      <c r="SAY86" s="4"/>
      <c r="SAZ86" s="4"/>
      <c r="SBA86" s="4"/>
      <c r="SBB86" s="4"/>
      <c r="SBC86" s="4"/>
      <c r="SBD86" s="4"/>
      <c r="SBE86" s="4"/>
      <c r="SBF86" s="4"/>
      <c r="SBG86" s="4"/>
      <c r="SBH86" s="4"/>
      <c r="SBI86" s="4"/>
      <c r="SBJ86" s="4"/>
      <c r="SBK86" s="4"/>
      <c r="SBL86" s="4"/>
      <c r="SBM86" s="4"/>
      <c r="SBN86" s="4"/>
      <c r="SBO86" s="4"/>
      <c r="SBP86" s="4"/>
      <c r="SBQ86" s="4"/>
      <c r="SBR86" s="4"/>
      <c r="SBS86" s="4"/>
      <c r="SBT86" s="4"/>
      <c r="SBU86" s="4"/>
      <c r="SBV86" s="4"/>
      <c r="SBW86" s="4"/>
      <c r="SBX86" s="4"/>
      <c r="SBY86" s="4"/>
      <c r="SBZ86" s="4"/>
      <c r="SCA86" s="4"/>
      <c r="SCB86" s="4"/>
      <c r="SCC86" s="4"/>
      <c r="SCD86" s="4"/>
      <c r="SCE86" s="4"/>
      <c r="SCF86" s="4"/>
      <c r="SCG86" s="4"/>
      <c r="SCH86" s="4"/>
      <c r="SCI86" s="4"/>
      <c r="SCJ86" s="4"/>
      <c r="SCK86" s="4"/>
      <c r="SCL86" s="4"/>
      <c r="SCM86" s="4"/>
      <c r="SCN86" s="4"/>
      <c r="SCO86" s="4"/>
      <c r="SCP86" s="4"/>
      <c r="SCQ86" s="4"/>
      <c r="SCR86" s="4"/>
      <c r="SCS86" s="4"/>
      <c r="SCT86" s="4"/>
      <c r="SCU86" s="4"/>
      <c r="SCV86" s="4"/>
      <c r="SCW86" s="4"/>
      <c r="SCX86" s="4"/>
      <c r="SCY86" s="4"/>
      <c r="SCZ86" s="4"/>
      <c r="SDA86" s="4"/>
      <c r="SDB86" s="4"/>
      <c r="SDC86" s="4"/>
      <c r="SDD86" s="4"/>
      <c r="SDE86" s="4"/>
      <c r="SDF86" s="4"/>
      <c r="SDG86" s="4"/>
      <c r="SDH86" s="4"/>
      <c r="SDI86" s="4"/>
      <c r="SDJ86" s="4"/>
      <c r="SDK86" s="4"/>
      <c r="SDL86" s="4"/>
      <c r="SDM86" s="4"/>
      <c r="SDN86" s="4"/>
      <c r="SDO86" s="4"/>
      <c r="SDP86" s="4"/>
      <c r="SDQ86" s="4"/>
      <c r="SDR86" s="4"/>
      <c r="SDS86" s="4"/>
      <c r="SDT86" s="4"/>
      <c r="SDU86" s="4"/>
      <c r="SDV86" s="4"/>
      <c r="SDW86" s="4"/>
      <c r="SDX86" s="4"/>
      <c r="SDY86" s="4"/>
      <c r="SDZ86" s="4"/>
      <c r="SEA86" s="4"/>
      <c r="SEB86" s="4"/>
      <c r="SEC86" s="4"/>
      <c r="SED86" s="4"/>
      <c r="SEE86" s="4"/>
      <c r="SEF86" s="4"/>
      <c r="SEG86" s="4"/>
      <c r="SEH86" s="4"/>
      <c r="SEI86" s="4"/>
      <c r="SEJ86" s="4"/>
      <c r="SEK86" s="4"/>
      <c r="SEL86" s="4"/>
      <c r="SEM86" s="4"/>
      <c r="SEN86" s="4"/>
      <c r="SEO86" s="4"/>
      <c r="SEP86" s="4"/>
      <c r="SEQ86" s="4"/>
      <c r="SER86" s="4"/>
      <c r="SES86" s="4"/>
      <c r="SET86" s="4"/>
      <c r="SEU86" s="4"/>
      <c r="SEV86" s="4"/>
      <c r="SEW86" s="4"/>
      <c r="SEX86" s="4"/>
      <c r="SEY86" s="4"/>
      <c r="SEZ86" s="4"/>
      <c r="SFA86" s="4"/>
      <c r="SFB86" s="4"/>
      <c r="SFC86" s="4"/>
      <c r="SFD86" s="4"/>
      <c r="SFE86" s="4"/>
      <c r="SFF86" s="4"/>
      <c r="SFG86" s="4"/>
      <c r="SFH86" s="4"/>
      <c r="SFI86" s="4"/>
      <c r="SFJ86" s="4"/>
      <c r="SFK86" s="4"/>
      <c r="SFL86" s="4"/>
      <c r="SFM86" s="4"/>
      <c r="SFN86" s="4"/>
      <c r="SFO86" s="4"/>
      <c r="SFP86" s="4"/>
      <c r="SFQ86" s="4"/>
      <c r="SFR86" s="4"/>
      <c r="SFS86" s="4"/>
      <c r="SFT86" s="4"/>
      <c r="SFU86" s="4"/>
      <c r="SFV86" s="4"/>
      <c r="SFW86" s="4"/>
      <c r="SFX86" s="4"/>
      <c r="SFY86" s="4"/>
      <c r="SFZ86" s="4"/>
      <c r="SGA86" s="4"/>
      <c r="SGB86" s="4"/>
      <c r="SGC86" s="4"/>
      <c r="SGD86" s="4"/>
      <c r="SGE86" s="4"/>
      <c r="SGF86" s="4"/>
      <c r="SGG86" s="4"/>
      <c r="SGH86" s="4"/>
      <c r="SGI86" s="4"/>
      <c r="SGJ86" s="4"/>
      <c r="SGK86" s="4"/>
      <c r="SGL86" s="4"/>
      <c r="SGM86" s="4"/>
      <c r="SGN86" s="4"/>
      <c r="SGO86" s="4"/>
      <c r="SGP86" s="4"/>
      <c r="SGQ86" s="4"/>
      <c r="SGR86" s="4"/>
      <c r="SGS86" s="4"/>
      <c r="SGT86" s="4"/>
      <c r="SGU86" s="4"/>
      <c r="SGV86" s="4"/>
      <c r="SGW86" s="4"/>
      <c r="SGX86" s="4"/>
      <c r="SGY86" s="4"/>
      <c r="SGZ86" s="4"/>
      <c r="SHA86" s="4"/>
      <c r="SHB86" s="4"/>
      <c r="SHC86" s="4"/>
      <c r="SHD86" s="4"/>
      <c r="SHE86" s="4"/>
      <c r="SHF86" s="4"/>
      <c r="SHG86" s="4"/>
      <c r="SHH86" s="4"/>
      <c r="SHI86" s="4"/>
      <c r="SHJ86" s="4"/>
      <c r="SHK86" s="4"/>
      <c r="SHL86" s="4"/>
      <c r="SHM86" s="4"/>
      <c r="SHN86" s="4"/>
      <c r="SHO86" s="4"/>
      <c r="SHP86" s="4"/>
      <c r="SHQ86" s="4"/>
      <c r="SHR86" s="4"/>
      <c r="SHS86" s="4"/>
      <c r="SHT86" s="4"/>
      <c r="SHU86" s="4"/>
      <c r="SHV86" s="4"/>
      <c r="SHW86" s="4"/>
      <c r="SHX86" s="4"/>
      <c r="SHY86" s="4"/>
      <c r="SHZ86" s="4"/>
      <c r="SIA86" s="4"/>
      <c r="SIB86" s="4"/>
      <c r="SIC86" s="4"/>
      <c r="SID86" s="4"/>
      <c r="SIE86" s="4"/>
      <c r="SIF86" s="4"/>
      <c r="SIG86" s="4"/>
      <c r="SIH86" s="4"/>
      <c r="SII86" s="4"/>
      <c r="SIJ86" s="4"/>
      <c r="SIK86" s="4"/>
      <c r="SIL86" s="4"/>
      <c r="SIM86" s="4"/>
      <c r="SIN86" s="4"/>
      <c r="SIO86" s="4"/>
      <c r="SIP86" s="4"/>
      <c r="SIQ86" s="4"/>
      <c r="SIR86" s="4"/>
      <c r="SIS86" s="4"/>
      <c r="SIT86" s="4"/>
      <c r="SIU86" s="4"/>
      <c r="SIV86" s="4"/>
      <c r="SIW86" s="4"/>
      <c r="SIX86" s="4"/>
      <c r="SIY86" s="4"/>
      <c r="SIZ86" s="4"/>
      <c r="SJA86" s="4"/>
      <c r="SJB86" s="4"/>
      <c r="SJC86" s="4"/>
      <c r="SJD86" s="4"/>
      <c r="SJE86" s="4"/>
      <c r="SJF86" s="4"/>
      <c r="SJG86" s="4"/>
      <c r="SJH86" s="4"/>
      <c r="SJI86" s="4"/>
      <c r="SJJ86" s="4"/>
      <c r="SJK86" s="4"/>
      <c r="SJL86" s="4"/>
      <c r="SJM86" s="4"/>
      <c r="SJN86" s="4"/>
      <c r="SJO86" s="4"/>
      <c r="SJP86" s="4"/>
      <c r="SJQ86" s="4"/>
      <c r="SJR86" s="4"/>
      <c r="SJS86" s="4"/>
      <c r="SJT86" s="4"/>
      <c r="SJU86" s="4"/>
      <c r="SJV86" s="4"/>
      <c r="SJW86" s="4"/>
      <c r="SJX86" s="4"/>
      <c r="SJY86" s="4"/>
      <c r="SJZ86" s="4"/>
      <c r="SKA86" s="4"/>
      <c r="SKB86" s="4"/>
      <c r="SKC86" s="4"/>
      <c r="SKD86" s="4"/>
      <c r="SKE86" s="4"/>
      <c r="SKF86" s="4"/>
      <c r="SKG86" s="4"/>
      <c r="SKH86" s="4"/>
      <c r="SKI86" s="4"/>
      <c r="SKJ86" s="4"/>
      <c r="SKK86" s="4"/>
      <c r="SKL86" s="4"/>
      <c r="SKM86" s="4"/>
      <c r="SKN86" s="4"/>
      <c r="SKO86" s="4"/>
      <c r="SKP86" s="4"/>
      <c r="SKQ86" s="4"/>
      <c r="SKR86" s="4"/>
      <c r="SKS86" s="4"/>
      <c r="SKT86" s="4"/>
      <c r="SKU86" s="4"/>
      <c r="SKV86" s="4"/>
      <c r="SKW86" s="4"/>
      <c r="SKX86" s="4"/>
      <c r="SKY86" s="4"/>
      <c r="SKZ86" s="4"/>
      <c r="SLA86" s="4"/>
      <c r="SLB86" s="4"/>
      <c r="SLC86" s="4"/>
      <c r="SLD86" s="4"/>
      <c r="SLE86" s="4"/>
      <c r="SLF86" s="4"/>
      <c r="SLG86" s="4"/>
      <c r="SLH86" s="4"/>
      <c r="SLI86" s="4"/>
      <c r="SLJ86" s="4"/>
      <c r="SLK86" s="4"/>
      <c r="SLL86" s="4"/>
      <c r="SLM86" s="4"/>
      <c r="SLN86" s="4"/>
      <c r="SLO86" s="4"/>
      <c r="SLP86" s="4"/>
      <c r="SLQ86" s="4"/>
      <c r="SLR86" s="4"/>
      <c r="SLS86" s="4"/>
      <c r="SLT86" s="4"/>
      <c r="SLU86" s="4"/>
      <c r="SLV86" s="4"/>
      <c r="SLW86" s="4"/>
      <c r="SLX86" s="4"/>
      <c r="SLY86" s="4"/>
      <c r="SLZ86" s="4"/>
      <c r="SMA86" s="4"/>
      <c r="SMB86" s="4"/>
      <c r="SMC86" s="4"/>
      <c r="SMD86" s="4"/>
      <c r="SME86" s="4"/>
      <c r="SMF86" s="4"/>
      <c r="SMG86" s="4"/>
      <c r="SMH86" s="4"/>
      <c r="SMI86" s="4"/>
      <c r="SMJ86" s="4"/>
      <c r="SMK86" s="4"/>
      <c r="SML86" s="4"/>
      <c r="SMM86" s="4"/>
      <c r="SMN86" s="4"/>
      <c r="SMO86" s="4"/>
      <c r="SMP86" s="4"/>
      <c r="SMQ86" s="4"/>
      <c r="SMR86" s="4"/>
      <c r="SMS86" s="4"/>
      <c r="SMT86" s="4"/>
      <c r="SMU86" s="4"/>
      <c r="SMV86" s="4"/>
      <c r="SMW86" s="4"/>
      <c r="SMX86" s="4"/>
      <c r="SMY86" s="4"/>
      <c r="SMZ86" s="4"/>
      <c r="SNA86" s="4"/>
      <c r="SNB86" s="4"/>
      <c r="SNC86" s="4"/>
      <c r="SND86" s="4"/>
      <c r="SNE86" s="4"/>
      <c r="SNF86" s="4"/>
      <c r="SNG86" s="4"/>
      <c r="SNH86" s="4"/>
      <c r="SNI86" s="4"/>
      <c r="SNJ86" s="4"/>
      <c r="SNK86" s="4"/>
      <c r="SNL86" s="4"/>
      <c r="SNM86" s="4"/>
      <c r="SNN86" s="4"/>
      <c r="SNO86" s="4"/>
      <c r="SNP86" s="4"/>
      <c r="SNQ86" s="4"/>
      <c r="SNR86" s="4"/>
      <c r="SNS86" s="4"/>
      <c r="SNT86" s="4"/>
      <c r="SNU86" s="4"/>
      <c r="SNV86" s="4"/>
      <c r="SNW86" s="4"/>
      <c r="SNX86" s="4"/>
      <c r="SNY86" s="4"/>
      <c r="SNZ86" s="4"/>
      <c r="SOA86" s="4"/>
      <c r="SOB86" s="4"/>
      <c r="SOC86" s="4"/>
      <c r="SOD86" s="4"/>
      <c r="SOE86" s="4"/>
      <c r="SOF86" s="4"/>
      <c r="SOG86" s="4"/>
      <c r="SOH86" s="4"/>
      <c r="SOI86" s="4"/>
      <c r="SOJ86" s="4"/>
      <c r="SOK86" s="4"/>
      <c r="SOL86" s="4"/>
      <c r="SOM86" s="4"/>
      <c r="SON86" s="4"/>
      <c r="SOO86" s="4"/>
      <c r="SOP86" s="4"/>
      <c r="SOQ86" s="4"/>
      <c r="SOR86" s="4"/>
      <c r="SOS86" s="4"/>
      <c r="SOT86" s="4"/>
      <c r="SOU86" s="4"/>
      <c r="SOV86" s="4"/>
      <c r="SOW86" s="4"/>
      <c r="SOX86" s="4"/>
      <c r="SOY86" s="4"/>
      <c r="SOZ86" s="4"/>
      <c r="SPA86" s="4"/>
      <c r="SPB86" s="4"/>
      <c r="SPC86" s="4"/>
      <c r="SPD86" s="4"/>
      <c r="SPE86" s="4"/>
      <c r="SPF86" s="4"/>
      <c r="SPG86" s="4"/>
      <c r="SPH86" s="4"/>
      <c r="SPI86" s="4"/>
      <c r="SPJ86" s="4"/>
      <c r="SPK86" s="4"/>
      <c r="SPL86" s="4"/>
      <c r="SPM86" s="4"/>
      <c r="SPN86" s="4"/>
      <c r="SPO86" s="4"/>
      <c r="SPP86" s="4"/>
      <c r="SPQ86" s="4"/>
      <c r="SPR86" s="4"/>
      <c r="SPS86" s="4"/>
      <c r="SPT86" s="4"/>
      <c r="SPU86" s="4"/>
      <c r="SPV86" s="4"/>
      <c r="SPW86" s="4"/>
      <c r="SPX86" s="4"/>
      <c r="SPY86" s="4"/>
      <c r="SPZ86" s="4"/>
      <c r="SQA86" s="4"/>
      <c r="SQB86" s="4"/>
      <c r="SQC86" s="4"/>
      <c r="SQD86" s="4"/>
      <c r="SQE86" s="4"/>
      <c r="SQF86" s="4"/>
      <c r="SQG86" s="4"/>
      <c r="SQH86" s="4"/>
      <c r="SQI86" s="4"/>
      <c r="SQJ86" s="4"/>
      <c r="SQK86" s="4"/>
      <c r="SQL86" s="4"/>
      <c r="SQM86" s="4"/>
      <c r="SQN86" s="4"/>
      <c r="SQO86" s="4"/>
      <c r="SQP86" s="4"/>
      <c r="SQQ86" s="4"/>
      <c r="SQR86" s="4"/>
      <c r="SQS86" s="4"/>
      <c r="SQT86" s="4"/>
      <c r="SQU86" s="4"/>
      <c r="SQV86" s="4"/>
      <c r="SQW86" s="4"/>
      <c r="SQX86" s="4"/>
      <c r="SQY86" s="4"/>
      <c r="SQZ86" s="4"/>
      <c r="SRA86" s="4"/>
      <c r="SRB86" s="4"/>
      <c r="SRC86" s="4"/>
      <c r="SRD86" s="4"/>
      <c r="SRE86" s="4"/>
      <c r="SRF86" s="4"/>
      <c r="SRG86" s="4"/>
      <c r="SRH86" s="4"/>
      <c r="SRI86" s="4"/>
      <c r="SRJ86" s="4"/>
      <c r="SRK86" s="4"/>
      <c r="SRL86" s="4"/>
      <c r="SRM86" s="4"/>
      <c r="SRN86" s="4"/>
      <c r="SRO86" s="4"/>
      <c r="SRP86" s="4"/>
      <c r="SRQ86" s="4"/>
      <c r="SRR86" s="4"/>
      <c r="SRS86" s="4"/>
      <c r="SRT86" s="4"/>
      <c r="SRU86" s="4"/>
      <c r="SRV86" s="4"/>
      <c r="SRW86" s="4"/>
      <c r="SRX86" s="4"/>
      <c r="SRY86" s="4"/>
      <c r="SRZ86" s="4"/>
      <c r="SSA86" s="4"/>
      <c r="SSB86" s="4"/>
      <c r="SSC86" s="4"/>
      <c r="SSD86" s="4"/>
      <c r="SSE86" s="4"/>
      <c r="SSF86" s="4"/>
      <c r="SSG86" s="4"/>
      <c r="SSH86" s="4"/>
      <c r="SSI86" s="4"/>
      <c r="SSJ86" s="4"/>
      <c r="SSK86" s="4"/>
      <c r="SSL86" s="4"/>
      <c r="SSM86" s="4"/>
      <c r="SSN86" s="4"/>
      <c r="SSO86" s="4"/>
      <c r="SSP86" s="4"/>
      <c r="SSQ86" s="4"/>
      <c r="SSR86" s="4"/>
      <c r="SSS86" s="4"/>
      <c r="SST86" s="4"/>
      <c r="SSU86" s="4"/>
      <c r="SSV86" s="4"/>
      <c r="SSW86" s="4"/>
      <c r="SSX86" s="4"/>
      <c r="SSY86" s="4"/>
      <c r="SSZ86" s="4"/>
      <c r="STA86" s="4"/>
      <c r="STB86" s="4"/>
      <c r="STC86" s="4"/>
      <c r="STD86" s="4"/>
      <c r="STE86" s="4"/>
      <c r="STF86" s="4"/>
      <c r="STG86" s="4"/>
      <c r="STH86" s="4"/>
      <c r="STI86" s="4"/>
      <c r="STJ86" s="4"/>
      <c r="STK86" s="4"/>
      <c r="STL86" s="4"/>
      <c r="STM86" s="4"/>
      <c r="STN86" s="4"/>
      <c r="STO86" s="4"/>
      <c r="STP86" s="4"/>
      <c r="STQ86" s="4"/>
      <c r="STR86" s="4"/>
      <c r="STS86" s="4"/>
      <c r="STT86" s="4"/>
      <c r="STU86" s="4"/>
      <c r="STV86" s="4"/>
      <c r="STW86" s="4"/>
      <c r="STX86" s="4"/>
      <c r="STY86" s="4"/>
      <c r="STZ86" s="4"/>
      <c r="SUA86" s="4"/>
      <c r="SUB86" s="4"/>
      <c r="SUC86" s="4"/>
      <c r="SUD86" s="4"/>
      <c r="SUE86" s="4"/>
      <c r="SUF86" s="4"/>
      <c r="SUG86" s="4"/>
      <c r="SUH86" s="4"/>
      <c r="SUI86" s="4"/>
      <c r="SUJ86" s="4"/>
      <c r="SUK86" s="4"/>
      <c r="SUL86" s="4"/>
      <c r="SUM86" s="4"/>
      <c r="SUN86" s="4"/>
      <c r="SUO86" s="4"/>
      <c r="SUP86" s="4"/>
      <c r="SUQ86" s="4"/>
      <c r="SUR86" s="4"/>
      <c r="SUS86" s="4"/>
      <c r="SUT86" s="4"/>
      <c r="SUU86" s="4"/>
      <c r="SUV86" s="4"/>
      <c r="SUW86" s="4"/>
      <c r="SUX86" s="4"/>
      <c r="SUY86" s="4"/>
      <c r="SUZ86" s="4"/>
      <c r="SVA86" s="4"/>
      <c r="SVB86" s="4"/>
      <c r="SVC86" s="4"/>
      <c r="SVD86" s="4"/>
      <c r="SVE86" s="4"/>
      <c r="SVF86" s="4"/>
      <c r="SVG86" s="4"/>
      <c r="SVH86" s="4"/>
      <c r="SVI86" s="4"/>
      <c r="SVJ86" s="4"/>
      <c r="SVK86" s="4"/>
      <c r="SVL86" s="4"/>
      <c r="SVM86" s="4"/>
      <c r="SVN86" s="4"/>
      <c r="SVO86" s="4"/>
      <c r="SVP86" s="4"/>
      <c r="SVQ86" s="4"/>
      <c r="SVR86" s="4"/>
      <c r="SVS86" s="4"/>
      <c r="SVT86" s="4"/>
      <c r="SVU86" s="4"/>
      <c r="SVV86" s="4"/>
      <c r="SVW86" s="4"/>
      <c r="SVX86" s="4"/>
      <c r="SVY86" s="4"/>
      <c r="SVZ86" s="4"/>
      <c r="SWA86" s="4"/>
      <c r="SWB86" s="4"/>
      <c r="SWC86" s="4"/>
      <c r="SWD86" s="4"/>
      <c r="SWE86" s="4"/>
      <c r="SWF86" s="4"/>
      <c r="SWG86" s="4"/>
      <c r="SWH86" s="4"/>
      <c r="SWI86" s="4"/>
      <c r="SWJ86" s="4"/>
      <c r="SWK86" s="4"/>
      <c r="SWL86" s="4"/>
      <c r="SWM86" s="4"/>
      <c r="SWN86" s="4"/>
      <c r="SWO86" s="4"/>
      <c r="SWP86" s="4"/>
      <c r="SWQ86" s="4"/>
      <c r="SWR86" s="4"/>
      <c r="SWS86" s="4"/>
      <c r="SWT86" s="4"/>
      <c r="SWU86" s="4"/>
      <c r="SWV86" s="4"/>
      <c r="SWW86" s="4"/>
      <c r="SWX86" s="4"/>
      <c r="SWY86" s="4"/>
      <c r="SWZ86" s="4"/>
      <c r="SXA86" s="4"/>
      <c r="SXB86" s="4"/>
      <c r="SXC86" s="4"/>
      <c r="SXD86" s="4"/>
      <c r="SXE86" s="4"/>
      <c r="SXF86" s="4"/>
      <c r="SXG86" s="4"/>
      <c r="SXH86" s="4"/>
      <c r="SXI86" s="4"/>
      <c r="SXJ86" s="4"/>
      <c r="SXK86" s="4"/>
      <c r="SXL86" s="4"/>
      <c r="SXM86" s="4"/>
      <c r="SXN86" s="4"/>
      <c r="SXO86" s="4"/>
      <c r="SXP86" s="4"/>
      <c r="SXQ86" s="4"/>
      <c r="SXR86" s="4"/>
      <c r="SXS86" s="4"/>
      <c r="SXT86" s="4"/>
      <c r="SXU86" s="4"/>
      <c r="SXV86" s="4"/>
      <c r="SXW86" s="4"/>
      <c r="SXX86" s="4"/>
      <c r="SXY86" s="4"/>
      <c r="SXZ86" s="4"/>
      <c r="SYA86" s="4"/>
      <c r="SYB86" s="4"/>
      <c r="SYC86" s="4"/>
      <c r="SYD86" s="4"/>
      <c r="SYE86" s="4"/>
      <c r="SYF86" s="4"/>
      <c r="SYG86" s="4"/>
      <c r="SYH86" s="4"/>
      <c r="SYI86" s="4"/>
      <c r="SYJ86" s="4"/>
      <c r="SYK86" s="4"/>
      <c r="SYL86" s="4"/>
      <c r="SYM86" s="4"/>
      <c r="SYN86" s="4"/>
      <c r="SYO86" s="4"/>
      <c r="SYP86" s="4"/>
      <c r="SYQ86" s="4"/>
      <c r="SYR86" s="4"/>
      <c r="SYS86" s="4"/>
      <c r="SYT86" s="4"/>
      <c r="SYU86" s="4"/>
      <c r="SYV86" s="4"/>
      <c r="SYW86" s="4"/>
      <c r="SYX86" s="4"/>
      <c r="SYY86" s="4"/>
      <c r="SYZ86" s="4"/>
      <c r="SZA86" s="4"/>
      <c r="SZB86" s="4"/>
      <c r="SZC86" s="4"/>
      <c r="SZD86" s="4"/>
      <c r="SZE86" s="4"/>
      <c r="SZF86" s="4"/>
      <c r="SZG86" s="4"/>
      <c r="SZH86" s="4"/>
      <c r="SZI86" s="4"/>
      <c r="SZJ86" s="4"/>
      <c r="SZK86" s="4"/>
      <c r="SZL86" s="4"/>
      <c r="SZM86" s="4"/>
      <c r="SZN86" s="4"/>
      <c r="SZO86" s="4"/>
      <c r="SZP86" s="4"/>
      <c r="SZQ86" s="4"/>
      <c r="SZR86" s="4"/>
      <c r="SZS86" s="4"/>
      <c r="SZT86" s="4"/>
      <c r="SZU86" s="4"/>
      <c r="SZV86" s="4"/>
      <c r="SZW86" s="4"/>
      <c r="SZX86" s="4"/>
      <c r="SZY86" s="4"/>
      <c r="SZZ86" s="4"/>
      <c r="TAA86" s="4"/>
      <c r="TAB86" s="4"/>
      <c r="TAC86" s="4"/>
      <c r="TAD86" s="4"/>
      <c r="TAE86" s="4"/>
      <c r="TAF86" s="4"/>
      <c r="TAG86" s="4"/>
      <c r="TAH86" s="4"/>
      <c r="TAI86" s="4"/>
      <c r="TAJ86" s="4"/>
      <c r="TAK86" s="4"/>
      <c r="TAL86" s="4"/>
      <c r="TAM86" s="4"/>
      <c r="TAN86" s="4"/>
      <c r="TAO86" s="4"/>
      <c r="TAP86" s="4"/>
      <c r="TAQ86" s="4"/>
      <c r="TAR86" s="4"/>
      <c r="TAS86" s="4"/>
      <c r="TAT86" s="4"/>
      <c r="TAU86" s="4"/>
      <c r="TAV86" s="4"/>
      <c r="TAW86" s="4"/>
      <c r="TAX86" s="4"/>
      <c r="TAY86" s="4"/>
      <c r="TAZ86" s="4"/>
      <c r="TBA86" s="4"/>
      <c r="TBB86" s="4"/>
      <c r="TBC86" s="4"/>
      <c r="TBD86" s="4"/>
      <c r="TBE86" s="4"/>
      <c r="TBF86" s="4"/>
      <c r="TBG86" s="4"/>
      <c r="TBH86" s="4"/>
      <c r="TBI86" s="4"/>
      <c r="TBJ86" s="4"/>
      <c r="TBK86" s="4"/>
      <c r="TBL86" s="4"/>
      <c r="TBM86" s="4"/>
      <c r="TBN86" s="4"/>
      <c r="TBO86" s="4"/>
      <c r="TBP86" s="4"/>
      <c r="TBQ86" s="4"/>
      <c r="TBR86" s="4"/>
      <c r="TBS86" s="4"/>
      <c r="TBT86" s="4"/>
      <c r="TBU86" s="4"/>
      <c r="TBV86" s="4"/>
      <c r="TBW86" s="4"/>
      <c r="TBX86" s="4"/>
      <c r="TBY86" s="4"/>
      <c r="TBZ86" s="4"/>
      <c r="TCA86" s="4"/>
      <c r="TCB86" s="4"/>
      <c r="TCC86" s="4"/>
      <c r="TCD86" s="4"/>
      <c r="TCE86" s="4"/>
      <c r="TCF86" s="4"/>
      <c r="TCG86" s="4"/>
      <c r="TCH86" s="4"/>
      <c r="TCI86" s="4"/>
      <c r="TCJ86" s="4"/>
      <c r="TCK86" s="4"/>
      <c r="TCL86" s="4"/>
      <c r="TCM86" s="4"/>
      <c r="TCN86" s="4"/>
      <c r="TCO86" s="4"/>
      <c r="TCP86" s="4"/>
      <c r="TCQ86" s="4"/>
      <c r="TCR86" s="4"/>
      <c r="TCS86" s="4"/>
      <c r="TCT86" s="4"/>
      <c r="TCU86" s="4"/>
      <c r="TCV86" s="4"/>
      <c r="TCW86" s="4"/>
      <c r="TCX86" s="4"/>
      <c r="TCY86" s="4"/>
      <c r="TCZ86" s="4"/>
      <c r="TDA86" s="4"/>
      <c r="TDB86" s="4"/>
      <c r="TDC86" s="4"/>
      <c r="TDD86" s="4"/>
      <c r="TDE86" s="4"/>
      <c r="TDF86" s="4"/>
      <c r="TDG86" s="4"/>
      <c r="TDH86" s="4"/>
      <c r="TDI86" s="4"/>
      <c r="TDJ86" s="4"/>
      <c r="TDK86" s="4"/>
      <c r="TDL86" s="4"/>
      <c r="TDM86" s="4"/>
      <c r="TDN86" s="4"/>
      <c r="TDO86" s="4"/>
      <c r="TDP86" s="4"/>
      <c r="TDQ86" s="4"/>
      <c r="TDR86" s="4"/>
      <c r="TDS86" s="4"/>
      <c r="TDT86" s="4"/>
      <c r="TDU86" s="4"/>
      <c r="TDV86" s="4"/>
      <c r="TDW86" s="4"/>
      <c r="TDX86" s="4"/>
      <c r="TDY86" s="4"/>
      <c r="TDZ86" s="4"/>
      <c r="TEA86" s="4"/>
      <c r="TEB86" s="4"/>
      <c r="TEC86" s="4"/>
      <c r="TED86" s="4"/>
      <c r="TEE86" s="4"/>
      <c r="TEF86" s="4"/>
      <c r="TEG86" s="4"/>
      <c r="TEH86" s="4"/>
      <c r="TEI86" s="4"/>
      <c r="TEJ86" s="4"/>
      <c r="TEK86" s="4"/>
      <c r="TEL86" s="4"/>
      <c r="TEM86" s="4"/>
      <c r="TEN86" s="4"/>
      <c r="TEO86" s="4"/>
      <c r="TEP86" s="4"/>
      <c r="TEQ86" s="4"/>
      <c r="TER86" s="4"/>
      <c r="TES86" s="4"/>
      <c r="TET86" s="4"/>
      <c r="TEU86" s="4"/>
      <c r="TEV86" s="4"/>
      <c r="TEW86" s="4"/>
      <c r="TEX86" s="4"/>
      <c r="TEY86" s="4"/>
      <c r="TEZ86" s="4"/>
      <c r="TFA86" s="4"/>
      <c r="TFB86" s="4"/>
      <c r="TFC86" s="4"/>
      <c r="TFD86" s="4"/>
      <c r="TFE86" s="4"/>
      <c r="TFF86" s="4"/>
      <c r="TFG86" s="4"/>
      <c r="TFH86" s="4"/>
      <c r="TFI86" s="4"/>
      <c r="TFJ86" s="4"/>
      <c r="TFK86" s="4"/>
      <c r="TFL86" s="4"/>
      <c r="TFM86" s="4"/>
      <c r="TFN86" s="4"/>
      <c r="TFO86" s="4"/>
      <c r="TFP86" s="4"/>
      <c r="TFQ86" s="4"/>
      <c r="TFR86" s="4"/>
      <c r="TFS86" s="4"/>
      <c r="TFT86" s="4"/>
      <c r="TFU86" s="4"/>
      <c r="TFV86" s="4"/>
      <c r="TFW86" s="4"/>
      <c r="TFX86" s="4"/>
      <c r="TFY86" s="4"/>
      <c r="TFZ86" s="4"/>
      <c r="TGA86" s="4"/>
      <c r="TGB86" s="4"/>
      <c r="TGC86" s="4"/>
      <c r="TGD86" s="4"/>
      <c r="TGE86" s="4"/>
      <c r="TGF86" s="4"/>
      <c r="TGG86" s="4"/>
      <c r="TGH86" s="4"/>
      <c r="TGI86" s="4"/>
      <c r="TGJ86" s="4"/>
      <c r="TGK86" s="4"/>
      <c r="TGL86" s="4"/>
      <c r="TGM86" s="4"/>
      <c r="TGN86" s="4"/>
      <c r="TGO86" s="4"/>
      <c r="TGP86" s="4"/>
      <c r="TGQ86" s="4"/>
      <c r="TGR86" s="4"/>
      <c r="TGS86" s="4"/>
      <c r="TGT86" s="4"/>
      <c r="TGU86" s="4"/>
      <c r="TGV86" s="4"/>
      <c r="TGW86" s="4"/>
      <c r="TGX86" s="4"/>
      <c r="TGY86" s="4"/>
      <c r="TGZ86" s="4"/>
      <c r="THA86" s="4"/>
      <c r="THB86" s="4"/>
      <c r="THC86" s="4"/>
      <c r="THD86" s="4"/>
      <c r="THE86" s="4"/>
      <c r="THF86" s="4"/>
      <c r="THG86" s="4"/>
      <c r="THH86" s="4"/>
      <c r="THI86" s="4"/>
      <c r="THJ86" s="4"/>
      <c r="THK86" s="4"/>
      <c r="THL86" s="4"/>
      <c r="THM86" s="4"/>
      <c r="THN86" s="4"/>
      <c r="THO86" s="4"/>
      <c r="THP86" s="4"/>
      <c r="THQ86" s="4"/>
      <c r="THR86" s="4"/>
      <c r="THS86" s="4"/>
      <c r="THT86" s="4"/>
      <c r="THU86" s="4"/>
      <c r="THV86" s="4"/>
      <c r="THW86" s="4"/>
      <c r="THX86" s="4"/>
      <c r="THY86" s="4"/>
      <c r="THZ86" s="4"/>
      <c r="TIA86" s="4"/>
      <c r="TIB86" s="4"/>
      <c r="TIC86" s="4"/>
      <c r="TID86" s="4"/>
      <c r="TIE86" s="4"/>
      <c r="TIF86" s="4"/>
      <c r="TIG86" s="4"/>
      <c r="TIH86" s="4"/>
      <c r="TII86" s="4"/>
      <c r="TIJ86" s="4"/>
      <c r="TIK86" s="4"/>
      <c r="TIL86" s="4"/>
      <c r="TIM86" s="4"/>
      <c r="TIN86" s="4"/>
      <c r="TIO86" s="4"/>
      <c r="TIP86" s="4"/>
      <c r="TIQ86" s="4"/>
      <c r="TIR86" s="4"/>
      <c r="TIS86" s="4"/>
      <c r="TIT86" s="4"/>
      <c r="TIU86" s="4"/>
      <c r="TIV86" s="4"/>
      <c r="TIW86" s="4"/>
      <c r="TIX86" s="4"/>
      <c r="TIY86" s="4"/>
      <c r="TIZ86" s="4"/>
      <c r="TJA86" s="4"/>
      <c r="TJB86" s="4"/>
      <c r="TJC86" s="4"/>
      <c r="TJD86" s="4"/>
      <c r="TJE86" s="4"/>
      <c r="TJF86" s="4"/>
      <c r="TJG86" s="4"/>
      <c r="TJH86" s="4"/>
      <c r="TJI86" s="4"/>
      <c r="TJJ86" s="4"/>
      <c r="TJK86" s="4"/>
      <c r="TJL86" s="4"/>
      <c r="TJM86" s="4"/>
      <c r="TJN86" s="4"/>
      <c r="TJO86" s="4"/>
      <c r="TJP86" s="4"/>
      <c r="TJQ86" s="4"/>
      <c r="TJR86" s="4"/>
      <c r="TJS86" s="4"/>
      <c r="TJT86" s="4"/>
      <c r="TJU86" s="4"/>
      <c r="TJV86" s="4"/>
      <c r="TJW86" s="4"/>
      <c r="TJX86" s="4"/>
      <c r="TJY86" s="4"/>
      <c r="TJZ86" s="4"/>
      <c r="TKA86" s="4"/>
      <c r="TKB86" s="4"/>
      <c r="TKC86" s="4"/>
      <c r="TKD86" s="4"/>
      <c r="TKE86" s="4"/>
      <c r="TKF86" s="4"/>
      <c r="TKG86" s="4"/>
      <c r="TKH86" s="4"/>
      <c r="TKI86" s="4"/>
      <c r="TKJ86" s="4"/>
      <c r="TKK86" s="4"/>
      <c r="TKL86" s="4"/>
      <c r="TKM86" s="4"/>
      <c r="TKN86" s="4"/>
      <c r="TKO86" s="4"/>
      <c r="TKP86" s="4"/>
      <c r="TKQ86" s="4"/>
      <c r="TKR86" s="4"/>
      <c r="TKS86" s="4"/>
      <c r="TKT86" s="4"/>
      <c r="TKU86" s="4"/>
      <c r="TKV86" s="4"/>
      <c r="TKW86" s="4"/>
      <c r="TKX86" s="4"/>
      <c r="TKY86" s="4"/>
      <c r="TKZ86" s="4"/>
      <c r="TLA86" s="4"/>
      <c r="TLB86" s="4"/>
      <c r="TLC86" s="4"/>
      <c r="TLD86" s="4"/>
      <c r="TLE86" s="4"/>
      <c r="TLF86" s="4"/>
      <c r="TLG86" s="4"/>
      <c r="TLH86" s="4"/>
      <c r="TLI86" s="4"/>
      <c r="TLJ86" s="4"/>
      <c r="TLK86" s="4"/>
      <c r="TLL86" s="4"/>
      <c r="TLM86" s="4"/>
      <c r="TLN86" s="4"/>
      <c r="TLO86" s="4"/>
      <c r="TLP86" s="4"/>
      <c r="TLQ86" s="4"/>
      <c r="TLR86" s="4"/>
      <c r="TLS86" s="4"/>
      <c r="TLT86" s="4"/>
      <c r="TLU86" s="4"/>
      <c r="TLV86" s="4"/>
      <c r="TLW86" s="4"/>
      <c r="TLX86" s="4"/>
      <c r="TLY86" s="4"/>
      <c r="TLZ86" s="4"/>
      <c r="TMA86" s="4"/>
      <c r="TMB86" s="4"/>
      <c r="TMC86" s="4"/>
      <c r="TMD86" s="4"/>
      <c r="TME86" s="4"/>
      <c r="TMF86" s="4"/>
      <c r="TMG86" s="4"/>
      <c r="TMH86" s="4"/>
      <c r="TMI86" s="4"/>
      <c r="TMJ86" s="4"/>
      <c r="TMK86" s="4"/>
      <c r="TML86" s="4"/>
      <c r="TMM86" s="4"/>
      <c r="TMN86" s="4"/>
      <c r="TMO86" s="4"/>
      <c r="TMP86" s="4"/>
      <c r="TMQ86" s="4"/>
      <c r="TMR86" s="4"/>
      <c r="TMS86" s="4"/>
      <c r="TMT86" s="4"/>
      <c r="TMU86" s="4"/>
      <c r="TMV86" s="4"/>
      <c r="TMW86" s="4"/>
      <c r="TMX86" s="4"/>
      <c r="TMY86" s="4"/>
      <c r="TMZ86" s="4"/>
      <c r="TNA86" s="4"/>
      <c r="TNB86" s="4"/>
      <c r="TNC86" s="4"/>
      <c r="TND86" s="4"/>
      <c r="TNE86" s="4"/>
      <c r="TNF86" s="4"/>
      <c r="TNG86" s="4"/>
      <c r="TNH86" s="4"/>
      <c r="TNI86" s="4"/>
      <c r="TNJ86" s="4"/>
      <c r="TNK86" s="4"/>
      <c r="TNL86" s="4"/>
      <c r="TNM86" s="4"/>
      <c r="TNN86" s="4"/>
      <c r="TNO86" s="4"/>
      <c r="TNP86" s="4"/>
      <c r="TNQ86" s="4"/>
      <c r="TNR86" s="4"/>
      <c r="TNS86" s="4"/>
      <c r="TNT86" s="4"/>
      <c r="TNU86" s="4"/>
      <c r="TNV86" s="4"/>
      <c r="TNW86" s="4"/>
      <c r="TNX86" s="4"/>
      <c r="TNY86" s="4"/>
      <c r="TNZ86" s="4"/>
      <c r="TOA86" s="4"/>
      <c r="TOB86" s="4"/>
      <c r="TOC86" s="4"/>
      <c r="TOD86" s="4"/>
      <c r="TOE86" s="4"/>
      <c r="TOF86" s="4"/>
      <c r="TOG86" s="4"/>
      <c r="TOH86" s="4"/>
      <c r="TOI86" s="4"/>
      <c r="TOJ86" s="4"/>
      <c r="TOK86" s="4"/>
      <c r="TOL86" s="4"/>
      <c r="TOM86" s="4"/>
      <c r="TON86" s="4"/>
      <c r="TOO86" s="4"/>
      <c r="TOP86" s="4"/>
      <c r="TOQ86" s="4"/>
      <c r="TOR86" s="4"/>
      <c r="TOS86" s="4"/>
      <c r="TOT86" s="4"/>
      <c r="TOU86" s="4"/>
      <c r="TOV86" s="4"/>
      <c r="TOW86" s="4"/>
      <c r="TOX86" s="4"/>
      <c r="TOY86" s="4"/>
      <c r="TOZ86" s="4"/>
      <c r="TPA86" s="4"/>
      <c r="TPB86" s="4"/>
      <c r="TPC86" s="4"/>
      <c r="TPD86" s="4"/>
      <c r="TPE86" s="4"/>
      <c r="TPF86" s="4"/>
      <c r="TPG86" s="4"/>
      <c r="TPH86" s="4"/>
      <c r="TPI86" s="4"/>
      <c r="TPJ86" s="4"/>
      <c r="TPK86" s="4"/>
      <c r="TPL86" s="4"/>
      <c r="TPM86" s="4"/>
      <c r="TPN86" s="4"/>
      <c r="TPO86" s="4"/>
      <c r="TPP86" s="4"/>
      <c r="TPQ86" s="4"/>
      <c r="TPR86" s="4"/>
      <c r="TPS86" s="4"/>
      <c r="TPT86" s="4"/>
      <c r="TPU86" s="4"/>
      <c r="TPV86" s="4"/>
      <c r="TPW86" s="4"/>
      <c r="TPX86" s="4"/>
      <c r="TPY86" s="4"/>
      <c r="TPZ86" s="4"/>
      <c r="TQA86" s="4"/>
      <c r="TQB86" s="4"/>
      <c r="TQC86" s="4"/>
      <c r="TQD86" s="4"/>
      <c r="TQE86" s="4"/>
      <c r="TQF86" s="4"/>
      <c r="TQG86" s="4"/>
      <c r="TQH86" s="4"/>
      <c r="TQI86" s="4"/>
      <c r="TQJ86" s="4"/>
      <c r="TQK86" s="4"/>
      <c r="TQL86" s="4"/>
      <c r="TQM86" s="4"/>
      <c r="TQN86" s="4"/>
      <c r="TQO86" s="4"/>
      <c r="TQP86" s="4"/>
      <c r="TQQ86" s="4"/>
      <c r="TQR86" s="4"/>
      <c r="TQS86" s="4"/>
      <c r="TQT86" s="4"/>
      <c r="TQU86" s="4"/>
      <c r="TQV86" s="4"/>
      <c r="TQW86" s="4"/>
      <c r="TQX86" s="4"/>
      <c r="TQY86" s="4"/>
      <c r="TQZ86" s="4"/>
      <c r="TRA86" s="4"/>
      <c r="TRB86" s="4"/>
      <c r="TRC86" s="4"/>
      <c r="TRD86" s="4"/>
      <c r="TRE86" s="4"/>
      <c r="TRF86" s="4"/>
      <c r="TRG86" s="4"/>
      <c r="TRH86" s="4"/>
      <c r="TRI86" s="4"/>
      <c r="TRJ86" s="4"/>
      <c r="TRK86" s="4"/>
      <c r="TRL86" s="4"/>
      <c r="TRM86" s="4"/>
      <c r="TRN86" s="4"/>
      <c r="TRO86" s="4"/>
      <c r="TRP86" s="4"/>
      <c r="TRQ86" s="4"/>
      <c r="TRR86" s="4"/>
      <c r="TRS86" s="4"/>
      <c r="TRT86" s="4"/>
      <c r="TRU86" s="4"/>
      <c r="TRV86" s="4"/>
      <c r="TRW86" s="4"/>
      <c r="TRX86" s="4"/>
      <c r="TRY86" s="4"/>
      <c r="TRZ86" s="4"/>
      <c r="TSA86" s="4"/>
      <c r="TSB86" s="4"/>
      <c r="TSC86" s="4"/>
      <c r="TSD86" s="4"/>
      <c r="TSE86" s="4"/>
      <c r="TSF86" s="4"/>
      <c r="TSG86" s="4"/>
      <c r="TSH86" s="4"/>
      <c r="TSI86" s="4"/>
      <c r="TSJ86" s="4"/>
      <c r="TSK86" s="4"/>
      <c r="TSL86" s="4"/>
      <c r="TSM86" s="4"/>
      <c r="TSN86" s="4"/>
      <c r="TSO86" s="4"/>
      <c r="TSP86" s="4"/>
      <c r="TSQ86" s="4"/>
      <c r="TSR86" s="4"/>
      <c r="TSS86" s="4"/>
      <c r="TST86" s="4"/>
      <c r="TSU86" s="4"/>
      <c r="TSV86" s="4"/>
      <c r="TSW86" s="4"/>
      <c r="TSX86" s="4"/>
      <c r="TSY86" s="4"/>
      <c r="TSZ86" s="4"/>
      <c r="TTA86" s="4"/>
      <c r="TTB86" s="4"/>
      <c r="TTC86" s="4"/>
      <c r="TTD86" s="4"/>
      <c r="TTE86" s="4"/>
      <c r="TTF86" s="4"/>
      <c r="TTG86" s="4"/>
      <c r="TTH86" s="4"/>
      <c r="TTI86" s="4"/>
      <c r="TTJ86" s="4"/>
      <c r="TTK86" s="4"/>
      <c r="TTL86" s="4"/>
      <c r="TTM86" s="4"/>
      <c r="TTN86" s="4"/>
      <c r="TTO86" s="4"/>
      <c r="TTP86" s="4"/>
      <c r="TTQ86" s="4"/>
      <c r="TTR86" s="4"/>
      <c r="TTS86" s="4"/>
      <c r="TTT86" s="4"/>
      <c r="TTU86" s="4"/>
      <c r="TTV86" s="4"/>
      <c r="TTW86" s="4"/>
      <c r="TTX86" s="4"/>
      <c r="TTY86" s="4"/>
      <c r="TTZ86" s="4"/>
      <c r="TUA86" s="4"/>
      <c r="TUB86" s="4"/>
      <c r="TUC86" s="4"/>
      <c r="TUD86" s="4"/>
      <c r="TUE86" s="4"/>
      <c r="TUF86" s="4"/>
      <c r="TUG86" s="4"/>
      <c r="TUH86" s="4"/>
      <c r="TUI86" s="4"/>
      <c r="TUJ86" s="4"/>
      <c r="TUK86" s="4"/>
      <c r="TUL86" s="4"/>
      <c r="TUM86" s="4"/>
      <c r="TUN86" s="4"/>
      <c r="TUO86" s="4"/>
      <c r="TUP86" s="4"/>
      <c r="TUQ86" s="4"/>
      <c r="TUR86" s="4"/>
      <c r="TUS86" s="4"/>
      <c r="TUT86" s="4"/>
      <c r="TUU86" s="4"/>
      <c r="TUV86" s="4"/>
      <c r="TUW86" s="4"/>
      <c r="TUX86" s="4"/>
      <c r="TUY86" s="4"/>
      <c r="TUZ86" s="4"/>
      <c r="TVA86" s="4"/>
      <c r="TVB86" s="4"/>
      <c r="TVC86" s="4"/>
      <c r="TVD86" s="4"/>
      <c r="TVE86" s="4"/>
      <c r="TVF86" s="4"/>
      <c r="TVG86" s="4"/>
      <c r="TVH86" s="4"/>
      <c r="TVI86" s="4"/>
      <c r="TVJ86" s="4"/>
      <c r="TVK86" s="4"/>
      <c r="TVL86" s="4"/>
      <c r="TVM86" s="4"/>
      <c r="TVN86" s="4"/>
      <c r="TVO86" s="4"/>
      <c r="TVP86" s="4"/>
      <c r="TVQ86" s="4"/>
      <c r="TVR86" s="4"/>
      <c r="TVS86" s="4"/>
      <c r="TVT86" s="4"/>
      <c r="TVU86" s="4"/>
      <c r="TVV86" s="4"/>
      <c r="TVW86" s="4"/>
      <c r="TVX86" s="4"/>
      <c r="TVY86" s="4"/>
      <c r="TVZ86" s="4"/>
      <c r="TWA86" s="4"/>
      <c r="TWB86" s="4"/>
      <c r="TWC86" s="4"/>
      <c r="TWD86" s="4"/>
      <c r="TWE86" s="4"/>
      <c r="TWF86" s="4"/>
      <c r="TWG86" s="4"/>
      <c r="TWH86" s="4"/>
      <c r="TWI86" s="4"/>
      <c r="TWJ86" s="4"/>
      <c r="TWK86" s="4"/>
      <c r="TWL86" s="4"/>
      <c r="TWM86" s="4"/>
      <c r="TWN86" s="4"/>
      <c r="TWO86" s="4"/>
      <c r="TWP86" s="4"/>
      <c r="TWQ86" s="4"/>
      <c r="TWR86" s="4"/>
      <c r="TWS86" s="4"/>
      <c r="TWT86" s="4"/>
      <c r="TWU86" s="4"/>
      <c r="TWV86" s="4"/>
      <c r="TWW86" s="4"/>
      <c r="TWX86" s="4"/>
      <c r="TWY86" s="4"/>
      <c r="TWZ86" s="4"/>
      <c r="TXA86" s="4"/>
      <c r="TXB86" s="4"/>
      <c r="TXC86" s="4"/>
      <c r="TXD86" s="4"/>
      <c r="TXE86" s="4"/>
      <c r="TXF86" s="4"/>
      <c r="TXG86" s="4"/>
      <c r="TXH86" s="4"/>
      <c r="TXI86" s="4"/>
      <c r="TXJ86" s="4"/>
      <c r="TXK86" s="4"/>
      <c r="TXL86" s="4"/>
      <c r="TXM86" s="4"/>
      <c r="TXN86" s="4"/>
      <c r="TXO86" s="4"/>
      <c r="TXP86" s="4"/>
      <c r="TXQ86" s="4"/>
      <c r="TXR86" s="4"/>
      <c r="TXS86" s="4"/>
      <c r="TXT86" s="4"/>
      <c r="TXU86" s="4"/>
      <c r="TXV86" s="4"/>
      <c r="TXW86" s="4"/>
      <c r="TXX86" s="4"/>
      <c r="TXY86" s="4"/>
      <c r="TXZ86" s="4"/>
      <c r="TYA86" s="4"/>
      <c r="TYB86" s="4"/>
      <c r="TYC86" s="4"/>
      <c r="TYD86" s="4"/>
      <c r="TYE86" s="4"/>
      <c r="TYF86" s="4"/>
      <c r="TYG86" s="4"/>
      <c r="TYH86" s="4"/>
      <c r="TYI86" s="4"/>
      <c r="TYJ86" s="4"/>
      <c r="TYK86" s="4"/>
      <c r="TYL86" s="4"/>
      <c r="TYM86" s="4"/>
      <c r="TYN86" s="4"/>
      <c r="TYO86" s="4"/>
      <c r="TYP86" s="4"/>
      <c r="TYQ86" s="4"/>
      <c r="TYR86" s="4"/>
      <c r="TYS86" s="4"/>
      <c r="TYT86" s="4"/>
      <c r="TYU86" s="4"/>
      <c r="TYV86" s="4"/>
      <c r="TYW86" s="4"/>
      <c r="TYX86" s="4"/>
      <c r="TYY86" s="4"/>
      <c r="TYZ86" s="4"/>
      <c r="TZA86" s="4"/>
      <c r="TZB86" s="4"/>
      <c r="TZC86" s="4"/>
      <c r="TZD86" s="4"/>
      <c r="TZE86" s="4"/>
      <c r="TZF86" s="4"/>
      <c r="TZG86" s="4"/>
      <c r="TZH86" s="4"/>
      <c r="TZI86" s="4"/>
      <c r="TZJ86" s="4"/>
      <c r="TZK86" s="4"/>
      <c r="TZL86" s="4"/>
      <c r="TZM86" s="4"/>
      <c r="TZN86" s="4"/>
      <c r="TZO86" s="4"/>
      <c r="TZP86" s="4"/>
      <c r="TZQ86" s="4"/>
      <c r="TZR86" s="4"/>
      <c r="TZS86" s="4"/>
      <c r="TZT86" s="4"/>
      <c r="TZU86" s="4"/>
      <c r="TZV86" s="4"/>
      <c r="TZW86" s="4"/>
      <c r="TZX86" s="4"/>
      <c r="TZY86" s="4"/>
      <c r="TZZ86" s="4"/>
      <c r="UAA86" s="4"/>
      <c r="UAB86" s="4"/>
      <c r="UAC86" s="4"/>
      <c r="UAD86" s="4"/>
      <c r="UAE86" s="4"/>
      <c r="UAF86" s="4"/>
      <c r="UAG86" s="4"/>
      <c r="UAH86" s="4"/>
      <c r="UAI86" s="4"/>
      <c r="UAJ86" s="4"/>
      <c r="UAK86" s="4"/>
      <c r="UAL86" s="4"/>
      <c r="UAM86" s="4"/>
      <c r="UAN86" s="4"/>
      <c r="UAO86" s="4"/>
      <c r="UAP86" s="4"/>
      <c r="UAQ86" s="4"/>
      <c r="UAR86" s="4"/>
      <c r="UAS86" s="4"/>
      <c r="UAT86" s="4"/>
      <c r="UAU86" s="4"/>
      <c r="UAV86" s="4"/>
      <c r="UAW86" s="4"/>
      <c r="UAX86" s="4"/>
      <c r="UAY86" s="4"/>
      <c r="UAZ86" s="4"/>
      <c r="UBA86" s="4"/>
      <c r="UBB86" s="4"/>
      <c r="UBC86" s="4"/>
      <c r="UBD86" s="4"/>
      <c r="UBE86" s="4"/>
      <c r="UBF86" s="4"/>
      <c r="UBG86" s="4"/>
      <c r="UBH86" s="4"/>
      <c r="UBI86" s="4"/>
      <c r="UBJ86" s="4"/>
      <c r="UBK86" s="4"/>
      <c r="UBL86" s="4"/>
      <c r="UBM86" s="4"/>
      <c r="UBN86" s="4"/>
      <c r="UBO86" s="4"/>
      <c r="UBP86" s="4"/>
      <c r="UBQ86" s="4"/>
      <c r="UBR86" s="4"/>
      <c r="UBS86" s="4"/>
      <c r="UBT86" s="4"/>
      <c r="UBU86" s="4"/>
      <c r="UBV86" s="4"/>
      <c r="UBW86" s="4"/>
      <c r="UBX86" s="4"/>
      <c r="UBY86" s="4"/>
      <c r="UBZ86" s="4"/>
      <c r="UCA86" s="4"/>
      <c r="UCB86" s="4"/>
      <c r="UCC86" s="4"/>
      <c r="UCD86" s="4"/>
      <c r="UCE86" s="4"/>
      <c r="UCF86" s="4"/>
      <c r="UCG86" s="4"/>
      <c r="UCH86" s="4"/>
      <c r="UCI86" s="4"/>
      <c r="UCJ86" s="4"/>
      <c r="UCK86" s="4"/>
      <c r="UCL86" s="4"/>
      <c r="UCM86" s="4"/>
      <c r="UCN86" s="4"/>
      <c r="UCO86" s="4"/>
      <c r="UCP86" s="4"/>
      <c r="UCQ86" s="4"/>
      <c r="UCR86" s="4"/>
      <c r="UCS86" s="4"/>
      <c r="UCT86" s="4"/>
      <c r="UCU86" s="4"/>
      <c r="UCV86" s="4"/>
      <c r="UCW86" s="4"/>
      <c r="UCX86" s="4"/>
      <c r="UCY86" s="4"/>
      <c r="UCZ86" s="4"/>
      <c r="UDA86" s="4"/>
      <c r="UDB86" s="4"/>
      <c r="UDC86" s="4"/>
      <c r="UDD86" s="4"/>
      <c r="UDE86" s="4"/>
      <c r="UDF86" s="4"/>
      <c r="UDG86" s="4"/>
      <c r="UDH86" s="4"/>
      <c r="UDI86" s="4"/>
      <c r="UDJ86" s="4"/>
      <c r="UDK86" s="4"/>
      <c r="UDL86" s="4"/>
      <c r="UDM86" s="4"/>
      <c r="UDN86" s="4"/>
      <c r="UDO86" s="4"/>
      <c r="UDP86" s="4"/>
      <c r="UDQ86" s="4"/>
      <c r="UDR86" s="4"/>
      <c r="UDS86" s="4"/>
      <c r="UDT86" s="4"/>
      <c r="UDU86" s="4"/>
      <c r="UDV86" s="4"/>
      <c r="UDW86" s="4"/>
      <c r="UDX86" s="4"/>
      <c r="UDY86" s="4"/>
      <c r="UDZ86" s="4"/>
      <c r="UEA86" s="4"/>
      <c r="UEB86" s="4"/>
      <c r="UEC86" s="4"/>
      <c r="UED86" s="4"/>
      <c r="UEE86" s="4"/>
      <c r="UEF86" s="4"/>
      <c r="UEG86" s="4"/>
      <c r="UEH86" s="4"/>
      <c r="UEI86" s="4"/>
      <c r="UEJ86" s="4"/>
      <c r="UEK86" s="4"/>
      <c r="UEL86" s="4"/>
      <c r="UEM86" s="4"/>
      <c r="UEN86" s="4"/>
      <c r="UEO86" s="4"/>
      <c r="UEP86" s="4"/>
      <c r="UEQ86" s="4"/>
      <c r="UER86" s="4"/>
      <c r="UES86" s="4"/>
      <c r="UET86" s="4"/>
      <c r="UEU86" s="4"/>
      <c r="UEV86" s="4"/>
      <c r="UEW86" s="4"/>
      <c r="UEX86" s="4"/>
      <c r="UEY86" s="4"/>
      <c r="UEZ86" s="4"/>
      <c r="UFA86" s="4"/>
      <c r="UFB86" s="4"/>
      <c r="UFC86" s="4"/>
      <c r="UFD86" s="4"/>
      <c r="UFE86" s="4"/>
      <c r="UFF86" s="4"/>
      <c r="UFG86" s="4"/>
      <c r="UFH86" s="4"/>
      <c r="UFI86" s="4"/>
      <c r="UFJ86" s="4"/>
      <c r="UFK86" s="4"/>
      <c r="UFL86" s="4"/>
      <c r="UFM86" s="4"/>
      <c r="UFN86" s="4"/>
      <c r="UFO86" s="4"/>
      <c r="UFP86" s="4"/>
      <c r="UFQ86" s="4"/>
      <c r="UFR86" s="4"/>
      <c r="UFS86" s="4"/>
      <c r="UFT86" s="4"/>
      <c r="UFU86" s="4"/>
      <c r="UFV86" s="4"/>
      <c r="UFW86" s="4"/>
      <c r="UFX86" s="4"/>
      <c r="UFY86" s="4"/>
      <c r="UFZ86" s="4"/>
      <c r="UGA86" s="4"/>
      <c r="UGB86" s="4"/>
      <c r="UGC86" s="4"/>
      <c r="UGD86" s="4"/>
      <c r="UGE86" s="4"/>
      <c r="UGF86" s="4"/>
      <c r="UGG86" s="4"/>
      <c r="UGH86" s="4"/>
      <c r="UGI86" s="4"/>
      <c r="UGJ86" s="4"/>
      <c r="UGK86" s="4"/>
      <c r="UGL86" s="4"/>
      <c r="UGM86" s="4"/>
      <c r="UGN86" s="4"/>
      <c r="UGO86" s="4"/>
      <c r="UGP86" s="4"/>
      <c r="UGQ86" s="4"/>
      <c r="UGR86" s="4"/>
      <c r="UGS86" s="4"/>
      <c r="UGT86" s="4"/>
      <c r="UGU86" s="4"/>
      <c r="UGV86" s="4"/>
      <c r="UGW86" s="4"/>
      <c r="UGX86" s="4"/>
      <c r="UGY86" s="4"/>
      <c r="UGZ86" s="4"/>
      <c r="UHA86" s="4"/>
      <c r="UHB86" s="4"/>
      <c r="UHC86" s="4"/>
      <c r="UHD86" s="4"/>
      <c r="UHE86" s="4"/>
      <c r="UHF86" s="4"/>
      <c r="UHG86" s="4"/>
      <c r="UHH86" s="4"/>
      <c r="UHI86" s="4"/>
      <c r="UHJ86" s="4"/>
      <c r="UHK86" s="4"/>
      <c r="UHL86" s="4"/>
      <c r="UHM86" s="4"/>
      <c r="UHN86" s="4"/>
      <c r="UHO86" s="4"/>
      <c r="UHP86" s="4"/>
      <c r="UHQ86" s="4"/>
      <c r="UHR86" s="4"/>
      <c r="UHS86" s="4"/>
      <c r="UHT86" s="4"/>
      <c r="UHU86" s="4"/>
      <c r="UHV86" s="4"/>
      <c r="UHW86" s="4"/>
      <c r="UHX86" s="4"/>
      <c r="UHY86" s="4"/>
      <c r="UHZ86" s="4"/>
      <c r="UIA86" s="4"/>
      <c r="UIB86" s="4"/>
      <c r="UIC86" s="4"/>
      <c r="UID86" s="4"/>
      <c r="UIE86" s="4"/>
      <c r="UIF86" s="4"/>
      <c r="UIG86" s="4"/>
      <c r="UIH86" s="4"/>
      <c r="UII86" s="4"/>
      <c r="UIJ86" s="4"/>
      <c r="UIK86" s="4"/>
      <c r="UIL86" s="4"/>
      <c r="UIM86" s="4"/>
      <c r="UIN86" s="4"/>
      <c r="UIO86" s="4"/>
      <c r="UIP86" s="4"/>
      <c r="UIQ86" s="4"/>
      <c r="UIR86" s="4"/>
      <c r="UIS86" s="4"/>
      <c r="UIT86" s="4"/>
      <c r="UIU86" s="4"/>
      <c r="UIV86" s="4"/>
      <c r="UIW86" s="4"/>
      <c r="UIX86" s="4"/>
      <c r="UIY86" s="4"/>
      <c r="UIZ86" s="4"/>
      <c r="UJA86" s="4"/>
      <c r="UJB86" s="4"/>
      <c r="UJC86" s="4"/>
      <c r="UJD86" s="4"/>
      <c r="UJE86" s="4"/>
      <c r="UJF86" s="4"/>
      <c r="UJG86" s="4"/>
      <c r="UJH86" s="4"/>
      <c r="UJI86" s="4"/>
      <c r="UJJ86" s="4"/>
      <c r="UJK86" s="4"/>
      <c r="UJL86" s="4"/>
      <c r="UJM86" s="4"/>
      <c r="UJN86" s="4"/>
      <c r="UJO86" s="4"/>
      <c r="UJP86" s="4"/>
      <c r="UJQ86" s="4"/>
      <c r="UJR86" s="4"/>
      <c r="UJS86" s="4"/>
      <c r="UJT86" s="4"/>
      <c r="UJU86" s="4"/>
      <c r="UJV86" s="4"/>
      <c r="UJW86" s="4"/>
      <c r="UJX86" s="4"/>
      <c r="UJY86" s="4"/>
      <c r="UJZ86" s="4"/>
      <c r="UKA86" s="4"/>
      <c r="UKB86" s="4"/>
      <c r="UKC86" s="4"/>
      <c r="UKD86" s="4"/>
      <c r="UKE86" s="4"/>
      <c r="UKF86" s="4"/>
      <c r="UKG86" s="4"/>
      <c r="UKH86" s="4"/>
      <c r="UKI86" s="4"/>
      <c r="UKJ86" s="4"/>
      <c r="UKK86" s="4"/>
      <c r="UKL86" s="4"/>
      <c r="UKM86" s="4"/>
      <c r="UKN86" s="4"/>
      <c r="UKO86" s="4"/>
      <c r="UKP86" s="4"/>
      <c r="UKQ86" s="4"/>
      <c r="UKR86" s="4"/>
      <c r="UKS86" s="4"/>
      <c r="UKT86" s="4"/>
      <c r="UKU86" s="4"/>
      <c r="UKV86" s="4"/>
      <c r="UKW86" s="4"/>
      <c r="UKX86" s="4"/>
      <c r="UKY86" s="4"/>
      <c r="UKZ86" s="4"/>
      <c r="ULA86" s="4"/>
      <c r="ULB86" s="4"/>
      <c r="ULC86" s="4"/>
      <c r="ULD86" s="4"/>
      <c r="ULE86" s="4"/>
      <c r="ULF86" s="4"/>
      <c r="ULG86" s="4"/>
      <c r="ULH86" s="4"/>
      <c r="ULI86" s="4"/>
      <c r="ULJ86" s="4"/>
      <c r="ULK86" s="4"/>
      <c r="ULL86" s="4"/>
      <c r="ULM86" s="4"/>
      <c r="ULN86" s="4"/>
      <c r="ULO86" s="4"/>
      <c r="ULP86" s="4"/>
      <c r="ULQ86" s="4"/>
      <c r="ULR86" s="4"/>
      <c r="ULS86" s="4"/>
      <c r="ULT86" s="4"/>
      <c r="ULU86" s="4"/>
      <c r="ULV86" s="4"/>
      <c r="ULW86" s="4"/>
      <c r="ULX86" s="4"/>
      <c r="ULY86" s="4"/>
      <c r="ULZ86" s="4"/>
      <c r="UMA86" s="4"/>
      <c r="UMB86" s="4"/>
      <c r="UMC86" s="4"/>
      <c r="UMD86" s="4"/>
      <c r="UME86" s="4"/>
      <c r="UMF86" s="4"/>
      <c r="UMG86" s="4"/>
      <c r="UMH86" s="4"/>
      <c r="UMI86" s="4"/>
      <c r="UMJ86" s="4"/>
      <c r="UMK86" s="4"/>
      <c r="UML86" s="4"/>
      <c r="UMM86" s="4"/>
      <c r="UMN86" s="4"/>
      <c r="UMO86" s="4"/>
      <c r="UMP86" s="4"/>
      <c r="UMQ86" s="4"/>
      <c r="UMR86" s="4"/>
      <c r="UMS86" s="4"/>
      <c r="UMT86" s="4"/>
      <c r="UMU86" s="4"/>
      <c r="UMV86" s="4"/>
      <c r="UMW86" s="4"/>
      <c r="UMX86" s="4"/>
      <c r="UMY86" s="4"/>
      <c r="UMZ86" s="4"/>
      <c r="UNA86" s="4"/>
      <c r="UNB86" s="4"/>
      <c r="UNC86" s="4"/>
      <c r="UND86" s="4"/>
      <c r="UNE86" s="4"/>
      <c r="UNF86" s="4"/>
      <c r="UNG86" s="4"/>
      <c r="UNH86" s="4"/>
      <c r="UNI86" s="4"/>
      <c r="UNJ86" s="4"/>
      <c r="UNK86" s="4"/>
      <c r="UNL86" s="4"/>
      <c r="UNM86" s="4"/>
      <c r="UNN86" s="4"/>
      <c r="UNO86" s="4"/>
      <c r="UNP86" s="4"/>
      <c r="UNQ86" s="4"/>
      <c r="UNR86" s="4"/>
      <c r="UNS86" s="4"/>
      <c r="UNT86" s="4"/>
      <c r="UNU86" s="4"/>
      <c r="UNV86" s="4"/>
      <c r="UNW86" s="4"/>
      <c r="UNX86" s="4"/>
      <c r="UNY86" s="4"/>
      <c r="UNZ86" s="4"/>
      <c r="UOA86" s="4"/>
      <c r="UOB86" s="4"/>
      <c r="UOC86" s="4"/>
      <c r="UOD86" s="4"/>
      <c r="UOE86" s="4"/>
      <c r="UOF86" s="4"/>
      <c r="UOG86" s="4"/>
      <c r="UOH86" s="4"/>
      <c r="UOI86" s="4"/>
      <c r="UOJ86" s="4"/>
      <c r="UOK86" s="4"/>
      <c r="UOL86" s="4"/>
      <c r="UOM86" s="4"/>
      <c r="UON86" s="4"/>
      <c r="UOO86" s="4"/>
      <c r="UOP86" s="4"/>
      <c r="UOQ86" s="4"/>
      <c r="UOR86" s="4"/>
      <c r="UOS86" s="4"/>
      <c r="UOT86" s="4"/>
      <c r="UOU86" s="4"/>
      <c r="UOV86" s="4"/>
      <c r="UOW86" s="4"/>
      <c r="UOX86" s="4"/>
      <c r="UOY86" s="4"/>
      <c r="UOZ86" s="4"/>
      <c r="UPA86" s="4"/>
      <c r="UPB86" s="4"/>
      <c r="UPC86" s="4"/>
      <c r="UPD86" s="4"/>
      <c r="UPE86" s="4"/>
      <c r="UPF86" s="4"/>
      <c r="UPG86" s="4"/>
      <c r="UPH86" s="4"/>
      <c r="UPI86" s="4"/>
      <c r="UPJ86" s="4"/>
      <c r="UPK86" s="4"/>
      <c r="UPL86" s="4"/>
      <c r="UPM86" s="4"/>
      <c r="UPN86" s="4"/>
      <c r="UPO86" s="4"/>
      <c r="UPP86" s="4"/>
      <c r="UPQ86" s="4"/>
      <c r="UPR86" s="4"/>
      <c r="UPS86" s="4"/>
      <c r="UPT86" s="4"/>
      <c r="UPU86" s="4"/>
      <c r="UPV86" s="4"/>
      <c r="UPW86" s="4"/>
      <c r="UPX86" s="4"/>
      <c r="UPY86" s="4"/>
      <c r="UPZ86" s="4"/>
      <c r="UQA86" s="4"/>
      <c r="UQB86" s="4"/>
      <c r="UQC86" s="4"/>
      <c r="UQD86" s="4"/>
      <c r="UQE86" s="4"/>
      <c r="UQF86" s="4"/>
      <c r="UQG86" s="4"/>
      <c r="UQH86" s="4"/>
      <c r="UQI86" s="4"/>
      <c r="UQJ86" s="4"/>
      <c r="UQK86" s="4"/>
      <c r="UQL86" s="4"/>
      <c r="UQM86" s="4"/>
      <c r="UQN86" s="4"/>
      <c r="UQO86" s="4"/>
      <c r="UQP86" s="4"/>
      <c r="UQQ86" s="4"/>
      <c r="UQR86" s="4"/>
      <c r="UQS86" s="4"/>
      <c r="UQT86" s="4"/>
      <c r="UQU86" s="4"/>
      <c r="UQV86" s="4"/>
      <c r="UQW86" s="4"/>
      <c r="UQX86" s="4"/>
      <c r="UQY86" s="4"/>
      <c r="UQZ86" s="4"/>
      <c r="URA86" s="4"/>
      <c r="URB86" s="4"/>
      <c r="URC86" s="4"/>
      <c r="URD86" s="4"/>
      <c r="URE86" s="4"/>
      <c r="URF86" s="4"/>
      <c r="URG86" s="4"/>
      <c r="URH86" s="4"/>
      <c r="URI86" s="4"/>
      <c r="URJ86" s="4"/>
      <c r="URK86" s="4"/>
      <c r="URL86" s="4"/>
      <c r="URM86" s="4"/>
      <c r="URN86" s="4"/>
      <c r="URO86" s="4"/>
      <c r="URP86" s="4"/>
      <c r="URQ86" s="4"/>
      <c r="URR86" s="4"/>
      <c r="URS86" s="4"/>
      <c r="URT86" s="4"/>
      <c r="URU86" s="4"/>
      <c r="URV86" s="4"/>
      <c r="URW86" s="4"/>
      <c r="URX86" s="4"/>
      <c r="URY86" s="4"/>
      <c r="URZ86" s="4"/>
      <c r="USA86" s="4"/>
      <c r="USB86" s="4"/>
      <c r="USC86" s="4"/>
      <c r="USD86" s="4"/>
      <c r="USE86" s="4"/>
      <c r="USF86" s="4"/>
      <c r="USG86" s="4"/>
      <c r="USH86" s="4"/>
      <c r="USI86" s="4"/>
      <c r="USJ86" s="4"/>
      <c r="USK86" s="4"/>
      <c r="USL86" s="4"/>
      <c r="USM86" s="4"/>
      <c r="USN86" s="4"/>
      <c r="USO86" s="4"/>
      <c r="USP86" s="4"/>
      <c r="USQ86" s="4"/>
      <c r="USR86" s="4"/>
      <c r="USS86" s="4"/>
      <c r="UST86" s="4"/>
      <c r="USU86" s="4"/>
      <c r="USV86" s="4"/>
      <c r="USW86" s="4"/>
      <c r="USX86" s="4"/>
      <c r="USY86" s="4"/>
      <c r="USZ86" s="4"/>
      <c r="UTA86" s="4"/>
      <c r="UTB86" s="4"/>
      <c r="UTC86" s="4"/>
      <c r="UTD86" s="4"/>
      <c r="UTE86" s="4"/>
      <c r="UTF86" s="4"/>
      <c r="UTG86" s="4"/>
      <c r="UTH86" s="4"/>
      <c r="UTI86" s="4"/>
      <c r="UTJ86" s="4"/>
      <c r="UTK86" s="4"/>
      <c r="UTL86" s="4"/>
      <c r="UTM86" s="4"/>
      <c r="UTN86" s="4"/>
      <c r="UTO86" s="4"/>
      <c r="UTP86" s="4"/>
      <c r="UTQ86" s="4"/>
      <c r="UTR86" s="4"/>
      <c r="UTS86" s="4"/>
      <c r="UTT86" s="4"/>
      <c r="UTU86" s="4"/>
      <c r="UTV86" s="4"/>
      <c r="UTW86" s="4"/>
      <c r="UTX86" s="4"/>
      <c r="UTY86" s="4"/>
      <c r="UTZ86" s="4"/>
      <c r="UUA86" s="4"/>
      <c r="UUB86" s="4"/>
      <c r="UUC86" s="4"/>
      <c r="UUD86" s="4"/>
      <c r="UUE86" s="4"/>
      <c r="UUF86" s="4"/>
      <c r="UUG86" s="4"/>
      <c r="UUH86" s="4"/>
      <c r="UUI86" s="4"/>
      <c r="UUJ86" s="4"/>
      <c r="UUK86" s="4"/>
      <c r="UUL86" s="4"/>
      <c r="UUM86" s="4"/>
      <c r="UUN86" s="4"/>
      <c r="UUO86" s="4"/>
      <c r="UUP86" s="4"/>
      <c r="UUQ86" s="4"/>
      <c r="UUR86" s="4"/>
      <c r="UUS86" s="4"/>
      <c r="UUT86" s="4"/>
      <c r="UUU86" s="4"/>
      <c r="UUV86" s="4"/>
      <c r="UUW86" s="4"/>
      <c r="UUX86" s="4"/>
      <c r="UUY86" s="4"/>
      <c r="UUZ86" s="4"/>
      <c r="UVA86" s="4"/>
      <c r="UVB86" s="4"/>
      <c r="UVC86" s="4"/>
      <c r="UVD86" s="4"/>
      <c r="UVE86" s="4"/>
      <c r="UVF86" s="4"/>
      <c r="UVG86" s="4"/>
      <c r="UVH86" s="4"/>
      <c r="UVI86" s="4"/>
      <c r="UVJ86" s="4"/>
      <c r="UVK86" s="4"/>
      <c r="UVL86" s="4"/>
      <c r="UVM86" s="4"/>
      <c r="UVN86" s="4"/>
      <c r="UVO86" s="4"/>
      <c r="UVP86" s="4"/>
      <c r="UVQ86" s="4"/>
      <c r="UVR86" s="4"/>
      <c r="UVS86" s="4"/>
      <c r="UVT86" s="4"/>
      <c r="UVU86" s="4"/>
      <c r="UVV86" s="4"/>
      <c r="UVW86" s="4"/>
      <c r="UVX86" s="4"/>
      <c r="UVY86" s="4"/>
      <c r="UVZ86" s="4"/>
      <c r="UWA86" s="4"/>
      <c r="UWB86" s="4"/>
      <c r="UWC86" s="4"/>
      <c r="UWD86" s="4"/>
      <c r="UWE86" s="4"/>
      <c r="UWF86" s="4"/>
      <c r="UWG86" s="4"/>
      <c r="UWH86" s="4"/>
      <c r="UWI86" s="4"/>
      <c r="UWJ86" s="4"/>
      <c r="UWK86" s="4"/>
      <c r="UWL86" s="4"/>
      <c r="UWM86" s="4"/>
      <c r="UWN86" s="4"/>
      <c r="UWO86" s="4"/>
      <c r="UWP86" s="4"/>
      <c r="UWQ86" s="4"/>
      <c r="UWR86" s="4"/>
      <c r="UWS86" s="4"/>
      <c r="UWT86" s="4"/>
      <c r="UWU86" s="4"/>
      <c r="UWV86" s="4"/>
      <c r="UWW86" s="4"/>
      <c r="UWX86" s="4"/>
      <c r="UWY86" s="4"/>
      <c r="UWZ86" s="4"/>
      <c r="UXA86" s="4"/>
      <c r="UXB86" s="4"/>
      <c r="UXC86" s="4"/>
      <c r="UXD86" s="4"/>
      <c r="UXE86" s="4"/>
      <c r="UXF86" s="4"/>
      <c r="UXG86" s="4"/>
      <c r="UXH86" s="4"/>
      <c r="UXI86" s="4"/>
      <c r="UXJ86" s="4"/>
      <c r="UXK86" s="4"/>
      <c r="UXL86" s="4"/>
      <c r="UXM86" s="4"/>
      <c r="UXN86" s="4"/>
      <c r="UXO86" s="4"/>
      <c r="UXP86" s="4"/>
      <c r="UXQ86" s="4"/>
      <c r="UXR86" s="4"/>
      <c r="UXS86" s="4"/>
      <c r="UXT86" s="4"/>
      <c r="UXU86" s="4"/>
      <c r="UXV86" s="4"/>
      <c r="UXW86" s="4"/>
      <c r="UXX86" s="4"/>
      <c r="UXY86" s="4"/>
      <c r="UXZ86" s="4"/>
      <c r="UYA86" s="4"/>
      <c r="UYB86" s="4"/>
      <c r="UYC86" s="4"/>
      <c r="UYD86" s="4"/>
      <c r="UYE86" s="4"/>
      <c r="UYF86" s="4"/>
      <c r="UYG86" s="4"/>
      <c r="UYH86" s="4"/>
      <c r="UYI86" s="4"/>
      <c r="UYJ86" s="4"/>
      <c r="UYK86" s="4"/>
      <c r="UYL86" s="4"/>
      <c r="UYM86" s="4"/>
      <c r="UYN86" s="4"/>
      <c r="UYO86" s="4"/>
      <c r="UYP86" s="4"/>
      <c r="UYQ86" s="4"/>
      <c r="UYR86" s="4"/>
      <c r="UYS86" s="4"/>
      <c r="UYT86" s="4"/>
      <c r="UYU86" s="4"/>
      <c r="UYV86" s="4"/>
      <c r="UYW86" s="4"/>
      <c r="UYX86" s="4"/>
      <c r="UYY86" s="4"/>
      <c r="UYZ86" s="4"/>
      <c r="UZA86" s="4"/>
      <c r="UZB86" s="4"/>
      <c r="UZC86" s="4"/>
      <c r="UZD86" s="4"/>
      <c r="UZE86" s="4"/>
      <c r="UZF86" s="4"/>
      <c r="UZG86" s="4"/>
      <c r="UZH86" s="4"/>
      <c r="UZI86" s="4"/>
      <c r="UZJ86" s="4"/>
      <c r="UZK86" s="4"/>
      <c r="UZL86" s="4"/>
      <c r="UZM86" s="4"/>
      <c r="UZN86" s="4"/>
      <c r="UZO86" s="4"/>
      <c r="UZP86" s="4"/>
      <c r="UZQ86" s="4"/>
      <c r="UZR86" s="4"/>
      <c r="UZS86" s="4"/>
      <c r="UZT86" s="4"/>
      <c r="UZU86" s="4"/>
      <c r="UZV86" s="4"/>
      <c r="UZW86" s="4"/>
      <c r="UZX86" s="4"/>
      <c r="UZY86" s="4"/>
      <c r="UZZ86" s="4"/>
      <c r="VAA86" s="4"/>
      <c r="VAB86" s="4"/>
      <c r="VAC86" s="4"/>
      <c r="VAD86" s="4"/>
      <c r="VAE86" s="4"/>
      <c r="VAF86" s="4"/>
      <c r="VAG86" s="4"/>
      <c r="VAH86" s="4"/>
      <c r="VAI86" s="4"/>
      <c r="VAJ86" s="4"/>
      <c r="VAK86" s="4"/>
      <c r="VAL86" s="4"/>
      <c r="VAM86" s="4"/>
      <c r="VAN86" s="4"/>
      <c r="VAO86" s="4"/>
      <c r="VAP86" s="4"/>
      <c r="VAQ86" s="4"/>
      <c r="VAR86" s="4"/>
      <c r="VAS86" s="4"/>
      <c r="VAT86" s="4"/>
      <c r="VAU86" s="4"/>
      <c r="VAV86" s="4"/>
      <c r="VAW86" s="4"/>
      <c r="VAX86" s="4"/>
      <c r="VAY86" s="4"/>
      <c r="VAZ86" s="4"/>
      <c r="VBA86" s="4"/>
      <c r="VBB86" s="4"/>
      <c r="VBC86" s="4"/>
      <c r="VBD86" s="4"/>
      <c r="VBE86" s="4"/>
      <c r="VBF86" s="4"/>
      <c r="VBG86" s="4"/>
      <c r="VBH86" s="4"/>
      <c r="VBI86" s="4"/>
      <c r="VBJ86" s="4"/>
      <c r="VBK86" s="4"/>
      <c r="VBL86" s="4"/>
      <c r="VBM86" s="4"/>
      <c r="VBN86" s="4"/>
      <c r="VBO86" s="4"/>
      <c r="VBP86" s="4"/>
      <c r="VBQ86" s="4"/>
      <c r="VBR86" s="4"/>
      <c r="VBS86" s="4"/>
      <c r="VBT86" s="4"/>
      <c r="VBU86" s="4"/>
      <c r="VBV86" s="4"/>
      <c r="VBW86" s="4"/>
      <c r="VBX86" s="4"/>
      <c r="VBY86" s="4"/>
      <c r="VBZ86" s="4"/>
      <c r="VCA86" s="4"/>
      <c r="VCB86" s="4"/>
      <c r="VCC86" s="4"/>
      <c r="VCD86" s="4"/>
      <c r="VCE86" s="4"/>
      <c r="VCF86" s="4"/>
      <c r="VCG86" s="4"/>
      <c r="VCH86" s="4"/>
      <c r="VCI86" s="4"/>
      <c r="VCJ86" s="4"/>
      <c r="VCK86" s="4"/>
      <c r="VCL86" s="4"/>
      <c r="VCM86" s="4"/>
      <c r="VCN86" s="4"/>
      <c r="VCO86" s="4"/>
      <c r="VCP86" s="4"/>
      <c r="VCQ86" s="4"/>
      <c r="VCR86" s="4"/>
      <c r="VCS86" s="4"/>
      <c r="VCT86" s="4"/>
      <c r="VCU86" s="4"/>
      <c r="VCV86" s="4"/>
      <c r="VCW86" s="4"/>
      <c r="VCX86" s="4"/>
      <c r="VCY86" s="4"/>
      <c r="VCZ86" s="4"/>
      <c r="VDA86" s="4"/>
      <c r="VDB86" s="4"/>
      <c r="VDC86" s="4"/>
      <c r="VDD86" s="4"/>
      <c r="VDE86" s="4"/>
      <c r="VDF86" s="4"/>
      <c r="VDG86" s="4"/>
      <c r="VDH86" s="4"/>
      <c r="VDI86" s="4"/>
      <c r="VDJ86" s="4"/>
      <c r="VDK86" s="4"/>
      <c r="VDL86" s="4"/>
      <c r="VDM86" s="4"/>
      <c r="VDN86" s="4"/>
      <c r="VDO86" s="4"/>
      <c r="VDP86" s="4"/>
      <c r="VDQ86" s="4"/>
      <c r="VDR86" s="4"/>
      <c r="VDS86" s="4"/>
      <c r="VDT86" s="4"/>
      <c r="VDU86" s="4"/>
      <c r="VDV86" s="4"/>
      <c r="VDW86" s="4"/>
      <c r="VDX86" s="4"/>
      <c r="VDY86" s="4"/>
      <c r="VDZ86" s="4"/>
      <c r="VEA86" s="4"/>
      <c r="VEB86" s="4"/>
      <c r="VEC86" s="4"/>
      <c r="VED86" s="4"/>
      <c r="VEE86" s="4"/>
      <c r="VEF86" s="4"/>
      <c r="VEG86" s="4"/>
      <c r="VEH86" s="4"/>
      <c r="VEI86" s="4"/>
      <c r="VEJ86" s="4"/>
      <c r="VEK86" s="4"/>
      <c r="VEL86" s="4"/>
      <c r="VEM86" s="4"/>
      <c r="VEN86" s="4"/>
      <c r="VEO86" s="4"/>
      <c r="VEP86" s="4"/>
      <c r="VEQ86" s="4"/>
      <c r="VER86" s="4"/>
      <c r="VES86" s="4"/>
      <c r="VET86" s="4"/>
      <c r="VEU86" s="4"/>
      <c r="VEV86" s="4"/>
      <c r="VEW86" s="4"/>
      <c r="VEX86" s="4"/>
      <c r="VEY86" s="4"/>
      <c r="VEZ86" s="4"/>
      <c r="VFA86" s="4"/>
      <c r="VFB86" s="4"/>
      <c r="VFC86" s="4"/>
      <c r="VFD86" s="4"/>
      <c r="VFE86" s="4"/>
      <c r="VFF86" s="4"/>
      <c r="VFG86" s="4"/>
      <c r="VFH86" s="4"/>
      <c r="VFI86" s="4"/>
      <c r="VFJ86" s="4"/>
      <c r="VFK86" s="4"/>
      <c r="VFL86" s="4"/>
      <c r="VFM86" s="4"/>
      <c r="VFN86" s="4"/>
      <c r="VFO86" s="4"/>
      <c r="VFP86" s="4"/>
      <c r="VFQ86" s="4"/>
      <c r="VFR86" s="4"/>
      <c r="VFS86" s="4"/>
      <c r="VFT86" s="4"/>
      <c r="VFU86" s="4"/>
      <c r="VFV86" s="4"/>
      <c r="VFW86" s="4"/>
      <c r="VFX86" s="4"/>
      <c r="VFY86" s="4"/>
      <c r="VFZ86" s="4"/>
      <c r="VGA86" s="4"/>
      <c r="VGB86" s="4"/>
      <c r="VGC86" s="4"/>
      <c r="VGD86" s="4"/>
      <c r="VGE86" s="4"/>
      <c r="VGF86" s="4"/>
      <c r="VGG86" s="4"/>
      <c r="VGH86" s="4"/>
      <c r="VGI86" s="4"/>
      <c r="VGJ86" s="4"/>
      <c r="VGK86" s="4"/>
      <c r="VGL86" s="4"/>
      <c r="VGM86" s="4"/>
      <c r="VGN86" s="4"/>
      <c r="VGO86" s="4"/>
      <c r="VGP86" s="4"/>
      <c r="VGQ86" s="4"/>
      <c r="VGR86" s="4"/>
      <c r="VGS86" s="4"/>
      <c r="VGT86" s="4"/>
      <c r="VGU86" s="4"/>
      <c r="VGV86" s="4"/>
      <c r="VGW86" s="4"/>
      <c r="VGX86" s="4"/>
      <c r="VGY86" s="4"/>
      <c r="VGZ86" s="4"/>
      <c r="VHA86" s="4"/>
      <c r="VHB86" s="4"/>
      <c r="VHC86" s="4"/>
      <c r="VHD86" s="4"/>
      <c r="VHE86" s="4"/>
      <c r="VHF86" s="4"/>
      <c r="VHG86" s="4"/>
      <c r="VHH86" s="4"/>
      <c r="VHI86" s="4"/>
      <c r="VHJ86" s="4"/>
      <c r="VHK86" s="4"/>
      <c r="VHL86" s="4"/>
      <c r="VHM86" s="4"/>
      <c r="VHN86" s="4"/>
      <c r="VHO86" s="4"/>
      <c r="VHP86" s="4"/>
      <c r="VHQ86" s="4"/>
      <c r="VHR86" s="4"/>
      <c r="VHS86" s="4"/>
      <c r="VHT86" s="4"/>
      <c r="VHU86" s="4"/>
      <c r="VHV86" s="4"/>
      <c r="VHW86" s="4"/>
      <c r="VHX86" s="4"/>
      <c r="VHY86" s="4"/>
      <c r="VHZ86" s="4"/>
      <c r="VIA86" s="4"/>
      <c r="VIB86" s="4"/>
      <c r="VIC86" s="4"/>
      <c r="VID86" s="4"/>
      <c r="VIE86" s="4"/>
      <c r="VIF86" s="4"/>
      <c r="VIG86" s="4"/>
      <c r="VIH86" s="4"/>
      <c r="VII86" s="4"/>
      <c r="VIJ86" s="4"/>
      <c r="VIK86" s="4"/>
      <c r="VIL86" s="4"/>
      <c r="VIM86" s="4"/>
      <c r="VIN86" s="4"/>
      <c r="VIO86" s="4"/>
      <c r="VIP86" s="4"/>
      <c r="VIQ86" s="4"/>
      <c r="VIR86" s="4"/>
      <c r="VIS86" s="4"/>
      <c r="VIT86" s="4"/>
      <c r="VIU86" s="4"/>
      <c r="VIV86" s="4"/>
      <c r="VIW86" s="4"/>
      <c r="VIX86" s="4"/>
      <c r="VIY86" s="4"/>
      <c r="VIZ86" s="4"/>
      <c r="VJA86" s="4"/>
      <c r="VJB86" s="4"/>
      <c r="VJC86" s="4"/>
      <c r="VJD86" s="4"/>
      <c r="VJE86" s="4"/>
      <c r="VJF86" s="4"/>
      <c r="VJG86" s="4"/>
      <c r="VJH86" s="4"/>
      <c r="VJI86" s="4"/>
      <c r="VJJ86" s="4"/>
      <c r="VJK86" s="4"/>
      <c r="VJL86" s="4"/>
      <c r="VJM86" s="4"/>
      <c r="VJN86" s="4"/>
      <c r="VJO86" s="4"/>
      <c r="VJP86" s="4"/>
      <c r="VJQ86" s="4"/>
      <c r="VJR86" s="4"/>
      <c r="VJS86" s="4"/>
      <c r="VJT86" s="4"/>
      <c r="VJU86" s="4"/>
      <c r="VJV86" s="4"/>
      <c r="VJW86" s="4"/>
      <c r="VJX86" s="4"/>
      <c r="VJY86" s="4"/>
      <c r="VJZ86" s="4"/>
      <c r="VKA86" s="4"/>
      <c r="VKB86" s="4"/>
      <c r="VKC86" s="4"/>
      <c r="VKD86" s="4"/>
      <c r="VKE86" s="4"/>
      <c r="VKF86" s="4"/>
      <c r="VKG86" s="4"/>
      <c r="VKH86" s="4"/>
      <c r="VKI86" s="4"/>
      <c r="VKJ86" s="4"/>
      <c r="VKK86" s="4"/>
      <c r="VKL86" s="4"/>
      <c r="VKM86" s="4"/>
      <c r="VKN86" s="4"/>
      <c r="VKO86" s="4"/>
      <c r="VKP86" s="4"/>
      <c r="VKQ86" s="4"/>
      <c r="VKR86" s="4"/>
      <c r="VKS86" s="4"/>
      <c r="VKT86" s="4"/>
      <c r="VKU86" s="4"/>
      <c r="VKV86" s="4"/>
      <c r="VKW86" s="4"/>
      <c r="VKX86" s="4"/>
      <c r="VKY86" s="4"/>
      <c r="VKZ86" s="4"/>
      <c r="VLA86" s="4"/>
      <c r="VLB86" s="4"/>
      <c r="VLC86" s="4"/>
      <c r="VLD86" s="4"/>
      <c r="VLE86" s="4"/>
      <c r="VLF86" s="4"/>
      <c r="VLG86" s="4"/>
      <c r="VLH86" s="4"/>
      <c r="VLI86" s="4"/>
      <c r="VLJ86" s="4"/>
      <c r="VLK86" s="4"/>
      <c r="VLL86" s="4"/>
      <c r="VLM86" s="4"/>
      <c r="VLN86" s="4"/>
      <c r="VLO86" s="4"/>
      <c r="VLP86" s="4"/>
      <c r="VLQ86" s="4"/>
      <c r="VLR86" s="4"/>
      <c r="VLS86" s="4"/>
      <c r="VLT86" s="4"/>
      <c r="VLU86" s="4"/>
      <c r="VLV86" s="4"/>
      <c r="VLW86" s="4"/>
      <c r="VLX86" s="4"/>
      <c r="VLY86" s="4"/>
      <c r="VLZ86" s="4"/>
      <c r="VMA86" s="4"/>
      <c r="VMB86" s="4"/>
      <c r="VMC86" s="4"/>
      <c r="VMD86" s="4"/>
      <c r="VME86" s="4"/>
      <c r="VMF86" s="4"/>
      <c r="VMG86" s="4"/>
      <c r="VMH86" s="4"/>
      <c r="VMI86" s="4"/>
      <c r="VMJ86" s="4"/>
      <c r="VMK86" s="4"/>
      <c r="VML86" s="4"/>
      <c r="VMM86" s="4"/>
      <c r="VMN86" s="4"/>
      <c r="VMO86" s="4"/>
      <c r="VMP86" s="4"/>
      <c r="VMQ86" s="4"/>
      <c r="VMR86" s="4"/>
      <c r="VMS86" s="4"/>
      <c r="VMT86" s="4"/>
      <c r="VMU86" s="4"/>
      <c r="VMV86" s="4"/>
      <c r="VMW86" s="4"/>
      <c r="VMX86" s="4"/>
      <c r="VMY86" s="4"/>
      <c r="VMZ86" s="4"/>
      <c r="VNA86" s="4"/>
      <c r="VNB86" s="4"/>
      <c r="VNC86" s="4"/>
      <c r="VND86" s="4"/>
      <c r="VNE86" s="4"/>
      <c r="VNF86" s="4"/>
      <c r="VNG86" s="4"/>
      <c r="VNH86" s="4"/>
      <c r="VNI86" s="4"/>
      <c r="VNJ86" s="4"/>
      <c r="VNK86" s="4"/>
      <c r="VNL86" s="4"/>
      <c r="VNM86" s="4"/>
      <c r="VNN86" s="4"/>
      <c r="VNO86" s="4"/>
      <c r="VNP86" s="4"/>
      <c r="VNQ86" s="4"/>
      <c r="VNR86" s="4"/>
      <c r="VNS86" s="4"/>
      <c r="VNT86" s="4"/>
      <c r="VNU86" s="4"/>
      <c r="VNV86" s="4"/>
      <c r="VNW86" s="4"/>
      <c r="VNX86" s="4"/>
      <c r="VNY86" s="4"/>
      <c r="VNZ86" s="4"/>
      <c r="VOA86" s="4"/>
      <c r="VOB86" s="4"/>
      <c r="VOC86" s="4"/>
      <c r="VOD86" s="4"/>
      <c r="VOE86" s="4"/>
      <c r="VOF86" s="4"/>
      <c r="VOG86" s="4"/>
      <c r="VOH86" s="4"/>
      <c r="VOI86" s="4"/>
      <c r="VOJ86" s="4"/>
      <c r="VOK86" s="4"/>
      <c r="VOL86" s="4"/>
      <c r="VOM86" s="4"/>
      <c r="VON86" s="4"/>
      <c r="VOO86" s="4"/>
      <c r="VOP86" s="4"/>
      <c r="VOQ86" s="4"/>
      <c r="VOR86" s="4"/>
      <c r="VOS86" s="4"/>
      <c r="VOT86" s="4"/>
      <c r="VOU86" s="4"/>
      <c r="VOV86" s="4"/>
      <c r="VOW86" s="4"/>
      <c r="VOX86" s="4"/>
      <c r="VOY86" s="4"/>
      <c r="VOZ86" s="4"/>
      <c r="VPA86" s="4"/>
      <c r="VPB86" s="4"/>
      <c r="VPC86" s="4"/>
      <c r="VPD86" s="4"/>
      <c r="VPE86" s="4"/>
      <c r="VPF86" s="4"/>
      <c r="VPG86" s="4"/>
      <c r="VPH86" s="4"/>
      <c r="VPI86" s="4"/>
      <c r="VPJ86" s="4"/>
      <c r="VPK86" s="4"/>
      <c r="VPL86" s="4"/>
      <c r="VPM86" s="4"/>
      <c r="VPN86" s="4"/>
      <c r="VPO86" s="4"/>
      <c r="VPP86" s="4"/>
      <c r="VPQ86" s="4"/>
      <c r="VPR86" s="4"/>
      <c r="VPS86" s="4"/>
      <c r="VPT86" s="4"/>
      <c r="VPU86" s="4"/>
      <c r="VPV86" s="4"/>
      <c r="VPW86" s="4"/>
      <c r="VPX86" s="4"/>
      <c r="VPY86" s="4"/>
      <c r="VPZ86" s="4"/>
      <c r="VQA86" s="4"/>
      <c r="VQB86" s="4"/>
      <c r="VQC86" s="4"/>
      <c r="VQD86" s="4"/>
      <c r="VQE86" s="4"/>
      <c r="VQF86" s="4"/>
      <c r="VQG86" s="4"/>
      <c r="VQH86" s="4"/>
      <c r="VQI86" s="4"/>
      <c r="VQJ86" s="4"/>
      <c r="VQK86" s="4"/>
      <c r="VQL86" s="4"/>
      <c r="VQM86" s="4"/>
      <c r="VQN86" s="4"/>
      <c r="VQO86" s="4"/>
      <c r="VQP86" s="4"/>
      <c r="VQQ86" s="4"/>
      <c r="VQR86" s="4"/>
      <c r="VQS86" s="4"/>
      <c r="VQT86" s="4"/>
      <c r="VQU86" s="4"/>
      <c r="VQV86" s="4"/>
      <c r="VQW86" s="4"/>
      <c r="VQX86" s="4"/>
      <c r="VQY86" s="4"/>
      <c r="VQZ86" s="4"/>
      <c r="VRA86" s="4"/>
      <c r="VRB86" s="4"/>
      <c r="VRC86" s="4"/>
      <c r="VRD86" s="4"/>
      <c r="VRE86" s="4"/>
      <c r="VRF86" s="4"/>
      <c r="VRG86" s="4"/>
      <c r="VRH86" s="4"/>
      <c r="VRI86" s="4"/>
      <c r="VRJ86" s="4"/>
      <c r="VRK86" s="4"/>
      <c r="VRL86" s="4"/>
      <c r="VRM86" s="4"/>
      <c r="VRN86" s="4"/>
      <c r="VRO86" s="4"/>
      <c r="VRP86" s="4"/>
      <c r="VRQ86" s="4"/>
      <c r="VRR86" s="4"/>
      <c r="VRS86" s="4"/>
      <c r="VRT86" s="4"/>
      <c r="VRU86" s="4"/>
      <c r="VRV86" s="4"/>
      <c r="VRW86" s="4"/>
      <c r="VRX86" s="4"/>
      <c r="VRY86" s="4"/>
      <c r="VRZ86" s="4"/>
      <c r="VSA86" s="4"/>
      <c r="VSB86" s="4"/>
      <c r="VSC86" s="4"/>
      <c r="VSD86" s="4"/>
      <c r="VSE86" s="4"/>
      <c r="VSF86" s="4"/>
      <c r="VSG86" s="4"/>
      <c r="VSH86" s="4"/>
      <c r="VSI86" s="4"/>
      <c r="VSJ86" s="4"/>
      <c r="VSK86" s="4"/>
      <c r="VSL86" s="4"/>
      <c r="VSM86" s="4"/>
      <c r="VSN86" s="4"/>
      <c r="VSO86" s="4"/>
      <c r="VSP86" s="4"/>
      <c r="VSQ86" s="4"/>
      <c r="VSR86" s="4"/>
      <c r="VSS86" s="4"/>
      <c r="VST86" s="4"/>
      <c r="VSU86" s="4"/>
      <c r="VSV86" s="4"/>
      <c r="VSW86" s="4"/>
      <c r="VSX86" s="4"/>
      <c r="VSY86" s="4"/>
      <c r="VSZ86" s="4"/>
      <c r="VTA86" s="4"/>
      <c r="VTB86" s="4"/>
      <c r="VTC86" s="4"/>
      <c r="VTD86" s="4"/>
      <c r="VTE86" s="4"/>
      <c r="VTF86" s="4"/>
      <c r="VTG86" s="4"/>
      <c r="VTH86" s="4"/>
      <c r="VTI86" s="4"/>
      <c r="VTJ86" s="4"/>
      <c r="VTK86" s="4"/>
      <c r="VTL86" s="4"/>
      <c r="VTM86" s="4"/>
      <c r="VTN86" s="4"/>
      <c r="VTO86" s="4"/>
      <c r="VTP86" s="4"/>
      <c r="VTQ86" s="4"/>
      <c r="VTR86" s="4"/>
      <c r="VTS86" s="4"/>
      <c r="VTT86" s="4"/>
      <c r="VTU86" s="4"/>
      <c r="VTV86" s="4"/>
      <c r="VTW86" s="4"/>
      <c r="VTX86" s="4"/>
      <c r="VTY86" s="4"/>
      <c r="VTZ86" s="4"/>
      <c r="VUA86" s="4"/>
      <c r="VUB86" s="4"/>
      <c r="VUC86" s="4"/>
      <c r="VUD86" s="4"/>
      <c r="VUE86" s="4"/>
      <c r="VUF86" s="4"/>
      <c r="VUG86" s="4"/>
      <c r="VUH86" s="4"/>
      <c r="VUI86" s="4"/>
      <c r="VUJ86" s="4"/>
      <c r="VUK86" s="4"/>
      <c r="VUL86" s="4"/>
      <c r="VUM86" s="4"/>
      <c r="VUN86" s="4"/>
      <c r="VUO86" s="4"/>
      <c r="VUP86" s="4"/>
      <c r="VUQ86" s="4"/>
      <c r="VUR86" s="4"/>
      <c r="VUS86" s="4"/>
      <c r="VUT86" s="4"/>
      <c r="VUU86" s="4"/>
      <c r="VUV86" s="4"/>
      <c r="VUW86" s="4"/>
      <c r="VUX86" s="4"/>
      <c r="VUY86" s="4"/>
      <c r="VUZ86" s="4"/>
      <c r="VVA86" s="4"/>
      <c r="VVB86" s="4"/>
      <c r="VVC86" s="4"/>
      <c r="VVD86" s="4"/>
      <c r="VVE86" s="4"/>
      <c r="VVF86" s="4"/>
      <c r="VVG86" s="4"/>
      <c r="VVH86" s="4"/>
      <c r="VVI86" s="4"/>
      <c r="VVJ86" s="4"/>
      <c r="VVK86" s="4"/>
      <c r="VVL86" s="4"/>
      <c r="VVM86" s="4"/>
      <c r="VVN86" s="4"/>
      <c r="VVO86" s="4"/>
      <c r="VVP86" s="4"/>
      <c r="VVQ86" s="4"/>
      <c r="VVR86" s="4"/>
      <c r="VVS86" s="4"/>
      <c r="VVT86" s="4"/>
      <c r="VVU86" s="4"/>
      <c r="VVV86" s="4"/>
      <c r="VVW86" s="4"/>
      <c r="VVX86" s="4"/>
      <c r="VVY86" s="4"/>
      <c r="VVZ86" s="4"/>
      <c r="VWA86" s="4"/>
      <c r="VWB86" s="4"/>
      <c r="VWC86" s="4"/>
      <c r="VWD86" s="4"/>
      <c r="VWE86" s="4"/>
      <c r="VWF86" s="4"/>
      <c r="VWG86" s="4"/>
      <c r="VWH86" s="4"/>
      <c r="VWI86" s="4"/>
      <c r="VWJ86" s="4"/>
      <c r="VWK86" s="4"/>
      <c r="VWL86" s="4"/>
      <c r="VWM86" s="4"/>
      <c r="VWN86" s="4"/>
      <c r="VWO86" s="4"/>
      <c r="VWP86" s="4"/>
      <c r="VWQ86" s="4"/>
      <c r="VWR86" s="4"/>
      <c r="VWS86" s="4"/>
      <c r="VWT86" s="4"/>
      <c r="VWU86" s="4"/>
      <c r="VWV86" s="4"/>
      <c r="VWW86" s="4"/>
      <c r="VWX86" s="4"/>
      <c r="VWY86" s="4"/>
      <c r="VWZ86" s="4"/>
      <c r="VXA86" s="4"/>
      <c r="VXB86" s="4"/>
      <c r="VXC86" s="4"/>
      <c r="VXD86" s="4"/>
      <c r="VXE86" s="4"/>
      <c r="VXF86" s="4"/>
      <c r="VXG86" s="4"/>
      <c r="VXH86" s="4"/>
      <c r="VXI86" s="4"/>
      <c r="VXJ86" s="4"/>
      <c r="VXK86" s="4"/>
      <c r="VXL86" s="4"/>
      <c r="VXM86" s="4"/>
      <c r="VXN86" s="4"/>
      <c r="VXO86" s="4"/>
      <c r="VXP86" s="4"/>
      <c r="VXQ86" s="4"/>
      <c r="VXR86" s="4"/>
      <c r="VXS86" s="4"/>
      <c r="VXT86" s="4"/>
      <c r="VXU86" s="4"/>
      <c r="VXV86" s="4"/>
      <c r="VXW86" s="4"/>
      <c r="VXX86" s="4"/>
      <c r="VXY86" s="4"/>
      <c r="VXZ86" s="4"/>
      <c r="VYA86" s="4"/>
      <c r="VYB86" s="4"/>
      <c r="VYC86" s="4"/>
      <c r="VYD86" s="4"/>
      <c r="VYE86" s="4"/>
      <c r="VYF86" s="4"/>
      <c r="VYG86" s="4"/>
      <c r="VYH86" s="4"/>
      <c r="VYI86" s="4"/>
      <c r="VYJ86" s="4"/>
      <c r="VYK86" s="4"/>
      <c r="VYL86" s="4"/>
      <c r="VYM86" s="4"/>
      <c r="VYN86" s="4"/>
      <c r="VYO86" s="4"/>
      <c r="VYP86" s="4"/>
      <c r="VYQ86" s="4"/>
      <c r="VYR86" s="4"/>
      <c r="VYS86" s="4"/>
      <c r="VYT86" s="4"/>
      <c r="VYU86" s="4"/>
      <c r="VYV86" s="4"/>
      <c r="VYW86" s="4"/>
      <c r="VYX86" s="4"/>
      <c r="VYY86" s="4"/>
      <c r="VYZ86" s="4"/>
      <c r="VZA86" s="4"/>
      <c r="VZB86" s="4"/>
      <c r="VZC86" s="4"/>
      <c r="VZD86" s="4"/>
      <c r="VZE86" s="4"/>
      <c r="VZF86" s="4"/>
      <c r="VZG86" s="4"/>
      <c r="VZH86" s="4"/>
      <c r="VZI86" s="4"/>
      <c r="VZJ86" s="4"/>
      <c r="VZK86" s="4"/>
      <c r="VZL86" s="4"/>
      <c r="VZM86" s="4"/>
      <c r="VZN86" s="4"/>
      <c r="VZO86" s="4"/>
      <c r="VZP86" s="4"/>
      <c r="VZQ86" s="4"/>
      <c r="VZR86" s="4"/>
      <c r="VZS86" s="4"/>
      <c r="VZT86" s="4"/>
      <c r="VZU86" s="4"/>
      <c r="VZV86" s="4"/>
      <c r="VZW86" s="4"/>
      <c r="VZX86" s="4"/>
      <c r="VZY86" s="4"/>
      <c r="VZZ86" s="4"/>
      <c r="WAA86" s="4"/>
      <c r="WAB86" s="4"/>
      <c r="WAC86" s="4"/>
      <c r="WAD86" s="4"/>
      <c r="WAE86" s="4"/>
      <c r="WAF86" s="4"/>
      <c r="WAG86" s="4"/>
      <c r="WAH86" s="4"/>
      <c r="WAI86" s="4"/>
      <c r="WAJ86" s="4"/>
      <c r="WAK86" s="4"/>
      <c r="WAL86" s="4"/>
      <c r="WAM86" s="4"/>
      <c r="WAN86" s="4"/>
      <c r="WAO86" s="4"/>
      <c r="WAP86" s="4"/>
      <c r="WAQ86" s="4"/>
      <c r="WAR86" s="4"/>
      <c r="WAS86" s="4"/>
      <c r="WAT86" s="4"/>
      <c r="WAU86" s="4"/>
      <c r="WAV86" s="4"/>
      <c r="WAW86" s="4"/>
      <c r="WAX86" s="4"/>
      <c r="WAY86" s="4"/>
      <c r="WAZ86" s="4"/>
      <c r="WBA86" s="4"/>
      <c r="WBB86" s="4"/>
      <c r="WBC86" s="4"/>
      <c r="WBD86" s="4"/>
      <c r="WBE86" s="4"/>
      <c r="WBF86" s="4"/>
      <c r="WBG86" s="4"/>
      <c r="WBH86" s="4"/>
      <c r="WBI86" s="4"/>
      <c r="WBJ86" s="4"/>
      <c r="WBK86" s="4"/>
      <c r="WBL86" s="4"/>
      <c r="WBM86" s="4"/>
      <c r="WBN86" s="4"/>
      <c r="WBO86" s="4"/>
      <c r="WBP86" s="4"/>
      <c r="WBQ86" s="4"/>
      <c r="WBR86" s="4"/>
      <c r="WBS86" s="4"/>
      <c r="WBT86" s="4"/>
      <c r="WBU86" s="4"/>
      <c r="WBV86" s="4"/>
      <c r="WBW86" s="4"/>
      <c r="WBX86" s="4"/>
      <c r="WBY86" s="4"/>
      <c r="WBZ86" s="4"/>
      <c r="WCA86" s="4"/>
      <c r="WCB86" s="4"/>
      <c r="WCC86" s="4"/>
      <c r="WCD86" s="4"/>
      <c r="WCE86" s="4"/>
      <c r="WCF86" s="4"/>
      <c r="WCG86" s="4"/>
      <c r="WCH86" s="4"/>
      <c r="WCI86" s="4"/>
      <c r="WCJ86" s="4"/>
      <c r="WCK86" s="4"/>
      <c r="WCL86" s="4"/>
      <c r="WCM86" s="4"/>
      <c r="WCN86" s="4"/>
      <c r="WCO86" s="4"/>
      <c r="WCP86" s="4"/>
      <c r="WCQ86" s="4"/>
      <c r="WCR86" s="4"/>
      <c r="WCS86" s="4"/>
      <c r="WCT86" s="4"/>
      <c r="WCU86" s="4"/>
      <c r="WCV86" s="4"/>
      <c r="WCW86" s="4"/>
      <c r="WCX86" s="4"/>
      <c r="WCY86" s="4"/>
      <c r="WCZ86" s="4"/>
      <c r="WDA86" s="4"/>
      <c r="WDB86" s="4"/>
      <c r="WDC86" s="4"/>
      <c r="WDD86" s="4"/>
      <c r="WDE86" s="4"/>
      <c r="WDF86" s="4"/>
      <c r="WDG86" s="4"/>
      <c r="WDH86" s="4"/>
      <c r="WDI86" s="4"/>
      <c r="WDJ86" s="4"/>
      <c r="WDK86" s="4"/>
      <c r="WDL86" s="4"/>
      <c r="WDM86" s="4"/>
      <c r="WDN86" s="4"/>
      <c r="WDO86" s="4"/>
      <c r="WDP86" s="4"/>
      <c r="WDQ86" s="4"/>
      <c r="WDR86" s="4"/>
      <c r="WDS86" s="4"/>
      <c r="WDT86" s="4"/>
      <c r="WDU86" s="4"/>
      <c r="WDV86" s="4"/>
      <c r="WDW86" s="4"/>
      <c r="WDX86" s="4"/>
      <c r="WDY86" s="4"/>
      <c r="WDZ86" s="4"/>
      <c r="WEA86" s="4"/>
      <c r="WEB86" s="4"/>
      <c r="WEC86" s="4"/>
      <c r="WED86" s="4"/>
      <c r="WEE86" s="4"/>
      <c r="WEF86" s="4"/>
      <c r="WEG86" s="4"/>
      <c r="WEH86" s="4"/>
      <c r="WEI86" s="4"/>
      <c r="WEJ86" s="4"/>
      <c r="WEK86" s="4"/>
      <c r="WEL86" s="4"/>
      <c r="WEM86" s="4"/>
      <c r="WEN86" s="4"/>
      <c r="WEO86" s="4"/>
      <c r="WEP86" s="4"/>
      <c r="WEQ86" s="4"/>
      <c r="WER86" s="4"/>
      <c r="WES86" s="4"/>
      <c r="WET86" s="4"/>
      <c r="WEU86" s="4"/>
      <c r="WEV86" s="4"/>
      <c r="WEW86" s="4"/>
      <c r="WEX86" s="4"/>
      <c r="WEY86" s="4"/>
      <c r="WEZ86" s="4"/>
      <c r="WFA86" s="4"/>
      <c r="WFB86" s="4"/>
      <c r="WFC86" s="4"/>
      <c r="WFD86" s="4"/>
      <c r="WFE86" s="4"/>
      <c r="WFF86" s="4"/>
      <c r="WFG86" s="4"/>
      <c r="WFH86" s="4"/>
      <c r="WFI86" s="4"/>
      <c r="WFJ86" s="4"/>
      <c r="WFK86" s="4"/>
      <c r="WFL86" s="4"/>
      <c r="WFM86" s="4"/>
      <c r="WFN86" s="4"/>
      <c r="WFO86" s="4"/>
      <c r="WFP86" s="4"/>
      <c r="WFQ86" s="4"/>
      <c r="WFR86" s="4"/>
      <c r="WFS86" s="4"/>
      <c r="WFT86" s="4"/>
      <c r="WFU86" s="4"/>
      <c r="WFV86" s="4"/>
      <c r="WFW86" s="4"/>
      <c r="WFX86" s="4"/>
      <c r="WFY86" s="4"/>
      <c r="WFZ86" s="4"/>
      <c r="WGA86" s="4"/>
      <c r="WGB86" s="4"/>
      <c r="WGC86" s="4"/>
      <c r="WGD86" s="4"/>
      <c r="WGE86" s="4"/>
      <c r="WGF86" s="4"/>
      <c r="WGG86" s="4"/>
      <c r="WGH86" s="4"/>
      <c r="WGI86" s="4"/>
      <c r="WGJ86" s="4"/>
      <c r="WGK86" s="4"/>
      <c r="WGL86" s="4"/>
      <c r="WGM86" s="4"/>
      <c r="WGN86" s="4"/>
      <c r="WGO86" s="4"/>
      <c r="WGP86" s="4"/>
      <c r="WGQ86" s="4"/>
      <c r="WGR86" s="4"/>
      <c r="WGS86" s="4"/>
      <c r="WGT86" s="4"/>
      <c r="WGU86" s="4"/>
      <c r="WGV86" s="4"/>
      <c r="WGW86" s="4"/>
      <c r="WGX86" s="4"/>
      <c r="WGY86" s="4"/>
      <c r="WGZ86" s="4"/>
      <c r="WHA86" s="4"/>
      <c r="WHB86" s="4"/>
      <c r="WHC86" s="4"/>
      <c r="WHD86" s="4"/>
      <c r="WHE86" s="4"/>
      <c r="WHF86" s="4"/>
      <c r="WHG86" s="4"/>
      <c r="WHH86" s="4"/>
      <c r="WHI86" s="4"/>
      <c r="WHJ86" s="4"/>
      <c r="WHK86" s="4"/>
      <c r="WHL86" s="4"/>
      <c r="WHM86" s="4"/>
      <c r="WHN86" s="4"/>
      <c r="WHO86" s="4"/>
      <c r="WHP86" s="4"/>
      <c r="WHQ86" s="4"/>
      <c r="WHR86" s="4"/>
      <c r="WHS86" s="4"/>
      <c r="WHT86" s="4"/>
      <c r="WHU86" s="4"/>
      <c r="WHV86" s="4"/>
      <c r="WHW86" s="4"/>
      <c r="WHX86" s="4"/>
      <c r="WHY86" s="4"/>
      <c r="WHZ86" s="4"/>
      <c r="WIA86" s="4"/>
      <c r="WIB86" s="4"/>
      <c r="WIC86" s="4"/>
      <c r="WID86" s="4"/>
      <c r="WIE86" s="4"/>
      <c r="WIF86" s="4"/>
      <c r="WIG86" s="4"/>
      <c r="WIH86" s="4"/>
      <c r="WII86" s="4"/>
      <c r="WIJ86" s="4"/>
      <c r="WIK86" s="4"/>
      <c r="WIL86" s="4"/>
      <c r="WIM86" s="4"/>
      <c r="WIN86" s="4"/>
      <c r="WIO86" s="4"/>
      <c r="WIP86" s="4"/>
      <c r="WIQ86" s="4"/>
      <c r="WIR86" s="4"/>
      <c r="WIS86" s="4"/>
      <c r="WIT86" s="4"/>
      <c r="WIU86" s="4"/>
      <c r="WIV86" s="4"/>
      <c r="WIW86" s="4"/>
      <c r="WIX86" s="4"/>
      <c r="WIY86" s="4"/>
      <c r="WIZ86" s="4"/>
      <c r="WJA86" s="4"/>
      <c r="WJB86" s="4"/>
      <c r="WJC86" s="4"/>
      <c r="WJD86" s="4"/>
      <c r="WJE86" s="4"/>
      <c r="WJF86" s="4"/>
      <c r="WJG86" s="4"/>
      <c r="WJH86" s="4"/>
      <c r="WJI86" s="4"/>
      <c r="WJJ86" s="4"/>
      <c r="WJK86" s="4"/>
      <c r="WJL86" s="4"/>
      <c r="WJM86" s="4"/>
      <c r="WJN86" s="4"/>
      <c r="WJO86" s="4"/>
      <c r="WJP86" s="4"/>
      <c r="WJQ86" s="4"/>
      <c r="WJR86" s="4"/>
      <c r="WJS86" s="4"/>
      <c r="WJT86" s="4"/>
      <c r="WJU86" s="4"/>
      <c r="WJV86" s="4"/>
      <c r="WJW86" s="4"/>
      <c r="WJX86" s="4"/>
      <c r="WJY86" s="4"/>
      <c r="WJZ86" s="4"/>
      <c r="WKA86" s="4"/>
      <c r="WKB86" s="4"/>
      <c r="WKC86" s="4"/>
      <c r="WKD86" s="4"/>
      <c r="WKE86" s="4"/>
      <c r="WKF86" s="4"/>
      <c r="WKG86" s="4"/>
      <c r="WKH86" s="4"/>
      <c r="WKI86" s="4"/>
      <c r="WKJ86" s="4"/>
      <c r="WKK86" s="4"/>
      <c r="WKL86" s="4"/>
      <c r="WKM86" s="4"/>
      <c r="WKN86" s="4"/>
      <c r="WKO86" s="4"/>
      <c r="WKP86" s="4"/>
      <c r="WKQ86" s="4"/>
      <c r="WKR86" s="4"/>
      <c r="WKS86" s="4"/>
      <c r="WKT86" s="4"/>
      <c r="WKU86" s="4"/>
      <c r="WKV86" s="4"/>
      <c r="WKW86" s="4"/>
      <c r="WKX86" s="4"/>
      <c r="WKY86" s="4"/>
      <c r="WKZ86" s="4"/>
      <c r="WLA86" s="4"/>
      <c r="WLB86" s="4"/>
      <c r="WLC86" s="4"/>
      <c r="WLD86" s="4"/>
      <c r="WLE86" s="4"/>
      <c r="WLF86" s="4"/>
      <c r="WLG86" s="4"/>
      <c r="WLH86" s="4"/>
      <c r="WLI86" s="4"/>
      <c r="WLJ86" s="4"/>
      <c r="WLK86" s="4"/>
      <c r="WLL86" s="4"/>
      <c r="WLM86" s="4"/>
      <c r="WLN86" s="4"/>
      <c r="WLO86" s="4"/>
      <c r="WLP86" s="4"/>
      <c r="WLQ86" s="4"/>
      <c r="WLR86" s="4"/>
      <c r="WLS86" s="4"/>
      <c r="WLT86" s="4"/>
      <c r="WLU86" s="4"/>
      <c r="WLV86" s="4"/>
      <c r="WLW86" s="4"/>
      <c r="WLX86" s="4"/>
      <c r="WLY86" s="4"/>
      <c r="WLZ86" s="4"/>
      <c r="WMA86" s="4"/>
      <c r="WMB86" s="4"/>
      <c r="WMC86" s="4"/>
      <c r="WMD86" s="4"/>
      <c r="WME86" s="4"/>
      <c r="WMF86" s="4"/>
      <c r="WMG86" s="4"/>
      <c r="WMH86" s="4"/>
      <c r="WMI86" s="4"/>
      <c r="WMJ86" s="4"/>
      <c r="WMK86" s="4"/>
      <c r="WML86" s="4"/>
      <c r="WMM86" s="4"/>
      <c r="WMN86" s="4"/>
      <c r="WMO86" s="4"/>
      <c r="WMP86" s="4"/>
      <c r="WMQ86" s="4"/>
      <c r="WMR86" s="4"/>
      <c r="WMS86" s="4"/>
      <c r="WMT86" s="4"/>
      <c r="WMU86" s="4"/>
      <c r="WMV86" s="4"/>
      <c r="WMW86" s="4"/>
      <c r="WMX86" s="4"/>
      <c r="WMY86" s="4"/>
      <c r="WMZ86" s="4"/>
      <c r="WNA86" s="4"/>
      <c r="WNB86" s="4"/>
      <c r="WNC86" s="4"/>
      <c r="WND86" s="4"/>
      <c r="WNE86" s="4"/>
      <c r="WNF86" s="4"/>
      <c r="WNG86" s="4"/>
      <c r="WNH86" s="4"/>
      <c r="WNI86" s="4"/>
      <c r="WNJ86" s="4"/>
      <c r="WNK86" s="4"/>
      <c r="WNL86" s="4"/>
      <c r="WNM86" s="4"/>
      <c r="WNN86" s="4"/>
      <c r="WNO86" s="4"/>
      <c r="WNP86" s="4"/>
      <c r="WNQ86" s="4"/>
      <c r="WNR86" s="4"/>
      <c r="WNS86" s="4"/>
      <c r="WNT86" s="4"/>
      <c r="WNU86" s="4"/>
      <c r="WNV86" s="4"/>
      <c r="WNW86" s="4"/>
      <c r="WNX86" s="4"/>
      <c r="WNY86" s="4"/>
      <c r="WNZ86" s="4"/>
      <c r="WOA86" s="4"/>
      <c r="WOB86" s="4"/>
      <c r="WOC86" s="4"/>
      <c r="WOD86" s="4"/>
      <c r="WOE86" s="4"/>
      <c r="WOF86" s="4"/>
      <c r="WOG86" s="4"/>
      <c r="WOH86" s="4"/>
      <c r="WOI86" s="4"/>
      <c r="WOJ86" s="4"/>
      <c r="WOK86" s="4"/>
      <c r="WOL86" s="4"/>
      <c r="WOM86" s="4"/>
      <c r="WON86" s="4"/>
      <c r="WOO86" s="4"/>
      <c r="WOP86" s="4"/>
      <c r="WOQ86" s="4"/>
      <c r="WOR86" s="4"/>
      <c r="WOS86" s="4"/>
      <c r="WOT86" s="4"/>
      <c r="WOU86" s="4"/>
      <c r="WOV86" s="4"/>
      <c r="WOW86" s="4"/>
      <c r="WOX86" s="4"/>
      <c r="WOY86" s="4"/>
      <c r="WOZ86" s="4"/>
      <c r="WPA86" s="4"/>
      <c r="WPB86" s="4"/>
      <c r="WPC86" s="4"/>
      <c r="WPD86" s="4"/>
      <c r="WPE86" s="4"/>
      <c r="WPF86" s="4"/>
      <c r="WPG86" s="4"/>
      <c r="WPH86" s="4"/>
      <c r="WPI86" s="4"/>
      <c r="WPJ86" s="4"/>
      <c r="WPK86" s="4"/>
      <c r="WPL86" s="4"/>
      <c r="WPM86" s="4"/>
      <c r="WPN86" s="4"/>
      <c r="WPO86" s="4"/>
      <c r="WPP86" s="4"/>
      <c r="WPQ86" s="4"/>
      <c r="WPR86" s="4"/>
      <c r="WPS86" s="4"/>
      <c r="WPT86" s="4"/>
      <c r="WPU86" s="4"/>
      <c r="WPV86" s="4"/>
      <c r="WPW86" s="4"/>
      <c r="WPX86" s="4"/>
      <c r="WPY86" s="4"/>
      <c r="WPZ86" s="4"/>
      <c r="WQA86" s="4"/>
      <c r="WQB86" s="4"/>
      <c r="WQC86" s="4"/>
      <c r="WQD86" s="4"/>
      <c r="WQE86" s="4"/>
      <c r="WQF86" s="4"/>
      <c r="WQG86" s="4"/>
      <c r="WQH86" s="4"/>
      <c r="WQI86" s="4"/>
      <c r="WQJ86" s="4"/>
      <c r="WQK86" s="4"/>
      <c r="WQL86" s="4"/>
      <c r="WQM86" s="4"/>
      <c r="WQN86" s="4"/>
      <c r="WQO86" s="4"/>
      <c r="WQP86" s="4"/>
      <c r="WQQ86" s="4"/>
      <c r="WQR86" s="4"/>
      <c r="WQS86" s="4"/>
      <c r="WQT86" s="4"/>
      <c r="WQU86" s="4"/>
      <c r="WQV86" s="4"/>
      <c r="WQW86" s="4"/>
      <c r="WQX86" s="4"/>
      <c r="WQY86" s="4"/>
      <c r="WQZ86" s="4"/>
      <c r="WRA86" s="4"/>
      <c r="WRB86" s="4"/>
      <c r="WRC86" s="4"/>
      <c r="WRD86" s="4"/>
      <c r="WRE86" s="4"/>
      <c r="WRF86" s="4"/>
      <c r="WRG86" s="4"/>
      <c r="WRH86" s="4"/>
      <c r="WRI86" s="4"/>
      <c r="WRJ86" s="4"/>
      <c r="WRK86" s="4"/>
      <c r="WRL86" s="4"/>
      <c r="WRM86" s="4"/>
      <c r="WRN86" s="4"/>
      <c r="WRO86" s="4"/>
      <c r="WRP86" s="4"/>
      <c r="WRQ86" s="4"/>
      <c r="WRR86" s="4"/>
      <c r="WRS86" s="4"/>
      <c r="WRT86" s="4"/>
      <c r="WRU86" s="4"/>
      <c r="WRV86" s="4"/>
      <c r="WRW86" s="4"/>
      <c r="WRX86" s="4"/>
      <c r="WRY86" s="4"/>
      <c r="WRZ86" s="4"/>
      <c r="WSA86" s="4"/>
      <c r="WSB86" s="4"/>
      <c r="WSC86" s="4"/>
      <c r="WSD86" s="4"/>
      <c r="WSE86" s="4"/>
      <c r="WSF86" s="4"/>
      <c r="WSG86" s="4"/>
      <c r="WSH86" s="4"/>
      <c r="WSI86" s="4"/>
      <c r="WSJ86" s="4"/>
      <c r="WSK86" s="4"/>
      <c r="WSL86" s="4"/>
      <c r="WSM86" s="4"/>
      <c r="WSN86" s="4"/>
      <c r="WSO86" s="4"/>
      <c r="WSP86" s="4"/>
      <c r="WSQ86" s="4"/>
      <c r="WSR86" s="4"/>
      <c r="WSS86" s="4"/>
      <c r="WST86" s="4"/>
      <c r="WSU86" s="4"/>
      <c r="WSV86" s="4"/>
      <c r="WSW86" s="4"/>
      <c r="WSX86" s="4"/>
      <c r="WSY86" s="4"/>
      <c r="WSZ86" s="4"/>
      <c r="WTA86" s="4"/>
      <c r="WTB86" s="4"/>
      <c r="WTC86" s="4"/>
      <c r="WTD86" s="4"/>
      <c r="WTE86" s="4"/>
      <c r="WTF86" s="4"/>
      <c r="WTG86" s="4"/>
      <c r="WTH86" s="4"/>
      <c r="WTI86" s="4"/>
      <c r="WTJ86" s="4"/>
      <c r="WTK86" s="4"/>
      <c r="WTL86" s="4"/>
      <c r="WTM86" s="4"/>
      <c r="WTN86" s="4"/>
      <c r="WTO86" s="4"/>
      <c r="WTP86" s="4"/>
      <c r="WTQ86" s="4"/>
      <c r="WTR86" s="4"/>
      <c r="WTS86" s="4"/>
      <c r="WTT86" s="4"/>
      <c r="WTU86" s="4"/>
      <c r="WTV86" s="4"/>
      <c r="WTW86" s="4"/>
      <c r="WTX86" s="4"/>
      <c r="WTY86" s="4"/>
      <c r="WTZ86" s="4"/>
      <c r="WUA86" s="4"/>
      <c r="WUB86" s="4"/>
      <c r="WUC86" s="4"/>
      <c r="WUD86" s="4"/>
      <c r="WUE86" s="4"/>
      <c r="WUF86" s="4"/>
      <c r="WUG86" s="4"/>
      <c r="WUH86" s="4"/>
      <c r="WUI86" s="4"/>
      <c r="WUJ86" s="4"/>
      <c r="WUK86" s="4"/>
      <c r="WUL86" s="4"/>
      <c r="WUM86" s="4"/>
      <c r="WUN86" s="4"/>
      <c r="WUO86" s="4"/>
      <c r="WUP86" s="4"/>
      <c r="WUQ86" s="4"/>
      <c r="WUR86" s="4"/>
      <c r="WUS86" s="4"/>
      <c r="WUT86" s="4"/>
      <c r="WUU86" s="4"/>
      <c r="WUV86" s="4"/>
      <c r="WUW86" s="4"/>
      <c r="WUX86" s="4"/>
      <c r="WUY86" s="4"/>
      <c r="WUZ86" s="4"/>
      <c r="WVA86" s="4"/>
      <c r="WVB86" s="4"/>
      <c r="WVC86" s="4"/>
      <c r="WVD86" s="4"/>
      <c r="WVE86" s="4"/>
      <c r="WVF86" s="4"/>
      <c r="WVG86" s="4"/>
      <c r="WVH86" s="4"/>
      <c r="WVI86" s="4"/>
      <c r="WVJ86" s="4"/>
      <c r="WVK86" s="4"/>
      <c r="WVL86" s="4"/>
      <c r="WVM86" s="4"/>
      <c r="WVN86" s="4"/>
      <c r="WVO86" s="4"/>
      <c r="WVP86" s="4"/>
      <c r="WVQ86" s="4"/>
      <c r="WVR86" s="4"/>
      <c r="WVS86" s="4"/>
      <c r="WVT86" s="4"/>
      <c r="WVU86" s="4"/>
      <c r="WVV86" s="4"/>
      <c r="WVW86" s="4"/>
      <c r="WVX86" s="4"/>
      <c r="WVY86" s="4"/>
      <c r="WVZ86" s="4"/>
      <c r="WWA86" s="4"/>
      <c r="WWB86" s="4"/>
      <c r="WWC86" s="4"/>
      <c r="WWD86" s="4"/>
      <c r="WWE86" s="4"/>
      <c r="WWF86" s="4"/>
      <c r="WWG86" s="4"/>
      <c r="WWH86" s="4"/>
      <c r="WWI86" s="4"/>
      <c r="WWJ86" s="4"/>
      <c r="WWK86" s="4"/>
      <c r="WWL86" s="4"/>
      <c r="WWM86" s="4"/>
      <c r="WWN86" s="4"/>
      <c r="WWO86" s="4"/>
      <c r="WWP86" s="4"/>
      <c r="WWQ86" s="4"/>
      <c r="WWR86" s="4"/>
      <c r="WWS86" s="4"/>
      <c r="WWT86" s="4"/>
      <c r="WWU86" s="4"/>
      <c r="WWV86" s="4"/>
      <c r="WWW86" s="4"/>
      <c r="WWX86" s="4"/>
      <c r="WWY86" s="4"/>
      <c r="WWZ86" s="4"/>
      <c r="WXA86" s="4"/>
      <c r="WXB86" s="4"/>
      <c r="WXC86" s="4"/>
      <c r="WXD86" s="4"/>
      <c r="WXE86" s="4"/>
      <c r="WXF86" s="4"/>
      <c r="WXG86" s="4"/>
      <c r="WXH86" s="4"/>
      <c r="WXI86" s="4"/>
      <c r="WXJ86" s="4"/>
      <c r="WXK86" s="4"/>
      <c r="WXL86" s="4"/>
      <c r="WXM86" s="4"/>
      <c r="WXN86" s="4"/>
      <c r="WXO86" s="4"/>
      <c r="WXP86" s="4"/>
      <c r="WXQ86" s="4"/>
      <c r="WXR86" s="4"/>
      <c r="WXS86" s="4"/>
      <c r="WXT86" s="4"/>
      <c r="WXU86" s="4"/>
      <c r="WXV86" s="4"/>
      <c r="WXW86" s="4"/>
      <c r="WXX86" s="4"/>
      <c r="WXY86" s="4"/>
      <c r="WXZ86" s="4"/>
      <c r="WYA86" s="4"/>
      <c r="WYB86" s="4"/>
      <c r="WYC86" s="4"/>
      <c r="WYD86" s="4"/>
      <c r="WYE86" s="4"/>
      <c r="WYF86" s="4"/>
      <c r="WYG86" s="4"/>
      <c r="WYH86" s="4"/>
      <c r="WYI86" s="4"/>
      <c r="WYJ86" s="4"/>
      <c r="WYK86" s="4"/>
      <c r="WYL86" s="4"/>
      <c r="WYM86" s="4"/>
      <c r="WYN86" s="4"/>
      <c r="WYO86" s="4"/>
      <c r="WYP86" s="4"/>
      <c r="WYQ86" s="4"/>
      <c r="WYR86" s="4"/>
      <c r="WYS86" s="4"/>
      <c r="WYT86" s="4"/>
      <c r="WYU86" s="4"/>
      <c r="WYV86" s="4"/>
      <c r="WYW86" s="4"/>
      <c r="WYX86" s="4"/>
      <c r="WYY86" s="4"/>
      <c r="WYZ86" s="4"/>
      <c r="WZA86" s="4"/>
      <c r="WZB86" s="4"/>
      <c r="WZC86" s="4"/>
      <c r="WZD86" s="4"/>
      <c r="WZE86" s="4"/>
      <c r="WZF86" s="4"/>
      <c r="WZG86" s="4"/>
      <c r="WZH86" s="4"/>
      <c r="WZI86" s="4"/>
      <c r="WZJ86" s="4"/>
      <c r="WZK86" s="4"/>
      <c r="WZL86" s="4"/>
      <c r="WZM86" s="4"/>
      <c r="WZN86" s="4"/>
      <c r="WZO86" s="4"/>
      <c r="WZP86" s="4"/>
      <c r="WZQ86" s="4"/>
      <c r="WZR86" s="4"/>
      <c r="WZS86" s="4"/>
      <c r="WZT86" s="4"/>
      <c r="WZU86" s="4"/>
      <c r="WZV86" s="4"/>
      <c r="WZW86" s="4"/>
      <c r="WZX86" s="4"/>
      <c r="WZY86" s="4"/>
      <c r="WZZ86" s="4"/>
      <c r="XAA86" s="4"/>
      <c r="XAB86" s="4"/>
      <c r="XAC86" s="4"/>
      <c r="XAD86" s="4"/>
      <c r="XAE86" s="4"/>
      <c r="XAF86" s="4"/>
      <c r="XAG86" s="4"/>
      <c r="XAH86" s="4"/>
      <c r="XAI86" s="4"/>
      <c r="XAJ86" s="4"/>
      <c r="XAK86" s="4"/>
      <c r="XAL86" s="4"/>
      <c r="XAM86" s="4"/>
      <c r="XAN86" s="4"/>
      <c r="XAO86" s="4"/>
      <c r="XAP86" s="4"/>
      <c r="XAQ86" s="4"/>
      <c r="XAR86" s="4"/>
      <c r="XAS86" s="4"/>
      <c r="XAT86" s="4"/>
      <c r="XAU86" s="4"/>
      <c r="XAV86" s="4"/>
      <c r="XAW86" s="4"/>
      <c r="XAX86" s="4"/>
      <c r="XAY86" s="4"/>
      <c r="XAZ86" s="4"/>
      <c r="XBA86" s="4"/>
      <c r="XBB86" s="4"/>
      <c r="XBC86" s="4"/>
      <c r="XBD86" s="4"/>
      <c r="XBE86" s="4"/>
      <c r="XBF86" s="4"/>
      <c r="XBG86" s="4"/>
      <c r="XBH86" s="4"/>
      <c r="XBI86" s="4"/>
      <c r="XBJ86" s="4"/>
      <c r="XBK86" s="4"/>
      <c r="XBL86" s="4"/>
      <c r="XBM86" s="4"/>
      <c r="XBN86" s="4"/>
      <c r="XBO86" s="4"/>
      <c r="XBP86" s="4"/>
      <c r="XBQ86" s="4"/>
      <c r="XBR86" s="4"/>
      <c r="XBS86" s="4"/>
      <c r="XBT86" s="4"/>
      <c r="XBU86" s="4"/>
      <c r="XBV86" s="4"/>
      <c r="XBW86" s="4"/>
      <c r="XBX86" s="4"/>
      <c r="XBY86" s="4"/>
      <c r="XBZ86" s="4"/>
      <c r="XCA86" s="4"/>
      <c r="XCB86" s="4"/>
      <c r="XCC86" s="4"/>
      <c r="XCD86" s="4"/>
      <c r="XCE86" s="4"/>
      <c r="XCF86" s="4"/>
      <c r="XCG86" s="4"/>
      <c r="XCH86" s="4"/>
      <c r="XCI86" s="4"/>
      <c r="XCJ86" s="4"/>
      <c r="XCK86" s="4"/>
      <c r="XCL86" s="4"/>
      <c r="XCM86" s="4"/>
      <c r="XCN86" s="4"/>
      <c r="XCO86" s="4"/>
      <c r="XCP86" s="4"/>
      <c r="XCQ86" s="4"/>
      <c r="XCR86" s="4"/>
      <c r="XCS86" s="4"/>
      <c r="XCT86" s="4"/>
      <c r="XCU86" s="4"/>
      <c r="XCV86" s="4"/>
      <c r="XCW86" s="4"/>
      <c r="XCX86" s="4"/>
      <c r="XCY86" s="4"/>
      <c r="XCZ86" s="4"/>
      <c r="XDA86" s="4"/>
      <c r="XDB86" s="4"/>
      <c r="XDC86" s="4"/>
      <c r="XDD86" s="4"/>
      <c r="XDE86" s="4"/>
      <c r="XDF86" s="4"/>
      <c r="XDG86" s="4"/>
      <c r="XDH86" s="4"/>
      <c r="XDI86" s="4"/>
      <c r="XDJ86" s="4"/>
      <c r="XDK86" s="4"/>
      <c r="XDL86" s="4"/>
      <c r="XDM86" s="4"/>
      <c r="XDN86" s="4"/>
      <c r="XDO86" s="4"/>
      <c r="XDP86" s="4"/>
      <c r="XDQ86" s="4"/>
      <c r="XDR86" s="4"/>
      <c r="XDS86" s="4"/>
      <c r="XDT86" s="4"/>
      <c r="XDU86" s="4"/>
      <c r="XDV86" s="4"/>
      <c r="XDW86" s="4"/>
      <c r="XDX86" s="4"/>
      <c r="XDY86" s="4"/>
      <c r="XDZ86" s="4"/>
      <c r="XEA86" s="4"/>
      <c r="XEB86" s="4"/>
      <c r="XEC86" s="4"/>
      <c r="XED86" s="4"/>
      <c r="XEE86" s="4"/>
      <c r="XEF86" s="4"/>
      <c r="XEG86" s="4"/>
      <c r="XEH86" s="4"/>
      <c r="XEI86" s="4"/>
      <c r="XEJ86" s="4"/>
      <c r="XEK86" s="4"/>
      <c r="XEL86" s="4"/>
      <c r="XEM86" s="4"/>
      <c r="XEN86" s="4"/>
      <c r="XEO86" s="4"/>
      <c r="XEP86" s="4"/>
      <c r="XEQ86" s="4"/>
      <c r="XER86" s="4"/>
      <c r="XES86" s="4"/>
      <c r="XET86" s="4"/>
      <c r="XEU86" s="4"/>
      <c r="XEV86" s="4"/>
      <c r="XEW86" s="4"/>
      <c r="XEX86" s="4"/>
      <c r="XEY86" s="4"/>
      <c r="XEZ86" s="4"/>
      <c r="XFA86" s="4"/>
      <c r="XFB86" s="4"/>
      <c r="XFC86" s="4"/>
    </row>
    <row r="87" spans="2:16383" s="9" customFormat="1" x14ac:dyDescent="0.3">
      <c r="B87" s="2"/>
      <c r="C87" s="10"/>
      <c r="D87" s="10"/>
      <c r="E87" s="10"/>
      <c r="F87" s="34" t="s">
        <v>43</v>
      </c>
      <c r="G87" s="26"/>
      <c r="H87" s="50"/>
      <c r="I87" s="4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  <c r="IU87" s="4"/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KC87" s="4"/>
      <c r="KD87" s="4"/>
      <c r="KE87" s="4"/>
      <c r="KF87" s="4"/>
      <c r="KG87" s="4"/>
      <c r="KH87" s="4"/>
      <c r="KI87" s="4"/>
      <c r="KJ87" s="4"/>
      <c r="KK87" s="4"/>
      <c r="KL87" s="4"/>
      <c r="KM87" s="4"/>
      <c r="KN87" s="4"/>
      <c r="KO87" s="4"/>
      <c r="KP87" s="4"/>
      <c r="KQ87" s="4"/>
      <c r="KR87" s="4"/>
      <c r="KS87" s="4"/>
      <c r="KT87" s="4"/>
      <c r="KU87" s="4"/>
      <c r="KV87" s="4"/>
      <c r="KW87" s="4"/>
      <c r="KX87" s="4"/>
      <c r="KY87" s="4"/>
      <c r="KZ87" s="4"/>
      <c r="LA87" s="4"/>
      <c r="LB87" s="4"/>
      <c r="LC87" s="4"/>
      <c r="LD87" s="4"/>
      <c r="LE87" s="4"/>
      <c r="LF87" s="4"/>
      <c r="LG87" s="4"/>
      <c r="LH87" s="4"/>
      <c r="LI87" s="4"/>
      <c r="LJ87" s="4"/>
      <c r="LK87" s="4"/>
      <c r="LL87" s="4"/>
      <c r="LM87" s="4"/>
      <c r="LN87" s="4"/>
      <c r="LO87" s="4"/>
      <c r="LP87" s="4"/>
      <c r="LQ87" s="4"/>
      <c r="LR87" s="4"/>
      <c r="LS87" s="4"/>
      <c r="LT87" s="4"/>
      <c r="LU87" s="4"/>
      <c r="LV87" s="4"/>
      <c r="LW87" s="4"/>
      <c r="LX87" s="4"/>
      <c r="LY87" s="4"/>
      <c r="LZ87" s="4"/>
      <c r="MA87" s="4"/>
      <c r="MB87" s="4"/>
      <c r="MC87" s="4"/>
      <c r="MD87" s="4"/>
      <c r="ME87" s="4"/>
      <c r="MF87" s="4"/>
      <c r="MG87" s="4"/>
      <c r="MH87" s="4"/>
      <c r="MI87" s="4"/>
      <c r="MJ87" s="4"/>
      <c r="MK87" s="4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4"/>
      <c r="MX87" s="4"/>
      <c r="MY87" s="4"/>
      <c r="MZ87" s="4"/>
      <c r="NA87" s="4"/>
      <c r="NB87" s="4"/>
      <c r="NC87" s="4"/>
      <c r="ND87" s="4"/>
      <c r="NE87" s="4"/>
      <c r="NF87" s="4"/>
      <c r="NG87" s="4"/>
      <c r="NH87" s="4"/>
      <c r="NI87" s="4"/>
      <c r="NJ87" s="4"/>
      <c r="NK87" s="4"/>
      <c r="NL87" s="4"/>
      <c r="NM87" s="4"/>
      <c r="NN87" s="4"/>
      <c r="NO87" s="4"/>
      <c r="NP87" s="4"/>
      <c r="NQ87" s="4"/>
      <c r="NR87" s="4"/>
      <c r="NS87" s="4"/>
      <c r="NT87" s="4"/>
      <c r="NU87" s="4"/>
      <c r="NV87" s="4"/>
      <c r="NW87" s="4"/>
      <c r="NX87" s="4"/>
      <c r="NY87" s="4"/>
      <c r="NZ87" s="4"/>
      <c r="OA87" s="4"/>
      <c r="OB87" s="4"/>
      <c r="OC87" s="4"/>
      <c r="OD87" s="4"/>
      <c r="OE87" s="4"/>
      <c r="OF87" s="4"/>
      <c r="OG87" s="4"/>
      <c r="OH87" s="4"/>
      <c r="OI87" s="4"/>
      <c r="OJ87" s="4"/>
      <c r="OK87" s="4"/>
      <c r="OL87" s="4"/>
      <c r="OM87" s="4"/>
      <c r="ON87" s="4"/>
      <c r="OO87" s="4"/>
      <c r="OP87" s="4"/>
      <c r="OQ87" s="4"/>
      <c r="OR87" s="4"/>
      <c r="OS87" s="4"/>
      <c r="OT87" s="4"/>
      <c r="OU87" s="4"/>
      <c r="OV87" s="4"/>
      <c r="OW87" s="4"/>
      <c r="OX87" s="4"/>
      <c r="OY87" s="4"/>
      <c r="OZ87" s="4"/>
      <c r="PA87" s="4"/>
      <c r="P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  <c r="ABS87" s="4"/>
      <c r="ABT87" s="4"/>
      <c r="ABU87" s="4"/>
      <c r="ABV87" s="4"/>
      <c r="ABW87" s="4"/>
      <c r="ABX87" s="4"/>
      <c r="ABY87" s="4"/>
      <c r="ABZ87" s="4"/>
      <c r="ACA87" s="4"/>
      <c r="ACB87" s="4"/>
      <c r="ACC87" s="4"/>
      <c r="ACD87" s="4"/>
      <c r="ACE87" s="4"/>
      <c r="ACF87" s="4"/>
      <c r="ACG87" s="4"/>
      <c r="ACH87" s="4"/>
      <c r="ACI87" s="4"/>
      <c r="ACJ87" s="4"/>
      <c r="ACK87" s="4"/>
      <c r="ACL87" s="4"/>
      <c r="ACM87" s="4"/>
      <c r="ACN87" s="4"/>
      <c r="ACO87" s="4"/>
      <c r="ACP87" s="4"/>
      <c r="ACQ87" s="4"/>
      <c r="ACR87" s="4"/>
      <c r="ACS87" s="4"/>
      <c r="ACT87" s="4"/>
      <c r="ACU87" s="4"/>
      <c r="ACV87" s="4"/>
      <c r="ACW87" s="4"/>
      <c r="ACX87" s="4"/>
      <c r="ACY87" s="4"/>
      <c r="ACZ87" s="4"/>
      <c r="ADA87" s="4"/>
      <c r="ADB87" s="4"/>
      <c r="ADC87" s="4"/>
      <c r="ADD87" s="4"/>
      <c r="ADE87" s="4"/>
      <c r="ADF87" s="4"/>
      <c r="ADG87" s="4"/>
      <c r="ADH87" s="4"/>
      <c r="ADI87" s="4"/>
      <c r="ADJ87" s="4"/>
      <c r="ADK87" s="4"/>
      <c r="ADL87" s="4"/>
      <c r="ADM87" s="4"/>
      <c r="ADN87" s="4"/>
      <c r="ADO87" s="4"/>
      <c r="ADP87" s="4"/>
      <c r="ADQ87" s="4"/>
      <c r="ADR87" s="4"/>
      <c r="ADS87" s="4"/>
      <c r="ADT87" s="4"/>
      <c r="ADU87" s="4"/>
      <c r="ADV87" s="4"/>
      <c r="ADW87" s="4"/>
      <c r="ADX87" s="4"/>
      <c r="ADY87" s="4"/>
      <c r="ADZ87" s="4"/>
      <c r="AEA87" s="4"/>
      <c r="AEB87" s="4"/>
      <c r="AEC87" s="4"/>
      <c r="AED87" s="4"/>
      <c r="AEE87" s="4"/>
      <c r="AEF87" s="4"/>
      <c r="AEG87" s="4"/>
      <c r="AEH87" s="4"/>
      <c r="AEI87" s="4"/>
      <c r="AEJ87" s="4"/>
      <c r="AEK87" s="4"/>
      <c r="AEL87" s="4"/>
      <c r="AEM87" s="4"/>
      <c r="AEN87" s="4"/>
      <c r="AEO87" s="4"/>
      <c r="AEP87" s="4"/>
      <c r="AEQ87" s="4"/>
      <c r="AER87" s="4"/>
      <c r="AES87" s="4"/>
      <c r="AET87" s="4"/>
      <c r="AEU87" s="4"/>
      <c r="AEV87" s="4"/>
      <c r="AEW87" s="4"/>
      <c r="AEX87" s="4"/>
      <c r="AEY87" s="4"/>
      <c r="AEZ87" s="4"/>
      <c r="AFA87" s="4"/>
      <c r="AFB87" s="4"/>
      <c r="AFC87" s="4"/>
      <c r="AFD87" s="4"/>
      <c r="AFE87" s="4"/>
      <c r="AFF87" s="4"/>
      <c r="AFG87" s="4"/>
      <c r="AFH87" s="4"/>
      <c r="AFI87" s="4"/>
      <c r="AFJ87" s="4"/>
      <c r="AFK87" s="4"/>
      <c r="AFL87" s="4"/>
      <c r="AFM87" s="4"/>
      <c r="AFN87" s="4"/>
      <c r="AFO87" s="4"/>
      <c r="AFP87" s="4"/>
      <c r="AFQ87" s="4"/>
      <c r="AFR87" s="4"/>
      <c r="AFS87" s="4"/>
      <c r="AFT87" s="4"/>
      <c r="AFU87" s="4"/>
      <c r="AFV87" s="4"/>
      <c r="AFW87" s="4"/>
      <c r="AFX87" s="4"/>
      <c r="AFY87" s="4"/>
      <c r="AFZ87" s="4"/>
      <c r="AGA87" s="4"/>
      <c r="AGB87" s="4"/>
      <c r="AGC87" s="4"/>
      <c r="AGD87" s="4"/>
      <c r="AGE87" s="4"/>
      <c r="AGF87" s="4"/>
      <c r="AGG87" s="4"/>
      <c r="AGH87" s="4"/>
      <c r="AGI87" s="4"/>
      <c r="AGJ87" s="4"/>
      <c r="AGK87" s="4"/>
      <c r="AGL87" s="4"/>
      <c r="AGM87" s="4"/>
      <c r="AGN87" s="4"/>
      <c r="AGO87" s="4"/>
      <c r="AGP87" s="4"/>
      <c r="AGQ87" s="4"/>
      <c r="AGR87" s="4"/>
      <c r="AGS87" s="4"/>
      <c r="AGT87" s="4"/>
      <c r="AGU87" s="4"/>
      <c r="AGV87" s="4"/>
      <c r="AGW87" s="4"/>
      <c r="AGX87" s="4"/>
      <c r="AGY87" s="4"/>
      <c r="AGZ87" s="4"/>
      <c r="AHA87" s="4"/>
      <c r="AHB87" s="4"/>
      <c r="AHC87" s="4"/>
      <c r="AHD87" s="4"/>
      <c r="AHE87" s="4"/>
      <c r="AHF87" s="4"/>
      <c r="AHG87" s="4"/>
      <c r="AHH87" s="4"/>
      <c r="AHI87" s="4"/>
      <c r="AHJ87" s="4"/>
      <c r="AHK87" s="4"/>
      <c r="AHL87" s="4"/>
      <c r="AHM87" s="4"/>
      <c r="AHN87" s="4"/>
      <c r="AHO87" s="4"/>
      <c r="AHP87" s="4"/>
      <c r="AHQ87" s="4"/>
      <c r="AHR87" s="4"/>
      <c r="AHS87" s="4"/>
      <c r="AHT87" s="4"/>
      <c r="AHU87" s="4"/>
      <c r="AHV87" s="4"/>
      <c r="AHW87" s="4"/>
      <c r="AHX87" s="4"/>
      <c r="AHY87" s="4"/>
      <c r="AHZ87" s="4"/>
      <c r="AIA87" s="4"/>
      <c r="AIB87" s="4"/>
      <c r="AIC87" s="4"/>
      <c r="AID87" s="4"/>
      <c r="AIE87" s="4"/>
      <c r="AIF87" s="4"/>
      <c r="AIG87" s="4"/>
      <c r="AIH87" s="4"/>
      <c r="AII87" s="4"/>
      <c r="AIJ87" s="4"/>
      <c r="AIK87" s="4"/>
      <c r="AIL87" s="4"/>
      <c r="AIM87" s="4"/>
      <c r="AIN87" s="4"/>
      <c r="AIO87" s="4"/>
      <c r="AIP87" s="4"/>
      <c r="AIQ87" s="4"/>
      <c r="AIR87" s="4"/>
      <c r="AIS87" s="4"/>
      <c r="AIT87" s="4"/>
      <c r="AIU87" s="4"/>
      <c r="AIV87" s="4"/>
      <c r="AIW87" s="4"/>
      <c r="AIX87" s="4"/>
      <c r="AIY87" s="4"/>
      <c r="AIZ87" s="4"/>
      <c r="AJA87" s="4"/>
      <c r="AJB87" s="4"/>
      <c r="AJC87" s="4"/>
      <c r="AJD87" s="4"/>
      <c r="AJE87" s="4"/>
      <c r="AJF87" s="4"/>
      <c r="AJG87" s="4"/>
      <c r="AJH87" s="4"/>
      <c r="AJI87" s="4"/>
      <c r="AJJ87" s="4"/>
      <c r="AJK87" s="4"/>
      <c r="AJL87" s="4"/>
      <c r="AJM87" s="4"/>
      <c r="AJN87" s="4"/>
      <c r="AJO87" s="4"/>
      <c r="AJP87" s="4"/>
      <c r="AJQ87" s="4"/>
      <c r="AJR87" s="4"/>
      <c r="AJS87" s="4"/>
      <c r="AJT87" s="4"/>
      <c r="AJU87" s="4"/>
      <c r="AJV87" s="4"/>
      <c r="AJW87" s="4"/>
      <c r="AJX87" s="4"/>
      <c r="AJY87" s="4"/>
      <c r="AJZ87" s="4"/>
      <c r="AKA87" s="4"/>
      <c r="AKB87" s="4"/>
      <c r="AKC87" s="4"/>
      <c r="AKD87" s="4"/>
      <c r="AKE87" s="4"/>
      <c r="AKF87" s="4"/>
      <c r="AKG87" s="4"/>
      <c r="AKH87" s="4"/>
      <c r="AKI87" s="4"/>
      <c r="AKJ87" s="4"/>
      <c r="AKK87" s="4"/>
      <c r="AKL87" s="4"/>
      <c r="AKM87" s="4"/>
      <c r="AKN87" s="4"/>
      <c r="AKO87" s="4"/>
      <c r="AKP87" s="4"/>
      <c r="AKQ87" s="4"/>
      <c r="AKR87" s="4"/>
      <c r="AKS87" s="4"/>
      <c r="AKT87" s="4"/>
      <c r="AKU87" s="4"/>
      <c r="AKV87" s="4"/>
      <c r="AKW87" s="4"/>
      <c r="AKX87" s="4"/>
      <c r="AKY87" s="4"/>
      <c r="AKZ87" s="4"/>
      <c r="ALA87" s="4"/>
      <c r="ALB87" s="4"/>
      <c r="ALC87" s="4"/>
      <c r="ALD87" s="4"/>
      <c r="ALE87" s="4"/>
      <c r="ALF87" s="4"/>
      <c r="ALG87" s="4"/>
      <c r="ALH87" s="4"/>
      <c r="ALI87" s="4"/>
      <c r="ALJ87" s="4"/>
      <c r="ALK87" s="4"/>
      <c r="ALL87" s="4"/>
      <c r="ALM87" s="4"/>
      <c r="ALN87" s="4"/>
      <c r="ALO87" s="4"/>
      <c r="ALP87" s="4"/>
      <c r="ALQ87" s="4"/>
      <c r="ALR87" s="4"/>
      <c r="ALS87" s="4"/>
      <c r="ALT87" s="4"/>
      <c r="ALU87" s="4"/>
      <c r="ALV87" s="4"/>
      <c r="ALW87" s="4"/>
      <c r="ALX87" s="4"/>
      <c r="ALY87" s="4"/>
      <c r="ALZ87" s="4"/>
      <c r="AMA87" s="4"/>
      <c r="AMB87" s="4"/>
      <c r="AMC87" s="4"/>
      <c r="AMD87" s="4"/>
      <c r="AME87" s="4"/>
      <c r="AMF87" s="4"/>
      <c r="AMG87" s="4"/>
      <c r="AMH87" s="4"/>
      <c r="AMI87" s="4"/>
      <c r="AMJ87" s="4"/>
      <c r="AMK87" s="4"/>
      <c r="AML87" s="4"/>
      <c r="AMM87" s="4"/>
      <c r="AMN87" s="4"/>
      <c r="AMO87" s="4"/>
      <c r="AMP87" s="4"/>
      <c r="AMQ87" s="4"/>
      <c r="AMR87" s="4"/>
      <c r="AMS87" s="4"/>
      <c r="AMT87" s="4"/>
      <c r="AMU87" s="4"/>
      <c r="AMV87" s="4"/>
      <c r="AMW87" s="4"/>
      <c r="AMX87" s="4"/>
      <c r="AMY87" s="4"/>
      <c r="AMZ87" s="4"/>
      <c r="ANA87" s="4"/>
      <c r="ANB87" s="4"/>
      <c r="ANC87" s="4"/>
      <c r="AND87" s="4"/>
      <c r="ANE87" s="4"/>
      <c r="ANF87" s="4"/>
      <c r="ANG87" s="4"/>
      <c r="ANH87" s="4"/>
      <c r="ANI87" s="4"/>
      <c r="ANJ87" s="4"/>
      <c r="ANK87" s="4"/>
      <c r="ANL87" s="4"/>
      <c r="ANM87" s="4"/>
      <c r="ANN87" s="4"/>
      <c r="ANO87" s="4"/>
      <c r="ANP87" s="4"/>
      <c r="ANQ87" s="4"/>
      <c r="ANR87" s="4"/>
      <c r="ANS87" s="4"/>
      <c r="ANT87" s="4"/>
      <c r="ANU87" s="4"/>
      <c r="ANV87" s="4"/>
      <c r="ANW87" s="4"/>
      <c r="ANX87" s="4"/>
      <c r="ANY87" s="4"/>
      <c r="ANZ87" s="4"/>
      <c r="AOA87" s="4"/>
      <c r="AOB87" s="4"/>
      <c r="AOC87" s="4"/>
      <c r="AOD87" s="4"/>
      <c r="AOE87" s="4"/>
      <c r="AOF87" s="4"/>
      <c r="AOG87" s="4"/>
      <c r="AOH87" s="4"/>
      <c r="AOI87" s="4"/>
      <c r="AOJ87" s="4"/>
      <c r="AOK87" s="4"/>
      <c r="AOL87" s="4"/>
      <c r="AOM87" s="4"/>
      <c r="AON87" s="4"/>
      <c r="AOO87" s="4"/>
      <c r="AOP87" s="4"/>
      <c r="AOQ87" s="4"/>
      <c r="AOR87" s="4"/>
      <c r="AOS87" s="4"/>
      <c r="AOT87" s="4"/>
      <c r="AOU87" s="4"/>
      <c r="AOV87" s="4"/>
      <c r="AOW87" s="4"/>
      <c r="AOX87" s="4"/>
      <c r="AOY87" s="4"/>
      <c r="AOZ87" s="4"/>
      <c r="APA87" s="4"/>
      <c r="APB87" s="4"/>
      <c r="APC87" s="4"/>
      <c r="APD87" s="4"/>
      <c r="APE87" s="4"/>
      <c r="APF87" s="4"/>
      <c r="APG87" s="4"/>
      <c r="APH87" s="4"/>
      <c r="API87" s="4"/>
      <c r="APJ87" s="4"/>
      <c r="APK87" s="4"/>
      <c r="APL87" s="4"/>
      <c r="APM87" s="4"/>
      <c r="APN87" s="4"/>
      <c r="APO87" s="4"/>
      <c r="APP87" s="4"/>
      <c r="APQ87" s="4"/>
      <c r="APR87" s="4"/>
      <c r="APS87" s="4"/>
      <c r="APT87" s="4"/>
      <c r="APU87" s="4"/>
      <c r="APV87" s="4"/>
      <c r="APW87" s="4"/>
      <c r="APX87" s="4"/>
      <c r="APY87" s="4"/>
      <c r="APZ87" s="4"/>
      <c r="AQA87" s="4"/>
      <c r="AQB87" s="4"/>
      <c r="AQC87" s="4"/>
      <c r="AQD87" s="4"/>
      <c r="AQE87" s="4"/>
      <c r="AQF87" s="4"/>
      <c r="AQG87" s="4"/>
      <c r="AQH87" s="4"/>
      <c r="AQI87" s="4"/>
      <c r="AQJ87" s="4"/>
      <c r="AQK87" s="4"/>
      <c r="AQL87" s="4"/>
      <c r="AQM87" s="4"/>
      <c r="AQN87" s="4"/>
      <c r="AQO87" s="4"/>
      <c r="AQP87" s="4"/>
      <c r="AQQ87" s="4"/>
      <c r="AQR87" s="4"/>
      <c r="AQS87" s="4"/>
      <c r="AQT87" s="4"/>
      <c r="AQU87" s="4"/>
      <c r="AQV87" s="4"/>
      <c r="AQW87" s="4"/>
      <c r="AQX87" s="4"/>
      <c r="AQY87" s="4"/>
      <c r="AQZ87" s="4"/>
      <c r="ARA87" s="4"/>
      <c r="ARB87" s="4"/>
      <c r="ARC87" s="4"/>
      <c r="ARD87" s="4"/>
      <c r="ARE87" s="4"/>
      <c r="ARF87" s="4"/>
      <c r="ARG87" s="4"/>
      <c r="ARH87" s="4"/>
      <c r="ARI87" s="4"/>
      <c r="ARJ87" s="4"/>
      <c r="ARK87" s="4"/>
      <c r="ARL87" s="4"/>
      <c r="ARM87" s="4"/>
      <c r="ARN87" s="4"/>
      <c r="ARO87" s="4"/>
      <c r="ARP87" s="4"/>
      <c r="ARQ87" s="4"/>
      <c r="ARR87" s="4"/>
      <c r="ARS87" s="4"/>
      <c r="ART87" s="4"/>
      <c r="ARU87" s="4"/>
      <c r="ARV87" s="4"/>
      <c r="ARW87" s="4"/>
      <c r="ARX87" s="4"/>
      <c r="ARY87" s="4"/>
      <c r="ARZ87" s="4"/>
      <c r="ASA87" s="4"/>
      <c r="ASB87" s="4"/>
      <c r="ASC87" s="4"/>
      <c r="ASD87" s="4"/>
      <c r="ASE87" s="4"/>
      <c r="ASF87" s="4"/>
      <c r="ASG87" s="4"/>
      <c r="ASH87" s="4"/>
      <c r="ASI87" s="4"/>
      <c r="ASJ87" s="4"/>
      <c r="ASK87" s="4"/>
      <c r="ASL87" s="4"/>
      <c r="ASM87" s="4"/>
      <c r="ASN87" s="4"/>
      <c r="ASO87" s="4"/>
      <c r="ASP87" s="4"/>
      <c r="ASQ87" s="4"/>
      <c r="ASR87" s="4"/>
      <c r="ASS87" s="4"/>
      <c r="AST87" s="4"/>
      <c r="ASU87" s="4"/>
      <c r="ASV87" s="4"/>
      <c r="ASW87" s="4"/>
      <c r="ASX87" s="4"/>
      <c r="ASY87" s="4"/>
      <c r="ASZ87" s="4"/>
      <c r="ATA87" s="4"/>
      <c r="ATB87" s="4"/>
      <c r="ATC87" s="4"/>
      <c r="ATD87" s="4"/>
      <c r="ATE87" s="4"/>
      <c r="ATF87" s="4"/>
      <c r="ATG87" s="4"/>
      <c r="ATH87" s="4"/>
      <c r="ATI87" s="4"/>
      <c r="ATJ87" s="4"/>
      <c r="ATK87" s="4"/>
      <c r="ATL87" s="4"/>
      <c r="ATM87" s="4"/>
      <c r="ATN87" s="4"/>
      <c r="ATO87" s="4"/>
      <c r="ATP87" s="4"/>
      <c r="ATQ87" s="4"/>
      <c r="ATR87" s="4"/>
      <c r="ATS87" s="4"/>
      <c r="ATT87" s="4"/>
      <c r="ATU87" s="4"/>
      <c r="ATV87" s="4"/>
      <c r="ATW87" s="4"/>
      <c r="ATX87" s="4"/>
      <c r="ATY87" s="4"/>
      <c r="ATZ87" s="4"/>
      <c r="AUA87" s="4"/>
      <c r="AUB87" s="4"/>
      <c r="AUC87" s="4"/>
      <c r="AUD87" s="4"/>
      <c r="AUE87" s="4"/>
      <c r="AUF87" s="4"/>
      <c r="AUG87" s="4"/>
      <c r="AUH87" s="4"/>
      <c r="AUI87" s="4"/>
      <c r="AUJ87" s="4"/>
      <c r="AUK87" s="4"/>
      <c r="AUL87" s="4"/>
      <c r="AUM87" s="4"/>
      <c r="AUN87" s="4"/>
      <c r="AUO87" s="4"/>
      <c r="AUP87" s="4"/>
      <c r="AUQ87" s="4"/>
      <c r="AUR87" s="4"/>
      <c r="AUS87" s="4"/>
      <c r="AUT87" s="4"/>
      <c r="AUU87" s="4"/>
      <c r="AUV87" s="4"/>
      <c r="AUW87" s="4"/>
      <c r="AUX87" s="4"/>
      <c r="AUY87" s="4"/>
      <c r="AUZ87" s="4"/>
      <c r="AVA87" s="4"/>
      <c r="AVB87" s="4"/>
      <c r="AVC87" s="4"/>
      <c r="AVD87" s="4"/>
      <c r="AVE87" s="4"/>
      <c r="AVF87" s="4"/>
      <c r="AVG87" s="4"/>
      <c r="AVH87" s="4"/>
      <c r="AVI87" s="4"/>
      <c r="AVJ87" s="4"/>
      <c r="AVK87" s="4"/>
      <c r="AVL87" s="4"/>
      <c r="AVM87" s="4"/>
      <c r="AVN87" s="4"/>
      <c r="AVO87" s="4"/>
      <c r="AVP87" s="4"/>
      <c r="AVQ87" s="4"/>
      <c r="AVR87" s="4"/>
      <c r="AVS87" s="4"/>
      <c r="AVT87" s="4"/>
      <c r="AVU87" s="4"/>
      <c r="AVV87" s="4"/>
      <c r="AVW87" s="4"/>
      <c r="AVX87" s="4"/>
      <c r="AVY87" s="4"/>
      <c r="AVZ87" s="4"/>
      <c r="AWA87" s="4"/>
      <c r="AWB87" s="4"/>
      <c r="AWC87" s="4"/>
      <c r="AWD87" s="4"/>
      <c r="AWE87" s="4"/>
      <c r="AWF87" s="4"/>
      <c r="AWG87" s="4"/>
      <c r="AWH87" s="4"/>
      <c r="AWI87" s="4"/>
      <c r="AWJ87" s="4"/>
      <c r="AWK87" s="4"/>
      <c r="AWL87" s="4"/>
      <c r="AWM87" s="4"/>
      <c r="AWN87" s="4"/>
      <c r="AWO87" s="4"/>
      <c r="AWP87" s="4"/>
      <c r="AWQ87" s="4"/>
      <c r="AWR87" s="4"/>
      <c r="AWS87" s="4"/>
      <c r="AWT87" s="4"/>
      <c r="AWU87" s="4"/>
      <c r="AWV87" s="4"/>
      <c r="AWW87" s="4"/>
      <c r="AWX87" s="4"/>
      <c r="AWY87" s="4"/>
      <c r="AWZ87" s="4"/>
      <c r="AXA87" s="4"/>
      <c r="AXB87" s="4"/>
      <c r="AXC87" s="4"/>
      <c r="AXD87" s="4"/>
      <c r="AXE87" s="4"/>
      <c r="AXF87" s="4"/>
      <c r="AXG87" s="4"/>
      <c r="AXH87" s="4"/>
      <c r="AXI87" s="4"/>
      <c r="AXJ87" s="4"/>
      <c r="AXK87" s="4"/>
      <c r="AXL87" s="4"/>
      <c r="AXM87" s="4"/>
      <c r="AXN87" s="4"/>
      <c r="AXO87" s="4"/>
      <c r="AXP87" s="4"/>
      <c r="AXQ87" s="4"/>
      <c r="AXR87" s="4"/>
      <c r="AXS87" s="4"/>
      <c r="AXT87" s="4"/>
      <c r="AXU87" s="4"/>
      <c r="AXV87" s="4"/>
      <c r="AXW87" s="4"/>
      <c r="AXX87" s="4"/>
      <c r="AXY87" s="4"/>
      <c r="AXZ87" s="4"/>
      <c r="AYA87" s="4"/>
      <c r="AYB87" s="4"/>
      <c r="AYC87" s="4"/>
      <c r="AYD87" s="4"/>
      <c r="AYE87" s="4"/>
      <c r="AYF87" s="4"/>
      <c r="AYG87" s="4"/>
      <c r="AYH87" s="4"/>
      <c r="AYI87" s="4"/>
      <c r="AYJ87" s="4"/>
      <c r="AYK87" s="4"/>
      <c r="AYL87" s="4"/>
      <c r="AYM87" s="4"/>
      <c r="AYN87" s="4"/>
      <c r="AYO87" s="4"/>
      <c r="AYP87" s="4"/>
      <c r="AYQ87" s="4"/>
      <c r="AYR87" s="4"/>
      <c r="AYS87" s="4"/>
      <c r="AYT87" s="4"/>
      <c r="AYU87" s="4"/>
      <c r="AYV87" s="4"/>
      <c r="AYW87" s="4"/>
      <c r="AYX87" s="4"/>
      <c r="AYY87" s="4"/>
      <c r="AYZ87" s="4"/>
      <c r="AZA87" s="4"/>
      <c r="AZB87" s="4"/>
      <c r="AZC87" s="4"/>
      <c r="AZD87" s="4"/>
      <c r="AZE87" s="4"/>
      <c r="AZF87" s="4"/>
      <c r="AZG87" s="4"/>
      <c r="AZH87" s="4"/>
      <c r="AZI87" s="4"/>
      <c r="AZJ87" s="4"/>
      <c r="AZK87" s="4"/>
      <c r="AZL87" s="4"/>
      <c r="AZM87" s="4"/>
      <c r="AZN87" s="4"/>
      <c r="AZO87" s="4"/>
      <c r="AZP87" s="4"/>
      <c r="AZQ87" s="4"/>
      <c r="AZR87" s="4"/>
      <c r="AZS87" s="4"/>
      <c r="AZT87" s="4"/>
      <c r="AZU87" s="4"/>
      <c r="AZV87" s="4"/>
      <c r="AZW87" s="4"/>
      <c r="AZX87" s="4"/>
      <c r="AZY87" s="4"/>
      <c r="AZZ87" s="4"/>
      <c r="BAA87" s="4"/>
      <c r="BAB87" s="4"/>
      <c r="BAC87" s="4"/>
      <c r="BAD87" s="4"/>
      <c r="BAE87" s="4"/>
      <c r="BAF87" s="4"/>
      <c r="BAG87" s="4"/>
      <c r="BAH87" s="4"/>
      <c r="BAI87" s="4"/>
      <c r="BAJ87" s="4"/>
      <c r="BAK87" s="4"/>
      <c r="BAL87" s="4"/>
      <c r="BAM87" s="4"/>
      <c r="BAN87" s="4"/>
      <c r="BAO87" s="4"/>
      <c r="BAP87" s="4"/>
      <c r="BAQ87" s="4"/>
      <c r="BAR87" s="4"/>
      <c r="BAS87" s="4"/>
      <c r="BAT87" s="4"/>
      <c r="BAU87" s="4"/>
      <c r="BAV87" s="4"/>
      <c r="BAW87" s="4"/>
      <c r="BAX87" s="4"/>
      <c r="BAY87" s="4"/>
      <c r="BAZ87" s="4"/>
      <c r="BBA87" s="4"/>
      <c r="BBB87" s="4"/>
      <c r="BBC87" s="4"/>
      <c r="BBD87" s="4"/>
      <c r="BBE87" s="4"/>
      <c r="BBF87" s="4"/>
      <c r="BBG87" s="4"/>
      <c r="BBH87" s="4"/>
      <c r="BBI87" s="4"/>
      <c r="BBJ87" s="4"/>
      <c r="BBK87" s="4"/>
      <c r="BBL87" s="4"/>
      <c r="BBM87" s="4"/>
      <c r="BBN87" s="4"/>
      <c r="BBO87" s="4"/>
      <c r="BBP87" s="4"/>
      <c r="BBQ87" s="4"/>
      <c r="BBR87" s="4"/>
      <c r="BBS87" s="4"/>
      <c r="BBT87" s="4"/>
      <c r="BBU87" s="4"/>
      <c r="BBV87" s="4"/>
      <c r="BBW87" s="4"/>
      <c r="BBX87" s="4"/>
      <c r="BBY87" s="4"/>
      <c r="BBZ87" s="4"/>
      <c r="BCA87" s="4"/>
      <c r="BCB87" s="4"/>
      <c r="BCC87" s="4"/>
      <c r="BCD87" s="4"/>
      <c r="BCE87" s="4"/>
      <c r="BCF87" s="4"/>
      <c r="BCG87" s="4"/>
      <c r="BCH87" s="4"/>
      <c r="BCI87" s="4"/>
      <c r="BCJ87" s="4"/>
      <c r="BCK87" s="4"/>
      <c r="BCL87" s="4"/>
      <c r="BCM87" s="4"/>
      <c r="BCN87" s="4"/>
      <c r="BCO87" s="4"/>
      <c r="BCP87" s="4"/>
      <c r="BCQ87" s="4"/>
      <c r="BCR87" s="4"/>
      <c r="BCS87" s="4"/>
      <c r="BCT87" s="4"/>
      <c r="BCU87" s="4"/>
      <c r="BCV87" s="4"/>
      <c r="BCW87" s="4"/>
      <c r="BCX87" s="4"/>
      <c r="BCY87" s="4"/>
      <c r="BCZ87" s="4"/>
      <c r="BDA87" s="4"/>
      <c r="BDB87" s="4"/>
      <c r="BDC87" s="4"/>
      <c r="BDD87" s="4"/>
      <c r="BDE87" s="4"/>
      <c r="BDF87" s="4"/>
      <c r="BDG87" s="4"/>
      <c r="BDH87" s="4"/>
      <c r="BDI87" s="4"/>
      <c r="BDJ87" s="4"/>
      <c r="BDK87" s="4"/>
      <c r="BDL87" s="4"/>
      <c r="BDM87" s="4"/>
      <c r="BDN87" s="4"/>
      <c r="BDO87" s="4"/>
      <c r="BDP87" s="4"/>
      <c r="BDQ87" s="4"/>
      <c r="BDR87" s="4"/>
      <c r="BDS87" s="4"/>
      <c r="BDT87" s="4"/>
      <c r="BDU87" s="4"/>
      <c r="BDV87" s="4"/>
      <c r="BDW87" s="4"/>
      <c r="BDX87" s="4"/>
      <c r="BDY87" s="4"/>
      <c r="BDZ87" s="4"/>
      <c r="BEA87" s="4"/>
      <c r="BEB87" s="4"/>
      <c r="BEC87" s="4"/>
      <c r="BED87" s="4"/>
      <c r="BEE87" s="4"/>
      <c r="BEF87" s="4"/>
      <c r="BEG87" s="4"/>
      <c r="BEH87" s="4"/>
      <c r="BEI87" s="4"/>
      <c r="BEJ87" s="4"/>
      <c r="BEK87" s="4"/>
      <c r="BEL87" s="4"/>
      <c r="BEM87" s="4"/>
      <c r="BEN87" s="4"/>
      <c r="BEO87" s="4"/>
      <c r="BEP87" s="4"/>
      <c r="BEQ87" s="4"/>
      <c r="BER87" s="4"/>
      <c r="BES87" s="4"/>
      <c r="BET87" s="4"/>
      <c r="BEU87" s="4"/>
      <c r="BEV87" s="4"/>
      <c r="BEW87" s="4"/>
      <c r="BEX87" s="4"/>
      <c r="BEY87" s="4"/>
      <c r="BEZ87" s="4"/>
      <c r="BFA87" s="4"/>
      <c r="BFB87" s="4"/>
      <c r="BFC87" s="4"/>
      <c r="BFD87" s="4"/>
      <c r="BFE87" s="4"/>
      <c r="BFF87" s="4"/>
      <c r="BFG87" s="4"/>
      <c r="BFH87" s="4"/>
      <c r="BFI87" s="4"/>
      <c r="BFJ87" s="4"/>
      <c r="BFK87" s="4"/>
      <c r="BFL87" s="4"/>
      <c r="BFM87" s="4"/>
      <c r="BFN87" s="4"/>
      <c r="BFO87" s="4"/>
      <c r="BFP87" s="4"/>
      <c r="BFQ87" s="4"/>
      <c r="BFR87" s="4"/>
      <c r="BFS87" s="4"/>
      <c r="BFT87" s="4"/>
      <c r="BFU87" s="4"/>
      <c r="BFV87" s="4"/>
      <c r="BFW87" s="4"/>
      <c r="BFX87" s="4"/>
      <c r="BFY87" s="4"/>
      <c r="BFZ87" s="4"/>
      <c r="BGA87" s="4"/>
      <c r="BGB87" s="4"/>
      <c r="BGC87" s="4"/>
      <c r="BGD87" s="4"/>
      <c r="BGE87" s="4"/>
      <c r="BGF87" s="4"/>
      <c r="BGG87" s="4"/>
      <c r="BGH87" s="4"/>
      <c r="BGI87" s="4"/>
      <c r="BGJ87" s="4"/>
      <c r="BGK87" s="4"/>
      <c r="BGL87" s="4"/>
      <c r="BGM87" s="4"/>
      <c r="BGN87" s="4"/>
      <c r="BGO87" s="4"/>
      <c r="BGP87" s="4"/>
      <c r="BGQ87" s="4"/>
      <c r="BGR87" s="4"/>
      <c r="BGS87" s="4"/>
      <c r="BGT87" s="4"/>
      <c r="BGU87" s="4"/>
      <c r="BGV87" s="4"/>
      <c r="BGW87" s="4"/>
      <c r="BGX87" s="4"/>
      <c r="BGY87" s="4"/>
      <c r="BGZ87" s="4"/>
      <c r="BHA87" s="4"/>
      <c r="BHB87" s="4"/>
      <c r="BHC87" s="4"/>
      <c r="BHD87" s="4"/>
      <c r="BHE87" s="4"/>
      <c r="BHF87" s="4"/>
      <c r="BHG87" s="4"/>
      <c r="BHH87" s="4"/>
      <c r="BHI87" s="4"/>
      <c r="BHJ87" s="4"/>
      <c r="BHK87" s="4"/>
      <c r="BHL87" s="4"/>
      <c r="BHM87" s="4"/>
      <c r="BHN87" s="4"/>
      <c r="BHO87" s="4"/>
      <c r="BHP87" s="4"/>
      <c r="BHQ87" s="4"/>
      <c r="BHR87" s="4"/>
      <c r="BHS87" s="4"/>
      <c r="BHT87" s="4"/>
      <c r="BHU87" s="4"/>
      <c r="BHV87" s="4"/>
      <c r="BHW87" s="4"/>
      <c r="BHX87" s="4"/>
      <c r="BHY87" s="4"/>
      <c r="BHZ87" s="4"/>
      <c r="BIA87" s="4"/>
      <c r="BIB87" s="4"/>
      <c r="BIC87" s="4"/>
      <c r="BID87" s="4"/>
      <c r="BIE87" s="4"/>
      <c r="BIF87" s="4"/>
      <c r="BIG87" s="4"/>
      <c r="BIH87" s="4"/>
      <c r="BII87" s="4"/>
      <c r="BIJ87" s="4"/>
      <c r="BIK87" s="4"/>
      <c r="BIL87" s="4"/>
      <c r="BIM87" s="4"/>
      <c r="BIN87" s="4"/>
      <c r="BIO87" s="4"/>
      <c r="BIP87" s="4"/>
      <c r="BIQ87" s="4"/>
      <c r="BIR87" s="4"/>
      <c r="BIS87" s="4"/>
      <c r="BIT87" s="4"/>
      <c r="BIU87" s="4"/>
      <c r="BIV87" s="4"/>
      <c r="BIW87" s="4"/>
      <c r="BIX87" s="4"/>
      <c r="BIY87" s="4"/>
      <c r="BIZ87" s="4"/>
      <c r="BJA87" s="4"/>
      <c r="BJB87" s="4"/>
      <c r="BJC87" s="4"/>
      <c r="BJD87" s="4"/>
      <c r="BJE87" s="4"/>
      <c r="BJF87" s="4"/>
      <c r="BJG87" s="4"/>
      <c r="BJH87" s="4"/>
      <c r="BJI87" s="4"/>
      <c r="BJJ87" s="4"/>
      <c r="BJK87" s="4"/>
      <c r="BJL87" s="4"/>
      <c r="BJM87" s="4"/>
      <c r="BJN87" s="4"/>
      <c r="BJO87" s="4"/>
      <c r="BJP87" s="4"/>
      <c r="BJQ87" s="4"/>
      <c r="BJR87" s="4"/>
      <c r="BJS87" s="4"/>
      <c r="BJT87" s="4"/>
      <c r="BJU87" s="4"/>
      <c r="BJV87" s="4"/>
      <c r="BJW87" s="4"/>
      <c r="BJX87" s="4"/>
      <c r="BJY87" s="4"/>
      <c r="BJZ87" s="4"/>
      <c r="BKA87" s="4"/>
      <c r="BKB87" s="4"/>
      <c r="BKC87" s="4"/>
      <c r="BKD87" s="4"/>
      <c r="BKE87" s="4"/>
      <c r="BKF87" s="4"/>
      <c r="BKG87" s="4"/>
      <c r="BKH87" s="4"/>
      <c r="BKI87" s="4"/>
      <c r="BKJ87" s="4"/>
      <c r="BKK87" s="4"/>
      <c r="BKL87" s="4"/>
      <c r="BKM87" s="4"/>
      <c r="BKN87" s="4"/>
      <c r="BKO87" s="4"/>
      <c r="BKP87" s="4"/>
      <c r="BKQ87" s="4"/>
      <c r="BKR87" s="4"/>
      <c r="BKS87" s="4"/>
      <c r="BKT87" s="4"/>
      <c r="BKU87" s="4"/>
      <c r="BKV87" s="4"/>
      <c r="BKW87" s="4"/>
      <c r="BKX87" s="4"/>
      <c r="BKY87" s="4"/>
      <c r="BKZ87" s="4"/>
      <c r="BLA87" s="4"/>
      <c r="BLB87" s="4"/>
      <c r="BLC87" s="4"/>
      <c r="BLD87" s="4"/>
      <c r="BLE87" s="4"/>
      <c r="BLF87" s="4"/>
      <c r="BLG87" s="4"/>
      <c r="BLH87" s="4"/>
      <c r="BLI87" s="4"/>
      <c r="BLJ87" s="4"/>
      <c r="BLK87" s="4"/>
      <c r="BLL87" s="4"/>
      <c r="BLM87" s="4"/>
      <c r="BLN87" s="4"/>
      <c r="BLO87" s="4"/>
      <c r="BLP87" s="4"/>
      <c r="BLQ87" s="4"/>
      <c r="BLR87" s="4"/>
      <c r="BLS87" s="4"/>
      <c r="BLT87" s="4"/>
      <c r="BLU87" s="4"/>
      <c r="BLV87" s="4"/>
      <c r="BLW87" s="4"/>
      <c r="BLX87" s="4"/>
      <c r="BLY87" s="4"/>
      <c r="BLZ87" s="4"/>
      <c r="BMA87" s="4"/>
      <c r="BMB87" s="4"/>
      <c r="BMC87" s="4"/>
      <c r="BMD87" s="4"/>
      <c r="BME87" s="4"/>
      <c r="BMF87" s="4"/>
      <c r="BMG87" s="4"/>
      <c r="BMH87" s="4"/>
      <c r="BMI87" s="4"/>
      <c r="BMJ87" s="4"/>
      <c r="BMK87" s="4"/>
      <c r="BML87" s="4"/>
      <c r="BMM87" s="4"/>
      <c r="BMN87" s="4"/>
      <c r="BMO87" s="4"/>
      <c r="BMP87" s="4"/>
      <c r="BMQ87" s="4"/>
      <c r="BMR87" s="4"/>
      <c r="BMS87" s="4"/>
      <c r="BMT87" s="4"/>
      <c r="BMU87" s="4"/>
      <c r="BMV87" s="4"/>
      <c r="BMW87" s="4"/>
      <c r="BMX87" s="4"/>
      <c r="BMY87" s="4"/>
      <c r="BMZ87" s="4"/>
      <c r="BNA87" s="4"/>
      <c r="BNB87" s="4"/>
      <c r="BNC87" s="4"/>
      <c r="BND87" s="4"/>
      <c r="BNE87" s="4"/>
      <c r="BNF87" s="4"/>
      <c r="BNG87" s="4"/>
      <c r="BNH87" s="4"/>
      <c r="BNI87" s="4"/>
      <c r="BNJ87" s="4"/>
      <c r="BNK87" s="4"/>
      <c r="BNL87" s="4"/>
      <c r="BNM87" s="4"/>
      <c r="BNN87" s="4"/>
      <c r="BNO87" s="4"/>
      <c r="BNP87" s="4"/>
      <c r="BNQ87" s="4"/>
      <c r="BNR87" s="4"/>
      <c r="BNS87" s="4"/>
      <c r="BNT87" s="4"/>
      <c r="BNU87" s="4"/>
      <c r="BNV87" s="4"/>
      <c r="BNW87" s="4"/>
      <c r="BNX87" s="4"/>
      <c r="BNY87" s="4"/>
      <c r="BNZ87" s="4"/>
      <c r="BOA87" s="4"/>
      <c r="BOB87" s="4"/>
      <c r="BOC87" s="4"/>
      <c r="BOD87" s="4"/>
      <c r="BOE87" s="4"/>
      <c r="BOF87" s="4"/>
      <c r="BOG87" s="4"/>
      <c r="BOH87" s="4"/>
      <c r="BOI87" s="4"/>
      <c r="BOJ87" s="4"/>
      <c r="BOK87" s="4"/>
      <c r="BOL87" s="4"/>
      <c r="BOM87" s="4"/>
      <c r="BON87" s="4"/>
      <c r="BOO87" s="4"/>
      <c r="BOP87" s="4"/>
      <c r="BOQ87" s="4"/>
      <c r="BOR87" s="4"/>
      <c r="BOS87" s="4"/>
      <c r="BOT87" s="4"/>
      <c r="BOU87" s="4"/>
      <c r="BOV87" s="4"/>
      <c r="BOW87" s="4"/>
      <c r="BOX87" s="4"/>
      <c r="BOY87" s="4"/>
      <c r="BOZ87" s="4"/>
      <c r="BPA87" s="4"/>
      <c r="BPB87" s="4"/>
      <c r="BPC87" s="4"/>
      <c r="BPD87" s="4"/>
      <c r="BPE87" s="4"/>
      <c r="BPF87" s="4"/>
      <c r="BPG87" s="4"/>
      <c r="BPH87" s="4"/>
      <c r="BPI87" s="4"/>
      <c r="BPJ87" s="4"/>
      <c r="BPK87" s="4"/>
      <c r="BPL87" s="4"/>
      <c r="BPM87" s="4"/>
      <c r="BPN87" s="4"/>
      <c r="BPO87" s="4"/>
      <c r="BPP87" s="4"/>
      <c r="BPQ87" s="4"/>
      <c r="BPR87" s="4"/>
      <c r="BPS87" s="4"/>
      <c r="BPT87" s="4"/>
      <c r="BPU87" s="4"/>
      <c r="BPV87" s="4"/>
      <c r="BPW87" s="4"/>
      <c r="BPX87" s="4"/>
      <c r="BPY87" s="4"/>
      <c r="BPZ87" s="4"/>
      <c r="BQA87" s="4"/>
      <c r="BQB87" s="4"/>
      <c r="BQC87" s="4"/>
      <c r="BQD87" s="4"/>
      <c r="BQE87" s="4"/>
      <c r="BQF87" s="4"/>
      <c r="BQG87" s="4"/>
      <c r="BQH87" s="4"/>
      <c r="BQI87" s="4"/>
      <c r="BQJ87" s="4"/>
      <c r="BQK87" s="4"/>
      <c r="BQL87" s="4"/>
      <c r="BQM87" s="4"/>
      <c r="BQN87" s="4"/>
      <c r="BQO87" s="4"/>
      <c r="BQP87" s="4"/>
      <c r="BQQ87" s="4"/>
      <c r="BQR87" s="4"/>
      <c r="BQS87" s="4"/>
      <c r="BQT87" s="4"/>
      <c r="BQU87" s="4"/>
      <c r="BQV87" s="4"/>
      <c r="BQW87" s="4"/>
      <c r="BQX87" s="4"/>
      <c r="BQY87" s="4"/>
      <c r="BQZ87" s="4"/>
      <c r="BRA87" s="4"/>
      <c r="BRB87" s="4"/>
      <c r="BRC87" s="4"/>
      <c r="BRD87" s="4"/>
      <c r="BRE87" s="4"/>
      <c r="BRF87" s="4"/>
      <c r="BRG87" s="4"/>
      <c r="BRH87" s="4"/>
      <c r="BRI87" s="4"/>
      <c r="BRJ87" s="4"/>
      <c r="BRK87" s="4"/>
      <c r="BRL87" s="4"/>
      <c r="BRM87" s="4"/>
      <c r="BRN87" s="4"/>
      <c r="BRO87" s="4"/>
      <c r="BRP87" s="4"/>
      <c r="BRQ87" s="4"/>
      <c r="BRR87" s="4"/>
      <c r="BRS87" s="4"/>
      <c r="BRT87" s="4"/>
      <c r="BRU87" s="4"/>
      <c r="BRV87" s="4"/>
      <c r="BRW87" s="4"/>
      <c r="BRX87" s="4"/>
      <c r="BRY87" s="4"/>
      <c r="BRZ87" s="4"/>
      <c r="BSA87" s="4"/>
      <c r="BSB87" s="4"/>
      <c r="BSC87" s="4"/>
      <c r="BSD87" s="4"/>
      <c r="BSE87" s="4"/>
      <c r="BSF87" s="4"/>
      <c r="BSG87" s="4"/>
      <c r="BSH87" s="4"/>
      <c r="BSI87" s="4"/>
      <c r="BSJ87" s="4"/>
      <c r="BSK87" s="4"/>
      <c r="BSL87" s="4"/>
      <c r="BSM87" s="4"/>
      <c r="BSN87" s="4"/>
      <c r="BSO87" s="4"/>
      <c r="BSP87" s="4"/>
      <c r="BSQ87" s="4"/>
      <c r="BSR87" s="4"/>
      <c r="BSS87" s="4"/>
      <c r="BST87" s="4"/>
      <c r="BSU87" s="4"/>
      <c r="BSV87" s="4"/>
      <c r="BSW87" s="4"/>
      <c r="BSX87" s="4"/>
      <c r="BSY87" s="4"/>
      <c r="BSZ87" s="4"/>
      <c r="BTA87" s="4"/>
      <c r="BTB87" s="4"/>
      <c r="BTC87" s="4"/>
      <c r="BTD87" s="4"/>
      <c r="BTE87" s="4"/>
      <c r="BTF87" s="4"/>
      <c r="BTG87" s="4"/>
      <c r="BTH87" s="4"/>
      <c r="BTI87" s="4"/>
      <c r="BTJ87" s="4"/>
      <c r="BTK87" s="4"/>
      <c r="BTL87" s="4"/>
      <c r="BTM87" s="4"/>
      <c r="BTN87" s="4"/>
      <c r="BTO87" s="4"/>
      <c r="BTP87" s="4"/>
      <c r="BTQ87" s="4"/>
      <c r="BTR87" s="4"/>
      <c r="BTS87" s="4"/>
      <c r="BTT87" s="4"/>
      <c r="BTU87" s="4"/>
      <c r="BTV87" s="4"/>
      <c r="BTW87" s="4"/>
      <c r="BTX87" s="4"/>
      <c r="BTY87" s="4"/>
      <c r="BTZ87" s="4"/>
      <c r="BUA87" s="4"/>
      <c r="BUB87" s="4"/>
      <c r="BUC87" s="4"/>
      <c r="BUD87" s="4"/>
      <c r="BUE87" s="4"/>
      <c r="BUF87" s="4"/>
      <c r="BUG87" s="4"/>
      <c r="BUH87" s="4"/>
      <c r="BUI87" s="4"/>
      <c r="BUJ87" s="4"/>
      <c r="BUK87" s="4"/>
      <c r="BUL87" s="4"/>
      <c r="BUM87" s="4"/>
      <c r="BUN87" s="4"/>
      <c r="BUO87" s="4"/>
      <c r="BUP87" s="4"/>
      <c r="BUQ87" s="4"/>
      <c r="BUR87" s="4"/>
      <c r="BUS87" s="4"/>
      <c r="BUT87" s="4"/>
      <c r="BUU87" s="4"/>
      <c r="BUV87" s="4"/>
      <c r="BUW87" s="4"/>
      <c r="BUX87" s="4"/>
      <c r="BUY87" s="4"/>
      <c r="BUZ87" s="4"/>
      <c r="BVA87" s="4"/>
      <c r="BVB87" s="4"/>
      <c r="BVC87" s="4"/>
      <c r="BVD87" s="4"/>
      <c r="BVE87" s="4"/>
      <c r="BVF87" s="4"/>
      <c r="BVG87" s="4"/>
      <c r="BVH87" s="4"/>
      <c r="BVI87" s="4"/>
      <c r="BVJ87" s="4"/>
      <c r="BVK87" s="4"/>
      <c r="BVL87" s="4"/>
      <c r="BVM87" s="4"/>
      <c r="BVN87" s="4"/>
      <c r="BVO87" s="4"/>
      <c r="BVP87" s="4"/>
      <c r="BVQ87" s="4"/>
      <c r="BVR87" s="4"/>
      <c r="BVS87" s="4"/>
      <c r="BVT87" s="4"/>
      <c r="BVU87" s="4"/>
      <c r="BVV87" s="4"/>
      <c r="BVW87" s="4"/>
      <c r="BVX87" s="4"/>
      <c r="BVY87" s="4"/>
      <c r="BVZ87" s="4"/>
      <c r="BWA87" s="4"/>
      <c r="BWB87" s="4"/>
      <c r="BWC87" s="4"/>
      <c r="BWD87" s="4"/>
      <c r="BWE87" s="4"/>
      <c r="BWF87" s="4"/>
      <c r="BWG87" s="4"/>
      <c r="BWH87" s="4"/>
      <c r="BWI87" s="4"/>
      <c r="BWJ87" s="4"/>
      <c r="BWK87" s="4"/>
      <c r="BWL87" s="4"/>
      <c r="BWM87" s="4"/>
      <c r="BWN87" s="4"/>
      <c r="BWO87" s="4"/>
      <c r="BWP87" s="4"/>
      <c r="BWQ87" s="4"/>
      <c r="BWR87" s="4"/>
      <c r="BWS87" s="4"/>
      <c r="BWT87" s="4"/>
      <c r="BWU87" s="4"/>
      <c r="BWV87" s="4"/>
      <c r="BWW87" s="4"/>
      <c r="BWX87" s="4"/>
      <c r="BWY87" s="4"/>
      <c r="BWZ87" s="4"/>
      <c r="BXA87" s="4"/>
      <c r="BXB87" s="4"/>
      <c r="BXC87" s="4"/>
      <c r="BXD87" s="4"/>
      <c r="BXE87" s="4"/>
      <c r="BXF87" s="4"/>
      <c r="BXG87" s="4"/>
      <c r="BXH87" s="4"/>
      <c r="BXI87" s="4"/>
      <c r="BXJ87" s="4"/>
      <c r="BXK87" s="4"/>
      <c r="BXL87" s="4"/>
      <c r="BXM87" s="4"/>
      <c r="BXN87" s="4"/>
      <c r="BXO87" s="4"/>
      <c r="BXP87" s="4"/>
      <c r="BXQ87" s="4"/>
      <c r="BXR87" s="4"/>
      <c r="BXS87" s="4"/>
      <c r="BXT87" s="4"/>
      <c r="BXU87" s="4"/>
      <c r="BXV87" s="4"/>
      <c r="BXW87" s="4"/>
      <c r="BXX87" s="4"/>
      <c r="BXY87" s="4"/>
      <c r="BXZ87" s="4"/>
      <c r="BYA87" s="4"/>
      <c r="BYB87" s="4"/>
      <c r="BYC87" s="4"/>
      <c r="BYD87" s="4"/>
      <c r="BYE87" s="4"/>
      <c r="BYF87" s="4"/>
      <c r="BYG87" s="4"/>
      <c r="BYH87" s="4"/>
      <c r="BYI87" s="4"/>
      <c r="BYJ87" s="4"/>
      <c r="BYK87" s="4"/>
      <c r="BYL87" s="4"/>
      <c r="BYM87" s="4"/>
      <c r="BYN87" s="4"/>
      <c r="BYO87" s="4"/>
      <c r="BYP87" s="4"/>
      <c r="BYQ87" s="4"/>
      <c r="BYR87" s="4"/>
      <c r="BYS87" s="4"/>
      <c r="BYT87" s="4"/>
      <c r="BYU87" s="4"/>
      <c r="BYV87" s="4"/>
      <c r="BYW87" s="4"/>
      <c r="BYX87" s="4"/>
      <c r="BYY87" s="4"/>
      <c r="BYZ87" s="4"/>
      <c r="BZA87" s="4"/>
      <c r="BZB87" s="4"/>
      <c r="BZC87" s="4"/>
      <c r="BZD87" s="4"/>
      <c r="BZE87" s="4"/>
      <c r="BZF87" s="4"/>
      <c r="BZG87" s="4"/>
      <c r="BZH87" s="4"/>
      <c r="BZI87" s="4"/>
      <c r="BZJ87" s="4"/>
      <c r="BZK87" s="4"/>
      <c r="BZL87" s="4"/>
      <c r="BZM87" s="4"/>
      <c r="BZN87" s="4"/>
      <c r="BZO87" s="4"/>
      <c r="BZP87" s="4"/>
      <c r="BZQ87" s="4"/>
      <c r="BZR87" s="4"/>
      <c r="BZS87" s="4"/>
      <c r="BZT87" s="4"/>
      <c r="BZU87" s="4"/>
      <c r="BZV87" s="4"/>
      <c r="BZW87" s="4"/>
      <c r="BZX87" s="4"/>
      <c r="BZY87" s="4"/>
      <c r="BZZ87" s="4"/>
      <c r="CAA87" s="4"/>
      <c r="CAB87" s="4"/>
      <c r="CAC87" s="4"/>
      <c r="CAD87" s="4"/>
      <c r="CAE87" s="4"/>
      <c r="CAF87" s="4"/>
      <c r="CAG87" s="4"/>
      <c r="CAH87" s="4"/>
      <c r="CAI87" s="4"/>
      <c r="CAJ87" s="4"/>
      <c r="CAK87" s="4"/>
      <c r="CAL87" s="4"/>
      <c r="CAM87" s="4"/>
      <c r="CAN87" s="4"/>
      <c r="CAO87" s="4"/>
      <c r="CAP87" s="4"/>
      <c r="CAQ87" s="4"/>
      <c r="CAR87" s="4"/>
      <c r="CAS87" s="4"/>
      <c r="CAT87" s="4"/>
      <c r="CAU87" s="4"/>
      <c r="CAV87" s="4"/>
      <c r="CAW87" s="4"/>
      <c r="CAX87" s="4"/>
      <c r="CAY87" s="4"/>
      <c r="CAZ87" s="4"/>
      <c r="CBA87" s="4"/>
      <c r="CBB87" s="4"/>
      <c r="CBC87" s="4"/>
      <c r="CBD87" s="4"/>
      <c r="CBE87" s="4"/>
      <c r="CBF87" s="4"/>
      <c r="CBG87" s="4"/>
      <c r="CBH87" s="4"/>
      <c r="CBI87" s="4"/>
      <c r="CBJ87" s="4"/>
      <c r="CBK87" s="4"/>
      <c r="CBL87" s="4"/>
      <c r="CBM87" s="4"/>
      <c r="CBN87" s="4"/>
      <c r="CBO87" s="4"/>
      <c r="CBP87" s="4"/>
      <c r="CBQ87" s="4"/>
      <c r="CBR87" s="4"/>
      <c r="CBS87" s="4"/>
      <c r="CBT87" s="4"/>
      <c r="CBU87" s="4"/>
      <c r="CBV87" s="4"/>
      <c r="CBW87" s="4"/>
      <c r="CBX87" s="4"/>
      <c r="CBY87" s="4"/>
      <c r="CBZ87" s="4"/>
      <c r="CCA87" s="4"/>
      <c r="CCB87" s="4"/>
      <c r="CCC87" s="4"/>
      <c r="CCD87" s="4"/>
      <c r="CCE87" s="4"/>
      <c r="CCF87" s="4"/>
      <c r="CCG87" s="4"/>
      <c r="CCH87" s="4"/>
      <c r="CCI87" s="4"/>
      <c r="CCJ87" s="4"/>
      <c r="CCK87" s="4"/>
      <c r="CCL87" s="4"/>
      <c r="CCM87" s="4"/>
      <c r="CCN87" s="4"/>
      <c r="CCO87" s="4"/>
      <c r="CCP87" s="4"/>
      <c r="CCQ87" s="4"/>
      <c r="CCR87" s="4"/>
      <c r="CCS87" s="4"/>
      <c r="CCT87" s="4"/>
      <c r="CCU87" s="4"/>
      <c r="CCV87" s="4"/>
      <c r="CCW87" s="4"/>
      <c r="CCX87" s="4"/>
      <c r="CCY87" s="4"/>
      <c r="CCZ87" s="4"/>
      <c r="CDA87" s="4"/>
      <c r="CDB87" s="4"/>
      <c r="CDC87" s="4"/>
      <c r="CDD87" s="4"/>
      <c r="CDE87" s="4"/>
      <c r="CDF87" s="4"/>
      <c r="CDG87" s="4"/>
      <c r="CDH87" s="4"/>
      <c r="CDI87" s="4"/>
      <c r="CDJ87" s="4"/>
      <c r="CDK87" s="4"/>
      <c r="CDL87" s="4"/>
      <c r="CDM87" s="4"/>
      <c r="CDN87" s="4"/>
      <c r="CDO87" s="4"/>
      <c r="CDP87" s="4"/>
      <c r="CDQ87" s="4"/>
      <c r="CDR87" s="4"/>
      <c r="CDS87" s="4"/>
      <c r="CDT87" s="4"/>
      <c r="CDU87" s="4"/>
      <c r="CDV87" s="4"/>
      <c r="CDW87" s="4"/>
      <c r="CDX87" s="4"/>
      <c r="CDY87" s="4"/>
      <c r="CDZ87" s="4"/>
      <c r="CEA87" s="4"/>
      <c r="CEB87" s="4"/>
      <c r="CEC87" s="4"/>
      <c r="CED87" s="4"/>
      <c r="CEE87" s="4"/>
      <c r="CEF87" s="4"/>
      <c r="CEG87" s="4"/>
      <c r="CEH87" s="4"/>
      <c r="CEI87" s="4"/>
      <c r="CEJ87" s="4"/>
      <c r="CEK87" s="4"/>
      <c r="CEL87" s="4"/>
      <c r="CEM87" s="4"/>
      <c r="CEN87" s="4"/>
      <c r="CEO87" s="4"/>
      <c r="CEP87" s="4"/>
      <c r="CEQ87" s="4"/>
      <c r="CER87" s="4"/>
      <c r="CES87" s="4"/>
      <c r="CET87" s="4"/>
      <c r="CEU87" s="4"/>
      <c r="CEV87" s="4"/>
      <c r="CEW87" s="4"/>
      <c r="CEX87" s="4"/>
      <c r="CEY87" s="4"/>
      <c r="CEZ87" s="4"/>
      <c r="CFA87" s="4"/>
      <c r="CFB87" s="4"/>
      <c r="CFC87" s="4"/>
      <c r="CFD87" s="4"/>
      <c r="CFE87" s="4"/>
      <c r="CFF87" s="4"/>
      <c r="CFG87" s="4"/>
      <c r="CFH87" s="4"/>
      <c r="CFI87" s="4"/>
      <c r="CFJ87" s="4"/>
      <c r="CFK87" s="4"/>
      <c r="CFL87" s="4"/>
      <c r="CFM87" s="4"/>
      <c r="CFN87" s="4"/>
      <c r="CFO87" s="4"/>
      <c r="CFP87" s="4"/>
      <c r="CFQ87" s="4"/>
      <c r="CFR87" s="4"/>
      <c r="CFS87" s="4"/>
      <c r="CFT87" s="4"/>
      <c r="CFU87" s="4"/>
      <c r="CFV87" s="4"/>
      <c r="CFW87" s="4"/>
      <c r="CFX87" s="4"/>
      <c r="CFY87" s="4"/>
      <c r="CFZ87" s="4"/>
      <c r="CGA87" s="4"/>
      <c r="CGB87" s="4"/>
      <c r="CGC87" s="4"/>
      <c r="CGD87" s="4"/>
      <c r="CGE87" s="4"/>
      <c r="CGF87" s="4"/>
      <c r="CGG87" s="4"/>
      <c r="CGH87" s="4"/>
      <c r="CGI87" s="4"/>
      <c r="CGJ87" s="4"/>
      <c r="CGK87" s="4"/>
      <c r="CGL87" s="4"/>
      <c r="CGM87" s="4"/>
      <c r="CGN87" s="4"/>
      <c r="CGO87" s="4"/>
      <c r="CGP87" s="4"/>
      <c r="CGQ87" s="4"/>
      <c r="CGR87" s="4"/>
      <c r="CGS87" s="4"/>
      <c r="CGT87" s="4"/>
      <c r="CGU87" s="4"/>
      <c r="CGV87" s="4"/>
      <c r="CGW87" s="4"/>
      <c r="CGX87" s="4"/>
      <c r="CGY87" s="4"/>
      <c r="CGZ87" s="4"/>
      <c r="CHA87" s="4"/>
      <c r="CHB87" s="4"/>
      <c r="CHC87" s="4"/>
      <c r="CHD87" s="4"/>
      <c r="CHE87" s="4"/>
      <c r="CHF87" s="4"/>
      <c r="CHG87" s="4"/>
      <c r="CHH87" s="4"/>
      <c r="CHI87" s="4"/>
      <c r="CHJ87" s="4"/>
      <c r="CHK87" s="4"/>
      <c r="CHL87" s="4"/>
      <c r="CHM87" s="4"/>
      <c r="CHN87" s="4"/>
      <c r="CHO87" s="4"/>
      <c r="CHP87" s="4"/>
      <c r="CHQ87" s="4"/>
      <c r="CHR87" s="4"/>
      <c r="CHS87" s="4"/>
      <c r="CHT87" s="4"/>
      <c r="CHU87" s="4"/>
      <c r="CHV87" s="4"/>
      <c r="CHW87" s="4"/>
      <c r="CHX87" s="4"/>
      <c r="CHY87" s="4"/>
      <c r="CHZ87" s="4"/>
      <c r="CIA87" s="4"/>
      <c r="CIB87" s="4"/>
      <c r="CIC87" s="4"/>
      <c r="CID87" s="4"/>
      <c r="CIE87" s="4"/>
      <c r="CIF87" s="4"/>
      <c r="CIG87" s="4"/>
      <c r="CIH87" s="4"/>
      <c r="CII87" s="4"/>
      <c r="CIJ87" s="4"/>
      <c r="CIK87" s="4"/>
      <c r="CIL87" s="4"/>
      <c r="CIM87" s="4"/>
      <c r="CIN87" s="4"/>
      <c r="CIO87" s="4"/>
      <c r="CIP87" s="4"/>
      <c r="CIQ87" s="4"/>
      <c r="CIR87" s="4"/>
      <c r="CIS87" s="4"/>
      <c r="CIT87" s="4"/>
      <c r="CIU87" s="4"/>
      <c r="CIV87" s="4"/>
      <c r="CIW87" s="4"/>
      <c r="CIX87" s="4"/>
      <c r="CIY87" s="4"/>
      <c r="CIZ87" s="4"/>
      <c r="CJA87" s="4"/>
      <c r="CJB87" s="4"/>
      <c r="CJC87" s="4"/>
      <c r="CJD87" s="4"/>
      <c r="CJE87" s="4"/>
      <c r="CJF87" s="4"/>
      <c r="CJG87" s="4"/>
      <c r="CJH87" s="4"/>
      <c r="CJI87" s="4"/>
      <c r="CJJ87" s="4"/>
      <c r="CJK87" s="4"/>
      <c r="CJL87" s="4"/>
      <c r="CJM87" s="4"/>
      <c r="CJN87" s="4"/>
      <c r="CJO87" s="4"/>
      <c r="CJP87" s="4"/>
      <c r="CJQ87" s="4"/>
      <c r="CJR87" s="4"/>
      <c r="CJS87" s="4"/>
      <c r="CJT87" s="4"/>
      <c r="CJU87" s="4"/>
      <c r="CJV87" s="4"/>
      <c r="CJW87" s="4"/>
      <c r="CJX87" s="4"/>
      <c r="CJY87" s="4"/>
      <c r="CJZ87" s="4"/>
      <c r="CKA87" s="4"/>
      <c r="CKB87" s="4"/>
      <c r="CKC87" s="4"/>
      <c r="CKD87" s="4"/>
      <c r="CKE87" s="4"/>
      <c r="CKF87" s="4"/>
      <c r="CKG87" s="4"/>
      <c r="CKH87" s="4"/>
      <c r="CKI87" s="4"/>
      <c r="CKJ87" s="4"/>
      <c r="CKK87" s="4"/>
      <c r="CKL87" s="4"/>
      <c r="CKM87" s="4"/>
      <c r="CKN87" s="4"/>
      <c r="CKO87" s="4"/>
      <c r="CKP87" s="4"/>
      <c r="CKQ87" s="4"/>
      <c r="CKR87" s="4"/>
      <c r="CKS87" s="4"/>
      <c r="CKT87" s="4"/>
      <c r="CKU87" s="4"/>
      <c r="CKV87" s="4"/>
      <c r="CKW87" s="4"/>
      <c r="CKX87" s="4"/>
      <c r="CKY87" s="4"/>
      <c r="CKZ87" s="4"/>
      <c r="CLA87" s="4"/>
      <c r="CLB87" s="4"/>
      <c r="CLC87" s="4"/>
      <c r="CLD87" s="4"/>
      <c r="CLE87" s="4"/>
      <c r="CLF87" s="4"/>
      <c r="CLG87" s="4"/>
      <c r="CLH87" s="4"/>
      <c r="CLI87" s="4"/>
      <c r="CLJ87" s="4"/>
      <c r="CLK87" s="4"/>
      <c r="CLL87" s="4"/>
      <c r="CLM87" s="4"/>
      <c r="CLN87" s="4"/>
      <c r="CLO87" s="4"/>
      <c r="CLP87" s="4"/>
      <c r="CLQ87" s="4"/>
      <c r="CLR87" s="4"/>
      <c r="CLS87" s="4"/>
      <c r="CLT87" s="4"/>
      <c r="CLU87" s="4"/>
      <c r="CLV87" s="4"/>
      <c r="CLW87" s="4"/>
      <c r="CLX87" s="4"/>
      <c r="CLY87" s="4"/>
      <c r="CLZ87" s="4"/>
      <c r="CMA87" s="4"/>
      <c r="CMB87" s="4"/>
      <c r="CMC87" s="4"/>
      <c r="CMD87" s="4"/>
      <c r="CME87" s="4"/>
      <c r="CMF87" s="4"/>
      <c r="CMG87" s="4"/>
      <c r="CMH87" s="4"/>
      <c r="CMI87" s="4"/>
      <c r="CMJ87" s="4"/>
      <c r="CMK87" s="4"/>
      <c r="CML87" s="4"/>
      <c r="CMM87" s="4"/>
      <c r="CMN87" s="4"/>
      <c r="CMO87" s="4"/>
      <c r="CMP87" s="4"/>
      <c r="CMQ87" s="4"/>
      <c r="CMR87" s="4"/>
      <c r="CMS87" s="4"/>
      <c r="CMT87" s="4"/>
      <c r="CMU87" s="4"/>
      <c r="CMV87" s="4"/>
      <c r="CMW87" s="4"/>
      <c r="CMX87" s="4"/>
      <c r="CMY87" s="4"/>
      <c r="CMZ87" s="4"/>
      <c r="CNA87" s="4"/>
      <c r="CNB87" s="4"/>
      <c r="CNC87" s="4"/>
      <c r="CND87" s="4"/>
      <c r="CNE87" s="4"/>
      <c r="CNF87" s="4"/>
      <c r="CNG87" s="4"/>
      <c r="CNH87" s="4"/>
      <c r="CNI87" s="4"/>
      <c r="CNJ87" s="4"/>
      <c r="CNK87" s="4"/>
      <c r="CNL87" s="4"/>
      <c r="CNM87" s="4"/>
      <c r="CNN87" s="4"/>
      <c r="CNO87" s="4"/>
      <c r="CNP87" s="4"/>
      <c r="CNQ87" s="4"/>
      <c r="CNR87" s="4"/>
      <c r="CNS87" s="4"/>
      <c r="CNT87" s="4"/>
      <c r="CNU87" s="4"/>
      <c r="CNV87" s="4"/>
      <c r="CNW87" s="4"/>
      <c r="CNX87" s="4"/>
      <c r="CNY87" s="4"/>
      <c r="CNZ87" s="4"/>
      <c r="COA87" s="4"/>
      <c r="COB87" s="4"/>
      <c r="COC87" s="4"/>
      <c r="COD87" s="4"/>
      <c r="COE87" s="4"/>
      <c r="COF87" s="4"/>
      <c r="COG87" s="4"/>
      <c r="COH87" s="4"/>
      <c r="COI87" s="4"/>
      <c r="COJ87" s="4"/>
      <c r="COK87" s="4"/>
      <c r="COL87" s="4"/>
      <c r="COM87" s="4"/>
      <c r="CON87" s="4"/>
      <c r="COO87" s="4"/>
      <c r="COP87" s="4"/>
      <c r="COQ87" s="4"/>
      <c r="COR87" s="4"/>
      <c r="COS87" s="4"/>
      <c r="COT87" s="4"/>
      <c r="COU87" s="4"/>
      <c r="COV87" s="4"/>
      <c r="COW87" s="4"/>
      <c r="COX87" s="4"/>
      <c r="COY87" s="4"/>
      <c r="COZ87" s="4"/>
      <c r="CPA87" s="4"/>
      <c r="CPB87" s="4"/>
      <c r="CPC87" s="4"/>
      <c r="CPD87" s="4"/>
      <c r="CPE87" s="4"/>
      <c r="CPF87" s="4"/>
      <c r="CPG87" s="4"/>
      <c r="CPH87" s="4"/>
      <c r="CPI87" s="4"/>
      <c r="CPJ87" s="4"/>
      <c r="CPK87" s="4"/>
      <c r="CPL87" s="4"/>
      <c r="CPM87" s="4"/>
      <c r="CPN87" s="4"/>
      <c r="CPO87" s="4"/>
      <c r="CPP87" s="4"/>
      <c r="CPQ87" s="4"/>
      <c r="CPR87" s="4"/>
      <c r="CPS87" s="4"/>
      <c r="CPT87" s="4"/>
      <c r="CPU87" s="4"/>
      <c r="CPV87" s="4"/>
      <c r="CPW87" s="4"/>
      <c r="CPX87" s="4"/>
      <c r="CPY87" s="4"/>
      <c r="CPZ87" s="4"/>
      <c r="CQA87" s="4"/>
      <c r="CQB87" s="4"/>
      <c r="CQC87" s="4"/>
      <c r="CQD87" s="4"/>
      <c r="CQE87" s="4"/>
      <c r="CQF87" s="4"/>
      <c r="CQG87" s="4"/>
      <c r="CQH87" s="4"/>
      <c r="CQI87" s="4"/>
      <c r="CQJ87" s="4"/>
      <c r="CQK87" s="4"/>
      <c r="CQL87" s="4"/>
      <c r="CQM87" s="4"/>
      <c r="CQN87" s="4"/>
      <c r="CQO87" s="4"/>
      <c r="CQP87" s="4"/>
      <c r="CQQ87" s="4"/>
      <c r="CQR87" s="4"/>
      <c r="CQS87" s="4"/>
      <c r="CQT87" s="4"/>
      <c r="CQU87" s="4"/>
      <c r="CQV87" s="4"/>
      <c r="CQW87" s="4"/>
      <c r="CQX87" s="4"/>
      <c r="CQY87" s="4"/>
      <c r="CQZ87" s="4"/>
      <c r="CRA87" s="4"/>
      <c r="CRB87" s="4"/>
      <c r="CRC87" s="4"/>
      <c r="CRD87" s="4"/>
      <c r="CRE87" s="4"/>
      <c r="CRF87" s="4"/>
      <c r="CRG87" s="4"/>
      <c r="CRH87" s="4"/>
      <c r="CRI87" s="4"/>
      <c r="CRJ87" s="4"/>
      <c r="CRK87" s="4"/>
      <c r="CRL87" s="4"/>
      <c r="CRM87" s="4"/>
      <c r="CRN87" s="4"/>
      <c r="CRO87" s="4"/>
      <c r="CRP87" s="4"/>
      <c r="CRQ87" s="4"/>
      <c r="CRR87" s="4"/>
      <c r="CRS87" s="4"/>
      <c r="CRT87" s="4"/>
      <c r="CRU87" s="4"/>
      <c r="CRV87" s="4"/>
      <c r="CRW87" s="4"/>
      <c r="CRX87" s="4"/>
      <c r="CRY87" s="4"/>
      <c r="CRZ87" s="4"/>
      <c r="CSA87" s="4"/>
      <c r="CSB87" s="4"/>
      <c r="CSC87" s="4"/>
      <c r="CSD87" s="4"/>
      <c r="CSE87" s="4"/>
      <c r="CSF87" s="4"/>
      <c r="CSG87" s="4"/>
      <c r="CSH87" s="4"/>
      <c r="CSI87" s="4"/>
      <c r="CSJ87" s="4"/>
      <c r="CSK87" s="4"/>
      <c r="CSL87" s="4"/>
      <c r="CSM87" s="4"/>
      <c r="CSN87" s="4"/>
      <c r="CSO87" s="4"/>
      <c r="CSP87" s="4"/>
      <c r="CSQ87" s="4"/>
      <c r="CSR87" s="4"/>
      <c r="CSS87" s="4"/>
      <c r="CST87" s="4"/>
      <c r="CSU87" s="4"/>
      <c r="CSV87" s="4"/>
      <c r="CSW87" s="4"/>
      <c r="CSX87" s="4"/>
      <c r="CSY87" s="4"/>
      <c r="CSZ87" s="4"/>
      <c r="CTA87" s="4"/>
      <c r="CTB87" s="4"/>
      <c r="CTC87" s="4"/>
      <c r="CTD87" s="4"/>
      <c r="CTE87" s="4"/>
      <c r="CTF87" s="4"/>
      <c r="CTG87" s="4"/>
      <c r="CTH87" s="4"/>
      <c r="CTI87" s="4"/>
      <c r="CTJ87" s="4"/>
      <c r="CTK87" s="4"/>
      <c r="CTL87" s="4"/>
      <c r="CTM87" s="4"/>
      <c r="CTN87" s="4"/>
      <c r="CTO87" s="4"/>
      <c r="CTP87" s="4"/>
      <c r="CTQ87" s="4"/>
      <c r="CTR87" s="4"/>
      <c r="CTS87" s="4"/>
      <c r="CTT87" s="4"/>
      <c r="CTU87" s="4"/>
      <c r="CTV87" s="4"/>
      <c r="CTW87" s="4"/>
      <c r="CTX87" s="4"/>
      <c r="CTY87" s="4"/>
      <c r="CTZ87" s="4"/>
      <c r="CUA87" s="4"/>
      <c r="CUB87" s="4"/>
      <c r="CUC87" s="4"/>
      <c r="CUD87" s="4"/>
      <c r="CUE87" s="4"/>
      <c r="CUF87" s="4"/>
      <c r="CUG87" s="4"/>
      <c r="CUH87" s="4"/>
      <c r="CUI87" s="4"/>
      <c r="CUJ87" s="4"/>
      <c r="CUK87" s="4"/>
      <c r="CUL87" s="4"/>
      <c r="CUM87" s="4"/>
      <c r="CUN87" s="4"/>
      <c r="CUO87" s="4"/>
      <c r="CUP87" s="4"/>
      <c r="CUQ87" s="4"/>
      <c r="CUR87" s="4"/>
      <c r="CUS87" s="4"/>
      <c r="CUT87" s="4"/>
      <c r="CUU87" s="4"/>
      <c r="CUV87" s="4"/>
      <c r="CUW87" s="4"/>
      <c r="CUX87" s="4"/>
      <c r="CUY87" s="4"/>
      <c r="CUZ87" s="4"/>
      <c r="CVA87" s="4"/>
      <c r="CVB87" s="4"/>
      <c r="CVC87" s="4"/>
      <c r="CVD87" s="4"/>
      <c r="CVE87" s="4"/>
      <c r="CVF87" s="4"/>
      <c r="CVG87" s="4"/>
      <c r="CVH87" s="4"/>
      <c r="CVI87" s="4"/>
      <c r="CVJ87" s="4"/>
      <c r="CVK87" s="4"/>
      <c r="CVL87" s="4"/>
      <c r="CVM87" s="4"/>
      <c r="CVN87" s="4"/>
      <c r="CVO87" s="4"/>
      <c r="CVP87" s="4"/>
      <c r="CVQ87" s="4"/>
      <c r="CVR87" s="4"/>
      <c r="CVS87" s="4"/>
      <c r="CVT87" s="4"/>
      <c r="CVU87" s="4"/>
      <c r="CVV87" s="4"/>
      <c r="CVW87" s="4"/>
      <c r="CVX87" s="4"/>
      <c r="CVY87" s="4"/>
      <c r="CVZ87" s="4"/>
      <c r="CWA87" s="4"/>
      <c r="CWB87" s="4"/>
      <c r="CWC87" s="4"/>
      <c r="CWD87" s="4"/>
      <c r="CWE87" s="4"/>
      <c r="CWF87" s="4"/>
      <c r="CWG87" s="4"/>
      <c r="CWH87" s="4"/>
      <c r="CWI87" s="4"/>
      <c r="CWJ87" s="4"/>
      <c r="CWK87" s="4"/>
      <c r="CWL87" s="4"/>
      <c r="CWM87" s="4"/>
      <c r="CWN87" s="4"/>
      <c r="CWO87" s="4"/>
      <c r="CWP87" s="4"/>
      <c r="CWQ87" s="4"/>
      <c r="CWR87" s="4"/>
      <c r="CWS87" s="4"/>
      <c r="CWT87" s="4"/>
      <c r="CWU87" s="4"/>
      <c r="CWV87" s="4"/>
      <c r="CWW87" s="4"/>
      <c r="CWX87" s="4"/>
      <c r="CWY87" s="4"/>
      <c r="CWZ87" s="4"/>
      <c r="CXA87" s="4"/>
      <c r="CXB87" s="4"/>
      <c r="CXC87" s="4"/>
      <c r="CXD87" s="4"/>
      <c r="CXE87" s="4"/>
      <c r="CXF87" s="4"/>
      <c r="CXG87" s="4"/>
      <c r="CXH87" s="4"/>
      <c r="CXI87" s="4"/>
      <c r="CXJ87" s="4"/>
      <c r="CXK87" s="4"/>
      <c r="CXL87" s="4"/>
      <c r="CXM87" s="4"/>
      <c r="CXN87" s="4"/>
      <c r="CXO87" s="4"/>
      <c r="CXP87" s="4"/>
      <c r="CXQ87" s="4"/>
      <c r="CXR87" s="4"/>
      <c r="CXS87" s="4"/>
      <c r="CXT87" s="4"/>
      <c r="CXU87" s="4"/>
      <c r="CXV87" s="4"/>
      <c r="CXW87" s="4"/>
      <c r="CXX87" s="4"/>
      <c r="CXY87" s="4"/>
      <c r="CXZ87" s="4"/>
      <c r="CYA87" s="4"/>
      <c r="CYB87" s="4"/>
      <c r="CYC87" s="4"/>
      <c r="CYD87" s="4"/>
      <c r="CYE87" s="4"/>
      <c r="CYF87" s="4"/>
      <c r="CYG87" s="4"/>
      <c r="CYH87" s="4"/>
      <c r="CYI87" s="4"/>
      <c r="CYJ87" s="4"/>
      <c r="CYK87" s="4"/>
      <c r="CYL87" s="4"/>
      <c r="CYM87" s="4"/>
      <c r="CYN87" s="4"/>
      <c r="CYO87" s="4"/>
      <c r="CYP87" s="4"/>
      <c r="CYQ87" s="4"/>
      <c r="CYR87" s="4"/>
      <c r="CYS87" s="4"/>
      <c r="CYT87" s="4"/>
      <c r="CYU87" s="4"/>
      <c r="CYV87" s="4"/>
      <c r="CYW87" s="4"/>
      <c r="CYX87" s="4"/>
      <c r="CYY87" s="4"/>
      <c r="CYZ87" s="4"/>
      <c r="CZA87" s="4"/>
      <c r="CZB87" s="4"/>
      <c r="CZC87" s="4"/>
      <c r="CZD87" s="4"/>
      <c r="CZE87" s="4"/>
      <c r="CZF87" s="4"/>
      <c r="CZG87" s="4"/>
      <c r="CZH87" s="4"/>
      <c r="CZI87" s="4"/>
      <c r="CZJ87" s="4"/>
      <c r="CZK87" s="4"/>
      <c r="CZL87" s="4"/>
      <c r="CZM87" s="4"/>
      <c r="CZN87" s="4"/>
      <c r="CZO87" s="4"/>
      <c r="CZP87" s="4"/>
      <c r="CZQ87" s="4"/>
      <c r="CZR87" s="4"/>
      <c r="CZS87" s="4"/>
      <c r="CZT87" s="4"/>
      <c r="CZU87" s="4"/>
      <c r="CZV87" s="4"/>
      <c r="CZW87" s="4"/>
      <c r="CZX87" s="4"/>
      <c r="CZY87" s="4"/>
      <c r="CZZ87" s="4"/>
      <c r="DAA87" s="4"/>
      <c r="DAB87" s="4"/>
      <c r="DAC87" s="4"/>
      <c r="DAD87" s="4"/>
      <c r="DAE87" s="4"/>
      <c r="DAF87" s="4"/>
      <c r="DAG87" s="4"/>
      <c r="DAH87" s="4"/>
      <c r="DAI87" s="4"/>
      <c r="DAJ87" s="4"/>
      <c r="DAK87" s="4"/>
      <c r="DAL87" s="4"/>
      <c r="DAM87" s="4"/>
      <c r="DAN87" s="4"/>
      <c r="DAO87" s="4"/>
      <c r="DAP87" s="4"/>
      <c r="DAQ87" s="4"/>
      <c r="DAR87" s="4"/>
      <c r="DAS87" s="4"/>
      <c r="DAT87" s="4"/>
      <c r="DAU87" s="4"/>
      <c r="DAV87" s="4"/>
      <c r="DAW87" s="4"/>
      <c r="DAX87" s="4"/>
      <c r="DAY87" s="4"/>
      <c r="DAZ87" s="4"/>
      <c r="DBA87" s="4"/>
      <c r="DBB87" s="4"/>
      <c r="DBC87" s="4"/>
      <c r="DBD87" s="4"/>
      <c r="DBE87" s="4"/>
      <c r="DBF87" s="4"/>
      <c r="DBG87" s="4"/>
      <c r="DBH87" s="4"/>
      <c r="DBI87" s="4"/>
      <c r="DBJ87" s="4"/>
      <c r="DBK87" s="4"/>
      <c r="DBL87" s="4"/>
      <c r="DBM87" s="4"/>
      <c r="DBN87" s="4"/>
      <c r="DBO87" s="4"/>
      <c r="DBP87" s="4"/>
      <c r="DBQ87" s="4"/>
      <c r="DBR87" s="4"/>
      <c r="DBS87" s="4"/>
      <c r="DBT87" s="4"/>
      <c r="DBU87" s="4"/>
      <c r="DBV87" s="4"/>
      <c r="DBW87" s="4"/>
      <c r="DBX87" s="4"/>
      <c r="DBY87" s="4"/>
      <c r="DBZ87" s="4"/>
      <c r="DCA87" s="4"/>
      <c r="DCB87" s="4"/>
      <c r="DCC87" s="4"/>
      <c r="DCD87" s="4"/>
      <c r="DCE87" s="4"/>
      <c r="DCF87" s="4"/>
      <c r="DCG87" s="4"/>
      <c r="DCH87" s="4"/>
      <c r="DCI87" s="4"/>
      <c r="DCJ87" s="4"/>
      <c r="DCK87" s="4"/>
      <c r="DCL87" s="4"/>
      <c r="DCM87" s="4"/>
      <c r="DCN87" s="4"/>
      <c r="DCO87" s="4"/>
      <c r="DCP87" s="4"/>
      <c r="DCQ87" s="4"/>
      <c r="DCR87" s="4"/>
      <c r="DCS87" s="4"/>
      <c r="DCT87" s="4"/>
      <c r="DCU87" s="4"/>
      <c r="DCV87" s="4"/>
      <c r="DCW87" s="4"/>
      <c r="DCX87" s="4"/>
      <c r="DCY87" s="4"/>
      <c r="DCZ87" s="4"/>
      <c r="DDA87" s="4"/>
      <c r="DDB87" s="4"/>
      <c r="DDC87" s="4"/>
      <c r="DDD87" s="4"/>
      <c r="DDE87" s="4"/>
      <c r="DDF87" s="4"/>
      <c r="DDG87" s="4"/>
      <c r="DDH87" s="4"/>
      <c r="DDI87" s="4"/>
      <c r="DDJ87" s="4"/>
      <c r="DDK87" s="4"/>
      <c r="DDL87" s="4"/>
      <c r="DDM87" s="4"/>
      <c r="DDN87" s="4"/>
      <c r="DDO87" s="4"/>
      <c r="DDP87" s="4"/>
      <c r="DDQ87" s="4"/>
      <c r="DDR87" s="4"/>
      <c r="DDS87" s="4"/>
      <c r="DDT87" s="4"/>
      <c r="DDU87" s="4"/>
      <c r="DDV87" s="4"/>
      <c r="DDW87" s="4"/>
      <c r="DDX87" s="4"/>
      <c r="DDY87" s="4"/>
      <c r="DDZ87" s="4"/>
      <c r="DEA87" s="4"/>
      <c r="DEB87" s="4"/>
      <c r="DEC87" s="4"/>
      <c r="DED87" s="4"/>
      <c r="DEE87" s="4"/>
      <c r="DEF87" s="4"/>
      <c r="DEG87" s="4"/>
      <c r="DEH87" s="4"/>
      <c r="DEI87" s="4"/>
      <c r="DEJ87" s="4"/>
      <c r="DEK87" s="4"/>
      <c r="DEL87" s="4"/>
      <c r="DEM87" s="4"/>
      <c r="DEN87" s="4"/>
      <c r="DEO87" s="4"/>
      <c r="DEP87" s="4"/>
      <c r="DEQ87" s="4"/>
      <c r="DER87" s="4"/>
      <c r="DES87" s="4"/>
      <c r="DET87" s="4"/>
      <c r="DEU87" s="4"/>
      <c r="DEV87" s="4"/>
      <c r="DEW87" s="4"/>
      <c r="DEX87" s="4"/>
      <c r="DEY87" s="4"/>
      <c r="DEZ87" s="4"/>
      <c r="DFA87" s="4"/>
      <c r="DFB87" s="4"/>
      <c r="DFC87" s="4"/>
      <c r="DFD87" s="4"/>
      <c r="DFE87" s="4"/>
      <c r="DFF87" s="4"/>
      <c r="DFG87" s="4"/>
      <c r="DFH87" s="4"/>
      <c r="DFI87" s="4"/>
      <c r="DFJ87" s="4"/>
      <c r="DFK87" s="4"/>
      <c r="DFL87" s="4"/>
      <c r="DFM87" s="4"/>
      <c r="DFN87" s="4"/>
      <c r="DFO87" s="4"/>
      <c r="DFP87" s="4"/>
      <c r="DFQ87" s="4"/>
      <c r="DFR87" s="4"/>
      <c r="DFS87" s="4"/>
      <c r="DFT87" s="4"/>
      <c r="DFU87" s="4"/>
      <c r="DFV87" s="4"/>
      <c r="DFW87" s="4"/>
      <c r="DFX87" s="4"/>
      <c r="DFY87" s="4"/>
      <c r="DFZ87" s="4"/>
      <c r="DGA87" s="4"/>
      <c r="DGB87" s="4"/>
      <c r="DGC87" s="4"/>
      <c r="DGD87" s="4"/>
      <c r="DGE87" s="4"/>
      <c r="DGF87" s="4"/>
      <c r="DGG87" s="4"/>
      <c r="DGH87" s="4"/>
      <c r="DGI87" s="4"/>
      <c r="DGJ87" s="4"/>
      <c r="DGK87" s="4"/>
      <c r="DGL87" s="4"/>
      <c r="DGM87" s="4"/>
      <c r="DGN87" s="4"/>
      <c r="DGO87" s="4"/>
      <c r="DGP87" s="4"/>
      <c r="DGQ87" s="4"/>
      <c r="DGR87" s="4"/>
      <c r="DGS87" s="4"/>
      <c r="DGT87" s="4"/>
      <c r="DGU87" s="4"/>
      <c r="DGV87" s="4"/>
      <c r="DGW87" s="4"/>
      <c r="DGX87" s="4"/>
      <c r="DGY87" s="4"/>
      <c r="DGZ87" s="4"/>
      <c r="DHA87" s="4"/>
      <c r="DHB87" s="4"/>
      <c r="DHC87" s="4"/>
      <c r="DHD87" s="4"/>
      <c r="DHE87" s="4"/>
      <c r="DHF87" s="4"/>
      <c r="DHG87" s="4"/>
      <c r="DHH87" s="4"/>
      <c r="DHI87" s="4"/>
      <c r="DHJ87" s="4"/>
      <c r="DHK87" s="4"/>
      <c r="DHL87" s="4"/>
      <c r="DHM87" s="4"/>
      <c r="DHN87" s="4"/>
      <c r="DHO87" s="4"/>
      <c r="DHP87" s="4"/>
      <c r="DHQ87" s="4"/>
      <c r="DHR87" s="4"/>
      <c r="DHS87" s="4"/>
      <c r="DHT87" s="4"/>
      <c r="DHU87" s="4"/>
      <c r="DHV87" s="4"/>
      <c r="DHW87" s="4"/>
      <c r="DHX87" s="4"/>
      <c r="DHY87" s="4"/>
      <c r="DHZ87" s="4"/>
      <c r="DIA87" s="4"/>
      <c r="DIB87" s="4"/>
      <c r="DIC87" s="4"/>
      <c r="DID87" s="4"/>
      <c r="DIE87" s="4"/>
      <c r="DIF87" s="4"/>
      <c r="DIG87" s="4"/>
      <c r="DIH87" s="4"/>
      <c r="DII87" s="4"/>
      <c r="DIJ87" s="4"/>
      <c r="DIK87" s="4"/>
      <c r="DIL87" s="4"/>
      <c r="DIM87" s="4"/>
      <c r="DIN87" s="4"/>
      <c r="DIO87" s="4"/>
      <c r="DIP87" s="4"/>
      <c r="DIQ87" s="4"/>
      <c r="DIR87" s="4"/>
      <c r="DIS87" s="4"/>
      <c r="DIT87" s="4"/>
      <c r="DIU87" s="4"/>
      <c r="DIV87" s="4"/>
      <c r="DIW87" s="4"/>
      <c r="DIX87" s="4"/>
      <c r="DIY87" s="4"/>
      <c r="DIZ87" s="4"/>
      <c r="DJA87" s="4"/>
      <c r="DJB87" s="4"/>
      <c r="DJC87" s="4"/>
      <c r="DJD87" s="4"/>
      <c r="DJE87" s="4"/>
      <c r="DJF87" s="4"/>
      <c r="DJG87" s="4"/>
      <c r="DJH87" s="4"/>
      <c r="DJI87" s="4"/>
      <c r="DJJ87" s="4"/>
      <c r="DJK87" s="4"/>
      <c r="DJL87" s="4"/>
      <c r="DJM87" s="4"/>
      <c r="DJN87" s="4"/>
      <c r="DJO87" s="4"/>
      <c r="DJP87" s="4"/>
      <c r="DJQ87" s="4"/>
      <c r="DJR87" s="4"/>
      <c r="DJS87" s="4"/>
      <c r="DJT87" s="4"/>
      <c r="DJU87" s="4"/>
      <c r="DJV87" s="4"/>
      <c r="DJW87" s="4"/>
      <c r="DJX87" s="4"/>
      <c r="DJY87" s="4"/>
      <c r="DJZ87" s="4"/>
      <c r="DKA87" s="4"/>
      <c r="DKB87" s="4"/>
      <c r="DKC87" s="4"/>
      <c r="DKD87" s="4"/>
      <c r="DKE87" s="4"/>
      <c r="DKF87" s="4"/>
      <c r="DKG87" s="4"/>
      <c r="DKH87" s="4"/>
      <c r="DKI87" s="4"/>
      <c r="DKJ87" s="4"/>
      <c r="DKK87" s="4"/>
      <c r="DKL87" s="4"/>
      <c r="DKM87" s="4"/>
      <c r="DKN87" s="4"/>
      <c r="DKO87" s="4"/>
      <c r="DKP87" s="4"/>
      <c r="DKQ87" s="4"/>
      <c r="DKR87" s="4"/>
      <c r="DKS87" s="4"/>
      <c r="DKT87" s="4"/>
      <c r="DKU87" s="4"/>
      <c r="DKV87" s="4"/>
      <c r="DKW87" s="4"/>
      <c r="DKX87" s="4"/>
      <c r="DKY87" s="4"/>
      <c r="DKZ87" s="4"/>
      <c r="DLA87" s="4"/>
      <c r="DLB87" s="4"/>
      <c r="DLC87" s="4"/>
      <c r="DLD87" s="4"/>
      <c r="DLE87" s="4"/>
      <c r="DLF87" s="4"/>
      <c r="DLG87" s="4"/>
      <c r="DLH87" s="4"/>
      <c r="DLI87" s="4"/>
      <c r="DLJ87" s="4"/>
      <c r="DLK87" s="4"/>
      <c r="DLL87" s="4"/>
      <c r="DLM87" s="4"/>
      <c r="DLN87" s="4"/>
      <c r="DLO87" s="4"/>
      <c r="DLP87" s="4"/>
      <c r="DLQ87" s="4"/>
      <c r="DLR87" s="4"/>
      <c r="DLS87" s="4"/>
      <c r="DLT87" s="4"/>
      <c r="DLU87" s="4"/>
      <c r="DLV87" s="4"/>
      <c r="DLW87" s="4"/>
      <c r="DLX87" s="4"/>
      <c r="DLY87" s="4"/>
      <c r="DLZ87" s="4"/>
      <c r="DMA87" s="4"/>
      <c r="DMB87" s="4"/>
      <c r="DMC87" s="4"/>
      <c r="DMD87" s="4"/>
      <c r="DME87" s="4"/>
      <c r="DMF87" s="4"/>
      <c r="DMG87" s="4"/>
      <c r="DMH87" s="4"/>
      <c r="DMI87" s="4"/>
      <c r="DMJ87" s="4"/>
      <c r="DMK87" s="4"/>
      <c r="DML87" s="4"/>
      <c r="DMM87" s="4"/>
      <c r="DMN87" s="4"/>
      <c r="DMO87" s="4"/>
      <c r="DMP87" s="4"/>
      <c r="DMQ87" s="4"/>
      <c r="DMR87" s="4"/>
      <c r="DMS87" s="4"/>
      <c r="DMT87" s="4"/>
      <c r="DMU87" s="4"/>
      <c r="DMV87" s="4"/>
      <c r="DMW87" s="4"/>
      <c r="DMX87" s="4"/>
      <c r="DMY87" s="4"/>
      <c r="DMZ87" s="4"/>
      <c r="DNA87" s="4"/>
      <c r="DNB87" s="4"/>
      <c r="DNC87" s="4"/>
      <c r="DND87" s="4"/>
      <c r="DNE87" s="4"/>
      <c r="DNF87" s="4"/>
      <c r="DNG87" s="4"/>
      <c r="DNH87" s="4"/>
      <c r="DNI87" s="4"/>
      <c r="DNJ87" s="4"/>
      <c r="DNK87" s="4"/>
      <c r="DNL87" s="4"/>
      <c r="DNM87" s="4"/>
      <c r="DNN87" s="4"/>
      <c r="DNO87" s="4"/>
      <c r="DNP87" s="4"/>
      <c r="DNQ87" s="4"/>
      <c r="DNR87" s="4"/>
      <c r="DNS87" s="4"/>
      <c r="DNT87" s="4"/>
      <c r="DNU87" s="4"/>
      <c r="DNV87" s="4"/>
      <c r="DNW87" s="4"/>
      <c r="DNX87" s="4"/>
      <c r="DNY87" s="4"/>
      <c r="DNZ87" s="4"/>
      <c r="DOA87" s="4"/>
      <c r="DOB87" s="4"/>
      <c r="DOC87" s="4"/>
      <c r="DOD87" s="4"/>
      <c r="DOE87" s="4"/>
      <c r="DOF87" s="4"/>
      <c r="DOG87" s="4"/>
      <c r="DOH87" s="4"/>
      <c r="DOI87" s="4"/>
      <c r="DOJ87" s="4"/>
      <c r="DOK87" s="4"/>
      <c r="DOL87" s="4"/>
      <c r="DOM87" s="4"/>
      <c r="DON87" s="4"/>
      <c r="DOO87" s="4"/>
      <c r="DOP87" s="4"/>
      <c r="DOQ87" s="4"/>
      <c r="DOR87" s="4"/>
      <c r="DOS87" s="4"/>
      <c r="DOT87" s="4"/>
      <c r="DOU87" s="4"/>
      <c r="DOV87" s="4"/>
      <c r="DOW87" s="4"/>
      <c r="DOX87" s="4"/>
      <c r="DOY87" s="4"/>
      <c r="DOZ87" s="4"/>
      <c r="DPA87" s="4"/>
      <c r="DPB87" s="4"/>
      <c r="DPC87" s="4"/>
      <c r="DPD87" s="4"/>
      <c r="DPE87" s="4"/>
      <c r="DPF87" s="4"/>
      <c r="DPG87" s="4"/>
      <c r="DPH87" s="4"/>
      <c r="DPI87" s="4"/>
      <c r="DPJ87" s="4"/>
      <c r="DPK87" s="4"/>
      <c r="DPL87" s="4"/>
      <c r="DPM87" s="4"/>
      <c r="DPN87" s="4"/>
      <c r="DPO87" s="4"/>
      <c r="DPP87" s="4"/>
      <c r="DPQ87" s="4"/>
      <c r="DPR87" s="4"/>
      <c r="DPS87" s="4"/>
      <c r="DPT87" s="4"/>
      <c r="DPU87" s="4"/>
      <c r="DPV87" s="4"/>
      <c r="DPW87" s="4"/>
      <c r="DPX87" s="4"/>
      <c r="DPY87" s="4"/>
      <c r="DPZ87" s="4"/>
      <c r="DQA87" s="4"/>
      <c r="DQB87" s="4"/>
      <c r="DQC87" s="4"/>
      <c r="DQD87" s="4"/>
      <c r="DQE87" s="4"/>
      <c r="DQF87" s="4"/>
      <c r="DQG87" s="4"/>
      <c r="DQH87" s="4"/>
      <c r="DQI87" s="4"/>
      <c r="DQJ87" s="4"/>
      <c r="DQK87" s="4"/>
      <c r="DQL87" s="4"/>
      <c r="DQM87" s="4"/>
      <c r="DQN87" s="4"/>
      <c r="DQO87" s="4"/>
      <c r="DQP87" s="4"/>
      <c r="DQQ87" s="4"/>
      <c r="DQR87" s="4"/>
      <c r="DQS87" s="4"/>
      <c r="DQT87" s="4"/>
      <c r="DQU87" s="4"/>
      <c r="DQV87" s="4"/>
      <c r="DQW87" s="4"/>
      <c r="DQX87" s="4"/>
      <c r="DQY87" s="4"/>
      <c r="DQZ87" s="4"/>
      <c r="DRA87" s="4"/>
      <c r="DRB87" s="4"/>
      <c r="DRC87" s="4"/>
      <c r="DRD87" s="4"/>
      <c r="DRE87" s="4"/>
      <c r="DRF87" s="4"/>
      <c r="DRG87" s="4"/>
      <c r="DRH87" s="4"/>
      <c r="DRI87" s="4"/>
      <c r="DRJ87" s="4"/>
      <c r="DRK87" s="4"/>
      <c r="DRL87" s="4"/>
      <c r="DRM87" s="4"/>
      <c r="DRN87" s="4"/>
      <c r="DRO87" s="4"/>
      <c r="DRP87" s="4"/>
      <c r="DRQ87" s="4"/>
      <c r="DRR87" s="4"/>
      <c r="DRS87" s="4"/>
      <c r="DRT87" s="4"/>
      <c r="DRU87" s="4"/>
      <c r="DRV87" s="4"/>
      <c r="DRW87" s="4"/>
      <c r="DRX87" s="4"/>
      <c r="DRY87" s="4"/>
      <c r="DRZ87" s="4"/>
      <c r="DSA87" s="4"/>
      <c r="DSB87" s="4"/>
      <c r="DSC87" s="4"/>
      <c r="DSD87" s="4"/>
      <c r="DSE87" s="4"/>
      <c r="DSF87" s="4"/>
      <c r="DSG87" s="4"/>
      <c r="DSH87" s="4"/>
      <c r="DSI87" s="4"/>
      <c r="DSJ87" s="4"/>
      <c r="DSK87" s="4"/>
      <c r="DSL87" s="4"/>
      <c r="DSM87" s="4"/>
      <c r="DSN87" s="4"/>
      <c r="DSO87" s="4"/>
      <c r="DSP87" s="4"/>
      <c r="DSQ87" s="4"/>
      <c r="DSR87" s="4"/>
      <c r="DSS87" s="4"/>
      <c r="DST87" s="4"/>
      <c r="DSU87" s="4"/>
      <c r="DSV87" s="4"/>
      <c r="DSW87" s="4"/>
      <c r="DSX87" s="4"/>
      <c r="DSY87" s="4"/>
      <c r="DSZ87" s="4"/>
      <c r="DTA87" s="4"/>
      <c r="DTB87" s="4"/>
      <c r="DTC87" s="4"/>
      <c r="DTD87" s="4"/>
      <c r="DTE87" s="4"/>
      <c r="DTF87" s="4"/>
      <c r="DTG87" s="4"/>
      <c r="DTH87" s="4"/>
      <c r="DTI87" s="4"/>
      <c r="DTJ87" s="4"/>
      <c r="DTK87" s="4"/>
      <c r="DTL87" s="4"/>
      <c r="DTM87" s="4"/>
      <c r="DTN87" s="4"/>
      <c r="DTO87" s="4"/>
      <c r="DTP87" s="4"/>
      <c r="DTQ87" s="4"/>
      <c r="DTR87" s="4"/>
      <c r="DTS87" s="4"/>
      <c r="DTT87" s="4"/>
      <c r="DTU87" s="4"/>
      <c r="DTV87" s="4"/>
      <c r="DTW87" s="4"/>
      <c r="DTX87" s="4"/>
      <c r="DTY87" s="4"/>
      <c r="DTZ87" s="4"/>
      <c r="DUA87" s="4"/>
      <c r="DUB87" s="4"/>
      <c r="DUC87" s="4"/>
      <c r="DUD87" s="4"/>
      <c r="DUE87" s="4"/>
      <c r="DUF87" s="4"/>
      <c r="DUG87" s="4"/>
      <c r="DUH87" s="4"/>
      <c r="DUI87" s="4"/>
      <c r="DUJ87" s="4"/>
      <c r="DUK87" s="4"/>
      <c r="DUL87" s="4"/>
      <c r="DUM87" s="4"/>
      <c r="DUN87" s="4"/>
      <c r="DUO87" s="4"/>
      <c r="DUP87" s="4"/>
      <c r="DUQ87" s="4"/>
      <c r="DUR87" s="4"/>
      <c r="DUS87" s="4"/>
      <c r="DUT87" s="4"/>
      <c r="DUU87" s="4"/>
      <c r="DUV87" s="4"/>
      <c r="DUW87" s="4"/>
      <c r="DUX87" s="4"/>
      <c r="DUY87" s="4"/>
      <c r="DUZ87" s="4"/>
      <c r="DVA87" s="4"/>
      <c r="DVB87" s="4"/>
      <c r="DVC87" s="4"/>
      <c r="DVD87" s="4"/>
      <c r="DVE87" s="4"/>
      <c r="DVF87" s="4"/>
      <c r="DVG87" s="4"/>
      <c r="DVH87" s="4"/>
      <c r="DVI87" s="4"/>
      <c r="DVJ87" s="4"/>
      <c r="DVK87" s="4"/>
      <c r="DVL87" s="4"/>
      <c r="DVM87" s="4"/>
      <c r="DVN87" s="4"/>
      <c r="DVO87" s="4"/>
      <c r="DVP87" s="4"/>
      <c r="DVQ87" s="4"/>
      <c r="DVR87" s="4"/>
      <c r="DVS87" s="4"/>
      <c r="DVT87" s="4"/>
      <c r="DVU87" s="4"/>
      <c r="DVV87" s="4"/>
      <c r="DVW87" s="4"/>
      <c r="DVX87" s="4"/>
      <c r="DVY87" s="4"/>
      <c r="DVZ87" s="4"/>
      <c r="DWA87" s="4"/>
      <c r="DWB87" s="4"/>
      <c r="DWC87" s="4"/>
      <c r="DWD87" s="4"/>
      <c r="DWE87" s="4"/>
      <c r="DWF87" s="4"/>
      <c r="DWG87" s="4"/>
      <c r="DWH87" s="4"/>
      <c r="DWI87" s="4"/>
      <c r="DWJ87" s="4"/>
      <c r="DWK87" s="4"/>
      <c r="DWL87" s="4"/>
      <c r="DWM87" s="4"/>
      <c r="DWN87" s="4"/>
      <c r="DWO87" s="4"/>
      <c r="DWP87" s="4"/>
      <c r="DWQ87" s="4"/>
      <c r="DWR87" s="4"/>
      <c r="DWS87" s="4"/>
      <c r="DWT87" s="4"/>
      <c r="DWU87" s="4"/>
      <c r="DWV87" s="4"/>
      <c r="DWW87" s="4"/>
      <c r="DWX87" s="4"/>
      <c r="DWY87" s="4"/>
      <c r="DWZ87" s="4"/>
      <c r="DXA87" s="4"/>
      <c r="DXB87" s="4"/>
      <c r="DXC87" s="4"/>
      <c r="DXD87" s="4"/>
      <c r="DXE87" s="4"/>
      <c r="DXF87" s="4"/>
      <c r="DXG87" s="4"/>
      <c r="DXH87" s="4"/>
      <c r="DXI87" s="4"/>
      <c r="DXJ87" s="4"/>
      <c r="DXK87" s="4"/>
      <c r="DXL87" s="4"/>
      <c r="DXM87" s="4"/>
      <c r="DXN87" s="4"/>
      <c r="DXO87" s="4"/>
      <c r="DXP87" s="4"/>
      <c r="DXQ87" s="4"/>
      <c r="DXR87" s="4"/>
      <c r="DXS87" s="4"/>
      <c r="DXT87" s="4"/>
      <c r="DXU87" s="4"/>
      <c r="DXV87" s="4"/>
      <c r="DXW87" s="4"/>
      <c r="DXX87" s="4"/>
      <c r="DXY87" s="4"/>
      <c r="DXZ87" s="4"/>
      <c r="DYA87" s="4"/>
      <c r="DYB87" s="4"/>
      <c r="DYC87" s="4"/>
      <c r="DYD87" s="4"/>
      <c r="DYE87" s="4"/>
      <c r="DYF87" s="4"/>
      <c r="DYG87" s="4"/>
      <c r="DYH87" s="4"/>
      <c r="DYI87" s="4"/>
      <c r="DYJ87" s="4"/>
      <c r="DYK87" s="4"/>
      <c r="DYL87" s="4"/>
      <c r="DYM87" s="4"/>
      <c r="DYN87" s="4"/>
      <c r="DYO87" s="4"/>
      <c r="DYP87" s="4"/>
      <c r="DYQ87" s="4"/>
      <c r="DYR87" s="4"/>
      <c r="DYS87" s="4"/>
      <c r="DYT87" s="4"/>
      <c r="DYU87" s="4"/>
      <c r="DYV87" s="4"/>
      <c r="DYW87" s="4"/>
      <c r="DYX87" s="4"/>
      <c r="DYY87" s="4"/>
      <c r="DYZ87" s="4"/>
      <c r="DZA87" s="4"/>
      <c r="DZB87" s="4"/>
      <c r="DZC87" s="4"/>
      <c r="DZD87" s="4"/>
      <c r="DZE87" s="4"/>
      <c r="DZF87" s="4"/>
      <c r="DZG87" s="4"/>
      <c r="DZH87" s="4"/>
      <c r="DZI87" s="4"/>
      <c r="DZJ87" s="4"/>
      <c r="DZK87" s="4"/>
      <c r="DZL87" s="4"/>
      <c r="DZM87" s="4"/>
      <c r="DZN87" s="4"/>
      <c r="DZO87" s="4"/>
      <c r="DZP87" s="4"/>
      <c r="DZQ87" s="4"/>
      <c r="DZR87" s="4"/>
      <c r="DZS87" s="4"/>
      <c r="DZT87" s="4"/>
      <c r="DZU87" s="4"/>
      <c r="DZV87" s="4"/>
      <c r="DZW87" s="4"/>
      <c r="DZX87" s="4"/>
      <c r="DZY87" s="4"/>
      <c r="DZZ87" s="4"/>
      <c r="EAA87" s="4"/>
      <c r="EAB87" s="4"/>
      <c r="EAC87" s="4"/>
      <c r="EAD87" s="4"/>
      <c r="EAE87" s="4"/>
      <c r="EAF87" s="4"/>
      <c r="EAG87" s="4"/>
      <c r="EAH87" s="4"/>
      <c r="EAI87" s="4"/>
      <c r="EAJ87" s="4"/>
      <c r="EAK87" s="4"/>
      <c r="EAL87" s="4"/>
      <c r="EAM87" s="4"/>
      <c r="EAN87" s="4"/>
      <c r="EAO87" s="4"/>
      <c r="EAP87" s="4"/>
      <c r="EAQ87" s="4"/>
      <c r="EAR87" s="4"/>
      <c r="EAS87" s="4"/>
      <c r="EAT87" s="4"/>
      <c r="EAU87" s="4"/>
      <c r="EAV87" s="4"/>
      <c r="EAW87" s="4"/>
      <c r="EAX87" s="4"/>
      <c r="EAY87" s="4"/>
      <c r="EAZ87" s="4"/>
      <c r="EBA87" s="4"/>
      <c r="EBB87" s="4"/>
      <c r="EBC87" s="4"/>
      <c r="EBD87" s="4"/>
      <c r="EBE87" s="4"/>
      <c r="EBF87" s="4"/>
      <c r="EBG87" s="4"/>
      <c r="EBH87" s="4"/>
      <c r="EBI87" s="4"/>
      <c r="EBJ87" s="4"/>
      <c r="EBK87" s="4"/>
      <c r="EBL87" s="4"/>
      <c r="EBM87" s="4"/>
      <c r="EBN87" s="4"/>
      <c r="EBO87" s="4"/>
      <c r="EBP87" s="4"/>
      <c r="EBQ87" s="4"/>
      <c r="EBR87" s="4"/>
      <c r="EBS87" s="4"/>
      <c r="EBT87" s="4"/>
      <c r="EBU87" s="4"/>
      <c r="EBV87" s="4"/>
      <c r="EBW87" s="4"/>
      <c r="EBX87" s="4"/>
      <c r="EBY87" s="4"/>
      <c r="EBZ87" s="4"/>
      <c r="ECA87" s="4"/>
      <c r="ECB87" s="4"/>
      <c r="ECC87" s="4"/>
      <c r="ECD87" s="4"/>
      <c r="ECE87" s="4"/>
      <c r="ECF87" s="4"/>
      <c r="ECG87" s="4"/>
      <c r="ECH87" s="4"/>
      <c r="ECI87" s="4"/>
      <c r="ECJ87" s="4"/>
      <c r="ECK87" s="4"/>
      <c r="ECL87" s="4"/>
      <c r="ECM87" s="4"/>
      <c r="ECN87" s="4"/>
      <c r="ECO87" s="4"/>
      <c r="ECP87" s="4"/>
      <c r="ECQ87" s="4"/>
      <c r="ECR87" s="4"/>
      <c r="ECS87" s="4"/>
      <c r="ECT87" s="4"/>
      <c r="ECU87" s="4"/>
      <c r="ECV87" s="4"/>
      <c r="ECW87" s="4"/>
      <c r="ECX87" s="4"/>
      <c r="ECY87" s="4"/>
      <c r="ECZ87" s="4"/>
      <c r="EDA87" s="4"/>
      <c r="EDB87" s="4"/>
      <c r="EDC87" s="4"/>
      <c r="EDD87" s="4"/>
      <c r="EDE87" s="4"/>
      <c r="EDF87" s="4"/>
      <c r="EDG87" s="4"/>
      <c r="EDH87" s="4"/>
      <c r="EDI87" s="4"/>
      <c r="EDJ87" s="4"/>
      <c r="EDK87" s="4"/>
      <c r="EDL87" s="4"/>
      <c r="EDM87" s="4"/>
      <c r="EDN87" s="4"/>
      <c r="EDO87" s="4"/>
      <c r="EDP87" s="4"/>
      <c r="EDQ87" s="4"/>
      <c r="EDR87" s="4"/>
      <c r="EDS87" s="4"/>
      <c r="EDT87" s="4"/>
      <c r="EDU87" s="4"/>
      <c r="EDV87" s="4"/>
      <c r="EDW87" s="4"/>
      <c r="EDX87" s="4"/>
      <c r="EDY87" s="4"/>
      <c r="EDZ87" s="4"/>
      <c r="EEA87" s="4"/>
      <c r="EEB87" s="4"/>
      <c r="EEC87" s="4"/>
      <c r="EED87" s="4"/>
      <c r="EEE87" s="4"/>
      <c r="EEF87" s="4"/>
      <c r="EEG87" s="4"/>
      <c r="EEH87" s="4"/>
      <c r="EEI87" s="4"/>
      <c r="EEJ87" s="4"/>
      <c r="EEK87" s="4"/>
      <c r="EEL87" s="4"/>
      <c r="EEM87" s="4"/>
      <c r="EEN87" s="4"/>
      <c r="EEO87" s="4"/>
      <c r="EEP87" s="4"/>
      <c r="EEQ87" s="4"/>
      <c r="EER87" s="4"/>
      <c r="EES87" s="4"/>
      <c r="EET87" s="4"/>
      <c r="EEU87" s="4"/>
      <c r="EEV87" s="4"/>
      <c r="EEW87" s="4"/>
      <c r="EEX87" s="4"/>
      <c r="EEY87" s="4"/>
      <c r="EEZ87" s="4"/>
      <c r="EFA87" s="4"/>
      <c r="EFB87" s="4"/>
      <c r="EFC87" s="4"/>
      <c r="EFD87" s="4"/>
      <c r="EFE87" s="4"/>
      <c r="EFF87" s="4"/>
      <c r="EFG87" s="4"/>
      <c r="EFH87" s="4"/>
      <c r="EFI87" s="4"/>
      <c r="EFJ87" s="4"/>
      <c r="EFK87" s="4"/>
      <c r="EFL87" s="4"/>
      <c r="EFM87" s="4"/>
      <c r="EFN87" s="4"/>
      <c r="EFO87" s="4"/>
      <c r="EFP87" s="4"/>
      <c r="EFQ87" s="4"/>
      <c r="EFR87" s="4"/>
      <c r="EFS87" s="4"/>
      <c r="EFT87" s="4"/>
      <c r="EFU87" s="4"/>
      <c r="EFV87" s="4"/>
      <c r="EFW87" s="4"/>
      <c r="EFX87" s="4"/>
      <c r="EFY87" s="4"/>
      <c r="EFZ87" s="4"/>
      <c r="EGA87" s="4"/>
      <c r="EGB87" s="4"/>
      <c r="EGC87" s="4"/>
      <c r="EGD87" s="4"/>
      <c r="EGE87" s="4"/>
      <c r="EGF87" s="4"/>
      <c r="EGG87" s="4"/>
      <c r="EGH87" s="4"/>
      <c r="EGI87" s="4"/>
      <c r="EGJ87" s="4"/>
      <c r="EGK87" s="4"/>
      <c r="EGL87" s="4"/>
      <c r="EGM87" s="4"/>
      <c r="EGN87" s="4"/>
      <c r="EGO87" s="4"/>
      <c r="EGP87" s="4"/>
      <c r="EGQ87" s="4"/>
      <c r="EGR87" s="4"/>
      <c r="EGS87" s="4"/>
      <c r="EGT87" s="4"/>
      <c r="EGU87" s="4"/>
      <c r="EGV87" s="4"/>
      <c r="EGW87" s="4"/>
      <c r="EGX87" s="4"/>
      <c r="EGY87" s="4"/>
      <c r="EGZ87" s="4"/>
      <c r="EHA87" s="4"/>
      <c r="EHB87" s="4"/>
      <c r="EHC87" s="4"/>
      <c r="EHD87" s="4"/>
      <c r="EHE87" s="4"/>
      <c r="EHF87" s="4"/>
      <c r="EHG87" s="4"/>
      <c r="EHH87" s="4"/>
      <c r="EHI87" s="4"/>
      <c r="EHJ87" s="4"/>
      <c r="EHK87" s="4"/>
      <c r="EHL87" s="4"/>
      <c r="EHM87" s="4"/>
      <c r="EHN87" s="4"/>
      <c r="EHO87" s="4"/>
      <c r="EHP87" s="4"/>
      <c r="EHQ87" s="4"/>
      <c r="EHR87" s="4"/>
      <c r="EHS87" s="4"/>
      <c r="EHT87" s="4"/>
      <c r="EHU87" s="4"/>
      <c r="EHV87" s="4"/>
      <c r="EHW87" s="4"/>
      <c r="EHX87" s="4"/>
      <c r="EHY87" s="4"/>
      <c r="EHZ87" s="4"/>
      <c r="EIA87" s="4"/>
      <c r="EIB87" s="4"/>
      <c r="EIC87" s="4"/>
      <c r="EID87" s="4"/>
      <c r="EIE87" s="4"/>
      <c r="EIF87" s="4"/>
      <c r="EIG87" s="4"/>
      <c r="EIH87" s="4"/>
      <c r="EII87" s="4"/>
      <c r="EIJ87" s="4"/>
      <c r="EIK87" s="4"/>
      <c r="EIL87" s="4"/>
      <c r="EIM87" s="4"/>
      <c r="EIN87" s="4"/>
      <c r="EIO87" s="4"/>
      <c r="EIP87" s="4"/>
      <c r="EIQ87" s="4"/>
      <c r="EIR87" s="4"/>
      <c r="EIS87" s="4"/>
      <c r="EIT87" s="4"/>
      <c r="EIU87" s="4"/>
      <c r="EIV87" s="4"/>
      <c r="EIW87" s="4"/>
      <c r="EIX87" s="4"/>
      <c r="EIY87" s="4"/>
      <c r="EIZ87" s="4"/>
      <c r="EJA87" s="4"/>
      <c r="EJB87" s="4"/>
      <c r="EJC87" s="4"/>
      <c r="EJD87" s="4"/>
      <c r="EJE87" s="4"/>
      <c r="EJF87" s="4"/>
      <c r="EJG87" s="4"/>
      <c r="EJH87" s="4"/>
      <c r="EJI87" s="4"/>
      <c r="EJJ87" s="4"/>
      <c r="EJK87" s="4"/>
      <c r="EJL87" s="4"/>
      <c r="EJM87" s="4"/>
      <c r="EJN87" s="4"/>
      <c r="EJO87" s="4"/>
      <c r="EJP87" s="4"/>
      <c r="EJQ87" s="4"/>
      <c r="EJR87" s="4"/>
      <c r="EJS87" s="4"/>
      <c r="EJT87" s="4"/>
      <c r="EJU87" s="4"/>
      <c r="EJV87" s="4"/>
      <c r="EJW87" s="4"/>
      <c r="EJX87" s="4"/>
      <c r="EJY87" s="4"/>
      <c r="EJZ87" s="4"/>
      <c r="EKA87" s="4"/>
      <c r="EKB87" s="4"/>
      <c r="EKC87" s="4"/>
      <c r="EKD87" s="4"/>
      <c r="EKE87" s="4"/>
      <c r="EKF87" s="4"/>
      <c r="EKG87" s="4"/>
      <c r="EKH87" s="4"/>
      <c r="EKI87" s="4"/>
      <c r="EKJ87" s="4"/>
      <c r="EKK87" s="4"/>
      <c r="EKL87" s="4"/>
      <c r="EKM87" s="4"/>
      <c r="EKN87" s="4"/>
      <c r="EKO87" s="4"/>
      <c r="EKP87" s="4"/>
      <c r="EKQ87" s="4"/>
      <c r="EKR87" s="4"/>
      <c r="EKS87" s="4"/>
      <c r="EKT87" s="4"/>
      <c r="EKU87" s="4"/>
      <c r="EKV87" s="4"/>
      <c r="EKW87" s="4"/>
      <c r="EKX87" s="4"/>
      <c r="EKY87" s="4"/>
      <c r="EKZ87" s="4"/>
      <c r="ELA87" s="4"/>
      <c r="ELB87" s="4"/>
      <c r="ELC87" s="4"/>
      <c r="ELD87" s="4"/>
      <c r="ELE87" s="4"/>
      <c r="ELF87" s="4"/>
      <c r="ELG87" s="4"/>
      <c r="ELH87" s="4"/>
      <c r="ELI87" s="4"/>
      <c r="ELJ87" s="4"/>
      <c r="ELK87" s="4"/>
      <c r="ELL87" s="4"/>
      <c r="ELM87" s="4"/>
      <c r="ELN87" s="4"/>
      <c r="ELO87" s="4"/>
      <c r="ELP87" s="4"/>
      <c r="ELQ87" s="4"/>
      <c r="ELR87" s="4"/>
      <c r="ELS87" s="4"/>
      <c r="ELT87" s="4"/>
      <c r="ELU87" s="4"/>
      <c r="ELV87" s="4"/>
      <c r="ELW87" s="4"/>
      <c r="ELX87" s="4"/>
      <c r="ELY87" s="4"/>
      <c r="ELZ87" s="4"/>
      <c r="EMA87" s="4"/>
      <c r="EMB87" s="4"/>
      <c r="EMC87" s="4"/>
      <c r="EMD87" s="4"/>
      <c r="EME87" s="4"/>
      <c r="EMF87" s="4"/>
      <c r="EMG87" s="4"/>
      <c r="EMH87" s="4"/>
      <c r="EMI87" s="4"/>
      <c r="EMJ87" s="4"/>
      <c r="EMK87" s="4"/>
      <c r="EML87" s="4"/>
      <c r="EMM87" s="4"/>
      <c r="EMN87" s="4"/>
      <c r="EMO87" s="4"/>
      <c r="EMP87" s="4"/>
      <c r="EMQ87" s="4"/>
      <c r="EMR87" s="4"/>
      <c r="EMS87" s="4"/>
      <c r="EMT87" s="4"/>
      <c r="EMU87" s="4"/>
      <c r="EMV87" s="4"/>
      <c r="EMW87" s="4"/>
      <c r="EMX87" s="4"/>
      <c r="EMY87" s="4"/>
      <c r="EMZ87" s="4"/>
      <c r="ENA87" s="4"/>
      <c r="ENB87" s="4"/>
      <c r="ENC87" s="4"/>
      <c r="END87" s="4"/>
      <c r="ENE87" s="4"/>
      <c r="ENF87" s="4"/>
      <c r="ENG87" s="4"/>
      <c r="ENH87" s="4"/>
      <c r="ENI87" s="4"/>
      <c r="ENJ87" s="4"/>
      <c r="ENK87" s="4"/>
      <c r="ENL87" s="4"/>
      <c r="ENM87" s="4"/>
      <c r="ENN87" s="4"/>
      <c r="ENO87" s="4"/>
      <c r="ENP87" s="4"/>
      <c r="ENQ87" s="4"/>
      <c r="ENR87" s="4"/>
      <c r="ENS87" s="4"/>
      <c r="ENT87" s="4"/>
      <c r="ENU87" s="4"/>
      <c r="ENV87" s="4"/>
      <c r="ENW87" s="4"/>
      <c r="ENX87" s="4"/>
      <c r="ENY87" s="4"/>
      <c r="ENZ87" s="4"/>
      <c r="EOA87" s="4"/>
      <c r="EOB87" s="4"/>
      <c r="EOC87" s="4"/>
      <c r="EOD87" s="4"/>
      <c r="EOE87" s="4"/>
      <c r="EOF87" s="4"/>
      <c r="EOG87" s="4"/>
      <c r="EOH87" s="4"/>
      <c r="EOI87" s="4"/>
      <c r="EOJ87" s="4"/>
      <c r="EOK87" s="4"/>
      <c r="EOL87" s="4"/>
      <c r="EOM87" s="4"/>
      <c r="EON87" s="4"/>
      <c r="EOO87" s="4"/>
      <c r="EOP87" s="4"/>
      <c r="EOQ87" s="4"/>
      <c r="EOR87" s="4"/>
      <c r="EOS87" s="4"/>
      <c r="EOT87" s="4"/>
      <c r="EOU87" s="4"/>
      <c r="EOV87" s="4"/>
      <c r="EOW87" s="4"/>
      <c r="EOX87" s="4"/>
      <c r="EOY87" s="4"/>
      <c r="EOZ87" s="4"/>
      <c r="EPA87" s="4"/>
      <c r="EPB87" s="4"/>
      <c r="EPC87" s="4"/>
      <c r="EPD87" s="4"/>
      <c r="EPE87" s="4"/>
      <c r="EPF87" s="4"/>
      <c r="EPG87" s="4"/>
      <c r="EPH87" s="4"/>
      <c r="EPI87" s="4"/>
      <c r="EPJ87" s="4"/>
      <c r="EPK87" s="4"/>
      <c r="EPL87" s="4"/>
      <c r="EPM87" s="4"/>
      <c r="EPN87" s="4"/>
      <c r="EPO87" s="4"/>
      <c r="EPP87" s="4"/>
      <c r="EPQ87" s="4"/>
      <c r="EPR87" s="4"/>
      <c r="EPS87" s="4"/>
      <c r="EPT87" s="4"/>
      <c r="EPU87" s="4"/>
      <c r="EPV87" s="4"/>
      <c r="EPW87" s="4"/>
      <c r="EPX87" s="4"/>
      <c r="EPY87" s="4"/>
      <c r="EPZ87" s="4"/>
      <c r="EQA87" s="4"/>
      <c r="EQB87" s="4"/>
      <c r="EQC87" s="4"/>
      <c r="EQD87" s="4"/>
      <c r="EQE87" s="4"/>
      <c r="EQF87" s="4"/>
      <c r="EQG87" s="4"/>
      <c r="EQH87" s="4"/>
      <c r="EQI87" s="4"/>
      <c r="EQJ87" s="4"/>
      <c r="EQK87" s="4"/>
      <c r="EQL87" s="4"/>
      <c r="EQM87" s="4"/>
      <c r="EQN87" s="4"/>
      <c r="EQO87" s="4"/>
      <c r="EQP87" s="4"/>
      <c r="EQQ87" s="4"/>
      <c r="EQR87" s="4"/>
      <c r="EQS87" s="4"/>
      <c r="EQT87" s="4"/>
      <c r="EQU87" s="4"/>
      <c r="EQV87" s="4"/>
      <c r="EQW87" s="4"/>
      <c r="EQX87" s="4"/>
      <c r="EQY87" s="4"/>
      <c r="EQZ87" s="4"/>
      <c r="ERA87" s="4"/>
      <c r="ERB87" s="4"/>
      <c r="ERC87" s="4"/>
      <c r="ERD87" s="4"/>
      <c r="ERE87" s="4"/>
      <c r="ERF87" s="4"/>
      <c r="ERG87" s="4"/>
      <c r="ERH87" s="4"/>
      <c r="ERI87" s="4"/>
      <c r="ERJ87" s="4"/>
      <c r="ERK87" s="4"/>
      <c r="ERL87" s="4"/>
      <c r="ERM87" s="4"/>
      <c r="ERN87" s="4"/>
      <c r="ERO87" s="4"/>
      <c r="ERP87" s="4"/>
      <c r="ERQ87" s="4"/>
      <c r="ERR87" s="4"/>
      <c r="ERS87" s="4"/>
      <c r="ERT87" s="4"/>
      <c r="ERU87" s="4"/>
      <c r="ERV87" s="4"/>
      <c r="ERW87" s="4"/>
      <c r="ERX87" s="4"/>
      <c r="ERY87" s="4"/>
      <c r="ERZ87" s="4"/>
      <c r="ESA87" s="4"/>
      <c r="ESB87" s="4"/>
      <c r="ESC87" s="4"/>
      <c r="ESD87" s="4"/>
      <c r="ESE87" s="4"/>
      <c r="ESF87" s="4"/>
      <c r="ESG87" s="4"/>
      <c r="ESH87" s="4"/>
      <c r="ESI87" s="4"/>
      <c r="ESJ87" s="4"/>
      <c r="ESK87" s="4"/>
      <c r="ESL87" s="4"/>
      <c r="ESM87" s="4"/>
      <c r="ESN87" s="4"/>
      <c r="ESO87" s="4"/>
      <c r="ESP87" s="4"/>
      <c r="ESQ87" s="4"/>
      <c r="ESR87" s="4"/>
      <c r="ESS87" s="4"/>
      <c r="EST87" s="4"/>
      <c r="ESU87" s="4"/>
      <c r="ESV87" s="4"/>
      <c r="ESW87" s="4"/>
      <c r="ESX87" s="4"/>
      <c r="ESY87" s="4"/>
      <c r="ESZ87" s="4"/>
      <c r="ETA87" s="4"/>
      <c r="ETB87" s="4"/>
      <c r="ETC87" s="4"/>
      <c r="ETD87" s="4"/>
      <c r="ETE87" s="4"/>
      <c r="ETF87" s="4"/>
      <c r="ETG87" s="4"/>
      <c r="ETH87" s="4"/>
      <c r="ETI87" s="4"/>
      <c r="ETJ87" s="4"/>
      <c r="ETK87" s="4"/>
      <c r="ETL87" s="4"/>
      <c r="ETM87" s="4"/>
      <c r="ETN87" s="4"/>
      <c r="ETO87" s="4"/>
      <c r="ETP87" s="4"/>
      <c r="ETQ87" s="4"/>
      <c r="ETR87" s="4"/>
      <c r="ETS87" s="4"/>
      <c r="ETT87" s="4"/>
      <c r="ETU87" s="4"/>
      <c r="ETV87" s="4"/>
      <c r="ETW87" s="4"/>
      <c r="ETX87" s="4"/>
      <c r="ETY87" s="4"/>
      <c r="ETZ87" s="4"/>
      <c r="EUA87" s="4"/>
      <c r="EUB87" s="4"/>
      <c r="EUC87" s="4"/>
      <c r="EUD87" s="4"/>
      <c r="EUE87" s="4"/>
      <c r="EUF87" s="4"/>
      <c r="EUG87" s="4"/>
      <c r="EUH87" s="4"/>
      <c r="EUI87" s="4"/>
      <c r="EUJ87" s="4"/>
      <c r="EUK87" s="4"/>
      <c r="EUL87" s="4"/>
      <c r="EUM87" s="4"/>
      <c r="EUN87" s="4"/>
      <c r="EUO87" s="4"/>
      <c r="EUP87" s="4"/>
      <c r="EUQ87" s="4"/>
      <c r="EUR87" s="4"/>
      <c r="EUS87" s="4"/>
      <c r="EUT87" s="4"/>
      <c r="EUU87" s="4"/>
      <c r="EUV87" s="4"/>
      <c r="EUW87" s="4"/>
      <c r="EUX87" s="4"/>
      <c r="EUY87" s="4"/>
      <c r="EUZ87" s="4"/>
      <c r="EVA87" s="4"/>
      <c r="EVB87" s="4"/>
      <c r="EVC87" s="4"/>
      <c r="EVD87" s="4"/>
      <c r="EVE87" s="4"/>
      <c r="EVF87" s="4"/>
      <c r="EVG87" s="4"/>
      <c r="EVH87" s="4"/>
      <c r="EVI87" s="4"/>
      <c r="EVJ87" s="4"/>
      <c r="EVK87" s="4"/>
      <c r="EVL87" s="4"/>
      <c r="EVM87" s="4"/>
      <c r="EVN87" s="4"/>
      <c r="EVO87" s="4"/>
      <c r="EVP87" s="4"/>
      <c r="EVQ87" s="4"/>
      <c r="EVR87" s="4"/>
      <c r="EVS87" s="4"/>
      <c r="EVT87" s="4"/>
      <c r="EVU87" s="4"/>
      <c r="EVV87" s="4"/>
      <c r="EVW87" s="4"/>
      <c r="EVX87" s="4"/>
      <c r="EVY87" s="4"/>
      <c r="EVZ87" s="4"/>
      <c r="EWA87" s="4"/>
      <c r="EWB87" s="4"/>
      <c r="EWC87" s="4"/>
      <c r="EWD87" s="4"/>
      <c r="EWE87" s="4"/>
      <c r="EWF87" s="4"/>
      <c r="EWG87" s="4"/>
      <c r="EWH87" s="4"/>
      <c r="EWI87" s="4"/>
      <c r="EWJ87" s="4"/>
      <c r="EWK87" s="4"/>
      <c r="EWL87" s="4"/>
      <c r="EWM87" s="4"/>
      <c r="EWN87" s="4"/>
      <c r="EWO87" s="4"/>
      <c r="EWP87" s="4"/>
      <c r="EWQ87" s="4"/>
      <c r="EWR87" s="4"/>
      <c r="EWS87" s="4"/>
      <c r="EWT87" s="4"/>
      <c r="EWU87" s="4"/>
      <c r="EWV87" s="4"/>
      <c r="EWW87" s="4"/>
      <c r="EWX87" s="4"/>
      <c r="EWY87" s="4"/>
      <c r="EWZ87" s="4"/>
      <c r="EXA87" s="4"/>
      <c r="EXB87" s="4"/>
      <c r="EXC87" s="4"/>
      <c r="EXD87" s="4"/>
      <c r="EXE87" s="4"/>
      <c r="EXF87" s="4"/>
      <c r="EXG87" s="4"/>
      <c r="EXH87" s="4"/>
      <c r="EXI87" s="4"/>
      <c r="EXJ87" s="4"/>
      <c r="EXK87" s="4"/>
      <c r="EXL87" s="4"/>
      <c r="EXM87" s="4"/>
      <c r="EXN87" s="4"/>
      <c r="EXO87" s="4"/>
      <c r="EXP87" s="4"/>
      <c r="EXQ87" s="4"/>
      <c r="EXR87" s="4"/>
      <c r="EXS87" s="4"/>
      <c r="EXT87" s="4"/>
      <c r="EXU87" s="4"/>
      <c r="EXV87" s="4"/>
      <c r="EXW87" s="4"/>
      <c r="EXX87" s="4"/>
      <c r="EXY87" s="4"/>
      <c r="EXZ87" s="4"/>
      <c r="EYA87" s="4"/>
      <c r="EYB87" s="4"/>
      <c r="EYC87" s="4"/>
      <c r="EYD87" s="4"/>
      <c r="EYE87" s="4"/>
      <c r="EYF87" s="4"/>
      <c r="EYG87" s="4"/>
      <c r="EYH87" s="4"/>
      <c r="EYI87" s="4"/>
      <c r="EYJ87" s="4"/>
      <c r="EYK87" s="4"/>
      <c r="EYL87" s="4"/>
      <c r="EYM87" s="4"/>
      <c r="EYN87" s="4"/>
      <c r="EYO87" s="4"/>
      <c r="EYP87" s="4"/>
      <c r="EYQ87" s="4"/>
      <c r="EYR87" s="4"/>
      <c r="EYS87" s="4"/>
      <c r="EYT87" s="4"/>
      <c r="EYU87" s="4"/>
      <c r="EYV87" s="4"/>
      <c r="EYW87" s="4"/>
      <c r="EYX87" s="4"/>
      <c r="EYY87" s="4"/>
      <c r="EYZ87" s="4"/>
      <c r="EZA87" s="4"/>
      <c r="EZB87" s="4"/>
      <c r="EZC87" s="4"/>
      <c r="EZD87" s="4"/>
      <c r="EZE87" s="4"/>
      <c r="EZF87" s="4"/>
      <c r="EZG87" s="4"/>
      <c r="EZH87" s="4"/>
      <c r="EZI87" s="4"/>
      <c r="EZJ87" s="4"/>
      <c r="EZK87" s="4"/>
      <c r="EZL87" s="4"/>
      <c r="EZM87" s="4"/>
      <c r="EZN87" s="4"/>
      <c r="EZO87" s="4"/>
      <c r="EZP87" s="4"/>
      <c r="EZQ87" s="4"/>
      <c r="EZR87" s="4"/>
      <c r="EZS87" s="4"/>
      <c r="EZT87" s="4"/>
      <c r="EZU87" s="4"/>
      <c r="EZV87" s="4"/>
      <c r="EZW87" s="4"/>
      <c r="EZX87" s="4"/>
      <c r="EZY87" s="4"/>
      <c r="EZZ87" s="4"/>
      <c r="FAA87" s="4"/>
      <c r="FAB87" s="4"/>
      <c r="FAC87" s="4"/>
      <c r="FAD87" s="4"/>
      <c r="FAE87" s="4"/>
      <c r="FAF87" s="4"/>
      <c r="FAG87" s="4"/>
      <c r="FAH87" s="4"/>
      <c r="FAI87" s="4"/>
      <c r="FAJ87" s="4"/>
      <c r="FAK87" s="4"/>
      <c r="FAL87" s="4"/>
      <c r="FAM87" s="4"/>
      <c r="FAN87" s="4"/>
      <c r="FAO87" s="4"/>
      <c r="FAP87" s="4"/>
      <c r="FAQ87" s="4"/>
      <c r="FAR87" s="4"/>
      <c r="FAS87" s="4"/>
      <c r="FAT87" s="4"/>
      <c r="FAU87" s="4"/>
      <c r="FAV87" s="4"/>
      <c r="FAW87" s="4"/>
      <c r="FAX87" s="4"/>
      <c r="FAY87" s="4"/>
      <c r="FAZ87" s="4"/>
      <c r="FBA87" s="4"/>
      <c r="FBB87" s="4"/>
      <c r="FBC87" s="4"/>
      <c r="FBD87" s="4"/>
      <c r="FBE87" s="4"/>
      <c r="FBF87" s="4"/>
      <c r="FBG87" s="4"/>
      <c r="FBH87" s="4"/>
      <c r="FBI87" s="4"/>
      <c r="FBJ87" s="4"/>
      <c r="FBK87" s="4"/>
      <c r="FBL87" s="4"/>
      <c r="FBM87" s="4"/>
      <c r="FBN87" s="4"/>
      <c r="FBO87" s="4"/>
      <c r="FBP87" s="4"/>
      <c r="FBQ87" s="4"/>
      <c r="FBR87" s="4"/>
      <c r="FBS87" s="4"/>
      <c r="FBT87" s="4"/>
      <c r="FBU87" s="4"/>
      <c r="FBV87" s="4"/>
      <c r="FBW87" s="4"/>
      <c r="FBX87" s="4"/>
      <c r="FBY87" s="4"/>
      <c r="FBZ87" s="4"/>
      <c r="FCA87" s="4"/>
      <c r="FCB87" s="4"/>
      <c r="FCC87" s="4"/>
      <c r="FCD87" s="4"/>
      <c r="FCE87" s="4"/>
      <c r="FCF87" s="4"/>
      <c r="FCG87" s="4"/>
      <c r="FCH87" s="4"/>
      <c r="FCI87" s="4"/>
      <c r="FCJ87" s="4"/>
      <c r="FCK87" s="4"/>
      <c r="FCL87" s="4"/>
      <c r="FCM87" s="4"/>
      <c r="FCN87" s="4"/>
      <c r="FCO87" s="4"/>
      <c r="FCP87" s="4"/>
      <c r="FCQ87" s="4"/>
      <c r="FCR87" s="4"/>
      <c r="FCS87" s="4"/>
      <c r="FCT87" s="4"/>
      <c r="FCU87" s="4"/>
      <c r="FCV87" s="4"/>
      <c r="FCW87" s="4"/>
      <c r="FCX87" s="4"/>
      <c r="FCY87" s="4"/>
      <c r="FCZ87" s="4"/>
      <c r="FDA87" s="4"/>
      <c r="FDB87" s="4"/>
      <c r="FDC87" s="4"/>
      <c r="FDD87" s="4"/>
      <c r="FDE87" s="4"/>
      <c r="FDF87" s="4"/>
      <c r="FDG87" s="4"/>
      <c r="FDH87" s="4"/>
      <c r="FDI87" s="4"/>
      <c r="FDJ87" s="4"/>
      <c r="FDK87" s="4"/>
      <c r="FDL87" s="4"/>
      <c r="FDM87" s="4"/>
      <c r="FDN87" s="4"/>
      <c r="FDO87" s="4"/>
      <c r="FDP87" s="4"/>
      <c r="FDQ87" s="4"/>
      <c r="FDR87" s="4"/>
      <c r="FDS87" s="4"/>
      <c r="FDT87" s="4"/>
      <c r="FDU87" s="4"/>
      <c r="FDV87" s="4"/>
      <c r="FDW87" s="4"/>
      <c r="FDX87" s="4"/>
      <c r="FDY87" s="4"/>
      <c r="FDZ87" s="4"/>
      <c r="FEA87" s="4"/>
      <c r="FEB87" s="4"/>
      <c r="FEC87" s="4"/>
      <c r="FED87" s="4"/>
      <c r="FEE87" s="4"/>
      <c r="FEF87" s="4"/>
      <c r="FEG87" s="4"/>
      <c r="FEH87" s="4"/>
      <c r="FEI87" s="4"/>
      <c r="FEJ87" s="4"/>
      <c r="FEK87" s="4"/>
      <c r="FEL87" s="4"/>
      <c r="FEM87" s="4"/>
      <c r="FEN87" s="4"/>
      <c r="FEO87" s="4"/>
      <c r="FEP87" s="4"/>
      <c r="FEQ87" s="4"/>
      <c r="FER87" s="4"/>
      <c r="FES87" s="4"/>
      <c r="FET87" s="4"/>
      <c r="FEU87" s="4"/>
      <c r="FEV87" s="4"/>
      <c r="FEW87" s="4"/>
      <c r="FEX87" s="4"/>
      <c r="FEY87" s="4"/>
      <c r="FEZ87" s="4"/>
      <c r="FFA87" s="4"/>
      <c r="FFB87" s="4"/>
      <c r="FFC87" s="4"/>
      <c r="FFD87" s="4"/>
      <c r="FFE87" s="4"/>
      <c r="FFF87" s="4"/>
      <c r="FFG87" s="4"/>
      <c r="FFH87" s="4"/>
      <c r="FFI87" s="4"/>
      <c r="FFJ87" s="4"/>
      <c r="FFK87" s="4"/>
      <c r="FFL87" s="4"/>
      <c r="FFM87" s="4"/>
      <c r="FFN87" s="4"/>
      <c r="FFO87" s="4"/>
      <c r="FFP87" s="4"/>
      <c r="FFQ87" s="4"/>
      <c r="FFR87" s="4"/>
      <c r="FFS87" s="4"/>
      <c r="FFT87" s="4"/>
      <c r="FFU87" s="4"/>
      <c r="FFV87" s="4"/>
      <c r="FFW87" s="4"/>
      <c r="FFX87" s="4"/>
      <c r="FFY87" s="4"/>
      <c r="FFZ87" s="4"/>
      <c r="FGA87" s="4"/>
      <c r="FGB87" s="4"/>
      <c r="FGC87" s="4"/>
      <c r="FGD87" s="4"/>
      <c r="FGE87" s="4"/>
      <c r="FGF87" s="4"/>
      <c r="FGG87" s="4"/>
      <c r="FGH87" s="4"/>
      <c r="FGI87" s="4"/>
      <c r="FGJ87" s="4"/>
      <c r="FGK87" s="4"/>
      <c r="FGL87" s="4"/>
      <c r="FGM87" s="4"/>
      <c r="FGN87" s="4"/>
      <c r="FGO87" s="4"/>
      <c r="FGP87" s="4"/>
      <c r="FGQ87" s="4"/>
      <c r="FGR87" s="4"/>
      <c r="FGS87" s="4"/>
      <c r="FGT87" s="4"/>
      <c r="FGU87" s="4"/>
      <c r="FGV87" s="4"/>
      <c r="FGW87" s="4"/>
      <c r="FGX87" s="4"/>
      <c r="FGY87" s="4"/>
      <c r="FGZ87" s="4"/>
      <c r="FHA87" s="4"/>
      <c r="FHB87" s="4"/>
      <c r="FHC87" s="4"/>
      <c r="FHD87" s="4"/>
      <c r="FHE87" s="4"/>
      <c r="FHF87" s="4"/>
      <c r="FHG87" s="4"/>
      <c r="FHH87" s="4"/>
      <c r="FHI87" s="4"/>
      <c r="FHJ87" s="4"/>
      <c r="FHK87" s="4"/>
      <c r="FHL87" s="4"/>
      <c r="FHM87" s="4"/>
      <c r="FHN87" s="4"/>
      <c r="FHO87" s="4"/>
      <c r="FHP87" s="4"/>
      <c r="FHQ87" s="4"/>
      <c r="FHR87" s="4"/>
      <c r="FHS87" s="4"/>
      <c r="FHT87" s="4"/>
      <c r="FHU87" s="4"/>
      <c r="FHV87" s="4"/>
      <c r="FHW87" s="4"/>
      <c r="FHX87" s="4"/>
      <c r="FHY87" s="4"/>
      <c r="FHZ87" s="4"/>
      <c r="FIA87" s="4"/>
      <c r="FIB87" s="4"/>
      <c r="FIC87" s="4"/>
      <c r="FID87" s="4"/>
      <c r="FIE87" s="4"/>
      <c r="FIF87" s="4"/>
      <c r="FIG87" s="4"/>
      <c r="FIH87" s="4"/>
      <c r="FII87" s="4"/>
      <c r="FIJ87" s="4"/>
      <c r="FIK87" s="4"/>
      <c r="FIL87" s="4"/>
      <c r="FIM87" s="4"/>
      <c r="FIN87" s="4"/>
      <c r="FIO87" s="4"/>
      <c r="FIP87" s="4"/>
      <c r="FIQ87" s="4"/>
      <c r="FIR87" s="4"/>
      <c r="FIS87" s="4"/>
      <c r="FIT87" s="4"/>
      <c r="FIU87" s="4"/>
      <c r="FIV87" s="4"/>
      <c r="FIW87" s="4"/>
      <c r="FIX87" s="4"/>
      <c r="FIY87" s="4"/>
      <c r="FIZ87" s="4"/>
      <c r="FJA87" s="4"/>
      <c r="FJB87" s="4"/>
      <c r="FJC87" s="4"/>
      <c r="FJD87" s="4"/>
      <c r="FJE87" s="4"/>
      <c r="FJF87" s="4"/>
      <c r="FJG87" s="4"/>
      <c r="FJH87" s="4"/>
      <c r="FJI87" s="4"/>
      <c r="FJJ87" s="4"/>
      <c r="FJK87" s="4"/>
      <c r="FJL87" s="4"/>
      <c r="FJM87" s="4"/>
      <c r="FJN87" s="4"/>
      <c r="FJO87" s="4"/>
      <c r="FJP87" s="4"/>
      <c r="FJQ87" s="4"/>
      <c r="FJR87" s="4"/>
      <c r="FJS87" s="4"/>
      <c r="FJT87" s="4"/>
      <c r="FJU87" s="4"/>
      <c r="FJV87" s="4"/>
      <c r="FJW87" s="4"/>
      <c r="FJX87" s="4"/>
      <c r="FJY87" s="4"/>
      <c r="FJZ87" s="4"/>
      <c r="FKA87" s="4"/>
      <c r="FKB87" s="4"/>
      <c r="FKC87" s="4"/>
      <c r="FKD87" s="4"/>
      <c r="FKE87" s="4"/>
      <c r="FKF87" s="4"/>
      <c r="FKG87" s="4"/>
      <c r="FKH87" s="4"/>
      <c r="FKI87" s="4"/>
      <c r="FKJ87" s="4"/>
      <c r="FKK87" s="4"/>
      <c r="FKL87" s="4"/>
      <c r="FKM87" s="4"/>
      <c r="FKN87" s="4"/>
      <c r="FKO87" s="4"/>
      <c r="FKP87" s="4"/>
      <c r="FKQ87" s="4"/>
      <c r="FKR87" s="4"/>
      <c r="FKS87" s="4"/>
      <c r="FKT87" s="4"/>
      <c r="FKU87" s="4"/>
      <c r="FKV87" s="4"/>
      <c r="FKW87" s="4"/>
      <c r="FKX87" s="4"/>
      <c r="FKY87" s="4"/>
      <c r="FKZ87" s="4"/>
      <c r="FLA87" s="4"/>
      <c r="FLB87" s="4"/>
      <c r="FLC87" s="4"/>
      <c r="FLD87" s="4"/>
      <c r="FLE87" s="4"/>
      <c r="FLF87" s="4"/>
      <c r="FLG87" s="4"/>
      <c r="FLH87" s="4"/>
      <c r="FLI87" s="4"/>
      <c r="FLJ87" s="4"/>
      <c r="FLK87" s="4"/>
      <c r="FLL87" s="4"/>
      <c r="FLM87" s="4"/>
      <c r="FLN87" s="4"/>
      <c r="FLO87" s="4"/>
      <c r="FLP87" s="4"/>
      <c r="FLQ87" s="4"/>
      <c r="FLR87" s="4"/>
      <c r="FLS87" s="4"/>
      <c r="FLT87" s="4"/>
      <c r="FLU87" s="4"/>
      <c r="FLV87" s="4"/>
      <c r="FLW87" s="4"/>
      <c r="FLX87" s="4"/>
      <c r="FLY87" s="4"/>
      <c r="FLZ87" s="4"/>
      <c r="FMA87" s="4"/>
      <c r="FMB87" s="4"/>
      <c r="FMC87" s="4"/>
      <c r="FMD87" s="4"/>
      <c r="FME87" s="4"/>
      <c r="FMF87" s="4"/>
      <c r="FMG87" s="4"/>
      <c r="FMH87" s="4"/>
      <c r="FMI87" s="4"/>
      <c r="FMJ87" s="4"/>
      <c r="FMK87" s="4"/>
      <c r="FML87" s="4"/>
      <c r="FMM87" s="4"/>
      <c r="FMN87" s="4"/>
      <c r="FMO87" s="4"/>
      <c r="FMP87" s="4"/>
      <c r="FMQ87" s="4"/>
      <c r="FMR87" s="4"/>
      <c r="FMS87" s="4"/>
      <c r="FMT87" s="4"/>
      <c r="FMU87" s="4"/>
      <c r="FMV87" s="4"/>
      <c r="FMW87" s="4"/>
      <c r="FMX87" s="4"/>
      <c r="FMY87" s="4"/>
      <c r="FMZ87" s="4"/>
      <c r="FNA87" s="4"/>
      <c r="FNB87" s="4"/>
      <c r="FNC87" s="4"/>
      <c r="FND87" s="4"/>
      <c r="FNE87" s="4"/>
      <c r="FNF87" s="4"/>
      <c r="FNG87" s="4"/>
      <c r="FNH87" s="4"/>
      <c r="FNI87" s="4"/>
      <c r="FNJ87" s="4"/>
      <c r="FNK87" s="4"/>
      <c r="FNL87" s="4"/>
      <c r="FNM87" s="4"/>
      <c r="FNN87" s="4"/>
      <c r="FNO87" s="4"/>
      <c r="FNP87" s="4"/>
      <c r="FNQ87" s="4"/>
      <c r="FNR87" s="4"/>
      <c r="FNS87" s="4"/>
      <c r="FNT87" s="4"/>
      <c r="FNU87" s="4"/>
      <c r="FNV87" s="4"/>
      <c r="FNW87" s="4"/>
      <c r="FNX87" s="4"/>
      <c r="FNY87" s="4"/>
      <c r="FNZ87" s="4"/>
      <c r="FOA87" s="4"/>
      <c r="FOB87" s="4"/>
      <c r="FOC87" s="4"/>
      <c r="FOD87" s="4"/>
      <c r="FOE87" s="4"/>
      <c r="FOF87" s="4"/>
      <c r="FOG87" s="4"/>
      <c r="FOH87" s="4"/>
      <c r="FOI87" s="4"/>
      <c r="FOJ87" s="4"/>
      <c r="FOK87" s="4"/>
      <c r="FOL87" s="4"/>
      <c r="FOM87" s="4"/>
      <c r="FON87" s="4"/>
      <c r="FOO87" s="4"/>
      <c r="FOP87" s="4"/>
      <c r="FOQ87" s="4"/>
      <c r="FOR87" s="4"/>
      <c r="FOS87" s="4"/>
      <c r="FOT87" s="4"/>
      <c r="FOU87" s="4"/>
      <c r="FOV87" s="4"/>
      <c r="FOW87" s="4"/>
      <c r="FOX87" s="4"/>
      <c r="FOY87" s="4"/>
      <c r="FOZ87" s="4"/>
      <c r="FPA87" s="4"/>
      <c r="FPB87" s="4"/>
      <c r="FPC87" s="4"/>
      <c r="FPD87" s="4"/>
      <c r="FPE87" s="4"/>
      <c r="FPF87" s="4"/>
      <c r="FPG87" s="4"/>
      <c r="FPH87" s="4"/>
      <c r="FPI87" s="4"/>
      <c r="FPJ87" s="4"/>
      <c r="FPK87" s="4"/>
      <c r="FPL87" s="4"/>
      <c r="FPM87" s="4"/>
      <c r="FPN87" s="4"/>
      <c r="FPO87" s="4"/>
      <c r="FPP87" s="4"/>
      <c r="FPQ87" s="4"/>
      <c r="FPR87" s="4"/>
      <c r="FPS87" s="4"/>
      <c r="FPT87" s="4"/>
      <c r="FPU87" s="4"/>
      <c r="FPV87" s="4"/>
      <c r="FPW87" s="4"/>
      <c r="FPX87" s="4"/>
      <c r="FPY87" s="4"/>
      <c r="FPZ87" s="4"/>
      <c r="FQA87" s="4"/>
      <c r="FQB87" s="4"/>
      <c r="FQC87" s="4"/>
      <c r="FQD87" s="4"/>
      <c r="FQE87" s="4"/>
      <c r="FQF87" s="4"/>
      <c r="FQG87" s="4"/>
      <c r="FQH87" s="4"/>
      <c r="FQI87" s="4"/>
      <c r="FQJ87" s="4"/>
      <c r="FQK87" s="4"/>
      <c r="FQL87" s="4"/>
      <c r="FQM87" s="4"/>
      <c r="FQN87" s="4"/>
      <c r="FQO87" s="4"/>
      <c r="FQP87" s="4"/>
      <c r="FQQ87" s="4"/>
      <c r="FQR87" s="4"/>
      <c r="FQS87" s="4"/>
      <c r="FQT87" s="4"/>
      <c r="FQU87" s="4"/>
      <c r="FQV87" s="4"/>
      <c r="FQW87" s="4"/>
      <c r="FQX87" s="4"/>
      <c r="FQY87" s="4"/>
      <c r="FQZ87" s="4"/>
      <c r="FRA87" s="4"/>
      <c r="FRB87" s="4"/>
      <c r="FRC87" s="4"/>
      <c r="FRD87" s="4"/>
      <c r="FRE87" s="4"/>
      <c r="FRF87" s="4"/>
      <c r="FRG87" s="4"/>
      <c r="FRH87" s="4"/>
      <c r="FRI87" s="4"/>
      <c r="FRJ87" s="4"/>
      <c r="FRK87" s="4"/>
      <c r="FRL87" s="4"/>
      <c r="FRM87" s="4"/>
      <c r="FRN87" s="4"/>
      <c r="FRO87" s="4"/>
      <c r="FRP87" s="4"/>
      <c r="FRQ87" s="4"/>
      <c r="FRR87" s="4"/>
      <c r="FRS87" s="4"/>
      <c r="FRT87" s="4"/>
      <c r="FRU87" s="4"/>
      <c r="FRV87" s="4"/>
      <c r="FRW87" s="4"/>
      <c r="FRX87" s="4"/>
      <c r="FRY87" s="4"/>
      <c r="FRZ87" s="4"/>
      <c r="FSA87" s="4"/>
      <c r="FSB87" s="4"/>
      <c r="FSC87" s="4"/>
      <c r="FSD87" s="4"/>
      <c r="FSE87" s="4"/>
      <c r="FSF87" s="4"/>
      <c r="FSG87" s="4"/>
      <c r="FSH87" s="4"/>
      <c r="FSI87" s="4"/>
      <c r="FSJ87" s="4"/>
      <c r="FSK87" s="4"/>
      <c r="FSL87" s="4"/>
      <c r="FSM87" s="4"/>
      <c r="FSN87" s="4"/>
      <c r="FSO87" s="4"/>
      <c r="FSP87" s="4"/>
      <c r="FSQ87" s="4"/>
      <c r="FSR87" s="4"/>
      <c r="FSS87" s="4"/>
      <c r="FST87" s="4"/>
      <c r="FSU87" s="4"/>
      <c r="FSV87" s="4"/>
      <c r="FSW87" s="4"/>
      <c r="FSX87" s="4"/>
      <c r="FSY87" s="4"/>
      <c r="FSZ87" s="4"/>
      <c r="FTA87" s="4"/>
      <c r="FTB87" s="4"/>
      <c r="FTC87" s="4"/>
      <c r="FTD87" s="4"/>
      <c r="FTE87" s="4"/>
      <c r="FTF87" s="4"/>
      <c r="FTG87" s="4"/>
      <c r="FTH87" s="4"/>
      <c r="FTI87" s="4"/>
      <c r="FTJ87" s="4"/>
      <c r="FTK87" s="4"/>
      <c r="FTL87" s="4"/>
      <c r="FTM87" s="4"/>
      <c r="FTN87" s="4"/>
      <c r="FTO87" s="4"/>
      <c r="FTP87" s="4"/>
      <c r="FTQ87" s="4"/>
      <c r="FTR87" s="4"/>
      <c r="FTS87" s="4"/>
      <c r="FTT87" s="4"/>
      <c r="FTU87" s="4"/>
      <c r="FTV87" s="4"/>
      <c r="FTW87" s="4"/>
      <c r="FTX87" s="4"/>
      <c r="FTY87" s="4"/>
      <c r="FTZ87" s="4"/>
      <c r="FUA87" s="4"/>
      <c r="FUB87" s="4"/>
      <c r="FUC87" s="4"/>
      <c r="FUD87" s="4"/>
      <c r="FUE87" s="4"/>
      <c r="FUF87" s="4"/>
      <c r="FUG87" s="4"/>
      <c r="FUH87" s="4"/>
      <c r="FUI87" s="4"/>
      <c r="FUJ87" s="4"/>
      <c r="FUK87" s="4"/>
      <c r="FUL87" s="4"/>
      <c r="FUM87" s="4"/>
      <c r="FUN87" s="4"/>
      <c r="FUO87" s="4"/>
      <c r="FUP87" s="4"/>
      <c r="FUQ87" s="4"/>
      <c r="FUR87" s="4"/>
      <c r="FUS87" s="4"/>
      <c r="FUT87" s="4"/>
      <c r="FUU87" s="4"/>
      <c r="FUV87" s="4"/>
      <c r="FUW87" s="4"/>
      <c r="FUX87" s="4"/>
      <c r="FUY87" s="4"/>
      <c r="FUZ87" s="4"/>
      <c r="FVA87" s="4"/>
      <c r="FVB87" s="4"/>
      <c r="FVC87" s="4"/>
      <c r="FVD87" s="4"/>
      <c r="FVE87" s="4"/>
      <c r="FVF87" s="4"/>
      <c r="FVG87" s="4"/>
      <c r="FVH87" s="4"/>
      <c r="FVI87" s="4"/>
      <c r="FVJ87" s="4"/>
      <c r="FVK87" s="4"/>
      <c r="FVL87" s="4"/>
      <c r="FVM87" s="4"/>
      <c r="FVN87" s="4"/>
      <c r="FVO87" s="4"/>
      <c r="FVP87" s="4"/>
      <c r="FVQ87" s="4"/>
      <c r="FVR87" s="4"/>
      <c r="FVS87" s="4"/>
      <c r="FVT87" s="4"/>
      <c r="FVU87" s="4"/>
      <c r="FVV87" s="4"/>
      <c r="FVW87" s="4"/>
      <c r="FVX87" s="4"/>
      <c r="FVY87" s="4"/>
      <c r="FVZ87" s="4"/>
      <c r="FWA87" s="4"/>
      <c r="FWB87" s="4"/>
      <c r="FWC87" s="4"/>
      <c r="FWD87" s="4"/>
      <c r="FWE87" s="4"/>
      <c r="FWF87" s="4"/>
      <c r="FWG87" s="4"/>
      <c r="FWH87" s="4"/>
      <c r="FWI87" s="4"/>
      <c r="FWJ87" s="4"/>
      <c r="FWK87" s="4"/>
      <c r="FWL87" s="4"/>
      <c r="FWM87" s="4"/>
      <c r="FWN87" s="4"/>
      <c r="FWO87" s="4"/>
      <c r="FWP87" s="4"/>
      <c r="FWQ87" s="4"/>
      <c r="FWR87" s="4"/>
      <c r="FWS87" s="4"/>
      <c r="FWT87" s="4"/>
      <c r="FWU87" s="4"/>
      <c r="FWV87" s="4"/>
      <c r="FWW87" s="4"/>
      <c r="FWX87" s="4"/>
      <c r="FWY87" s="4"/>
      <c r="FWZ87" s="4"/>
      <c r="FXA87" s="4"/>
      <c r="FXB87" s="4"/>
      <c r="FXC87" s="4"/>
      <c r="FXD87" s="4"/>
      <c r="FXE87" s="4"/>
      <c r="FXF87" s="4"/>
      <c r="FXG87" s="4"/>
      <c r="FXH87" s="4"/>
      <c r="FXI87" s="4"/>
      <c r="FXJ87" s="4"/>
      <c r="FXK87" s="4"/>
      <c r="FXL87" s="4"/>
      <c r="FXM87" s="4"/>
      <c r="FXN87" s="4"/>
      <c r="FXO87" s="4"/>
      <c r="FXP87" s="4"/>
      <c r="FXQ87" s="4"/>
      <c r="FXR87" s="4"/>
      <c r="FXS87" s="4"/>
      <c r="FXT87" s="4"/>
      <c r="FXU87" s="4"/>
      <c r="FXV87" s="4"/>
      <c r="FXW87" s="4"/>
      <c r="FXX87" s="4"/>
      <c r="FXY87" s="4"/>
      <c r="FXZ87" s="4"/>
      <c r="FYA87" s="4"/>
      <c r="FYB87" s="4"/>
      <c r="FYC87" s="4"/>
      <c r="FYD87" s="4"/>
      <c r="FYE87" s="4"/>
      <c r="FYF87" s="4"/>
      <c r="FYG87" s="4"/>
      <c r="FYH87" s="4"/>
      <c r="FYI87" s="4"/>
      <c r="FYJ87" s="4"/>
      <c r="FYK87" s="4"/>
      <c r="FYL87" s="4"/>
      <c r="FYM87" s="4"/>
      <c r="FYN87" s="4"/>
      <c r="FYO87" s="4"/>
      <c r="FYP87" s="4"/>
      <c r="FYQ87" s="4"/>
      <c r="FYR87" s="4"/>
      <c r="FYS87" s="4"/>
      <c r="FYT87" s="4"/>
      <c r="FYU87" s="4"/>
      <c r="FYV87" s="4"/>
      <c r="FYW87" s="4"/>
      <c r="FYX87" s="4"/>
      <c r="FYY87" s="4"/>
      <c r="FYZ87" s="4"/>
      <c r="FZA87" s="4"/>
      <c r="FZB87" s="4"/>
      <c r="FZC87" s="4"/>
      <c r="FZD87" s="4"/>
      <c r="FZE87" s="4"/>
      <c r="FZF87" s="4"/>
      <c r="FZG87" s="4"/>
      <c r="FZH87" s="4"/>
      <c r="FZI87" s="4"/>
      <c r="FZJ87" s="4"/>
      <c r="FZK87" s="4"/>
      <c r="FZL87" s="4"/>
      <c r="FZM87" s="4"/>
      <c r="FZN87" s="4"/>
      <c r="FZO87" s="4"/>
      <c r="FZP87" s="4"/>
      <c r="FZQ87" s="4"/>
      <c r="FZR87" s="4"/>
      <c r="FZS87" s="4"/>
      <c r="FZT87" s="4"/>
      <c r="FZU87" s="4"/>
      <c r="FZV87" s="4"/>
      <c r="FZW87" s="4"/>
      <c r="FZX87" s="4"/>
      <c r="FZY87" s="4"/>
      <c r="FZZ87" s="4"/>
      <c r="GAA87" s="4"/>
      <c r="GAB87" s="4"/>
      <c r="GAC87" s="4"/>
      <c r="GAD87" s="4"/>
      <c r="GAE87" s="4"/>
      <c r="GAF87" s="4"/>
      <c r="GAG87" s="4"/>
      <c r="GAH87" s="4"/>
      <c r="GAI87" s="4"/>
      <c r="GAJ87" s="4"/>
      <c r="GAK87" s="4"/>
      <c r="GAL87" s="4"/>
      <c r="GAM87" s="4"/>
      <c r="GAN87" s="4"/>
      <c r="GAO87" s="4"/>
      <c r="GAP87" s="4"/>
      <c r="GAQ87" s="4"/>
      <c r="GAR87" s="4"/>
      <c r="GAS87" s="4"/>
      <c r="GAT87" s="4"/>
      <c r="GAU87" s="4"/>
      <c r="GAV87" s="4"/>
      <c r="GAW87" s="4"/>
      <c r="GAX87" s="4"/>
      <c r="GAY87" s="4"/>
      <c r="GAZ87" s="4"/>
      <c r="GBA87" s="4"/>
      <c r="GBB87" s="4"/>
      <c r="GBC87" s="4"/>
      <c r="GBD87" s="4"/>
      <c r="GBE87" s="4"/>
      <c r="GBF87" s="4"/>
      <c r="GBG87" s="4"/>
      <c r="GBH87" s="4"/>
      <c r="GBI87" s="4"/>
      <c r="GBJ87" s="4"/>
      <c r="GBK87" s="4"/>
      <c r="GBL87" s="4"/>
      <c r="GBM87" s="4"/>
      <c r="GBN87" s="4"/>
      <c r="GBO87" s="4"/>
      <c r="GBP87" s="4"/>
      <c r="GBQ87" s="4"/>
      <c r="GBR87" s="4"/>
      <c r="GBS87" s="4"/>
      <c r="GBT87" s="4"/>
      <c r="GBU87" s="4"/>
      <c r="GBV87" s="4"/>
      <c r="GBW87" s="4"/>
      <c r="GBX87" s="4"/>
      <c r="GBY87" s="4"/>
      <c r="GBZ87" s="4"/>
      <c r="GCA87" s="4"/>
      <c r="GCB87" s="4"/>
      <c r="GCC87" s="4"/>
      <c r="GCD87" s="4"/>
      <c r="GCE87" s="4"/>
      <c r="GCF87" s="4"/>
      <c r="GCG87" s="4"/>
      <c r="GCH87" s="4"/>
      <c r="GCI87" s="4"/>
      <c r="GCJ87" s="4"/>
      <c r="GCK87" s="4"/>
      <c r="GCL87" s="4"/>
      <c r="GCM87" s="4"/>
      <c r="GCN87" s="4"/>
      <c r="GCO87" s="4"/>
      <c r="GCP87" s="4"/>
      <c r="GCQ87" s="4"/>
      <c r="GCR87" s="4"/>
      <c r="GCS87" s="4"/>
      <c r="GCT87" s="4"/>
      <c r="GCU87" s="4"/>
      <c r="GCV87" s="4"/>
      <c r="GCW87" s="4"/>
      <c r="GCX87" s="4"/>
      <c r="GCY87" s="4"/>
      <c r="GCZ87" s="4"/>
      <c r="GDA87" s="4"/>
      <c r="GDB87" s="4"/>
      <c r="GDC87" s="4"/>
      <c r="GDD87" s="4"/>
      <c r="GDE87" s="4"/>
      <c r="GDF87" s="4"/>
      <c r="GDG87" s="4"/>
      <c r="GDH87" s="4"/>
      <c r="GDI87" s="4"/>
      <c r="GDJ87" s="4"/>
      <c r="GDK87" s="4"/>
      <c r="GDL87" s="4"/>
      <c r="GDM87" s="4"/>
      <c r="GDN87" s="4"/>
      <c r="GDO87" s="4"/>
      <c r="GDP87" s="4"/>
      <c r="GDQ87" s="4"/>
      <c r="GDR87" s="4"/>
      <c r="GDS87" s="4"/>
      <c r="GDT87" s="4"/>
      <c r="GDU87" s="4"/>
      <c r="GDV87" s="4"/>
      <c r="GDW87" s="4"/>
      <c r="GDX87" s="4"/>
      <c r="GDY87" s="4"/>
      <c r="GDZ87" s="4"/>
      <c r="GEA87" s="4"/>
      <c r="GEB87" s="4"/>
      <c r="GEC87" s="4"/>
      <c r="GED87" s="4"/>
      <c r="GEE87" s="4"/>
      <c r="GEF87" s="4"/>
      <c r="GEG87" s="4"/>
      <c r="GEH87" s="4"/>
      <c r="GEI87" s="4"/>
      <c r="GEJ87" s="4"/>
      <c r="GEK87" s="4"/>
      <c r="GEL87" s="4"/>
      <c r="GEM87" s="4"/>
      <c r="GEN87" s="4"/>
      <c r="GEO87" s="4"/>
      <c r="GEP87" s="4"/>
      <c r="GEQ87" s="4"/>
      <c r="GER87" s="4"/>
      <c r="GES87" s="4"/>
      <c r="GET87" s="4"/>
      <c r="GEU87" s="4"/>
      <c r="GEV87" s="4"/>
      <c r="GEW87" s="4"/>
      <c r="GEX87" s="4"/>
      <c r="GEY87" s="4"/>
      <c r="GEZ87" s="4"/>
      <c r="GFA87" s="4"/>
      <c r="GFB87" s="4"/>
      <c r="GFC87" s="4"/>
      <c r="GFD87" s="4"/>
      <c r="GFE87" s="4"/>
      <c r="GFF87" s="4"/>
      <c r="GFG87" s="4"/>
      <c r="GFH87" s="4"/>
      <c r="GFI87" s="4"/>
      <c r="GFJ87" s="4"/>
      <c r="GFK87" s="4"/>
      <c r="GFL87" s="4"/>
      <c r="GFM87" s="4"/>
      <c r="GFN87" s="4"/>
      <c r="GFO87" s="4"/>
      <c r="GFP87" s="4"/>
      <c r="GFQ87" s="4"/>
      <c r="GFR87" s="4"/>
      <c r="GFS87" s="4"/>
      <c r="GFT87" s="4"/>
      <c r="GFU87" s="4"/>
      <c r="GFV87" s="4"/>
      <c r="GFW87" s="4"/>
      <c r="GFX87" s="4"/>
      <c r="GFY87" s="4"/>
      <c r="GFZ87" s="4"/>
      <c r="GGA87" s="4"/>
      <c r="GGB87" s="4"/>
      <c r="GGC87" s="4"/>
      <c r="GGD87" s="4"/>
      <c r="GGE87" s="4"/>
      <c r="GGF87" s="4"/>
      <c r="GGG87" s="4"/>
      <c r="GGH87" s="4"/>
      <c r="GGI87" s="4"/>
      <c r="GGJ87" s="4"/>
      <c r="GGK87" s="4"/>
      <c r="GGL87" s="4"/>
      <c r="GGM87" s="4"/>
      <c r="GGN87" s="4"/>
      <c r="GGO87" s="4"/>
      <c r="GGP87" s="4"/>
      <c r="GGQ87" s="4"/>
      <c r="GGR87" s="4"/>
      <c r="GGS87" s="4"/>
      <c r="GGT87" s="4"/>
      <c r="GGU87" s="4"/>
      <c r="GGV87" s="4"/>
      <c r="GGW87" s="4"/>
      <c r="GGX87" s="4"/>
      <c r="GGY87" s="4"/>
      <c r="GGZ87" s="4"/>
      <c r="GHA87" s="4"/>
      <c r="GHB87" s="4"/>
      <c r="GHC87" s="4"/>
      <c r="GHD87" s="4"/>
      <c r="GHE87" s="4"/>
      <c r="GHF87" s="4"/>
      <c r="GHG87" s="4"/>
      <c r="GHH87" s="4"/>
      <c r="GHI87" s="4"/>
      <c r="GHJ87" s="4"/>
      <c r="GHK87" s="4"/>
      <c r="GHL87" s="4"/>
      <c r="GHM87" s="4"/>
      <c r="GHN87" s="4"/>
      <c r="GHO87" s="4"/>
      <c r="GHP87" s="4"/>
      <c r="GHQ87" s="4"/>
      <c r="GHR87" s="4"/>
      <c r="GHS87" s="4"/>
      <c r="GHT87" s="4"/>
      <c r="GHU87" s="4"/>
      <c r="GHV87" s="4"/>
      <c r="GHW87" s="4"/>
      <c r="GHX87" s="4"/>
      <c r="GHY87" s="4"/>
      <c r="GHZ87" s="4"/>
      <c r="GIA87" s="4"/>
      <c r="GIB87" s="4"/>
      <c r="GIC87" s="4"/>
      <c r="GID87" s="4"/>
      <c r="GIE87" s="4"/>
      <c r="GIF87" s="4"/>
      <c r="GIG87" s="4"/>
      <c r="GIH87" s="4"/>
      <c r="GII87" s="4"/>
      <c r="GIJ87" s="4"/>
      <c r="GIK87" s="4"/>
      <c r="GIL87" s="4"/>
      <c r="GIM87" s="4"/>
      <c r="GIN87" s="4"/>
      <c r="GIO87" s="4"/>
      <c r="GIP87" s="4"/>
      <c r="GIQ87" s="4"/>
      <c r="GIR87" s="4"/>
      <c r="GIS87" s="4"/>
      <c r="GIT87" s="4"/>
      <c r="GIU87" s="4"/>
      <c r="GIV87" s="4"/>
      <c r="GIW87" s="4"/>
      <c r="GIX87" s="4"/>
      <c r="GIY87" s="4"/>
      <c r="GIZ87" s="4"/>
      <c r="GJA87" s="4"/>
      <c r="GJB87" s="4"/>
      <c r="GJC87" s="4"/>
      <c r="GJD87" s="4"/>
      <c r="GJE87" s="4"/>
      <c r="GJF87" s="4"/>
      <c r="GJG87" s="4"/>
      <c r="GJH87" s="4"/>
      <c r="GJI87" s="4"/>
      <c r="GJJ87" s="4"/>
      <c r="GJK87" s="4"/>
      <c r="GJL87" s="4"/>
      <c r="GJM87" s="4"/>
      <c r="GJN87" s="4"/>
      <c r="GJO87" s="4"/>
      <c r="GJP87" s="4"/>
      <c r="GJQ87" s="4"/>
      <c r="GJR87" s="4"/>
      <c r="GJS87" s="4"/>
      <c r="GJT87" s="4"/>
      <c r="GJU87" s="4"/>
      <c r="GJV87" s="4"/>
      <c r="GJW87" s="4"/>
      <c r="GJX87" s="4"/>
      <c r="GJY87" s="4"/>
      <c r="GJZ87" s="4"/>
      <c r="GKA87" s="4"/>
      <c r="GKB87" s="4"/>
      <c r="GKC87" s="4"/>
      <c r="GKD87" s="4"/>
      <c r="GKE87" s="4"/>
      <c r="GKF87" s="4"/>
      <c r="GKG87" s="4"/>
      <c r="GKH87" s="4"/>
      <c r="GKI87" s="4"/>
      <c r="GKJ87" s="4"/>
      <c r="GKK87" s="4"/>
      <c r="GKL87" s="4"/>
      <c r="GKM87" s="4"/>
      <c r="GKN87" s="4"/>
      <c r="GKO87" s="4"/>
      <c r="GKP87" s="4"/>
      <c r="GKQ87" s="4"/>
      <c r="GKR87" s="4"/>
      <c r="GKS87" s="4"/>
      <c r="GKT87" s="4"/>
      <c r="GKU87" s="4"/>
      <c r="GKV87" s="4"/>
      <c r="GKW87" s="4"/>
      <c r="GKX87" s="4"/>
      <c r="GKY87" s="4"/>
      <c r="GKZ87" s="4"/>
      <c r="GLA87" s="4"/>
      <c r="GLB87" s="4"/>
      <c r="GLC87" s="4"/>
      <c r="GLD87" s="4"/>
      <c r="GLE87" s="4"/>
      <c r="GLF87" s="4"/>
      <c r="GLG87" s="4"/>
      <c r="GLH87" s="4"/>
      <c r="GLI87" s="4"/>
      <c r="GLJ87" s="4"/>
      <c r="GLK87" s="4"/>
      <c r="GLL87" s="4"/>
      <c r="GLM87" s="4"/>
      <c r="GLN87" s="4"/>
      <c r="GLO87" s="4"/>
      <c r="GLP87" s="4"/>
      <c r="GLQ87" s="4"/>
      <c r="GLR87" s="4"/>
      <c r="GLS87" s="4"/>
      <c r="GLT87" s="4"/>
      <c r="GLU87" s="4"/>
      <c r="GLV87" s="4"/>
      <c r="GLW87" s="4"/>
      <c r="GLX87" s="4"/>
      <c r="GLY87" s="4"/>
      <c r="GLZ87" s="4"/>
      <c r="GMA87" s="4"/>
      <c r="GMB87" s="4"/>
      <c r="GMC87" s="4"/>
      <c r="GMD87" s="4"/>
      <c r="GME87" s="4"/>
      <c r="GMF87" s="4"/>
      <c r="GMG87" s="4"/>
      <c r="GMH87" s="4"/>
      <c r="GMI87" s="4"/>
      <c r="GMJ87" s="4"/>
      <c r="GMK87" s="4"/>
      <c r="GML87" s="4"/>
      <c r="GMM87" s="4"/>
      <c r="GMN87" s="4"/>
      <c r="GMO87" s="4"/>
      <c r="GMP87" s="4"/>
      <c r="GMQ87" s="4"/>
      <c r="GMR87" s="4"/>
      <c r="GMS87" s="4"/>
      <c r="GMT87" s="4"/>
      <c r="GMU87" s="4"/>
      <c r="GMV87" s="4"/>
      <c r="GMW87" s="4"/>
      <c r="GMX87" s="4"/>
      <c r="GMY87" s="4"/>
      <c r="GMZ87" s="4"/>
      <c r="GNA87" s="4"/>
      <c r="GNB87" s="4"/>
      <c r="GNC87" s="4"/>
      <c r="GND87" s="4"/>
      <c r="GNE87" s="4"/>
      <c r="GNF87" s="4"/>
      <c r="GNG87" s="4"/>
      <c r="GNH87" s="4"/>
      <c r="GNI87" s="4"/>
      <c r="GNJ87" s="4"/>
      <c r="GNK87" s="4"/>
      <c r="GNL87" s="4"/>
      <c r="GNM87" s="4"/>
      <c r="GNN87" s="4"/>
      <c r="GNO87" s="4"/>
      <c r="GNP87" s="4"/>
      <c r="GNQ87" s="4"/>
      <c r="GNR87" s="4"/>
      <c r="GNS87" s="4"/>
      <c r="GNT87" s="4"/>
      <c r="GNU87" s="4"/>
      <c r="GNV87" s="4"/>
      <c r="GNW87" s="4"/>
      <c r="GNX87" s="4"/>
      <c r="GNY87" s="4"/>
      <c r="GNZ87" s="4"/>
      <c r="GOA87" s="4"/>
      <c r="GOB87" s="4"/>
      <c r="GOC87" s="4"/>
      <c r="GOD87" s="4"/>
      <c r="GOE87" s="4"/>
      <c r="GOF87" s="4"/>
      <c r="GOG87" s="4"/>
      <c r="GOH87" s="4"/>
      <c r="GOI87" s="4"/>
      <c r="GOJ87" s="4"/>
      <c r="GOK87" s="4"/>
      <c r="GOL87" s="4"/>
      <c r="GOM87" s="4"/>
      <c r="GON87" s="4"/>
      <c r="GOO87" s="4"/>
      <c r="GOP87" s="4"/>
      <c r="GOQ87" s="4"/>
      <c r="GOR87" s="4"/>
      <c r="GOS87" s="4"/>
      <c r="GOT87" s="4"/>
      <c r="GOU87" s="4"/>
      <c r="GOV87" s="4"/>
      <c r="GOW87" s="4"/>
      <c r="GOX87" s="4"/>
      <c r="GOY87" s="4"/>
      <c r="GOZ87" s="4"/>
      <c r="GPA87" s="4"/>
      <c r="GPB87" s="4"/>
      <c r="GPC87" s="4"/>
      <c r="GPD87" s="4"/>
      <c r="GPE87" s="4"/>
      <c r="GPF87" s="4"/>
      <c r="GPG87" s="4"/>
      <c r="GPH87" s="4"/>
      <c r="GPI87" s="4"/>
      <c r="GPJ87" s="4"/>
      <c r="GPK87" s="4"/>
      <c r="GPL87" s="4"/>
      <c r="GPM87" s="4"/>
      <c r="GPN87" s="4"/>
      <c r="GPO87" s="4"/>
      <c r="GPP87" s="4"/>
      <c r="GPQ87" s="4"/>
      <c r="GPR87" s="4"/>
      <c r="GPS87" s="4"/>
      <c r="GPT87" s="4"/>
      <c r="GPU87" s="4"/>
      <c r="GPV87" s="4"/>
      <c r="GPW87" s="4"/>
      <c r="GPX87" s="4"/>
      <c r="GPY87" s="4"/>
      <c r="GPZ87" s="4"/>
      <c r="GQA87" s="4"/>
      <c r="GQB87" s="4"/>
      <c r="GQC87" s="4"/>
      <c r="GQD87" s="4"/>
      <c r="GQE87" s="4"/>
      <c r="GQF87" s="4"/>
      <c r="GQG87" s="4"/>
      <c r="GQH87" s="4"/>
      <c r="GQI87" s="4"/>
      <c r="GQJ87" s="4"/>
      <c r="GQK87" s="4"/>
      <c r="GQL87" s="4"/>
      <c r="GQM87" s="4"/>
      <c r="GQN87" s="4"/>
      <c r="GQO87" s="4"/>
      <c r="GQP87" s="4"/>
      <c r="GQQ87" s="4"/>
      <c r="GQR87" s="4"/>
      <c r="GQS87" s="4"/>
      <c r="GQT87" s="4"/>
      <c r="GQU87" s="4"/>
      <c r="GQV87" s="4"/>
      <c r="GQW87" s="4"/>
      <c r="GQX87" s="4"/>
      <c r="GQY87" s="4"/>
      <c r="GQZ87" s="4"/>
      <c r="GRA87" s="4"/>
      <c r="GRB87" s="4"/>
      <c r="GRC87" s="4"/>
      <c r="GRD87" s="4"/>
      <c r="GRE87" s="4"/>
      <c r="GRF87" s="4"/>
      <c r="GRG87" s="4"/>
      <c r="GRH87" s="4"/>
      <c r="GRI87" s="4"/>
      <c r="GRJ87" s="4"/>
      <c r="GRK87" s="4"/>
      <c r="GRL87" s="4"/>
      <c r="GRM87" s="4"/>
      <c r="GRN87" s="4"/>
      <c r="GRO87" s="4"/>
      <c r="GRP87" s="4"/>
      <c r="GRQ87" s="4"/>
      <c r="GRR87" s="4"/>
      <c r="GRS87" s="4"/>
      <c r="GRT87" s="4"/>
      <c r="GRU87" s="4"/>
      <c r="GRV87" s="4"/>
      <c r="GRW87" s="4"/>
      <c r="GRX87" s="4"/>
      <c r="GRY87" s="4"/>
      <c r="GRZ87" s="4"/>
      <c r="GSA87" s="4"/>
      <c r="GSB87" s="4"/>
      <c r="GSC87" s="4"/>
      <c r="GSD87" s="4"/>
      <c r="GSE87" s="4"/>
      <c r="GSF87" s="4"/>
      <c r="GSG87" s="4"/>
      <c r="GSH87" s="4"/>
      <c r="GSI87" s="4"/>
      <c r="GSJ87" s="4"/>
      <c r="GSK87" s="4"/>
      <c r="GSL87" s="4"/>
      <c r="GSM87" s="4"/>
      <c r="GSN87" s="4"/>
      <c r="GSO87" s="4"/>
      <c r="GSP87" s="4"/>
      <c r="GSQ87" s="4"/>
      <c r="GSR87" s="4"/>
      <c r="GSS87" s="4"/>
      <c r="GST87" s="4"/>
      <c r="GSU87" s="4"/>
      <c r="GSV87" s="4"/>
      <c r="GSW87" s="4"/>
      <c r="GSX87" s="4"/>
      <c r="GSY87" s="4"/>
      <c r="GSZ87" s="4"/>
      <c r="GTA87" s="4"/>
      <c r="GTB87" s="4"/>
      <c r="GTC87" s="4"/>
      <c r="GTD87" s="4"/>
      <c r="GTE87" s="4"/>
      <c r="GTF87" s="4"/>
      <c r="GTG87" s="4"/>
      <c r="GTH87" s="4"/>
      <c r="GTI87" s="4"/>
      <c r="GTJ87" s="4"/>
      <c r="GTK87" s="4"/>
      <c r="GTL87" s="4"/>
      <c r="GTM87" s="4"/>
      <c r="GTN87" s="4"/>
      <c r="GTO87" s="4"/>
      <c r="GTP87" s="4"/>
      <c r="GTQ87" s="4"/>
      <c r="GTR87" s="4"/>
      <c r="GTS87" s="4"/>
      <c r="GTT87" s="4"/>
      <c r="GTU87" s="4"/>
      <c r="GTV87" s="4"/>
      <c r="GTW87" s="4"/>
      <c r="GTX87" s="4"/>
      <c r="GTY87" s="4"/>
      <c r="GTZ87" s="4"/>
      <c r="GUA87" s="4"/>
      <c r="GUB87" s="4"/>
      <c r="GUC87" s="4"/>
      <c r="GUD87" s="4"/>
      <c r="GUE87" s="4"/>
      <c r="GUF87" s="4"/>
      <c r="GUG87" s="4"/>
      <c r="GUH87" s="4"/>
      <c r="GUI87" s="4"/>
      <c r="GUJ87" s="4"/>
      <c r="GUK87" s="4"/>
      <c r="GUL87" s="4"/>
      <c r="GUM87" s="4"/>
      <c r="GUN87" s="4"/>
      <c r="GUO87" s="4"/>
      <c r="GUP87" s="4"/>
      <c r="GUQ87" s="4"/>
      <c r="GUR87" s="4"/>
      <c r="GUS87" s="4"/>
      <c r="GUT87" s="4"/>
      <c r="GUU87" s="4"/>
      <c r="GUV87" s="4"/>
      <c r="GUW87" s="4"/>
      <c r="GUX87" s="4"/>
      <c r="GUY87" s="4"/>
      <c r="GUZ87" s="4"/>
      <c r="GVA87" s="4"/>
      <c r="GVB87" s="4"/>
      <c r="GVC87" s="4"/>
      <c r="GVD87" s="4"/>
      <c r="GVE87" s="4"/>
      <c r="GVF87" s="4"/>
      <c r="GVG87" s="4"/>
      <c r="GVH87" s="4"/>
      <c r="GVI87" s="4"/>
      <c r="GVJ87" s="4"/>
      <c r="GVK87" s="4"/>
      <c r="GVL87" s="4"/>
      <c r="GVM87" s="4"/>
      <c r="GVN87" s="4"/>
      <c r="GVO87" s="4"/>
      <c r="GVP87" s="4"/>
      <c r="GVQ87" s="4"/>
      <c r="GVR87" s="4"/>
      <c r="GVS87" s="4"/>
      <c r="GVT87" s="4"/>
      <c r="GVU87" s="4"/>
      <c r="GVV87" s="4"/>
      <c r="GVW87" s="4"/>
      <c r="GVX87" s="4"/>
      <c r="GVY87" s="4"/>
      <c r="GVZ87" s="4"/>
      <c r="GWA87" s="4"/>
      <c r="GWB87" s="4"/>
      <c r="GWC87" s="4"/>
      <c r="GWD87" s="4"/>
      <c r="GWE87" s="4"/>
      <c r="GWF87" s="4"/>
      <c r="GWG87" s="4"/>
      <c r="GWH87" s="4"/>
      <c r="GWI87" s="4"/>
      <c r="GWJ87" s="4"/>
      <c r="GWK87" s="4"/>
      <c r="GWL87" s="4"/>
      <c r="GWM87" s="4"/>
      <c r="GWN87" s="4"/>
      <c r="GWO87" s="4"/>
      <c r="GWP87" s="4"/>
      <c r="GWQ87" s="4"/>
      <c r="GWR87" s="4"/>
      <c r="GWS87" s="4"/>
      <c r="GWT87" s="4"/>
      <c r="GWU87" s="4"/>
      <c r="GWV87" s="4"/>
      <c r="GWW87" s="4"/>
      <c r="GWX87" s="4"/>
      <c r="GWY87" s="4"/>
      <c r="GWZ87" s="4"/>
      <c r="GXA87" s="4"/>
      <c r="GXB87" s="4"/>
      <c r="GXC87" s="4"/>
      <c r="GXD87" s="4"/>
      <c r="GXE87" s="4"/>
      <c r="GXF87" s="4"/>
      <c r="GXG87" s="4"/>
      <c r="GXH87" s="4"/>
      <c r="GXI87" s="4"/>
      <c r="GXJ87" s="4"/>
      <c r="GXK87" s="4"/>
      <c r="GXL87" s="4"/>
      <c r="GXM87" s="4"/>
      <c r="GXN87" s="4"/>
      <c r="GXO87" s="4"/>
      <c r="GXP87" s="4"/>
      <c r="GXQ87" s="4"/>
      <c r="GXR87" s="4"/>
      <c r="GXS87" s="4"/>
      <c r="GXT87" s="4"/>
      <c r="GXU87" s="4"/>
      <c r="GXV87" s="4"/>
      <c r="GXW87" s="4"/>
      <c r="GXX87" s="4"/>
      <c r="GXY87" s="4"/>
      <c r="GXZ87" s="4"/>
      <c r="GYA87" s="4"/>
      <c r="GYB87" s="4"/>
      <c r="GYC87" s="4"/>
      <c r="GYD87" s="4"/>
      <c r="GYE87" s="4"/>
      <c r="GYF87" s="4"/>
      <c r="GYG87" s="4"/>
      <c r="GYH87" s="4"/>
      <c r="GYI87" s="4"/>
      <c r="GYJ87" s="4"/>
      <c r="GYK87" s="4"/>
      <c r="GYL87" s="4"/>
      <c r="GYM87" s="4"/>
      <c r="GYN87" s="4"/>
      <c r="GYO87" s="4"/>
      <c r="GYP87" s="4"/>
      <c r="GYQ87" s="4"/>
      <c r="GYR87" s="4"/>
      <c r="GYS87" s="4"/>
      <c r="GYT87" s="4"/>
      <c r="GYU87" s="4"/>
      <c r="GYV87" s="4"/>
      <c r="GYW87" s="4"/>
      <c r="GYX87" s="4"/>
      <c r="GYY87" s="4"/>
      <c r="GYZ87" s="4"/>
      <c r="GZA87" s="4"/>
      <c r="GZB87" s="4"/>
      <c r="GZC87" s="4"/>
      <c r="GZD87" s="4"/>
      <c r="GZE87" s="4"/>
      <c r="GZF87" s="4"/>
      <c r="GZG87" s="4"/>
      <c r="GZH87" s="4"/>
      <c r="GZI87" s="4"/>
      <c r="GZJ87" s="4"/>
      <c r="GZK87" s="4"/>
      <c r="GZL87" s="4"/>
      <c r="GZM87" s="4"/>
      <c r="GZN87" s="4"/>
      <c r="GZO87" s="4"/>
      <c r="GZP87" s="4"/>
      <c r="GZQ87" s="4"/>
      <c r="GZR87" s="4"/>
      <c r="GZS87" s="4"/>
      <c r="GZT87" s="4"/>
      <c r="GZU87" s="4"/>
      <c r="GZV87" s="4"/>
      <c r="GZW87" s="4"/>
      <c r="GZX87" s="4"/>
      <c r="GZY87" s="4"/>
      <c r="GZZ87" s="4"/>
      <c r="HAA87" s="4"/>
      <c r="HAB87" s="4"/>
      <c r="HAC87" s="4"/>
      <c r="HAD87" s="4"/>
      <c r="HAE87" s="4"/>
      <c r="HAF87" s="4"/>
      <c r="HAG87" s="4"/>
      <c r="HAH87" s="4"/>
      <c r="HAI87" s="4"/>
      <c r="HAJ87" s="4"/>
      <c r="HAK87" s="4"/>
      <c r="HAL87" s="4"/>
      <c r="HAM87" s="4"/>
      <c r="HAN87" s="4"/>
      <c r="HAO87" s="4"/>
      <c r="HAP87" s="4"/>
      <c r="HAQ87" s="4"/>
      <c r="HAR87" s="4"/>
      <c r="HAS87" s="4"/>
      <c r="HAT87" s="4"/>
      <c r="HAU87" s="4"/>
      <c r="HAV87" s="4"/>
      <c r="HAW87" s="4"/>
      <c r="HAX87" s="4"/>
      <c r="HAY87" s="4"/>
      <c r="HAZ87" s="4"/>
      <c r="HBA87" s="4"/>
      <c r="HBB87" s="4"/>
      <c r="HBC87" s="4"/>
      <c r="HBD87" s="4"/>
      <c r="HBE87" s="4"/>
      <c r="HBF87" s="4"/>
      <c r="HBG87" s="4"/>
      <c r="HBH87" s="4"/>
      <c r="HBI87" s="4"/>
      <c r="HBJ87" s="4"/>
      <c r="HBK87" s="4"/>
      <c r="HBL87" s="4"/>
      <c r="HBM87" s="4"/>
      <c r="HBN87" s="4"/>
      <c r="HBO87" s="4"/>
      <c r="HBP87" s="4"/>
      <c r="HBQ87" s="4"/>
      <c r="HBR87" s="4"/>
      <c r="HBS87" s="4"/>
      <c r="HBT87" s="4"/>
      <c r="HBU87" s="4"/>
      <c r="HBV87" s="4"/>
      <c r="HBW87" s="4"/>
      <c r="HBX87" s="4"/>
      <c r="HBY87" s="4"/>
      <c r="HBZ87" s="4"/>
      <c r="HCA87" s="4"/>
      <c r="HCB87" s="4"/>
      <c r="HCC87" s="4"/>
      <c r="HCD87" s="4"/>
      <c r="HCE87" s="4"/>
      <c r="HCF87" s="4"/>
      <c r="HCG87" s="4"/>
      <c r="HCH87" s="4"/>
      <c r="HCI87" s="4"/>
      <c r="HCJ87" s="4"/>
      <c r="HCK87" s="4"/>
      <c r="HCL87" s="4"/>
      <c r="HCM87" s="4"/>
      <c r="HCN87" s="4"/>
      <c r="HCO87" s="4"/>
      <c r="HCP87" s="4"/>
      <c r="HCQ87" s="4"/>
      <c r="HCR87" s="4"/>
      <c r="HCS87" s="4"/>
      <c r="HCT87" s="4"/>
      <c r="HCU87" s="4"/>
      <c r="HCV87" s="4"/>
      <c r="HCW87" s="4"/>
      <c r="HCX87" s="4"/>
      <c r="HCY87" s="4"/>
      <c r="HCZ87" s="4"/>
      <c r="HDA87" s="4"/>
      <c r="HDB87" s="4"/>
      <c r="HDC87" s="4"/>
      <c r="HDD87" s="4"/>
      <c r="HDE87" s="4"/>
      <c r="HDF87" s="4"/>
      <c r="HDG87" s="4"/>
      <c r="HDH87" s="4"/>
      <c r="HDI87" s="4"/>
      <c r="HDJ87" s="4"/>
      <c r="HDK87" s="4"/>
      <c r="HDL87" s="4"/>
      <c r="HDM87" s="4"/>
      <c r="HDN87" s="4"/>
      <c r="HDO87" s="4"/>
      <c r="HDP87" s="4"/>
      <c r="HDQ87" s="4"/>
      <c r="HDR87" s="4"/>
      <c r="HDS87" s="4"/>
      <c r="HDT87" s="4"/>
      <c r="HDU87" s="4"/>
      <c r="HDV87" s="4"/>
      <c r="HDW87" s="4"/>
      <c r="HDX87" s="4"/>
      <c r="HDY87" s="4"/>
      <c r="HDZ87" s="4"/>
      <c r="HEA87" s="4"/>
      <c r="HEB87" s="4"/>
      <c r="HEC87" s="4"/>
      <c r="HED87" s="4"/>
      <c r="HEE87" s="4"/>
      <c r="HEF87" s="4"/>
      <c r="HEG87" s="4"/>
      <c r="HEH87" s="4"/>
      <c r="HEI87" s="4"/>
      <c r="HEJ87" s="4"/>
      <c r="HEK87" s="4"/>
      <c r="HEL87" s="4"/>
      <c r="HEM87" s="4"/>
      <c r="HEN87" s="4"/>
      <c r="HEO87" s="4"/>
      <c r="HEP87" s="4"/>
      <c r="HEQ87" s="4"/>
      <c r="HER87" s="4"/>
      <c r="HES87" s="4"/>
      <c r="HET87" s="4"/>
      <c r="HEU87" s="4"/>
      <c r="HEV87" s="4"/>
      <c r="HEW87" s="4"/>
      <c r="HEX87" s="4"/>
      <c r="HEY87" s="4"/>
      <c r="HEZ87" s="4"/>
      <c r="HFA87" s="4"/>
      <c r="HFB87" s="4"/>
      <c r="HFC87" s="4"/>
      <c r="HFD87" s="4"/>
      <c r="HFE87" s="4"/>
      <c r="HFF87" s="4"/>
      <c r="HFG87" s="4"/>
      <c r="HFH87" s="4"/>
      <c r="HFI87" s="4"/>
      <c r="HFJ87" s="4"/>
      <c r="HFK87" s="4"/>
      <c r="HFL87" s="4"/>
      <c r="HFM87" s="4"/>
      <c r="HFN87" s="4"/>
      <c r="HFO87" s="4"/>
      <c r="HFP87" s="4"/>
      <c r="HFQ87" s="4"/>
      <c r="HFR87" s="4"/>
      <c r="HFS87" s="4"/>
      <c r="HFT87" s="4"/>
      <c r="HFU87" s="4"/>
      <c r="HFV87" s="4"/>
      <c r="HFW87" s="4"/>
      <c r="HFX87" s="4"/>
      <c r="HFY87" s="4"/>
      <c r="HFZ87" s="4"/>
      <c r="HGA87" s="4"/>
      <c r="HGB87" s="4"/>
      <c r="HGC87" s="4"/>
      <c r="HGD87" s="4"/>
      <c r="HGE87" s="4"/>
      <c r="HGF87" s="4"/>
      <c r="HGG87" s="4"/>
      <c r="HGH87" s="4"/>
      <c r="HGI87" s="4"/>
      <c r="HGJ87" s="4"/>
      <c r="HGK87" s="4"/>
      <c r="HGL87" s="4"/>
      <c r="HGM87" s="4"/>
      <c r="HGN87" s="4"/>
      <c r="HGO87" s="4"/>
      <c r="HGP87" s="4"/>
      <c r="HGQ87" s="4"/>
      <c r="HGR87" s="4"/>
      <c r="HGS87" s="4"/>
      <c r="HGT87" s="4"/>
      <c r="HGU87" s="4"/>
      <c r="HGV87" s="4"/>
      <c r="HGW87" s="4"/>
      <c r="HGX87" s="4"/>
      <c r="HGY87" s="4"/>
      <c r="HGZ87" s="4"/>
      <c r="HHA87" s="4"/>
      <c r="HHB87" s="4"/>
      <c r="HHC87" s="4"/>
      <c r="HHD87" s="4"/>
      <c r="HHE87" s="4"/>
      <c r="HHF87" s="4"/>
      <c r="HHG87" s="4"/>
      <c r="HHH87" s="4"/>
      <c r="HHI87" s="4"/>
      <c r="HHJ87" s="4"/>
      <c r="HHK87" s="4"/>
      <c r="HHL87" s="4"/>
      <c r="HHM87" s="4"/>
      <c r="HHN87" s="4"/>
      <c r="HHO87" s="4"/>
      <c r="HHP87" s="4"/>
      <c r="HHQ87" s="4"/>
      <c r="HHR87" s="4"/>
      <c r="HHS87" s="4"/>
      <c r="HHT87" s="4"/>
      <c r="HHU87" s="4"/>
      <c r="HHV87" s="4"/>
      <c r="HHW87" s="4"/>
      <c r="HHX87" s="4"/>
      <c r="HHY87" s="4"/>
      <c r="HHZ87" s="4"/>
      <c r="HIA87" s="4"/>
      <c r="HIB87" s="4"/>
      <c r="HIC87" s="4"/>
      <c r="HID87" s="4"/>
      <c r="HIE87" s="4"/>
      <c r="HIF87" s="4"/>
      <c r="HIG87" s="4"/>
      <c r="HIH87" s="4"/>
      <c r="HII87" s="4"/>
      <c r="HIJ87" s="4"/>
      <c r="HIK87" s="4"/>
      <c r="HIL87" s="4"/>
      <c r="HIM87" s="4"/>
      <c r="HIN87" s="4"/>
      <c r="HIO87" s="4"/>
      <c r="HIP87" s="4"/>
      <c r="HIQ87" s="4"/>
      <c r="HIR87" s="4"/>
      <c r="HIS87" s="4"/>
      <c r="HIT87" s="4"/>
      <c r="HIU87" s="4"/>
      <c r="HIV87" s="4"/>
      <c r="HIW87" s="4"/>
      <c r="HIX87" s="4"/>
      <c r="HIY87" s="4"/>
      <c r="HIZ87" s="4"/>
      <c r="HJA87" s="4"/>
      <c r="HJB87" s="4"/>
      <c r="HJC87" s="4"/>
      <c r="HJD87" s="4"/>
      <c r="HJE87" s="4"/>
      <c r="HJF87" s="4"/>
      <c r="HJG87" s="4"/>
      <c r="HJH87" s="4"/>
      <c r="HJI87" s="4"/>
      <c r="HJJ87" s="4"/>
      <c r="HJK87" s="4"/>
      <c r="HJL87" s="4"/>
      <c r="HJM87" s="4"/>
      <c r="HJN87" s="4"/>
      <c r="HJO87" s="4"/>
      <c r="HJP87" s="4"/>
      <c r="HJQ87" s="4"/>
      <c r="HJR87" s="4"/>
      <c r="HJS87" s="4"/>
      <c r="HJT87" s="4"/>
      <c r="HJU87" s="4"/>
      <c r="HJV87" s="4"/>
      <c r="HJW87" s="4"/>
      <c r="HJX87" s="4"/>
      <c r="HJY87" s="4"/>
      <c r="HJZ87" s="4"/>
      <c r="HKA87" s="4"/>
      <c r="HKB87" s="4"/>
      <c r="HKC87" s="4"/>
      <c r="HKD87" s="4"/>
      <c r="HKE87" s="4"/>
      <c r="HKF87" s="4"/>
      <c r="HKG87" s="4"/>
      <c r="HKH87" s="4"/>
      <c r="HKI87" s="4"/>
      <c r="HKJ87" s="4"/>
      <c r="HKK87" s="4"/>
      <c r="HKL87" s="4"/>
      <c r="HKM87" s="4"/>
      <c r="HKN87" s="4"/>
      <c r="HKO87" s="4"/>
      <c r="HKP87" s="4"/>
      <c r="HKQ87" s="4"/>
      <c r="HKR87" s="4"/>
      <c r="HKS87" s="4"/>
      <c r="HKT87" s="4"/>
      <c r="HKU87" s="4"/>
      <c r="HKV87" s="4"/>
      <c r="HKW87" s="4"/>
      <c r="HKX87" s="4"/>
      <c r="HKY87" s="4"/>
      <c r="HKZ87" s="4"/>
      <c r="HLA87" s="4"/>
      <c r="HLB87" s="4"/>
      <c r="HLC87" s="4"/>
      <c r="HLD87" s="4"/>
      <c r="HLE87" s="4"/>
      <c r="HLF87" s="4"/>
      <c r="HLG87" s="4"/>
      <c r="HLH87" s="4"/>
      <c r="HLI87" s="4"/>
      <c r="HLJ87" s="4"/>
      <c r="HLK87" s="4"/>
      <c r="HLL87" s="4"/>
      <c r="HLM87" s="4"/>
      <c r="HLN87" s="4"/>
      <c r="HLO87" s="4"/>
      <c r="HLP87" s="4"/>
      <c r="HLQ87" s="4"/>
      <c r="HLR87" s="4"/>
      <c r="HLS87" s="4"/>
      <c r="HLT87" s="4"/>
      <c r="HLU87" s="4"/>
      <c r="HLV87" s="4"/>
      <c r="HLW87" s="4"/>
      <c r="HLX87" s="4"/>
      <c r="HLY87" s="4"/>
      <c r="HLZ87" s="4"/>
      <c r="HMA87" s="4"/>
      <c r="HMB87" s="4"/>
      <c r="HMC87" s="4"/>
      <c r="HMD87" s="4"/>
      <c r="HME87" s="4"/>
      <c r="HMF87" s="4"/>
      <c r="HMG87" s="4"/>
      <c r="HMH87" s="4"/>
      <c r="HMI87" s="4"/>
      <c r="HMJ87" s="4"/>
      <c r="HMK87" s="4"/>
      <c r="HML87" s="4"/>
      <c r="HMM87" s="4"/>
      <c r="HMN87" s="4"/>
      <c r="HMO87" s="4"/>
      <c r="HMP87" s="4"/>
      <c r="HMQ87" s="4"/>
      <c r="HMR87" s="4"/>
      <c r="HMS87" s="4"/>
      <c r="HMT87" s="4"/>
      <c r="HMU87" s="4"/>
      <c r="HMV87" s="4"/>
      <c r="HMW87" s="4"/>
      <c r="HMX87" s="4"/>
      <c r="HMY87" s="4"/>
      <c r="HMZ87" s="4"/>
      <c r="HNA87" s="4"/>
      <c r="HNB87" s="4"/>
      <c r="HNC87" s="4"/>
      <c r="HND87" s="4"/>
      <c r="HNE87" s="4"/>
      <c r="HNF87" s="4"/>
      <c r="HNG87" s="4"/>
      <c r="HNH87" s="4"/>
      <c r="HNI87" s="4"/>
      <c r="HNJ87" s="4"/>
      <c r="HNK87" s="4"/>
      <c r="HNL87" s="4"/>
      <c r="HNM87" s="4"/>
      <c r="HNN87" s="4"/>
      <c r="HNO87" s="4"/>
      <c r="HNP87" s="4"/>
      <c r="HNQ87" s="4"/>
      <c r="HNR87" s="4"/>
      <c r="HNS87" s="4"/>
      <c r="HNT87" s="4"/>
      <c r="HNU87" s="4"/>
      <c r="HNV87" s="4"/>
      <c r="HNW87" s="4"/>
      <c r="HNX87" s="4"/>
      <c r="HNY87" s="4"/>
      <c r="HNZ87" s="4"/>
      <c r="HOA87" s="4"/>
      <c r="HOB87" s="4"/>
      <c r="HOC87" s="4"/>
      <c r="HOD87" s="4"/>
      <c r="HOE87" s="4"/>
      <c r="HOF87" s="4"/>
      <c r="HOG87" s="4"/>
      <c r="HOH87" s="4"/>
      <c r="HOI87" s="4"/>
      <c r="HOJ87" s="4"/>
      <c r="HOK87" s="4"/>
      <c r="HOL87" s="4"/>
      <c r="HOM87" s="4"/>
      <c r="HON87" s="4"/>
      <c r="HOO87" s="4"/>
      <c r="HOP87" s="4"/>
      <c r="HOQ87" s="4"/>
      <c r="HOR87" s="4"/>
      <c r="HOS87" s="4"/>
      <c r="HOT87" s="4"/>
      <c r="HOU87" s="4"/>
      <c r="HOV87" s="4"/>
      <c r="HOW87" s="4"/>
      <c r="HOX87" s="4"/>
      <c r="HOY87" s="4"/>
      <c r="HOZ87" s="4"/>
      <c r="HPA87" s="4"/>
      <c r="HPB87" s="4"/>
      <c r="HPC87" s="4"/>
      <c r="HPD87" s="4"/>
      <c r="HPE87" s="4"/>
      <c r="HPF87" s="4"/>
      <c r="HPG87" s="4"/>
      <c r="HPH87" s="4"/>
      <c r="HPI87" s="4"/>
      <c r="HPJ87" s="4"/>
      <c r="HPK87" s="4"/>
      <c r="HPL87" s="4"/>
      <c r="HPM87" s="4"/>
      <c r="HPN87" s="4"/>
      <c r="HPO87" s="4"/>
      <c r="HPP87" s="4"/>
      <c r="HPQ87" s="4"/>
      <c r="HPR87" s="4"/>
      <c r="HPS87" s="4"/>
      <c r="HPT87" s="4"/>
      <c r="HPU87" s="4"/>
      <c r="HPV87" s="4"/>
      <c r="HPW87" s="4"/>
      <c r="HPX87" s="4"/>
      <c r="HPY87" s="4"/>
      <c r="HPZ87" s="4"/>
      <c r="HQA87" s="4"/>
      <c r="HQB87" s="4"/>
      <c r="HQC87" s="4"/>
      <c r="HQD87" s="4"/>
      <c r="HQE87" s="4"/>
      <c r="HQF87" s="4"/>
      <c r="HQG87" s="4"/>
      <c r="HQH87" s="4"/>
      <c r="HQI87" s="4"/>
      <c r="HQJ87" s="4"/>
      <c r="HQK87" s="4"/>
      <c r="HQL87" s="4"/>
      <c r="HQM87" s="4"/>
      <c r="HQN87" s="4"/>
      <c r="HQO87" s="4"/>
      <c r="HQP87" s="4"/>
      <c r="HQQ87" s="4"/>
      <c r="HQR87" s="4"/>
      <c r="HQS87" s="4"/>
      <c r="HQT87" s="4"/>
      <c r="HQU87" s="4"/>
      <c r="HQV87" s="4"/>
      <c r="HQW87" s="4"/>
      <c r="HQX87" s="4"/>
      <c r="HQY87" s="4"/>
      <c r="HQZ87" s="4"/>
      <c r="HRA87" s="4"/>
      <c r="HRB87" s="4"/>
      <c r="HRC87" s="4"/>
      <c r="HRD87" s="4"/>
      <c r="HRE87" s="4"/>
      <c r="HRF87" s="4"/>
      <c r="HRG87" s="4"/>
      <c r="HRH87" s="4"/>
      <c r="HRI87" s="4"/>
      <c r="HRJ87" s="4"/>
      <c r="HRK87" s="4"/>
      <c r="HRL87" s="4"/>
      <c r="HRM87" s="4"/>
      <c r="HRN87" s="4"/>
      <c r="HRO87" s="4"/>
      <c r="HRP87" s="4"/>
      <c r="HRQ87" s="4"/>
      <c r="HRR87" s="4"/>
      <c r="HRS87" s="4"/>
      <c r="HRT87" s="4"/>
      <c r="HRU87" s="4"/>
      <c r="HRV87" s="4"/>
      <c r="HRW87" s="4"/>
      <c r="HRX87" s="4"/>
      <c r="HRY87" s="4"/>
      <c r="HRZ87" s="4"/>
      <c r="HSA87" s="4"/>
      <c r="HSB87" s="4"/>
      <c r="HSC87" s="4"/>
      <c r="HSD87" s="4"/>
      <c r="HSE87" s="4"/>
      <c r="HSF87" s="4"/>
      <c r="HSG87" s="4"/>
      <c r="HSH87" s="4"/>
      <c r="HSI87" s="4"/>
      <c r="HSJ87" s="4"/>
      <c r="HSK87" s="4"/>
      <c r="HSL87" s="4"/>
      <c r="HSM87" s="4"/>
      <c r="HSN87" s="4"/>
      <c r="HSO87" s="4"/>
      <c r="HSP87" s="4"/>
      <c r="HSQ87" s="4"/>
      <c r="HSR87" s="4"/>
      <c r="HSS87" s="4"/>
      <c r="HST87" s="4"/>
      <c r="HSU87" s="4"/>
      <c r="HSV87" s="4"/>
      <c r="HSW87" s="4"/>
      <c r="HSX87" s="4"/>
      <c r="HSY87" s="4"/>
      <c r="HSZ87" s="4"/>
      <c r="HTA87" s="4"/>
      <c r="HTB87" s="4"/>
      <c r="HTC87" s="4"/>
      <c r="HTD87" s="4"/>
      <c r="HTE87" s="4"/>
      <c r="HTF87" s="4"/>
      <c r="HTG87" s="4"/>
      <c r="HTH87" s="4"/>
      <c r="HTI87" s="4"/>
      <c r="HTJ87" s="4"/>
      <c r="HTK87" s="4"/>
      <c r="HTL87" s="4"/>
      <c r="HTM87" s="4"/>
      <c r="HTN87" s="4"/>
      <c r="HTO87" s="4"/>
      <c r="HTP87" s="4"/>
      <c r="HTQ87" s="4"/>
      <c r="HTR87" s="4"/>
      <c r="HTS87" s="4"/>
      <c r="HTT87" s="4"/>
      <c r="HTU87" s="4"/>
      <c r="HTV87" s="4"/>
      <c r="HTW87" s="4"/>
      <c r="HTX87" s="4"/>
      <c r="HTY87" s="4"/>
      <c r="HTZ87" s="4"/>
      <c r="HUA87" s="4"/>
      <c r="HUB87" s="4"/>
      <c r="HUC87" s="4"/>
      <c r="HUD87" s="4"/>
      <c r="HUE87" s="4"/>
      <c r="HUF87" s="4"/>
      <c r="HUG87" s="4"/>
      <c r="HUH87" s="4"/>
      <c r="HUI87" s="4"/>
      <c r="HUJ87" s="4"/>
      <c r="HUK87" s="4"/>
      <c r="HUL87" s="4"/>
      <c r="HUM87" s="4"/>
      <c r="HUN87" s="4"/>
      <c r="HUO87" s="4"/>
      <c r="HUP87" s="4"/>
      <c r="HUQ87" s="4"/>
      <c r="HUR87" s="4"/>
      <c r="HUS87" s="4"/>
      <c r="HUT87" s="4"/>
      <c r="HUU87" s="4"/>
      <c r="HUV87" s="4"/>
      <c r="HUW87" s="4"/>
      <c r="HUX87" s="4"/>
      <c r="HUY87" s="4"/>
      <c r="HUZ87" s="4"/>
      <c r="HVA87" s="4"/>
      <c r="HVB87" s="4"/>
      <c r="HVC87" s="4"/>
      <c r="HVD87" s="4"/>
      <c r="HVE87" s="4"/>
      <c r="HVF87" s="4"/>
      <c r="HVG87" s="4"/>
      <c r="HVH87" s="4"/>
      <c r="HVI87" s="4"/>
      <c r="HVJ87" s="4"/>
      <c r="HVK87" s="4"/>
      <c r="HVL87" s="4"/>
      <c r="HVM87" s="4"/>
      <c r="HVN87" s="4"/>
      <c r="HVO87" s="4"/>
      <c r="HVP87" s="4"/>
      <c r="HVQ87" s="4"/>
      <c r="HVR87" s="4"/>
      <c r="HVS87" s="4"/>
      <c r="HVT87" s="4"/>
      <c r="HVU87" s="4"/>
      <c r="HVV87" s="4"/>
      <c r="HVW87" s="4"/>
      <c r="HVX87" s="4"/>
      <c r="HVY87" s="4"/>
      <c r="HVZ87" s="4"/>
      <c r="HWA87" s="4"/>
      <c r="HWB87" s="4"/>
      <c r="HWC87" s="4"/>
      <c r="HWD87" s="4"/>
      <c r="HWE87" s="4"/>
      <c r="HWF87" s="4"/>
      <c r="HWG87" s="4"/>
      <c r="HWH87" s="4"/>
      <c r="HWI87" s="4"/>
      <c r="HWJ87" s="4"/>
      <c r="HWK87" s="4"/>
      <c r="HWL87" s="4"/>
      <c r="HWM87" s="4"/>
      <c r="HWN87" s="4"/>
      <c r="HWO87" s="4"/>
      <c r="HWP87" s="4"/>
      <c r="HWQ87" s="4"/>
      <c r="HWR87" s="4"/>
      <c r="HWS87" s="4"/>
      <c r="HWT87" s="4"/>
      <c r="HWU87" s="4"/>
      <c r="HWV87" s="4"/>
      <c r="HWW87" s="4"/>
      <c r="HWX87" s="4"/>
      <c r="HWY87" s="4"/>
      <c r="HWZ87" s="4"/>
      <c r="HXA87" s="4"/>
      <c r="HXB87" s="4"/>
      <c r="HXC87" s="4"/>
      <c r="HXD87" s="4"/>
      <c r="HXE87" s="4"/>
      <c r="HXF87" s="4"/>
      <c r="HXG87" s="4"/>
      <c r="HXH87" s="4"/>
      <c r="HXI87" s="4"/>
      <c r="HXJ87" s="4"/>
      <c r="HXK87" s="4"/>
      <c r="HXL87" s="4"/>
      <c r="HXM87" s="4"/>
      <c r="HXN87" s="4"/>
      <c r="HXO87" s="4"/>
      <c r="HXP87" s="4"/>
      <c r="HXQ87" s="4"/>
      <c r="HXR87" s="4"/>
      <c r="HXS87" s="4"/>
      <c r="HXT87" s="4"/>
      <c r="HXU87" s="4"/>
      <c r="HXV87" s="4"/>
      <c r="HXW87" s="4"/>
      <c r="HXX87" s="4"/>
      <c r="HXY87" s="4"/>
      <c r="HXZ87" s="4"/>
      <c r="HYA87" s="4"/>
      <c r="HYB87" s="4"/>
      <c r="HYC87" s="4"/>
      <c r="HYD87" s="4"/>
      <c r="HYE87" s="4"/>
      <c r="HYF87" s="4"/>
      <c r="HYG87" s="4"/>
      <c r="HYH87" s="4"/>
      <c r="HYI87" s="4"/>
      <c r="HYJ87" s="4"/>
      <c r="HYK87" s="4"/>
      <c r="HYL87" s="4"/>
      <c r="HYM87" s="4"/>
      <c r="HYN87" s="4"/>
      <c r="HYO87" s="4"/>
      <c r="HYP87" s="4"/>
      <c r="HYQ87" s="4"/>
      <c r="HYR87" s="4"/>
      <c r="HYS87" s="4"/>
      <c r="HYT87" s="4"/>
      <c r="HYU87" s="4"/>
      <c r="HYV87" s="4"/>
      <c r="HYW87" s="4"/>
      <c r="HYX87" s="4"/>
      <c r="HYY87" s="4"/>
      <c r="HYZ87" s="4"/>
      <c r="HZA87" s="4"/>
      <c r="HZB87" s="4"/>
      <c r="HZC87" s="4"/>
      <c r="HZD87" s="4"/>
      <c r="HZE87" s="4"/>
      <c r="HZF87" s="4"/>
      <c r="HZG87" s="4"/>
      <c r="HZH87" s="4"/>
      <c r="HZI87" s="4"/>
      <c r="HZJ87" s="4"/>
      <c r="HZK87" s="4"/>
      <c r="HZL87" s="4"/>
      <c r="HZM87" s="4"/>
      <c r="HZN87" s="4"/>
      <c r="HZO87" s="4"/>
      <c r="HZP87" s="4"/>
      <c r="HZQ87" s="4"/>
      <c r="HZR87" s="4"/>
      <c r="HZS87" s="4"/>
      <c r="HZT87" s="4"/>
      <c r="HZU87" s="4"/>
      <c r="HZV87" s="4"/>
      <c r="HZW87" s="4"/>
      <c r="HZX87" s="4"/>
      <c r="HZY87" s="4"/>
      <c r="HZZ87" s="4"/>
      <c r="IAA87" s="4"/>
      <c r="IAB87" s="4"/>
      <c r="IAC87" s="4"/>
      <c r="IAD87" s="4"/>
      <c r="IAE87" s="4"/>
      <c r="IAF87" s="4"/>
      <c r="IAG87" s="4"/>
      <c r="IAH87" s="4"/>
      <c r="IAI87" s="4"/>
      <c r="IAJ87" s="4"/>
      <c r="IAK87" s="4"/>
      <c r="IAL87" s="4"/>
      <c r="IAM87" s="4"/>
      <c r="IAN87" s="4"/>
      <c r="IAO87" s="4"/>
      <c r="IAP87" s="4"/>
      <c r="IAQ87" s="4"/>
      <c r="IAR87" s="4"/>
      <c r="IAS87" s="4"/>
      <c r="IAT87" s="4"/>
      <c r="IAU87" s="4"/>
      <c r="IAV87" s="4"/>
      <c r="IAW87" s="4"/>
      <c r="IAX87" s="4"/>
      <c r="IAY87" s="4"/>
      <c r="IAZ87" s="4"/>
      <c r="IBA87" s="4"/>
      <c r="IBB87" s="4"/>
      <c r="IBC87" s="4"/>
      <c r="IBD87" s="4"/>
      <c r="IBE87" s="4"/>
      <c r="IBF87" s="4"/>
      <c r="IBG87" s="4"/>
      <c r="IBH87" s="4"/>
      <c r="IBI87" s="4"/>
      <c r="IBJ87" s="4"/>
      <c r="IBK87" s="4"/>
      <c r="IBL87" s="4"/>
      <c r="IBM87" s="4"/>
      <c r="IBN87" s="4"/>
      <c r="IBO87" s="4"/>
      <c r="IBP87" s="4"/>
      <c r="IBQ87" s="4"/>
      <c r="IBR87" s="4"/>
      <c r="IBS87" s="4"/>
      <c r="IBT87" s="4"/>
      <c r="IBU87" s="4"/>
      <c r="IBV87" s="4"/>
      <c r="IBW87" s="4"/>
      <c r="IBX87" s="4"/>
      <c r="IBY87" s="4"/>
      <c r="IBZ87" s="4"/>
      <c r="ICA87" s="4"/>
      <c r="ICB87" s="4"/>
      <c r="ICC87" s="4"/>
      <c r="ICD87" s="4"/>
      <c r="ICE87" s="4"/>
      <c r="ICF87" s="4"/>
      <c r="ICG87" s="4"/>
      <c r="ICH87" s="4"/>
      <c r="ICI87" s="4"/>
      <c r="ICJ87" s="4"/>
      <c r="ICK87" s="4"/>
      <c r="ICL87" s="4"/>
      <c r="ICM87" s="4"/>
      <c r="ICN87" s="4"/>
      <c r="ICO87" s="4"/>
      <c r="ICP87" s="4"/>
      <c r="ICQ87" s="4"/>
      <c r="ICR87" s="4"/>
      <c r="ICS87" s="4"/>
      <c r="ICT87" s="4"/>
      <c r="ICU87" s="4"/>
      <c r="ICV87" s="4"/>
      <c r="ICW87" s="4"/>
      <c r="ICX87" s="4"/>
      <c r="ICY87" s="4"/>
      <c r="ICZ87" s="4"/>
      <c r="IDA87" s="4"/>
      <c r="IDB87" s="4"/>
      <c r="IDC87" s="4"/>
      <c r="IDD87" s="4"/>
      <c r="IDE87" s="4"/>
      <c r="IDF87" s="4"/>
      <c r="IDG87" s="4"/>
      <c r="IDH87" s="4"/>
      <c r="IDI87" s="4"/>
      <c r="IDJ87" s="4"/>
      <c r="IDK87" s="4"/>
      <c r="IDL87" s="4"/>
      <c r="IDM87" s="4"/>
      <c r="IDN87" s="4"/>
      <c r="IDO87" s="4"/>
      <c r="IDP87" s="4"/>
      <c r="IDQ87" s="4"/>
      <c r="IDR87" s="4"/>
      <c r="IDS87" s="4"/>
      <c r="IDT87" s="4"/>
      <c r="IDU87" s="4"/>
      <c r="IDV87" s="4"/>
      <c r="IDW87" s="4"/>
      <c r="IDX87" s="4"/>
      <c r="IDY87" s="4"/>
      <c r="IDZ87" s="4"/>
      <c r="IEA87" s="4"/>
      <c r="IEB87" s="4"/>
      <c r="IEC87" s="4"/>
      <c r="IED87" s="4"/>
      <c r="IEE87" s="4"/>
      <c r="IEF87" s="4"/>
      <c r="IEG87" s="4"/>
      <c r="IEH87" s="4"/>
      <c r="IEI87" s="4"/>
      <c r="IEJ87" s="4"/>
      <c r="IEK87" s="4"/>
      <c r="IEL87" s="4"/>
      <c r="IEM87" s="4"/>
      <c r="IEN87" s="4"/>
      <c r="IEO87" s="4"/>
      <c r="IEP87" s="4"/>
      <c r="IEQ87" s="4"/>
      <c r="IER87" s="4"/>
      <c r="IES87" s="4"/>
      <c r="IET87" s="4"/>
      <c r="IEU87" s="4"/>
      <c r="IEV87" s="4"/>
      <c r="IEW87" s="4"/>
      <c r="IEX87" s="4"/>
      <c r="IEY87" s="4"/>
      <c r="IEZ87" s="4"/>
      <c r="IFA87" s="4"/>
      <c r="IFB87" s="4"/>
      <c r="IFC87" s="4"/>
      <c r="IFD87" s="4"/>
      <c r="IFE87" s="4"/>
      <c r="IFF87" s="4"/>
      <c r="IFG87" s="4"/>
      <c r="IFH87" s="4"/>
      <c r="IFI87" s="4"/>
      <c r="IFJ87" s="4"/>
      <c r="IFK87" s="4"/>
      <c r="IFL87" s="4"/>
      <c r="IFM87" s="4"/>
      <c r="IFN87" s="4"/>
      <c r="IFO87" s="4"/>
      <c r="IFP87" s="4"/>
      <c r="IFQ87" s="4"/>
      <c r="IFR87" s="4"/>
      <c r="IFS87" s="4"/>
      <c r="IFT87" s="4"/>
      <c r="IFU87" s="4"/>
      <c r="IFV87" s="4"/>
      <c r="IFW87" s="4"/>
      <c r="IFX87" s="4"/>
      <c r="IFY87" s="4"/>
      <c r="IFZ87" s="4"/>
      <c r="IGA87" s="4"/>
      <c r="IGB87" s="4"/>
      <c r="IGC87" s="4"/>
      <c r="IGD87" s="4"/>
      <c r="IGE87" s="4"/>
      <c r="IGF87" s="4"/>
      <c r="IGG87" s="4"/>
      <c r="IGH87" s="4"/>
      <c r="IGI87" s="4"/>
      <c r="IGJ87" s="4"/>
      <c r="IGK87" s="4"/>
      <c r="IGL87" s="4"/>
      <c r="IGM87" s="4"/>
      <c r="IGN87" s="4"/>
      <c r="IGO87" s="4"/>
      <c r="IGP87" s="4"/>
      <c r="IGQ87" s="4"/>
      <c r="IGR87" s="4"/>
      <c r="IGS87" s="4"/>
      <c r="IGT87" s="4"/>
      <c r="IGU87" s="4"/>
      <c r="IGV87" s="4"/>
      <c r="IGW87" s="4"/>
      <c r="IGX87" s="4"/>
      <c r="IGY87" s="4"/>
      <c r="IGZ87" s="4"/>
      <c r="IHA87" s="4"/>
      <c r="IHB87" s="4"/>
      <c r="IHC87" s="4"/>
      <c r="IHD87" s="4"/>
      <c r="IHE87" s="4"/>
      <c r="IHF87" s="4"/>
      <c r="IHG87" s="4"/>
      <c r="IHH87" s="4"/>
      <c r="IHI87" s="4"/>
      <c r="IHJ87" s="4"/>
      <c r="IHK87" s="4"/>
      <c r="IHL87" s="4"/>
      <c r="IHM87" s="4"/>
      <c r="IHN87" s="4"/>
      <c r="IHO87" s="4"/>
      <c r="IHP87" s="4"/>
      <c r="IHQ87" s="4"/>
      <c r="IHR87" s="4"/>
      <c r="IHS87" s="4"/>
      <c r="IHT87" s="4"/>
      <c r="IHU87" s="4"/>
      <c r="IHV87" s="4"/>
      <c r="IHW87" s="4"/>
      <c r="IHX87" s="4"/>
      <c r="IHY87" s="4"/>
      <c r="IHZ87" s="4"/>
      <c r="IIA87" s="4"/>
      <c r="IIB87" s="4"/>
      <c r="IIC87" s="4"/>
      <c r="IID87" s="4"/>
      <c r="IIE87" s="4"/>
      <c r="IIF87" s="4"/>
      <c r="IIG87" s="4"/>
      <c r="IIH87" s="4"/>
      <c r="III87" s="4"/>
      <c r="IIJ87" s="4"/>
      <c r="IIK87" s="4"/>
      <c r="IIL87" s="4"/>
      <c r="IIM87" s="4"/>
      <c r="IIN87" s="4"/>
      <c r="IIO87" s="4"/>
      <c r="IIP87" s="4"/>
      <c r="IIQ87" s="4"/>
      <c r="IIR87" s="4"/>
      <c r="IIS87" s="4"/>
      <c r="IIT87" s="4"/>
      <c r="IIU87" s="4"/>
      <c r="IIV87" s="4"/>
      <c r="IIW87" s="4"/>
      <c r="IIX87" s="4"/>
      <c r="IIY87" s="4"/>
      <c r="IIZ87" s="4"/>
      <c r="IJA87" s="4"/>
      <c r="IJB87" s="4"/>
      <c r="IJC87" s="4"/>
      <c r="IJD87" s="4"/>
      <c r="IJE87" s="4"/>
      <c r="IJF87" s="4"/>
      <c r="IJG87" s="4"/>
      <c r="IJH87" s="4"/>
      <c r="IJI87" s="4"/>
      <c r="IJJ87" s="4"/>
      <c r="IJK87" s="4"/>
      <c r="IJL87" s="4"/>
      <c r="IJM87" s="4"/>
      <c r="IJN87" s="4"/>
      <c r="IJO87" s="4"/>
      <c r="IJP87" s="4"/>
      <c r="IJQ87" s="4"/>
      <c r="IJR87" s="4"/>
      <c r="IJS87" s="4"/>
      <c r="IJT87" s="4"/>
      <c r="IJU87" s="4"/>
      <c r="IJV87" s="4"/>
      <c r="IJW87" s="4"/>
      <c r="IJX87" s="4"/>
      <c r="IJY87" s="4"/>
      <c r="IJZ87" s="4"/>
      <c r="IKA87" s="4"/>
      <c r="IKB87" s="4"/>
      <c r="IKC87" s="4"/>
      <c r="IKD87" s="4"/>
      <c r="IKE87" s="4"/>
      <c r="IKF87" s="4"/>
      <c r="IKG87" s="4"/>
      <c r="IKH87" s="4"/>
      <c r="IKI87" s="4"/>
      <c r="IKJ87" s="4"/>
      <c r="IKK87" s="4"/>
      <c r="IKL87" s="4"/>
      <c r="IKM87" s="4"/>
      <c r="IKN87" s="4"/>
      <c r="IKO87" s="4"/>
      <c r="IKP87" s="4"/>
      <c r="IKQ87" s="4"/>
      <c r="IKR87" s="4"/>
      <c r="IKS87" s="4"/>
      <c r="IKT87" s="4"/>
      <c r="IKU87" s="4"/>
      <c r="IKV87" s="4"/>
      <c r="IKW87" s="4"/>
      <c r="IKX87" s="4"/>
      <c r="IKY87" s="4"/>
      <c r="IKZ87" s="4"/>
      <c r="ILA87" s="4"/>
      <c r="ILB87" s="4"/>
      <c r="ILC87" s="4"/>
      <c r="ILD87" s="4"/>
      <c r="ILE87" s="4"/>
      <c r="ILF87" s="4"/>
      <c r="ILG87" s="4"/>
      <c r="ILH87" s="4"/>
      <c r="ILI87" s="4"/>
      <c r="ILJ87" s="4"/>
      <c r="ILK87" s="4"/>
      <c r="ILL87" s="4"/>
      <c r="ILM87" s="4"/>
      <c r="ILN87" s="4"/>
      <c r="ILO87" s="4"/>
      <c r="ILP87" s="4"/>
      <c r="ILQ87" s="4"/>
      <c r="ILR87" s="4"/>
      <c r="ILS87" s="4"/>
      <c r="ILT87" s="4"/>
      <c r="ILU87" s="4"/>
      <c r="ILV87" s="4"/>
      <c r="ILW87" s="4"/>
      <c r="ILX87" s="4"/>
      <c r="ILY87" s="4"/>
      <c r="ILZ87" s="4"/>
      <c r="IMA87" s="4"/>
      <c r="IMB87" s="4"/>
      <c r="IMC87" s="4"/>
      <c r="IMD87" s="4"/>
      <c r="IME87" s="4"/>
      <c r="IMF87" s="4"/>
      <c r="IMG87" s="4"/>
      <c r="IMH87" s="4"/>
      <c r="IMI87" s="4"/>
      <c r="IMJ87" s="4"/>
      <c r="IMK87" s="4"/>
      <c r="IML87" s="4"/>
      <c r="IMM87" s="4"/>
      <c r="IMN87" s="4"/>
      <c r="IMO87" s="4"/>
      <c r="IMP87" s="4"/>
      <c r="IMQ87" s="4"/>
      <c r="IMR87" s="4"/>
      <c r="IMS87" s="4"/>
      <c r="IMT87" s="4"/>
      <c r="IMU87" s="4"/>
      <c r="IMV87" s="4"/>
      <c r="IMW87" s="4"/>
      <c r="IMX87" s="4"/>
      <c r="IMY87" s="4"/>
      <c r="IMZ87" s="4"/>
      <c r="INA87" s="4"/>
      <c r="INB87" s="4"/>
      <c r="INC87" s="4"/>
      <c r="IND87" s="4"/>
      <c r="INE87" s="4"/>
      <c r="INF87" s="4"/>
      <c r="ING87" s="4"/>
      <c r="INH87" s="4"/>
      <c r="INI87" s="4"/>
      <c r="INJ87" s="4"/>
      <c r="INK87" s="4"/>
      <c r="INL87" s="4"/>
      <c r="INM87" s="4"/>
      <c r="INN87" s="4"/>
      <c r="INO87" s="4"/>
      <c r="INP87" s="4"/>
      <c r="INQ87" s="4"/>
      <c r="INR87" s="4"/>
      <c r="INS87" s="4"/>
      <c r="INT87" s="4"/>
      <c r="INU87" s="4"/>
      <c r="INV87" s="4"/>
      <c r="INW87" s="4"/>
      <c r="INX87" s="4"/>
      <c r="INY87" s="4"/>
      <c r="INZ87" s="4"/>
      <c r="IOA87" s="4"/>
      <c r="IOB87" s="4"/>
      <c r="IOC87" s="4"/>
      <c r="IOD87" s="4"/>
      <c r="IOE87" s="4"/>
      <c r="IOF87" s="4"/>
      <c r="IOG87" s="4"/>
      <c r="IOH87" s="4"/>
      <c r="IOI87" s="4"/>
      <c r="IOJ87" s="4"/>
      <c r="IOK87" s="4"/>
      <c r="IOL87" s="4"/>
      <c r="IOM87" s="4"/>
      <c r="ION87" s="4"/>
      <c r="IOO87" s="4"/>
      <c r="IOP87" s="4"/>
      <c r="IOQ87" s="4"/>
      <c r="IOR87" s="4"/>
      <c r="IOS87" s="4"/>
      <c r="IOT87" s="4"/>
      <c r="IOU87" s="4"/>
      <c r="IOV87" s="4"/>
      <c r="IOW87" s="4"/>
      <c r="IOX87" s="4"/>
      <c r="IOY87" s="4"/>
      <c r="IOZ87" s="4"/>
      <c r="IPA87" s="4"/>
      <c r="IPB87" s="4"/>
      <c r="IPC87" s="4"/>
      <c r="IPD87" s="4"/>
      <c r="IPE87" s="4"/>
      <c r="IPF87" s="4"/>
      <c r="IPG87" s="4"/>
      <c r="IPH87" s="4"/>
      <c r="IPI87" s="4"/>
      <c r="IPJ87" s="4"/>
      <c r="IPK87" s="4"/>
      <c r="IPL87" s="4"/>
      <c r="IPM87" s="4"/>
      <c r="IPN87" s="4"/>
      <c r="IPO87" s="4"/>
      <c r="IPP87" s="4"/>
      <c r="IPQ87" s="4"/>
      <c r="IPR87" s="4"/>
      <c r="IPS87" s="4"/>
      <c r="IPT87" s="4"/>
      <c r="IPU87" s="4"/>
      <c r="IPV87" s="4"/>
      <c r="IPW87" s="4"/>
      <c r="IPX87" s="4"/>
      <c r="IPY87" s="4"/>
      <c r="IPZ87" s="4"/>
      <c r="IQA87" s="4"/>
      <c r="IQB87" s="4"/>
      <c r="IQC87" s="4"/>
      <c r="IQD87" s="4"/>
      <c r="IQE87" s="4"/>
      <c r="IQF87" s="4"/>
      <c r="IQG87" s="4"/>
      <c r="IQH87" s="4"/>
      <c r="IQI87" s="4"/>
      <c r="IQJ87" s="4"/>
      <c r="IQK87" s="4"/>
      <c r="IQL87" s="4"/>
      <c r="IQM87" s="4"/>
      <c r="IQN87" s="4"/>
      <c r="IQO87" s="4"/>
      <c r="IQP87" s="4"/>
      <c r="IQQ87" s="4"/>
      <c r="IQR87" s="4"/>
      <c r="IQS87" s="4"/>
      <c r="IQT87" s="4"/>
      <c r="IQU87" s="4"/>
      <c r="IQV87" s="4"/>
      <c r="IQW87" s="4"/>
      <c r="IQX87" s="4"/>
      <c r="IQY87" s="4"/>
      <c r="IQZ87" s="4"/>
      <c r="IRA87" s="4"/>
      <c r="IRB87" s="4"/>
      <c r="IRC87" s="4"/>
      <c r="IRD87" s="4"/>
      <c r="IRE87" s="4"/>
      <c r="IRF87" s="4"/>
      <c r="IRG87" s="4"/>
      <c r="IRH87" s="4"/>
      <c r="IRI87" s="4"/>
      <c r="IRJ87" s="4"/>
      <c r="IRK87" s="4"/>
      <c r="IRL87" s="4"/>
      <c r="IRM87" s="4"/>
      <c r="IRN87" s="4"/>
      <c r="IRO87" s="4"/>
      <c r="IRP87" s="4"/>
      <c r="IRQ87" s="4"/>
      <c r="IRR87" s="4"/>
      <c r="IRS87" s="4"/>
      <c r="IRT87" s="4"/>
      <c r="IRU87" s="4"/>
      <c r="IRV87" s="4"/>
      <c r="IRW87" s="4"/>
      <c r="IRX87" s="4"/>
      <c r="IRY87" s="4"/>
      <c r="IRZ87" s="4"/>
      <c r="ISA87" s="4"/>
      <c r="ISB87" s="4"/>
      <c r="ISC87" s="4"/>
      <c r="ISD87" s="4"/>
      <c r="ISE87" s="4"/>
      <c r="ISF87" s="4"/>
      <c r="ISG87" s="4"/>
      <c r="ISH87" s="4"/>
      <c r="ISI87" s="4"/>
      <c r="ISJ87" s="4"/>
      <c r="ISK87" s="4"/>
      <c r="ISL87" s="4"/>
      <c r="ISM87" s="4"/>
      <c r="ISN87" s="4"/>
      <c r="ISO87" s="4"/>
      <c r="ISP87" s="4"/>
      <c r="ISQ87" s="4"/>
      <c r="ISR87" s="4"/>
      <c r="ISS87" s="4"/>
      <c r="IST87" s="4"/>
      <c r="ISU87" s="4"/>
      <c r="ISV87" s="4"/>
      <c r="ISW87" s="4"/>
      <c r="ISX87" s="4"/>
      <c r="ISY87" s="4"/>
      <c r="ISZ87" s="4"/>
      <c r="ITA87" s="4"/>
      <c r="ITB87" s="4"/>
      <c r="ITC87" s="4"/>
      <c r="ITD87" s="4"/>
      <c r="ITE87" s="4"/>
      <c r="ITF87" s="4"/>
      <c r="ITG87" s="4"/>
      <c r="ITH87" s="4"/>
      <c r="ITI87" s="4"/>
      <c r="ITJ87" s="4"/>
      <c r="ITK87" s="4"/>
      <c r="ITL87" s="4"/>
      <c r="ITM87" s="4"/>
      <c r="ITN87" s="4"/>
      <c r="ITO87" s="4"/>
      <c r="ITP87" s="4"/>
      <c r="ITQ87" s="4"/>
      <c r="ITR87" s="4"/>
      <c r="ITS87" s="4"/>
      <c r="ITT87" s="4"/>
      <c r="ITU87" s="4"/>
      <c r="ITV87" s="4"/>
      <c r="ITW87" s="4"/>
      <c r="ITX87" s="4"/>
      <c r="ITY87" s="4"/>
      <c r="ITZ87" s="4"/>
      <c r="IUA87" s="4"/>
      <c r="IUB87" s="4"/>
      <c r="IUC87" s="4"/>
      <c r="IUD87" s="4"/>
      <c r="IUE87" s="4"/>
      <c r="IUF87" s="4"/>
      <c r="IUG87" s="4"/>
      <c r="IUH87" s="4"/>
      <c r="IUI87" s="4"/>
      <c r="IUJ87" s="4"/>
      <c r="IUK87" s="4"/>
      <c r="IUL87" s="4"/>
      <c r="IUM87" s="4"/>
      <c r="IUN87" s="4"/>
      <c r="IUO87" s="4"/>
      <c r="IUP87" s="4"/>
      <c r="IUQ87" s="4"/>
      <c r="IUR87" s="4"/>
      <c r="IUS87" s="4"/>
      <c r="IUT87" s="4"/>
      <c r="IUU87" s="4"/>
      <c r="IUV87" s="4"/>
      <c r="IUW87" s="4"/>
      <c r="IUX87" s="4"/>
      <c r="IUY87" s="4"/>
      <c r="IUZ87" s="4"/>
      <c r="IVA87" s="4"/>
      <c r="IVB87" s="4"/>
      <c r="IVC87" s="4"/>
      <c r="IVD87" s="4"/>
      <c r="IVE87" s="4"/>
      <c r="IVF87" s="4"/>
      <c r="IVG87" s="4"/>
      <c r="IVH87" s="4"/>
      <c r="IVI87" s="4"/>
      <c r="IVJ87" s="4"/>
      <c r="IVK87" s="4"/>
      <c r="IVL87" s="4"/>
      <c r="IVM87" s="4"/>
      <c r="IVN87" s="4"/>
      <c r="IVO87" s="4"/>
      <c r="IVP87" s="4"/>
      <c r="IVQ87" s="4"/>
      <c r="IVR87" s="4"/>
      <c r="IVS87" s="4"/>
      <c r="IVT87" s="4"/>
      <c r="IVU87" s="4"/>
      <c r="IVV87" s="4"/>
      <c r="IVW87" s="4"/>
      <c r="IVX87" s="4"/>
      <c r="IVY87" s="4"/>
      <c r="IVZ87" s="4"/>
      <c r="IWA87" s="4"/>
      <c r="IWB87" s="4"/>
      <c r="IWC87" s="4"/>
      <c r="IWD87" s="4"/>
      <c r="IWE87" s="4"/>
      <c r="IWF87" s="4"/>
      <c r="IWG87" s="4"/>
      <c r="IWH87" s="4"/>
      <c r="IWI87" s="4"/>
      <c r="IWJ87" s="4"/>
      <c r="IWK87" s="4"/>
      <c r="IWL87" s="4"/>
      <c r="IWM87" s="4"/>
      <c r="IWN87" s="4"/>
      <c r="IWO87" s="4"/>
      <c r="IWP87" s="4"/>
      <c r="IWQ87" s="4"/>
      <c r="IWR87" s="4"/>
      <c r="IWS87" s="4"/>
      <c r="IWT87" s="4"/>
      <c r="IWU87" s="4"/>
      <c r="IWV87" s="4"/>
      <c r="IWW87" s="4"/>
      <c r="IWX87" s="4"/>
      <c r="IWY87" s="4"/>
      <c r="IWZ87" s="4"/>
      <c r="IXA87" s="4"/>
      <c r="IXB87" s="4"/>
      <c r="IXC87" s="4"/>
      <c r="IXD87" s="4"/>
      <c r="IXE87" s="4"/>
      <c r="IXF87" s="4"/>
      <c r="IXG87" s="4"/>
      <c r="IXH87" s="4"/>
      <c r="IXI87" s="4"/>
      <c r="IXJ87" s="4"/>
      <c r="IXK87" s="4"/>
      <c r="IXL87" s="4"/>
      <c r="IXM87" s="4"/>
      <c r="IXN87" s="4"/>
      <c r="IXO87" s="4"/>
      <c r="IXP87" s="4"/>
      <c r="IXQ87" s="4"/>
      <c r="IXR87" s="4"/>
      <c r="IXS87" s="4"/>
      <c r="IXT87" s="4"/>
      <c r="IXU87" s="4"/>
      <c r="IXV87" s="4"/>
      <c r="IXW87" s="4"/>
      <c r="IXX87" s="4"/>
      <c r="IXY87" s="4"/>
      <c r="IXZ87" s="4"/>
      <c r="IYA87" s="4"/>
      <c r="IYB87" s="4"/>
      <c r="IYC87" s="4"/>
      <c r="IYD87" s="4"/>
      <c r="IYE87" s="4"/>
      <c r="IYF87" s="4"/>
      <c r="IYG87" s="4"/>
      <c r="IYH87" s="4"/>
      <c r="IYI87" s="4"/>
      <c r="IYJ87" s="4"/>
      <c r="IYK87" s="4"/>
      <c r="IYL87" s="4"/>
      <c r="IYM87" s="4"/>
      <c r="IYN87" s="4"/>
      <c r="IYO87" s="4"/>
      <c r="IYP87" s="4"/>
      <c r="IYQ87" s="4"/>
      <c r="IYR87" s="4"/>
      <c r="IYS87" s="4"/>
      <c r="IYT87" s="4"/>
      <c r="IYU87" s="4"/>
      <c r="IYV87" s="4"/>
      <c r="IYW87" s="4"/>
      <c r="IYX87" s="4"/>
      <c r="IYY87" s="4"/>
      <c r="IYZ87" s="4"/>
      <c r="IZA87" s="4"/>
      <c r="IZB87" s="4"/>
      <c r="IZC87" s="4"/>
      <c r="IZD87" s="4"/>
      <c r="IZE87" s="4"/>
      <c r="IZF87" s="4"/>
      <c r="IZG87" s="4"/>
      <c r="IZH87" s="4"/>
      <c r="IZI87" s="4"/>
      <c r="IZJ87" s="4"/>
      <c r="IZK87" s="4"/>
      <c r="IZL87" s="4"/>
      <c r="IZM87" s="4"/>
      <c r="IZN87" s="4"/>
      <c r="IZO87" s="4"/>
      <c r="IZP87" s="4"/>
      <c r="IZQ87" s="4"/>
      <c r="IZR87" s="4"/>
      <c r="IZS87" s="4"/>
      <c r="IZT87" s="4"/>
      <c r="IZU87" s="4"/>
      <c r="IZV87" s="4"/>
      <c r="IZW87" s="4"/>
      <c r="IZX87" s="4"/>
      <c r="IZY87" s="4"/>
      <c r="IZZ87" s="4"/>
      <c r="JAA87" s="4"/>
      <c r="JAB87" s="4"/>
      <c r="JAC87" s="4"/>
      <c r="JAD87" s="4"/>
      <c r="JAE87" s="4"/>
      <c r="JAF87" s="4"/>
      <c r="JAG87" s="4"/>
      <c r="JAH87" s="4"/>
      <c r="JAI87" s="4"/>
      <c r="JAJ87" s="4"/>
      <c r="JAK87" s="4"/>
      <c r="JAL87" s="4"/>
      <c r="JAM87" s="4"/>
      <c r="JAN87" s="4"/>
      <c r="JAO87" s="4"/>
      <c r="JAP87" s="4"/>
      <c r="JAQ87" s="4"/>
      <c r="JAR87" s="4"/>
      <c r="JAS87" s="4"/>
      <c r="JAT87" s="4"/>
      <c r="JAU87" s="4"/>
      <c r="JAV87" s="4"/>
      <c r="JAW87" s="4"/>
      <c r="JAX87" s="4"/>
      <c r="JAY87" s="4"/>
      <c r="JAZ87" s="4"/>
      <c r="JBA87" s="4"/>
      <c r="JBB87" s="4"/>
      <c r="JBC87" s="4"/>
      <c r="JBD87" s="4"/>
      <c r="JBE87" s="4"/>
      <c r="JBF87" s="4"/>
      <c r="JBG87" s="4"/>
      <c r="JBH87" s="4"/>
      <c r="JBI87" s="4"/>
      <c r="JBJ87" s="4"/>
      <c r="JBK87" s="4"/>
      <c r="JBL87" s="4"/>
      <c r="JBM87" s="4"/>
      <c r="JBN87" s="4"/>
      <c r="JBO87" s="4"/>
      <c r="JBP87" s="4"/>
      <c r="JBQ87" s="4"/>
      <c r="JBR87" s="4"/>
      <c r="JBS87" s="4"/>
      <c r="JBT87" s="4"/>
      <c r="JBU87" s="4"/>
      <c r="JBV87" s="4"/>
      <c r="JBW87" s="4"/>
      <c r="JBX87" s="4"/>
      <c r="JBY87" s="4"/>
      <c r="JBZ87" s="4"/>
      <c r="JCA87" s="4"/>
      <c r="JCB87" s="4"/>
      <c r="JCC87" s="4"/>
      <c r="JCD87" s="4"/>
      <c r="JCE87" s="4"/>
      <c r="JCF87" s="4"/>
      <c r="JCG87" s="4"/>
      <c r="JCH87" s="4"/>
      <c r="JCI87" s="4"/>
      <c r="JCJ87" s="4"/>
      <c r="JCK87" s="4"/>
      <c r="JCL87" s="4"/>
      <c r="JCM87" s="4"/>
      <c r="JCN87" s="4"/>
      <c r="JCO87" s="4"/>
      <c r="JCP87" s="4"/>
      <c r="JCQ87" s="4"/>
      <c r="JCR87" s="4"/>
      <c r="JCS87" s="4"/>
      <c r="JCT87" s="4"/>
      <c r="JCU87" s="4"/>
      <c r="JCV87" s="4"/>
      <c r="JCW87" s="4"/>
      <c r="JCX87" s="4"/>
      <c r="JCY87" s="4"/>
      <c r="JCZ87" s="4"/>
      <c r="JDA87" s="4"/>
      <c r="JDB87" s="4"/>
      <c r="JDC87" s="4"/>
      <c r="JDD87" s="4"/>
      <c r="JDE87" s="4"/>
      <c r="JDF87" s="4"/>
      <c r="JDG87" s="4"/>
      <c r="JDH87" s="4"/>
      <c r="JDI87" s="4"/>
      <c r="JDJ87" s="4"/>
      <c r="JDK87" s="4"/>
      <c r="JDL87" s="4"/>
      <c r="JDM87" s="4"/>
      <c r="JDN87" s="4"/>
      <c r="JDO87" s="4"/>
      <c r="JDP87" s="4"/>
      <c r="JDQ87" s="4"/>
      <c r="JDR87" s="4"/>
      <c r="JDS87" s="4"/>
      <c r="JDT87" s="4"/>
      <c r="JDU87" s="4"/>
      <c r="JDV87" s="4"/>
      <c r="JDW87" s="4"/>
      <c r="JDX87" s="4"/>
      <c r="JDY87" s="4"/>
      <c r="JDZ87" s="4"/>
      <c r="JEA87" s="4"/>
      <c r="JEB87" s="4"/>
      <c r="JEC87" s="4"/>
      <c r="JED87" s="4"/>
      <c r="JEE87" s="4"/>
      <c r="JEF87" s="4"/>
      <c r="JEG87" s="4"/>
      <c r="JEH87" s="4"/>
      <c r="JEI87" s="4"/>
      <c r="JEJ87" s="4"/>
      <c r="JEK87" s="4"/>
      <c r="JEL87" s="4"/>
      <c r="JEM87" s="4"/>
      <c r="JEN87" s="4"/>
      <c r="JEO87" s="4"/>
      <c r="JEP87" s="4"/>
      <c r="JEQ87" s="4"/>
      <c r="JER87" s="4"/>
      <c r="JES87" s="4"/>
      <c r="JET87" s="4"/>
      <c r="JEU87" s="4"/>
      <c r="JEV87" s="4"/>
      <c r="JEW87" s="4"/>
      <c r="JEX87" s="4"/>
      <c r="JEY87" s="4"/>
      <c r="JEZ87" s="4"/>
      <c r="JFA87" s="4"/>
      <c r="JFB87" s="4"/>
      <c r="JFC87" s="4"/>
      <c r="JFD87" s="4"/>
      <c r="JFE87" s="4"/>
      <c r="JFF87" s="4"/>
      <c r="JFG87" s="4"/>
      <c r="JFH87" s="4"/>
      <c r="JFI87" s="4"/>
      <c r="JFJ87" s="4"/>
      <c r="JFK87" s="4"/>
      <c r="JFL87" s="4"/>
      <c r="JFM87" s="4"/>
      <c r="JFN87" s="4"/>
      <c r="JFO87" s="4"/>
      <c r="JFP87" s="4"/>
      <c r="JFQ87" s="4"/>
      <c r="JFR87" s="4"/>
      <c r="JFS87" s="4"/>
      <c r="JFT87" s="4"/>
      <c r="JFU87" s="4"/>
      <c r="JFV87" s="4"/>
      <c r="JFW87" s="4"/>
      <c r="JFX87" s="4"/>
      <c r="JFY87" s="4"/>
      <c r="JFZ87" s="4"/>
      <c r="JGA87" s="4"/>
      <c r="JGB87" s="4"/>
      <c r="JGC87" s="4"/>
      <c r="JGD87" s="4"/>
      <c r="JGE87" s="4"/>
      <c r="JGF87" s="4"/>
      <c r="JGG87" s="4"/>
      <c r="JGH87" s="4"/>
      <c r="JGI87" s="4"/>
      <c r="JGJ87" s="4"/>
      <c r="JGK87" s="4"/>
      <c r="JGL87" s="4"/>
      <c r="JGM87" s="4"/>
      <c r="JGN87" s="4"/>
      <c r="JGO87" s="4"/>
      <c r="JGP87" s="4"/>
      <c r="JGQ87" s="4"/>
      <c r="JGR87" s="4"/>
      <c r="JGS87" s="4"/>
      <c r="JGT87" s="4"/>
      <c r="JGU87" s="4"/>
      <c r="JGV87" s="4"/>
      <c r="JGW87" s="4"/>
      <c r="JGX87" s="4"/>
      <c r="JGY87" s="4"/>
      <c r="JGZ87" s="4"/>
      <c r="JHA87" s="4"/>
      <c r="JHB87" s="4"/>
      <c r="JHC87" s="4"/>
      <c r="JHD87" s="4"/>
      <c r="JHE87" s="4"/>
      <c r="JHF87" s="4"/>
      <c r="JHG87" s="4"/>
      <c r="JHH87" s="4"/>
      <c r="JHI87" s="4"/>
      <c r="JHJ87" s="4"/>
      <c r="JHK87" s="4"/>
      <c r="JHL87" s="4"/>
      <c r="JHM87" s="4"/>
      <c r="JHN87" s="4"/>
      <c r="JHO87" s="4"/>
      <c r="JHP87" s="4"/>
      <c r="JHQ87" s="4"/>
      <c r="JHR87" s="4"/>
      <c r="JHS87" s="4"/>
      <c r="JHT87" s="4"/>
      <c r="JHU87" s="4"/>
      <c r="JHV87" s="4"/>
      <c r="JHW87" s="4"/>
      <c r="JHX87" s="4"/>
      <c r="JHY87" s="4"/>
      <c r="JHZ87" s="4"/>
      <c r="JIA87" s="4"/>
      <c r="JIB87" s="4"/>
      <c r="JIC87" s="4"/>
      <c r="JID87" s="4"/>
      <c r="JIE87" s="4"/>
      <c r="JIF87" s="4"/>
      <c r="JIG87" s="4"/>
      <c r="JIH87" s="4"/>
      <c r="JII87" s="4"/>
      <c r="JIJ87" s="4"/>
      <c r="JIK87" s="4"/>
      <c r="JIL87" s="4"/>
      <c r="JIM87" s="4"/>
      <c r="JIN87" s="4"/>
      <c r="JIO87" s="4"/>
      <c r="JIP87" s="4"/>
      <c r="JIQ87" s="4"/>
      <c r="JIR87" s="4"/>
      <c r="JIS87" s="4"/>
      <c r="JIT87" s="4"/>
      <c r="JIU87" s="4"/>
      <c r="JIV87" s="4"/>
      <c r="JIW87" s="4"/>
      <c r="JIX87" s="4"/>
      <c r="JIY87" s="4"/>
      <c r="JIZ87" s="4"/>
      <c r="JJA87" s="4"/>
      <c r="JJB87" s="4"/>
      <c r="JJC87" s="4"/>
      <c r="JJD87" s="4"/>
      <c r="JJE87" s="4"/>
      <c r="JJF87" s="4"/>
      <c r="JJG87" s="4"/>
      <c r="JJH87" s="4"/>
      <c r="JJI87" s="4"/>
      <c r="JJJ87" s="4"/>
      <c r="JJK87" s="4"/>
      <c r="JJL87" s="4"/>
      <c r="JJM87" s="4"/>
      <c r="JJN87" s="4"/>
      <c r="JJO87" s="4"/>
      <c r="JJP87" s="4"/>
      <c r="JJQ87" s="4"/>
      <c r="JJR87" s="4"/>
      <c r="JJS87" s="4"/>
      <c r="JJT87" s="4"/>
      <c r="JJU87" s="4"/>
      <c r="JJV87" s="4"/>
      <c r="JJW87" s="4"/>
      <c r="JJX87" s="4"/>
      <c r="JJY87" s="4"/>
      <c r="JJZ87" s="4"/>
      <c r="JKA87" s="4"/>
      <c r="JKB87" s="4"/>
      <c r="JKC87" s="4"/>
      <c r="JKD87" s="4"/>
      <c r="JKE87" s="4"/>
      <c r="JKF87" s="4"/>
      <c r="JKG87" s="4"/>
      <c r="JKH87" s="4"/>
      <c r="JKI87" s="4"/>
      <c r="JKJ87" s="4"/>
      <c r="JKK87" s="4"/>
      <c r="JKL87" s="4"/>
      <c r="JKM87" s="4"/>
      <c r="JKN87" s="4"/>
      <c r="JKO87" s="4"/>
      <c r="JKP87" s="4"/>
      <c r="JKQ87" s="4"/>
      <c r="JKR87" s="4"/>
      <c r="JKS87" s="4"/>
      <c r="JKT87" s="4"/>
      <c r="JKU87" s="4"/>
      <c r="JKV87" s="4"/>
      <c r="JKW87" s="4"/>
      <c r="JKX87" s="4"/>
      <c r="JKY87" s="4"/>
      <c r="JKZ87" s="4"/>
      <c r="JLA87" s="4"/>
      <c r="JLB87" s="4"/>
      <c r="JLC87" s="4"/>
      <c r="JLD87" s="4"/>
      <c r="JLE87" s="4"/>
      <c r="JLF87" s="4"/>
      <c r="JLG87" s="4"/>
      <c r="JLH87" s="4"/>
      <c r="JLI87" s="4"/>
      <c r="JLJ87" s="4"/>
      <c r="JLK87" s="4"/>
      <c r="JLL87" s="4"/>
      <c r="JLM87" s="4"/>
      <c r="JLN87" s="4"/>
      <c r="JLO87" s="4"/>
      <c r="JLP87" s="4"/>
      <c r="JLQ87" s="4"/>
      <c r="JLR87" s="4"/>
      <c r="JLS87" s="4"/>
      <c r="JLT87" s="4"/>
      <c r="JLU87" s="4"/>
      <c r="JLV87" s="4"/>
      <c r="JLW87" s="4"/>
      <c r="JLX87" s="4"/>
      <c r="JLY87" s="4"/>
      <c r="JLZ87" s="4"/>
      <c r="JMA87" s="4"/>
      <c r="JMB87" s="4"/>
      <c r="JMC87" s="4"/>
      <c r="JMD87" s="4"/>
      <c r="JME87" s="4"/>
      <c r="JMF87" s="4"/>
      <c r="JMG87" s="4"/>
      <c r="JMH87" s="4"/>
      <c r="JMI87" s="4"/>
      <c r="JMJ87" s="4"/>
      <c r="JMK87" s="4"/>
      <c r="JML87" s="4"/>
      <c r="JMM87" s="4"/>
      <c r="JMN87" s="4"/>
      <c r="JMO87" s="4"/>
      <c r="JMP87" s="4"/>
      <c r="JMQ87" s="4"/>
      <c r="JMR87" s="4"/>
      <c r="JMS87" s="4"/>
      <c r="JMT87" s="4"/>
      <c r="JMU87" s="4"/>
      <c r="JMV87" s="4"/>
      <c r="JMW87" s="4"/>
      <c r="JMX87" s="4"/>
      <c r="JMY87" s="4"/>
      <c r="JMZ87" s="4"/>
      <c r="JNA87" s="4"/>
      <c r="JNB87" s="4"/>
      <c r="JNC87" s="4"/>
      <c r="JND87" s="4"/>
      <c r="JNE87" s="4"/>
      <c r="JNF87" s="4"/>
      <c r="JNG87" s="4"/>
      <c r="JNH87" s="4"/>
      <c r="JNI87" s="4"/>
      <c r="JNJ87" s="4"/>
      <c r="JNK87" s="4"/>
      <c r="JNL87" s="4"/>
      <c r="JNM87" s="4"/>
      <c r="JNN87" s="4"/>
      <c r="JNO87" s="4"/>
      <c r="JNP87" s="4"/>
      <c r="JNQ87" s="4"/>
      <c r="JNR87" s="4"/>
      <c r="JNS87" s="4"/>
      <c r="JNT87" s="4"/>
      <c r="JNU87" s="4"/>
      <c r="JNV87" s="4"/>
      <c r="JNW87" s="4"/>
      <c r="JNX87" s="4"/>
      <c r="JNY87" s="4"/>
      <c r="JNZ87" s="4"/>
      <c r="JOA87" s="4"/>
      <c r="JOB87" s="4"/>
      <c r="JOC87" s="4"/>
      <c r="JOD87" s="4"/>
      <c r="JOE87" s="4"/>
      <c r="JOF87" s="4"/>
      <c r="JOG87" s="4"/>
      <c r="JOH87" s="4"/>
      <c r="JOI87" s="4"/>
      <c r="JOJ87" s="4"/>
      <c r="JOK87" s="4"/>
      <c r="JOL87" s="4"/>
      <c r="JOM87" s="4"/>
      <c r="JON87" s="4"/>
      <c r="JOO87" s="4"/>
      <c r="JOP87" s="4"/>
      <c r="JOQ87" s="4"/>
      <c r="JOR87" s="4"/>
      <c r="JOS87" s="4"/>
      <c r="JOT87" s="4"/>
      <c r="JOU87" s="4"/>
      <c r="JOV87" s="4"/>
      <c r="JOW87" s="4"/>
      <c r="JOX87" s="4"/>
      <c r="JOY87" s="4"/>
      <c r="JOZ87" s="4"/>
      <c r="JPA87" s="4"/>
      <c r="JPB87" s="4"/>
      <c r="JPC87" s="4"/>
      <c r="JPD87" s="4"/>
      <c r="JPE87" s="4"/>
      <c r="JPF87" s="4"/>
      <c r="JPG87" s="4"/>
      <c r="JPH87" s="4"/>
      <c r="JPI87" s="4"/>
      <c r="JPJ87" s="4"/>
      <c r="JPK87" s="4"/>
      <c r="JPL87" s="4"/>
      <c r="JPM87" s="4"/>
      <c r="JPN87" s="4"/>
      <c r="JPO87" s="4"/>
      <c r="JPP87" s="4"/>
      <c r="JPQ87" s="4"/>
      <c r="JPR87" s="4"/>
      <c r="JPS87" s="4"/>
      <c r="JPT87" s="4"/>
      <c r="JPU87" s="4"/>
      <c r="JPV87" s="4"/>
      <c r="JPW87" s="4"/>
      <c r="JPX87" s="4"/>
      <c r="JPY87" s="4"/>
      <c r="JPZ87" s="4"/>
      <c r="JQA87" s="4"/>
      <c r="JQB87" s="4"/>
      <c r="JQC87" s="4"/>
      <c r="JQD87" s="4"/>
      <c r="JQE87" s="4"/>
      <c r="JQF87" s="4"/>
      <c r="JQG87" s="4"/>
      <c r="JQH87" s="4"/>
      <c r="JQI87" s="4"/>
      <c r="JQJ87" s="4"/>
      <c r="JQK87" s="4"/>
      <c r="JQL87" s="4"/>
      <c r="JQM87" s="4"/>
      <c r="JQN87" s="4"/>
      <c r="JQO87" s="4"/>
      <c r="JQP87" s="4"/>
      <c r="JQQ87" s="4"/>
      <c r="JQR87" s="4"/>
      <c r="JQS87" s="4"/>
      <c r="JQT87" s="4"/>
      <c r="JQU87" s="4"/>
      <c r="JQV87" s="4"/>
      <c r="JQW87" s="4"/>
      <c r="JQX87" s="4"/>
      <c r="JQY87" s="4"/>
      <c r="JQZ87" s="4"/>
      <c r="JRA87" s="4"/>
      <c r="JRB87" s="4"/>
      <c r="JRC87" s="4"/>
      <c r="JRD87" s="4"/>
      <c r="JRE87" s="4"/>
      <c r="JRF87" s="4"/>
      <c r="JRG87" s="4"/>
      <c r="JRH87" s="4"/>
      <c r="JRI87" s="4"/>
      <c r="JRJ87" s="4"/>
      <c r="JRK87" s="4"/>
      <c r="JRL87" s="4"/>
      <c r="JRM87" s="4"/>
      <c r="JRN87" s="4"/>
      <c r="JRO87" s="4"/>
      <c r="JRP87" s="4"/>
      <c r="JRQ87" s="4"/>
      <c r="JRR87" s="4"/>
      <c r="JRS87" s="4"/>
      <c r="JRT87" s="4"/>
      <c r="JRU87" s="4"/>
      <c r="JRV87" s="4"/>
      <c r="JRW87" s="4"/>
      <c r="JRX87" s="4"/>
      <c r="JRY87" s="4"/>
      <c r="JRZ87" s="4"/>
      <c r="JSA87" s="4"/>
      <c r="JSB87" s="4"/>
      <c r="JSC87" s="4"/>
      <c r="JSD87" s="4"/>
      <c r="JSE87" s="4"/>
      <c r="JSF87" s="4"/>
      <c r="JSG87" s="4"/>
      <c r="JSH87" s="4"/>
      <c r="JSI87" s="4"/>
      <c r="JSJ87" s="4"/>
      <c r="JSK87" s="4"/>
      <c r="JSL87" s="4"/>
      <c r="JSM87" s="4"/>
      <c r="JSN87" s="4"/>
      <c r="JSO87" s="4"/>
      <c r="JSP87" s="4"/>
      <c r="JSQ87" s="4"/>
      <c r="JSR87" s="4"/>
      <c r="JSS87" s="4"/>
      <c r="JST87" s="4"/>
      <c r="JSU87" s="4"/>
      <c r="JSV87" s="4"/>
      <c r="JSW87" s="4"/>
      <c r="JSX87" s="4"/>
      <c r="JSY87" s="4"/>
      <c r="JSZ87" s="4"/>
      <c r="JTA87" s="4"/>
      <c r="JTB87" s="4"/>
      <c r="JTC87" s="4"/>
      <c r="JTD87" s="4"/>
      <c r="JTE87" s="4"/>
      <c r="JTF87" s="4"/>
      <c r="JTG87" s="4"/>
      <c r="JTH87" s="4"/>
      <c r="JTI87" s="4"/>
      <c r="JTJ87" s="4"/>
      <c r="JTK87" s="4"/>
      <c r="JTL87" s="4"/>
      <c r="JTM87" s="4"/>
      <c r="JTN87" s="4"/>
      <c r="JTO87" s="4"/>
      <c r="JTP87" s="4"/>
      <c r="JTQ87" s="4"/>
      <c r="JTR87" s="4"/>
      <c r="JTS87" s="4"/>
      <c r="JTT87" s="4"/>
      <c r="JTU87" s="4"/>
      <c r="JTV87" s="4"/>
      <c r="JTW87" s="4"/>
      <c r="JTX87" s="4"/>
      <c r="JTY87" s="4"/>
      <c r="JTZ87" s="4"/>
      <c r="JUA87" s="4"/>
      <c r="JUB87" s="4"/>
      <c r="JUC87" s="4"/>
      <c r="JUD87" s="4"/>
      <c r="JUE87" s="4"/>
      <c r="JUF87" s="4"/>
      <c r="JUG87" s="4"/>
      <c r="JUH87" s="4"/>
      <c r="JUI87" s="4"/>
      <c r="JUJ87" s="4"/>
      <c r="JUK87" s="4"/>
      <c r="JUL87" s="4"/>
      <c r="JUM87" s="4"/>
      <c r="JUN87" s="4"/>
      <c r="JUO87" s="4"/>
      <c r="JUP87" s="4"/>
      <c r="JUQ87" s="4"/>
      <c r="JUR87" s="4"/>
      <c r="JUS87" s="4"/>
      <c r="JUT87" s="4"/>
      <c r="JUU87" s="4"/>
      <c r="JUV87" s="4"/>
      <c r="JUW87" s="4"/>
      <c r="JUX87" s="4"/>
      <c r="JUY87" s="4"/>
      <c r="JUZ87" s="4"/>
      <c r="JVA87" s="4"/>
      <c r="JVB87" s="4"/>
      <c r="JVC87" s="4"/>
      <c r="JVD87" s="4"/>
      <c r="JVE87" s="4"/>
      <c r="JVF87" s="4"/>
      <c r="JVG87" s="4"/>
      <c r="JVH87" s="4"/>
      <c r="JVI87" s="4"/>
      <c r="JVJ87" s="4"/>
      <c r="JVK87" s="4"/>
      <c r="JVL87" s="4"/>
      <c r="JVM87" s="4"/>
      <c r="JVN87" s="4"/>
      <c r="JVO87" s="4"/>
      <c r="JVP87" s="4"/>
      <c r="JVQ87" s="4"/>
      <c r="JVR87" s="4"/>
      <c r="JVS87" s="4"/>
      <c r="JVT87" s="4"/>
      <c r="JVU87" s="4"/>
      <c r="JVV87" s="4"/>
      <c r="JVW87" s="4"/>
      <c r="JVX87" s="4"/>
      <c r="JVY87" s="4"/>
      <c r="JVZ87" s="4"/>
      <c r="JWA87" s="4"/>
      <c r="JWB87" s="4"/>
      <c r="JWC87" s="4"/>
      <c r="JWD87" s="4"/>
      <c r="JWE87" s="4"/>
      <c r="JWF87" s="4"/>
      <c r="JWG87" s="4"/>
      <c r="JWH87" s="4"/>
      <c r="JWI87" s="4"/>
      <c r="JWJ87" s="4"/>
      <c r="JWK87" s="4"/>
      <c r="JWL87" s="4"/>
      <c r="JWM87" s="4"/>
      <c r="JWN87" s="4"/>
      <c r="JWO87" s="4"/>
      <c r="JWP87" s="4"/>
      <c r="JWQ87" s="4"/>
      <c r="JWR87" s="4"/>
      <c r="JWS87" s="4"/>
      <c r="JWT87" s="4"/>
      <c r="JWU87" s="4"/>
      <c r="JWV87" s="4"/>
      <c r="JWW87" s="4"/>
      <c r="JWX87" s="4"/>
      <c r="JWY87" s="4"/>
      <c r="JWZ87" s="4"/>
      <c r="JXA87" s="4"/>
      <c r="JXB87" s="4"/>
      <c r="JXC87" s="4"/>
      <c r="JXD87" s="4"/>
      <c r="JXE87" s="4"/>
      <c r="JXF87" s="4"/>
      <c r="JXG87" s="4"/>
      <c r="JXH87" s="4"/>
      <c r="JXI87" s="4"/>
      <c r="JXJ87" s="4"/>
      <c r="JXK87" s="4"/>
      <c r="JXL87" s="4"/>
      <c r="JXM87" s="4"/>
      <c r="JXN87" s="4"/>
      <c r="JXO87" s="4"/>
      <c r="JXP87" s="4"/>
      <c r="JXQ87" s="4"/>
      <c r="JXR87" s="4"/>
      <c r="JXS87" s="4"/>
      <c r="JXT87" s="4"/>
      <c r="JXU87" s="4"/>
      <c r="JXV87" s="4"/>
      <c r="JXW87" s="4"/>
      <c r="JXX87" s="4"/>
      <c r="JXY87" s="4"/>
      <c r="JXZ87" s="4"/>
      <c r="JYA87" s="4"/>
      <c r="JYB87" s="4"/>
      <c r="JYC87" s="4"/>
      <c r="JYD87" s="4"/>
      <c r="JYE87" s="4"/>
      <c r="JYF87" s="4"/>
      <c r="JYG87" s="4"/>
      <c r="JYH87" s="4"/>
      <c r="JYI87" s="4"/>
      <c r="JYJ87" s="4"/>
      <c r="JYK87" s="4"/>
      <c r="JYL87" s="4"/>
      <c r="JYM87" s="4"/>
      <c r="JYN87" s="4"/>
      <c r="JYO87" s="4"/>
      <c r="JYP87" s="4"/>
      <c r="JYQ87" s="4"/>
      <c r="JYR87" s="4"/>
      <c r="JYS87" s="4"/>
      <c r="JYT87" s="4"/>
      <c r="JYU87" s="4"/>
      <c r="JYV87" s="4"/>
      <c r="JYW87" s="4"/>
      <c r="JYX87" s="4"/>
      <c r="JYY87" s="4"/>
      <c r="JYZ87" s="4"/>
      <c r="JZA87" s="4"/>
      <c r="JZB87" s="4"/>
      <c r="JZC87" s="4"/>
      <c r="JZD87" s="4"/>
      <c r="JZE87" s="4"/>
      <c r="JZF87" s="4"/>
      <c r="JZG87" s="4"/>
      <c r="JZH87" s="4"/>
      <c r="JZI87" s="4"/>
      <c r="JZJ87" s="4"/>
      <c r="JZK87" s="4"/>
      <c r="JZL87" s="4"/>
      <c r="JZM87" s="4"/>
      <c r="JZN87" s="4"/>
      <c r="JZO87" s="4"/>
      <c r="JZP87" s="4"/>
      <c r="JZQ87" s="4"/>
      <c r="JZR87" s="4"/>
      <c r="JZS87" s="4"/>
      <c r="JZT87" s="4"/>
      <c r="JZU87" s="4"/>
      <c r="JZV87" s="4"/>
      <c r="JZW87" s="4"/>
      <c r="JZX87" s="4"/>
      <c r="JZY87" s="4"/>
      <c r="JZZ87" s="4"/>
      <c r="KAA87" s="4"/>
      <c r="KAB87" s="4"/>
      <c r="KAC87" s="4"/>
      <c r="KAD87" s="4"/>
      <c r="KAE87" s="4"/>
      <c r="KAF87" s="4"/>
      <c r="KAG87" s="4"/>
      <c r="KAH87" s="4"/>
      <c r="KAI87" s="4"/>
      <c r="KAJ87" s="4"/>
      <c r="KAK87" s="4"/>
      <c r="KAL87" s="4"/>
      <c r="KAM87" s="4"/>
      <c r="KAN87" s="4"/>
      <c r="KAO87" s="4"/>
      <c r="KAP87" s="4"/>
      <c r="KAQ87" s="4"/>
      <c r="KAR87" s="4"/>
      <c r="KAS87" s="4"/>
      <c r="KAT87" s="4"/>
      <c r="KAU87" s="4"/>
      <c r="KAV87" s="4"/>
      <c r="KAW87" s="4"/>
      <c r="KAX87" s="4"/>
      <c r="KAY87" s="4"/>
      <c r="KAZ87" s="4"/>
      <c r="KBA87" s="4"/>
      <c r="KBB87" s="4"/>
      <c r="KBC87" s="4"/>
      <c r="KBD87" s="4"/>
      <c r="KBE87" s="4"/>
      <c r="KBF87" s="4"/>
      <c r="KBG87" s="4"/>
      <c r="KBH87" s="4"/>
      <c r="KBI87" s="4"/>
      <c r="KBJ87" s="4"/>
      <c r="KBK87" s="4"/>
      <c r="KBL87" s="4"/>
      <c r="KBM87" s="4"/>
      <c r="KBN87" s="4"/>
      <c r="KBO87" s="4"/>
      <c r="KBP87" s="4"/>
      <c r="KBQ87" s="4"/>
      <c r="KBR87" s="4"/>
      <c r="KBS87" s="4"/>
      <c r="KBT87" s="4"/>
      <c r="KBU87" s="4"/>
      <c r="KBV87" s="4"/>
      <c r="KBW87" s="4"/>
      <c r="KBX87" s="4"/>
      <c r="KBY87" s="4"/>
      <c r="KBZ87" s="4"/>
      <c r="KCA87" s="4"/>
      <c r="KCB87" s="4"/>
      <c r="KCC87" s="4"/>
      <c r="KCD87" s="4"/>
      <c r="KCE87" s="4"/>
      <c r="KCF87" s="4"/>
      <c r="KCG87" s="4"/>
      <c r="KCH87" s="4"/>
      <c r="KCI87" s="4"/>
      <c r="KCJ87" s="4"/>
      <c r="KCK87" s="4"/>
      <c r="KCL87" s="4"/>
      <c r="KCM87" s="4"/>
      <c r="KCN87" s="4"/>
      <c r="KCO87" s="4"/>
      <c r="KCP87" s="4"/>
      <c r="KCQ87" s="4"/>
      <c r="KCR87" s="4"/>
      <c r="KCS87" s="4"/>
      <c r="KCT87" s="4"/>
      <c r="KCU87" s="4"/>
      <c r="KCV87" s="4"/>
      <c r="KCW87" s="4"/>
      <c r="KCX87" s="4"/>
      <c r="KCY87" s="4"/>
      <c r="KCZ87" s="4"/>
      <c r="KDA87" s="4"/>
      <c r="KDB87" s="4"/>
      <c r="KDC87" s="4"/>
      <c r="KDD87" s="4"/>
      <c r="KDE87" s="4"/>
      <c r="KDF87" s="4"/>
      <c r="KDG87" s="4"/>
      <c r="KDH87" s="4"/>
      <c r="KDI87" s="4"/>
      <c r="KDJ87" s="4"/>
      <c r="KDK87" s="4"/>
      <c r="KDL87" s="4"/>
      <c r="KDM87" s="4"/>
      <c r="KDN87" s="4"/>
      <c r="KDO87" s="4"/>
      <c r="KDP87" s="4"/>
      <c r="KDQ87" s="4"/>
      <c r="KDR87" s="4"/>
      <c r="KDS87" s="4"/>
      <c r="KDT87" s="4"/>
      <c r="KDU87" s="4"/>
      <c r="KDV87" s="4"/>
      <c r="KDW87" s="4"/>
      <c r="KDX87" s="4"/>
      <c r="KDY87" s="4"/>
      <c r="KDZ87" s="4"/>
      <c r="KEA87" s="4"/>
      <c r="KEB87" s="4"/>
      <c r="KEC87" s="4"/>
      <c r="KED87" s="4"/>
      <c r="KEE87" s="4"/>
      <c r="KEF87" s="4"/>
      <c r="KEG87" s="4"/>
      <c r="KEH87" s="4"/>
      <c r="KEI87" s="4"/>
      <c r="KEJ87" s="4"/>
      <c r="KEK87" s="4"/>
      <c r="KEL87" s="4"/>
      <c r="KEM87" s="4"/>
      <c r="KEN87" s="4"/>
      <c r="KEO87" s="4"/>
      <c r="KEP87" s="4"/>
      <c r="KEQ87" s="4"/>
      <c r="KER87" s="4"/>
      <c r="KES87" s="4"/>
      <c r="KET87" s="4"/>
      <c r="KEU87" s="4"/>
      <c r="KEV87" s="4"/>
      <c r="KEW87" s="4"/>
      <c r="KEX87" s="4"/>
      <c r="KEY87" s="4"/>
      <c r="KEZ87" s="4"/>
      <c r="KFA87" s="4"/>
      <c r="KFB87" s="4"/>
      <c r="KFC87" s="4"/>
      <c r="KFD87" s="4"/>
      <c r="KFE87" s="4"/>
      <c r="KFF87" s="4"/>
      <c r="KFG87" s="4"/>
      <c r="KFH87" s="4"/>
      <c r="KFI87" s="4"/>
      <c r="KFJ87" s="4"/>
      <c r="KFK87" s="4"/>
      <c r="KFL87" s="4"/>
      <c r="KFM87" s="4"/>
      <c r="KFN87" s="4"/>
      <c r="KFO87" s="4"/>
      <c r="KFP87" s="4"/>
      <c r="KFQ87" s="4"/>
      <c r="KFR87" s="4"/>
      <c r="KFS87" s="4"/>
      <c r="KFT87" s="4"/>
      <c r="KFU87" s="4"/>
      <c r="KFV87" s="4"/>
      <c r="KFW87" s="4"/>
      <c r="KFX87" s="4"/>
      <c r="KFY87" s="4"/>
      <c r="KFZ87" s="4"/>
      <c r="KGA87" s="4"/>
      <c r="KGB87" s="4"/>
      <c r="KGC87" s="4"/>
      <c r="KGD87" s="4"/>
      <c r="KGE87" s="4"/>
      <c r="KGF87" s="4"/>
      <c r="KGG87" s="4"/>
      <c r="KGH87" s="4"/>
      <c r="KGI87" s="4"/>
      <c r="KGJ87" s="4"/>
      <c r="KGK87" s="4"/>
      <c r="KGL87" s="4"/>
      <c r="KGM87" s="4"/>
      <c r="KGN87" s="4"/>
      <c r="KGO87" s="4"/>
      <c r="KGP87" s="4"/>
      <c r="KGQ87" s="4"/>
      <c r="KGR87" s="4"/>
      <c r="KGS87" s="4"/>
      <c r="KGT87" s="4"/>
      <c r="KGU87" s="4"/>
      <c r="KGV87" s="4"/>
      <c r="KGW87" s="4"/>
      <c r="KGX87" s="4"/>
      <c r="KGY87" s="4"/>
      <c r="KGZ87" s="4"/>
      <c r="KHA87" s="4"/>
      <c r="KHB87" s="4"/>
      <c r="KHC87" s="4"/>
      <c r="KHD87" s="4"/>
      <c r="KHE87" s="4"/>
      <c r="KHF87" s="4"/>
      <c r="KHG87" s="4"/>
      <c r="KHH87" s="4"/>
      <c r="KHI87" s="4"/>
      <c r="KHJ87" s="4"/>
      <c r="KHK87" s="4"/>
      <c r="KHL87" s="4"/>
      <c r="KHM87" s="4"/>
      <c r="KHN87" s="4"/>
      <c r="KHO87" s="4"/>
      <c r="KHP87" s="4"/>
      <c r="KHQ87" s="4"/>
      <c r="KHR87" s="4"/>
      <c r="KHS87" s="4"/>
      <c r="KHT87" s="4"/>
      <c r="KHU87" s="4"/>
      <c r="KHV87" s="4"/>
      <c r="KHW87" s="4"/>
      <c r="KHX87" s="4"/>
      <c r="KHY87" s="4"/>
      <c r="KHZ87" s="4"/>
      <c r="KIA87" s="4"/>
      <c r="KIB87" s="4"/>
      <c r="KIC87" s="4"/>
      <c r="KID87" s="4"/>
      <c r="KIE87" s="4"/>
      <c r="KIF87" s="4"/>
      <c r="KIG87" s="4"/>
      <c r="KIH87" s="4"/>
      <c r="KII87" s="4"/>
      <c r="KIJ87" s="4"/>
      <c r="KIK87" s="4"/>
      <c r="KIL87" s="4"/>
      <c r="KIM87" s="4"/>
      <c r="KIN87" s="4"/>
      <c r="KIO87" s="4"/>
      <c r="KIP87" s="4"/>
      <c r="KIQ87" s="4"/>
      <c r="KIR87" s="4"/>
      <c r="KIS87" s="4"/>
      <c r="KIT87" s="4"/>
      <c r="KIU87" s="4"/>
      <c r="KIV87" s="4"/>
      <c r="KIW87" s="4"/>
      <c r="KIX87" s="4"/>
      <c r="KIY87" s="4"/>
      <c r="KIZ87" s="4"/>
      <c r="KJA87" s="4"/>
      <c r="KJB87" s="4"/>
      <c r="KJC87" s="4"/>
      <c r="KJD87" s="4"/>
      <c r="KJE87" s="4"/>
      <c r="KJF87" s="4"/>
      <c r="KJG87" s="4"/>
      <c r="KJH87" s="4"/>
      <c r="KJI87" s="4"/>
      <c r="KJJ87" s="4"/>
      <c r="KJK87" s="4"/>
      <c r="KJL87" s="4"/>
      <c r="KJM87" s="4"/>
      <c r="KJN87" s="4"/>
      <c r="KJO87" s="4"/>
      <c r="KJP87" s="4"/>
      <c r="KJQ87" s="4"/>
      <c r="KJR87" s="4"/>
      <c r="KJS87" s="4"/>
      <c r="KJT87" s="4"/>
      <c r="KJU87" s="4"/>
      <c r="KJV87" s="4"/>
      <c r="KJW87" s="4"/>
      <c r="KJX87" s="4"/>
      <c r="KJY87" s="4"/>
      <c r="KJZ87" s="4"/>
      <c r="KKA87" s="4"/>
      <c r="KKB87" s="4"/>
      <c r="KKC87" s="4"/>
      <c r="KKD87" s="4"/>
      <c r="KKE87" s="4"/>
      <c r="KKF87" s="4"/>
      <c r="KKG87" s="4"/>
      <c r="KKH87" s="4"/>
      <c r="KKI87" s="4"/>
      <c r="KKJ87" s="4"/>
      <c r="KKK87" s="4"/>
      <c r="KKL87" s="4"/>
      <c r="KKM87" s="4"/>
      <c r="KKN87" s="4"/>
      <c r="KKO87" s="4"/>
      <c r="KKP87" s="4"/>
      <c r="KKQ87" s="4"/>
      <c r="KKR87" s="4"/>
      <c r="KKS87" s="4"/>
      <c r="KKT87" s="4"/>
      <c r="KKU87" s="4"/>
      <c r="KKV87" s="4"/>
      <c r="KKW87" s="4"/>
      <c r="KKX87" s="4"/>
      <c r="KKY87" s="4"/>
      <c r="KKZ87" s="4"/>
      <c r="KLA87" s="4"/>
      <c r="KLB87" s="4"/>
      <c r="KLC87" s="4"/>
      <c r="KLD87" s="4"/>
      <c r="KLE87" s="4"/>
      <c r="KLF87" s="4"/>
      <c r="KLG87" s="4"/>
      <c r="KLH87" s="4"/>
      <c r="KLI87" s="4"/>
      <c r="KLJ87" s="4"/>
      <c r="KLK87" s="4"/>
      <c r="KLL87" s="4"/>
      <c r="KLM87" s="4"/>
      <c r="KLN87" s="4"/>
      <c r="KLO87" s="4"/>
      <c r="KLP87" s="4"/>
      <c r="KLQ87" s="4"/>
      <c r="KLR87" s="4"/>
      <c r="KLS87" s="4"/>
      <c r="KLT87" s="4"/>
      <c r="KLU87" s="4"/>
      <c r="KLV87" s="4"/>
      <c r="KLW87" s="4"/>
      <c r="KLX87" s="4"/>
      <c r="KLY87" s="4"/>
      <c r="KLZ87" s="4"/>
      <c r="KMA87" s="4"/>
      <c r="KMB87" s="4"/>
      <c r="KMC87" s="4"/>
      <c r="KMD87" s="4"/>
      <c r="KME87" s="4"/>
      <c r="KMF87" s="4"/>
      <c r="KMG87" s="4"/>
      <c r="KMH87" s="4"/>
      <c r="KMI87" s="4"/>
      <c r="KMJ87" s="4"/>
      <c r="KMK87" s="4"/>
      <c r="KML87" s="4"/>
      <c r="KMM87" s="4"/>
      <c r="KMN87" s="4"/>
      <c r="KMO87" s="4"/>
      <c r="KMP87" s="4"/>
      <c r="KMQ87" s="4"/>
      <c r="KMR87" s="4"/>
      <c r="KMS87" s="4"/>
      <c r="KMT87" s="4"/>
      <c r="KMU87" s="4"/>
      <c r="KMV87" s="4"/>
      <c r="KMW87" s="4"/>
      <c r="KMX87" s="4"/>
      <c r="KMY87" s="4"/>
      <c r="KMZ87" s="4"/>
      <c r="KNA87" s="4"/>
      <c r="KNB87" s="4"/>
      <c r="KNC87" s="4"/>
      <c r="KND87" s="4"/>
      <c r="KNE87" s="4"/>
      <c r="KNF87" s="4"/>
      <c r="KNG87" s="4"/>
      <c r="KNH87" s="4"/>
      <c r="KNI87" s="4"/>
      <c r="KNJ87" s="4"/>
      <c r="KNK87" s="4"/>
      <c r="KNL87" s="4"/>
      <c r="KNM87" s="4"/>
      <c r="KNN87" s="4"/>
      <c r="KNO87" s="4"/>
      <c r="KNP87" s="4"/>
      <c r="KNQ87" s="4"/>
      <c r="KNR87" s="4"/>
      <c r="KNS87" s="4"/>
      <c r="KNT87" s="4"/>
      <c r="KNU87" s="4"/>
      <c r="KNV87" s="4"/>
      <c r="KNW87" s="4"/>
      <c r="KNX87" s="4"/>
      <c r="KNY87" s="4"/>
      <c r="KNZ87" s="4"/>
      <c r="KOA87" s="4"/>
      <c r="KOB87" s="4"/>
      <c r="KOC87" s="4"/>
      <c r="KOD87" s="4"/>
      <c r="KOE87" s="4"/>
      <c r="KOF87" s="4"/>
      <c r="KOG87" s="4"/>
      <c r="KOH87" s="4"/>
      <c r="KOI87" s="4"/>
      <c r="KOJ87" s="4"/>
      <c r="KOK87" s="4"/>
      <c r="KOL87" s="4"/>
      <c r="KOM87" s="4"/>
      <c r="KON87" s="4"/>
      <c r="KOO87" s="4"/>
      <c r="KOP87" s="4"/>
      <c r="KOQ87" s="4"/>
      <c r="KOR87" s="4"/>
      <c r="KOS87" s="4"/>
      <c r="KOT87" s="4"/>
      <c r="KOU87" s="4"/>
      <c r="KOV87" s="4"/>
      <c r="KOW87" s="4"/>
      <c r="KOX87" s="4"/>
      <c r="KOY87" s="4"/>
      <c r="KOZ87" s="4"/>
      <c r="KPA87" s="4"/>
      <c r="KPB87" s="4"/>
      <c r="KPC87" s="4"/>
      <c r="KPD87" s="4"/>
      <c r="KPE87" s="4"/>
      <c r="KPF87" s="4"/>
      <c r="KPG87" s="4"/>
      <c r="KPH87" s="4"/>
      <c r="KPI87" s="4"/>
      <c r="KPJ87" s="4"/>
      <c r="KPK87" s="4"/>
      <c r="KPL87" s="4"/>
      <c r="KPM87" s="4"/>
      <c r="KPN87" s="4"/>
      <c r="KPO87" s="4"/>
      <c r="KPP87" s="4"/>
      <c r="KPQ87" s="4"/>
      <c r="KPR87" s="4"/>
      <c r="KPS87" s="4"/>
      <c r="KPT87" s="4"/>
      <c r="KPU87" s="4"/>
      <c r="KPV87" s="4"/>
      <c r="KPW87" s="4"/>
      <c r="KPX87" s="4"/>
      <c r="KPY87" s="4"/>
      <c r="KPZ87" s="4"/>
      <c r="KQA87" s="4"/>
      <c r="KQB87" s="4"/>
      <c r="KQC87" s="4"/>
      <c r="KQD87" s="4"/>
      <c r="KQE87" s="4"/>
      <c r="KQF87" s="4"/>
      <c r="KQG87" s="4"/>
      <c r="KQH87" s="4"/>
      <c r="KQI87" s="4"/>
      <c r="KQJ87" s="4"/>
      <c r="KQK87" s="4"/>
      <c r="KQL87" s="4"/>
      <c r="KQM87" s="4"/>
      <c r="KQN87" s="4"/>
      <c r="KQO87" s="4"/>
      <c r="KQP87" s="4"/>
      <c r="KQQ87" s="4"/>
      <c r="KQR87" s="4"/>
      <c r="KQS87" s="4"/>
      <c r="KQT87" s="4"/>
      <c r="KQU87" s="4"/>
      <c r="KQV87" s="4"/>
      <c r="KQW87" s="4"/>
      <c r="KQX87" s="4"/>
      <c r="KQY87" s="4"/>
      <c r="KQZ87" s="4"/>
      <c r="KRA87" s="4"/>
      <c r="KRB87" s="4"/>
      <c r="KRC87" s="4"/>
      <c r="KRD87" s="4"/>
      <c r="KRE87" s="4"/>
      <c r="KRF87" s="4"/>
      <c r="KRG87" s="4"/>
      <c r="KRH87" s="4"/>
      <c r="KRI87" s="4"/>
      <c r="KRJ87" s="4"/>
      <c r="KRK87" s="4"/>
      <c r="KRL87" s="4"/>
      <c r="KRM87" s="4"/>
      <c r="KRN87" s="4"/>
      <c r="KRO87" s="4"/>
      <c r="KRP87" s="4"/>
      <c r="KRQ87" s="4"/>
      <c r="KRR87" s="4"/>
      <c r="KRS87" s="4"/>
      <c r="KRT87" s="4"/>
      <c r="KRU87" s="4"/>
      <c r="KRV87" s="4"/>
      <c r="KRW87" s="4"/>
      <c r="KRX87" s="4"/>
      <c r="KRY87" s="4"/>
      <c r="KRZ87" s="4"/>
      <c r="KSA87" s="4"/>
      <c r="KSB87" s="4"/>
      <c r="KSC87" s="4"/>
      <c r="KSD87" s="4"/>
      <c r="KSE87" s="4"/>
      <c r="KSF87" s="4"/>
      <c r="KSG87" s="4"/>
      <c r="KSH87" s="4"/>
      <c r="KSI87" s="4"/>
      <c r="KSJ87" s="4"/>
      <c r="KSK87" s="4"/>
      <c r="KSL87" s="4"/>
      <c r="KSM87" s="4"/>
      <c r="KSN87" s="4"/>
      <c r="KSO87" s="4"/>
      <c r="KSP87" s="4"/>
      <c r="KSQ87" s="4"/>
      <c r="KSR87" s="4"/>
      <c r="KSS87" s="4"/>
      <c r="KST87" s="4"/>
      <c r="KSU87" s="4"/>
      <c r="KSV87" s="4"/>
      <c r="KSW87" s="4"/>
      <c r="KSX87" s="4"/>
      <c r="KSY87" s="4"/>
      <c r="KSZ87" s="4"/>
      <c r="KTA87" s="4"/>
      <c r="KTB87" s="4"/>
      <c r="KTC87" s="4"/>
      <c r="KTD87" s="4"/>
      <c r="KTE87" s="4"/>
      <c r="KTF87" s="4"/>
      <c r="KTG87" s="4"/>
      <c r="KTH87" s="4"/>
      <c r="KTI87" s="4"/>
      <c r="KTJ87" s="4"/>
      <c r="KTK87" s="4"/>
      <c r="KTL87" s="4"/>
      <c r="KTM87" s="4"/>
      <c r="KTN87" s="4"/>
      <c r="KTO87" s="4"/>
      <c r="KTP87" s="4"/>
      <c r="KTQ87" s="4"/>
      <c r="KTR87" s="4"/>
      <c r="KTS87" s="4"/>
      <c r="KTT87" s="4"/>
      <c r="KTU87" s="4"/>
      <c r="KTV87" s="4"/>
      <c r="KTW87" s="4"/>
      <c r="KTX87" s="4"/>
      <c r="KTY87" s="4"/>
      <c r="KTZ87" s="4"/>
      <c r="KUA87" s="4"/>
      <c r="KUB87" s="4"/>
      <c r="KUC87" s="4"/>
      <c r="KUD87" s="4"/>
      <c r="KUE87" s="4"/>
      <c r="KUF87" s="4"/>
      <c r="KUG87" s="4"/>
      <c r="KUH87" s="4"/>
      <c r="KUI87" s="4"/>
      <c r="KUJ87" s="4"/>
      <c r="KUK87" s="4"/>
      <c r="KUL87" s="4"/>
      <c r="KUM87" s="4"/>
      <c r="KUN87" s="4"/>
      <c r="KUO87" s="4"/>
      <c r="KUP87" s="4"/>
      <c r="KUQ87" s="4"/>
      <c r="KUR87" s="4"/>
      <c r="KUS87" s="4"/>
      <c r="KUT87" s="4"/>
      <c r="KUU87" s="4"/>
      <c r="KUV87" s="4"/>
      <c r="KUW87" s="4"/>
      <c r="KUX87" s="4"/>
      <c r="KUY87" s="4"/>
      <c r="KUZ87" s="4"/>
      <c r="KVA87" s="4"/>
      <c r="KVB87" s="4"/>
      <c r="KVC87" s="4"/>
      <c r="KVD87" s="4"/>
      <c r="KVE87" s="4"/>
      <c r="KVF87" s="4"/>
      <c r="KVG87" s="4"/>
      <c r="KVH87" s="4"/>
      <c r="KVI87" s="4"/>
      <c r="KVJ87" s="4"/>
      <c r="KVK87" s="4"/>
      <c r="KVL87" s="4"/>
      <c r="KVM87" s="4"/>
      <c r="KVN87" s="4"/>
      <c r="KVO87" s="4"/>
      <c r="KVP87" s="4"/>
      <c r="KVQ87" s="4"/>
      <c r="KVR87" s="4"/>
      <c r="KVS87" s="4"/>
      <c r="KVT87" s="4"/>
      <c r="KVU87" s="4"/>
      <c r="KVV87" s="4"/>
      <c r="KVW87" s="4"/>
      <c r="KVX87" s="4"/>
      <c r="KVY87" s="4"/>
      <c r="KVZ87" s="4"/>
      <c r="KWA87" s="4"/>
      <c r="KWB87" s="4"/>
      <c r="KWC87" s="4"/>
      <c r="KWD87" s="4"/>
      <c r="KWE87" s="4"/>
      <c r="KWF87" s="4"/>
      <c r="KWG87" s="4"/>
      <c r="KWH87" s="4"/>
      <c r="KWI87" s="4"/>
      <c r="KWJ87" s="4"/>
      <c r="KWK87" s="4"/>
      <c r="KWL87" s="4"/>
      <c r="KWM87" s="4"/>
      <c r="KWN87" s="4"/>
      <c r="KWO87" s="4"/>
      <c r="KWP87" s="4"/>
      <c r="KWQ87" s="4"/>
      <c r="KWR87" s="4"/>
      <c r="KWS87" s="4"/>
      <c r="KWT87" s="4"/>
      <c r="KWU87" s="4"/>
      <c r="KWV87" s="4"/>
      <c r="KWW87" s="4"/>
      <c r="KWX87" s="4"/>
      <c r="KWY87" s="4"/>
      <c r="KWZ87" s="4"/>
      <c r="KXA87" s="4"/>
      <c r="KXB87" s="4"/>
      <c r="KXC87" s="4"/>
      <c r="KXD87" s="4"/>
      <c r="KXE87" s="4"/>
      <c r="KXF87" s="4"/>
      <c r="KXG87" s="4"/>
      <c r="KXH87" s="4"/>
      <c r="KXI87" s="4"/>
      <c r="KXJ87" s="4"/>
      <c r="KXK87" s="4"/>
      <c r="KXL87" s="4"/>
      <c r="KXM87" s="4"/>
      <c r="KXN87" s="4"/>
      <c r="KXO87" s="4"/>
      <c r="KXP87" s="4"/>
      <c r="KXQ87" s="4"/>
      <c r="KXR87" s="4"/>
      <c r="KXS87" s="4"/>
      <c r="KXT87" s="4"/>
      <c r="KXU87" s="4"/>
      <c r="KXV87" s="4"/>
      <c r="KXW87" s="4"/>
      <c r="KXX87" s="4"/>
      <c r="KXY87" s="4"/>
      <c r="KXZ87" s="4"/>
      <c r="KYA87" s="4"/>
      <c r="KYB87" s="4"/>
      <c r="KYC87" s="4"/>
      <c r="KYD87" s="4"/>
      <c r="KYE87" s="4"/>
      <c r="KYF87" s="4"/>
      <c r="KYG87" s="4"/>
      <c r="KYH87" s="4"/>
      <c r="KYI87" s="4"/>
      <c r="KYJ87" s="4"/>
      <c r="KYK87" s="4"/>
      <c r="KYL87" s="4"/>
      <c r="KYM87" s="4"/>
      <c r="KYN87" s="4"/>
      <c r="KYO87" s="4"/>
      <c r="KYP87" s="4"/>
      <c r="KYQ87" s="4"/>
      <c r="KYR87" s="4"/>
      <c r="KYS87" s="4"/>
      <c r="KYT87" s="4"/>
      <c r="KYU87" s="4"/>
      <c r="KYV87" s="4"/>
      <c r="KYW87" s="4"/>
      <c r="KYX87" s="4"/>
      <c r="KYY87" s="4"/>
      <c r="KYZ87" s="4"/>
      <c r="KZA87" s="4"/>
      <c r="KZB87" s="4"/>
      <c r="KZC87" s="4"/>
      <c r="KZD87" s="4"/>
      <c r="KZE87" s="4"/>
      <c r="KZF87" s="4"/>
      <c r="KZG87" s="4"/>
      <c r="KZH87" s="4"/>
      <c r="KZI87" s="4"/>
      <c r="KZJ87" s="4"/>
      <c r="KZK87" s="4"/>
      <c r="KZL87" s="4"/>
      <c r="KZM87" s="4"/>
      <c r="KZN87" s="4"/>
      <c r="KZO87" s="4"/>
      <c r="KZP87" s="4"/>
      <c r="KZQ87" s="4"/>
      <c r="KZR87" s="4"/>
      <c r="KZS87" s="4"/>
      <c r="KZT87" s="4"/>
      <c r="KZU87" s="4"/>
      <c r="KZV87" s="4"/>
      <c r="KZW87" s="4"/>
      <c r="KZX87" s="4"/>
      <c r="KZY87" s="4"/>
      <c r="KZZ87" s="4"/>
      <c r="LAA87" s="4"/>
      <c r="LAB87" s="4"/>
      <c r="LAC87" s="4"/>
      <c r="LAD87" s="4"/>
      <c r="LAE87" s="4"/>
      <c r="LAF87" s="4"/>
      <c r="LAG87" s="4"/>
      <c r="LAH87" s="4"/>
      <c r="LAI87" s="4"/>
      <c r="LAJ87" s="4"/>
      <c r="LAK87" s="4"/>
      <c r="LAL87" s="4"/>
      <c r="LAM87" s="4"/>
      <c r="LAN87" s="4"/>
      <c r="LAO87" s="4"/>
      <c r="LAP87" s="4"/>
      <c r="LAQ87" s="4"/>
      <c r="LAR87" s="4"/>
      <c r="LAS87" s="4"/>
      <c r="LAT87" s="4"/>
      <c r="LAU87" s="4"/>
      <c r="LAV87" s="4"/>
      <c r="LAW87" s="4"/>
      <c r="LAX87" s="4"/>
      <c r="LAY87" s="4"/>
      <c r="LAZ87" s="4"/>
      <c r="LBA87" s="4"/>
      <c r="LBB87" s="4"/>
      <c r="LBC87" s="4"/>
      <c r="LBD87" s="4"/>
      <c r="LBE87" s="4"/>
      <c r="LBF87" s="4"/>
      <c r="LBG87" s="4"/>
      <c r="LBH87" s="4"/>
      <c r="LBI87" s="4"/>
      <c r="LBJ87" s="4"/>
      <c r="LBK87" s="4"/>
      <c r="LBL87" s="4"/>
      <c r="LBM87" s="4"/>
      <c r="LBN87" s="4"/>
      <c r="LBO87" s="4"/>
      <c r="LBP87" s="4"/>
      <c r="LBQ87" s="4"/>
      <c r="LBR87" s="4"/>
      <c r="LBS87" s="4"/>
      <c r="LBT87" s="4"/>
      <c r="LBU87" s="4"/>
      <c r="LBV87" s="4"/>
      <c r="LBW87" s="4"/>
      <c r="LBX87" s="4"/>
      <c r="LBY87" s="4"/>
      <c r="LBZ87" s="4"/>
      <c r="LCA87" s="4"/>
      <c r="LCB87" s="4"/>
      <c r="LCC87" s="4"/>
      <c r="LCD87" s="4"/>
      <c r="LCE87" s="4"/>
      <c r="LCF87" s="4"/>
      <c r="LCG87" s="4"/>
      <c r="LCH87" s="4"/>
      <c r="LCI87" s="4"/>
      <c r="LCJ87" s="4"/>
      <c r="LCK87" s="4"/>
      <c r="LCL87" s="4"/>
      <c r="LCM87" s="4"/>
      <c r="LCN87" s="4"/>
      <c r="LCO87" s="4"/>
      <c r="LCP87" s="4"/>
      <c r="LCQ87" s="4"/>
      <c r="LCR87" s="4"/>
      <c r="LCS87" s="4"/>
      <c r="LCT87" s="4"/>
      <c r="LCU87" s="4"/>
      <c r="LCV87" s="4"/>
      <c r="LCW87" s="4"/>
      <c r="LCX87" s="4"/>
      <c r="LCY87" s="4"/>
      <c r="LCZ87" s="4"/>
      <c r="LDA87" s="4"/>
      <c r="LDB87" s="4"/>
      <c r="LDC87" s="4"/>
      <c r="LDD87" s="4"/>
      <c r="LDE87" s="4"/>
      <c r="LDF87" s="4"/>
      <c r="LDG87" s="4"/>
      <c r="LDH87" s="4"/>
      <c r="LDI87" s="4"/>
      <c r="LDJ87" s="4"/>
      <c r="LDK87" s="4"/>
      <c r="LDL87" s="4"/>
      <c r="LDM87" s="4"/>
      <c r="LDN87" s="4"/>
      <c r="LDO87" s="4"/>
      <c r="LDP87" s="4"/>
      <c r="LDQ87" s="4"/>
      <c r="LDR87" s="4"/>
      <c r="LDS87" s="4"/>
      <c r="LDT87" s="4"/>
      <c r="LDU87" s="4"/>
      <c r="LDV87" s="4"/>
      <c r="LDW87" s="4"/>
      <c r="LDX87" s="4"/>
      <c r="LDY87" s="4"/>
      <c r="LDZ87" s="4"/>
      <c r="LEA87" s="4"/>
      <c r="LEB87" s="4"/>
      <c r="LEC87" s="4"/>
      <c r="LED87" s="4"/>
      <c r="LEE87" s="4"/>
      <c r="LEF87" s="4"/>
      <c r="LEG87" s="4"/>
      <c r="LEH87" s="4"/>
      <c r="LEI87" s="4"/>
      <c r="LEJ87" s="4"/>
      <c r="LEK87" s="4"/>
      <c r="LEL87" s="4"/>
      <c r="LEM87" s="4"/>
      <c r="LEN87" s="4"/>
      <c r="LEO87" s="4"/>
      <c r="LEP87" s="4"/>
      <c r="LEQ87" s="4"/>
      <c r="LER87" s="4"/>
      <c r="LES87" s="4"/>
      <c r="LET87" s="4"/>
      <c r="LEU87" s="4"/>
      <c r="LEV87" s="4"/>
      <c r="LEW87" s="4"/>
      <c r="LEX87" s="4"/>
      <c r="LEY87" s="4"/>
      <c r="LEZ87" s="4"/>
      <c r="LFA87" s="4"/>
      <c r="LFB87" s="4"/>
      <c r="LFC87" s="4"/>
      <c r="LFD87" s="4"/>
      <c r="LFE87" s="4"/>
      <c r="LFF87" s="4"/>
      <c r="LFG87" s="4"/>
      <c r="LFH87" s="4"/>
      <c r="LFI87" s="4"/>
      <c r="LFJ87" s="4"/>
      <c r="LFK87" s="4"/>
      <c r="LFL87" s="4"/>
      <c r="LFM87" s="4"/>
      <c r="LFN87" s="4"/>
      <c r="LFO87" s="4"/>
      <c r="LFP87" s="4"/>
      <c r="LFQ87" s="4"/>
      <c r="LFR87" s="4"/>
      <c r="LFS87" s="4"/>
      <c r="LFT87" s="4"/>
      <c r="LFU87" s="4"/>
      <c r="LFV87" s="4"/>
      <c r="LFW87" s="4"/>
      <c r="LFX87" s="4"/>
      <c r="LFY87" s="4"/>
      <c r="LFZ87" s="4"/>
      <c r="LGA87" s="4"/>
      <c r="LGB87" s="4"/>
      <c r="LGC87" s="4"/>
      <c r="LGD87" s="4"/>
      <c r="LGE87" s="4"/>
      <c r="LGF87" s="4"/>
      <c r="LGG87" s="4"/>
      <c r="LGH87" s="4"/>
      <c r="LGI87" s="4"/>
      <c r="LGJ87" s="4"/>
      <c r="LGK87" s="4"/>
      <c r="LGL87" s="4"/>
      <c r="LGM87" s="4"/>
      <c r="LGN87" s="4"/>
      <c r="LGO87" s="4"/>
      <c r="LGP87" s="4"/>
      <c r="LGQ87" s="4"/>
      <c r="LGR87" s="4"/>
      <c r="LGS87" s="4"/>
      <c r="LGT87" s="4"/>
      <c r="LGU87" s="4"/>
      <c r="LGV87" s="4"/>
      <c r="LGW87" s="4"/>
      <c r="LGX87" s="4"/>
      <c r="LGY87" s="4"/>
      <c r="LGZ87" s="4"/>
      <c r="LHA87" s="4"/>
      <c r="LHB87" s="4"/>
      <c r="LHC87" s="4"/>
      <c r="LHD87" s="4"/>
      <c r="LHE87" s="4"/>
      <c r="LHF87" s="4"/>
      <c r="LHG87" s="4"/>
      <c r="LHH87" s="4"/>
      <c r="LHI87" s="4"/>
      <c r="LHJ87" s="4"/>
      <c r="LHK87" s="4"/>
      <c r="LHL87" s="4"/>
      <c r="LHM87" s="4"/>
      <c r="LHN87" s="4"/>
      <c r="LHO87" s="4"/>
      <c r="LHP87" s="4"/>
      <c r="LHQ87" s="4"/>
      <c r="LHR87" s="4"/>
      <c r="LHS87" s="4"/>
      <c r="LHT87" s="4"/>
      <c r="LHU87" s="4"/>
      <c r="LHV87" s="4"/>
      <c r="LHW87" s="4"/>
      <c r="LHX87" s="4"/>
      <c r="LHY87" s="4"/>
      <c r="LHZ87" s="4"/>
      <c r="LIA87" s="4"/>
      <c r="LIB87" s="4"/>
      <c r="LIC87" s="4"/>
      <c r="LID87" s="4"/>
      <c r="LIE87" s="4"/>
      <c r="LIF87" s="4"/>
      <c r="LIG87" s="4"/>
      <c r="LIH87" s="4"/>
      <c r="LII87" s="4"/>
      <c r="LIJ87" s="4"/>
      <c r="LIK87" s="4"/>
      <c r="LIL87" s="4"/>
      <c r="LIM87" s="4"/>
      <c r="LIN87" s="4"/>
      <c r="LIO87" s="4"/>
      <c r="LIP87" s="4"/>
      <c r="LIQ87" s="4"/>
      <c r="LIR87" s="4"/>
      <c r="LIS87" s="4"/>
      <c r="LIT87" s="4"/>
      <c r="LIU87" s="4"/>
      <c r="LIV87" s="4"/>
      <c r="LIW87" s="4"/>
      <c r="LIX87" s="4"/>
      <c r="LIY87" s="4"/>
      <c r="LIZ87" s="4"/>
      <c r="LJA87" s="4"/>
      <c r="LJB87" s="4"/>
      <c r="LJC87" s="4"/>
      <c r="LJD87" s="4"/>
      <c r="LJE87" s="4"/>
      <c r="LJF87" s="4"/>
      <c r="LJG87" s="4"/>
      <c r="LJH87" s="4"/>
      <c r="LJI87" s="4"/>
      <c r="LJJ87" s="4"/>
      <c r="LJK87" s="4"/>
      <c r="LJL87" s="4"/>
      <c r="LJM87" s="4"/>
      <c r="LJN87" s="4"/>
      <c r="LJO87" s="4"/>
      <c r="LJP87" s="4"/>
      <c r="LJQ87" s="4"/>
      <c r="LJR87" s="4"/>
      <c r="LJS87" s="4"/>
      <c r="LJT87" s="4"/>
      <c r="LJU87" s="4"/>
      <c r="LJV87" s="4"/>
      <c r="LJW87" s="4"/>
      <c r="LJX87" s="4"/>
      <c r="LJY87" s="4"/>
      <c r="LJZ87" s="4"/>
      <c r="LKA87" s="4"/>
      <c r="LKB87" s="4"/>
      <c r="LKC87" s="4"/>
      <c r="LKD87" s="4"/>
      <c r="LKE87" s="4"/>
      <c r="LKF87" s="4"/>
      <c r="LKG87" s="4"/>
      <c r="LKH87" s="4"/>
      <c r="LKI87" s="4"/>
      <c r="LKJ87" s="4"/>
      <c r="LKK87" s="4"/>
      <c r="LKL87" s="4"/>
      <c r="LKM87" s="4"/>
      <c r="LKN87" s="4"/>
      <c r="LKO87" s="4"/>
      <c r="LKP87" s="4"/>
      <c r="LKQ87" s="4"/>
      <c r="LKR87" s="4"/>
      <c r="LKS87" s="4"/>
      <c r="LKT87" s="4"/>
      <c r="LKU87" s="4"/>
      <c r="LKV87" s="4"/>
      <c r="LKW87" s="4"/>
      <c r="LKX87" s="4"/>
      <c r="LKY87" s="4"/>
      <c r="LKZ87" s="4"/>
      <c r="LLA87" s="4"/>
      <c r="LLB87" s="4"/>
      <c r="LLC87" s="4"/>
      <c r="LLD87" s="4"/>
      <c r="LLE87" s="4"/>
      <c r="LLF87" s="4"/>
      <c r="LLG87" s="4"/>
      <c r="LLH87" s="4"/>
      <c r="LLI87" s="4"/>
      <c r="LLJ87" s="4"/>
      <c r="LLK87" s="4"/>
      <c r="LLL87" s="4"/>
      <c r="LLM87" s="4"/>
      <c r="LLN87" s="4"/>
      <c r="LLO87" s="4"/>
      <c r="LLP87" s="4"/>
      <c r="LLQ87" s="4"/>
      <c r="LLR87" s="4"/>
      <c r="LLS87" s="4"/>
      <c r="LLT87" s="4"/>
      <c r="LLU87" s="4"/>
      <c r="LLV87" s="4"/>
      <c r="LLW87" s="4"/>
      <c r="LLX87" s="4"/>
      <c r="LLY87" s="4"/>
      <c r="LLZ87" s="4"/>
      <c r="LMA87" s="4"/>
      <c r="LMB87" s="4"/>
      <c r="LMC87" s="4"/>
      <c r="LMD87" s="4"/>
      <c r="LME87" s="4"/>
      <c r="LMF87" s="4"/>
      <c r="LMG87" s="4"/>
      <c r="LMH87" s="4"/>
      <c r="LMI87" s="4"/>
      <c r="LMJ87" s="4"/>
      <c r="LMK87" s="4"/>
      <c r="LML87" s="4"/>
      <c r="LMM87" s="4"/>
      <c r="LMN87" s="4"/>
      <c r="LMO87" s="4"/>
      <c r="LMP87" s="4"/>
      <c r="LMQ87" s="4"/>
      <c r="LMR87" s="4"/>
      <c r="LMS87" s="4"/>
      <c r="LMT87" s="4"/>
      <c r="LMU87" s="4"/>
      <c r="LMV87" s="4"/>
      <c r="LMW87" s="4"/>
      <c r="LMX87" s="4"/>
      <c r="LMY87" s="4"/>
      <c r="LMZ87" s="4"/>
      <c r="LNA87" s="4"/>
      <c r="LNB87" s="4"/>
      <c r="LNC87" s="4"/>
      <c r="LND87" s="4"/>
      <c r="LNE87" s="4"/>
      <c r="LNF87" s="4"/>
      <c r="LNG87" s="4"/>
      <c r="LNH87" s="4"/>
      <c r="LNI87" s="4"/>
      <c r="LNJ87" s="4"/>
      <c r="LNK87" s="4"/>
      <c r="LNL87" s="4"/>
      <c r="LNM87" s="4"/>
      <c r="LNN87" s="4"/>
      <c r="LNO87" s="4"/>
      <c r="LNP87" s="4"/>
      <c r="LNQ87" s="4"/>
      <c r="LNR87" s="4"/>
      <c r="LNS87" s="4"/>
      <c r="LNT87" s="4"/>
      <c r="LNU87" s="4"/>
      <c r="LNV87" s="4"/>
      <c r="LNW87" s="4"/>
      <c r="LNX87" s="4"/>
      <c r="LNY87" s="4"/>
      <c r="LNZ87" s="4"/>
      <c r="LOA87" s="4"/>
      <c r="LOB87" s="4"/>
      <c r="LOC87" s="4"/>
      <c r="LOD87" s="4"/>
      <c r="LOE87" s="4"/>
      <c r="LOF87" s="4"/>
      <c r="LOG87" s="4"/>
      <c r="LOH87" s="4"/>
      <c r="LOI87" s="4"/>
      <c r="LOJ87" s="4"/>
      <c r="LOK87" s="4"/>
      <c r="LOL87" s="4"/>
      <c r="LOM87" s="4"/>
      <c r="LON87" s="4"/>
      <c r="LOO87" s="4"/>
      <c r="LOP87" s="4"/>
      <c r="LOQ87" s="4"/>
      <c r="LOR87" s="4"/>
      <c r="LOS87" s="4"/>
      <c r="LOT87" s="4"/>
      <c r="LOU87" s="4"/>
      <c r="LOV87" s="4"/>
      <c r="LOW87" s="4"/>
      <c r="LOX87" s="4"/>
      <c r="LOY87" s="4"/>
      <c r="LOZ87" s="4"/>
      <c r="LPA87" s="4"/>
      <c r="LPB87" s="4"/>
      <c r="LPC87" s="4"/>
      <c r="LPD87" s="4"/>
      <c r="LPE87" s="4"/>
      <c r="LPF87" s="4"/>
      <c r="LPG87" s="4"/>
      <c r="LPH87" s="4"/>
      <c r="LPI87" s="4"/>
      <c r="LPJ87" s="4"/>
      <c r="LPK87" s="4"/>
      <c r="LPL87" s="4"/>
      <c r="LPM87" s="4"/>
      <c r="LPN87" s="4"/>
      <c r="LPO87" s="4"/>
      <c r="LPP87" s="4"/>
      <c r="LPQ87" s="4"/>
      <c r="LPR87" s="4"/>
      <c r="LPS87" s="4"/>
      <c r="LPT87" s="4"/>
      <c r="LPU87" s="4"/>
      <c r="LPV87" s="4"/>
      <c r="LPW87" s="4"/>
      <c r="LPX87" s="4"/>
      <c r="LPY87" s="4"/>
      <c r="LPZ87" s="4"/>
      <c r="LQA87" s="4"/>
      <c r="LQB87" s="4"/>
      <c r="LQC87" s="4"/>
      <c r="LQD87" s="4"/>
      <c r="LQE87" s="4"/>
      <c r="LQF87" s="4"/>
      <c r="LQG87" s="4"/>
      <c r="LQH87" s="4"/>
      <c r="LQI87" s="4"/>
      <c r="LQJ87" s="4"/>
      <c r="LQK87" s="4"/>
      <c r="LQL87" s="4"/>
      <c r="LQM87" s="4"/>
      <c r="LQN87" s="4"/>
      <c r="LQO87" s="4"/>
      <c r="LQP87" s="4"/>
      <c r="LQQ87" s="4"/>
      <c r="LQR87" s="4"/>
      <c r="LQS87" s="4"/>
      <c r="LQT87" s="4"/>
      <c r="LQU87" s="4"/>
      <c r="LQV87" s="4"/>
      <c r="LQW87" s="4"/>
      <c r="LQX87" s="4"/>
      <c r="LQY87" s="4"/>
      <c r="LQZ87" s="4"/>
      <c r="LRA87" s="4"/>
      <c r="LRB87" s="4"/>
      <c r="LRC87" s="4"/>
      <c r="LRD87" s="4"/>
      <c r="LRE87" s="4"/>
      <c r="LRF87" s="4"/>
      <c r="LRG87" s="4"/>
      <c r="LRH87" s="4"/>
      <c r="LRI87" s="4"/>
      <c r="LRJ87" s="4"/>
      <c r="LRK87" s="4"/>
      <c r="LRL87" s="4"/>
      <c r="LRM87" s="4"/>
      <c r="LRN87" s="4"/>
      <c r="LRO87" s="4"/>
      <c r="LRP87" s="4"/>
      <c r="LRQ87" s="4"/>
      <c r="LRR87" s="4"/>
      <c r="LRS87" s="4"/>
      <c r="LRT87" s="4"/>
      <c r="LRU87" s="4"/>
      <c r="LRV87" s="4"/>
      <c r="LRW87" s="4"/>
      <c r="LRX87" s="4"/>
      <c r="LRY87" s="4"/>
      <c r="LRZ87" s="4"/>
      <c r="LSA87" s="4"/>
      <c r="LSB87" s="4"/>
      <c r="LSC87" s="4"/>
      <c r="LSD87" s="4"/>
      <c r="LSE87" s="4"/>
      <c r="LSF87" s="4"/>
      <c r="LSG87" s="4"/>
      <c r="LSH87" s="4"/>
      <c r="LSI87" s="4"/>
      <c r="LSJ87" s="4"/>
      <c r="LSK87" s="4"/>
      <c r="LSL87" s="4"/>
      <c r="LSM87" s="4"/>
      <c r="LSN87" s="4"/>
      <c r="LSO87" s="4"/>
      <c r="LSP87" s="4"/>
      <c r="LSQ87" s="4"/>
      <c r="LSR87" s="4"/>
      <c r="LSS87" s="4"/>
      <c r="LST87" s="4"/>
      <c r="LSU87" s="4"/>
      <c r="LSV87" s="4"/>
      <c r="LSW87" s="4"/>
      <c r="LSX87" s="4"/>
      <c r="LSY87" s="4"/>
      <c r="LSZ87" s="4"/>
      <c r="LTA87" s="4"/>
      <c r="LTB87" s="4"/>
      <c r="LTC87" s="4"/>
      <c r="LTD87" s="4"/>
      <c r="LTE87" s="4"/>
      <c r="LTF87" s="4"/>
      <c r="LTG87" s="4"/>
      <c r="LTH87" s="4"/>
      <c r="LTI87" s="4"/>
      <c r="LTJ87" s="4"/>
      <c r="LTK87" s="4"/>
      <c r="LTL87" s="4"/>
      <c r="LTM87" s="4"/>
      <c r="LTN87" s="4"/>
      <c r="LTO87" s="4"/>
      <c r="LTP87" s="4"/>
      <c r="LTQ87" s="4"/>
      <c r="LTR87" s="4"/>
      <c r="LTS87" s="4"/>
      <c r="LTT87" s="4"/>
      <c r="LTU87" s="4"/>
      <c r="LTV87" s="4"/>
      <c r="LTW87" s="4"/>
      <c r="LTX87" s="4"/>
      <c r="LTY87" s="4"/>
      <c r="LTZ87" s="4"/>
      <c r="LUA87" s="4"/>
      <c r="LUB87" s="4"/>
      <c r="LUC87" s="4"/>
      <c r="LUD87" s="4"/>
      <c r="LUE87" s="4"/>
      <c r="LUF87" s="4"/>
      <c r="LUG87" s="4"/>
      <c r="LUH87" s="4"/>
      <c r="LUI87" s="4"/>
      <c r="LUJ87" s="4"/>
      <c r="LUK87" s="4"/>
      <c r="LUL87" s="4"/>
      <c r="LUM87" s="4"/>
      <c r="LUN87" s="4"/>
      <c r="LUO87" s="4"/>
      <c r="LUP87" s="4"/>
      <c r="LUQ87" s="4"/>
      <c r="LUR87" s="4"/>
      <c r="LUS87" s="4"/>
      <c r="LUT87" s="4"/>
      <c r="LUU87" s="4"/>
      <c r="LUV87" s="4"/>
      <c r="LUW87" s="4"/>
      <c r="LUX87" s="4"/>
      <c r="LUY87" s="4"/>
      <c r="LUZ87" s="4"/>
      <c r="LVA87" s="4"/>
      <c r="LVB87" s="4"/>
      <c r="LVC87" s="4"/>
      <c r="LVD87" s="4"/>
      <c r="LVE87" s="4"/>
      <c r="LVF87" s="4"/>
      <c r="LVG87" s="4"/>
      <c r="LVH87" s="4"/>
      <c r="LVI87" s="4"/>
      <c r="LVJ87" s="4"/>
      <c r="LVK87" s="4"/>
      <c r="LVL87" s="4"/>
      <c r="LVM87" s="4"/>
      <c r="LVN87" s="4"/>
      <c r="LVO87" s="4"/>
      <c r="LVP87" s="4"/>
      <c r="LVQ87" s="4"/>
      <c r="LVR87" s="4"/>
      <c r="LVS87" s="4"/>
      <c r="LVT87" s="4"/>
      <c r="LVU87" s="4"/>
      <c r="LVV87" s="4"/>
      <c r="LVW87" s="4"/>
      <c r="LVX87" s="4"/>
      <c r="LVY87" s="4"/>
      <c r="LVZ87" s="4"/>
      <c r="LWA87" s="4"/>
      <c r="LWB87" s="4"/>
      <c r="LWC87" s="4"/>
      <c r="LWD87" s="4"/>
      <c r="LWE87" s="4"/>
      <c r="LWF87" s="4"/>
      <c r="LWG87" s="4"/>
      <c r="LWH87" s="4"/>
      <c r="LWI87" s="4"/>
      <c r="LWJ87" s="4"/>
      <c r="LWK87" s="4"/>
      <c r="LWL87" s="4"/>
      <c r="LWM87" s="4"/>
      <c r="LWN87" s="4"/>
      <c r="LWO87" s="4"/>
      <c r="LWP87" s="4"/>
      <c r="LWQ87" s="4"/>
      <c r="LWR87" s="4"/>
      <c r="LWS87" s="4"/>
      <c r="LWT87" s="4"/>
      <c r="LWU87" s="4"/>
      <c r="LWV87" s="4"/>
      <c r="LWW87" s="4"/>
      <c r="LWX87" s="4"/>
      <c r="LWY87" s="4"/>
      <c r="LWZ87" s="4"/>
      <c r="LXA87" s="4"/>
      <c r="LXB87" s="4"/>
      <c r="LXC87" s="4"/>
      <c r="LXD87" s="4"/>
      <c r="LXE87" s="4"/>
      <c r="LXF87" s="4"/>
      <c r="LXG87" s="4"/>
      <c r="LXH87" s="4"/>
      <c r="LXI87" s="4"/>
      <c r="LXJ87" s="4"/>
      <c r="LXK87" s="4"/>
      <c r="LXL87" s="4"/>
      <c r="LXM87" s="4"/>
      <c r="LXN87" s="4"/>
      <c r="LXO87" s="4"/>
      <c r="LXP87" s="4"/>
      <c r="LXQ87" s="4"/>
      <c r="LXR87" s="4"/>
      <c r="LXS87" s="4"/>
      <c r="LXT87" s="4"/>
      <c r="LXU87" s="4"/>
      <c r="LXV87" s="4"/>
      <c r="LXW87" s="4"/>
      <c r="LXX87" s="4"/>
      <c r="LXY87" s="4"/>
      <c r="LXZ87" s="4"/>
      <c r="LYA87" s="4"/>
      <c r="LYB87" s="4"/>
      <c r="LYC87" s="4"/>
      <c r="LYD87" s="4"/>
      <c r="LYE87" s="4"/>
      <c r="LYF87" s="4"/>
      <c r="LYG87" s="4"/>
      <c r="LYH87" s="4"/>
      <c r="LYI87" s="4"/>
      <c r="LYJ87" s="4"/>
      <c r="LYK87" s="4"/>
      <c r="LYL87" s="4"/>
      <c r="LYM87" s="4"/>
      <c r="LYN87" s="4"/>
      <c r="LYO87" s="4"/>
      <c r="LYP87" s="4"/>
      <c r="LYQ87" s="4"/>
      <c r="LYR87" s="4"/>
      <c r="LYS87" s="4"/>
      <c r="LYT87" s="4"/>
      <c r="LYU87" s="4"/>
      <c r="LYV87" s="4"/>
      <c r="LYW87" s="4"/>
      <c r="LYX87" s="4"/>
      <c r="LYY87" s="4"/>
      <c r="LYZ87" s="4"/>
      <c r="LZA87" s="4"/>
      <c r="LZB87" s="4"/>
      <c r="LZC87" s="4"/>
      <c r="LZD87" s="4"/>
      <c r="LZE87" s="4"/>
      <c r="LZF87" s="4"/>
      <c r="LZG87" s="4"/>
      <c r="LZH87" s="4"/>
      <c r="LZI87" s="4"/>
      <c r="LZJ87" s="4"/>
      <c r="LZK87" s="4"/>
      <c r="LZL87" s="4"/>
      <c r="LZM87" s="4"/>
      <c r="LZN87" s="4"/>
      <c r="LZO87" s="4"/>
      <c r="LZP87" s="4"/>
      <c r="LZQ87" s="4"/>
      <c r="LZR87" s="4"/>
      <c r="LZS87" s="4"/>
      <c r="LZT87" s="4"/>
      <c r="LZU87" s="4"/>
      <c r="LZV87" s="4"/>
      <c r="LZW87" s="4"/>
      <c r="LZX87" s="4"/>
      <c r="LZY87" s="4"/>
      <c r="LZZ87" s="4"/>
      <c r="MAA87" s="4"/>
      <c r="MAB87" s="4"/>
      <c r="MAC87" s="4"/>
      <c r="MAD87" s="4"/>
      <c r="MAE87" s="4"/>
      <c r="MAF87" s="4"/>
      <c r="MAG87" s="4"/>
      <c r="MAH87" s="4"/>
      <c r="MAI87" s="4"/>
      <c r="MAJ87" s="4"/>
      <c r="MAK87" s="4"/>
      <c r="MAL87" s="4"/>
      <c r="MAM87" s="4"/>
      <c r="MAN87" s="4"/>
      <c r="MAO87" s="4"/>
      <c r="MAP87" s="4"/>
      <c r="MAQ87" s="4"/>
      <c r="MAR87" s="4"/>
      <c r="MAS87" s="4"/>
      <c r="MAT87" s="4"/>
      <c r="MAU87" s="4"/>
      <c r="MAV87" s="4"/>
      <c r="MAW87" s="4"/>
      <c r="MAX87" s="4"/>
      <c r="MAY87" s="4"/>
      <c r="MAZ87" s="4"/>
      <c r="MBA87" s="4"/>
      <c r="MBB87" s="4"/>
      <c r="MBC87" s="4"/>
      <c r="MBD87" s="4"/>
      <c r="MBE87" s="4"/>
      <c r="MBF87" s="4"/>
      <c r="MBG87" s="4"/>
      <c r="MBH87" s="4"/>
      <c r="MBI87" s="4"/>
      <c r="MBJ87" s="4"/>
      <c r="MBK87" s="4"/>
      <c r="MBL87" s="4"/>
      <c r="MBM87" s="4"/>
      <c r="MBN87" s="4"/>
      <c r="MBO87" s="4"/>
      <c r="MBP87" s="4"/>
      <c r="MBQ87" s="4"/>
      <c r="MBR87" s="4"/>
      <c r="MBS87" s="4"/>
      <c r="MBT87" s="4"/>
      <c r="MBU87" s="4"/>
      <c r="MBV87" s="4"/>
      <c r="MBW87" s="4"/>
      <c r="MBX87" s="4"/>
      <c r="MBY87" s="4"/>
      <c r="MBZ87" s="4"/>
      <c r="MCA87" s="4"/>
      <c r="MCB87" s="4"/>
      <c r="MCC87" s="4"/>
      <c r="MCD87" s="4"/>
      <c r="MCE87" s="4"/>
      <c r="MCF87" s="4"/>
      <c r="MCG87" s="4"/>
      <c r="MCH87" s="4"/>
      <c r="MCI87" s="4"/>
      <c r="MCJ87" s="4"/>
      <c r="MCK87" s="4"/>
      <c r="MCL87" s="4"/>
      <c r="MCM87" s="4"/>
      <c r="MCN87" s="4"/>
      <c r="MCO87" s="4"/>
      <c r="MCP87" s="4"/>
      <c r="MCQ87" s="4"/>
      <c r="MCR87" s="4"/>
      <c r="MCS87" s="4"/>
      <c r="MCT87" s="4"/>
      <c r="MCU87" s="4"/>
      <c r="MCV87" s="4"/>
      <c r="MCW87" s="4"/>
      <c r="MCX87" s="4"/>
      <c r="MCY87" s="4"/>
      <c r="MCZ87" s="4"/>
      <c r="MDA87" s="4"/>
      <c r="MDB87" s="4"/>
      <c r="MDC87" s="4"/>
      <c r="MDD87" s="4"/>
      <c r="MDE87" s="4"/>
      <c r="MDF87" s="4"/>
      <c r="MDG87" s="4"/>
      <c r="MDH87" s="4"/>
      <c r="MDI87" s="4"/>
      <c r="MDJ87" s="4"/>
      <c r="MDK87" s="4"/>
      <c r="MDL87" s="4"/>
      <c r="MDM87" s="4"/>
      <c r="MDN87" s="4"/>
      <c r="MDO87" s="4"/>
      <c r="MDP87" s="4"/>
      <c r="MDQ87" s="4"/>
      <c r="MDR87" s="4"/>
      <c r="MDS87" s="4"/>
      <c r="MDT87" s="4"/>
      <c r="MDU87" s="4"/>
      <c r="MDV87" s="4"/>
      <c r="MDW87" s="4"/>
      <c r="MDX87" s="4"/>
      <c r="MDY87" s="4"/>
      <c r="MDZ87" s="4"/>
      <c r="MEA87" s="4"/>
      <c r="MEB87" s="4"/>
      <c r="MEC87" s="4"/>
      <c r="MED87" s="4"/>
      <c r="MEE87" s="4"/>
      <c r="MEF87" s="4"/>
      <c r="MEG87" s="4"/>
      <c r="MEH87" s="4"/>
      <c r="MEI87" s="4"/>
      <c r="MEJ87" s="4"/>
      <c r="MEK87" s="4"/>
      <c r="MEL87" s="4"/>
      <c r="MEM87" s="4"/>
      <c r="MEN87" s="4"/>
      <c r="MEO87" s="4"/>
      <c r="MEP87" s="4"/>
      <c r="MEQ87" s="4"/>
      <c r="MER87" s="4"/>
      <c r="MES87" s="4"/>
      <c r="MET87" s="4"/>
      <c r="MEU87" s="4"/>
      <c r="MEV87" s="4"/>
      <c r="MEW87" s="4"/>
      <c r="MEX87" s="4"/>
      <c r="MEY87" s="4"/>
      <c r="MEZ87" s="4"/>
      <c r="MFA87" s="4"/>
      <c r="MFB87" s="4"/>
      <c r="MFC87" s="4"/>
      <c r="MFD87" s="4"/>
      <c r="MFE87" s="4"/>
      <c r="MFF87" s="4"/>
      <c r="MFG87" s="4"/>
      <c r="MFH87" s="4"/>
      <c r="MFI87" s="4"/>
      <c r="MFJ87" s="4"/>
      <c r="MFK87" s="4"/>
      <c r="MFL87" s="4"/>
      <c r="MFM87" s="4"/>
      <c r="MFN87" s="4"/>
      <c r="MFO87" s="4"/>
      <c r="MFP87" s="4"/>
      <c r="MFQ87" s="4"/>
      <c r="MFR87" s="4"/>
      <c r="MFS87" s="4"/>
      <c r="MFT87" s="4"/>
      <c r="MFU87" s="4"/>
      <c r="MFV87" s="4"/>
      <c r="MFW87" s="4"/>
      <c r="MFX87" s="4"/>
      <c r="MFY87" s="4"/>
      <c r="MFZ87" s="4"/>
      <c r="MGA87" s="4"/>
      <c r="MGB87" s="4"/>
      <c r="MGC87" s="4"/>
      <c r="MGD87" s="4"/>
      <c r="MGE87" s="4"/>
      <c r="MGF87" s="4"/>
      <c r="MGG87" s="4"/>
      <c r="MGH87" s="4"/>
      <c r="MGI87" s="4"/>
      <c r="MGJ87" s="4"/>
      <c r="MGK87" s="4"/>
      <c r="MGL87" s="4"/>
      <c r="MGM87" s="4"/>
      <c r="MGN87" s="4"/>
      <c r="MGO87" s="4"/>
      <c r="MGP87" s="4"/>
      <c r="MGQ87" s="4"/>
      <c r="MGR87" s="4"/>
      <c r="MGS87" s="4"/>
      <c r="MGT87" s="4"/>
      <c r="MGU87" s="4"/>
      <c r="MGV87" s="4"/>
      <c r="MGW87" s="4"/>
      <c r="MGX87" s="4"/>
      <c r="MGY87" s="4"/>
      <c r="MGZ87" s="4"/>
      <c r="MHA87" s="4"/>
      <c r="MHB87" s="4"/>
      <c r="MHC87" s="4"/>
      <c r="MHD87" s="4"/>
      <c r="MHE87" s="4"/>
      <c r="MHF87" s="4"/>
      <c r="MHG87" s="4"/>
      <c r="MHH87" s="4"/>
      <c r="MHI87" s="4"/>
      <c r="MHJ87" s="4"/>
      <c r="MHK87" s="4"/>
      <c r="MHL87" s="4"/>
      <c r="MHM87" s="4"/>
      <c r="MHN87" s="4"/>
      <c r="MHO87" s="4"/>
      <c r="MHP87" s="4"/>
      <c r="MHQ87" s="4"/>
      <c r="MHR87" s="4"/>
      <c r="MHS87" s="4"/>
      <c r="MHT87" s="4"/>
      <c r="MHU87" s="4"/>
      <c r="MHV87" s="4"/>
      <c r="MHW87" s="4"/>
      <c r="MHX87" s="4"/>
      <c r="MHY87" s="4"/>
      <c r="MHZ87" s="4"/>
      <c r="MIA87" s="4"/>
      <c r="MIB87" s="4"/>
      <c r="MIC87" s="4"/>
      <c r="MID87" s="4"/>
      <c r="MIE87" s="4"/>
      <c r="MIF87" s="4"/>
      <c r="MIG87" s="4"/>
      <c r="MIH87" s="4"/>
      <c r="MII87" s="4"/>
      <c r="MIJ87" s="4"/>
      <c r="MIK87" s="4"/>
      <c r="MIL87" s="4"/>
      <c r="MIM87" s="4"/>
      <c r="MIN87" s="4"/>
      <c r="MIO87" s="4"/>
      <c r="MIP87" s="4"/>
      <c r="MIQ87" s="4"/>
      <c r="MIR87" s="4"/>
      <c r="MIS87" s="4"/>
      <c r="MIT87" s="4"/>
      <c r="MIU87" s="4"/>
      <c r="MIV87" s="4"/>
      <c r="MIW87" s="4"/>
      <c r="MIX87" s="4"/>
      <c r="MIY87" s="4"/>
      <c r="MIZ87" s="4"/>
      <c r="MJA87" s="4"/>
      <c r="MJB87" s="4"/>
      <c r="MJC87" s="4"/>
      <c r="MJD87" s="4"/>
      <c r="MJE87" s="4"/>
      <c r="MJF87" s="4"/>
      <c r="MJG87" s="4"/>
      <c r="MJH87" s="4"/>
      <c r="MJI87" s="4"/>
      <c r="MJJ87" s="4"/>
      <c r="MJK87" s="4"/>
      <c r="MJL87" s="4"/>
      <c r="MJM87" s="4"/>
      <c r="MJN87" s="4"/>
      <c r="MJO87" s="4"/>
      <c r="MJP87" s="4"/>
      <c r="MJQ87" s="4"/>
      <c r="MJR87" s="4"/>
      <c r="MJS87" s="4"/>
      <c r="MJT87" s="4"/>
      <c r="MJU87" s="4"/>
      <c r="MJV87" s="4"/>
      <c r="MJW87" s="4"/>
      <c r="MJX87" s="4"/>
      <c r="MJY87" s="4"/>
      <c r="MJZ87" s="4"/>
      <c r="MKA87" s="4"/>
      <c r="MKB87" s="4"/>
      <c r="MKC87" s="4"/>
      <c r="MKD87" s="4"/>
      <c r="MKE87" s="4"/>
      <c r="MKF87" s="4"/>
      <c r="MKG87" s="4"/>
      <c r="MKH87" s="4"/>
      <c r="MKI87" s="4"/>
      <c r="MKJ87" s="4"/>
      <c r="MKK87" s="4"/>
      <c r="MKL87" s="4"/>
      <c r="MKM87" s="4"/>
      <c r="MKN87" s="4"/>
      <c r="MKO87" s="4"/>
      <c r="MKP87" s="4"/>
      <c r="MKQ87" s="4"/>
      <c r="MKR87" s="4"/>
      <c r="MKS87" s="4"/>
      <c r="MKT87" s="4"/>
      <c r="MKU87" s="4"/>
      <c r="MKV87" s="4"/>
      <c r="MKW87" s="4"/>
      <c r="MKX87" s="4"/>
      <c r="MKY87" s="4"/>
      <c r="MKZ87" s="4"/>
      <c r="MLA87" s="4"/>
      <c r="MLB87" s="4"/>
      <c r="MLC87" s="4"/>
      <c r="MLD87" s="4"/>
      <c r="MLE87" s="4"/>
      <c r="MLF87" s="4"/>
      <c r="MLG87" s="4"/>
      <c r="MLH87" s="4"/>
      <c r="MLI87" s="4"/>
      <c r="MLJ87" s="4"/>
      <c r="MLK87" s="4"/>
      <c r="MLL87" s="4"/>
      <c r="MLM87" s="4"/>
      <c r="MLN87" s="4"/>
      <c r="MLO87" s="4"/>
      <c r="MLP87" s="4"/>
      <c r="MLQ87" s="4"/>
      <c r="MLR87" s="4"/>
      <c r="MLS87" s="4"/>
      <c r="MLT87" s="4"/>
      <c r="MLU87" s="4"/>
      <c r="MLV87" s="4"/>
      <c r="MLW87" s="4"/>
      <c r="MLX87" s="4"/>
      <c r="MLY87" s="4"/>
      <c r="MLZ87" s="4"/>
      <c r="MMA87" s="4"/>
      <c r="MMB87" s="4"/>
      <c r="MMC87" s="4"/>
      <c r="MMD87" s="4"/>
      <c r="MME87" s="4"/>
      <c r="MMF87" s="4"/>
      <c r="MMG87" s="4"/>
      <c r="MMH87" s="4"/>
      <c r="MMI87" s="4"/>
      <c r="MMJ87" s="4"/>
      <c r="MMK87" s="4"/>
      <c r="MML87" s="4"/>
      <c r="MMM87" s="4"/>
      <c r="MMN87" s="4"/>
      <c r="MMO87" s="4"/>
      <c r="MMP87" s="4"/>
      <c r="MMQ87" s="4"/>
      <c r="MMR87" s="4"/>
      <c r="MMS87" s="4"/>
      <c r="MMT87" s="4"/>
      <c r="MMU87" s="4"/>
      <c r="MMV87" s="4"/>
      <c r="MMW87" s="4"/>
      <c r="MMX87" s="4"/>
      <c r="MMY87" s="4"/>
      <c r="MMZ87" s="4"/>
      <c r="MNA87" s="4"/>
      <c r="MNB87" s="4"/>
      <c r="MNC87" s="4"/>
      <c r="MND87" s="4"/>
      <c r="MNE87" s="4"/>
      <c r="MNF87" s="4"/>
      <c r="MNG87" s="4"/>
      <c r="MNH87" s="4"/>
      <c r="MNI87" s="4"/>
      <c r="MNJ87" s="4"/>
      <c r="MNK87" s="4"/>
      <c r="MNL87" s="4"/>
      <c r="MNM87" s="4"/>
      <c r="MNN87" s="4"/>
      <c r="MNO87" s="4"/>
      <c r="MNP87" s="4"/>
      <c r="MNQ87" s="4"/>
      <c r="MNR87" s="4"/>
      <c r="MNS87" s="4"/>
      <c r="MNT87" s="4"/>
      <c r="MNU87" s="4"/>
      <c r="MNV87" s="4"/>
      <c r="MNW87" s="4"/>
      <c r="MNX87" s="4"/>
      <c r="MNY87" s="4"/>
      <c r="MNZ87" s="4"/>
      <c r="MOA87" s="4"/>
      <c r="MOB87" s="4"/>
      <c r="MOC87" s="4"/>
      <c r="MOD87" s="4"/>
      <c r="MOE87" s="4"/>
      <c r="MOF87" s="4"/>
      <c r="MOG87" s="4"/>
      <c r="MOH87" s="4"/>
      <c r="MOI87" s="4"/>
      <c r="MOJ87" s="4"/>
      <c r="MOK87" s="4"/>
      <c r="MOL87" s="4"/>
      <c r="MOM87" s="4"/>
      <c r="MON87" s="4"/>
      <c r="MOO87" s="4"/>
      <c r="MOP87" s="4"/>
      <c r="MOQ87" s="4"/>
      <c r="MOR87" s="4"/>
      <c r="MOS87" s="4"/>
      <c r="MOT87" s="4"/>
      <c r="MOU87" s="4"/>
      <c r="MOV87" s="4"/>
      <c r="MOW87" s="4"/>
      <c r="MOX87" s="4"/>
      <c r="MOY87" s="4"/>
      <c r="MOZ87" s="4"/>
      <c r="MPA87" s="4"/>
      <c r="MPB87" s="4"/>
      <c r="MPC87" s="4"/>
      <c r="MPD87" s="4"/>
      <c r="MPE87" s="4"/>
      <c r="MPF87" s="4"/>
      <c r="MPG87" s="4"/>
      <c r="MPH87" s="4"/>
      <c r="MPI87" s="4"/>
      <c r="MPJ87" s="4"/>
      <c r="MPK87" s="4"/>
      <c r="MPL87" s="4"/>
      <c r="MPM87" s="4"/>
      <c r="MPN87" s="4"/>
      <c r="MPO87" s="4"/>
      <c r="MPP87" s="4"/>
      <c r="MPQ87" s="4"/>
      <c r="MPR87" s="4"/>
      <c r="MPS87" s="4"/>
      <c r="MPT87" s="4"/>
      <c r="MPU87" s="4"/>
      <c r="MPV87" s="4"/>
      <c r="MPW87" s="4"/>
      <c r="MPX87" s="4"/>
      <c r="MPY87" s="4"/>
      <c r="MPZ87" s="4"/>
      <c r="MQA87" s="4"/>
      <c r="MQB87" s="4"/>
      <c r="MQC87" s="4"/>
      <c r="MQD87" s="4"/>
      <c r="MQE87" s="4"/>
      <c r="MQF87" s="4"/>
      <c r="MQG87" s="4"/>
      <c r="MQH87" s="4"/>
      <c r="MQI87" s="4"/>
      <c r="MQJ87" s="4"/>
      <c r="MQK87" s="4"/>
      <c r="MQL87" s="4"/>
      <c r="MQM87" s="4"/>
      <c r="MQN87" s="4"/>
      <c r="MQO87" s="4"/>
      <c r="MQP87" s="4"/>
      <c r="MQQ87" s="4"/>
      <c r="MQR87" s="4"/>
      <c r="MQS87" s="4"/>
      <c r="MQT87" s="4"/>
      <c r="MQU87" s="4"/>
      <c r="MQV87" s="4"/>
      <c r="MQW87" s="4"/>
      <c r="MQX87" s="4"/>
      <c r="MQY87" s="4"/>
      <c r="MQZ87" s="4"/>
      <c r="MRA87" s="4"/>
      <c r="MRB87" s="4"/>
      <c r="MRC87" s="4"/>
      <c r="MRD87" s="4"/>
      <c r="MRE87" s="4"/>
      <c r="MRF87" s="4"/>
      <c r="MRG87" s="4"/>
      <c r="MRH87" s="4"/>
      <c r="MRI87" s="4"/>
      <c r="MRJ87" s="4"/>
      <c r="MRK87" s="4"/>
      <c r="MRL87" s="4"/>
      <c r="MRM87" s="4"/>
      <c r="MRN87" s="4"/>
      <c r="MRO87" s="4"/>
      <c r="MRP87" s="4"/>
      <c r="MRQ87" s="4"/>
      <c r="MRR87" s="4"/>
      <c r="MRS87" s="4"/>
      <c r="MRT87" s="4"/>
      <c r="MRU87" s="4"/>
      <c r="MRV87" s="4"/>
      <c r="MRW87" s="4"/>
      <c r="MRX87" s="4"/>
      <c r="MRY87" s="4"/>
      <c r="MRZ87" s="4"/>
      <c r="MSA87" s="4"/>
      <c r="MSB87" s="4"/>
      <c r="MSC87" s="4"/>
      <c r="MSD87" s="4"/>
      <c r="MSE87" s="4"/>
      <c r="MSF87" s="4"/>
      <c r="MSG87" s="4"/>
      <c r="MSH87" s="4"/>
      <c r="MSI87" s="4"/>
      <c r="MSJ87" s="4"/>
      <c r="MSK87" s="4"/>
      <c r="MSL87" s="4"/>
      <c r="MSM87" s="4"/>
      <c r="MSN87" s="4"/>
      <c r="MSO87" s="4"/>
      <c r="MSP87" s="4"/>
      <c r="MSQ87" s="4"/>
      <c r="MSR87" s="4"/>
      <c r="MSS87" s="4"/>
      <c r="MST87" s="4"/>
      <c r="MSU87" s="4"/>
      <c r="MSV87" s="4"/>
      <c r="MSW87" s="4"/>
      <c r="MSX87" s="4"/>
      <c r="MSY87" s="4"/>
      <c r="MSZ87" s="4"/>
      <c r="MTA87" s="4"/>
      <c r="MTB87" s="4"/>
      <c r="MTC87" s="4"/>
      <c r="MTD87" s="4"/>
      <c r="MTE87" s="4"/>
      <c r="MTF87" s="4"/>
      <c r="MTG87" s="4"/>
      <c r="MTH87" s="4"/>
      <c r="MTI87" s="4"/>
      <c r="MTJ87" s="4"/>
      <c r="MTK87" s="4"/>
      <c r="MTL87" s="4"/>
      <c r="MTM87" s="4"/>
      <c r="MTN87" s="4"/>
      <c r="MTO87" s="4"/>
      <c r="MTP87" s="4"/>
      <c r="MTQ87" s="4"/>
      <c r="MTR87" s="4"/>
      <c r="MTS87" s="4"/>
      <c r="MTT87" s="4"/>
      <c r="MTU87" s="4"/>
      <c r="MTV87" s="4"/>
      <c r="MTW87" s="4"/>
      <c r="MTX87" s="4"/>
      <c r="MTY87" s="4"/>
      <c r="MTZ87" s="4"/>
      <c r="MUA87" s="4"/>
      <c r="MUB87" s="4"/>
      <c r="MUC87" s="4"/>
      <c r="MUD87" s="4"/>
      <c r="MUE87" s="4"/>
      <c r="MUF87" s="4"/>
      <c r="MUG87" s="4"/>
      <c r="MUH87" s="4"/>
      <c r="MUI87" s="4"/>
      <c r="MUJ87" s="4"/>
      <c r="MUK87" s="4"/>
      <c r="MUL87" s="4"/>
      <c r="MUM87" s="4"/>
      <c r="MUN87" s="4"/>
      <c r="MUO87" s="4"/>
      <c r="MUP87" s="4"/>
      <c r="MUQ87" s="4"/>
      <c r="MUR87" s="4"/>
      <c r="MUS87" s="4"/>
      <c r="MUT87" s="4"/>
      <c r="MUU87" s="4"/>
      <c r="MUV87" s="4"/>
      <c r="MUW87" s="4"/>
      <c r="MUX87" s="4"/>
      <c r="MUY87" s="4"/>
      <c r="MUZ87" s="4"/>
      <c r="MVA87" s="4"/>
      <c r="MVB87" s="4"/>
      <c r="MVC87" s="4"/>
      <c r="MVD87" s="4"/>
      <c r="MVE87" s="4"/>
      <c r="MVF87" s="4"/>
      <c r="MVG87" s="4"/>
      <c r="MVH87" s="4"/>
      <c r="MVI87" s="4"/>
      <c r="MVJ87" s="4"/>
      <c r="MVK87" s="4"/>
      <c r="MVL87" s="4"/>
      <c r="MVM87" s="4"/>
      <c r="MVN87" s="4"/>
      <c r="MVO87" s="4"/>
      <c r="MVP87" s="4"/>
      <c r="MVQ87" s="4"/>
      <c r="MVR87" s="4"/>
      <c r="MVS87" s="4"/>
      <c r="MVT87" s="4"/>
      <c r="MVU87" s="4"/>
      <c r="MVV87" s="4"/>
      <c r="MVW87" s="4"/>
      <c r="MVX87" s="4"/>
      <c r="MVY87" s="4"/>
      <c r="MVZ87" s="4"/>
      <c r="MWA87" s="4"/>
      <c r="MWB87" s="4"/>
      <c r="MWC87" s="4"/>
      <c r="MWD87" s="4"/>
      <c r="MWE87" s="4"/>
      <c r="MWF87" s="4"/>
      <c r="MWG87" s="4"/>
      <c r="MWH87" s="4"/>
      <c r="MWI87" s="4"/>
      <c r="MWJ87" s="4"/>
      <c r="MWK87" s="4"/>
      <c r="MWL87" s="4"/>
      <c r="MWM87" s="4"/>
      <c r="MWN87" s="4"/>
      <c r="MWO87" s="4"/>
      <c r="MWP87" s="4"/>
      <c r="MWQ87" s="4"/>
      <c r="MWR87" s="4"/>
      <c r="MWS87" s="4"/>
      <c r="MWT87" s="4"/>
      <c r="MWU87" s="4"/>
      <c r="MWV87" s="4"/>
      <c r="MWW87" s="4"/>
      <c r="MWX87" s="4"/>
      <c r="MWY87" s="4"/>
      <c r="MWZ87" s="4"/>
      <c r="MXA87" s="4"/>
      <c r="MXB87" s="4"/>
      <c r="MXC87" s="4"/>
      <c r="MXD87" s="4"/>
      <c r="MXE87" s="4"/>
      <c r="MXF87" s="4"/>
      <c r="MXG87" s="4"/>
      <c r="MXH87" s="4"/>
      <c r="MXI87" s="4"/>
      <c r="MXJ87" s="4"/>
      <c r="MXK87" s="4"/>
      <c r="MXL87" s="4"/>
      <c r="MXM87" s="4"/>
      <c r="MXN87" s="4"/>
      <c r="MXO87" s="4"/>
      <c r="MXP87" s="4"/>
      <c r="MXQ87" s="4"/>
      <c r="MXR87" s="4"/>
      <c r="MXS87" s="4"/>
      <c r="MXT87" s="4"/>
      <c r="MXU87" s="4"/>
      <c r="MXV87" s="4"/>
      <c r="MXW87" s="4"/>
      <c r="MXX87" s="4"/>
      <c r="MXY87" s="4"/>
      <c r="MXZ87" s="4"/>
      <c r="MYA87" s="4"/>
      <c r="MYB87" s="4"/>
      <c r="MYC87" s="4"/>
      <c r="MYD87" s="4"/>
      <c r="MYE87" s="4"/>
      <c r="MYF87" s="4"/>
      <c r="MYG87" s="4"/>
      <c r="MYH87" s="4"/>
      <c r="MYI87" s="4"/>
      <c r="MYJ87" s="4"/>
      <c r="MYK87" s="4"/>
      <c r="MYL87" s="4"/>
      <c r="MYM87" s="4"/>
      <c r="MYN87" s="4"/>
      <c r="MYO87" s="4"/>
      <c r="MYP87" s="4"/>
      <c r="MYQ87" s="4"/>
      <c r="MYR87" s="4"/>
      <c r="MYS87" s="4"/>
      <c r="MYT87" s="4"/>
      <c r="MYU87" s="4"/>
      <c r="MYV87" s="4"/>
      <c r="MYW87" s="4"/>
      <c r="MYX87" s="4"/>
      <c r="MYY87" s="4"/>
      <c r="MYZ87" s="4"/>
      <c r="MZA87" s="4"/>
      <c r="MZB87" s="4"/>
      <c r="MZC87" s="4"/>
      <c r="MZD87" s="4"/>
      <c r="MZE87" s="4"/>
      <c r="MZF87" s="4"/>
      <c r="MZG87" s="4"/>
      <c r="MZH87" s="4"/>
      <c r="MZI87" s="4"/>
      <c r="MZJ87" s="4"/>
      <c r="MZK87" s="4"/>
      <c r="MZL87" s="4"/>
      <c r="MZM87" s="4"/>
      <c r="MZN87" s="4"/>
      <c r="MZO87" s="4"/>
      <c r="MZP87" s="4"/>
      <c r="MZQ87" s="4"/>
      <c r="MZR87" s="4"/>
      <c r="MZS87" s="4"/>
      <c r="MZT87" s="4"/>
      <c r="MZU87" s="4"/>
      <c r="MZV87" s="4"/>
      <c r="MZW87" s="4"/>
      <c r="MZX87" s="4"/>
      <c r="MZY87" s="4"/>
      <c r="MZZ87" s="4"/>
      <c r="NAA87" s="4"/>
      <c r="NAB87" s="4"/>
      <c r="NAC87" s="4"/>
      <c r="NAD87" s="4"/>
      <c r="NAE87" s="4"/>
      <c r="NAF87" s="4"/>
      <c r="NAG87" s="4"/>
      <c r="NAH87" s="4"/>
      <c r="NAI87" s="4"/>
      <c r="NAJ87" s="4"/>
      <c r="NAK87" s="4"/>
      <c r="NAL87" s="4"/>
      <c r="NAM87" s="4"/>
      <c r="NAN87" s="4"/>
      <c r="NAO87" s="4"/>
      <c r="NAP87" s="4"/>
      <c r="NAQ87" s="4"/>
      <c r="NAR87" s="4"/>
      <c r="NAS87" s="4"/>
      <c r="NAT87" s="4"/>
      <c r="NAU87" s="4"/>
      <c r="NAV87" s="4"/>
      <c r="NAW87" s="4"/>
      <c r="NAX87" s="4"/>
      <c r="NAY87" s="4"/>
      <c r="NAZ87" s="4"/>
      <c r="NBA87" s="4"/>
      <c r="NBB87" s="4"/>
      <c r="NBC87" s="4"/>
      <c r="NBD87" s="4"/>
      <c r="NBE87" s="4"/>
      <c r="NBF87" s="4"/>
      <c r="NBG87" s="4"/>
      <c r="NBH87" s="4"/>
      <c r="NBI87" s="4"/>
      <c r="NBJ87" s="4"/>
      <c r="NBK87" s="4"/>
      <c r="NBL87" s="4"/>
      <c r="NBM87" s="4"/>
      <c r="NBN87" s="4"/>
      <c r="NBO87" s="4"/>
      <c r="NBP87" s="4"/>
      <c r="NBQ87" s="4"/>
      <c r="NBR87" s="4"/>
      <c r="NBS87" s="4"/>
      <c r="NBT87" s="4"/>
      <c r="NBU87" s="4"/>
      <c r="NBV87" s="4"/>
      <c r="NBW87" s="4"/>
      <c r="NBX87" s="4"/>
      <c r="NBY87" s="4"/>
      <c r="NBZ87" s="4"/>
      <c r="NCA87" s="4"/>
      <c r="NCB87" s="4"/>
      <c r="NCC87" s="4"/>
      <c r="NCD87" s="4"/>
      <c r="NCE87" s="4"/>
      <c r="NCF87" s="4"/>
      <c r="NCG87" s="4"/>
      <c r="NCH87" s="4"/>
      <c r="NCI87" s="4"/>
      <c r="NCJ87" s="4"/>
      <c r="NCK87" s="4"/>
      <c r="NCL87" s="4"/>
      <c r="NCM87" s="4"/>
      <c r="NCN87" s="4"/>
      <c r="NCO87" s="4"/>
      <c r="NCP87" s="4"/>
      <c r="NCQ87" s="4"/>
      <c r="NCR87" s="4"/>
      <c r="NCS87" s="4"/>
      <c r="NCT87" s="4"/>
      <c r="NCU87" s="4"/>
      <c r="NCV87" s="4"/>
      <c r="NCW87" s="4"/>
      <c r="NCX87" s="4"/>
      <c r="NCY87" s="4"/>
      <c r="NCZ87" s="4"/>
      <c r="NDA87" s="4"/>
      <c r="NDB87" s="4"/>
      <c r="NDC87" s="4"/>
      <c r="NDD87" s="4"/>
      <c r="NDE87" s="4"/>
      <c r="NDF87" s="4"/>
      <c r="NDG87" s="4"/>
      <c r="NDH87" s="4"/>
      <c r="NDI87" s="4"/>
      <c r="NDJ87" s="4"/>
      <c r="NDK87" s="4"/>
      <c r="NDL87" s="4"/>
      <c r="NDM87" s="4"/>
      <c r="NDN87" s="4"/>
      <c r="NDO87" s="4"/>
      <c r="NDP87" s="4"/>
      <c r="NDQ87" s="4"/>
      <c r="NDR87" s="4"/>
      <c r="NDS87" s="4"/>
      <c r="NDT87" s="4"/>
      <c r="NDU87" s="4"/>
      <c r="NDV87" s="4"/>
      <c r="NDW87" s="4"/>
      <c r="NDX87" s="4"/>
      <c r="NDY87" s="4"/>
      <c r="NDZ87" s="4"/>
      <c r="NEA87" s="4"/>
      <c r="NEB87" s="4"/>
      <c r="NEC87" s="4"/>
      <c r="NED87" s="4"/>
      <c r="NEE87" s="4"/>
      <c r="NEF87" s="4"/>
      <c r="NEG87" s="4"/>
      <c r="NEH87" s="4"/>
      <c r="NEI87" s="4"/>
      <c r="NEJ87" s="4"/>
      <c r="NEK87" s="4"/>
      <c r="NEL87" s="4"/>
      <c r="NEM87" s="4"/>
      <c r="NEN87" s="4"/>
      <c r="NEO87" s="4"/>
      <c r="NEP87" s="4"/>
      <c r="NEQ87" s="4"/>
      <c r="NER87" s="4"/>
      <c r="NES87" s="4"/>
      <c r="NET87" s="4"/>
      <c r="NEU87" s="4"/>
      <c r="NEV87" s="4"/>
      <c r="NEW87" s="4"/>
      <c r="NEX87" s="4"/>
      <c r="NEY87" s="4"/>
      <c r="NEZ87" s="4"/>
      <c r="NFA87" s="4"/>
      <c r="NFB87" s="4"/>
      <c r="NFC87" s="4"/>
      <c r="NFD87" s="4"/>
      <c r="NFE87" s="4"/>
      <c r="NFF87" s="4"/>
      <c r="NFG87" s="4"/>
      <c r="NFH87" s="4"/>
      <c r="NFI87" s="4"/>
      <c r="NFJ87" s="4"/>
      <c r="NFK87" s="4"/>
      <c r="NFL87" s="4"/>
      <c r="NFM87" s="4"/>
      <c r="NFN87" s="4"/>
      <c r="NFO87" s="4"/>
      <c r="NFP87" s="4"/>
      <c r="NFQ87" s="4"/>
      <c r="NFR87" s="4"/>
      <c r="NFS87" s="4"/>
      <c r="NFT87" s="4"/>
      <c r="NFU87" s="4"/>
      <c r="NFV87" s="4"/>
      <c r="NFW87" s="4"/>
      <c r="NFX87" s="4"/>
      <c r="NFY87" s="4"/>
      <c r="NFZ87" s="4"/>
      <c r="NGA87" s="4"/>
      <c r="NGB87" s="4"/>
      <c r="NGC87" s="4"/>
      <c r="NGD87" s="4"/>
      <c r="NGE87" s="4"/>
      <c r="NGF87" s="4"/>
      <c r="NGG87" s="4"/>
      <c r="NGH87" s="4"/>
      <c r="NGI87" s="4"/>
      <c r="NGJ87" s="4"/>
      <c r="NGK87" s="4"/>
      <c r="NGL87" s="4"/>
      <c r="NGM87" s="4"/>
      <c r="NGN87" s="4"/>
      <c r="NGO87" s="4"/>
      <c r="NGP87" s="4"/>
      <c r="NGQ87" s="4"/>
      <c r="NGR87" s="4"/>
      <c r="NGS87" s="4"/>
      <c r="NGT87" s="4"/>
      <c r="NGU87" s="4"/>
      <c r="NGV87" s="4"/>
      <c r="NGW87" s="4"/>
      <c r="NGX87" s="4"/>
      <c r="NGY87" s="4"/>
      <c r="NGZ87" s="4"/>
      <c r="NHA87" s="4"/>
      <c r="NHB87" s="4"/>
      <c r="NHC87" s="4"/>
      <c r="NHD87" s="4"/>
      <c r="NHE87" s="4"/>
      <c r="NHF87" s="4"/>
      <c r="NHG87" s="4"/>
      <c r="NHH87" s="4"/>
      <c r="NHI87" s="4"/>
      <c r="NHJ87" s="4"/>
      <c r="NHK87" s="4"/>
      <c r="NHL87" s="4"/>
      <c r="NHM87" s="4"/>
      <c r="NHN87" s="4"/>
      <c r="NHO87" s="4"/>
      <c r="NHP87" s="4"/>
      <c r="NHQ87" s="4"/>
      <c r="NHR87" s="4"/>
      <c r="NHS87" s="4"/>
      <c r="NHT87" s="4"/>
      <c r="NHU87" s="4"/>
      <c r="NHV87" s="4"/>
      <c r="NHW87" s="4"/>
      <c r="NHX87" s="4"/>
      <c r="NHY87" s="4"/>
      <c r="NHZ87" s="4"/>
      <c r="NIA87" s="4"/>
      <c r="NIB87" s="4"/>
      <c r="NIC87" s="4"/>
      <c r="NID87" s="4"/>
      <c r="NIE87" s="4"/>
      <c r="NIF87" s="4"/>
      <c r="NIG87" s="4"/>
      <c r="NIH87" s="4"/>
      <c r="NII87" s="4"/>
      <c r="NIJ87" s="4"/>
      <c r="NIK87" s="4"/>
      <c r="NIL87" s="4"/>
      <c r="NIM87" s="4"/>
      <c r="NIN87" s="4"/>
      <c r="NIO87" s="4"/>
      <c r="NIP87" s="4"/>
      <c r="NIQ87" s="4"/>
      <c r="NIR87" s="4"/>
      <c r="NIS87" s="4"/>
      <c r="NIT87" s="4"/>
      <c r="NIU87" s="4"/>
      <c r="NIV87" s="4"/>
      <c r="NIW87" s="4"/>
      <c r="NIX87" s="4"/>
      <c r="NIY87" s="4"/>
      <c r="NIZ87" s="4"/>
      <c r="NJA87" s="4"/>
      <c r="NJB87" s="4"/>
      <c r="NJC87" s="4"/>
      <c r="NJD87" s="4"/>
      <c r="NJE87" s="4"/>
      <c r="NJF87" s="4"/>
      <c r="NJG87" s="4"/>
      <c r="NJH87" s="4"/>
      <c r="NJI87" s="4"/>
      <c r="NJJ87" s="4"/>
      <c r="NJK87" s="4"/>
      <c r="NJL87" s="4"/>
      <c r="NJM87" s="4"/>
      <c r="NJN87" s="4"/>
      <c r="NJO87" s="4"/>
      <c r="NJP87" s="4"/>
      <c r="NJQ87" s="4"/>
      <c r="NJR87" s="4"/>
      <c r="NJS87" s="4"/>
      <c r="NJT87" s="4"/>
      <c r="NJU87" s="4"/>
      <c r="NJV87" s="4"/>
      <c r="NJW87" s="4"/>
      <c r="NJX87" s="4"/>
      <c r="NJY87" s="4"/>
      <c r="NJZ87" s="4"/>
      <c r="NKA87" s="4"/>
      <c r="NKB87" s="4"/>
      <c r="NKC87" s="4"/>
      <c r="NKD87" s="4"/>
      <c r="NKE87" s="4"/>
      <c r="NKF87" s="4"/>
      <c r="NKG87" s="4"/>
      <c r="NKH87" s="4"/>
      <c r="NKI87" s="4"/>
      <c r="NKJ87" s="4"/>
      <c r="NKK87" s="4"/>
      <c r="NKL87" s="4"/>
      <c r="NKM87" s="4"/>
      <c r="NKN87" s="4"/>
      <c r="NKO87" s="4"/>
      <c r="NKP87" s="4"/>
      <c r="NKQ87" s="4"/>
      <c r="NKR87" s="4"/>
      <c r="NKS87" s="4"/>
      <c r="NKT87" s="4"/>
      <c r="NKU87" s="4"/>
      <c r="NKV87" s="4"/>
      <c r="NKW87" s="4"/>
      <c r="NKX87" s="4"/>
      <c r="NKY87" s="4"/>
      <c r="NKZ87" s="4"/>
      <c r="NLA87" s="4"/>
      <c r="NLB87" s="4"/>
      <c r="NLC87" s="4"/>
      <c r="NLD87" s="4"/>
      <c r="NLE87" s="4"/>
      <c r="NLF87" s="4"/>
      <c r="NLG87" s="4"/>
      <c r="NLH87" s="4"/>
      <c r="NLI87" s="4"/>
      <c r="NLJ87" s="4"/>
      <c r="NLK87" s="4"/>
      <c r="NLL87" s="4"/>
      <c r="NLM87" s="4"/>
      <c r="NLN87" s="4"/>
      <c r="NLO87" s="4"/>
      <c r="NLP87" s="4"/>
      <c r="NLQ87" s="4"/>
      <c r="NLR87" s="4"/>
      <c r="NLS87" s="4"/>
      <c r="NLT87" s="4"/>
      <c r="NLU87" s="4"/>
      <c r="NLV87" s="4"/>
      <c r="NLW87" s="4"/>
      <c r="NLX87" s="4"/>
      <c r="NLY87" s="4"/>
      <c r="NLZ87" s="4"/>
      <c r="NMA87" s="4"/>
      <c r="NMB87" s="4"/>
      <c r="NMC87" s="4"/>
      <c r="NMD87" s="4"/>
      <c r="NME87" s="4"/>
      <c r="NMF87" s="4"/>
      <c r="NMG87" s="4"/>
      <c r="NMH87" s="4"/>
      <c r="NMI87" s="4"/>
      <c r="NMJ87" s="4"/>
      <c r="NMK87" s="4"/>
      <c r="NML87" s="4"/>
      <c r="NMM87" s="4"/>
      <c r="NMN87" s="4"/>
      <c r="NMO87" s="4"/>
      <c r="NMP87" s="4"/>
      <c r="NMQ87" s="4"/>
      <c r="NMR87" s="4"/>
      <c r="NMS87" s="4"/>
      <c r="NMT87" s="4"/>
      <c r="NMU87" s="4"/>
      <c r="NMV87" s="4"/>
      <c r="NMW87" s="4"/>
      <c r="NMX87" s="4"/>
      <c r="NMY87" s="4"/>
      <c r="NMZ87" s="4"/>
      <c r="NNA87" s="4"/>
      <c r="NNB87" s="4"/>
      <c r="NNC87" s="4"/>
      <c r="NND87" s="4"/>
      <c r="NNE87" s="4"/>
      <c r="NNF87" s="4"/>
      <c r="NNG87" s="4"/>
      <c r="NNH87" s="4"/>
      <c r="NNI87" s="4"/>
      <c r="NNJ87" s="4"/>
      <c r="NNK87" s="4"/>
      <c r="NNL87" s="4"/>
      <c r="NNM87" s="4"/>
      <c r="NNN87" s="4"/>
      <c r="NNO87" s="4"/>
      <c r="NNP87" s="4"/>
      <c r="NNQ87" s="4"/>
      <c r="NNR87" s="4"/>
      <c r="NNS87" s="4"/>
      <c r="NNT87" s="4"/>
      <c r="NNU87" s="4"/>
      <c r="NNV87" s="4"/>
      <c r="NNW87" s="4"/>
      <c r="NNX87" s="4"/>
      <c r="NNY87" s="4"/>
      <c r="NNZ87" s="4"/>
      <c r="NOA87" s="4"/>
      <c r="NOB87" s="4"/>
      <c r="NOC87" s="4"/>
      <c r="NOD87" s="4"/>
      <c r="NOE87" s="4"/>
      <c r="NOF87" s="4"/>
      <c r="NOG87" s="4"/>
      <c r="NOH87" s="4"/>
      <c r="NOI87" s="4"/>
      <c r="NOJ87" s="4"/>
      <c r="NOK87" s="4"/>
      <c r="NOL87" s="4"/>
      <c r="NOM87" s="4"/>
      <c r="NON87" s="4"/>
      <c r="NOO87" s="4"/>
      <c r="NOP87" s="4"/>
      <c r="NOQ87" s="4"/>
      <c r="NOR87" s="4"/>
      <c r="NOS87" s="4"/>
      <c r="NOT87" s="4"/>
      <c r="NOU87" s="4"/>
      <c r="NOV87" s="4"/>
      <c r="NOW87" s="4"/>
      <c r="NOX87" s="4"/>
      <c r="NOY87" s="4"/>
      <c r="NOZ87" s="4"/>
      <c r="NPA87" s="4"/>
      <c r="NPB87" s="4"/>
      <c r="NPC87" s="4"/>
      <c r="NPD87" s="4"/>
      <c r="NPE87" s="4"/>
      <c r="NPF87" s="4"/>
      <c r="NPG87" s="4"/>
      <c r="NPH87" s="4"/>
      <c r="NPI87" s="4"/>
      <c r="NPJ87" s="4"/>
      <c r="NPK87" s="4"/>
      <c r="NPL87" s="4"/>
      <c r="NPM87" s="4"/>
      <c r="NPN87" s="4"/>
      <c r="NPO87" s="4"/>
      <c r="NPP87" s="4"/>
      <c r="NPQ87" s="4"/>
      <c r="NPR87" s="4"/>
      <c r="NPS87" s="4"/>
      <c r="NPT87" s="4"/>
      <c r="NPU87" s="4"/>
      <c r="NPV87" s="4"/>
      <c r="NPW87" s="4"/>
      <c r="NPX87" s="4"/>
      <c r="NPY87" s="4"/>
      <c r="NPZ87" s="4"/>
      <c r="NQA87" s="4"/>
      <c r="NQB87" s="4"/>
      <c r="NQC87" s="4"/>
      <c r="NQD87" s="4"/>
      <c r="NQE87" s="4"/>
      <c r="NQF87" s="4"/>
      <c r="NQG87" s="4"/>
      <c r="NQH87" s="4"/>
      <c r="NQI87" s="4"/>
      <c r="NQJ87" s="4"/>
      <c r="NQK87" s="4"/>
      <c r="NQL87" s="4"/>
      <c r="NQM87" s="4"/>
      <c r="NQN87" s="4"/>
      <c r="NQO87" s="4"/>
      <c r="NQP87" s="4"/>
      <c r="NQQ87" s="4"/>
      <c r="NQR87" s="4"/>
      <c r="NQS87" s="4"/>
      <c r="NQT87" s="4"/>
      <c r="NQU87" s="4"/>
      <c r="NQV87" s="4"/>
      <c r="NQW87" s="4"/>
      <c r="NQX87" s="4"/>
      <c r="NQY87" s="4"/>
      <c r="NQZ87" s="4"/>
      <c r="NRA87" s="4"/>
      <c r="NRB87" s="4"/>
      <c r="NRC87" s="4"/>
      <c r="NRD87" s="4"/>
      <c r="NRE87" s="4"/>
      <c r="NRF87" s="4"/>
      <c r="NRG87" s="4"/>
      <c r="NRH87" s="4"/>
      <c r="NRI87" s="4"/>
      <c r="NRJ87" s="4"/>
      <c r="NRK87" s="4"/>
      <c r="NRL87" s="4"/>
      <c r="NRM87" s="4"/>
      <c r="NRN87" s="4"/>
      <c r="NRO87" s="4"/>
      <c r="NRP87" s="4"/>
      <c r="NRQ87" s="4"/>
      <c r="NRR87" s="4"/>
      <c r="NRS87" s="4"/>
      <c r="NRT87" s="4"/>
      <c r="NRU87" s="4"/>
      <c r="NRV87" s="4"/>
      <c r="NRW87" s="4"/>
      <c r="NRX87" s="4"/>
      <c r="NRY87" s="4"/>
      <c r="NRZ87" s="4"/>
      <c r="NSA87" s="4"/>
      <c r="NSB87" s="4"/>
      <c r="NSC87" s="4"/>
      <c r="NSD87" s="4"/>
      <c r="NSE87" s="4"/>
      <c r="NSF87" s="4"/>
      <c r="NSG87" s="4"/>
      <c r="NSH87" s="4"/>
      <c r="NSI87" s="4"/>
      <c r="NSJ87" s="4"/>
      <c r="NSK87" s="4"/>
      <c r="NSL87" s="4"/>
      <c r="NSM87" s="4"/>
      <c r="NSN87" s="4"/>
      <c r="NSO87" s="4"/>
      <c r="NSP87" s="4"/>
      <c r="NSQ87" s="4"/>
      <c r="NSR87" s="4"/>
      <c r="NSS87" s="4"/>
      <c r="NST87" s="4"/>
      <c r="NSU87" s="4"/>
      <c r="NSV87" s="4"/>
      <c r="NSW87" s="4"/>
      <c r="NSX87" s="4"/>
      <c r="NSY87" s="4"/>
      <c r="NSZ87" s="4"/>
      <c r="NTA87" s="4"/>
      <c r="NTB87" s="4"/>
      <c r="NTC87" s="4"/>
      <c r="NTD87" s="4"/>
      <c r="NTE87" s="4"/>
      <c r="NTF87" s="4"/>
      <c r="NTG87" s="4"/>
      <c r="NTH87" s="4"/>
      <c r="NTI87" s="4"/>
      <c r="NTJ87" s="4"/>
      <c r="NTK87" s="4"/>
      <c r="NTL87" s="4"/>
      <c r="NTM87" s="4"/>
      <c r="NTN87" s="4"/>
      <c r="NTO87" s="4"/>
      <c r="NTP87" s="4"/>
      <c r="NTQ87" s="4"/>
      <c r="NTR87" s="4"/>
      <c r="NTS87" s="4"/>
      <c r="NTT87" s="4"/>
      <c r="NTU87" s="4"/>
      <c r="NTV87" s="4"/>
      <c r="NTW87" s="4"/>
      <c r="NTX87" s="4"/>
      <c r="NTY87" s="4"/>
      <c r="NTZ87" s="4"/>
      <c r="NUA87" s="4"/>
      <c r="NUB87" s="4"/>
      <c r="NUC87" s="4"/>
      <c r="NUD87" s="4"/>
      <c r="NUE87" s="4"/>
      <c r="NUF87" s="4"/>
      <c r="NUG87" s="4"/>
      <c r="NUH87" s="4"/>
      <c r="NUI87" s="4"/>
      <c r="NUJ87" s="4"/>
      <c r="NUK87" s="4"/>
      <c r="NUL87" s="4"/>
      <c r="NUM87" s="4"/>
      <c r="NUN87" s="4"/>
      <c r="NUO87" s="4"/>
      <c r="NUP87" s="4"/>
      <c r="NUQ87" s="4"/>
      <c r="NUR87" s="4"/>
      <c r="NUS87" s="4"/>
      <c r="NUT87" s="4"/>
      <c r="NUU87" s="4"/>
      <c r="NUV87" s="4"/>
      <c r="NUW87" s="4"/>
      <c r="NUX87" s="4"/>
      <c r="NUY87" s="4"/>
      <c r="NUZ87" s="4"/>
      <c r="NVA87" s="4"/>
      <c r="NVB87" s="4"/>
      <c r="NVC87" s="4"/>
      <c r="NVD87" s="4"/>
      <c r="NVE87" s="4"/>
      <c r="NVF87" s="4"/>
      <c r="NVG87" s="4"/>
      <c r="NVH87" s="4"/>
      <c r="NVI87" s="4"/>
      <c r="NVJ87" s="4"/>
      <c r="NVK87" s="4"/>
      <c r="NVL87" s="4"/>
      <c r="NVM87" s="4"/>
      <c r="NVN87" s="4"/>
      <c r="NVO87" s="4"/>
      <c r="NVP87" s="4"/>
      <c r="NVQ87" s="4"/>
      <c r="NVR87" s="4"/>
      <c r="NVS87" s="4"/>
      <c r="NVT87" s="4"/>
      <c r="NVU87" s="4"/>
      <c r="NVV87" s="4"/>
      <c r="NVW87" s="4"/>
      <c r="NVX87" s="4"/>
      <c r="NVY87" s="4"/>
      <c r="NVZ87" s="4"/>
      <c r="NWA87" s="4"/>
      <c r="NWB87" s="4"/>
      <c r="NWC87" s="4"/>
      <c r="NWD87" s="4"/>
      <c r="NWE87" s="4"/>
      <c r="NWF87" s="4"/>
      <c r="NWG87" s="4"/>
      <c r="NWH87" s="4"/>
      <c r="NWI87" s="4"/>
      <c r="NWJ87" s="4"/>
      <c r="NWK87" s="4"/>
      <c r="NWL87" s="4"/>
      <c r="NWM87" s="4"/>
      <c r="NWN87" s="4"/>
      <c r="NWO87" s="4"/>
      <c r="NWP87" s="4"/>
      <c r="NWQ87" s="4"/>
      <c r="NWR87" s="4"/>
      <c r="NWS87" s="4"/>
      <c r="NWT87" s="4"/>
      <c r="NWU87" s="4"/>
      <c r="NWV87" s="4"/>
      <c r="NWW87" s="4"/>
      <c r="NWX87" s="4"/>
      <c r="NWY87" s="4"/>
      <c r="NWZ87" s="4"/>
      <c r="NXA87" s="4"/>
      <c r="NXB87" s="4"/>
      <c r="NXC87" s="4"/>
      <c r="NXD87" s="4"/>
      <c r="NXE87" s="4"/>
      <c r="NXF87" s="4"/>
      <c r="NXG87" s="4"/>
      <c r="NXH87" s="4"/>
      <c r="NXI87" s="4"/>
      <c r="NXJ87" s="4"/>
      <c r="NXK87" s="4"/>
      <c r="NXL87" s="4"/>
      <c r="NXM87" s="4"/>
      <c r="NXN87" s="4"/>
      <c r="NXO87" s="4"/>
      <c r="NXP87" s="4"/>
      <c r="NXQ87" s="4"/>
      <c r="NXR87" s="4"/>
      <c r="NXS87" s="4"/>
      <c r="NXT87" s="4"/>
      <c r="NXU87" s="4"/>
      <c r="NXV87" s="4"/>
      <c r="NXW87" s="4"/>
      <c r="NXX87" s="4"/>
      <c r="NXY87" s="4"/>
      <c r="NXZ87" s="4"/>
      <c r="NYA87" s="4"/>
      <c r="NYB87" s="4"/>
      <c r="NYC87" s="4"/>
      <c r="NYD87" s="4"/>
      <c r="NYE87" s="4"/>
      <c r="NYF87" s="4"/>
      <c r="NYG87" s="4"/>
      <c r="NYH87" s="4"/>
      <c r="NYI87" s="4"/>
      <c r="NYJ87" s="4"/>
      <c r="NYK87" s="4"/>
      <c r="NYL87" s="4"/>
      <c r="NYM87" s="4"/>
      <c r="NYN87" s="4"/>
      <c r="NYO87" s="4"/>
      <c r="NYP87" s="4"/>
      <c r="NYQ87" s="4"/>
      <c r="NYR87" s="4"/>
      <c r="NYS87" s="4"/>
      <c r="NYT87" s="4"/>
      <c r="NYU87" s="4"/>
      <c r="NYV87" s="4"/>
      <c r="NYW87" s="4"/>
      <c r="NYX87" s="4"/>
      <c r="NYY87" s="4"/>
      <c r="NYZ87" s="4"/>
      <c r="NZA87" s="4"/>
      <c r="NZB87" s="4"/>
      <c r="NZC87" s="4"/>
      <c r="NZD87" s="4"/>
      <c r="NZE87" s="4"/>
      <c r="NZF87" s="4"/>
      <c r="NZG87" s="4"/>
      <c r="NZH87" s="4"/>
      <c r="NZI87" s="4"/>
      <c r="NZJ87" s="4"/>
      <c r="NZK87" s="4"/>
      <c r="NZL87" s="4"/>
      <c r="NZM87" s="4"/>
      <c r="NZN87" s="4"/>
      <c r="NZO87" s="4"/>
      <c r="NZP87" s="4"/>
      <c r="NZQ87" s="4"/>
      <c r="NZR87" s="4"/>
      <c r="NZS87" s="4"/>
      <c r="NZT87" s="4"/>
      <c r="NZU87" s="4"/>
      <c r="NZV87" s="4"/>
      <c r="NZW87" s="4"/>
      <c r="NZX87" s="4"/>
      <c r="NZY87" s="4"/>
      <c r="NZZ87" s="4"/>
      <c r="OAA87" s="4"/>
      <c r="OAB87" s="4"/>
      <c r="OAC87" s="4"/>
      <c r="OAD87" s="4"/>
      <c r="OAE87" s="4"/>
      <c r="OAF87" s="4"/>
      <c r="OAG87" s="4"/>
      <c r="OAH87" s="4"/>
      <c r="OAI87" s="4"/>
      <c r="OAJ87" s="4"/>
      <c r="OAK87" s="4"/>
      <c r="OAL87" s="4"/>
      <c r="OAM87" s="4"/>
      <c r="OAN87" s="4"/>
      <c r="OAO87" s="4"/>
      <c r="OAP87" s="4"/>
      <c r="OAQ87" s="4"/>
      <c r="OAR87" s="4"/>
      <c r="OAS87" s="4"/>
      <c r="OAT87" s="4"/>
      <c r="OAU87" s="4"/>
      <c r="OAV87" s="4"/>
      <c r="OAW87" s="4"/>
      <c r="OAX87" s="4"/>
      <c r="OAY87" s="4"/>
      <c r="OAZ87" s="4"/>
      <c r="OBA87" s="4"/>
      <c r="OBB87" s="4"/>
      <c r="OBC87" s="4"/>
      <c r="OBD87" s="4"/>
      <c r="OBE87" s="4"/>
      <c r="OBF87" s="4"/>
      <c r="OBG87" s="4"/>
      <c r="OBH87" s="4"/>
      <c r="OBI87" s="4"/>
      <c r="OBJ87" s="4"/>
      <c r="OBK87" s="4"/>
      <c r="OBL87" s="4"/>
      <c r="OBM87" s="4"/>
      <c r="OBN87" s="4"/>
      <c r="OBO87" s="4"/>
      <c r="OBP87" s="4"/>
      <c r="OBQ87" s="4"/>
      <c r="OBR87" s="4"/>
      <c r="OBS87" s="4"/>
      <c r="OBT87" s="4"/>
      <c r="OBU87" s="4"/>
      <c r="OBV87" s="4"/>
      <c r="OBW87" s="4"/>
      <c r="OBX87" s="4"/>
      <c r="OBY87" s="4"/>
      <c r="OBZ87" s="4"/>
      <c r="OCA87" s="4"/>
      <c r="OCB87" s="4"/>
      <c r="OCC87" s="4"/>
      <c r="OCD87" s="4"/>
      <c r="OCE87" s="4"/>
      <c r="OCF87" s="4"/>
      <c r="OCG87" s="4"/>
      <c r="OCH87" s="4"/>
      <c r="OCI87" s="4"/>
      <c r="OCJ87" s="4"/>
      <c r="OCK87" s="4"/>
      <c r="OCL87" s="4"/>
      <c r="OCM87" s="4"/>
      <c r="OCN87" s="4"/>
      <c r="OCO87" s="4"/>
      <c r="OCP87" s="4"/>
      <c r="OCQ87" s="4"/>
      <c r="OCR87" s="4"/>
      <c r="OCS87" s="4"/>
      <c r="OCT87" s="4"/>
      <c r="OCU87" s="4"/>
      <c r="OCV87" s="4"/>
      <c r="OCW87" s="4"/>
      <c r="OCX87" s="4"/>
      <c r="OCY87" s="4"/>
      <c r="OCZ87" s="4"/>
      <c r="ODA87" s="4"/>
      <c r="ODB87" s="4"/>
      <c r="ODC87" s="4"/>
      <c r="ODD87" s="4"/>
      <c r="ODE87" s="4"/>
      <c r="ODF87" s="4"/>
      <c r="ODG87" s="4"/>
      <c r="ODH87" s="4"/>
      <c r="ODI87" s="4"/>
      <c r="ODJ87" s="4"/>
      <c r="ODK87" s="4"/>
      <c r="ODL87" s="4"/>
      <c r="ODM87" s="4"/>
      <c r="ODN87" s="4"/>
      <c r="ODO87" s="4"/>
      <c r="ODP87" s="4"/>
      <c r="ODQ87" s="4"/>
      <c r="ODR87" s="4"/>
      <c r="ODS87" s="4"/>
      <c r="ODT87" s="4"/>
      <c r="ODU87" s="4"/>
      <c r="ODV87" s="4"/>
      <c r="ODW87" s="4"/>
      <c r="ODX87" s="4"/>
      <c r="ODY87" s="4"/>
      <c r="ODZ87" s="4"/>
      <c r="OEA87" s="4"/>
      <c r="OEB87" s="4"/>
      <c r="OEC87" s="4"/>
      <c r="OED87" s="4"/>
      <c r="OEE87" s="4"/>
      <c r="OEF87" s="4"/>
      <c r="OEG87" s="4"/>
      <c r="OEH87" s="4"/>
      <c r="OEI87" s="4"/>
      <c r="OEJ87" s="4"/>
      <c r="OEK87" s="4"/>
      <c r="OEL87" s="4"/>
      <c r="OEM87" s="4"/>
      <c r="OEN87" s="4"/>
      <c r="OEO87" s="4"/>
      <c r="OEP87" s="4"/>
      <c r="OEQ87" s="4"/>
      <c r="OER87" s="4"/>
      <c r="OES87" s="4"/>
      <c r="OET87" s="4"/>
      <c r="OEU87" s="4"/>
      <c r="OEV87" s="4"/>
      <c r="OEW87" s="4"/>
      <c r="OEX87" s="4"/>
      <c r="OEY87" s="4"/>
      <c r="OEZ87" s="4"/>
      <c r="OFA87" s="4"/>
      <c r="OFB87" s="4"/>
      <c r="OFC87" s="4"/>
      <c r="OFD87" s="4"/>
      <c r="OFE87" s="4"/>
      <c r="OFF87" s="4"/>
      <c r="OFG87" s="4"/>
      <c r="OFH87" s="4"/>
      <c r="OFI87" s="4"/>
      <c r="OFJ87" s="4"/>
      <c r="OFK87" s="4"/>
      <c r="OFL87" s="4"/>
      <c r="OFM87" s="4"/>
      <c r="OFN87" s="4"/>
      <c r="OFO87" s="4"/>
      <c r="OFP87" s="4"/>
      <c r="OFQ87" s="4"/>
      <c r="OFR87" s="4"/>
      <c r="OFS87" s="4"/>
      <c r="OFT87" s="4"/>
      <c r="OFU87" s="4"/>
      <c r="OFV87" s="4"/>
      <c r="OFW87" s="4"/>
      <c r="OFX87" s="4"/>
      <c r="OFY87" s="4"/>
      <c r="OFZ87" s="4"/>
      <c r="OGA87" s="4"/>
      <c r="OGB87" s="4"/>
      <c r="OGC87" s="4"/>
      <c r="OGD87" s="4"/>
      <c r="OGE87" s="4"/>
      <c r="OGF87" s="4"/>
      <c r="OGG87" s="4"/>
      <c r="OGH87" s="4"/>
      <c r="OGI87" s="4"/>
      <c r="OGJ87" s="4"/>
      <c r="OGK87" s="4"/>
      <c r="OGL87" s="4"/>
      <c r="OGM87" s="4"/>
      <c r="OGN87" s="4"/>
      <c r="OGO87" s="4"/>
      <c r="OGP87" s="4"/>
      <c r="OGQ87" s="4"/>
      <c r="OGR87" s="4"/>
      <c r="OGS87" s="4"/>
      <c r="OGT87" s="4"/>
      <c r="OGU87" s="4"/>
      <c r="OGV87" s="4"/>
      <c r="OGW87" s="4"/>
      <c r="OGX87" s="4"/>
      <c r="OGY87" s="4"/>
      <c r="OGZ87" s="4"/>
      <c r="OHA87" s="4"/>
      <c r="OHB87" s="4"/>
      <c r="OHC87" s="4"/>
      <c r="OHD87" s="4"/>
      <c r="OHE87" s="4"/>
      <c r="OHF87" s="4"/>
      <c r="OHG87" s="4"/>
      <c r="OHH87" s="4"/>
      <c r="OHI87" s="4"/>
      <c r="OHJ87" s="4"/>
      <c r="OHK87" s="4"/>
      <c r="OHL87" s="4"/>
      <c r="OHM87" s="4"/>
      <c r="OHN87" s="4"/>
      <c r="OHO87" s="4"/>
      <c r="OHP87" s="4"/>
      <c r="OHQ87" s="4"/>
      <c r="OHR87" s="4"/>
      <c r="OHS87" s="4"/>
      <c r="OHT87" s="4"/>
      <c r="OHU87" s="4"/>
      <c r="OHV87" s="4"/>
      <c r="OHW87" s="4"/>
      <c r="OHX87" s="4"/>
      <c r="OHY87" s="4"/>
      <c r="OHZ87" s="4"/>
      <c r="OIA87" s="4"/>
      <c r="OIB87" s="4"/>
      <c r="OIC87" s="4"/>
      <c r="OID87" s="4"/>
      <c r="OIE87" s="4"/>
      <c r="OIF87" s="4"/>
      <c r="OIG87" s="4"/>
      <c r="OIH87" s="4"/>
      <c r="OII87" s="4"/>
      <c r="OIJ87" s="4"/>
      <c r="OIK87" s="4"/>
      <c r="OIL87" s="4"/>
      <c r="OIM87" s="4"/>
      <c r="OIN87" s="4"/>
      <c r="OIO87" s="4"/>
      <c r="OIP87" s="4"/>
      <c r="OIQ87" s="4"/>
      <c r="OIR87" s="4"/>
      <c r="OIS87" s="4"/>
      <c r="OIT87" s="4"/>
      <c r="OIU87" s="4"/>
      <c r="OIV87" s="4"/>
      <c r="OIW87" s="4"/>
      <c r="OIX87" s="4"/>
      <c r="OIY87" s="4"/>
      <c r="OIZ87" s="4"/>
      <c r="OJA87" s="4"/>
      <c r="OJB87" s="4"/>
      <c r="OJC87" s="4"/>
      <c r="OJD87" s="4"/>
      <c r="OJE87" s="4"/>
      <c r="OJF87" s="4"/>
      <c r="OJG87" s="4"/>
      <c r="OJH87" s="4"/>
      <c r="OJI87" s="4"/>
      <c r="OJJ87" s="4"/>
      <c r="OJK87" s="4"/>
      <c r="OJL87" s="4"/>
      <c r="OJM87" s="4"/>
      <c r="OJN87" s="4"/>
      <c r="OJO87" s="4"/>
      <c r="OJP87" s="4"/>
      <c r="OJQ87" s="4"/>
      <c r="OJR87" s="4"/>
      <c r="OJS87" s="4"/>
      <c r="OJT87" s="4"/>
      <c r="OJU87" s="4"/>
      <c r="OJV87" s="4"/>
      <c r="OJW87" s="4"/>
      <c r="OJX87" s="4"/>
      <c r="OJY87" s="4"/>
      <c r="OJZ87" s="4"/>
      <c r="OKA87" s="4"/>
      <c r="OKB87" s="4"/>
      <c r="OKC87" s="4"/>
      <c r="OKD87" s="4"/>
      <c r="OKE87" s="4"/>
      <c r="OKF87" s="4"/>
      <c r="OKG87" s="4"/>
      <c r="OKH87" s="4"/>
      <c r="OKI87" s="4"/>
      <c r="OKJ87" s="4"/>
      <c r="OKK87" s="4"/>
      <c r="OKL87" s="4"/>
      <c r="OKM87" s="4"/>
      <c r="OKN87" s="4"/>
      <c r="OKO87" s="4"/>
      <c r="OKP87" s="4"/>
      <c r="OKQ87" s="4"/>
      <c r="OKR87" s="4"/>
      <c r="OKS87" s="4"/>
      <c r="OKT87" s="4"/>
      <c r="OKU87" s="4"/>
      <c r="OKV87" s="4"/>
      <c r="OKW87" s="4"/>
      <c r="OKX87" s="4"/>
      <c r="OKY87" s="4"/>
      <c r="OKZ87" s="4"/>
      <c r="OLA87" s="4"/>
      <c r="OLB87" s="4"/>
      <c r="OLC87" s="4"/>
      <c r="OLD87" s="4"/>
      <c r="OLE87" s="4"/>
      <c r="OLF87" s="4"/>
      <c r="OLG87" s="4"/>
      <c r="OLH87" s="4"/>
      <c r="OLI87" s="4"/>
      <c r="OLJ87" s="4"/>
      <c r="OLK87" s="4"/>
      <c r="OLL87" s="4"/>
      <c r="OLM87" s="4"/>
      <c r="OLN87" s="4"/>
      <c r="OLO87" s="4"/>
      <c r="OLP87" s="4"/>
      <c r="OLQ87" s="4"/>
      <c r="OLR87" s="4"/>
      <c r="OLS87" s="4"/>
      <c r="OLT87" s="4"/>
      <c r="OLU87" s="4"/>
      <c r="OLV87" s="4"/>
      <c r="OLW87" s="4"/>
      <c r="OLX87" s="4"/>
      <c r="OLY87" s="4"/>
      <c r="OLZ87" s="4"/>
      <c r="OMA87" s="4"/>
      <c r="OMB87" s="4"/>
      <c r="OMC87" s="4"/>
      <c r="OMD87" s="4"/>
      <c r="OME87" s="4"/>
      <c r="OMF87" s="4"/>
      <c r="OMG87" s="4"/>
      <c r="OMH87" s="4"/>
      <c r="OMI87" s="4"/>
      <c r="OMJ87" s="4"/>
      <c r="OMK87" s="4"/>
      <c r="OML87" s="4"/>
      <c r="OMM87" s="4"/>
      <c r="OMN87" s="4"/>
      <c r="OMO87" s="4"/>
      <c r="OMP87" s="4"/>
      <c r="OMQ87" s="4"/>
      <c r="OMR87" s="4"/>
      <c r="OMS87" s="4"/>
      <c r="OMT87" s="4"/>
      <c r="OMU87" s="4"/>
      <c r="OMV87" s="4"/>
      <c r="OMW87" s="4"/>
      <c r="OMX87" s="4"/>
      <c r="OMY87" s="4"/>
      <c r="OMZ87" s="4"/>
      <c r="ONA87" s="4"/>
      <c r="ONB87" s="4"/>
      <c r="ONC87" s="4"/>
      <c r="OND87" s="4"/>
      <c r="ONE87" s="4"/>
      <c r="ONF87" s="4"/>
      <c r="ONG87" s="4"/>
      <c r="ONH87" s="4"/>
      <c r="ONI87" s="4"/>
      <c r="ONJ87" s="4"/>
      <c r="ONK87" s="4"/>
      <c r="ONL87" s="4"/>
      <c r="ONM87" s="4"/>
      <c r="ONN87" s="4"/>
      <c r="ONO87" s="4"/>
      <c r="ONP87" s="4"/>
      <c r="ONQ87" s="4"/>
      <c r="ONR87" s="4"/>
      <c r="ONS87" s="4"/>
      <c r="ONT87" s="4"/>
      <c r="ONU87" s="4"/>
      <c r="ONV87" s="4"/>
      <c r="ONW87" s="4"/>
      <c r="ONX87" s="4"/>
      <c r="ONY87" s="4"/>
      <c r="ONZ87" s="4"/>
      <c r="OOA87" s="4"/>
      <c r="OOB87" s="4"/>
      <c r="OOC87" s="4"/>
      <c r="OOD87" s="4"/>
      <c r="OOE87" s="4"/>
      <c r="OOF87" s="4"/>
      <c r="OOG87" s="4"/>
      <c r="OOH87" s="4"/>
      <c r="OOI87" s="4"/>
      <c r="OOJ87" s="4"/>
      <c r="OOK87" s="4"/>
      <c r="OOL87" s="4"/>
      <c r="OOM87" s="4"/>
      <c r="OON87" s="4"/>
      <c r="OOO87" s="4"/>
      <c r="OOP87" s="4"/>
      <c r="OOQ87" s="4"/>
      <c r="OOR87" s="4"/>
      <c r="OOS87" s="4"/>
      <c r="OOT87" s="4"/>
      <c r="OOU87" s="4"/>
      <c r="OOV87" s="4"/>
      <c r="OOW87" s="4"/>
      <c r="OOX87" s="4"/>
      <c r="OOY87" s="4"/>
      <c r="OOZ87" s="4"/>
      <c r="OPA87" s="4"/>
      <c r="OPB87" s="4"/>
      <c r="OPC87" s="4"/>
      <c r="OPD87" s="4"/>
      <c r="OPE87" s="4"/>
      <c r="OPF87" s="4"/>
      <c r="OPG87" s="4"/>
      <c r="OPH87" s="4"/>
      <c r="OPI87" s="4"/>
      <c r="OPJ87" s="4"/>
      <c r="OPK87" s="4"/>
      <c r="OPL87" s="4"/>
      <c r="OPM87" s="4"/>
      <c r="OPN87" s="4"/>
      <c r="OPO87" s="4"/>
      <c r="OPP87" s="4"/>
      <c r="OPQ87" s="4"/>
      <c r="OPR87" s="4"/>
      <c r="OPS87" s="4"/>
      <c r="OPT87" s="4"/>
      <c r="OPU87" s="4"/>
      <c r="OPV87" s="4"/>
      <c r="OPW87" s="4"/>
      <c r="OPX87" s="4"/>
      <c r="OPY87" s="4"/>
      <c r="OPZ87" s="4"/>
      <c r="OQA87" s="4"/>
      <c r="OQB87" s="4"/>
      <c r="OQC87" s="4"/>
      <c r="OQD87" s="4"/>
      <c r="OQE87" s="4"/>
      <c r="OQF87" s="4"/>
      <c r="OQG87" s="4"/>
      <c r="OQH87" s="4"/>
      <c r="OQI87" s="4"/>
      <c r="OQJ87" s="4"/>
      <c r="OQK87" s="4"/>
      <c r="OQL87" s="4"/>
      <c r="OQM87" s="4"/>
      <c r="OQN87" s="4"/>
      <c r="OQO87" s="4"/>
      <c r="OQP87" s="4"/>
      <c r="OQQ87" s="4"/>
      <c r="OQR87" s="4"/>
      <c r="OQS87" s="4"/>
      <c r="OQT87" s="4"/>
      <c r="OQU87" s="4"/>
      <c r="OQV87" s="4"/>
      <c r="OQW87" s="4"/>
      <c r="OQX87" s="4"/>
      <c r="OQY87" s="4"/>
      <c r="OQZ87" s="4"/>
      <c r="ORA87" s="4"/>
      <c r="ORB87" s="4"/>
      <c r="ORC87" s="4"/>
      <c r="ORD87" s="4"/>
      <c r="ORE87" s="4"/>
      <c r="ORF87" s="4"/>
      <c r="ORG87" s="4"/>
      <c r="ORH87" s="4"/>
      <c r="ORI87" s="4"/>
      <c r="ORJ87" s="4"/>
      <c r="ORK87" s="4"/>
      <c r="ORL87" s="4"/>
      <c r="ORM87" s="4"/>
      <c r="ORN87" s="4"/>
      <c r="ORO87" s="4"/>
      <c r="ORP87" s="4"/>
      <c r="ORQ87" s="4"/>
      <c r="ORR87" s="4"/>
      <c r="ORS87" s="4"/>
      <c r="ORT87" s="4"/>
      <c r="ORU87" s="4"/>
      <c r="ORV87" s="4"/>
      <c r="ORW87" s="4"/>
      <c r="ORX87" s="4"/>
      <c r="ORY87" s="4"/>
      <c r="ORZ87" s="4"/>
      <c r="OSA87" s="4"/>
      <c r="OSB87" s="4"/>
      <c r="OSC87" s="4"/>
      <c r="OSD87" s="4"/>
      <c r="OSE87" s="4"/>
      <c r="OSF87" s="4"/>
      <c r="OSG87" s="4"/>
      <c r="OSH87" s="4"/>
      <c r="OSI87" s="4"/>
      <c r="OSJ87" s="4"/>
      <c r="OSK87" s="4"/>
      <c r="OSL87" s="4"/>
      <c r="OSM87" s="4"/>
      <c r="OSN87" s="4"/>
      <c r="OSO87" s="4"/>
      <c r="OSP87" s="4"/>
      <c r="OSQ87" s="4"/>
      <c r="OSR87" s="4"/>
      <c r="OSS87" s="4"/>
      <c r="OST87" s="4"/>
      <c r="OSU87" s="4"/>
      <c r="OSV87" s="4"/>
      <c r="OSW87" s="4"/>
      <c r="OSX87" s="4"/>
      <c r="OSY87" s="4"/>
      <c r="OSZ87" s="4"/>
      <c r="OTA87" s="4"/>
      <c r="OTB87" s="4"/>
      <c r="OTC87" s="4"/>
      <c r="OTD87" s="4"/>
      <c r="OTE87" s="4"/>
      <c r="OTF87" s="4"/>
      <c r="OTG87" s="4"/>
      <c r="OTH87" s="4"/>
      <c r="OTI87" s="4"/>
      <c r="OTJ87" s="4"/>
      <c r="OTK87" s="4"/>
      <c r="OTL87" s="4"/>
      <c r="OTM87" s="4"/>
      <c r="OTN87" s="4"/>
      <c r="OTO87" s="4"/>
      <c r="OTP87" s="4"/>
      <c r="OTQ87" s="4"/>
      <c r="OTR87" s="4"/>
      <c r="OTS87" s="4"/>
      <c r="OTT87" s="4"/>
      <c r="OTU87" s="4"/>
      <c r="OTV87" s="4"/>
      <c r="OTW87" s="4"/>
      <c r="OTX87" s="4"/>
      <c r="OTY87" s="4"/>
      <c r="OTZ87" s="4"/>
      <c r="OUA87" s="4"/>
      <c r="OUB87" s="4"/>
      <c r="OUC87" s="4"/>
      <c r="OUD87" s="4"/>
      <c r="OUE87" s="4"/>
      <c r="OUF87" s="4"/>
      <c r="OUG87" s="4"/>
      <c r="OUH87" s="4"/>
      <c r="OUI87" s="4"/>
      <c r="OUJ87" s="4"/>
      <c r="OUK87" s="4"/>
      <c r="OUL87" s="4"/>
      <c r="OUM87" s="4"/>
      <c r="OUN87" s="4"/>
      <c r="OUO87" s="4"/>
      <c r="OUP87" s="4"/>
      <c r="OUQ87" s="4"/>
      <c r="OUR87" s="4"/>
      <c r="OUS87" s="4"/>
      <c r="OUT87" s="4"/>
      <c r="OUU87" s="4"/>
      <c r="OUV87" s="4"/>
      <c r="OUW87" s="4"/>
      <c r="OUX87" s="4"/>
      <c r="OUY87" s="4"/>
      <c r="OUZ87" s="4"/>
      <c r="OVA87" s="4"/>
      <c r="OVB87" s="4"/>
      <c r="OVC87" s="4"/>
      <c r="OVD87" s="4"/>
      <c r="OVE87" s="4"/>
      <c r="OVF87" s="4"/>
      <c r="OVG87" s="4"/>
      <c r="OVH87" s="4"/>
      <c r="OVI87" s="4"/>
      <c r="OVJ87" s="4"/>
      <c r="OVK87" s="4"/>
      <c r="OVL87" s="4"/>
      <c r="OVM87" s="4"/>
      <c r="OVN87" s="4"/>
      <c r="OVO87" s="4"/>
      <c r="OVP87" s="4"/>
      <c r="OVQ87" s="4"/>
      <c r="OVR87" s="4"/>
      <c r="OVS87" s="4"/>
      <c r="OVT87" s="4"/>
      <c r="OVU87" s="4"/>
      <c r="OVV87" s="4"/>
      <c r="OVW87" s="4"/>
      <c r="OVX87" s="4"/>
      <c r="OVY87" s="4"/>
      <c r="OVZ87" s="4"/>
      <c r="OWA87" s="4"/>
      <c r="OWB87" s="4"/>
      <c r="OWC87" s="4"/>
      <c r="OWD87" s="4"/>
      <c r="OWE87" s="4"/>
      <c r="OWF87" s="4"/>
      <c r="OWG87" s="4"/>
      <c r="OWH87" s="4"/>
      <c r="OWI87" s="4"/>
      <c r="OWJ87" s="4"/>
      <c r="OWK87" s="4"/>
      <c r="OWL87" s="4"/>
      <c r="OWM87" s="4"/>
      <c r="OWN87" s="4"/>
      <c r="OWO87" s="4"/>
      <c r="OWP87" s="4"/>
      <c r="OWQ87" s="4"/>
      <c r="OWR87" s="4"/>
      <c r="OWS87" s="4"/>
      <c r="OWT87" s="4"/>
      <c r="OWU87" s="4"/>
      <c r="OWV87" s="4"/>
      <c r="OWW87" s="4"/>
      <c r="OWX87" s="4"/>
      <c r="OWY87" s="4"/>
      <c r="OWZ87" s="4"/>
      <c r="OXA87" s="4"/>
      <c r="OXB87" s="4"/>
      <c r="OXC87" s="4"/>
      <c r="OXD87" s="4"/>
      <c r="OXE87" s="4"/>
      <c r="OXF87" s="4"/>
      <c r="OXG87" s="4"/>
      <c r="OXH87" s="4"/>
      <c r="OXI87" s="4"/>
      <c r="OXJ87" s="4"/>
      <c r="OXK87" s="4"/>
      <c r="OXL87" s="4"/>
      <c r="OXM87" s="4"/>
      <c r="OXN87" s="4"/>
      <c r="OXO87" s="4"/>
      <c r="OXP87" s="4"/>
      <c r="OXQ87" s="4"/>
      <c r="OXR87" s="4"/>
      <c r="OXS87" s="4"/>
      <c r="OXT87" s="4"/>
      <c r="OXU87" s="4"/>
      <c r="OXV87" s="4"/>
      <c r="OXW87" s="4"/>
      <c r="OXX87" s="4"/>
      <c r="OXY87" s="4"/>
      <c r="OXZ87" s="4"/>
      <c r="OYA87" s="4"/>
      <c r="OYB87" s="4"/>
      <c r="OYC87" s="4"/>
      <c r="OYD87" s="4"/>
      <c r="OYE87" s="4"/>
      <c r="OYF87" s="4"/>
      <c r="OYG87" s="4"/>
      <c r="OYH87" s="4"/>
      <c r="OYI87" s="4"/>
      <c r="OYJ87" s="4"/>
      <c r="OYK87" s="4"/>
      <c r="OYL87" s="4"/>
      <c r="OYM87" s="4"/>
      <c r="OYN87" s="4"/>
      <c r="OYO87" s="4"/>
      <c r="OYP87" s="4"/>
      <c r="OYQ87" s="4"/>
      <c r="OYR87" s="4"/>
      <c r="OYS87" s="4"/>
      <c r="OYT87" s="4"/>
      <c r="OYU87" s="4"/>
      <c r="OYV87" s="4"/>
      <c r="OYW87" s="4"/>
      <c r="OYX87" s="4"/>
      <c r="OYY87" s="4"/>
      <c r="OYZ87" s="4"/>
      <c r="OZA87" s="4"/>
      <c r="OZB87" s="4"/>
      <c r="OZC87" s="4"/>
      <c r="OZD87" s="4"/>
      <c r="OZE87" s="4"/>
      <c r="OZF87" s="4"/>
      <c r="OZG87" s="4"/>
      <c r="OZH87" s="4"/>
      <c r="OZI87" s="4"/>
      <c r="OZJ87" s="4"/>
      <c r="OZK87" s="4"/>
      <c r="OZL87" s="4"/>
      <c r="OZM87" s="4"/>
      <c r="OZN87" s="4"/>
      <c r="OZO87" s="4"/>
      <c r="OZP87" s="4"/>
      <c r="OZQ87" s="4"/>
      <c r="OZR87" s="4"/>
      <c r="OZS87" s="4"/>
      <c r="OZT87" s="4"/>
      <c r="OZU87" s="4"/>
      <c r="OZV87" s="4"/>
      <c r="OZW87" s="4"/>
      <c r="OZX87" s="4"/>
      <c r="OZY87" s="4"/>
      <c r="OZZ87" s="4"/>
      <c r="PAA87" s="4"/>
      <c r="PAB87" s="4"/>
      <c r="PAC87" s="4"/>
      <c r="PAD87" s="4"/>
      <c r="PAE87" s="4"/>
      <c r="PAF87" s="4"/>
      <c r="PAG87" s="4"/>
      <c r="PAH87" s="4"/>
      <c r="PAI87" s="4"/>
      <c r="PAJ87" s="4"/>
      <c r="PAK87" s="4"/>
      <c r="PAL87" s="4"/>
      <c r="PAM87" s="4"/>
      <c r="PAN87" s="4"/>
      <c r="PAO87" s="4"/>
      <c r="PAP87" s="4"/>
      <c r="PAQ87" s="4"/>
      <c r="PAR87" s="4"/>
      <c r="PAS87" s="4"/>
      <c r="PAT87" s="4"/>
      <c r="PAU87" s="4"/>
      <c r="PAV87" s="4"/>
      <c r="PAW87" s="4"/>
      <c r="PAX87" s="4"/>
      <c r="PAY87" s="4"/>
      <c r="PAZ87" s="4"/>
      <c r="PBA87" s="4"/>
      <c r="PBB87" s="4"/>
      <c r="PBC87" s="4"/>
      <c r="PBD87" s="4"/>
      <c r="PBE87" s="4"/>
      <c r="PBF87" s="4"/>
      <c r="PBG87" s="4"/>
      <c r="PBH87" s="4"/>
      <c r="PBI87" s="4"/>
      <c r="PBJ87" s="4"/>
      <c r="PBK87" s="4"/>
      <c r="PBL87" s="4"/>
      <c r="PBM87" s="4"/>
      <c r="PBN87" s="4"/>
      <c r="PBO87" s="4"/>
      <c r="PBP87" s="4"/>
      <c r="PBQ87" s="4"/>
      <c r="PBR87" s="4"/>
      <c r="PBS87" s="4"/>
      <c r="PBT87" s="4"/>
      <c r="PBU87" s="4"/>
      <c r="PBV87" s="4"/>
      <c r="PBW87" s="4"/>
      <c r="PBX87" s="4"/>
      <c r="PBY87" s="4"/>
      <c r="PBZ87" s="4"/>
      <c r="PCA87" s="4"/>
      <c r="PCB87" s="4"/>
      <c r="PCC87" s="4"/>
      <c r="PCD87" s="4"/>
      <c r="PCE87" s="4"/>
      <c r="PCF87" s="4"/>
      <c r="PCG87" s="4"/>
      <c r="PCH87" s="4"/>
      <c r="PCI87" s="4"/>
      <c r="PCJ87" s="4"/>
      <c r="PCK87" s="4"/>
      <c r="PCL87" s="4"/>
      <c r="PCM87" s="4"/>
      <c r="PCN87" s="4"/>
      <c r="PCO87" s="4"/>
      <c r="PCP87" s="4"/>
      <c r="PCQ87" s="4"/>
      <c r="PCR87" s="4"/>
      <c r="PCS87" s="4"/>
      <c r="PCT87" s="4"/>
      <c r="PCU87" s="4"/>
      <c r="PCV87" s="4"/>
      <c r="PCW87" s="4"/>
      <c r="PCX87" s="4"/>
      <c r="PCY87" s="4"/>
      <c r="PCZ87" s="4"/>
      <c r="PDA87" s="4"/>
      <c r="PDB87" s="4"/>
      <c r="PDC87" s="4"/>
      <c r="PDD87" s="4"/>
      <c r="PDE87" s="4"/>
      <c r="PDF87" s="4"/>
      <c r="PDG87" s="4"/>
      <c r="PDH87" s="4"/>
      <c r="PDI87" s="4"/>
      <c r="PDJ87" s="4"/>
      <c r="PDK87" s="4"/>
      <c r="PDL87" s="4"/>
      <c r="PDM87" s="4"/>
      <c r="PDN87" s="4"/>
      <c r="PDO87" s="4"/>
      <c r="PDP87" s="4"/>
      <c r="PDQ87" s="4"/>
      <c r="PDR87" s="4"/>
      <c r="PDS87" s="4"/>
      <c r="PDT87" s="4"/>
      <c r="PDU87" s="4"/>
      <c r="PDV87" s="4"/>
      <c r="PDW87" s="4"/>
      <c r="PDX87" s="4"/>
      <c r="PDY87" s="4"/>
      <c r="PDZ87" s="4"/>
      <c r="PEA87" s="4"/>
      <c r="PEB87" s="4"/>
      <c r="PEC87" s="4"/>
      <c r="PED87" s="4"/>
      <c r="PEE87" s="4"/>
      <c r="PEF87" s="4"/>
      <c r="PEG87" s="4"/>
      <c r="PEH87" s="4"/>
      <c r="PEI87" s="4"/>
      <c r="PEJ87" s="4"/>
      <c r="PEK87" s="4"/>
      <c r="PEL87" s="4"/>
      <c r="PEM87" s="4"/>
      <c r="PEN87" s="4"/>
      <c r="PEO87" s="4"/>
      <c r="PEP87" s="4"/>
      <c r="PEQ87" s="4"/>
      <c r="PER87" s="4"/>
      <c r="PES87" s="4"/>
      <c r="PET87" s="4"/>
      <c r="PEU87" s="4"/>
      <c r="PEV87" s="4"/>
      <c r="PEW87" s="4"/>
      <c r="PEX87" s="4"/>
      <c r="PEY87" s="4"/>
      <c r="PEZ87" s="4"/>
      <c r="PFA87" s="4"/>
      <c r="PFB87" s="4"/>
      <c r="PFC87" s="4"/>
      <c r="PFD87" s="4"/>
      <c r="PFE87" s="4"/>
      <c r="PFF87" s="4"/>
      <c r="PFG87" s="4"/>
      <c r="PFH87" s="4"/>
      <c r="PFI87" s="4"/>
      <c r="PFJ87" s="4"/>
      <c r="PFK87" s="4"/>
      <c r="PFL87" s="4"/>
      <c r="PFM87" s="4"/>
      <c r="PFN87" s="4"/>
      <c r="PFO87" s="4"/>
      <c r="PFP87" s="4"/>
      <c r="PFQ87" s="4"/>
      <c r="PFR87" s="4"/>
      <c r="PFS87" s="4"/>
      <c r="PFT87" s="4"/>
      <c r="PFU87" s="4"/>
      <c r="PFV87" s="4"/>
      <c r="PFW87" s="4"/>
      <c r="PFX87" s="4"/>
      <c r="PFY87" s="4"/>
      <c r="PFZ87" s="4"/>
      <c r="PGA87" s="4"/>
      <c r="PGB87" s="4"/>
      <c r="PGC87" s="4"/>
      <c r="PGD87" s="4"/>
      <c r="PGE87" s="4"/>
      <c r="PGF87" s="4"/>
      <c r="PGG87" s="4"/>
      <c r="PGH87" s="4"/>
      <c r="PGI87" s="4"/>
      <c r="PGJ87" s="4"/>
      <c r="PGK87" s="4"/>
      <c r="PGL87" s="4"/>
      <c r="PGM87" s="4"/>
      <c r="PGN87" s="4"/>
      <c r="PGO87" s="4"/>
      <c r="PGP87" s="4"/>
      <c r="PGQ87" s="4"/>
      <c r="PGR87" s="4"/>
      <c r="PGS87" s="4"/>
      <c r="PGT87" s="4"/>
      <c r="PGU87" s="4"/>
      <c r="PGV87" s="4"/>
      <c r="PGW87" s="4"/>
      <c r="PGX87" s="4"/>
      <c r="PGY87" s="4"/>
      <c r="PGZ87" s="4"/>
      <c r="PHA87" s="4"/>
      <c r="PHB87" s="4"/>
      <c r="PHC87" s="4"/>
      <c r="PHD87" s="4"/>
      <c r="PHE87" s="4"/>
      <c r="PHF87" s="4"/>
      <c r="PHG87" s="4"/>
      <c r="PHH87" s="4"/>
      <c r="PHI87" s="4"/>
      <c r="PHJ87" s="4"/>
      <c r="PHK87" s="4"/>
      <c r="PHL87" s="4"/>
      <c r="PHM87" s="4"/>
      <c r="PHN87" s="4"/>
      <c r="PHO87" s="4"/>
      <c r="PHP87" s="4"/>
      <c r="PHQ87" s="4"/>
      <c r="PHR87" s="4"/>
      <c r="PHS87" s="4"/>
      <c r="PHT87" s="4"/>
      <c r="PHU87" s="4"/>
      <c r="PHV87" s="4"/>
      <c r="PHW87" s="4"/>
      <c r="PHX87" s="4"/>
      <c r="PHY87" s="4"/>
      <c r="PHZ87" s="4"/>
      <c r="PIA87" s="4"/>
      <c r="PIB87" s="4"/>
      <c r="PIC87" s="4"/>
      <c r="PID87" s="4"/>
      <c r="PIE87" s="4"/>
      <c r="PIF87" s="4"/>
      <c r="PIG87" s="4"/>
      <c r="PIH87" s="4"/>
      <c r="PII87" s="4"/>
      <c r="PIJ87" s="4"/>
      <c r="PIK87" s="4"/>
      <c r="PIL87" s="4"/>
      <c r="PIM87" s="4"/>
      <c r="PIN87" s="4"/>
      <c r="PIO87" s="4"/>
      <c r="PIP87" s="4"/>
      <c r="PIQ87" s="4"/>
      <c r="PIR87" s="4"/>
      <c r="PIS87" s="4"/>
      <c r="PIT87" s="4"/>
      <c r="PIU87" s="4"/>
      <c r="PIV87" s="4"/>
      <c r="PIW87" s="4"/>
      <c r="PIX87" s="4"/>
      <c r="PIY87" s="4"/>
      <c r="PIZ87" s="4"/>
      <c r="PJA87" s="4"/>
      <c r="PJB87" s="4"/>
      <c r="PJC87" s="4"/>
      <c r="PJD87" s="4"/>
      <c r="PJE87" s="4"/>
      <c r="PJF87" s="4"/>
      <c r="PJG87" s="4"/>
      <c r="PJH87" s="4"/>
      <c r="PJI87" s="4"/>
      <c r="PJJ87" s="4"/>
      <c r="PJK87" s="4"/>
      <c r="PJL87" s="4"/>
      <c r="PJM87" s="4"/>
      <c r="PJN87" s="4"/>
      <c r="PJO87" s="4"/>
      <c r="PJP87" s="4"/>
      <c r="PJQ87" s="4"/>
      <c r="PJR87" s="4"/>
      <c r="PJS87" s="4"/>
      <c r="PJT87" s="4"/>
      <c r="PJU87" s="4"/>
      <c r="PJV87" s="4"/>
      <c r="PJW87" s="4"/>
      <c r="PJX87" s="4"/>
      <c r="PJY87" s="4"/>
      <c r="PJZ87" s="4"/>
      <c r="PKA87" s="4"/>
      <c r="PKB87" s="4"/>
      <c r="PKC87" s="4"/>
      <c r="PKD87" s="4"/>
      <c r="PKE87" s="4"/>
      <c r="PKF87" s="4"/>
      <c r="PKG87" s="4"/>
      <c r="PKH87" s="4"/>
      <c r="PKI87" s="4"/>
      <c r="PKJ87" s="4"/>
      <c r="PKK87" s="4"/>
      <c r="PKL87" s="4"/>
      <c r="PKM87" s="4"/>
      <c r="PKN87" s="4"/>
      <c r="PKO87" s="4"/>
      <c r="PKP87" s="4"/>
      <c r="PKQ87" s="4"/>
      <c r="PKR87" s="4"/>
      <c r="PKS87" s="4"/>
      <c r="PKT87" s="4"/>
      <c r="PKU87" s="4"/>
      <c r="PKV87" s="4"/>
      <c r="PKW87" s="4"/>
      <c r="PKX87" s="4"/>
      <c r="PKY87" s="4"/>
      <c r="PKZ87" s="4"/>
      <c r="PLA87" s="4"/>
      <c r="PLB87" s="4"/>
      <c r="PLC87" s="4"/>
      <c r="PLD87" s="4"/>
      <c r="PLE87" s="4"/>
      <c r="PLF87" s="4"/>
      <c r="PLG87" s="4"/>
      <c r="PLH87" s="4"/>
      <c r="PLI87" s="4"/>
      <c r="PLJ87" s="4"/>
      <c r="PLK87" s="4"/>
      <c r="PLL87" s="4"/>
      <c r="PLM87" s="4"/>
      <c r="PLN87" s="4"/>
      <c r="PLO87" s="4"/>
      <c r="PLP87" s="4"/>
      <c r="PLQ87" s="4"/>
      <c r="PLR87" s="4"/>
      <c r="PLS87" s="4"/>
      <c r="PLT87" s="4"/>
      <c r="PLU87" s="4"/>
      <c r="PLV87" s="4"/>
      <c r="PLW87" s="4"/>
      <c r="PLX87" s="4"/>
      <c r="PLY87" s="4"/>
      <c r="PLZ87" s="4"/>
      <c r="PMA87" s="4"/>
      <c r="PMB87" s="4"/>
      <c r="PMC87" s="4"/>
      <c r="PMD87" s="4"/>
      <c r="PME87" s="4"/>
      <c r="PMF87" s="4"/>
      <c r="PMG87" s="4"/>
      <c r="PMH87" s="4"/>
      <c r="PMI87" s="4"/>
      <c r="PMJ87" s="4"/>
      <c r="PMK87" s="4"/>
      <c r="PML87" s="4"/>
      <c r="PMM87" s="4"/>
      <c r="PMN87" s="4"/>
      <c r="PMO87" s="4"/>
      <c r="PMP87" s="4"/>
      <c r="PMQ87" s="4"/>
      <c r="PMR87" s="4"/>
      <c r="PMS87" s="4"/>
      <c r="PMT87" s="4"/>
      <c r="PMU87" s="4"/>
      <c r="PMV87" s="4"/>
      <c r="PMW87" s="4"/>
      <c r="PMX87" s="4"/>
      <c r="PMY87" s="4"/>
      <c r="PMZ87" s="4"/>
      <c r="PNA87" s="4"/>
      <c r="PNB87" s="4"/>
      <c r="PNC87" s="4"/>
      <c r="PND87" s="4"/>
      <c r="PNE87" s="4"/>
      <c r="PNF87" s="4"/>
      <c r="PNG87" s="4"/>
      <c r="PNH87" s="4"/>
      <c r="PNI87" s="4"/>
      <c r="PNJ87" s="4"/>
      <c r="PNK87" s="4"/>
      <c r="PNL87" s="4"/>
      <c r="PNM87" s="4"/>
      <c r="PNN87" s="4"/>
      <c r="PNO87" s="4"/>
      <c r="PNP87" s="4"/>
      <c r="PNQ87" s="4"/>
      <c r="PNR87" s="4"/>
      <c r="PNS87" s="4"/>
      <c r="PNT87" s="4"/>
      <c r="PNU87" s="4"/>
      <c r="PNV87" s="4"/>
      <c r="PNW87" s="4"/>
      <c r="PNX87" s="4"/>
      <c r="PNY87" s="4"/>
      <c r="PNZ87" s="4"/>
      <c r="POA87" s="4"/>
      <c r="POB87" s="4"/>
      <c r="POC87" s="4"/>
      <c r="POD87" s="4"/>
      <c r="POE87" s="4"/>
      <c r="POF87" s="4"/>
      <c r="POG87" s="4"/>
      <c r="POH87" s="4"/>
      <c r="POI87" s="4"/>
      <c r="POJ87" s="4"/>
      <c r="POK87" s="4"/>
      <c r="POL87" s="4"/>
      <c r="POM87" s="4"/>
      <c r="PON87" s="4"/>
      <c r="POO87" s="4"/>
      <c r="POP87" s="4"/>
      <c r="POQ87" s="4"/>
      <c r="POR87" s="4"/>
      <c r="POS87" s="4"/>
      <c r="POT87" s="4"/>
      <c r="POU87" s="4"/>
      <c r="POV87" s="4"/>
      <c r="POW87" s="4"/>
      <c r="POX87" s="4"/>
      <c r="POY87" s="4"/>
      <c r="POZ87" s="4"/>
      <c r="PPA87" s="4"/>
      <c r="PPB87" s="4"/>
      <c r="PPC87" s="4"/>
      <c r="PPD87" s="4"/>
      <c r="PPE87" s="4"/>
      <c r="PPF87" s="4"/>
      <c r="PPG87" s="4"/>
      <c r="PPH87" s="4"/>
      <c r="PPI87" s="4"/>
      <c r="PPJ87" s="4"/>
      <c r="PPK87" s="4"/>
      <c r="PPL87" s="4"/>
      <c r="PPM87" s="4"/>
      <c r="PPN87" s="4"/>
      <c r="PPO87" s="4"/>
      <c r="PPP87" s="4"/>
      <c r="PPQ87" s="4"/>
      <c r="PPR87" s="4"/>
      <c r="PPS87" s="4"/>
      <c r="PPT87" s="4"/>
      <c r="PPU87" s="4"/>
      <c r="PPV87" s="4"/>
      <c r="PPW87" s="4"/>
      <c r="PPX87" s="4"/>
      <c r="PPY87" s="4"/>
      <c r="PPZ87" s="4"/>
      <c r="PQA87" s="4"/>
      <c r="PQB87" s="4"/>
      <c r="PQC87" s="4"/>
      <c r="PQD87" s="4"/>
      <c r="PQE87" s="4"/>
      <c r="PQF87" s="4"/>
      <c r="PQG87" s="4"/>
      <c r="PQH87" s="4"/>
      <c r="PQI87" s="4"/>
      <c r="PQJ87" s="4"/>
      <c r="PQK87" s="4"/>
      <c r="PQL87" s="4"/>
      <c r="PQM87" s="4"/>
      <c r="PQN87" s="4"/>
      <c r="PQO87" s="4"/>
      <c r="PQP87" s="4"/>
      <c r="PQQ87" s="4"/>
      <c r="PQR87" s="4"/>
      <c r="PQS87" s="4"/>
      <c r="PQT87" s="4"/>
      <c r="PQU87" s="4"/>
      <c r="PQV87" s="4"/>
      <c r="PQW87" s="4"/>
      <c r="PQX87" s="4"/>
      <c r="PQY87" s="4"/>
      <c r="PQZ87" s="4"/>
      <c r="PRA87" s="4"/>
      <c r="PRB87" s="4"/>
      <c r="PRC87" s="4"/>
      <c r="PRD87" s="4"/>
      <c r="PRE87" s="4"/>
      <c r="PRF87" s="4"/>
      <c r="PRG87" s="4"/>
      <c r="PRH87" s="4"/>
      <c r="PRI87" s="4"/>
      <c r="PRJ87" s="4"/>
      <c r="PRK87" s="4"/>
      <c r="PRL87" s="4"/>
      <c r="PRM87" s="4"/>
      <c r="PRN87" s="4"/>
      <c r="PRO87" s="4"/>
      <c r="PRP87" s="4"/>
      <c r="PRQ87" s="4"/>
      <c r="PRR87" s="4"/>
      <c r="PRS87" s="4"/>
      <c r="PRT87" s="4"/>
      <c r="PRU87" s="4"/>
      <c r="PRV87" s="4"/>
      <c r="PRW87" s="4"/>
      <c r="PRX87" s="4"/>
      <c r="PRY87" s="4"/>
      <c r="PRZ87" s="4"/>
      <c r="PSA87" s="4"/>
      <c r="PSB87" s="4"/>
      <c r="PSC87" s="4"/>
      <c r="PSD87" s="4"/>
      <c r="PSE87" s="4"/>
      <c r="PSF87" s="4"/>
      <c r="PSG87" s="4"/>
      <c r="PSH87" s="4"/>
      <c r="PSI87" s="4"/>
      <c r="PSJ87" s="4"/>
      <c r="PSK87" s="4"/>
      <c r="PSL87" s="4"/>
      <c r="PSM87" s="4"/>
      <c r="PSN87" s="4"/>
      <c r="PSO87" s="4"/>
      <c r="PSP87" s="4"/>
      <c r="PSQ87" s="4"/>
      <c r="PSR87" s="4"/>
      <c r="PSS87" s="4"/>
      <c r="PST87" s="4"/>
      <c r="PSU87" s="4"/>
      <c r="PSV87" s="4"/>
      <c r="PSW87" s="4"/>
      <c r="PSX87" s="4"/>
      <c r="PSY87" s="4"/>
      <c r="PSZ87" s="4"/>
      <c r="PTA87" s="4"/>
      <c r="PTB87" s="4"/>
      <c r="PTC87" s="4"/>
      <c r="PTD87" s="4"/>
      <c r="PTE87" s="4"/>
      <c r="PTF87" s="4"/>
      <c r="PTG87" s="4"/>
      <c r="PTH87" s="4"/>
      <c r="PTI87" s="4"/>
      <c r="PTJ87" s="4"/>
      <c r="PTK87" s="4"/>
      <c r="PTL87" s="4"/>
      <c r="PTM87" s="4"/>
      <c r="PTN87" s="4"/>
      <c r="PTO87" s="4"/>
      <c r="PTP87" s="4"/>
      <c r="PTQ87" s="4"/>
      <c r="PTR87" s="4"/>
      <c r="PTS87" s="4"/>
      <c r="PTT87" s="4"/>
      <c r="PTU87" s="4"/>
      <c r="PTV87" s="4"/>
      <c r="PTW87" s="4"/>
      <c r="PTX87" s="4"/>
      <c r="PTY87" s="4"/>
      <c r="PTZ87" s="4"/>
      <c r="PUA87" s="4"/>
      <c r="PUB87" s="4"/>
      <c r="PUC87" s="4"/>
      <c r="PUD87" s="4"/>
      <c r="PUE87" s="4"/>
      <c r="PUF87" s="4"/>
      <c r="PUG87" s="4"/>
      <c r="PUH87" s="4"/>
      <c r="PUI87" s="4"/>
      <c r="PUJ87" s="4"/>
      <c r="PUK87" s="4"/>
      <c r="PUL87" s="4"/>
      <c r="PUM87" s="4"/>
      <c r="PUN87" s="4"/>
      <c r="PUO87" s="4"/>
      <c r="PUP87" s="4"/>
      <c r="PUQ87" s="4"/>
      <c r="PUR87" s="4"/>
      <c r="PUS87" s="4"/>
      <c r="PUT87" s="4"/>
      <c r="PUU87" s="4"/>
      <c r="PUV87" s="4"/>
      <c r="PUW87" s="4"/>
      <c r="PUX87" s="4"/>
      <c r="PUY87" s="4"/>
      <c r="PUZ87" s="4"/>
      <c r="PVA87" s="4"/>
      <c r="PVB87" s="4"/>
      <c r="PVC87" s="4"/>
      <c r="PVD87" s="4"/>
      <c r="PVE87" s="4"/>
      <c r="PVF87" s="4"/>
      <c r="PVG87" s="4"/>
      <c r="PVH87" s="4"/>
      <c r="PVI87" s="4"/>
      <c r="PVJ87" s="4"/>
      <c r="PVK87" s="4"/>
      <c r="PVL87" s="4"/>
      <c r="PVM87" s="4"/>
      <c r="PVN87" s="4"/>
      <c r="PVO87" s="4"/>
      <c r="PVP87" s="4"/>
      <c r="PVQ87" s="4"/>
      <c r="PVR87" s="4"/>
      <c r="PVS87" s="4"/>
      <c r="PVT87" s="4"/>
      <c r="PVU87" s="4"/>
      <c r="PVV87" s="4"/>
      <c r="PVW87" s="4"/>
      <c r="PVX87" s="4"/>
      <c r="PVY87" s="4"/>
      <c r="PVZ87" s="4"/>
      <c r="PWA87" s="4"/>
      <c r="PWB87" s="4"/>
      <c r="PWC87" s="4"/>
      <c r="PWD87" s="4"/>
      <c r="PWE87" s="4"/>
      <c r="PWF87" s="4"/>
      <c r="PWG87" s="4"/>
      <c r="PWH87" s="4"/>
      <c r="PWI87" s="4"/>
      <c r="PWJ87" s="4"/>
      <c r="PWK87" s="4"/>
      <c r="PWL87" s="4"/>
      <c r="PWM87" s="4"/>
      <c r="PWN87" s="4"/>
      <c r="PWO87" s="4"/>
      <c r="PWP87" s="4"/>
      <c r="PWQ87" s="4"/>
      <c r="PWR87" s="4"/>
      <c r="PWS87" s="4"/>
      <c r="PWT87" s="4"/>
      <c r="PWU87" s="4"/>
      <c r="PWV87" s="4"/>
      <c r="PWW87" s="4"/>
      <c r="PWX87" s="4"/>
      <c r="PWY87" s="4"/>
      <c r="PWZ87" s="4"/>
      <c r="PXA87" s="4"/>
      <c r="PXB87" s="4"/>
      <c r="PXC87" s="4"/>
      <c r="PXD87" s="4"/>
      <c r="PXE87" s="4"/>
      <c r="PXF87" s="4"/>
      <c r="PXG87" s="4"/>
      <c r="PXH87" s="4"/>
      <c r="PXI87" s="4"/>
      <c r="PXJ87" s="4"/>
      <c r="PXK87" s="4"/>
      <c r="PXL87" s="4"/>
      <c r="PXM87" s="4"/>
      <c r="PXN87" s="4"/>
      <c r="PXO87" s="4"/>
      <c r="PXP87" s="4"/>
      <c r="PXQ87" s="4"/>
      <c r="PXR87" s="4"/>
      <c r="PXS87" s="4"/>
      <c r="PXT87" s="4"/>
      <c r="PXU87" s="4"/>
      <c r="PXV87" s="4"/>
      <c r="PXW87" s="4"/>
      <c r="PXX87" s="4"/>
      <c r="PXY87" s="4"/>
      <c r="PXZ87" s="4"/>
      <c r="PYA87" s="4"/>
      <c r="PYB87" s="4"/>
      <c r="PYC87" s="4"/>
      <c r="PYD87" s="4"/>
      <c r="PYE87" s="4"/>
      <c r="PYF87" s="4"/>
      <c r="PYG87" s="4"/>
      <c r="PYH87" s="4"/>
      <c r="PYI87" s="4"/>
      <c r="PYJ87" s="4"/>
      <c r="PYK87" s="4"/>
      <c r="PYL87" s="4"/>
      <c r="PYM87" s="4"/>
      <c r="PYN87" s="4"/>
      <c r="PYO87" s="4"/>
      <c r="PYP87" s="4"/>
      <c r="PYQ87" s="4"/>
      <c r="PYR87" s="4"/>
      <c r="PYS87" s="4"/>
      <c r="PYT87" s="4"/>
      <c r="PYU87" s="4"/>
      <c r="PYV87" s="4"/>
      <c r="PYW87" s="4"/>
      <c r="PYX87" s="4"/>
      <c r="PYY87" s="4"/>
      <c r="PYZ87" s="4"/>
      <c r="PZA87" s="4"/>
      <c r="PZB87" s="4"/>
      <c r="PZC87" s="4"/>
      <c r="PZD87" s="4"/>
      <c r="PZE87" s="4"/>
      <c r="PZF87" s="4"/>
      <c r="PZG87" s="4"/>
      <c r="PZH87" s="4"/>
      <c r="PZI87" s="4"/>
      <c r="PZJ87" s="4"/>
      <c r="PZK87" s="4"/>
      <c r="PZL87" s="4"/>
      <c r="PZM87" s="4"/>
      <c r="PZN87" s="4"/>
      <c r="PZO87" s="4"/>
      <c r="PZP87" s="4"/>
      <c r="PZQ87" s="4"/>
      <c r="PZR87" s="4"/>
      <c r="PZS87" s="4"/>
      <c r="PZT87" s="4"/>
      <c r="PZU87" s="4"/>
      <c r="PZV87" s="4"/>
      <c r="PZW87" s="4"/>
      <c r="PZX87" s="4"/>
      <c r="PZY87" s="4"/>
      <c r="PZZ87" s="4"/>
      <c r="QAA87" s="4"/>
      <c r="QAB87" s="4"/>
      <c r="QAC87" s="4"/>
      <c r="QAD87" s="4"/>
      <c r="QAE87" s="4"/>
      <c r="QAF87" s="4"/>
      <c r="QAG87" s="4"/>
      <c r="QAH87" s="4"/>
      <c r="QAI87" s="4"/>
      <c r="QAJ87" s="4"/>
      <c r="QAK87" s="4"/>
      <c r="QAL87" s="4"/>
      <c r="QAM87" s="4"/>
      <c r="QAN87" s="4"/>
      <c r="QAO87" s="4"/>
      <c r="QAP87" s="4"/>
      <c r="QAQ87" s="4"/>
      <c r="QAR87" s="4"/>
      <c r="QAS87" s="4"/>
      <c r="QAT87" s="4"/>
      <c r="QAU87" s="4"/>
      <c r="QAV87" s="4"/>
      <c r="QAW87" s="4"/>
      <c r="QAX87" s="4"/>
      <c r="QAY87" s="4"/>
      <c r="QAZ87" s="4"/>
      <c r="QBA87" s="4"/>
      <c r="QBB87" s="4"/>
      <c r="QBC87" s="4"/>
      <c r="QBD87" s="4"/>
      <c r="QBE87" s="4"/>
      <c r="QBF87" s="4"/>
      <c r="QBG87" s="4"/>
      <c r="QBH87" s="4"/>
      <c r="QBI87" s="4"/>
      <c r="QBJ87" s="4"/>
      <c r="QBK87" s="4"/>
      <c r="QBL87" s="4"/>
      <c r="QBM87" s="4"/>
      <c r="QBN87" s="4"/>
      <c r="QBO87" s="4"/>
      <c r="QBP87" s="4"/>
      <c r="QBQ87" s="4"/>
      <c r="QBR87" s="4"/>
      <c r="QBS87" s="4"/>
      <c r="QBT87" s="4"/>
      <c r="QBU87" s="4"/>
      <c r="QBV87" s="4"/>
      <c r="QBW87" s="4"/>
      <c r="QBX87" s="4"/>
      <c r="QBY87" s="4"/>
      <c r="QBZ87" s="4"/>
      <c r="QCA87" s="4"/>
      <c r="QCB87" s="4"/>
      <c r="QCC87" s="4"/>
      <c r="QCD87" s="4"/>
      <c r="QCE87" s="4"/>
      <c r="QCF87" s="4"/>
      <c r="QCG87" s="4"/>
      <c r="QCH87" s="4"/>
      <c r="QCI87" s="4"/>
      <c r="QCJ87" s="4"/>
      <c r="QCK87" s="4"/>
      <c r="QCL87" s="4"/>
      <c r="QCM87" s="4"/>
      <c r="QCN87" s="4"/>
      <c r="QCO87" s="4"/>
      <c r="QCP87" s="4"/>
      <c r="QCQ87" s="4"/>
      <c r="QCR87" s="4"/>
      <c r="QCS87" s="4"/>
      <c r="QCT87" s="4"/>
      <c r="QCU87" s="4"/>
      <c r="QCV87" s="4"/>
      <c r="QCW87" s="4"/>
      <c r="QCX87" s="4"/>
      <c r="QCY87" s="4"/>
      <c r="QCZ87" s="4"/>
      <c r="QDA87" s="4"/>
      <c r="QDB87" s="4"/>
      <c r="QDC87" s="4"/>
      <c r="QDD87" s="4"/>
      <c r="QDE87" s="4"/>
      <c r="QDF87" s="4"/>
      <c r="QDG87" s="4"/>
      <c r="QDH87" s="4"/>
      <c r="QDI87" s="4"/>
      <c r="QDJ87" s="4"/>
      <c r="QDK87" s="4"/>
      <c r="QDL87" s="4"/>
      <c r="QDM87" s="4"/>
      <c r="QDN87" s="4"/>
      <c r="QDO87" s="4"/>
      <c r="QDP87" s="4"/>
      <c r="QDQ87" s="4"/>
      <c r="QDR87" s="4"/>
      <c r="QDS87" s="4"/>
      <c r="QDT87" s="4"/>
      <c r="QDU87" s="4"/>
      <c r="QDV87" s="4"/>
      <c r="QDW87" s="4"/>
      <c r="QDX87" s="4"/>
      <c r="QDY87" s="4"/>
      <c r="QDZ87" s="4"/>
      <c r="QEA87" s="4"/>
      <c r="QEB87" s="4"/>
      <c r="QEC87" s="4"/>
      <c r="QED87" s="4"/>
      <c r="QEE87" s="4"/>
      <c r="QEF87" s="4"/>
      <c r="QEG87" s="4"/>
      <c r="QEH87" s="4"/>
      <c r="QEI87" s="4"/>
      <c r="QEJ87" s="4"/>
      <c r="QEK87" s="4"/>
      <c r="QEL87" s="4"/>
      <c r="QEM87" s="4"/>
      <c r="QEN87" s="4"/>
      <c r="QEO87" s="4"/>
      <c r="QEP87" s="4"/>
      <c r="QEQ87" s="4"/>
      <c r="QER87" s="4"/>
      <c r="QES87" s="4"/>
      <c r="QET87" s="4"/>
      <c r="QEU87" s="4"/>
      <c r="QEV87" s="4"/>
      <c r="QEW87" s="4"/>
      <c r="QEX87" s="4"/>
      <c r="QEY87" s="4"/>
      <c r="QEZ87" s="4"/>
      <c r="QFA87" s="4"/>
      <c r="QFB87" s="4"/>
      <c r="QFC87" s="4"/>
      <c r="QFD87" s="4"/>
      <c r="QFE87" s="4"/>
      <c r="QFF87" s="4"/>
      <c r="QFG87" s="4"/>
      <c r="QFH87" s="4"/>
      <c r="QFI87" s="4"/>
      <c r="QFJ87" s="4"/>
      <c r="QFK87" s="4"/>
      <c r="QFL87" s="4"/>
      <c r="QFM87" s="4"/>
      <c r="QFN87" s="4"/>
      <c r="QFO87" s="4"/>
      <c r="QFP87" s="4"/>
      <c r="QFQ87" s="4"/>
      <c r="QFR87" s="4"/>
      <c r="QFS87" s="4"/>
      <c r="QFT87" s="4"/>
      <c r="QFU87" s="4"/>
      <c r="QFV87" s="4"/>
      <c r="QFW87" s="4"/>
      <c r="QFX87" s="4"/>
      <c r="QFY87" s="4"/>
      <c r="QFZ87" s="4"/>
      <c r="QGA87" s="4"/>
      <c r="QGB87" s="4"/>
      <c r="QGC87" s="4"/>
      <c r="QGD87" s="4"/>
      <c r="QGE87" s="4"/>
      <c r="QGF87" s="4"/>
      <c r="QGG87" s="4"/>
      <c r="QGH87" s="4"/>
      <c r="QGI87" s="4"/>
      <c r="QGJ87" s="4"/>
      <c r="QGK87" s="4"/>
      <c r="QGL87" s="4"/>
      <c r="QGM87" s="4"/>
      <c r="QGN87" s="4"/>
      <c r="QGO87" s="4"/>
      <c r="QGP87" s="4"/>
      <c r="QGQ87" s="4"/>
      <c r="QGR87" s="4"/>
      <c r="QGS87" s="4"/>
      <c r="QGT87" s="4"/>
      <c r="QGU87" s="4"/>
      <c r="QGV87" s="4"/>
      <c r="QGW87" s="4"/>
      <c r="QGX87" s="4"/>
      <c r="QGY87" s="4"/>
      <c r="QGZ87" s="4"/>
      <c r="QHA87" s="4"/>
      <c r="QHB87" s="4"/>
      <c r="QHC87" s="4"/>
      <c r="QHD87" s="4"/>
      <c r="QHE87" s="4"/>
      <c r="QHF87" s="4"/>
      <c r="QHG87" s="4"/>
      <c r="QHH87" s="4"/>
      <c r="QHI87" s="4"/>
      <c r="QHJ87" s="4"/>
      <c r="QHK87" s="4"/>
      <c r="QHL87" s="4"/>
      <c r="QHM87" s="4"/>
      <c r="QHN87" s="4"/>
      <c r="QHO87" s="4"/>
      <c r="QHP87" s="4"/>
      <c r="QHQ87" s="4"/>
      <c r="QHR87" s="4"/>
      <c r="QHS87" s="4"/>
      <c r="QHT87" s="4"/>
      <c r="QHU87" s="4"/>
      <c r="QHV87" s="4"/>
      <c r="QHW87" s="4"/>
      <c r="QHX87" s="4"/>
      <c r="QHY87" s="4"/>
      <c r="QHZ87" s="4"/>
      <c r="QIA87" s="4"/>
      <c r="QIB87" s="4"/>
      <c r="QIC87" s="4"/>
      <c r="QID87" s="4"/>
      <c r="QIE87" s="4"/>
      <c r="QIF87" s="4"/>
      <c r="QIG87" s="4"/>
      <c r="QIH87" s="4"/>
      <c r="QII87" s="4"/>
      <c r="QIJ87" s="4"/>
      <c r="QIK87" s="4"/>
      <c r="QIL87" s="4"/>
      <c r="QIM87" s="4"/>
      <c r="QIN87" s="4"/>
      <c r="QIO87" s="4"/>
      <c r="QIP87" s="4"/>
      <c r="QIQ87" s="4"/>
      <c r="QIR87" s="4"/>
      <c r="QIS87" s="4"/>
      <c r="QIT87" s="4"/>
      <c r="QIU87" s="4"/>
      <c r="QIV87" s="4"/>
      <c r="QIW87" s="4"/>
      <c r="QIX87" s="4"/>
      <c r="QIY87" s="4"/>
      <c r="QIZ87" s="4"/>
      <c r="QJA87" s="4"/>
      <c r="QJB87" s="4"/>
      <c r="QJC87" s="4"/>
      <c r="QJD87" s="4"/>
      <c r="QJE87" s="4"/>
      <c r="QJF87" s="4"/>
      <c r="QJG87" s="4"/>
      <c r="QJH87" s="4"/>
      <c r="QJI87" s="4"/>
      <c r="QJJ87" s="4"/>
      <c r="QJK87" s="4"/>
      <c r="QJL87" s="4"/>
      <c r="QJM87" s="4"/>
      <c r="QJN87" s="4"/>
      <c r="QJO87" s="4"/>
      <c r="QJP87" s="4"/>
      <c r="QJQ87" s="4"/>
      <c r="QJR87" s="4"/>
      <c r="QJS87" s="4"/>
      <c r="QJT87" s="4"/>
      <c r="QJU87" s="4"/>
      <c r="QJV87" s="4"/>
      <c r="QJW87" s="4"/>
      <c r="QJX87" s="4"/>
      <c r="QJY87" s="4"/>
      <c r="QJZ87" s="4"/>
      <c r="QKA87" s="4"/>
      <c r="QKB87" s="4"/>
      <c r="QKC87" s="4"/>
      <c r="QKD87" s="4"/>
      <c r="QKE87" s="4"/>
      <c r="QKF87" s="4"/>
      <c r="QKG87" s="4"/>
      <c r="QKH87" s="4"/>
      <c r="QKI87" s="4"/>
      <c r="QKJ87" s="4"/>
      <c r="QKK87" s="4"/>
      <c r="QKL87" s="4"/>
      <c r="QKM87" s="4"/>
      <c r="QKN87" s="4"/>
      <c r="QKO87" s="4"/>
      <c r="QKP87" s="4"/>
      <c r="QKQ87" s="4"/>
      <c r="QKR87" s="4"/>
      <c r="QKS87" s="4"/>
      <c r="QKT87" s="4"/>
      <c r="QKU87" s="4"/>
      <c r="QKV87" s="4"/>
      <c r="QKW87" s="4"/>
      <c r="QKX87" s="4"/>
      <c r="QKY87" s="4"/>
      <c r="QKZ87" s="4"/>
      <c r="QLA87" s="4"/>
      <c r="QLB87" s="4"/>
      <c r="QLC87" s="4"/>
      <c r="QLD87" s="4"/>
      <c r="QLE87" s="4"/>
      <c r="QLF87" s="4"/>
      <c r="QLG87" s="4"/>
      <c r="QLH87" s="4"/>
      <c r="QLI87" s="4"/>
      <c r="QLJ87" s="4"/>
      <c r="QLK87" s="4"/>
      <c r="QLL87" s="4"/>
      <c r="QLM87" s="4"/>
      <c r="QLN87" s="4"/>
      <c r="QLO87" s="4"/>
      <c r="QLP87" s="4"/>
      <c r="QLQ87" s="4"/>
      <c r="QLR87" s="4"/>
      <c r="QLS87" s="4"/>
      <c r="QLT87" s="4"/>
      <c r="QLU87" s="4"/>
      <c r="QLV87" s="4"/>
      <c r="QLW87" s="4"/>
      <c r="QLX87" s="4"/>
      <c r="QLY87" s="4"/>
      <c r="QLZ87" s="4"/>
      <c r="QMA87" s="4"/>
      <c r="QMB87" s="4"/>
      <c r="QMC87" s="4"/>
      <c r="QMD87" s="4"/>
      <c r="QME87" s="4"/>
      <c r="QMF87" s="4"/>
      <c r="QMG87" s="4"/>
      <c r="QMH87" s="4"/>
      <c r="QMI87" s="4"/>
      <c r="QMJ87" s="4"/>
      <c r="QMK87" s="4"/>
      <c r="QML87" s="4"/>
      <c r="QMM87" s="4"/>
      <c r="QMN87" s="4"/>
      <c r="QMO87" s="4"/>
      <c r="QMP87" s="4"/>
      <c r="QMQ87" s="4"/>
      <c r="QMR87" s="4"/>
      <c r="QMS87" s="4"/>
      <c r="QMT87" s="4"/>
      <c r="QMU87" s="4"/>
      <c r="QMV87" s="4"/>
      <c r="QMW87" s="4"/>
      <c r="QMX87" s="4"/>
      <c r="QMY87" s="4"/>
      <c r="QMZ87" s="4"/>
      <c r="QNA87" s="4"/>
      <c r="QNB87" s="4"/>
      <c r="QNC87" s="4"/>
      <c r="QND87" s="4"/>
      <c r="QNE87" s="4"/>
      <c r="QNF87" s="4"/>
      <c r="QNG87" s="4"/>
      <c r="QNH87" s="4"/>
      <c r="QNI87" s="4"/>
      <c r="QNJ87" s="4"/>
      <c r="QNK87" s="4"/>
      <c r="QNL87" s="4"/>
      <c r="QNM87" s="4"/>
      <c r="QNN87" s="4"/>
      <c r="QNO87" s="4"/>
      <c r="QNP87" s="4"/>
      <c r="QNQ87" s="4"/>
      <c r="QNR87" s="4"/>
      <c r="QNS87" s="4"/>
      <c r="QNT87" s="4"/>
      <c r="QNU87" s="4"/>
      <c r="QNV87" s="4"/>
      <c r="QNW87" s="4"/>
      <c r="QNX87" s="4"/>
      <c r="QNY87" s="4"/>
      <c r="QNZ87" s="4"/>
      <c r="QOA87" s="4"/>
      <c r="QOB87" s="4"/>
      <c r="QOC87" s="4"/>
      <c r="QOD87" s="4"/>
      <c r="QOE87" s="4"/>
      <c r="QOF87" s="4"/>
      <c r="QOG87" s="4"/>
      <c r="QOH87" s="4"/>
      <c r="QOI87" s="4"/>
      <c r="QOJ87" s="4"/>
      <c r="QOK87" s="4"/>
      <c r="QOL87" s="4"/>
      <c r="QOM87" s="4"/>
      <c r="QON87" s="4"/>
      <c r="QOO87" s="4"/>
      <c r="QOP87" s="4"/>
      <c r="QOQ87" s="4"/>
      <c r="QOR87" s="4"/>
      <c r="QOS87" s="4"/>
      <c r="QOT87" s="4"/>
      <c r="QOU87" s="4"/>
      <c r="QOV87" s="4"/>
      <c r="QOW87" s="4"/>
      <c r="QOX87" s="4"/>
      <c r="QOY87" s="4"/>
      <c r="QOZ87" s="4"/>
      <c r="QPA87" s="4"/>
      <c r="QPB87" s="4"/>
      <c r="QPC87" s="4"/>
      <c r="QPD87" s="4"/>
      <c r="QPE87" s="4"/>
      <c r="QPF87" s="4"/>
      <c r="QPG87" s="4"/>
      <c r="QPH87" s="4"/>
      <c r="QPI87" s="4"/>
      <c r="QPJ87" s="4"/>
      <c r="QPK87" s="4"/>
      <c r="QPL87" s="4"/>
      <c r="QPM87" s="4"/>
      <c r="QPN87" s="4"/>
      <c r="QPO87" s="4"/>
      <c r="QPP87" s="4"/>
      <c r="QPQ87" s="4"/>
      <c r="QPR87" s="4"/>
      <c r="QPS87" s="4"/>
      <c r="QPT87" s="4"/>
      <c r="QPU87" s="4"/>
      <c r="QPV87" s="4"/>
      <c r="QPW87" s="4"/>
      <c r="QPX87" s="4"/>
      <c r="QPY87" s="4"/>
      <c r="QPZ87" s="4"/>
      <c r="QQA87" s="4"/>
      <c r="QQB87" s="4"/>
      <c r="QQC87" s="4"/>
      <c r="QQD87" s="4"/>
      <c r="QQE87" s="4"/>
      <c r="QQF87" s="4"/>
      <c r="QQG87" s="4"/>
      <c r="QQH87" s="4"/>
      <c r="QQI87" s="4"/>
      <c r="QQJ87" s="4"/>
      <c r="QQK87" s="4"/>
      <c r="QQL87" s="4"/>
      <c r="QQM87" s="4"/>
      <c r="QQN87" s="4"/>
      <c r="QQO87" s="4"/>
      <c r="QQP87" s="4"/>
      <c r="QQQ87" s="4"/>
      <c r="QQR87" s="4"/>
      <c r="QQS87" s="4"/>
      <c r="QQT87" s="4"/>
      <c r="QQU87" s="4"/>
      <c r="QQV87" s="4"/>
      <c r="QQW87" s="4"/>
      <c r="QQX87" s="4"/>
      <c r="QQY87" s="4"/>
      <c r="QQZ87" s="4"/>
      <c r="QRA87" s="4"/>
      <c r="QRB87" s="4"/>
      <c r="QRC87" s="4"/>
      <c r="QRD87" s="4"/>
      <c r="QRE87" s="4"/>
      <c r="QRF87" s="4"/>
      <c r="QRG87" s="4"/>
      <c r="QRH87" s="4"/>
      <c r="QRI87" s="4"/>
      <c r="QRJ87" s="4"/>
      <c r="QRK87" s="4"/>
      <c r="QRL87" s="4"/>
      <c r="QRM87" s="4"/>
      <c r="QRN87" s="4"/>
      <c r="QRO87" s="4"/>
      <c r="QRP87" s="4"/>
      <c r="QRQ87" s="4"/>
      <c r="QRR87" s="4"/>
      <c r="QRS87" s="4"/>
      <c r="QRT87" s="4"/>
      <c r="QRU87" s="4"/>
      <c r="QRV87" s="4"/>
      <c r="QRW87" s="4"/>
      <c r="QRX87" s="4"/>
      <c r="QRY87" s="4"/>
      <c r="QRZ87" s="4"/>
      <c r="QSA87" s="4"/>
      <c r="QSB87" s="4"/>
      <c r="QSC87" s="4"/>
      <c r="QSD87" s="4"/>
      <c r="QSE87" s="4"/>
      <c r="QSF87" s="4"/>
      <c r="QSG87" s="4"/>
      <c r="QSH87" s="4"/>
      <c r="QSI87" s="4"/>
      <c r="QSJ87" s="4"/>
      <c r="QSK87" s="4"/>
      <c r="QSL87" s="4"/>
      <c r="QSM87" s="4"/>
      <c r="QSN87" s="4"/>
      <c r="QSO87" s="4"/>
      <c r="QSP87" s="4"/>
      <c r="QSQ87" s="4"/>
      <c r="QSR87" s="4"/>
      <c r="QSS87" s="4"/>
      <c r="QST87" s="4"/>
      <c r="QSU87" s="4"/>
      <c r="QSV87" s="4"/>
      <c r="QSW87" s="4"/>
      <c r="QSX87" s="4"/>
      <c r="QSY87" s="4"/>
      <c r="QSZ87" s="4"/>
      <c r="QTA87" s="4"/>
      <c r="QTB87" s="4"/>
      <c r="QTC87" s="4"/>
      <c r="QTD87" s="4"/>
      <c r="QTE87" s="4"/>
      <c r="QTF87" s="4"/>
      <c r="QTG87" s="4"/>
      <c r="QTH87" s="4"/>
      <c r="QTI87" s="4"/>
      <c r="QTJ87" s="4"/>
      <c r="QTK87" s="4"/>
      <c r="QTL87" s="4"/>
      <c r="QTM87" s="4"/>
      <c r="QTN87" s="4"/>
      <c r="QTO87" s="4"/>
      <c r="QTP87" s="4"/>
      <c r="QTQ87" s="4"/>
      <c r="QTR87" s="4"/>
      <c r="QTS87" s="4"/>
      <c r="QTT87" s="4"/>
      <c r="QTU87" s="4"/>
      <c r="QTV87" s="4"/>
      <c r="QTW87" s="4"/>
      <c r="QTX87" s="4"/>
      <c r="QTY87" s="4"/>
      <c r="QTZ87" s="4"/>
      <c r="QUA87" s="4"/>
      <c r="QUB87" s="4"/>
      <c r="QUC87" s="4"/>
      <c r="QUD87" s="4"/>
      <c r="QUE87" s="4"/>
      <c r="QUF87" s="4"/>
      <c r="QUG87" s="4"/>
      <c r="QUH87" s="4"/>
      <c r="QUI87" s="4"/>
      <c r="QUJ87" s="4"/>
      <c r="QUK87" s="4"/>
      <c r="QUL87" s="4"/>
      <c r="QUM87" s="4"/>
      <c r="QUN87" s="4"/>
      <c r="QUO87" s="4"/>
      <c r="QUP87" s="4"/>
      <c r="QUQ87" s="4"/>
      <c r="QUR87" s="4"/>
      <c r="QUS87" s="4"/>
      <c r="QUT87" s="4"/>
      <c r="QUU87" s="4"/>
      <c r="QUV87" s="4"/>
      <c r="QUW87" s="4"/>
      <c r="QUX87" s="4"/>
      <c r="QUY87" s="4"/>
      <c r="QUZ87" s="4"/>
      <c r="QVA87" s="4"/>
      <c r="QVB87" s="4"/>
      <c r="QVC87" s="4"/>
      <c r="QVD87" s="4"/>
      <c r="QVE87" s="4"/>
      <c r="QVF87" s="4"/>
      <c r="QVG87" s="4"/>
      <c r="QVH87" s="4"/>
      <c r="QVI87" s="4"/>
      <c r="QVJ87" s="4"/>
      <c r="QVK87" s="4"/>
      <c r="QVL87" s="4"/>
      <c r="QVM87" s="4"/>
      <c r="QVN87" s="4"/>
      <c r="QVO87" s="4"/>
      <c r="QVP87" s="4"/>
      <c r="QVQ87" s="4"/>
      <c r="QVR87" s="4"/>
      <c r="QVS87" s="4"/>
      <c r="QVT87" s="4"/>
      <c r="QVU87" s="4"/>
      <c r="QVV87" s="4"/>
      <c r="QVW87" s="4"/>
      <c r="QVX87" s="4"/>
      <c r="QVY87" s="4"/>
      <c r="QVZ87" s="4"/>
      <c r="QWA87" s="4"/>
      <c r="QWB87" s="4"/>
      <c r="QWC87" s="4"/>
      <c r="QWD87" s="4"/>
      <c r="QWE87" s="4"/>
      <c r="QWF87" s="4"/>
      <c r="QWG87" s="4"/>
      <c r="QWH87" s="4"/>
      <c r="QWI87" s="4"/>
      <c r="QWJ87" s="4"/>
      <c r="QWK87" s="4"/>
      <c r="QWL87" s="4"/>
      <c r="QWM87" s="4"/>
      <c r="QWN87" s="4"/>
      <c r="QWO87" s="4"/>
      <c r="QWP87" s="4"/>
      <c r="QWQ87" s="4"/>
      <c r="QWR87" s="4"/>
      <c r="QWS87" s="4"/>
      <c r="QWT87" s="4"/>
      <c r="QWU87" s="4"/>
      <c r="QWV87" s="4"/>
      <c r="QWW87" s="4"/>
      <c r="QWX87" s="4"/>
      <c r="QWY87" s="4"/>
      <c r="QWZ87" s="4"/>
      <c r="QXA87" s="4"/>
      <c r="QXB87" s="4"/>
      <c r="QXC87" s="4"/>
      <c r="QXD87" s="4"/>
      <c r="QXE87" s="4"/>
      <c r="QXF87" s="4"/>
      <c r="QXG87" s="4"/>
      <c r="QXH87" s="4"/>
      <c r="QXI87" s="4"/>
      <c r="QXJ87" s="4"/>
      <c r="QXK87" s="4"/>
      <c r="QXL87" s="4"/>
      <c r="QXM87" s="4"/>
      <c r="QXN87" s="4"/>
      <c r="QXO87" s="4"/>
      <c r="QXP87" s="4"/>
      <c r="QXQ87" s="4"/>
      <c r="QXR87" s="4"/>
      <c r="QXS87" s="4"/>
      <c r="QXT87" s="4"/>
      <c r="QXU87" s="4"/>
      <c r="QXV87" s="4"/>
      <c r="QXW87" s="4"/>
      <c r="QXX87" s="4"/>
      <c r="QXY87" s="4"/>
      <c r="QXZ87" s="4"/>
      <c r="QYA87" s="4"/>
      <c r="QYB87" s="4"/>
      <c r="QYC87" s="4"/>
      <c r="QYD87" s="4"/>
      <c r="QYE87" s="4"/>
      <c r="QYF87" s="4"/>
      <c r="QYG87" s="4"/>
      <c r="QYH87" s="4"/>
      <c r="QYI87" s="4"/>
      <c r="QYJ87" s="4"/>
      <c r="QYK87" s="4"/>
      <c r="QYL87" s="4"/>
      <c r="QYM87" s="4"/>
      <c r="QYN87" s="4"/>
      <c r="QYO87" s="4"/>
      <c r="QYP87" s="4"/>
      <c r="QYQ87" s="4"/>
      <c r="QYR87" s="4"/>
      <c r="QYS87" s="4"/>
      <c r="QYT87" s="4"/>
      <c r="QYU87" s="4"/>
      <c r="QYV87" s="4"/>
      <c r="QYW87" s="4"/>
      <c r="QYX87" s="4"/>
      <c r="QYY87" s="4"/>
      <c r="QYZ87" s="4"/>
      <c r="QZA87" s="4"/>
      <c r="QZB87" s="4"/>
      <c r="QZC87" s="4"/>
      <c r="QZD87" s="4"/>
      <c r="QZE87" s="4"/>
      <c r="QZF87" s="4"/>
      <c r="QZG87" s="4"/>
      <c r="QZH87" s="4"/>
      <c r="QZI87" s="4"/>
      <c r="QZJ87" s="4"/>
      <c r="QZK87" s="4"/>
      <c r="QZL87" s="4"/>
      <c r="QZM87" s="4"/>
      <c r="QZN87" s="4"/>
      <c r="QZO87" s="4"/>
      <c r="QZP87" s="4"/>
      <c r="QZQ87" s="4"/>
      <c r="QZR87" s="4"/>
      <c r="QZS87" s="4"/>
      <c r="QZT87" s="4"/>
      <c r="QZU87" s="4"/>
      <c r="QZV87" s="4"/>
      <c r="QZW87" s="4"/>
      <c r="QZX87" s="4"/>
      <c r="QZY87" s="4"/>
      <c r="QZZ87" s="4"/>
      <c r="RAA87" s="4"/>
      <c r="RAB87" s="4"/>
      <c r="RAC87" s="4"/>
      <c r="RAD87" s="4"/>
      <c r="RAE87" s="4"/>
      <c r="RAF87" s="4"/>
      <c r="RAG87" s="4"/>
      <c r="RAH87" s="4"/>
      <c r="RAI87" s="4"/>
      <c r="RAJ87" s="4"/>
      <c r="RAK87" s="4"/>
      <c r="RAL87" s="4"/>
      <c r="RAM87" s="4"/>
      <c r="RAN87" s="4"/>
      <c r="RAO87" s="4"/>
      <c r="RAP87" s="4"/>
      <c r="RAQ87" s="4"/>
      <c r="RAR87" s="4"/>
      <c r="RAS87" s="4"/>
      <c r="RAT87" s="4"/>
      <c r="RAU87" s="4"/>
      <c r="RAV87" s="4"/>
      <c r="RAW87" s="4"/>
      <c r="RAX87" s="4"/>
      <c r="RAY87" s="4"/>
      <c r="RAZ87" s="4"/>
      <c r="RBA87" s="4"/>
      <c r="RBB87" s="4"/>
      <c r="RBC87" s="4"/>
      <c r="RBD87" s="4"/>
      <c r="RBE87" s="4"/>
      <c r="RBF87" s="4"/>
      <c r="RBG87" s="4"/>
      <c r="RBH87" s="4"/>
      <c r="RBI87" s="4"/>
      <c r="RBJ87" s="4"/>
      <c r="RBK87" s="4"/>
      <c r="RBL87" s="4"/>
      <c r="RBM87" s="4"/>
      <c r="RBN87" s="4"/>
      <c r="RBO87" s="4"/>
      <c r="RBP87" s="4"/>
      <c r="RBQ87" s="4"/>
      <c r="RBR87" s="4"/>
      <c r="RBS87" s="4"/>
      <c r="RBT87" s="4"/>
      <c r="RBU87" s="4"/>
      <c r="RBV87" s="4"/>
      <c r="RBW87" s="4"/>
      <c r="RBX87" s="4"/>
      <c r="RBY87" s="4"/>
      <c r="RBZ87" s="4"/>
      <c r="RCA87" s="4"/>
      <c r="RCB87" s="4"/>
      <c r="RCC87" s="4"/>
      <c r="RCD87" s="4"/>
      <c r="RCE87" s="4"/>
      <c r="RCF87" s="4"/>
      <c r="RCG87" s="4"/>
      <c r="RCH87" s="4"/>
      <c r="RCI87" s="4"/>
      <c r="RCJ87" s="4"/>
      <c r="RCK87" s="4"/>
      <c r="RCL87" s="4"/>
      <c r="RCM87" s="4"/>
      <c r="RCN87" s="4"/>
      <c r="RCO87" s="4"/>
      <c r="RCP87" s="4"/>
      <c r="RCQ87" s="4"/>
      <c r="RCR87" s="4"/>
      <c r="RCS87" s="4"/>
      <c r="RCT87" s="4"/>
      <c r="RCU87" s="4"/>
      <c r="RCV87" s="4"/>
      <c r="RCW87" s="4"/>
      <c r="RCX87" s="4"/>
      <c r="RCY87" s="4"/>
      <c r="RCZ87" s="4"/>
      <c r="RDA87" s="4"/>
      <c r="RDB87" s="4"/>
      <c r="RDC87" s="4"/>
      <c r="RDD87" s="4"/>
      <c r="RDE87" s="4"/>
      <c r="RDF87" s="4"/>
      <c r="RDG87" s="4"/>
      <c r="RDH87" s="4"/>
      <c r="RDI87" s="4"/>
      <c r="RDJ87" s="4"/>
      <c r="RDK87" s="4"/>
      <c r="RDL87" s="4"/>
      <c r="RDM87" s="4"/>
      <c r="RDN87" s="4"/>
      <c r="RDO87" s="4"/>
      <c r="RDP87" s="4"/>
      <c r="RDQ87" s="4"/>
      <c r="RDR87" s="4"/>
      <c r="RDS87" s="4"/>
      <c r="RDT87" s="4"/>
      <c r="RDU87" s="4"/>
      <c r="RDV87" s="4"/>
      <c r="RDW87" s="4"/>
      <c r="RDX87" s="4"/>
      <c r="RDY87" s="4"/>
      <c r="RDZ87" s="4"/>
      <c r="REA87" s="4"/>
      <c r="REB87" s="4"/>
      <c r="REC87" s="4"/>
      <c r="RED87" s="4"/>
      <c r="REE87" s="4"/>
      <c r="REF87" s="4"/>
      <c r="REG87" s="4"/>
      <c r="REH87" s="4"/>
      <c r="REI87" s="4"/>
      <c r="REJ87" s="4"/>
      <c r="REK87" s="4"/>
      <c r="REL87" s="4"/>
      <c r="REM87" s="4"/>
      <c r="REN87" s="4"/>
      <c r="REO87" s="4"/>
      <c r="REP87" s="4"/>
      <c r="REQ87" s="4"/>
      <c r="RER87" s="4"/>
      <c r="RES87" s="4"/>
      <c r="RET87" s="4"/>
      <c r="REU87" s="4"/>
      <c r="REV87" s="4"/>
      <c r="REW87" s="4"/>
      <c r="REX87" s="4"/>
      <c r="REY87" s="4"/>
      <c r="REZ87" s="4"/>
      <c r="RFA87" s="4"/>
      <c r="RFB87" s="4"/>
      <c r="RFC87" s="4"/>
      <c r="RFD87" s="4"/>
      <c r="RFE87" s="4"/>
      <c r="RFF87" s="4"/>
      <c r="RFG87" s="4"/>
      <c r="RFH87" s="4"/>
      <c r="RFI87" s="4"/>
      <c r="RFJ87" s="4"/>
      <c r="RFK87" s="4"/>
      <c r="RFL87" s="4"/>
      <c r="RFM87" s="4"/>
      <c r="RFN87" s="4"/>
      <c r="RFO87" s="4"/>
      <c r="RFP87" s="4"/>
      <c r="RFQ87" s="4"/>
      <c r="RFR87" s="4"/>
      <c r="RFS87" s="4"/>
      <c r="RFT87" s="4"/>
      <c r="RFU87" s="4"/>
      <c r="RFV87" s="4"/>
      <c r="RFW87" s="4"/>
      <c r="RFX87" s="4"/>
      <c r="RFY87" s="4"/>
      <c r="RFZ87" s="4"/>
      <c r="RGA87" s="4"/>
      <c r="RGB87" s="4"/>
      <c r="RGC87" s="4"/>
      <c r="RGD87" s="4"/>
      <c r="RGE87" s="4"/>
      <c r="RGF87" s="4"/>
      <c r="RGG87" s="4"/>
      <c r="RGH87" s="4"/>
      <c r="RGI87" s="4"/>
      <c r="RGJ87" s="4"/>
      <c r="RGK87" s="4"/>
      <c r="RGL87" s="4"/>
      <c r="RGM87" s="4"/>
      <c r="RGN87" s="4"/>
      <c r="RGO87" s="4"/>
      <c r="RGP87" s="4"/>
      <c r="RGQ87" s="4"/>
      <c r="RGR87" s="4"/>
      <c r="RGS87" s="4"/>
      <c r="RGT87" s="4"/>
      <c r="RGU87" s="4"/>
      <c r="RGV87" s="4"/>
      <c r="RGW87" s="4"/>
      <c r="RGX87" s="4"/>
      <c r="RGY87" s="4"/>
      <c r="RGZ87" s="4"/>
      <c r="RHA87" s="4"/>
      <c r="RHB87" s="4"/>
      <c r="RHC87" s="4"/>
      <c r="RHD87" s="4"/>
      <c r="RHE87" s="4"/>
      <c r="RHF87" s="4"/>
      <c r="RHG87" s="4"/>
      <c r="RHH87" s="4"/>
      <c r="RHI87" s="4"/>
      <c r="RHJ87" s="4"/>
      <c r="RHK87" s="4"/>
      <c r="RHL87" s="4"/>
      <c r="RHM87" s="4"/>
      <c r="RHN87" s="4"/>
      <c r="RHO87" s="4"/>
      <c r="RHP87" s="4"/>
      <c r="RHQ87" s="4"/>
      <c r="RHR87" s="4"/>
      <c r="RHS87" s="4"/>
      <c r="RHT87" s="4"/>
      <c r="RHU87" s="4"/>
      <c r="RHV87" s="4"/>
      <c r="RHW87" s="4"/>
      <c r="RHX87" s="4"/>
      <c r="RHY87" s="4"/>
      <c r="RHZ87" s="4"/>
      <c r="RIA87" s="4"/>
      <c r="RIB87" s="4"/>
      <c r="RIC87" s="4"/>
      <c r="RID87" s="4"/>
      <c r="RIE87" s="4"/>
      <c r="RIF87" s="4"/>
      <c r="RIG87" s="4"/>
      <c r="RIH87" s="4"/>
      <c r="RII87" s="4"/>
      <c r="RIJ87" s="4"/>
      <c r="RIK87" s="4"/>
      <c r="RIL87" s="4"/>
      <c r="RIM87" s="4"/>
      <c r="RIN87" s="4"/>
      <c r="RIO87" s="4"/>
      <c r="RIP87" s="4"/>
      <c r="RIQ87" s="4"/>
      <c r="RIR87" s="4"/>
      <c r="RIS87" s="4"/>
      <c r="RIT87" s="4"/>
      <c r="RIU87" s="4"/>
      <c r="RIV87" s="4"/>
      <c r="RIW87" s="4"/>
      <c r="RIX87" s="4"/>
      <c r="RIY87" s="4"/>
      <c r="RIZ87" s="4"/>
      <c r="RJA87" s="4"/>
      <c r="RJB87" s="4"/>
      <c r="RJC87" s="4"/>
      <c r="RJD87" s="4"/>
      <c r="RJE87" s="4"/>
      <c r="RJF87" s="4"/>
      <c r="RJG87" s="4"/>
      <c r="RJH87" s="4"/>
      <c r="RJI87" s="4"/>
      <c r="RJJ87" s="4"/>
      <c r="RJK87" s="4"/>
      <c r="RJL87" s="4"/>
      <c r="RJM87" s="4"/>
      <c r="RJN87" s="4"/>
      <c r="RJO87" s="4"/>
      <c r="RJP87" s="4"/>
      <c r="RJQ87" s="4"/>
      <c r="RJR87" s="4"/>
      <c r="RJS87" s="4"/>
      <c r="RJT87" s="4"/>
      <c r="RJU87" s="4"/>
      <c r="RJV87" s="4"/>
      <c r="RJW87" s="4"/>
      <c r="RJX87" s="4"/>
      <c r="RJY87" s="4"/>
      <c r="RJZ87" s="4"/>
      <c r="RKA87" s="4"/>
      <c r="RKB87" s="4"/>
      <c r="RKC87" s="4"/>
      <c r="RKD87" s="4"/>
      <c r="RKE87" s="4"/>
      <c r="RKF87" s="4"/>
      <c r="RKG87" s="4"/>
      <c r="RKH87" s="4"/>
      <c r="RKI87" s="4"/>
      <c r="RKJ87" s="4"/>
      <c r="RKK87" s="4"/>
      <c r="RKL87" s="4"/>
      <c r="RKM87" s="4"/>
      <c r="RKN87" s="4"/>
      <c r="RKO87" s="4"/>
      <c r="RKP87" s="4"/>
      <c r="RKQ87" s="4"/>
      <c r="RKR87" s="4"/>
      <c r="RKS87" s="4"/>
      <c r="RKT87" s="4"/>
      <c r="RKU87" s="4"/>
      <c r="RKV87" s="4"/>
      <c r="RKW87" s="4"/>
      <c r="RKX87" s="4"/>
      <c r="RKY87" s="4"/>
      <c r="RKZ87" s="4"/>
      <c r="RLA87" s="4"/>
      <c r="RLB87" s="4"/>
      <c r="RLC87" s="4"/>
      <c r="RLD87" s="4"/>
      <c r="RLE87" s="4"/>
      <c r="RLF87" s="4"/>
      <c r="RLG87" s="4"/>
      <c r="RLH87" s="4"/>
      <c r="RLI87" s="4"/>
      <c r="RLJ87" s="4"/>
      <c r="RLK87" s="4"/>
      <c r="RLL87" s="4"/>
      <c r="RLM87" s="4"/>
      <c r="RLN87" s="4"/>
      <c r="RLO87" s="4"/>
      <c r="RLP87" s="4"/>
      <c r="RLQ87" s="4"/>
      <c r="RLR87" s="4"/>
      <c r="RLS87" s="4"/>
      <c r="RLT87" s="4"/>
      <c r="RLU87" s="4"/>
      <c r="RLV87" s="4"/>
      <c r="RLW87" s="4"/>
      <c r="RLX87" s="4"/>
      <c r="RLY87" s="4"/>
      <c r="RLZ87" s="4"/>
      <c r="RMA87" s="4"/>
      <c r="RMB87" s="4"/>
      <c r="RMC87" s="4"/>
      <c r="RMD87" s="4"/>
      <c r="RME87" s="4"/>
      <c r="RMF87" s="4"/>
      <c r="RMG87" s="4"/>
      <c r="RMH87" s="4"/>
      <c r="RMI87" s="4"/>
      <c r="RMJ87" s="4"/>
      <c r="RMK87" s="4"/>
      <c r="RML87" s="4"/>
      <c r="RMM87" s="4"/>
      <c r="RMN87" s="4"/>
      <c r="RMO87" s="4"/>
      <c r="RMP87" s="4"/>
      <c r="RMQ87" s="4"/>
      <c r="RMR87" s="4"/>
      <c r="RMS87" s="4"/>
      <c r="RMT87" s="4"/>
      <c r="RMU87" s="4"/>
      <c r="RMV87" s="4"/>
      <c r="RMW87" s="4"/>
      <c r="RMX87" s="4"/>
      <c r="RMY87" s="4"/>
      <c r="RMZ87" s="4"/>
      <c r="RNA87" s="4"/>
      <c r="RNB87" s="4"/>
      <c r="RNC87" s="4"/>
      <c r="RND87" s="4"/>
      <c r="RNE87" s="4"/>
      <c r="RNF87" s="4"/>
      <c r="RNG87" s="4"/>
      <c r="RNH87" s="4"/>
      <c r="RNI87" s="4"/>
      <c r="RNJ87" s="4"/>
      <c r="RNK87" s="4"/>
      <c r="RNL87" s="4"/>
      <c r="RNM87" s="4"/>
      <c r="RNN87" s="4"/>
      <c r="RNO87" s="4"/>
      <c r="RNP87" s="4"/>
      <c r="RNQ87" s="4"/>
      <c r="RNR87" s="4"/>
      <c r="RNS87" s="4"/>
      <c r="RNT87" s="4"/>
      <c r="RNU87" s="4"/>
      <c r="RNV87" s="4"/>
      <c r="RNW87" s="4"/>
      <c r="RNX87" s="4"/>
      <c r="RNY87" s="4"/>
      <c r="RNZ87" s="4"/>
      <c r="ROA87" s="4"/>
      <c r="ROB87" s="4"/>
      <c r="ROC87" s="4"/>
      <c r="ROD87" s="4"/>
      <c r="ROE87" s="4"/>
      <c r="ROF87" s="4"/>
      <c r="ROG87" s="4"/>
      <c r="ROH87" s="4"/>
      <c r="ROI87" s="4"/>
      <c r="ROJ87" s="4"/>
      <c r="ROK87" s="4"/>
      <c r="ROL87" s="4"/>
      <c r="ROM87" s="4"/>
      <c r="RON87" s="4"/>
      <c r="ROO87" s="4"/>
      <c r="ROP87" s="4"/>
      <c r="ROQ87" s="4"/>
      <c r="ROR87" s="4"/>
      <c r="ROS87" s="4"/>
      <c r="ROT87" s="4"/>
      <c r="ROU87" s="4"/>
      <c r="ROV87" s="4"/>
      <c r="ROW87" s="4"/>
      <c r="ROX87" s="4"/>
      <c r="ROY87" s="4"/>
      <c r="ROZ87" s="4"/>
      <c r="RPA87" s="4"/>
      <c r="RPB87" s="4"/>
      <c r="RPC87" s="4"/>
      <c r="RPD87" s="4"/>
      <c r="RPE87" s="4"/>
      <c r="RPF87" s="4"/>
      <c r="RPG87" s="4"/>
      <c r="RPH87" s="4"/>
      <c r="RPI87" s="4"/>
      <c r="RPJ87" s="4"/>
      <c r="RPK87" s="4"/>
      <c r="RPL87" s="4"/>
      <c r="RPM87" s="4"/>
      <c r="RPN87" s="4"/>
      <c r="RPO87" s="4"/>
      <c r="RPP87" s="4"/>
      <c r="RPQ87" s="4"/>
      <c r="RPR87" s="4"/>
      <c r="RPS87" s="4"/>
      <c r="RPT87" s="4"/>
      <c r="RPU87" s="4"/>
      <c r="RPV87" s="4"/>
      <c r="RPW87" s="4"/>
      <c r="RPX87" s="4"/>
      <c r="RPY87" s="4"/>
      <c r="RPZ87" s="4"/>
      <c r="RQA87" s="4"/>
      <c r="RQB87" s="4"/>
      <c r="RQC87" s="4"/>
      <c r="RQD87" s="4"/>
      <c r="RQE87" s="4"/>
      <c r="RQF87" s="4"/>
      <c r="RQG87" s="4"/>
      <c r="RQH87" s="4"/>
      <c r="RQI87" s="4"/>
      <c r="RQJ87" s="4"/>
      <c r="RQK87" s="4"/>
      <c r="RQL87" s="4"/>
      <c r="RQM87" s="4"/>
      <c r="RQN87" s="4"/>
      <c r="RQO87" s="4"/>
      <c r="RQP87" s="4"/>
      <c r="RQQ87" s="4"/>
      <c r="RQR87" s="4"/>
      <c r="RQS87" s="4"/>
      <c r="RQT87" s="4"/>
      <c r="RQU87" s="4"/>
      <c r="RQV87" s="4"/>
      <c r="RQW87" s="4"/>
      <c r="RQX87" s="4"/>
      <c r="RQY87" s="4"/>
      <c r="RQZ87" s="4"/>
      <c r="RRA87" s="4"/>
      <c r="RRB87" s="4"/>
      <c r="RRC87" s="4"/>
      <c r="RRD87" s="4"/>
      <c r="RRE87" s="4"/>
      <c r="RRF87" s="4"/>
      <c r="RRG87" s="4"/>
      <c r="RRH87" s="4"/>
      <c r="RRI87" s="4"/>
      <c r="RRJ87" s="4"/>
      <c r="RRK87" s="4"/>
      <c r="RRL87" s="4"/>
      <c r="RRM87" s="4"/>
      <c r="RRN87" s="4"/>
      <c r="RRO87" s="4"/>
      <c r="RRP87" s="4"/>
      <c r="RRQ87" s="4"/>
      <c r="RRR87" s="4"/>
      <c r="RRS87" s="4"/>
      <c r="RRT87" s="4"/>
      <c r="RRU87" s="4"/>
      <c r="RRV87" s="4"/>
      <c r="RRW87" s="4"/>
      <c r="RRX87" s="4"/>
      <c r="RRY87" s="4"/>
      <c r="RRZ87" s="4"/>
      <c r="RSA87" s="4"/>
      <c r="RSB87" s="4"/>
      <c r="RSC87" s="4"/>
      <c r="RSD87" s="4"/>
      <c r="RSE87" s="4"/>
      <c r="RSF87" s="4"/>
      <c r="RSG87" s="4"/>
      <c r="RSH87" s="4"/>
      <c r="RSI87" s="4"/>
      <c r="RSJ87" s="4"/>
      <c r="RSK87" s="4"/>
      <c r="RSL87" s="4"/>
      <c r="RSM87" s="4"/>
      <c r="RSN87" s="4"/>
      <c r="RSO87" s="4"/>
      <c r="RSP87" s="4"/>
      <c r="RSQ87" s="4"/>
      <c r="RSR87" s="4"/>
      <c r="RSS87" s="4"/>
      <c r="RST87" s="4"/>
      <c r="RSU87" s="4"/>
      <c r="RSV87" s="4"/>
      <c r="RSW87" s="4"/>
      <c r="RSX87" s="4"/>
      <c r="RSY87" s="4"/>
      <c r="RSZ87" s="4"/>
      <c r="RTA87" s="4"/>
      <c r="RTB87" s="4"/>
      <c r="RTC87" s="4"/>
      <c r="RTD87" s="4"/>
      <c r="RTE87" s="4"/>
      <c r="RTF87" s="4"/>
      <c r="RTG87" s="4"/>
      <c r="RTH87" s="4"/>
      <c r="RTI87" s="4"/>
      <c r="RTJ87" s="4"/>
      <c r="RTK87" s="4"/>
      <c r="RTL87" s="4"/>
      <c r="RTM87" s="4"/>
      <c r="RTN87" s="4"/>
      <c r="RTO87" s="4"/>
      <c r="RTP87" s="4"/>
      <c r="RTQ87" s="4"/>
      <c r="RTR87" s="4"/>
      <c r="RTS87" s="4"/>
      <c r="RTT87" s="4"/>
      <c r="RTU87" s="4"/>
      <c r="RTV87" s="4"/>
      <c r="RTW87" s="4"/>
      <c r="RTX87" s="4"/>
      <c r="RTY87" s="4"/>
      <c r="RTZ87" s="4"/>
      <c r="RUA87" s="4"/>
      <c r="RUB87" s="4"/>
      <c r="RUC87" s="4"/>
      <c r="RUD87" s="4"/>
      <c r="RUE87" s="4"/>
      <c r="RUF87" s="4"/>
      <c r="RUG87" s="4"/>
      <c r="RUH87" s="4"/>
      <c r="RUI87" s="4"/>
      <c r="RUJ87" s="4"/>
      <c r="RUK87" s="4"/>
      <c r="RUL87" s="4"/>
      <c r="RUM87" s="4"/>
      <c r="RUN87" s="4"/>
      <c r="RUO87" s="4"/>
      <c r="RUP87" s="4"/>
      <c r="RUQ87" s="4"/>
      <c r="RUR87" s="4"/>
      <c r="RUS87" s="4"/>
      <c r="RUT87" s="4"/>
      <c r="RUU87" s="4"/>
      <c r="RUV87" s="4"/>
      <c r="RUW87" s="4"/>
      <c r="RUX87" s="4"/>
      <c r="RUY87" s="4"/>
      <c r="RUZ87" s="4"/>
      <c r="RVA87" s="4"/>
      <c r="RVB87" s="4"/>
      <c r="RVC87" s="4"/>
      <c r="RVD87" s="4"/>
      <c r="RVE87" s="4"/>
      <c r="RVF87" s="4"/>
      <c r="RVG87" s="4"/>
      <c r="RVH87" s="4"/>
      <c r="RVI87" s="4"/>
      <c r="RVJ87" s="4"/>
      <c r="RVK87" s="4"/>
      <c r="RVL87" s="4"/>
      <c r="RVM87" s="4"/>
      <c r="RVN87" s="4"/>
      <c r="RVO87" s="4"/>
      <c r="RVP87" s="4"/>
      <c r="RVQ87" s="4"/>
      <c r="RVR87" s="4"/>
      <c r="RVS87" s="4"/>
      <c r="RVT87" s="4"/>
      <c r="RVU87" s="4"/>
      <c r="RVV87" s="4"/>
      <c r="RVW87" s="4"/>
      <c r="RVX87" s="4"/>
      <c r="RVY87" s="4"/>
      <c r="RVZ87" s="4"/>
      <c r="RWA87" s="4"/>
      <c r="RWB87" s="4"/>
      <c r="RWC87" s="4"/>
      <c r="RWD87" s="4"/>
      <c r="RWE87" s="4"/>
      <c r="RWF87" s="4"/>
      <c r="RWG87" s="4"/>
      <c r="RWH87" s="4"/>
      <c r="RWI87" s="4"/>
      <c r="RWJ87" s="4"/>
      <c r="RWK87" s="4"/>
      <c r="RWL87" s="4"/>
      <c r="RWM87" s="4"/>
      <c r="RWN87" s="4"/>
      <c r="RWO87" s="4"/>
      <c r="RWP87" s="4"/>
      <c r="RWQ87" s="4"/>
      <c r="RWR87" s="4"/>
      <c r="RWS87" s="4"/>
      <c r="RWT87" s="4"/>
      <c r="RWU87" s="4"/>
      <c r="RWV87" s="4"/>
      <c r="RWW87" s="4"/>
      <c r="RWX87" s="4"/>
      <c r="RWY87" s="4"/>
      <c r="RWZ87" s="4"/>
      <c r="RXA87" s="4"/>
      <c r="RXB87" s="4"/>
      <c r="RXC87" s="4"/>
      <c r="RXD87" s="4"/>
      <c r="RXE87" s="4"/>
      <c r="RXF87" s="4"/>
      <c r="RXG87" s="4"/>
      <c r="RXH87" s="4"/>
      <c r="RXI87" s="4"/>
      <c r="RXJ87" s="4"/>
      <c r="RXK87" s="4"/>
      <c r="RXL87" s="4"/>
      <c r="RXM87" s="4"/>
      <c r="RXN87" s="4"/>
      <c r="RXO87" s="4"/>
      <c r="RXP87" s="4"/>
      <c r="RXQ87" s="4"/>
      <c r="RXR87" s="4"/>
      <c r="RXS87" s="4"/>
      <c r="RXT87" s="4"/>
      <c r="RXU87" s="4"/>
      <c r="RXV87" s="4"/>
      <c r="RXW87" s="4"/>
      <c r="RXX87" s="4"/>
      <c r="RXY87" s="4"/>
      <c r="RXZ87" s="4"/>
      <c r="RYA87" s="4"/>
      <c r="RYB87" s="4"/>
      <c r="RYC87" s="4"/>
      <c r="RYD87" s="4"/>
      <c r="RYE87" s="4"/>
      <c r="RYF87" s="4"/>
      <c r="RYG87" s="4"/>
      <c r="RYH87" s="4"/>
      <c r="RYI87" s="4"/>
      <c r="RYJ87" s="4"/>
      <c r="RYK87" s="4"/>
      <c r="RYL87" s="4"/>
      <c r="RYM87" s="4"/>
      <c r="RYN87" s="4"/>
      <c r="RYO87" s="4"/>
      <c r="RYP87" s="4"/>
      <c r="RYQ87" s="4"/>
      <c r="RYR87" s="4"/>
      <c r="RYS87" s="4"/>
      <c r="RYT87" s="4"/>
      <c r="RYU87" s="4"/>
      <c r="RYV87" s="4"/>
      <c r="RYW87" s="4"/>
      <c r="RYX87" s="4"/>
      <c r="RYY87" s="4"/>
      <c r="RYZ87" s="4"/>
      <c r="RZA87" s="4"/>
      <c r="RZB87" s="4"/>
      <c r="RZC87" s="4"/>
      <c r="RZD87" s="4"/>
      <c r="RZE87" s="4"/>
      <c r="RZF87" s="4"/>
      <c r="RZG87" s="4"/>
      <c r="RZH87" s="4"/>
      <c r="RZI87" s="4"/>
      <c r="RZJ87" s="4"/>
      <c r="RZK87" s="4"/>
      <c r="RZL87" s="4"/>
      <c r="RZM87" s="4"/>
      <c r="RZN87" s="4"/>
      <c r="RZO87" s="4"/>
      <c r="RZP87" s="4"/>
      <c r="RZQ87" s="4"/>
      <c r="RZR87" s="4"/>
      <c r="RZS87" s="4"/>
      <c r="RZT87" s="4"/>
      <c r="RZU87" s="4"/>
      <c r="RZV87" s="4"/>
      <c r="RZW87" s="4"/>
      <c r="RZX87" s="4"/>
      <c r="RZY87" s="4"/>
      <c r="RZZ87" s="4"/>
      <c r="SAA87" s="4"/>
      <c r="SAB87" s="4"/>
      <c r="SAC87" s="4"/>
      <c r="SAD87" s="4"/>
      <c r="SAE87" s="4"/>
      <c r="SAF87" s="4"/>
      <c r="SAG87" s="4"/>
      <c r="SAH87" s="4"/>
      <c r="SAI87" s="4"/>
      <c r="SAJ87" s="4"/>
      <c r="SAK87" s="4"/>
      <c r="SAL87" s="4"/>
      <c r="SAM87" s="4"/>
      <c r="SAN87" s="4"/>
      <c r="SAO87" s="4"/>
      <c r="SAP87" s="4"/>
      <c r="SAQ87" s="4"/>
      <c r="SAR87" s="4"/>
      <c r="SAS87" s="4"/>
      <c r="SAT87" s="4"/>
      <c r="SAU87" s="4"/>
      <c r="SAV87" s="4"/>
      <c r="SAW87" s="4"/>
      <c r="SAX87" s="4"/>
      <c r="SAY87" s="4"/>
      <c r="SAZ87" s="4"/>
      <c r="SBA87" s="4"/>
      <c r="SBB87" s="4"/>
      <c r="SBC87" s="4"/>
      <c r="SBD87" s="4"/>
      <c r="SBE87" s="4"/>
      <c r="SBF87" s="4"/>
      <c r="SBG87" s="4"/>
      <c r="SBH87" s="4"/>
      <c r="SBI87" s="4"/>
      <c r="SBJ87" s="4"/>
      <c r="SBK87" s="4"/>
      <c r="SBL87" s="4"/>
      <c r="SBM87" s="4"/>
      <c r="SBN87" s="4"/>
      <c r="SBO87" s="4"/>
      <c r="SBP87" s="4"/>
      <c r="SBQ87" s="4"/>
      <c r="SBR87" s="4"/>
      <c r="SBS87" s="4"/>
      <c r="SBT87" s="4"/>
      <c r="SBU87" s="4"/>
      <c r="SBV87" s="4"/>
      <c r="SBW87" s="4"/>
      <c r="SBX87" s="4"/>
      <c r="SBY87" s="4"/>
      <c r="SBZ87" s="4"/>
      <c r="SCA87" s="4"/>
      <c r="SCB87" s="4"/>
      <c r="SCC87" s="4"/>
      <c r="SCD87" s="4"/>
      <c r="SCE87" s="4"/>
      <c r="SCF87" s="4"/>
      <c r="SCG87" s="4"/>
      <c r="SCH87" s="4"/>
      <c r="SCI87" s="4"/>
      <c r="SCJ87" s="4"/>
      <c r="SCK87" s="4"/>
      <c r="SCL87" s="4"/>
      <c r="SCM87" s="4"/>
      <c r="SCN87" s="4"/>
      <c r="SCO87" s="4"/>
      <c r="SCP87" s="4"/>
      <c r="SCQ87" s="4"/>
      <c r="SCR87" s="4"/>
      <c r="SCS87" s="4"/>
      <c r="SCT87" s="4"/>
      <c r="SCU87" s="4"/>
      <c r="SCV87" s="4"/>
      <c r="SCW87" s="4"/>
      <c r="SCX87" s="4"/>
      <c r="SCY87" s="4"/>
      <c r="SCZ87" s="4"/>
      <c r="SDA87" s="4"/>
      <c r="SDB87" s="4"/>
      <c r="SDC87" s="4"/>
      <c r="SDD87" s="4"/>
      <c r="SDE87" s="4"/>
      <c r="SDF87" s="4"/>
      <c r="SDG87" s="4"/>
      <c r="SDH87" s="4"/>
      <c r="SDI87" s="4"/>
      <c r="SDJ87" s="4"/>
      <c r="SDK87" s="4"/>
      <c r="SDL87" s="4"/>
      <c r="SDM87" s="4"/>
      <c r="SDN87" s="4"/>
      <c r="SDO87" s="4"/>
      <c r="SDP87" s="4"/>
      <c r="SDQ87" s="4"/>
      <c r="SDR87" s="4"/>
      <c r="SDS87" s="4"/>
      <c r="SDT87" s="4"/>
      <c r="SDU87" s="4"/>
      <c r="SDV87" s="4"/>
      <c r="SDW87" s="4"/>
      <c r="SDX87" s="4"/>
      <c r="SDY87" s="4"/>
      <c r="SDZ87" s="4"/>
      <c r="SEA87" s="4"/>
      <c r="SEB87" s="4"/>
      <c r="SEC87" s="4"/>
      <c r="SED87" s="4"/>
      <c r="SEE87" s="4"/>
      <c r="SEF87" s="4"/>
      <c r="SEG87" s="4"/>
      <c r="SEH87" s="4"/>
      <c r="SEI87" s="4"/>
      <c r="SEJ87" s="4"/>
      <c r="SEK87" s="4"/>
      <c r="SEL87" s="4"/>
      <c r="SEM87" s="4"/>
      <c r="SEN87" s="4"/>
      <c r="SEO87" s="4"/>
      <c r="SEP87" s="4"/>
      <c r="SEQ87" s="4"/>
      <c r="SER87" s="4"/>
      <c r="SES87" s="4"/>
      <c r="SET87" s="4"/>
      <c r="SEU87" s="4"/>
      <c r="SEV87" s="4"/>
      <c r="SEW87" s="4"/>
      <c r="SEX87" s="4"/>
      <c r="SEY87" s="4"/>
      <c r="SEZ87" s="4"/>
      <c r="SFA87" s="4"/>
      <c r="SFB87" s="4"/>
      <c r="SFC87" s="4"/>
      <c r="SFD87" s="4"/>
      <c r="SFE87" s="4"/>
      <c r="SFF87" s="4"/>
      <c r="SFG87" s="4"/>
      <c r="SFH87" s="4"/>
      <c r="SFI87" s="4"/>
      <c r="SFJ87" s="4"/>
      <c r="SFK87" s="4"/>
      <c r="SFL87" s="4"/>
      <c r="SFM87" s="4"/>
      <c r="SFN87" s="4"/>
      <c r="SFO87" s="4"/>
      <c r="SFP87" s="4"/>
      <c r="SFQ87" s="4"/>
      <c r="SFR87" s="4"/>
      <c r="SFS87" s="4"/>
      <c r="SFT87" s="4"/>
      <c r="SFU87" s="4"/>
      <c r="SFV87" s="4"/>
      <c r="SFW87" s="4"/>
      <c r="SFX87" s="4"/>
      <c r="SFY87" s="4"/>
      <c r="SFZ87" s="4"/>
      <c r="SGA87" s="4"/>
      <c r="SGB87" s="4"/>
      <c r="SGC87" s="4"/>
      <c r="SGD87" s="4"/>
      <c r="SGE87" s="4"/>
      <c r="SGF87" s="4"/>
      <c r="SGG87" s="4"/>
      <c r="SGH87" s="4"/>
      <c r="SGI87" s="4"/>
      <c r="SGJ87" s="4"/>
      <c r="SGK87" s="4"/>
      <c r="SGL87" s="4"/>
      <c r="SGM87" s="4"/>
      <c r="SGN87" s="4"/>
      <c r="SGO87" s="4"/>
      <c r="SGP87" s="4"/>
      <c r="SGQ87" s="4"/>
      <c r="SGR87" s="4"/>
      <c r="SGS87" s="4"/>
      <c r="SGT87" s="4"/>
      <c r="SGU87" s="4"/>
      <c r="SGV87" s="4"/>
      <c r="SGW87" s="4"/>
      <c r="SGX87" s="4"/>
      <c r="SGY87" s="4"/>
      <c r="SGZ87" s="4"/>
      <c r="SHA87" s="4"/>
      <c r="SHB87" s="4"/>
      <c r="SHC87" s="4"/>
      <c r="SHD87" s="4"/>
      <c r="SHE87" s="4"/>
      <c r="SHF87" s="4"/>
      <c r="SHG87" s="4"/>
      <c r="SHH87" s="4"/>
      <c r="SHI87" s="4"/>
      <c r="SHJ87" s="4"/>
      <c r="SHK87" s="4"/>
      <c r="SHL87" s="4"/>
      <c r="SHM87" s="4"/>
      <c r="SHN87" s="4"/>
      <c r="SHO87" s="4"/>
      <c r="SHP87" s="4"/>
      <c r="SHQ87" s="4"/>
      <c r="SHR87" s="4"/>
      <c r="SHS87" s="4"/>
      <c r="SHT87" s="4"/>
      <c r="SHU87" s="4"/>
      <c r="SHV87" s="4"/>
      <c r="SHW87" s="4"/>
      <c r="SHX87" s="4"/>
      <c r="SHY87" s="4"/>
      <c r="SHZ87" s="4"/>
      <c r="SIA87" s="4"/>
      <c r="SIB87" s="4"/>
      <c r="SIC87" s="4"/>
      <c r="SID87" s="4"/>
      <c r="SIE87" s="4"/>
      <c r="SIF87" s="4"/>
      <c r="SIG87" s="4"/>
      <c r="SIH87" s="4"/>
      <c r="SII87" s="4"/>
      <c r="SIJ87" s="4"/>
      <c r="SIK87" s="4"/>
      <c r="SIL87" s="4"/>
      <c r="SIM87" s="4"/>
      <c r="SIN87" s="4"/>
      <c r="SIO87" s="4"/>
      <c r="SIP87" s="4"/>
      <c r="SIQ87" s="4"/>
      <c r="SIR87" s="4"/>
      <c r="SIS87" s="4"/>
      <c r="SIT87" s="4"/>
      <c r="SIU87" s="4"/>
      <c r="SIV87" s="4"/>
      <c r="SIW87" s="4"/>
      <c r="SIX87" s="4"/>
      <c r="SIY87" s="4"/>
      <c r="SIZ87" s="4"/>
      <c r="SJA87" s="4"/>
      <c r="SJB87" s="4"/>
      <c r="SJC87" s="4"/>
      <c r="SJD87" s="4"/>
      <c r="SJE87" s="4"/>
      <c r="SJF87" s="4"/>
      <c r="SJG87" s="4"/>
      <c r="SJH87" s="4"/>
      <c r="SJI87" s="4"/>
      <c r="SJJ87" s="4"/>
      <c r="SJK87" s="4"/>
      <c r="SJL87" s="4"/>
      <c r="SJM87" s="4"/>
      <c r="SJN87" s="4"/>
      <c r="SJO87" s="4"/>
      <c r="SJP87" s="4"/>
      <c r="SJQ87" s="4"/>
      <c r="SJR87" s="4"/>
      <c r="SJS87" s="4"/>
      <c r="SJT87" s="4"/>
      <c r="SJU87" s="4"/>
      <c r="SJV87" s="4"/>
      <c r="SJW87" s="4"/>
      <c r="SJX87" s="4"/>
      <c r="SJY87" s="4"/>
      <c r="SJZ87" s="4"/>
      <c r="SKA87" s="4"/>
      <c r="SKB87" s="4"/>
      <c r="SKC87" s="4"/>
      <c r="SKD87" s="4"/>
      <c r="SKE87" s="4"/>
      <c r="SKF87" s="4"/>
      <c r="SKG87" s="4"/>
      <c r="SKH87" s="4"/>
      <c r="SKI87" s="4"/>
      <c r="SKJ87" s="4"/>
      <c r="SKK87" s="4"/>
      <c r="SKL87" s="4"/>
      <c r="SKM87" s="4"/>
      <c r="SKN87" s="4"/>
      <c r="SKO87" s="4"/>
      <c r="SKP87" s="4"/>
      <c r="SKQ87" s="4"/>
      <c r="SKR87" s="4"/>
      <c r="SKS87" s="4"/>
      <c r="SKT87" s="4"/>
      <c r="SKU87" s="4"/>
      <c r="SKV87" s="4"/>
      <c r="SKW87" s="4"/>
      <c r="SKX87" s="4"/>
      <c r="SKY87" s="4"/>
      <c r="SKZ87" s="4"/>
      <c r="SLA87" s="4"/>
      <c r="SLB87" s="4"/>
      <c r="SLC87" s="4"/>
      <c r="SLD87" s="4"/>
      <c r="SLE87" s="4"/>
      <c r="SLF87" s="4"/>
      <c r="SLG87" s="4"/>
      <c r="SLH87" s="4"/>
      <c r="SLI87" s="4"/>
      <c r="SLJ87" s="4"/>
      <c r="SLK87" s="4"/>
      <c r="SLL87" s="4"/>
      <c r="SLM87" s="4"/>
      <c r="SLN87" s="4"/>
      <c r="SLO87" s="4"/>
      <c r="SLP87" s="4"/>
      <c r="SLQ87" s="4"/>
      <c r="SLR87" s="4"/>
      <c r="SLS87" s="4"/>
      <c r="SLT87" s="4"/>
      <c r="SLU87" s="4"/>
      <c r="SLV87" s="4"/>
      <c r="SLW87" s="4"/>
      <c r="SLX87" s="4"/>
      <c r="SLY87" s="4"/>
      <c r="SLZ87" s="4"/>
      <c r="SMA87" s="4"/>
      <c r="SMB87" s="4"/>
      <c r="SMC87" s="4"/>
      <c r="SMD87" s="4"/>
      <c r="SME87" s="4"/>
      <c r="SMF87" s="4"/>
      <c r="SMG87" s="4"/>
      <c r="SMH87" s="4"/>
      <c r="SMI87" s="4"/>
      <c r="SMJ87" s="4"/>
      <c r="SMK87" s="4"/>
      <c r="SML87" s="4"/>
      <c r="SMM87" s="4"/>
      <c r="SMN87" s="4"/>
      <c r="SMO87" s="4"/>
      <c r="SMP87" s="4"/>
      <c r="SMQ87" s="4"/>
      <c r="SMR87" s="4"/>
      <c r="SMS87" s="4"/>
      <c r="SMT87" s="4"/>
      <c r="SMU87" s="4"/>
      <c r="SMV87" s="4"/>
      <c r="SMW87" s="4"/>
      <c r="SMX87" s="4"/>
      <c r="SMY87" s="4"/>
      <c r="SMZ87" s="4"/>
      <c r="SNA87" s="4"/>
      <c r="SNB87" s="4"/>
      <c r="SNC87" s="4"/>
      <c r="SND87" s="4"/>
      <c r="SNE87" s="4"/>
      <c r="SNF87" s="4"/>
      <c r="SNG87" s="4"/>
      <c r="SNH87" s="4"/>
      <c r="SNI87" s="4"/>
      <c r="SNJ87" s="4"/>
      <c r="SNK87" s="4"/>
      <c r="SNL87" s="4"/>
      <c r="SNM87" s="4"/>
      <c r="SNN87" s="4"/>
      <c r="SNO87" s="4"/>
      <c r="SNP87" s="4"/>
      <c r="SNQ87" s="4"/>
      <c r="SNR87" s="4"/>
      <c r="SNS87" s="4"/>
      <c r="SNT87" s="4"/>
      <c r="SNU87" s="4"/>
      <c r="SNV87" s="4"/>
      <c r="SNW87" s="4"/>
      <c r="SNX87" s="4"/>
      <c r="SNY87" s="4"/>
      <c r="SNZ87" s="4"/>
      <c r="SOA87" s="4"/>
      <c r="SOB87" s="4"/>
      <c r="SOC87" s="4"/>
      <c r="SOD87" s="4"/>
      <c r="SOE87" s="4"/>
      <c r="SOF87" s="4"/>
      <c r="SOG87" s="4"/>
      <c r="SOH87" s="4"/>
      <c r="SOI87" s="4"/>
      <c r="SOJ87" s="4"/>
      <c r="SOK87" s="4"/>
      <c r="SOL87" s="4"/>
      <c r="SOM87" s="4"/>
      <c r="SON87" s="4"/>
      <c r="SOO87" s="4"/>
      <c r="SOP87" s="4"/>
      <c r="SOQ87" s="4"/>
      <c r="SOR87" s="4"/>
      <c r="SOS87" s="4"/>
      <c r="SOT87" s="4"/>
      <c r="SOU87" s="4"/>
      <c r="SOV87" s="4"/>
      <c r="SOW87" s="4"/>
      <c r="SOX87" s="4"/>
      <c r="SOY87" s="4"/>
      <c r="SOZ87" s="4"/>
      <c r="SPA87" s="4"/>
      <c r="SPB87" s="4"/>
      <c r="SPC87" s="4"/>
      <c r="SPD87" s="4"/>
      <c r="SPE87" s="4"/>
      <c r="SPF87" s="4"/>
      <c r="SPG87" s="4"/>
      <c r="SPH87" s="4"/>
      <c r="SPI87" s="4"/>
      <c r="SPJ87" s="4"/>
      <c r="SPK87" s="4"/>
      <c r="SPL87" s="4"/>
      <c r="SPM87" s="4"/>
      <c r="SPN87" s="4"/>
      <c r="SPO87" s="4"/>
      <c r="SPP87" s="4"/>
      <c r="SPQ87" s="4"/>
      <c r="SPR87" s="4"/>
      <c r="SPS87" s="4"/>
      <c r="SPT87" s="4"/>
      <c r="SPU87" s="4"/>
      <c r="SPV87" s="4"/>
      <c r="SPW87" s="4"/>
      <c r="SPX87" s="4"/>
      <c r="SPY87" s="4"/>
      <c r="SPZ87" s="4"/>
      <c r="SQA87" s="4"/>
      <c r="SQB87" s="4"/>
      <c r="SQC87" s="4"/>
      <c r="SQD87" s="4"/>
      <c r="SQE87" s="4"/>
      <c r="SQF87" s="4"/>
      <c r="SQG87" s="4"/>
      <c r="SQH87" s="4"/>
      <c r="SQI87" s="4"/>
      <c r="SQJ87" s="4"/>
      <c r="SQK87" s="4"/>
      <c r="SQL87" s="4"/>
      <c r="SQM87" s="4"/>
      <c r="SQN87" s="4"/>
      <c r="SQO87" s="4"/>
      <c r="SQP87" s="4"/>
      <c r="SQQ87" s="4"/>
      <c r="SQR87" s="4"/>
      <c r="SQS87" s="4"/>
      <c r="SQT87" s="4"/>
      <c r="SQU87" s="4"/>
      <c r="SQV87" s="4"/>
      <c r="SQW87" s="4"/>
      <c r="SQX87" s="4"/>
      <c r="SQY87" s="4"/>
      <c r="SQZ87" s="4"/>
      <c r="SRA87" s="4"/>
      <c r="SRB87" s="4"/>
      <c r="SRC87" s="4"/>
      <c r="SRD87" s="4"/>
      <c r="SRE87" s="4"/>
      <c r="SRF87" s="4"/>
      <c r="SRG87" s="4"/>
      <c r="SRH87" s="4"/>
      <c r="SRI87" s="4"/>
      <c r="SRJ87" s="4"/>
      <c r="SRK87" s="4"/>
      <c r="SRL87" s="4"/>
      <c r="SRM87" s="4"/>
      <c r="SRN87" s="4"/>
      <c r="SRO87" s="4"/>
      <c r="SRP87" s="4"/>
      <c r="SRQ87" s="4"/>
      <c r="SRR87" s="4"/>
      <c r="SRS87" s="4"/>
      <c r="SRT87" s="4"/>
      <c r="SRU87" s="4"/>
      <c r="SRV87" s="4"/>
      <c r="SRW87" s="4"/>
      <c r="SRX87" s="4"/>
      <c r="SRY87" s="4"/>
      <c r="SRZ87" s="4"/>
      <c r="SSA87" s="4"/>
      <c r="SSB87" s="4"/>
      <c r="SSC87" s="4"/>
      <c r="SSD87" s="4"/>
      <c r="SSE87" s="4"/>
      <c r="SSF87" s="4"/>
      <c r="SSG87" s="4"/>
      <c r="SSH87" s="4"/>
      <c r="SSI87" s="4"/>
      <c r="SSJ87" s="4"/>
      <c r="SSK87" s="4"/>
      <c r="SSL87" s="4"/>
      <c r="SSM87" s="4"/>
      <c r="SSN87" s="4"/>
      <c r="SSO87" s="4"/>
      <c r="SSP87" s="4"/>
      <c r="SSQ87" s="4"/>
      <c r="SSR87" s="4"/>
      <c r="SSS87" s="4"/>
      <c r="SST87" s="4"/>
      <c r="SSU87" s="4"/>
      <c r="SSV87" s="4"/>
      <c r="SSW87" s="4"/>
      <c r="SSX87" s="4"/>
      <c r="SSY87" s="4"/>
      <c r="SSZ87" s="4"/>
      <c r="STA87" s="4"/>
      <c r="STB87" s="4"/>
      <c r="STC87" s="4"/>
      <c r="STD87" s="4"/>
      <c r="STE87" s="4"/>
      <c r="STF87" s="4"/>
      <c r="STG87" s="4"/>
      <c r="STH87" s="4"/>
      <c r="STI87" s="4"/>
      <c r="STJ87" s="4"/>
      <c r="STK87" s="4"/>
      <c r="STL87" s="4"/>
      <c r="STM87" s="4"/>
      <c r="STN87" s="4"/>
      <c r="STO87" s="4"/>
      <c r="STP87" s="4"/>
      <c r="STQ87" s="4"/>
      <c r="STR87" s="4"/>
      <c r="STS87" s="4"/>
      <c r="STT87" s="4"/>
      <c r="STU87" s="4"/>
      <c r="STV87" s="4"/>
      <c r="STW87" s="4"/>
      <c r="STX87" s="4"/>
      <c r="STY87" s="4"/>
      <c r="STZ87" s="4"/>
      <c r="SUA87" s="4"/>
      <c r="SUB87" s="4"/>
      <c r="SUC87" s="4"/>
      <c r="SUD87" s="4"/>
      <c r="SUE87" s="4"/>
      <c r="SUF87" s="4"/>
      <c r="SUG87" s="4"/>
      <c r="SUH87" s="4"/>
      <c r="SUI87" s="4"/>
      <c r="SUJ87" s="4"/>
      <c r="SUK87" s="4"/>
      <c r="SUL87" s="4"/>
      <c r="SUM87" s="4"/>
      <c r="SUN87" s="4"/>
      <c r="SUO87" s="4"/>
      <c r="SUP87" s="4"/>
      <c r="SUQ87" s="4"/>
      <c r="SUR87" s="4"/>
      <c r="SUS87" s="4"/>
      <c r="SUT87" s="4"/>
      <c r="SUU87" s="4"/>
      <c r="SUV87" s="4"/>
      <c r="SUW87" s="4"/>
      <c r="SUX87" s="4"/>
      <c r="SUY87" s="4"/>
      <c r="SUZ87" s="4"/>
      <c r="SVA87" s="4"/>
      <c r="SVB87" s="4"/>
      <c r="SVC87" s="4"/>
      <c r="SVD87" s="4"/>
      <c r="SVE87" s="4"/>
      <c r="SVF87" s="4"/>
      <c r="SVG87" s="4"/>
      <c r="SVH87" s="4"/>
      <c r="SVI87" s="4"/>
      <c r="SVJ87" s="4"/>
      <c r="SVK87" s="4"/>
      <c r="SVL87" s="4"/>
      <c r="SVM87" s="4"/>
      <c r="SVN87" s="4"/>
      <c r="SVO87" s="4"/>
      <c r="SVP87" s="4"/>
      <c r="SVQ87" s="4"/>
      <c r="SVR87" s="4"/>
      <c r="SVS87" s="4"/>
      <c r="SVT87" s="4"/>
      <c r="SVU87" s="4"/>
      <c r="SVV87" s="4"/>
      <c r="SVW87" s="4"/>
      <c r="SVX87" s="4"/>
      <c r="SVY87" s="4"/>
      <c r="SVZ87" s="4"/>
      <c r="SWA87" s="4"/>
      <c r="SWB87" s="4"/>
      <c r="SWC87" s="4"/>
      <c r="SWD87" s="4"/>
      <c r="SWE87" s="4"/>
      <c r="SWF87" s="4"/>
      <c r="SWG87" s="4"/>
      <c r="SWH87" s="4"/>
      <c r="SWI87" s="4"/>
      <c r="SWJ87" s="4"/>
      <c r="SWK87" s="4"/>
      <c r="SWL87" s="4"/>
      <c r="SWM87" s="4"/>
      <c r="SWN87" s="4"/>
      <c r="SWO87" s="4"/>
      <c r="SWP87" s="4"/>
      <c r="SWQ87" s="4"/>
      <c r="SWR87" s="4"/>
      <c r="SWS87" s="4"/>
      <c r="SWT87" s="4"/>
      <c r="SWU87" s="4"/>
      <c r="SWV87" s="4"/>
      <c r="SWW87" s="4"/>
      <c r="SWX87" s="4"/>
      <c r="SWY87" s="4"/>
      <c r="SWZ87" s="4"/>
      <c r="SXA87" s="4"/>
      <c r="SXB87" s="4"/>
      <c r="SXC87" s="4"/>
      <c r="SXD87" s="4"/>
      <c r="SXE87" s="4"/>
      <c r="SXF87" s="4"/>
      <c r="SXG87" s="4"/>
      <c r="SXH87" s="4"/>
      <c r="SXI87" s="4"/>
      <c r="SXJ87" s="4"/>
      <c r="SXK87" s="4"/>
      <c r="SXL87" s="4"/>
      <c r="SXM87" s="4"/>
      <c r="SXN87" s="4"/>
      <c r="SXO87" s="4"/>
      <c r="SXP87" s="4"/>
      <c r="SXQ87" s="4"/>
      <c r="SXR87" s="4"/>
      <c r="SXS87" s="4"/>
      <c r="SXT87" s="4"/>
      <c r="SXU87" s="4"/>
      <c r="SXV87" s="4"/>
      <c r="SXW87" s="4"/>
      <c r="SXX87" s="4"/>
      <c r="SXY87" s="4"/>
      <c r="SXZ87" s="4"/>
      <c r="SYA87" s="4"/>
      <c r="SYB87" s="4"/>
      <c r="SYC87" s="4"/>
      <c r="SYD87" s="4"/>
      <c r="SYE87" s="4"/>
      <c r="SYF87" s="4"/>
      <c r="SYG87" s="4"/>
      <c r="SYH87" s="4"/>
      <c r="SYI87" s="4"/>
      <c r="SYJ87" s="4"/>
      <c r="SYK87" s="4"/>
      <c r="SYL87" s="4"/>
      <c r="SYM87" s="4"/>
      <c r="SYN87" s="4"/>
      <c r="SYO87" s="4"/>
      <c r="SYP87" s="4"/>
      <c r="SYQ87" s="4"/>
      <c r="SYR87" s="4"/>
      <c r="SYS87" s="4"/>
      <c r="SYT87" s="4"/>
      <c r="SYU87" s="4"/>
      <c r="SYV87" s="4"/>
      <c r="SYW87" s="4"/>
      <c r="SYX87" s="4"/>
      <c r="SYY87" s="4"/>
      <c r="SYZ87" s="4"/>
      <c r="SZA87" s="4"/>
      <c r="SZB87" s="4"/>
      <c r="SZC87" s="4"/>
      <c r="SZD87" s="4"/>
      <c r="SZE87" s="4"/>
      <c r="SZF87" s="4"/>
      <c r="SZG87" s="4"/>
      <c r="SZH87" s="4"/>
      <c r="SZI87" s="4"/>
      <c r="SZJ87" s="4"/>
      <c r="SZK87" s="4"/>
      <c r="SZL87" s="4"/>
      <c r="SZM87" s="4"/>
      <c r="SZN87" s="4"/>
      <c r="SZO87" s="4"/>
      <c r="SZP87" s="4"/>
      <c r="SZQ87" s="4"/>
      <c r="SZR87" s="4"/>
      <c r="SZS87" s="4"/>
      <c r="SZT87" s="4"/>
      <c r="SZU87" s="4"/>
      <c r="SZV87" s="4"/>
      <c r="SZW87" s="4"/>
      <c r="SZX87" s="4"/>
      <c r="SZY87" s="4"/>
      <c r="SZZ87" s="4"/>
      <c r="TAA87" s="4"/>
      <c r="TAB87" s="4"/>
      <c r="TAC87" s="4"/>
      <c r="TAD87" s="4"/>
      <c r="TAE87" s="4"/>
      <c r="TAF87" s="4"/>
      <c r="TAG87" s="4"/>
      <c r="TAH87" s="4"/>
      <c r="TAI87" s="4"/>
      <c r="TAJ87" s="4"/>
      <c r="TAK87" s="4"/>
      <c r="TAL87" s="4"/>
      <c r="TAM87" s="4"/>
      <c r="TAN87" s="4"/>
      <c r="TAO87" s="4"/>
      <c r="TAP87" s="4"/>
      <c r="TAQ87" s="4"/>
      <c r="TAR87" s="4"/>
      <c r="TAS87" s="4"/>
      <c r="TAT87" s="4"/>
      <c r="TAU87" s="4"/>
      <c r="TAV87" s="4"/>
      <c r="TAW87" s="4"/>
      <c r="TAX87" s="4"/>
      <c r="TAY87" s="4"/>
      <c r="TAZ87" s="4"/>
      <c r="TBA87" s="4"/>
      <c r="TBB87" s="4"/>
      <c r="TBC87" s="4"/>
      <c r="TBD87" s="4"/>
      <c r="TBE87" s="4"/>
      <c r="TBF87" s="4"/>
      <c r="TBG87" s="4"/>
      <c r="TBH87" s="4"/>
      <c r="TBI87" s="4"/>
      <c r="TBJ87" s="4"/>
      <c r="TBK87" s="4"/>
      <c r="TBL87" s="4"/>
      <c r="TBM87" s="4"/>
      <c r="TBN87" s="4"/>
      <c r="TBO87" s="4"/>
      <c r="TBP87" s="4"/>
      <c r="TBQ87" s="4"/>
      <c r="TBR87" s="4"/>
      <c r="TBS87" s="4"/>
      <c r="TBT87" s="4"/>
      <c r="TBU87" s="4"/>
      <c r="TBV87" s="4"/>
      <c r="TBW87" s="4"/>
      <c r="TBX87" s="4"/>
      <c r="TBY87" s="4"/>
      <c r="TBZ87" s="4"/>
      <c r="TCA87" s="4"/>
      <c r="TCB87" s="4"/>
      <c r="TCC87" s="4"/>
      <c r="TCD87" s="4"/>
      <c r="TCE87" s="4"/>
      <c r="TCF87" s="4"/>
      <c r="TCG87" s="4"/>
      <c r="TCH87" s="4"/>
      <c r="TCI87" s="4"/>
      <c r="TCJ87" s="4"/>
      <c r="TCK87" s="4"/>
      <c r="TCL87" s="4"/>
      <c r="TCM87" s="4"/>
      <c r="TCN87" s="4"/>
      <c r="TCO87" s="4"/>
      <c r="TCP87" s="4"/>
      <c r="TCQ87" s="4"/>
      <c r="TCR87" s="4"/>
      <c r="TCS87" s="4"/>
      <c r="TCT87" s="4"/>
      <c r="TCU87" s="4"/>
      <c r="TCV87" s="4"/>
      <c r="TCW87" s="4"/>
      <c r="TCX87" s="4"/>
      <c r="TCY87" s="4"/>
      <c r="TCZ87" s="4"/>
      <c r="TDA87" s="4"/>
      <c r="TDB87" s="4"/>
      <c r="TDC87" s="4"/>
      <c r="TDD87" s="4"/>
      <c r="TDE87" s="4"/>
      <c r="TDF87" s="4"/>
      <c r="TDG87" s="4"/>
      <c r="TDH87" s="4"/>
      <c r="TDI87" s="4"/>
      <c r="TDJ87" s="4"/>
      <c r="TDK87" s="4"/>
      <c r="TDL87" s="4"/>
      <c r="TDM87" s="4"/>
      <c r="TDN87" s="4"/>
      <c r="TDO87" s="4"/>
      <c r="TDP87" s="4"/>
      <c r="TDQ87" s="4"/>
      <c r="TDR87" s="4"/>
      <c r="TDS87" s="4"/>
      <c r="TDT87" s="4"/>
      <c r="TDU87" s="4"/>
      <c r="TDV87" s="4"/>
      <c r="TDW87" s="4"/>
      <c r="TDX87" s="4"/>
      <c r="TDY87" s="4"/>
      <c r="TDZ87" s="4"/>
      <c r="TEA87" s="4"/>
      <c r="TEB87" s="4"/>
      <c r="TEC87" s="4"/>
      <c r="TED87" s="4"/>
      <c r="TEE87" s="4"/>
      <c r="TEF87" s="4"/>
      <c r="TEG87" s="4"/>
      <c r="TEH87" s="4"/>
      <c r="TEI87" s="4"/>
      <c r="TEJ87" s="4"/>
      <c r="TEK87" s="4"/>
      <c r="TEL87" s="4"/>
      <c r="TEM87" s="4"/>
      <c r="TEN87" s="4"/>
      <c r="TEO87" s="4"/>
      <c r="TEP87" s="4"/>
      <c r="TEQ87" s="4"/>
      <c r="TER87" s="4"/>
      <c r="TES87" s="4"/>
      <c r="TET87" s="4"/>
      <c r="TEU87" s="4"/>
      <c r="TEV87" s="4"/>
      <c r="TEW87" s="4"/>
      <c r="TEX87" s="4"/>
      <c r="TEY87" s="4"/>
      <c r="TEZ87" s="4"/>
      <c r="TFA87" s="4"/>
      <c r="TFB87" s="4"/>
      <c r="TFC87" s="4"/>
      <c r="TFD87" s="4"/>
      <c r="TFE87" s="4"/>
      <c r="TFF87" s="4"/>
      <c r="TFG87" s="4"/>
      <c r="TFH87" s="4"/>
      <c r="TFI87" s="4"/>
      <c r="TFJ87" s="4"/>
      <c r="TFK87" s="4"/>
      <c r="TFL87" s="4"/>
      <c r="TFM87" s="4"/>
      <c r="TFN87" s="4"/>
      <c r="TFO87" s="4"/>
      <c r="TFP87" s="4"/>
      <c r="TFQ87" s="4"/>
      <c r="TFR87" s="4"/>
      <c r="TFS87" s="4"/>
      <c r="TFT87" s="4"/>
      <c r="TFU87" s="4"/>
      <c r="TFV87" s="4"/>
      <c r="TFW87" s="4"/>
      <c r="TFX87" s="4"/>
      <c r="TFY87" s="4"/>
      <c r="TFZ87" s="4"/>
      <c r="TGA87" s="4"/>
      <c r="TGB87" s="4"/>
      <c r="TGC87" s="4"/>
      <c r="TGD87" s="4"/>
      <c r="TGE87" s="4"/>
      <c r="TGF87" s="4"/>
      <c r="TGG87" s="4"/>
      <c r="TGH87" s="4"/>
      <c r="TGI87" s="4"/>
      <c r="TGJ87" s="4"/>
      <c r="TGK87" s="4"/>
      <c r="TGL87" s="4"/>
      <c r="TGM87" s="4"/>
      <c r="TGN87" s="4"/>
      <c r="TGO87" s="4"/>
      <c r="TGP87" s="4"/>
      <c r="TGQ87" s="4"/>
      <c r="TGR87" s="4"/>
      <c r="TGS87" s="4"/>
      <c r="TGT87" s="4"/>
      <c r="TGU87" s="4"/>
      <c r="TGV87" s="4"/>
      <c r="TGW87" s="4"/>
      <c r="TGX87" s="4"/>
      <c r="TGY87" s="4"/>
      <c r="TGZ87" s="4"/>
      <c r="THA87" s="4"/>
      <c r="THB87" s="4"/>
      <c r="THC87" s="4"/>
      <c r="THD87" s="4"/>
      <c r="THE87" s="4"/>
      <c r="THF87" s="4"/>
      <c r="THG87" s="4"/>
      <c r="THH87" s="4"/>
      <c r="THI87" s="4"/>
      <c r="THJ87" s="4"/>
      <c r="THK87" s="4"/>
      <c r="THL87" s="4"/>
      <c r="THM87" s="4"/>
      <c r="THN87" s="4"/>
      <c r="THO87" s="4"/>
      <c r="THP87" s="4"/>
      <c r="THQ87" s="4"/>
      <c r="THR87" s="4"/>
      <c r="THS87" s="4"/>
      <c r="THT87" s="4"/>
      <c r="THU87" s="4"/>
      <c r="THV87" s="4"/>
      <c r="THW87" s="4"/>
      <c r="THX87" s="4"/>
      <c r="THY87" s="4"/>
      <c r="THZ87" s="4"/>
      <c r="TIA87" s="4"/>
      <c r="TIB87" s="4"/>
      <c r="TIC87" s="4"/>
      <c r="TID87" s="4"/>
      <c r="TIE87" s="4"/>
      <c r="TIF87" s="4"/>
      <c r="TIG87" s="4"/>
      <c r="TIH87" s="4"/>
      <c r="TII87" s="4"/>
      <c r="TIJ87" s="4"/>
      <c r="TIK87" s="4"/>
      <c r="TIL87" s="4"/>
      <c r="TIM87" s="4"/>
      <c r="TIN87" s="4"/>
      <c r="TIO87" s="4"/>
      <c r="TIP87" s="4"/>
      <c r="TIQ87" s="4"/>
      <c r="TIR87" s="4"/>
      <c r="TIS87" s="4"/>
      <c r="TIT87" s="4"/>
      <c r="TIU87" s="4"/>
      <c r="TIV87" s="4"/>
      <c r="TIW87" s="4"/>
      <c r="TIX87" s="4"/>
      <c r="TIY87" s="4"/>
      <c r="TIZ87" s="4"/>
      <c r="TJA87" s="4"/>
      <c r="TJB87" s="4"/>
      <c r="TJC87" s="4"/>
      <c r="TJD87" s="4"/>
      <c r="TJE87" s="4"/>
      <c r="TJF87" s="4"/>
      <c r="TJG87" s="4"/>
      <c r="TJH87" s="4"/>
      <c r="TJI87" s="4"/>
      <c r="TJJ87" s="4"/>
      <c r="TJK87" s="4"/>
      <c r="TJL87" s="4"/>
      <c r="TJM87" s="4"/>
      <c r="TJN87" s="4"/>
      <c r="TJO87" s="4"/>
      <c r="TJP87" s="4"/>
      <c r="TJQ87" s="4"/>
      <c r="TJR87" s="4"/>
      <c r="TJS87" s="4"/>
      <c r="TJT87" s="4"/>
      <c r="TJU87" s="4"/>
      <c r="TJV87" s="4"/>
      <c r="TJW87" s="4"/>
      <c r="TJX87" s="4"/>
      <c r="TJY87" s="4"/>
      <c r="TJZ87" s="4"/>
      <c r="TKA87" s="4"/>
      <c r="TKB87" s="4"/>
      <c r="TKC87" s="4"/>
      <c r="TKD87" s="4"/>
      <c r="TKE87" s="4"/>
      <c r="TKF87" s="4"/>
      <c r="TKG87" s="4"/>
      <c r="TKH87" s="4"/>
      <c r="TKI87" s="4"/>
      <c r="TKJ87" s="4"/>
      <c r="TKK87" s="4"/>
      <c r="TKL87" s="4"/>
      <c r="TKM87" s="4"/>
      <c r="TKN87" s="4"/>
      <c r="TKO87" s="4"/>
      <c r="TKP87" s="4"/>
      <c r="TKQ87" s="4"/>
      <c r="TKR87" s="4"/>
      <c r="TKS87" s="4"/>
      <c r="TKT87" s="4"/>
      <c r="TKU87" s="4"/>
      <c r="TKV87" s="4"/>
      <c r="TKW87" s="4"/>
      <c r="TKX87" s="4"/>
      <c r="TKY87" s="4"/>
      <c r="TKZ87" s="4"/>
      <c r="TLA87" s="4"/>
      <c r="TLB87" s="4"/>
      <c r="TLC87" s="4"/>
      <c r="TLD87" s="4"/>
      <c r="TLE87" s="4"/>
      <c r="TLF87" s="4"/>
      <c r="TLG87" s="4"/>
      <c r="TLH87" s="4"/>
      <c r="TLI87" s="4"/>
      <c r="TLJ87" s="4"/>
      <c r="TLK87" s="4"/>
      <c r="TLL87" s="4"/>
      <c r="TLM87" s="4"/>
      <c r="TLN87" s="4"/>
      <c r="TLO87" s="4"/>
      <c r="TLP87" s="4"/>
      <c r="TLQ87" s="4"/>
      <c r="TLR87" s="4"/>
      <c r="TLS87" s="4"/>
      <c r="TLT87" s="4"/>
      <c r="TLU87" s="4"/>
      <c r="TLV87" s="4"/>
      <c r="TLW87" s="4"/>
      <c r="TLX87" s="4"/>
      <c r="TLY87" s="4"/>
      <c r="TLZ87" s="4"/>
      <c r="TMA87" s="4"/>
      <c r="TMB87" s="4"/>
      <c r="TMC87" s="4"/>
      <c r="TMD87" s="4"/>
      <c r="TME87" s="4"/>
      <c r="TMF87" s="4"/>
      <c r="TMG87" s="4"/>
      <c r="TMH87" s="4"/>
      <c r="TMI87" s="4"/>
      <c r="TMJ87" s="4"/>
      <c r="TMK87" s="4"/>
      <c r="TML87" s="4"/>
      <c r="TMM87" s="4"/>
      <c r="TMN87" s="4"/>
      <c r="TMO87" s="4"/>
      <c r="TMP87" s="4"/>
      <c r="TMQ87" s="4"/>
      <c r="TMR87" s="4"/>
      <c r="TMS87" s="4"/>
      <c r="TMT87" s="4"/>
      <c r="TMU87" s="4"/>
      <c r="TMV87" s="4"/>
      <c r="TMW87" s="4"/>
      <c r="TMX87" s="4"/>
      <c r="TMY87" s="4"/>
      <c r="TMZ87" s="4"/>
      <c r="TNA87" s="4"/>
      <c r="TNB87" s="4"/>
      <c r="TNC87" s="4"/>
      <c r="TND87" s="4"/>
      <c r="TNE87" s="4"/>
      <c r="TNF87" s="4"/>
      <c r="TNG87" s="4"/>
      <c r="TNH87" s="4"/>
      <c r="TNI87" s="4"/>
      <c r="TNJ87" s="4"/>
      <c r="TNK87" s="4"/>
      <c r="TNL87" s="4"/>
      <c r="TNM87" s="4"/>
      <c r="TNN87" s="4"/>
      <c r="TNO87" s="4"/>
      <c r="TNP87" s="4"/>
      <c r="TNQ87" s="4"/>
      <c r="TNR87" s="4"/>
      <c r="TNS87" s="4"/>
      <c r="TNT87" s="4"/>
      <c r="TNU87" s="4"/>
      <c r="TNV87" s="4"/>
      <c r="TNW87" s="4"/>
      <c r="TNX87" s="4"/>
      <c r="TNY87" s="4"/>
      <c r="TNZ87" s="4"/>
      <c r="TOA87" s="4"/>
      <c r="TOB87" s="4"/>
      <c r="TOC87" s="4"/>
      <c r="TOD87" s="4"/>
      <c r="TOE87" s="4"/>
      <c r="TOF87" s="4"/>
      <c r="TOG87" s="4"/>
      <c r="TOH87" s="4"/>
      <c r="TOI87" s="4"/>
      <c r="TOJ87" s="4"/>
      <c r="TOK87" s="4"/>
      <c r="TOL87" s="4"/>
      <c r="TOM87" s="4"/>
      <c r="TON87" s="4"/>
      <c r="TOO87" s="4"/>
      <c r="TOP87" s="4"/>
      <c r="TOQ87" s="4"/>
      <c r="TOR87" s="4"/>
      <c r="TOS87" s="4"/>
      <c r="TOT87" s="4"/>
      <c r="TOU87" s="4"/>
      <c r="TOV87" s="4"/>
      <c r="TOW87" s="4"/>
      <c r="TOX87" s="4"/>
      <c r="TOY87" s="4"/>
      <c r="TOZ87" s="4"/>
      <c r="TPA87" s="4"/>
      <c r="TPB87" s="4"/>
      <c r="TPC87" s="4"/>
      <c r="TPD87" s="4"/>
      <c r="TPE87" s="4"/>
      <c r="TPF87" s="4"/>
      <c r="TPG87" s="4"/>
      <c r="TPH87" s="4"/>
      <c r="TPI87" s="4"/>
      <c r="TPJ87" s="4"/>
      <c r="TPK87" s="4"/>
      <c r="TPL87" s="4"/>
      <c r="TPM87" s="4"/>
      <c r="TPN87" s="4"/>
      <c r="TPO87" s="4"/>
      <c r="TPP87" s="4"/>
      <c r="TPQ87" s="4"/>
      <c r="TPR87" s="4"/>
      <c r="TPS87" s="4"/>
      <c r="TPT87" s="4"/>
      <c r="TPU87" s="4"/>
      <c r="TPV87" s="4"/>
      <c r="TPW87" s="4"/>
      <c r="TPX87" s="4"/>
      <c r="TPY87" s="4"/>
      <c r="TPZ87" s="4"/>
      <c r="TQA87" s="4"/>
      <c r="TQB87" s="4"/>
      <c r="TQC87" s="4"/>
      <c r="TQD87" s="4"/>
      <c r="TQE87" s="4"/>
      <c r="TQF87" s="4"/>
      <c r="TQG87" s="4"/>
      <c r="TQH87" s="4"/>
      <c r="TQI87" s="4"/>
      <c r="TQJ87" s="4"/>
      <c r="TQK87" s="4"/>
      <c r="TQL87" s="4"/>
      <c r="TQM87" s="4"/>
      <c r="TQN87" s="4"/>
      <c r="TQO87" s="4"/>
      <c r="TQP87" s="4"/>
      <c r="TQQ87" s="4"/>
      <c r="TQR87" s="4"/>
      <c r="TQS87" s="4"/>
      <c r="TQT87" s="4"/>
      <c r="TQU87" s="4"/>
      <c r="TQV87" s="4"/>
      <c r="TQW87" s="4"/>
      <c r="TQX87" s="4"/>
      <c r="TQY87" s="4"/>
      <c r="TQZ87" s="4"/>
      <c r="TRA87" s="4"/>
      <c r="TRB87" s="4"/>
      <c r="TRC87" s="4"/>
      <c r="TRD87" s="4"/>
      <c r="TRE87" s="4"/>
      <c r="TRF87" s="4"/>
      <c r="TRG87" s="4"/>
      <c r="TRH87" s="4"/>
      <c r="TRI87" s="4"/>
      <c r="TRJ87" s="4"/>
      <c r="TRK87" s="4"/>
      <c r="TRL87" s="4"/>
      <c r="TRM87" s="4"/>
      <c r="TRN87" s="4"/>
      <c r="TRO87" s="4"/>
      <c r="TRP87" s="4"/>
      <c r="TRQ87" s="4"/>
      <c r="TRR87" s="4"/>
      <c r="TRS87" s="4"/>
      <c r="TRT87" s="4"/>
      <c r="TRU87" s="4"/>
      <c r="TRV87" s="4"/>
      <c r="TRW87" s="4"/>
      <c r="TRX87" s="4"/>
      <c r="TRY87" s="4"/>
      <c r="TRZ87" s="4"/>
      <c r="TSA87" s="4"/>
      <c r="TSB87" s="4"/>
      <c r="TSC87" s="4"/>
      <c r="TSD87" s="4"/>
      <c r="TSE87" s="4"/>
      <c r="TSF87" s="4"/>
      <c r="TSG87" s="4"/>
      <c r="TSH87" s="4"/>
      <c r="TSI87" s="4"/>
      <c r="TSJ87" s="4"/>
      <c r="TSK87" s="4"/>
      <c r="TSL87" s="4"/>
      <c r="TSM87" s="4"/>
      <c r="TSN87" s="4"/>
      <c r="TSO87" s="4"/>
      <c r="TSP87" s="4"/>
      <c r="TSQ87" s="4"/>
      <c r="TSR87" s="4"/>
      <c r="TSS87" s="4"/>
      <c r="TST87" s="4"/>
      <c r="TSU87" s="4"/>
      <c r="TSV87" s="4"/>
      <c r="TSW87" s="4"/>
      <c r="TSX87" s="4"/>
      <c r="TSY87" s="4"/>
      <c r="TSZ87" s="4"/>
      <c r="TTA87" s="4"/>
      <c r="TTB87" s="4"/>
      <c r="TTC87" s="4"/>
      <c r="TTD87" s="4"/>
      <c r="TTE87" s="4"/>
      <c r="TTF87" s="4"/>
      <c r="TTG87" s="4"/>
      <c r="TTH87" s="4"/>
      <c r="TTI87" s="4"/>
      <c r="TTJ87" s="4"/>
      <c r="TTK87" s="4"/>
      <c r="TTL87" s="4"/>
      <c r="TTM87" s="4"/>
      <c r="TTN87" s="4"/>
      <c r="TTO87" s="4"/>
      <c r="TTP87" s="4"/>
      <c r="TTQ87" s="4"/>
      <c r="TTR87" s="4"/>
      <c r="TTS87" s="4"/>
      <c r="TTT87" s="4"/>
      <c r="TTU87" s="4"/>
      <c r="TTV87" s="4"/>
      <c r="TTW87" s="4"/>
      <c r="TTX87" s="4"/>
      <c r="TTY87" s="4"/>
      <c r="TTZ87" s="4"/>
      <c r="TUA87" s="4"/>
      <c r="TUB87" s="4"/>
      <c r="TUC87" s="4"/>
      <c r="TUD87" s="4"/>
      <c r="TUE87" s="4"/>
      <c r="TUF87" s="4"/>
      <c r="TUG87" s="4"/>
      <c r="TUH87" s="4"/>
      <c r="TUI87" s="4"/>
      <c r="TUJ87" s="4"/>
      <c r="TUK87" s="4"/>
      <c r="TUL87" s="4"/>
      <c r="TUM87" s="4"/>
      <c r="TUN87" s="4"/>
      <c r="TUO87" s="4"/>
      <c r="TUP87" s="4"/>
      <c r="TUQ87" s="4"/>
      <c r="TUR87" s="4"/>
      <c r="TUS87" s="4"/>
      <c r="TUT87" s="4"/>
      <c r="TUU87" s="4"/>
      <c r="TUV87" s="4"/>
      <c r="TUW87" s="4"/>
      <c r="TUX87" s="4"/>
      <c r="TUY87" s="4"/>
      <c r="TUZ87" s="4"/>
      <c r="TVA87" s="4"/>
      <c r="TVB87" s="4"/>
      <c r="TVC87" s="4"/>
      <c r="TVD87" s="4"/>
      <c r="TVE87" s="4"/>
      <c r="TVF87" s="4"/>
      <c r="TVG87" s="4"/>
      <c r="TVH87" s="4"/>
      <c r="TVI87" s="4"/>
      <c r="TVJ87" s="4"/>
      <c r="TVK87" s="4"/>
      <c r="TVL87" s="4"/>
      <c r="TVM87" s="4"/>
      <c r="TVN87" s="4"/>
      <c r="TVO87" s="4"/>
      <c r="TVP87" s="4"/>
      <c r="TVQ87" s="4"/>
      <c r="TVR87" s="4"/>
      <c r="TVS87" s="4"/>
      <c r="TVT87" s="4"/>
      <c r="TVU87" s="4"/>
      <c r="TVV87" s="4"/>
      <c r="TVW87" s="4"/>
      <c r="TVX87" s="4"/>
      <c r="TVY87" s="4"/>
      <c r="TVZ87" s="4"/>
      <c r="TWA87" s="4"/>
      <c r="TWB87" s="4"/>
      <c r="TWC87" s="4"/>
      <c r="TWD87" s="4"/>
      <c r="TWE87" s="4"/>
      <c r="TWF87" s="4"/>
      <c r="TWG87" s="4"/>
      <c r="TWH87" s="4"/>
      <c r="TWI87" s="4"/>
      <c r="TWJ87" s="4"/>
      <c r="TWK87" s="4"/>
      <c r="TWL87" s="4"/>
      <c r="TWM87" s="4"/>
      <c r="TWN87" s="4"/>
      <c r="TWO87" s="4"/>
      <c r="TWP87" s="4"/>
      <c r="TWQ87" s="4"/>
      <c r="TWR87" s="4"/>
      <c r="TWS87" s="4"/>
      <c r="TWT87" s="4"/>
      <c r="TWU87" s="4"/>
      <c r="TWV87" s="4"/>
      <c r="TWW87" s="4"/>
      <c r="TWX87" s="4"/>
      <c r="TWY87" s="4"/>
      <c r="TWZ87" s="4"/>
      <c r="TXA87" s="4"/>
      <c r="TXB87" s="4"/>
      <c r="TXC87" s="4"/>
      <c r="TXD87" s="4"/>
      <c r="TXE87" s="4"/>
      <c r="TXF87" s="4"/>
      <c r="TXG87" s="4"/>
      <c r="TXH87" s="4"/>
      <c r="TXI87" s="4"/>
      <c r="TXJ87" s="4"/>
      <c r="TXK87" s="4"/>
      <c r="TXL87" s="4"/>
      <c r="TXM87" s="4"/>
      <c r="TXN87" s="4"/>
      <c r="TXO87" s="4"/>
      <c r="TXP87" s="4"/>
      <c r="TXQ87" s="4"/>
      <c r="TXR87" s="4"/>
      <c r="TXS87" s="4"/>
      <c r="TXT87" s="4"/>
      <c r="TXU87" s="4"/>
      <c r="TXV87" s="4"/>
      <c r="TXW87" s="4"/>
      <c r="TXX87" s="4"/>
      <c r="TXY87" s="4"/>
      <c r="TXZ87" s="4"/>
      <c r="TYA87" s="4"/>
      <c r="TYB87" s="4"/>
      <c r="TYC87" s="4"/>
      <c r="TYD87" s="4"/>
      <c r="TYE87" s="4"/>
      <c r="TYF87" s="4"/>
      <c r="TYG87" s="4"/>
      <c r="TYH87" s="4"/>
      <c r="TYI87" s="4"/>
      <c r="TYJ87" s="4"/>
      <c r="TYK87" s="4"/>
      <c r="TYL87" s="4"/>
      <c r="TYM87" s="4"/>
      <c r="TYN87" s="4"/>
      <c r="TYO87" s="4"/>
      <c r="TYP87" s="4"/>
      <c r="TYQ87" s="4"/>
      <c r="TYR87" s="4"/>
      <c r="TYS87" s="4"/>
      <c r="TYT87" s="4"/>
      <c r="TYU87" s="4"/>
      <c r="TYV87" s="4"/>
      <c r="TYW87" s="4"/>
      <c r="TYX87" s="4"/>
      <c r="TYY87" s="4"/>
      <c r="TYZ87" s="4"/>
      <c r="TZA87" s="4"/>
      <c r="TZB87" s="4"/>
      <c r="TZC87" s="4"/>
      <c r="TZD87" s="4"/>
      <c r="TZE87" s="4"/>
      <c r="TZF87" s="4"/>
      <c r="TZG87" s="4"/>
      <c r="TZH87" s="4"/>
      <c r="TZI87" s="4"/>
      <c r="TZJ87" s="4"/>
      <c r="TZK87" s="4"/>
      <c r="TZL87" s="4"/>
      <c r="TZM87" s="4"/>
      <c r="TZN87" s="4"/>
      <c r="TZO87" s="4"/>
      <c r="TZP87" s="4"/>
      <c r="TZQ87" s="4"/>
      <c r="TZR87" s="4"/>
      <c r="TZS87" s="4"/>
      <c r="TZT87" s="4"/>
      <c r="TZU87" s="4"/>
      <c r="TZV87" s="4"/>
      <c r="TZW87" s="4"/>
      <c r="TZX87" s="4"/>
      <c r="TZY87" s="4"/>
      <c r="TZZ87" s="4"/>
      <c r="UAA87" s="4"/>
      <c r="UAB87" s="4"/>
      <c r="UAC87" s="4"/>
      <c r="UAD87" s="4"/>
      <c r="UAE87" s="4"/>
      <c r="UAF87" s="4"/>
      <c r="UAG87" s="4"/>
      <c r="UAH87" s="4"/>
      <c r="UAI87" s="4"/>
      <c r="UAJ87" s="4"/>
      <c r="UAK87" s="4"/>
      <c r="UAL87" s="4"/>
      <c r="UAM87" s="4"/>
      <c r="UAN87" s="4"/>
      <c r="UAO87" s="4"/>
      <c r="UAP87" s="4"/>
      <c r="UAQ87" s="4"/>
      <c r="UAR87" s="4"/>
      <c r="UAS87" s="4"/>
      <c r="UAT87" s="4"/>
      <c r="UAU87" s="4"/>
      <c r="UAV87" s="4"/>
      <c r="UAW87" s="4"/>
      <c r="UAX87" s="4"/>
      <c r="UAY87" s="4"/>
      <c r="UAZ87" s="4"/>
      <c r="UBA87" s="4"/>
      <c r="UBB87" s="4"/>
      <c r="UBC87" s="4"/>
      <c r="UBD87" s="4"/>
      <c r="UBE87" s="4"/>
      <c r="UBF87" s="4"/>
      <c r="UBG87" s="4"/>
      <c r="UBH87" s="4"/>
      <c r="UBI87" s="4"/>
      <c r="UBJ87" s="4"/>
      <c r="UBK87" s="4"/>
      <c r="UBL87" s="4"/>
      <c r="UBM87" s="4"/>
      <c r="UBN87" s="4"/>
      <c r="UBO87" s="4"/>
      <c r="UBP87" s="4"/>
      <c r="UBQ87" s="4"/>
      <c r="UBR87" s="4"/>
      <c r="UBS87" s="4"/>
      <c r="UBT87" s="4"/>
      <c r="UBU87" s="4"/>
      <c r="UBV87" s="4"/>
      <c r="UBW87" s="4"/>
      <c r="UBX87" s="4"/>
      <c r="UBY87" s="4"/>
      <c r="UBZ87" s="4"/>
      <c r="UCA87" s="4"/>
      <c r="UCB87" s="4"/>
      <c r="UCC87" s="4"/>
      <c r="UCD87" s="4"/>
      <c r="UCE87" s="4"/>
      <c r="UCF87" s="4"/>
      <c r="UCG87" s="4"/>
      <c r="UCH87" s="4"/>
      <c r="UCI87" s="4"/>
      <c r="UCJ87" s="4"/>
      <c r="UCK87" s="4"/>
      <c r="UCL87" s="4"/>
      <c r="UCM87" s="4"/>
      <c r="UCN87" s="4"/>
      <c r="UCO87" s="4"/>
      <c r="UCP87" s="4"/>
      <c r="UCQ87" s="4"/>
      <c r="UCR87" s="4"/>
      <c r="UCS87" s="4"/>
      <c r="UCT87" s="4"/>
      <c r="UCU87" s="4"/>
      <c r="UCV87" s="4"/>
      <c r="UCW87" s="4"/>
      <c r="UCX87" s="4"/>
      <c r="UCY87" s="4"/>
      <c r="UCZ87" s="4"/>
      <c r="UDA87" s="4"/>
      <c r="UDB87" s="4"/>
      <c r="UDC87" s="4"/>
      <c r="UDD87" s="4"/>
      <c r="UDE87" s="4"/>
      <c r="UDF87" s="4"/>
      <c r="UDG87" s="4"/>
      <c r="UDH87" s="4"/>
      <c r="UDI87" s="4"/>
      <c r="UDJ87" s="4"/>
      <c r="UDK87" s="4"/>
      <c r="UDL87" s="4"/>
      <c r="UDM87" s="4"/>
      <c r="UDN87" s="4"/>
      <c r="UDO87" s="4"/>
      <c r="UDP87" s="4"/>
      <c r="UDQ87" s="4"/>
      <c r="UDR87" s="4"/>
      <c r="UDS87" s="4"/>
      <c r="UDT87" s="4"/>
      <c r="UDU87" s="4"/>
      <c r="UDV87" s="4"/>
      <c r="UDW87" s="4"/>
      <c r="UDX87" s="4"/>
      <c r="UDY87" s="4"/>
      <c r="UDZ87" s="4"/>
      <c r="UEA87" s="4"/>
      <c r="UEB87" s="4"/>
      <c r="UEC87" s="4"/>
      <c r="UED87" s="4"/>
      <c r="UEE87" s="4"/>
      <c r="UEF87" s="4"/>
      <c r="UEG87" s="4"/>
      <c r="UEH87" s="4"/>
      <c r="UEI87" s="4"/>
      <c r="UEJ87" s="4"/>
      <c r="UEK87" s="4"/>
      <c r="UEL87" s="4"/>
      <c r="UEM87" s="4"/>
      <c r="UEN87" s="4"/>
      <c r="UEO87" s="4"/>
      <c r="UEP87" s="4"/>
      <c r="UEQ87" s="4"/>
      <c r="UER87" s="4"/>
      <c r="UES87" s="4"/>
      <c r="UET87" s="4"/>
      <c r="UEU87" s="4"/>
      <c r="UEV87" s="4"/>
      <c r="UEW87" s="4"/>
      <c r="UEX87" s="4"/>
      <c r="UEY87" s="4"/>
      <c r="UEZ87" s="4"/>
      <c r="UFA87" s="4"/>
      <c r="UFB87" s="4"/>
      <c r="UFC87" s="4"/>
      <c r="UFD87" s="4"/>
      <c r="UFE87" s="4"/>
      <c r="UFF87" s="4"/>
      <c r="UFG87" s="4"/>
      <c r="UFH87" s="4"/>
      <c r="UFI87" s="4"/>
      <c r="UFJ87" s="4"/>
      <c r="UFK87" s="4"/>
      <c r="UFL87" s="4"/>
      <c r="UFM87" s="4"/>
      <c r="UFN87" s="4"/>
      <c r="UFO87" s="4"/>
      <c r="UFP87" s="4"/>
      <c r="UFQ87" s="4"/>
      <c r="UFR87" s="4"/>
      <c r="UFS87" s="4"/>
      <c r="UFT87" s="4"/>
      <c r="UFU87" s="4"/>
      <c r="UFV87" s="4"/>
      <c r="UFW87" s="4"/>
      <c r="UFX87" s="4"/>
      <c r="UFY87" s="4"/>
      <c r="UFZ87" s="4"/>
      <c r="UGA87" s="4"/>
      <c r="UGB87" s="4"/>
      <c r="UGC87" s="4"/>
      <c r="UGD87" s="4"/>
      <c r="UGE87" s="4"/>
      <c r="UGF87" s="4"/>
      <c r="UGG87" s="4"/>
      <c r="UGH87" s="4"/>
      <c r="UGI87" s="4"/>
      <c r="UGJ87" s="4"/>
      <c r="UGK87" s="4"/>
      <c r="UGL87" s="4"/>
      <c r="UGM87" s="4"/>
      <c r="UGN87" s="4"/>
      <c r="UGO87" s="4"/>
      <c r="UGP87" s="4"/>
      <c r="UGQ87" s="4"/>
      <c r="UGR87" s="4"/>
      <c r="UGS87" s="4"/>
      <c r="UGT87" s="4"/>
      <c r="UGU87" s="4"/>
      <c r="UGV87" s="4"/>
      <c r="UGW87" s="4"/>
      <c r="UGX87" s="4"/>
      <c r="UGY87" s="4"/>
      <c r="UGZ87" s="4"/>
      <c r="UHA87" s="4"/>
      <c r="UHB87" s="4"/>
      <c r="UHC87" s="4"/>
      <c r="UHD87" s="4"/>
      <c r="UHE87" s="4"/>
      <c r="UHF87" s="4"/>
      <c r="UHG87" s="4"/>
      <c r="UHH87" s="4"/>
      <c r="UHI87" s="4"/>
      <c r="UHJ87" s="4"/>
      <c r="UHK87" s="4"/>
      <c r="UHL87" s="4"/>
      <c r="UHM87" s="4"/>
      <c r="UHN87" s="4"/>
      <c r="UHO87" s="4"/>
      <c r="UHP87" s="4"/>
      <c r="UHQ87" s="4"/>
      <c r="UHR87" s="4"/>
      <c r="UHS87" s="4"/>
      <c r="UHT87" s="4"/>
      <c r="UHU87" s="4"/>
      <c r="UHV87" s="4"/>
      <c r="UHW87" s="4"/>
      <c r="UHX87" s="4"/>
      <c r="UHY87" s="4"/>
      <c r="UHZ87" s="4"/>
      <c r="UIA87" s="4"/>
      <c r="UIB87" s="4"/>
      <c r="UIC87" s="4"/>
      <c r="UID87" s="4"/>
      <c r="UIE87" s="4"/>
      <c r="UIF87" s="4"/>
      <c r="UIG87" s="4"/>
      <c r="UIH87" s="4"/>
      <c r="UII87" s="4"/>
      <c r="UIJ87" s="4"/>
      <c r="UIK87" s="4"/>
      <c r="UIL87" s="4"/>
      <c r="UIM87" s="4"/>
      <c r="UIN87" s="4"/>
      <c r="UIO87" s="4"/>
      <c r="UIP87" s="4"/>
      <c r="UIQ87" s="4"/>
      <c r="UIR87" s="4"/>
      <c r="UIS87" s="4"/>
      <c r="UIT87" s="4"/>
      <c r="UIU87" s="4"/>
      <c r="UIV87" s="4"/>
      <c r="UIW87" s="4"/>
      <c r="UIX87" s="4"/>
      <c r="UIY87" s="4"/>
      <c r="UIZ87" s="4"/>
      <c r="UJA87" s="4"/>
      <c r="UJB87" s="4"/>
      <c r="UJC87" s="4"/>
      <c r="UJD87" s="4"/>
      <c r="UJE87" s="4"/>
      <c r="UJF87" s="4"/>
      <c r="UJG87" s="4"/>
      <c r="UJH87" s="4"/>
      <c r="UJI87" s="4"/>
      <c r="UJJ87" s="4"/>
      <c r="UJK87" s="4"/>
      <c r="UJL87" s="4"/>
      <c r="UJM87" s="4"/>
      <c r="UJN87" s="4"/>
      <c r="UJO87" s="4"/>
      <c r="UJP87" s="4"/>
      <c r="UJQ87" s="4"/>
      <c r="UJR87" s="4"/>
      <c r="UJS87" s="4"/>
      <c r="UJT87" s="4"/>
      <c r="UJU87" s="4"/>
      <c r="UJV87" s="4"/>
      <c r="UJW87" s="4"/>
      <c r="UJX87" s="4"/>
      <c r="UJY87" s="4"/>
      <c r="UJZ87" s="4"/>
      <c r="UKA87" s="4"/>
      <c r="UKB87" s="4"/>
      <c r="UKC87" s="4"/>
      <c r="UKD87" s="4"/>
      <c r="UKE87" s="4"/>
      <c r="UKF87" s="4"/>
      <c r="UKG87" s="4"/>
      <c r="UKH87" s="4"/>
      <c r="UKI87" s="4"/>
      <c r="UKJ87" s="4"/>
      <c r="UKK87" s="4"/>
      <c r="UKL87" s="4"/>
      <c r="UKM87" s="4"/>
      <c r="UKN87" s="4"/>
      <c r="UKO87" s="4"/>
      <c r="UKP87" s="4"/>
      <c r="UKQ87" s="4"/>
      <c r="UKR87" s="4"/>
      <c r="UKS87" s="4"/>
      <c r="UKT87" s="4"/>
      <c r="UKU87" s="4"/>
      <c r="UKV87" s="4"/>
      <c r="UKW87" s="4"/>
      <c r="UKX87" s="4"/>
      <c r="UKY87" s="4"/>
      <c r="UKZ87" s="4"/>
      <c r="ULA87" s="4"/>
      <c r="ULB87" s="4"/>
      <c r="ULC87" s="4"/>
      <c r="ULD87" s="4"/>
      <c r="ULE87" s="4"/>
      <c r="ULF87" s="4"/>
      <c r="ULG87" s="4"/>
      <c r="ULH87" s="4"/>
      <c r="ULI87" s="4"/>
      <c r="ULJ87" s="4"/>
      <c r="ULK87" s="4"/>
      <c r="ULL87" s="4"/>
      <c r="ULM87" s="4"/>
      <c r="ULN87" s="4"/>
      <c r="ULO87" s="4"/>
      <c r="ULP87" s="4"/>
      <c r="ULQ87" s="4"/>
      <c r="ULR87" s="4"/>
      <c r="ULS87" s="4"/>
      <c r="ULT87" s="4"/>
      <c r="ULU87" s="4"/>
      <c r="ULV87" s="4"/>
      <c r="ULW87" s="4"/>
      <c r="ULX87" s="4"/>
      <c r="ULY87" s="4"/>
      <c r="ULZ87" s="4"/>
      <c r="UMA87" s="4"/>
      <c r="UMB87" s="4"/>
      <c r="UMC87" s="4"/>
      <c r="UMD87" s="4"/>
      <c r="UME87" s="4"/>
      <c r="UMF87" s="4"/>
      <c r="UMG87" s="4"/>
      <c r="UMH87" s="4"/>
      <c r="UMI87" s="4"/>
      <c r="UMJ87" s="4"/>
      <c r="UMK87" s="4"/>
      <c r="UML87" s="4"/>
      <c r="UMM87" s="4"/>
      <c r="UMN87" s="4"/>
      <c r="UMO87" s="4"/>
      <c r="UMP87" s="4"/>
      <c r="UMQ87" s="4"/>
      <c r="UMR87" s="4"/>
      <c r="UMS87" s="4"/>
      <c r="UMT87" s="4"/>
      <c r="UMU87" s="4"/>
      <c r="UMV87" s="4"/>
      <c r="UMW87" s="4"/>
      <c r="UMX87" s="4"/>
      <c r="UMY87" s="4"/>
      <c r="UMZ87" s="4"/>
      <c r="UNA87" s="4"/>
      <c r="UNB87" s="4"/>
      <c r="UNC87" s="4"/>
      <c r="UND87" s="4"/>
      <c r="UNE87" s="4"/>
      <c r="UNF87" s="4"/>
      <c r="UNG87" s="4"/>
      <c r="UNH87" s="4"/>
      <c r="UNI87" s="4"/>
      <c r="UNJ87" s="4"/>
      <c r="UNK87" s="4"/>
      <c r="UNL87" s="4"/>
      <c r="UNM87" s="4"/>
      <c r="UNN87" s="4"/>
      <c r="UNO87" s="4"/>
      <c r="UNP87" s="4"/>
      <c r="UNQ87" s="4"/>
      <c r="UNR87" s="4"/>
      <c r="UNS87" s="4"/>
      <c r="UNT87" s="4"/>
      <c r="UNU87" s="4"/>
      <c r="UNV87" s="4"/>
      <c r="UNW87" s="4"/>
      <c r="UNX87" s="4"/>
      <c r="UNY87" s="4"/>
      <c r="UNZ87" s="4"/>
      <c r="UOA87" s="4"/>
      <c r="UOB87" s="4"/>
      <c r="UOC87" s="4"/>
      <c r="UOD87" s="4"/>
      <c r="UOE87" s="4"/>
      <c r="UOF87" s="4"/>
      <c r="UOG87" s="4"/>
      <c r="UOH87" s="4"/>
      <c r="UOI87" s="4"/>
      <c r="UOJ87" s="4"/>
      <c r="UOK87" s="4"/>
      <c r="UOL87" s="4"/>
      <c r="UOM87" s="4"/>
      <c r="UON87" s="4"/>
      <c r="UOO87" s="4"/>
      <c r="UOP87" s="4"/>
      <c r="UOQ87" s="4"/>
      <c r="UOR87" s="4"/>
      <c r="UOS87" s="4"/>
      <c r="UOT87" s="4"/>
      <c r="UOU87" s="4"/>
      <c r="UOV87" s="4"/>
      <c r="UOW87" s="4"/>
      <c r="UOX87" s="4"/>
      <c r="UOY87" s="4"/>
      <c r="UOZ87" s="4"/>
      <c r="UPA87" s="4"/>
      <c r="UPB87" s="4"/>
      <c r="UPC87" s="4"/>
      <c r="UPD87" s="4"/>
      <c r="UPE87" s="4"/>
      <c r="UPF87" s="4"/>
      <c r="UPG87" s="4"/>
      <c r="UPH87" s="4"/>
      <c r="UPI87" s="4"/>
      <c r="UPJ87" s="4"/>
      <c r="UPK87" s="4"/>
      <c r="UPL87" s="4"/>
      <c r="UPM87" s="4"/>
      <c r="UPN87" s="4"/>
      <c r="UPO87" s="4"/>
      <c r="UPP87" s="4"/>
      <c r="UPQ87" s="4"/>
      <c r="UPR87" s="4"/>
      <c r="UPS87" s="4"/>
      <c r="UPT87" s="4"/>
      <c r="UPU87" s="4"/>
      <c r="UPV87" s="4"/>
      <c r="UPW87" s="4"/>
      <c r="UPX87" s="4"/>
      <c r="UPY87" s="4"/>
      <c r="UPZ87" s="4"/>
      <c r="UQA87" s="4"/>
      <c r="UQB87" s="4"/>
      <c r="UQC87" s="4"/>
      <c r="UQD87" s="4"/>
      <c r="UQE87" s="4"/>
      <c r="UQF87" s="4"/>
      <c r="UQG87" s="4"/>
      <c r="UQH87" s="4"/>
      <c r="UQI87" s="4"/>
      <c r="UQJ87" s="4"/>
      <c r="UQK87" s="4"/>
      <c r="UQL87" s="4"/>
      <c r="UQM87" s="4"/>
      <c r="UQN87" s="4"/>
      <c r="UQO87" s="4"/>
      <c r="UQP87" s="4"/>
      <c r="UQQ87" s="4"/>
      <c r="UQR87" s="4"/>
      <c r="UQS87" s="4"/>
      <c r="UQT87" s="4"/>
      <c r="UQU87" s="4"/>
      <c r="UQV87" s="4"/>
      <c r="UQW87" s="4"/>
      <c r="UQX87" s="4"/>
      <c r="UQY87" s="4"/>
      <c r="UQZ87" s="4"/>
      <c r="URA87" s="4"/>
      <c r="URB87" s="4"/>
      <c r="URC87" s="4"/>
      <c r="URD87" s="4"/>
      <c r="URE87" s="4"/>
      <c r="URF87" s="4"/>
      <c r="URG87" s="4"/>
      <c r="URH87" s="4"/>
      <c r="URI87" s="4"/>
      <c r="URJ87" s="4"/>
      <c r="URK87" s="4"/>
      <c r="URL87" s="4"/>
      <c r="URM87" s="4"/>
      <c r="URN87" s="4"/>
      <c r="URO87" s="4"/>
      <c r="URP87" s="4"/>
      <c r="URQ87" s="4"/>
      <c r="URR87" s="4"/>
      <c r="URS87" s="4"/>
      <c r="URT87" s="4"/>
      <c r="URU87" s="4"/>
      <c r="URV87" s="4"/>
      <c r="URW87" s="4"/>
      <c r="URX87" s="4"/>
      <c r="URY87" s="4"/>
      <c r="URZ87" s="4"/>
      <c r="USA87" s="4"/>
      <c r="USB87" s="4"/>
      <c r="USC87" s="4"/>
      <c r="USD87" s="4"/>
      <c r="USE87" s="4"/>
      <c r="USF87" s="4"/>
      <c r="USG87" s="4"/>
      <c r="USH87" s="4"/>
      <c r="USI87" s="4"/>
      <c r="USJ87" s="4"/>
      <c r="USK87" s="4"/>
      <c r="USL87" s="4"/>
      <c r="USM87" s="4"/>
      <c r="USN87" s="4"/>
      <c r="USO87" s="4"/>
      <c r="USP87" s="4"/>
      <c r="USQ87" s="4"/>
      <c r="USR87" s="4"/>
      <c r="USS87" s="4"/>
      <c r="UST87" s="4"/>
      <c r="USU87" s="4"/>
      <c r="USV87" s="4"/>
      <c r="USW87" s="4"/>
      <c r="USX87" s="4"/>
      <c r="USY87" s="4"/>
      <c r="USZ87" s="4"/>
      <c r="UTA87" s="4"/>
      <c r="UTB87" s="4"/>
      <c r="UTC87" s="4"/>
      <c r="UTD87" s="4"/>
      <c r="UTE87" s="4"/>
      <c r="UTF87" s="4"/>
      <c r="UTG87" s="4"/>
      <c r="UTH87" s="4"/>
      <c r="UTI87" s="4"/>
      <c r="UTJ87" s="4"/>
      <c r="UTK87" s="4"/>
      <c r="UTL87" s="4"/>
      <c r="UTM87" s="4"/>
      <c r="UTN87" s="4"/>
      <c r="UTO87" s="4"/>
      <c r="UTP87" s="4"/>
      <c r="UTQ87" s="4"/>
      <c r="UTR87" s="4"/>
      <c r="UTS87" s="4"/>
      <c r="UTT87" s="4"/>
      <c r="UTU87" s="4"/>
      <c r="UTV87" s="4"/>
      <c r="UTW87" s="4"/>
      <c r="UTX87" s="4"/>
      <c r="UTY87" s="4"/>
      <c r="UTZ87" s="4"/>
      <c r="UUA87" s="4"/>
      <c r="UUB87" s="4"/>
      <c r="UUC87" s="4"/>
      <c r="UUD87" s="4"/>
      <c r="UUE87" s="4"/>
      <c r="UUF87" s="4"/>
      <c r="UUG87" s="4"/>
      <c r="UUH87" s="4"/>
      <c r="UUI87" s="4"/>
      <c r="UUJ87" s="4"/>
      <c r="UUK87" s="4"/>
      <c r="UUL87" s="4"/>
      <c r="UUM87" s="4"/>
      <c r="UUN87" s="4"/>
      <c r="UUO87" s="4"/>
      <c r="UUP87" s="4"/>
      <c r="UUQ87" s="4"/>
      <c r="UUR87" s="4"/>
      <c r="UUS87" s="4"/>
      <c r="UUT87" s="4"/>
      <c r="UUU87" s="4"/>
      <c r="UUV87" s="4"/>
      <c r="UUW87" s="4"/>
      <c r="UUX87" s="4"/>
      <c r="UUY87" s="4"/>
      <c r="UUZ87" s="4"/>
      <c r="UVA87" s="4"/>
      <c r="UVB87" s="4"/>
      <c r="UVC87" s="4"/>
      <c r="UVD87" s="4"/>
      <c r="UVE87" s="4"/>
      <c r="UVF87" s="4"/>
      <c r="UVG87" s="4"/>
      <c r="UVH87" s="4"/>
      <c r="UVI87" s="4"/>
      <c r="UVJ87" s="4"/>
      <c r="UVK87" s="4"/>
      <c r="UVL87" s="4"/>
      <c r="UVM87" s="4"/>
      <c r="UVN87" s="4"/>
      <c r="UVO87" s="4"/>
      <c r="UVP87" s="4"/>
      <c r="UVQ87" s="4"/>
      <c r="UVR87" s="4"/>
      <c r="UVS87" s="4"/>
      <c r="UVT87" s="4"/>
      <c r="UVU87" s="4"/>
      <c r="UVV87" s="4"/>
      <c r="UVW87" s="4"/>
      <c r="UVX87" s="4"/>
      <c r="UVY87" s="4"/>
      <c r="UVZ87" s="4"/>
      <c r="UWA87" s="4"/>
      <c r="UWB87" s="4"/>
      <c r="UWC87" s="4"/>
      <c r="UWD87" s="4"/>
      <c r="UWE87" s="4"/>
      <c r="UWF87" s="4"/>
      <c r="UWG87" s="4"/>
      <c r="UWH87" s="4"/>
      <c r="UWI87" s="4"/>
      <c r="UWJ87" s="4"/>
      <c r="UWK87" s="4"/>
      <c r="UWL87" s="4"/>
      <c r="UWM87" s="4"/>
      <c r="UWN87" s="4"/>
      <c r="UWO87" s="4"/>
      <c r="UWP87" s="4"/>
      <c r="UWQ87" s="4"/>
      <c r="UWR87" s="4"/>
      <c r="UWS87" s="4"/>
      <c r="UWT87" s="4"/>
      <c r="UWU87" s="4"/>
      <c r="UWV87" s="4"/>
      <c r="UWW87" s="4"/>
      <c r="UWX87" s="4"/>
      <c r="UWY87" s="4"/>
      <c r="UWZ87" s="4"/>
      <c r="UXA87" s="4"/>
      <c r="UXB87" s="4"/>
      <c r="UXC87" s="4"/>
      <c r="UXD87" s="4"/>
      <c r="UXE87" s="4"/>
      <c r="UXF87" s="4"/>
      <c r="UXG87" s="4"/>
      <c r="UXH87" s="4"/>
      <c r="UXI87" s="4"/>
      <c r="UXJ87" s="4"/>
      <c r="UXK87" s="4"/>
      <c r="UXL87" s="4"/>
      <c r="UXM87" s="4"/>
      <c r="UXN87" s="4"/>
      <c r="UXO87" s="4"/>
      <c r="UXP87" s="4"/>
      <c r="UXQ87" s="4"/>
      <c r="UXR87" s="4"/>
      <c r="UXS87" s="4"/>
      <c r="UXT87" s="4"/>
      <c r="UXU87" s="4"/>
      <c r="UXV87" s="4"/>
      <c r="UXW87" s="4"/>
      <c r="UXX87" s="4"/>
      <c r="UXY87" s="4"/>
      <c r="UXZ87" s="4"/>
      <c r="UYA87" s="4"/>
      <c r="UYB87" s="4"/>
      <c r="UYC87" s="4"/>
      <c r="UYD87" s="4"/>
      <c r="UYE87" s="4"/>
      <c r="UYF87" s="4"/>
      <c r="UYG87" s="4"/>
      <c r="UYH87" s="4"/>
      <c r="UYI87" s="4"/>
      <c r="UYJ87" s="4"/>
      <c r="UYK87" s="4"/>
      <c r="UYL87" s="4"/>
      <c r="UYM87" s="4"/>
      <c r="UYN87" s="4"/>
      <c r="UYO87" s="4"/>
      <c r="UYP87" s="4"/>
      <c r="UYQ87" s="4"/>
      <c r="UYR87" s="4"/>
      <c r="UYS87" s="4"/>
      <c r="UYT87" s="4"/>
      <c r="UYU87" s="4"/>
      <c r="UYV87" s="4"/>
      <c r="UYW87" s="4"/>
      <c r="UYX87" s="4"/>
      <c r="UYY87" s="4"/>
      <c r="UYZ87" s="4"/>
      <c r="UZA87" s="4"/>
      <c r="UZB87" s="4"/>
      <c r="UZC87" s="4"/>
      <c r="UZD87" s="4"/>
      <c r="UZE87" s="4"/>
      <c r="UZF87" s="4"/>
      <c r="UZG87" s="4"/>
      <c r="UZH87" s="4"/>
      <c r="UZI87" s="4"/>
      <c r="UZJ87" s="4"/>
      <c r="UZK87" s="4"/>
      <c r="UZL87" s="4"/>
      <c r="UZM87" s="4"/>
      <c r="UZN87" s="4"/>
      <c r="UZO87" s="4"/>
      <c r="UZP87" s="4"/>
      <c r="UZQ87" s="4"/>
      <c r="UZR87" s="4"/>
      <c r="UZS87" s="4"/>
      <c r="UZT87" s="4"/>
      <c r="UZU87" s="4"/>
      <c r="UZV87" s="4"/>
      <c r="UZW87" s="4"/>
      <c r="UZX87" s="4"/>
      <c r="UZY87" s="4"/>
      <c r="UZZ87" s="4"/>
      <c r="VAA87" s="4"/>
      <c r="VAB87" s="4"/>
      <c r="VAC87" s="4"/>
      <c r="VAD87" s="4"/>
      <c r="VAE87" s="4"/>
      <c r="VAF87" s="4"/>
      <c r="VAG87" s="4"/>
      <c r="VAH87" s="4"/>
      <c r="VAI87" s="4"/>
      <c r="VAJ87" s="4"/>
      <c r="VAK87" s="4"/>
      <c r="VAL87" s="4"/>
      <c r="VAM87" s="4"/>
      <c r="VAN87" s="4"/>
      <c r="VAO87" s="4"/>
      <c r="VAP87" s="4"/>
      <c r="VAQ87" s="4"/>
      <c r="VAR87" s="4"/>
      <c r="VAS87" s="4"/>
      <c r="VAT87" s="4"/>
      <c r="VAU87" s="4"/>
      <c r="VAV87" s="4"/>
      <c r="VAW87" s="4"/>
      <c r="VAX87" s="4"/>
      <c r="VAY87" s="4"/>
      <c r="VAZ87" s="4"/>
      <c r="VBA87" s="4"/>
      <c r="VBB87" s="4"/>
      <c r="VBC87" s="4"/>
      <c r="VBD87" s="4"/>
      <c r="VBE87" s="4"/>
      <c r="VBF87" s="4"/>
      <c r="VBG87" s="4"/>
      <c r="VBH87" s="4"/>
      <c r="VBI87" s="4"/>
      <c r="VBJ87" s="4"/>
      <c r="VBK87" s="4"/>
      <c r="VBL87" s="4"/>
      <c r="VBM87" s="4"/>
      <c r="VBN87" s="4"/>
      <c r="VBO87" s="4"/>
      <c r="VBP87" s="4"/>
      <c r="VBQ87" s="4"/>
      <c r="VBR87" s="4"/>
      <c r="VBS87" s="4"/>
      <c r="VBT87" s="4"/>
      <c r="VBU87" s="4"/>
      <c r="VBV87" s="4"/>
      <c r="VBW87" s="4"/>
      <c r="VBX87" s="4"/>
      <c r="VBY87" s="4"/>
      <c r="VBZ87" s="4"/>
      <c r="VCA87" s="4"/>
      <c r="VCB87" s="4"/>
      <c r="VCC87" s="4"/>
      <c r="VCD87" s="4"/>
      <c r="VCE87" s="4"/>
      <c r="VCF87" s="4"/>
      <c r="VCG87" s="4"/>
      <c r="VCH87" s="4"/>
      <c r="VCI87" s="4"/>
      <c r="VCJ87" s="4"/>
      <c r="VCK87" s="4"/>
      <c r="VCL87" s="4"/>
      <c r="VCM87" s="4"/>
      <c r="VCN87" s="4"/>
      <c r="VCO87" s="4"/>
      <c r="VCP87" s="4"/>
      <c r="VCQ87" s="4"/>
      <c r="VCR87" s="4"/>
      <c r="VCS87" s="4"/>
      <c r="VCT87" s="4"/>
      <c r="VCU87" s="4"/>
      <c r="VCV87" s="4"/>
      <c r="VCW87" s="4"/>
      <c r="VCX87" s="4"/>
      <c r="VCY87" s="4"/>
      <c r="VCZ87" s="4"/>
      <c r="VDA87" s="4"/>
      <c r="VDB87" s="4"/>
      <c r="VDC87" s="4"/>
      <c r="VDD87" s="4"/>
      <c r="VDE87" s="4"/>
      <c r="VDF87" s="4"/>
      <c r="VDG87" s="4"/>
      <c r="VDH87" s="4"/>
      <c r="VDI87" s="4"/>
      <c r="VDJ87" s="4"/>
      <c r="VDK87" s="4"/>
      <c r="VDL87" s="4"/>
      <c r="VDM87" s="4"/>
      <c r="VDN87" s="4"/>
      <c r="VDO87" s="4"/>
      <c r="VDP87" s="4"/>
      <c r="VDQ87" s="4"/>
      <c r="VDR87" s="4"/>
      <c r="VDS87" s="4"/>
      <c r="VDT87" s="4"/>
      <c r="VDU87" s="4"/>
      <c r="VDV87" s="4"/>
      <c r="VDW87" s="4"/>
      <c r="VDX87" s="4"/>
      <c r="VDY87" s="4"/>
      <c r="VDZ87" s="4"/>
      <c r="VEA87" s="4"/>
      <c r="VEB87" s="4"/>
      <c r="VEC87" s="4"/>
      <c r="VED87" s="4"/>
      <c r="VEE87" s="4"/>
      <c r="VEF87" s="4"/>
      <c r="VEG87" s="4"/>
      <c r="VEH87" s="4"/>
      <c r="VEI87" s="4"/>
      <c r="VEJ87" s="4"/>
      <c r="VEK87" s="4"/>
      <c r="VEL87" s="4"/>
      <c r="VEM87" s="4"/>
      <c r="VEN87" s="4"/>
      <c r="VEO87" s="4"/>
      <c r="VEP87" s="4"/>
      <c r="VEQ87" s="4"/>
      <c r="VER87" s="4"/>
      <c r="VES87" s="4"/>
      <c r="VET87" s="4"/>
      <c r="VEU87" s="4"/>
      <c r="VEV87" s="4"/>
      <c r="VEW87" s="4"/>
      <c r="VEX87" s="4"/>
      <c r="VEY87" s="4"/>
      <c r="VEZ87" s="4"/>
      <c r="VFA87" s="4"/>
      <c r="VFB87" s="4"/>
      <c r="VFC87" s="4"/>
      <c r="VFD87" s="4"/>
      <c r="VFE87" s="4"/>
      <c r="VFF87" s="4"/>
      <c r="VFG87" s="4"/>
      <c r="VFH87" s="4"/>
      <c r="VFI87" s="4"/>
      <c r="VFJ87" s="4"/>
      <c r="VFK87" s="4"/>
      <c r="VFL87" s="4"/>
      <c r="VFM87" s="4"/>
      <c r="VFN87" s="4"/>
      <c r="VFO87" s="4"/>
      <c r="VFP87" s="4"/>
      <c r="VFQ87" s="4"/>
      <c r="VFR87" s="4"/>
      <c r="VFS87" s="4"/>
      <c r="VFT87" s="4"/>
      <c r="VFU87" s="4"/>
      <c r="VFV87" s="4"/>
      <c r="VFW87" s="4"/>
      <c r="VFX87" s="4"/>
      <c r="VFY87" s="4"/>
      <c r="VFZ87" s="4"/>
      <c r="VGA87" s="4"/>
      <c r="VGB87" s="4"/>
      <c r="VGC87" s="4"/>
      <c r="VGD87" s="4"/>
      <c r="VGE87" s="4"/>
      <c r="VGF87" s="4"/>
      <c r="VGG87" s="4"/>
      <c r="VGH87" s="4"/>
      <c r="VGI87" s="4"/>
      <c r="VGJ87" s="4"/>
      <c r="VGK87" s="4"/>
      <c r="VGL87" s="4"/>
      <c r="VGM87" s="4"/>
      <c r="VGN87" s="4"/>
      <c r="VGO87" s="4"/>
      <c r="VGP87" s="4"/>
      <c r="VGQ87" s="4"/>
      <c r="VGR87" s="4"/>
      <c r="VGS87" s="4"/>
      <c r="VGT87" s="4"/>
      <c r="VGU87" s="4"/>
      <c r="VGV87" s="4"/>
      <c r="VGW87" s="4"/>
      <c r="VGX87" s="4"/>
      <c r="VGY87" s="4"/>
      <c r="VGZ87" s="4"/>
      <c r="VHA87" s="4"/>
      <c r="VHB87" s="4"/>
      <c r="VHC87" s="4"/>
      <c r="VHD87" s="4"/>
      <c r="VHE87" s="4"/>
      <c r="VHF87" s="4"/>
      <c r="VHG87" s="4"/>
      <c r="VHH87" s="4"/>
      <c r="VHI87" s="4"/>
      <c r="VHJ87" s="4"/>
      <c r="VHK87" s="4"/>
      <c r="VHL87" s="4"/>
      <c r="VHM87" s="4"/>
      <c r="VHN87" s="4"/>
      <c r="VHO87" s="4"/>
      <c r="VHP87" s="4"/>
      <c r="VHQ87" s="4"/>
      <c r="VHR87" s="4"/>
      <c r="VHS87" s="4"/>
      <c r="VHT87" s="4"/>
      <c r="VHU87" s="4"/>
      <c r="VHV87" s="4"/>
      <c r="VHW87" s="4"/>
      <c r="VHX87" s="4"/>
      <c r="VHY87" s="4"/>
      <c r="VHZ87" s="4"/>
      <c r="VIA87" s="4"/>
      <c r="VIB87" s="4"/>
      <c r="VIC87" s="4"/>
      <c r="VID87" s="4"/>
      <c r="VIE87" s="4"/>
      <c r="VIF87" s="4"/>
      <c r="VIG87" s="4"/>
      <c r="VIH87" s="4"/>
      <c r="VII87" s="4"/>
      <c r="VIJ87" s="4"/>
      <c r="VIK87" s="4"/>
      <c r="VIL87" s="4"/>
      <c r="VIM87" s="4"/>
      <c r="VIN87" s="4"/>
      <c r="VIO87" s="4"/>
      <c r="VIP87" s="4"/>
      <c r="VIQ87" s="4"/>
      <c r="VIR87" s="4"/>
      <c r="VIS87" s="4"/>
      <c r="VIT87" s="4"/>
      <c r="VIU87" s="4"/>
      <c r="VIV87" s="4"/>
      <c r="VIW87" s="4"/>
      <c r="VIX87" s="4"/>
      <c r="VIY87" s="4"/>
      <c r="VIZ87" s="4"/>
      <c r="VJA87" s="4"/>
      <c r="VJB87" s="4"/>
      <c r="VJC87" s="4"/>
      <c r="VJD87" s="4"/>
      <c r="VJE87" s="4"/>
      <c r="VJF87" s="4"/>
      <c r="VJG87" s="4"/>
      <c r="VJH87" s="4"/>
      <c r="VJI87" s="4"/>
      <c r="VJJ87" s="4"/>
      <c r="VJK87" s="4"/>
      <c r="VJL87" s="4"/>
      <c r="VJM87" s="4"/>
      <c r="VJN87" s="4"/>
      <c r="VJO87" s="4"/>
      <c r="VJP87" s="4"/>
      <c r="VJQ87" s="4"/>
      <c r="VJR87" s="4"/>
      <c r="VJS87" s="4"/>
      <c r="VJT87" s="4"/>
      <c r="VJU87" s="4"/>
      <c r="VJV87" s="4"/>
      <c r="VJW87" s="4"/>
      <c r="VJX87" s="4"/>
      <c r="VJY87" s="4"/>
      <c r="VJZ87" s="4"/>
      <c r="VKA87" s="4"/>
      <c r="VKB87" s="4"/>
      <c r="VKC87" s="4"/>
      <c r="VKD87" s="4"/>
      <c r="VKE87" s="4"/>
      <c r="VKF87" s="4"/>
      <c r="VKG87" s="4"/>
      <c r="VKH87" s="4"/>
      <c r="VKI87" s="4"/>
      <c r="VKJ87" s="4"/>
      <c r="VKK87" s="4"/>
      <c r="VKL87" s="4"/>
      <c r="VKM87" s="4"/>
      <c r="VKN87" s="4"/>
      <c r="VKO87" s="4"/>
      <c r="VKP87" s="4"/>
      <c r="VKQ87" s="4"/>
      <c r="VKR87" s="4"/>
      <c r="VKS87" s="4"/>
      <c r="VKT87" s="4"/>
      <c r="VKU87" s="4"/>
      <c r="VKV87" s="4"/>
      <c r="VKW87" s="4"/>
      <c r="VKX87" s="4"/>
      <c r="VKY87" s="4"/>
      <c r="VKZ87" s="4"/>
      <c r="VLA87" s="4"/>
      <c r="VLB87" s="4"/>
      <c r="VLC87" s="4"/>
      <c r="VLD87" s="4"/>
      <c r="VLE87" s="4"/>
      <c r="VLF87" s="4"/>
      <c r="VLG87" s="4"/>
      <c r="VLH87" s="4"/>
      <c r="VLI87" s="4"/>
      <c r="VLJ87" s="4"/>
      <c r="VLK87" s="4"/>
      <c r="VLL87" s="4"/>
      <c r="VLM87" s="4"/>
      <c r="VLN87" s="4"/>
      <c r="VLO87" s="4"/>
      <c r="VLP87" s="4"/>
      <c r="VLQ87" s="4"/>
      <c r="VLR87" s="4"/>
      <c r="VLS87" s="4"/>
      <c r="VLT87" s="4"/>
      <c r="VLU87" s="4"/>
      <c r="VLV87" s="4"/>
      <c r="VLW87" s="4"/>
      <c r="VLX87" s="4"/>
      <c r="VLY87" s="4"/>
      <c r="VLZ87" s="4"/>
      <c r="VMA87" s="4"/>
      <c r="VMB87" s="4"/>
      <c r="VMC87" s="4"/>
      <c r="VMD87" s="4"/>
      <c r="VME87" s="4"/>
      <c r="VMF87" s="4"/>
      <c r="VMG87" s="4"/>
      <c r="VMH87" s="4"/>
      <c r="VMI87" s="4"/>
      <c r="VMJ87" s="4"/>
      <c r="VMK87" s="4"/>
      <c r="VML87" s="4"/>
      <c r="VMM87" s="4"/>
      <c r="VMN87" s="4"/>
      <c r="VMO87" s="4"/>
      <c r="VMP87" s="4"/>
      <c r="VMQ87" s="4"/>
      <c r="VMR87" s="4"/>
      <c r="VMS87" s="4"/>
      <c r="VMT87" s="4"/>
      <c r="VMU87" s="4"/>
      <c r="VMV87" s="4"/>
      <c r="VMW87" s="4"/>
      <c r="VMX87" s="4"/>
      <c r="VMY87" s="4"/>
      <c r="VMZ87" s="4"/>
      <c r="VNA87" s="4"/>
      <c r="VNB87" s="4"/>
      <c r="VNC87" s="4"/>
      <c r="VND87" s="4"/>
      <c r="VNE87" s="4"/>
      <c r="VNF87" s="4"/>
      <c r="VNG87" s="4"/>
      <c r="VNH87" s="4"/>
      <c r="VNI87" s="4"/>
      <c r="VNJ87" s="4"/>
      <c r="VNK87" s="4"/>
      <c r="VNL87" s="4"/>
      <c r="VNM87" s="4"/>
      <c r="VNN87" s="4"/>
      <c r="VNO87" s="4"/>
      <c r="VNP87" s="4"/>
      <c r="VNQ87" s="4"/>
      <c r="VNR87" s="4"/>
      <c r="VNS87" s="4"/>
      <c r="VNT87" s="4"/>
      <c r="VNU87" s="4"/>
      <c r="VNV87" s="4"/>
      <c r="VNW87" s="4"/>
      <c r="VNX87" s="4"/>
      <c r="VNY87" s="4"/>
      <c r="VNZ87" s="4"/>
      <c r="VOA87" s="4"/>
      <c r="VOB87" s="4"/>
      <c r="VOC87" s="4"/>
      <c r="VOD87" s="4"/>
      <c r="VOE87" s="4"/>
      <c r="VOF87" s="4"/>
      <c r="VOG87" s="4"/>
      <c r="VOH87" s="4"/>
      <c r="VOI87" s="4"/>
      <c r="VOJ87" s="4"/>
      <c r="VOK87" s="4"/>
      <c r="VOL87" s="4"/>
      <c r="VOM87" s="4"/>
      <c r="VON87" s="4"/>
      <c r="VOO87" s="4"/>
      <c r="VOP87" s="4"/>
      <c r="VOQ87" s="4"/>
      <c r="VOR87" s="4"/>
      <c r="VOS87" s="4"/>
      <c r="VOT87" s="4"/>
      <c r="VOU87" s="4"/>
      <c r="VOV87" s="4"/>
      <c r="VOW87" s="4"/>
      <c r="VOX87" s="4"/>
      <c r="VOY87" s="4"/>
      <c r="VOZ87" s="4"/>
      <c r="VPA87" s="4"/>
      <c r="VPB87" s="4"/>
      <c r="VPC87" s="4"/>
      <c r="VPD87" s="4"/>
      <c r="VPE87" s="4"/>
      <c r="VPF87" s="4"/>
      <c r="VPG87" s="4"/>
      <c r="VPH87" s="4"/>
      <c r="VPI87" s="4"/>
      <c r="VPJ87" s="4"/>
      <c r="VPK87" s="4"/>
      <c r="VPL87" s="4"/>
      <c r="VPM87" s="4"/>
      <c r="VPN87" s="4"/>
      <c r="VPO87" s="4"/>
      <c r="VPP87" s="4"/>
      <c r="VPQ87" s="4"/>
      <c r="VPR87" s="4"/>
      <c r="VPS87" s="4"/>
      <c r="VPT87" s="4"/>
      <c r="VPU87" s="4"/>
      <c r="VPV87" s="4"/>
      <c r="VPW87" s="4"/>
      <c r="VPX87" s="4"/>
      <c r="VPY87" s="4"/>
      <c r="VPZ87" s="4"/>
      <c r="VQA87" s="4"/>
      <c r="VQB87" s="4"/>
      <c r="VQC87" s="4"/>
      <c r="VQD87" s="4"/>
      <c r="VQE87" s="4"/>
      <c r="VQF87" s="4"/>
      <c r="VQG87" s="4"/>
      <c r="VQH87" s="4"/>
      <c r="VQI87" s="4"/>
      <c r="VQJ87" s="4"/>
      <c r="VQK87" s="4"/>
      <c r="VQL87" s="4"/>
      <c r="VQM87" s="4"/>
      <c r="VQN87" s="4"/>
      <c r="VQO87" s="4"/>
      <c r="VQP87" s="4"/>
      <c r="VQQ87" s="4"/>
      <c r="VQR87" s="4"/>
      <c r="VQS87" s="4"/>
      <c r="VQT87" s="4"/>
      <c r="VQU87" s="4"/>
      <c r="VQV87" s="4"/>
      <c r="VQW87" s="4"/>
      <c r="VQX87" s="4"/>
      <c r="VQY87" s="4"/>
      <c r="VQZ87" s="4"/>
      <c r="VRA87" s="4"/>
      <c r="VRB87" s="4"/>
      <c r="VRC87" s="4"/>
      <c r="VRD87" s="4"/>
      <c r="VRE87" s="4"/>
      <c r="VRF87" s="4"/>
      <c r="VRG87" s="4"/>
      <c r="VRH87" s="4"/>
      <c r="VRI87" s="4"/>
      <c r="VRJ87" s="4"/>
      <c r="VRK87" s="4"/>
      <c r="VRL87" s="4"/>
      <c r="VRM87" s="4"/>
      <c r="VRN87" s="4"/>
      <c r="VRO87" s="4"/>
      <c r="VRP87" s="4"/>
      <c r="VRQ87" s="4"/>
      <c r="VRR87" s="4"/>
      <c r="VRS87" s="4"/>
      <c r="VRT87" s="4"/>
      <c r="VRU87" s="4"/>
      <c r="VRV87" s="4"/>
      <c r="VRW87" s="4"/>
      <c r="VRX87" s="4"/>
      <c r="VRY87" s="4"/>
      <c r="VRZ87" s="4"/>
      <c r="VSA87" s="4"/>
      <c r="VSB87" s="4"/>
      <c r="VSC87" s="4"/>
      <c r="VSD87" s="4"/>
      <c r="VSE87" s="4"/>
      <c r="VSF87" s="4"/>
      <c r="VSG87" s="4"/>
      <c r="VSH87" s="4"/>
      <c r="VSI87" s="4"/>
      <c r="VSJ87" s="4"/>
      <c r="VSK87" s="4"/>
      <c r="VSL87" s="4"/>
      <c r="VSM87" s="4"/>
      <c r="VSN87" s="4"/>
      <c r="VSO87" s="4"/>
      <c r="VSP87" s="4"/>
      <c r="VSQ87" s="4"/>
      <c r="VSR87" s="4"/>
      <c r="VSS87" s="4"/>
      <c r="VST87" s="4"/>
      <c r="VSU87" s="4"/>
      <c r="VSV87" s="4"/>
      <c r="VSW87" s="4"/>
      <c r="VSX87" s="4"/>
      <c r="VSY87" s="4"/>
      <c r="VSZ87" s="4"/>
      <c r="VTA87" s="4"/>
      <c r="VTB87" s="4"/>
      <c r="VTC87" s="4"/>
      <c r="VTD87" s="4"/>
      <c r="VTE87" s="4"/>
      <c r="VTF87" s="4"/>
      <c r="VTG87" s="4"/>
      <c r="VTH87" s="4"/>
      <c r="VTI87" s="4"/>
      <c r="VTJ87" s="4"/>
      <c r="VTK87" s="4"/>
      <c r="VTL87" s="4"/>
      <c r="VTM87" s="4"/>
      <c r="VTN87" s="4"/>
      <c r="VTO87" s="4"/>
      <c r="VTP87" s="4"/>
      <c r="VTQ87" s="4"/>
      <c r="VTR87" s="4"/>
      <c r="VTS87" s="4"/>
      <c r="VTT87" s="4"/>
      <c r="VTU87" s="4"/>
      <c r="VTV87" s="4"/>
      <c r="VTW87" s="4"/>
      <c r="VTX87" s="4"/>
      <c r="VTY87" s="4"/>
      <c r="VTZ87" s="4"/>
      <c r="VUA87" s="4"/>
      <c r="VUB87" s="4"/>
      <c r="VUC87" s="4"/>
      <c r="VUD87" s="4"/>
      <c r="VUE87" s="4"/>
      <c r="VUF87" s="4"/>
      <c r="VUG87" s="4"/>
      <c r="VUH87" s="4"/>
      <c r="VUI87" s="4"/>
      <c r="VUJ87" s="4"/>
      <c r="VUK87" s="4"/>
      <c r="VUL87" s="4"/>
      <c r="VUM87" s="4"/>
      <c r="VUN87" s="4"/>
      <c r="VUO87" s="4"/>
      <c r="VUP87" s="4"/>
      <c r="VUQ87" s="4"/>
      <c r="VUR87" s="4"/>
      <c r="VUS87" s="4"/>
      <c r="VUT87" s="4"/>
      <c r="VUU87" s="4"/>
      <c r="VUV87" s="4"/>
      <c r="VUW87" s="4"/>
      <c r="VUX87" s="4"/>
      <c r="VUY87" s="4"/>
      <c r="VUZ87" s="4"/>
      <c r="VVA87" s="4"/>
      <c r="VVB87" s="4"/>
      <c r="VVC87" s="4"/>
      <c r="VVD87" s="4"/>
      <c r="VVE87" s="4"/>
      <c r="VVF87" s="4"/>
      <c r="VVG87" s="4"/>
      <c r="VVH87" s="4"/>
      <c r="VVI87" s="4"/>
      <c r="VVJ87" s="4"/>
      <c r="VVK87" s="4"/>
      <c r="VVL87" s="4"/>
      <c r="VVM87" s="4"/>
      <c r="VVN87" s="4"/>
      <c r="VVO87" s="4"/>
      <c r="VVP87" s="4"/>
      <c r="VVQ87" s="4"/>
      <c r="VVR87" s="4"/>
      <c r="VVS87" s="4"/>
      <c r="VVT87" s="4"/>
      <c r="VVU87" s="4"/>
      <c r="VVV87" s="4"/>
      <c r="VVW87" s="4"/>
      <c r="VVX87" s="4"/>
      <c r="VVY87" s="4"/>
      <c r="VVZ87" s="4"/>
      <c r="VWA87" s="4"/>
      <c r="VWB87" s="4"/>
      <c r="VWC87" s="4"/>
      <c r="VWD87" s="4"/>
      <c r="VWE87" s="4"/>
      <c r="VWF87" s="4"/>
      <c r="VWG87" s="4"/>
      <c r="VWH87" s="4"/>
      <c r="VWI87" s="4"/>
      <c r="VWJ87" s="4"/>
      <c r="VWK87" s="4"/>
      <c r="VWL87" s="4"/>
      <c r="VWM87" s="4"/>
      <c r="VWN87" s="4"/>
      <c r="VWO87" s="4"/>
      <c r="VWP87" s="4"/>
      <c r="VWQ87" s="4"/>
      <c r="VWR87" s="4"/>
      <c r="VWS87" s="4"/>
      <c r="VWT87" s="4"/>
      <c r="VWU87" s="4"/>
      <c r="VWV87" s="4"/>
      <c r="VWW87" s="4"/>
      <c r="VWX87" s="4"/>
      <c r="VWY87" s="4"/>
      <c r="VWZ87" s="4"/>
      <c r="VXA87" s="4"/>
      <c r="VXB87" s="4"/>
      <c r="VXC87" s="4"/>
      <c r="VXD87" s="4"/>
      <c r="VXE87" s="4"/>
      <c r="VXF87" s="4"/>
      <c r="VXG87" s="4"/>
      <c r="VXH87" s="4"/>
      <c r="VXI87" s="4"/>
      <c r="VXJ87" s="4"/>
      <c r="VXK87" s="4"/>
      <c r="VXL87" s="4"/>
      <c r="VXM87" s="4"/>
      <c r="VXN87" s="4"/>
      <c r="VXO87" s="4"/>
      <c r="VXP87" s="4"/>
      <c r="VXQ87" s="4"/>
      <c r="VXR87" s="4"/>
      <c r="VXS87" s="4"/>
      <c r="VXT87" s="4"/>
      <c r="VXU87" s="4"/>
      <c r="VXV87" s="4"/>
      <c r="VXW87" s="4"/>
      <c r="VXX87" s="4"/>
      <c r="VXY87" s="4"/>
      <c r="VXZ87" s="4"/>
      <c r="VYA87" s="4"/>
      <c r="VYB87" s="4"/>
      <c r="VYC87" s="4"/>
      <c r="VYD87" s="4"/>
      <c r="VYE87" s="4"/>
      <c r="VYF87" s="4"/>
      <c r="VYG87" s="4"/>
      <c r="VYH87" s="4"/>
      <c r="VYI87" s="4"/>
      <c r="VYJ87" s="4"/>
      <c r="VYK87" s="4"/>
      <c r="VYL87" s="4"/>
      <c r="VYM87" s="4"/>
      <c r="VYN87" s="4"/>
      <c r="VYO87" s="4"/>
      <c r="VYP87" s="4"/>
      <c r="VYQ87" s="4"/>
      <c r="VYR87" s="4"/>
      <c r="VYS87" s="4"/>
      <c r="VYT87" s="4"/>
      <c r="VYU87" s="4"/>
      <c r="VYV87" s="4"/>
      <c r="VYW87" s="4"/>
      <c r="VYX87" s="4"/>
      <c r="VYY87" s="4"/>
      <c r="VYZ87" s="4"/>
      <c r="VZA87" s="4"/>
      <c r="VZB87" s="4"/>
      <c r="VZC87" s="4"/>
      <c r="VZD87" s="4"/>
      <c r="VZE87" s="4"/>
      <c r="VZF87" s="4"/>
      <c r="VZG87" s="4"/>
      <c r="VZH87" s="4"/>
      <c r="VZI87" s="4"/>
      <c r="VZJ87" s="4"/>
      <c r="VZK87" s="4"/>
      <c r="VZL87" s="4"/>
      <c r="VZM87" s="4"/>
      <c r="VZN87" s="4"/>
      <c r="VZO87" s="4"/>
      <c r="VZP87" s="4"/>
      <c r="VZQ87" s="4"/>
      <c r="VZR87" s="4"/>
      <c r="VZS87" s="4"/>
      <c r="VZT87" s="4"/>
      <c r="VZU87" s="4"/>
      <c r="VZV87" s="4"/>
      <c r="VZW87" s="4"/>
      <c r="VZX87" s="4"/>
      <c r="VZY87" s="4"/>
      <c r="VZZ87" s="4"/>
      <c r="WAA87" s="4"/>
      <c r="WAB87" s="4"/>
      <c r="WAC87" s="4"/>
      <c r="WAD87" s="4"/>
      <c r="WAE87" s="4"/>
      <c r="WAF87" s="4"/>
      <c r="WAG87" s="4"/>
      <c r="WAH87" s="4"/>
      <c r="WAI87" s="4"/>
      <c r="WAJ87" s="4"/>
      <c r="WAK87" s="4"/>
      <c r="WAL87" s="4"/>
      <c r="WAM87" s="4"/>
      <c r="WAN87" s="4"/>
      <c r="WAO87" s="4"/>
      <c r="WAP87" s="4"/>
      <c r="WAQ87" s="4"/>
      <c r="WAR87" s="4"/>
      <c r="WAS87" s="4"/>
      <c r="WAT87" s="4"/>
      <c r="WAU87" s="4"/>
      <c r="WAV87" s="4"/>
      <c r="WAW87" s="4"/>
      <c r="WAX87" s="4"/>
      <c r="WAY87" s="4"/>
      <c r="WAZ87" s="4"/>
      <c r="WBA87" s="4"/>
      <c r="WBB87" s="4"/>
      <c r="WBC87" s="4"/>
      <c r="WBD87" s="4"/>
      <c r="WBE87" s="4"/>
      <c r="WBF87" s="4"/>
      <c r="WBG87" s="4"/>
      <c r="WBH87" s="4"/>
      <c r="WBI87" s="4"/>
      <c r="WBJ87" s="4"/>
      <c r="WBK87" s="4"/>
      <c r="WBL87" s="4"/>
      <c r="WBM87" s="4"/>
      <c r="WBN87" s="4"/>
      <c r="WBO87" s="4"/>
      <c r="WBP87" s="4"/>
      <c r="WBQ87" s="4"/>
      <c r="WBR87" s="4"/>
      <c r="WBS87" s="4"/>
      <c r="WBT87" s="4"/>
      <c r="WBU87" s="4"/>
      <c r="WBV87" s="4"/>
      <c r="WBW87" s="4"/>
      <c r="WBX87" s="4"/>
      <c r="WBY87" s="4"/>
      <c r="WBZ87" s="4"/>
      <c r="WCA87" s="4"/>
      <c r="WCB87" s="4"/>
      <c r="WCC87" s="4"/>
      <c r="WCD87" s="4"/>
      <c r="WCE87" s="4"/>
      <c r="WCF87" s="4"/>
      <c r="WCG87" s="4"/>
      <c r="WCH87" s="4"/>
      <c r="WCI87" s="4"/>
      <c r="WCJ87" s="4"/>
      <c r="WCK87" s="4"/>
      <c r="WCL87" s="4"/>
      <c r="WCM87" s="4"/>
      <c r="WCN87" s="4"/>
      <c r="WCO87" s="4"/>
      <c r="WCP87" s="4"/>
      <c r="WCQ87" s="4"/>
      <c r="WCR87" s="4"/>
      <c r="WCS87" s="4"/>
      <c r="WCT87" s="4"/>
      <c r="WCU87" s="4"/>
      <c r="WCV87" s="4"/>
      <c r="WCW87" s="4"/>
      <c r="WCX87" s="4"/>
      <c r="WCY87" s="4"/>
      <c r="WCZ87" s="4"/>
      <c r="WDA87" s="4"/>
      <c r="WDB87" s="4"/>
      <c r="WDC87" s="4"/>
      <c r="WDD87" s="4"/>
      <c r="WDE87" s="4"/>
      <c r="WDF87" s="4"/>
      <c r="WDG87" s="4"/>
      <c r="WDH87" s="4"/>
      <c r="WDI87" s="4"/>
      <c r="WDJ87" s="4"/>
      <c r="WDK87" s="4"/>
      <c r="WDL87" s="4"/>
      <c r="WDM87" s="4"/>
      <c r="WDN87" s="4"/>
      <c r="WDO87" s="4"/>
      <c r="WDP87" s="4"/>
      <c r="WDQ87" s="4"/>
      <c r="WDR87" s="4"/>
      <c r="WDS87" s="4"/>
      <c r="WDT87" s="4"/>
      <c r="WDU87" s="4"/>
      <c r="WDV87" s="4"/>
      <c r="WDW87" s="4"/>
      <c r="WDX87" s="4"/>
      <c r="WDY87" s="4"/>
      <c r="WDZ87" s="4"/>
      <c r="WEA87" s="4"/>
      <c r="WEB87" s="4"/>
      <c r="WEC87" s="4"/>
      <c r="WED87" s="4"/>
      <c r="WEE87" s="4"/>
      <c r="WEF87" s="4"/>
      <c r="WEG87" s="4"/>
      <c r="WEH87" s="4"/>
      <c r="WEI87" s="4"/>
      <c r="WEJ87" s="4"/>
      <c r="WEK87" s="4"/>
      <c r="WEL87" s="4"/>
      <c r="WEM87" s="4"/>
      <c r="WEN87" s="4"/>
      <c r="WEO87" s="4"/>
      <c r="WEP87" s="4"/>
      <c r="WEQ87" s="4"/>
      <c r="WER87" s="4"/>
      <c r="WES87" s="4"/>
      <c r="WET87" s="4"/>
      <c r="WEU87" s="4"/>
      <c r="WEV87" s="4"/>
      <c r="WEW87" s="4"/>
      <c r="WEX87" s="4"/>
      <c r="WEY87" s="4"/>
      <c r="WEZ87" s="4"/>
      <c r="WFA87" s="4"/>
      <c r="WFB87" s="4"/>
      <c r="WFC87" s="4"/>
      <c r="WFD87" s="4"/>
      <c r="WFE87" s="4"/>
      <c r="WFF87" s="4"/>
      <c r="WFG87" s="4"/>
      <c r="WFH87" s="4"/>
      <c r="WFI87" s="4"/>
      <c r="WFJ87" s="4"/>
      <c r="WFK87" s="4"/>
      <c r="WFL87" s="4"/>
      <c r="WFM87" s="4"/>
      <c r="WFN87" s="4"/>
      <c r="WFO87" s="4"/>
      <c r="WFP87" s="4"/>
      <c r="WFQ87" s="4"/>
      <c r="WFR87" s="4"/>
      <c r="WFS87" s="4"/>
      <c r="WFT87" s="4"/>
      <c r="WFU87" s="4"/>
      <c r="WFV87" s="4"/>
      <c r="WFW87" s="4"/>
      <c r="WFX87" s="4"/>
      <c r="WFY87" s="4"/>
      <c r="WFZ87" s="4"/>
      <c r="WGA87" s="4"/>
      <c r="WGB87" s="4"/>
      <c r="WGC87" s="4"/>
      <c r="WGD87" s="4"/>
      <c r="WGE87" s="4"/>
      <c r="WGF87" s="4"/>
      <c r="WGG87" s="4"/>
      <c r="WGH87" s="4"/>
      <c r="WGI87" s="4"/>
      <c r="WGJ87" s="4"/>
      <c r="WGK87" s="4"/>
      <c r="WGL87" s="4"/>
      <c r="WGM87" s="4"/>
      <c r="WGN87" s="4"/>
      <c r="WGO87" s="4"/>
      <c r="WGP87" s="4"/>
      <c r="WGQ87" s="4"/>
      <c r="WGR87" s="4"/>
      <c r="WGS87" s="4"/>
      <c r="WGT87" s="4"/>
      <c r="WGU87" s="4"/>
      <c r="WGV87" s="4"/>
      <c r="WGW87" s="4"/>
      <c r="WGX87" s="4"/>
      <c r="WGY87" s="4"/>
      <c r="WGZ87" s="4"/>
      <c r="WHA87" s="4"/>
      <c r="WHB87" s="4"/>
      <c r="WHC87" s="4"/>
      <c r="WHD87" s="4"/>
      <c r="WHE87" s="4"/>
      <c r="WHF87" s="4"/>
      <c r="WHG87" s="4"/>
      <c r="WHH87" s="4"/>
      <c r="WHI87" s="4"/>
      <c r="WHJ87" s="4"/>
      <c r="WHK87" s="4"/>
      <c r="WHL87" s="4"/>
      <c r="WHM87" s="4"/>
      <c r="WHN87" s="4"/>
      <c r="WHO87" s="4"/>
      <c r="WHP87" s="4"/>
      <c r="WHQ87" s="4"/>
      <c r="WHR87" s="4"/>
      <c r="WHS87" s="4"/>
      <c r="WHT87" s="4"/>
      <c r="WHU87" s="4"/>
      <c r="WHV87" s="4"/>
      <c r="WHW87" s="4"/>
      <c r="WHX87" s="4"/>
      <c r="WHY87" s="4"/>
      <c r="WHZ87" s="4"/>
      <c r="WIA87" s="4"/>
      <c r="WIB87" s="4"/>
      <c r="WIC87" s="4"/>
      <c r="WID87" s="4"/>
      <c r="WIE87" s="4"/>
      <c r="WIF87" s="4"/>
      <c r="WIG87" s="4"/>
      <c r="WIH87" s="4"/>
      <c r="WII87" s="4"/>
      <c r="WIJ87" s="4"/>
      <c r="WIK87" s="4"/>
      <c r="WIL87" s="4"/>
      <c r="WIM87" s="4"/>
      <c r="WIN87" s="4"/>
      <c r="WIO87" s="4"/>
      <c r="WIP87" s="4"/>
      <c r="WIQ87" s="4"/>
      <c r="WIR87" s="4"/>
      <c r="WIS87" s="4"/>
      <c r="WIT87" s="4"/>
      <c r="WIU87" s="4"/>
      <c r="WIV87" s="4"/>
      <c r="WIW87" s="4"/>
      <c r="WIX87" s="4"/>
      <c r="WIY87" s="4"/>
      <c r="WIZ87" s="4"/>
      <c r="WJA87" s="4"/>
      <c r="WJB87" s="4"/>
      <c r="WJC87" s="4"/>
      <c r="WJD87" s="4"/>
      <c r="WJE87" s="4"/>
      <c r="WJF87" s="4"/>
      <c r="WJG87" s="4"/>
      <c r="WJH87" s="4"/>
      <c r="WJI87" s="4"/>
      <c r="WJJ87" s="4"/>
      <c r="WJK87" s="4"/>
      <c r="WJL87" s="4"/>
      <c r="WJM87" s="4"/>
      <c r="WJN87" s="4"/>
      <c r="WJO87" s="4"/>
      <c r="WJP87" s="4"/>
      <c r="WJQ87" s="4"/>
      <c r="WJR87" s="4"/>
      <c r="WJS87" s="4"/>
      <c r="WJT87" s="4"/>
      <c r="WJU87" s="4"/>
      <c r="WJV87" s="4"/>
      <c r="WJW87" s="4"/>
      <c r="WJX87" s="4"/>
      <c r="WJY87" s="4"/>
      <c r="WJZ87" s="4"/>
      <c r="WKA87" s="4"/>
      <c r="WKB87" s="4"/>
      <c r="WKC87" s="4"/>
      <c r="WKD87" s="4"/>
      <c r="WKE87" s="4"/>
      <c r="WKF87" s="4"/>
      <c r="WKG87" s="4"/>
      <c r="WKH87" s="4"/>
      <c r="WKI87" s="4"/>
      <c r="WKJ87" s="4"/>
      <c r="WKK87" s="4"/>
      <c r="WKL87" s="4"/>
      <c r="WKM87" s="4"/>
      <c r="WKN87" s="4"/>
      <c r="WKO87" s="4"/>
      <c r="WKP87" s="4"/>
      <c r="WKQ87" s="4"/>
      <c r="WKR87" s="4"/>
      <c r="WKS87" s="4"/>
      <c r="WKT87" s="4"/>
      <c r="WKU87" s="4"/>
      <c r="WKV87" s="4"/>
      <c r="WKW87" s="4"/>
      <c r="WKX87" s="4"/>
      <c r="WKY87" s="4"/>
      <c r="WKZ87" s="4"/>
      <c r="WLA87" s="4"/>
      <c r="WLB87" s="4"/>
      <c r="WLC87" s="4"/>
      <c r="WLD87" s="4"/>
      <c r="WLE87" s="4"/>
      <c r="WLF87" s="4"/>
      <c r="WLG87" s="4"/>
      <c r="WLH87" s="4"/>
      <c r="WLI87" s="4"/>
      <c r="WLJ87" s="4"/>
      <c r="WLK87" s="4"/>
      <c r="WLL87" s="4"/>
      <c r="WLM87" s="4"/>
      <c r="WLN87" s="4"/>
      <c r="WLO87" s="4"/>
      <c r="WLP87" s="4"/>
      <c r="WLQ87" s="4"/>
      <c r="WLR87" s="4"/>
      <c r="WLS87" s="4"/>
      <c r="WLT87" s="4"/>
      <c r="WLU87" s="4"/>
      <c r="WLV87" s="4"/>
      <c r="WLW87" s="4"/>
      <c r="WLX87" s="4"/>
      <c r="WLY87" s="4"/>
      <c r="WLZ87" s="4"/>
      <c r="WMA87" s="4"/>
      <c r="WMB87" s="4"/>
      <c r="WMC87" s="4"/>
      <c r="WMD87" s="4"/>
      <c r="WME87" s="4"/>
      <c r="WMF87" s="4"/>
      <c r="WMG87" s="4"/>
      <c r="WMH87" s="4"/>
      <c r="WMI87" s="4"/>
      <c r="WMJ87" s="4"/>
      <c r="WMK87" s="4"/>
      <c r="WML87" s="4"/>
      <c r="WMM87" s="4"/>
      <c r="WMN87" s="4"/>
      <c r="WMO87" s="4"/>
      <c r="WMP87" s="4"/>
      <c r="WMQ87" s="4"/>
      <c r="WMR87" s="4"/>
      <c r="WMS87" s="4"/>
      <c r="WMT87" s="4"/>
      <c r="WMU87" s="4"/>
      <c r="WMV87" s="4"/>
      <c r="WMW87" s="4"/>
      <c r="WMX87" s="4"/>
      <c r="WMY87" s="4"/>
      <c r="WMZ87" s="4"/>
      <c r="WNA87" s="4"/>
      <c r="WNB87" s="4"/>
      <c r="WNC87" s="4"/>
      <c r="WND87" s="4"/>
      <c r="WNE87" s="4"/>
      <c r="WNF87" s="4"/>
      <c r="WNG87" s="4"/>
      <c r="WNH87" s="4"/>
      <c r="WNI87" s="4"/>
      <c r="WNJ87" s="4"/>
      <c r="WNK87" s="4"/>
      <c r="WNL87" s="4"/>
      <c r="WNM87" s="4"/>
      <c r="WNN87" s="4"/>
      <c r="WNO87" s="4"/>
      <c r="WNP87" s="4"/>
      <c r="WNQ87" s="4"/>
      <c r="WNR87" s="4"/>
      <c r="WNS87" s="4"/>
      <c r="WNT87" s="4"/>
      <c r="WNU87" s="4"/>
      <c r="WNV87" s="4"/>
      <c r="WNW87" s="4"/>
      <c r="WNX87" s="4"/>
      <c r="WNY87" s="4"/>
      <c r="WNZ87" s="4"/>
      <c r="WOA87" s="4"/>
      <c r="WOB87" s="4"/>
      <c r="WOC87" s="4"/>
      <c r="WOD87" s="4"/>
      <c r="WOE87" s="4"/>
      <c r="WOF87" s="4"/>
      <c r="WOG87" s="4"/>
      <c r="WOH87" s="4"/>
      <c r="WOI87" s="4"/>
      <c r="WOJ87" s="4"/>
      <c r="WOK87" s="4"/>
      <c r="WOL87" s="4"/>
      <c r="WOM87" s="4"/>
      <c r="WON87" s="4"/>
      <c r="WOO87" s="4"/>
      <c r="WOP87" s="4"/>
      <c r="WOQ87" s="4"/>
      <c r="WOR87" s="4"/>
      <c r="WOS87" s="4"/>
      <c r="WOT87" s="4"/>
      <c r="WOU87" s="4"/>
      <c r="WOV87" s="4"/>
      <c r="WOW87" s="4"/>
      <c r="WOX87" s="4"/>
      <c r="WOY87" s="4"/>
      <c r="WOZ87" s="4"/>
      <c r="WPA87" s="4"/>
      <c r="WPB87" s="4"/>
      <c r="WPC87" s="4"/>
      <c r="WPD87" s="4"/>
      <c r="WPE87" s="4"/>
      <c r="WPF87" s="4"/>
      <c r="WPG87" s="4"/>
      <c r="WPH87" s="4"/>
      <c r="WPI87" s="4"/>
      <c r="WPJ87" s="4"/>
      <c r="WPK87" s="4"/>
      <c r="WPL87" s="4"/>
      <c r="WPM87" s="4"/>
      <c r="WPN87" s="4"/>
      <c r="WPO87" s="4"/>
      <c r="WPP87" s="4"/>
      <c r="WPQ87" s="4"/>
      <c r="WPR87" s="4"/>
      <c r="WPS87" s="4"/>
      <c r="WPT87" s="4"/>
      <c r="WPU87" s="4"/>
      <c r="WPV87" s="4"/>
      <c r="WPW87" s="4"/>
      <c r="WPX87" s="4"/>
      <c r="WPY87" s="4"/>
      <c r="WPZ87" s="4"/>
      <c r="WQA87" s="4"/>
      <c r="WQB87" s="4"/>
      <c r="WQC87" s="4"/>
      <c r="WQD87" s="4"/>
      <c r="WQE87" s="4"/>
      <c r="WQF87" s="4"/>
      <c r="WQG87" s="4"/>
      <c r="WQH87" s="4"/>
      <c r="WQI87" s="4"/>
      <c r="WQJ87" s="4"/>
      <c r="WQK87" s="4"/>
      <c r="WQL87" s="4"/>
      <c r="WQM87" s="4"/>
      <c r="WQN87" s="4"/>
      <c r="WQO87" s="4"/>
      <c r="WQP87" s="4"/>
      <c r="WQQ87" s="4"/>
      <c r="WQR87" s="4"/>
      <c r="WQS87" s="4"/>
      <c r="WQT87" s="4"/>
      <c r="WQU87" s="4"/>
      <c r="WQV87" s="4"/>
      <c r="WQW87" s="4"/>
      <c r="WQX87" s="4"/>
      <c r="WQY87" s="4"/>
      <c r="WQZ87" s="4"/>
      <c r="WRA87" s="4"/>
      <c r="WRB87" s="4"/>
      <c r="WRC87" s="4"/>
      <c r="WRD87" s="4"/>
      <c r="WRE87" s="4"/>
      <c r="WRF87" s="4"/>
      <c r="WRG87" s="4"/>
      <c r="WRH87" s="4"/>
      <c r="WRI87" s="4"/>
      <c r="WRJ87" s="4"/>
      <c r="WRK87" s="4"/>
      <c r="WRL87" s="4"/>
      <c r="WRM87" s="4"/>
      <c r="WRN87" s="4"/>
      <c r="WRO87" s="4"/>
      <c r="WRP87" s="4"/>
      <c r="WRQ87" s="4"/>
      <c r="WRR87" s="4"/>
      <c r="WRS87" s="4"/>
      <c r="WRT87" s="4"/>
      <c r="WRU87" s="4"/>
      <c r="WRV87" s="4"/>
      <c r="WRW87" s="4"/>
      <c r="WRX87" s="4"/>
      <c r="WRY87" s="4"/>
      <c r="WRZ87" s="4"/>
      <c r="WSA87" s="4"/>
      <c r="WSB87" s="4"/>
      <c r="WSC87" s="4"/>
      <c r="WSD87" s="4"/>
      <c r="WSE87" s="4"/>
      <c r="WSF87" s="4"/>
      <c r="WSG87" s="4"/>
      <c r="WSH87" s="4"/>
      <c r="WSI87" s="4"/>
      <c r="WSJ87" s="4"/>
      <c r="WSK87" s="4"/>
      <c r="WSL87" s="4"/>
      <c r="WSM87" s="4"/>
      <c r="WSN87" s="4"/>
      <c r="WSO87" s="4"/>
      <c r="WSP87" s="4"/>
      <c r="WSQ87" s="4"/>
      <c r="WSR87" s="4"/>
      <c r="WSS87" s="4"/>
      <c r="WST87" s="4"/>
      <c r="WSU87" s="4"/>
      <c r="WSV87" s="4"/>
      <c r="WSW87" s="4"/>
      <c r="WSX87" s="4"/>
      <c r="WSY87" s="4"/>
      <c r="WSZ87" s="4"/>
      <c r="WTA87" s="4"/>
      <c r="WTB87" s="4"/>
      <c r="WTC87" s="4"/>
      <c r="WTD87" s="4"/>
      <c r="WTE87" s="4"/>
      <c r="WTF87" s="4"/>
      <c r="WTG87" s="4"/>
      <c r="WTH87" s="4"/>
      <c r="WTI87" s="4"/>
      <c r="WTJ87" s="4"/>
      <c r="WTK87" s="4"/>
      <c r="WTL87" s="4"/>
      <c r="WTM87" s="4"/>
      <c r="WTN87" s="4"/>
      <c r="WTO87" s="4"/>
      <c r="WTP87" s="4"/>
      <c r="WTQ87" s="4"/>
      <c r="WTR87" s="4"/>
      <c r="WTS87" s="4"/>
      <c r="WTT87" s="4"/>
      <c r="WTU87" s="4"/>
      <c r="WTV87" s="4"/>
      <c r="WTW87" s="4"/>
      <c r="WTX87" s="4"/>
      <c r="WTY87" s="4"/>
      <c r="WTZ87" s="4"/>
      <c r="WUA87" s="4"/>
      <c r="WUB87" s="4"/>
      <c r="WUC87" s="4"/>
      <c r="WUD87" s="4"/>
      <c r="WUE87" s="4"/>
      <c r="WUF87" s="4"/>
      <c r="WUG87" s="4"/>
      <c r="WUH87" s="4"/>
      <c r="WUI87" s="4"/>
      <c r="WUJ87" s="4"/>
      <c r="WUK87" s="4"/>
      <c r="WUL87" s="4"/>
      <c r="WUM87" s="4"/>
      <c r="WUN87" s="4"/>
      <c r="WUO87" s="4"/>
      <c r="WUP87" s="4"/>
      <c r="WUQ87" s="4"/>
      <c r="WUR87" s="4"/>
      <c r="WUS87" s="4"/>
      <c r="WUT87" s="4"/>
      <c r="WUU87" s="4"/>
      <c r="WUV87" s="4"/>
      <c r="WUW87" s="4"/>
      <c r="WUX87" s="4"/>
      <c r="WUY87" s="4"/>
      <c r="WUZ87" s="4"/>
      <c r="WVA87" s="4"/>
      <c r="WVB87" s="4"/>
      <c r="WVC87" s="4"/>
      <c r="WVD87" s="4"/>
      <c r="WVE87" s="4"/>
      <c r="WVF87" s="4"/>
      <c r="WVG87" s="4"/>
      <c r="WVH87" s="4"/>
      <c r="WVI87" s="4"/>
      <c r="WVJ87" s="4"/>
      <c r="WVK87" s="4"/>
      <c r="WVL87" s="4"/>
      <c r="WVM87" s="4"/>
      <c r="WVN87" s="4"/>
      <c r="WVO87" s="4"/>
      <c r="WVP87" s="4"/>
      <c r="WVQ87" s="4"/>
      <c r="WVR87" s="4"/>
      <c r="WVS87" s="4"/>
      <c r="WVT87" s="4"/>
      <c r="WVU87" s="4"/>
      <c r="WVV87" s="4"/>
      <c r="WVW87" s="4"/>
      <c r="WVX87" s="4"/>
      <c r="WVY87" s="4"/>
      <c r="WVZ87" s="4"/>
      <c r="WWA87" s="4"/>
      <c r="WWB87" s="4"/>
      <c r="WWC87" s="4"/>
      <c r="WWD87" s="4"/>
      <c r="WWE87" s="4"/>
      <c r="WWF87" s="4"/>
      <c r="WWG87" s="4"/>
      <c r="WWH87" s="4"/>
      <c r="WWI87" s="4"/>
      <c r="WWJ87" s="4"/>
      <c r="WWK87" s="4"/>
      <c r="WWL87" s="4"/>
      <c r="WWM87" s="4"/>
      <c r="WWN87" s="4"/>
      <c r="WWO87" s="4"/>
      <c r="WWP87" s="4"/>
      <c r="WWQ87" s="4"/>
      <c r="WWR87" s="4"/>
      <c r="WWS87" s="4"/>
      <c r="WWT87" s="4"/>
      <c r="WWU87" s="4"/>
      <c r="WWV87" s="4"/>
      <c r="WWW87" s="4"/>
      <c r="WWX87" s="4"/>
      <c r="WWY87" s="4"/>
      <c r="WWZ87" s="4"/>
      <c r="WXA87" s="4"/>
      <c r="WXB87" s="4"/>
      <c r="WXC87" s="4"/>
      <c r="WXD87" s="4"/>
      <c r="WXE87" s="4"/>
      <c r="WXF87" s="4"/>
      <c r="WXG87" s="4"/>
      <c r="WXH87" s="4"/>
      <c r="WXI87" s="4"/>
      <c r="WXJ87" s="4"/>
      <c r="WXK87" s="4"/>
      <c r="WXL87" s="4"/>
      <c r="WXM87" s="4"/>
      <c r="WXN87" s="4"/>
      <c r="WXO87" s="4"/>
      <c r="WXP87" s="4"/>
      <c r="WXQ87" s="4"/>
      <c r="WXR87" s="4"/>
      <c r="WXS87" s="4"/>
      <c r="WXT87" s="4"/>
      <c r="WXU87" s="4"/>
      <c r="WXV87" s="4"/>
      <c r="WXW87" s="4"/>
      <c r="WXX87" s="4"/>
      <c r="WXY87" s="4"/>
      <c r="WXZ87" s="4"/>
      <c r="WYA87" s="4"/>
      <c r="WYB87" s="4"/>
      <c r="WYC87" s="4"/>
      <c r="WYD87" s="4"/>
      <c r="WYE87" s="4"/>
      <c r="WYF87" s="4"/>
      <c r="WYG87" s="4"/>
      <c r="WYH87" s="4"/>
      <c r="WYI87" s="4"/>
      <c r="WYJ87" s="4"/>
      <c r="WYK87" s="4"/>
      <c r="WYL87" s="4"/>
      <c r="WYM87" s="4"/>
      <c r="WYN87" s="4"/>
      <c r="WYO87" s="4"/>
      <c r="WYP87" s="4"/>
      <c r="WYQ87" s="4"/>
      <c r="WYR87" s="4"/>
      <c r="WYS87" s="4"/>
      <c r="WYT87" s="4"/>
      <c r="WYU87" s="4"/>
      <c r="WYV87" s="4"/>
      <c r="WYW87" s="4"/>
      <c r="WYX87" s="4"/>
      <c r="WYY87" s="4"/>
      <c r="WYZ87" s="4"/>
      <c r="WZA87" s="4"/>
      <c r="WZB87" s="4"/>
      <c r="WZC87" s="4"/>
      <c r="WZD87" s="4"/>
      <c r="WZE87" s="4"/>
      <c r="WZF87" s="4"/>
      <c r="WZG87" s="4"/>
      <c r="WZH87" s="4"/>
      <c r="WZI87" s="4"/>
      <c r="WZJ87" s="4"/>
      <c r="WZK87" s="4"/>
      <c r="WZL87" s="4"/>
      <c r="WZM87" s="4"/>
      <c r="WZN87" s="4"/>
      <c r="WZO87" s="4"/>
      <c r="WZP87" s="4"/>
      <c r="WZQ87" s="4"/>
      <c r="WZR87" s="4"/>
      <c r="WZS87" s="4"/>
      <c r="WZT87" s="4"/>
      <c r="WZU87" s="4"/>
      <c r="WZV87" s="4"/>
      <c r="WZW87" s="4"/>
      <c r="WZX87" s="4"/>
      <c r="WZY87" s="4"/>
      <c r="WZZ87" s="4"/>
      <c r="XAA87" s="4"/>
      <c r="XAB87" s="4"/>
      <c r="XAC87" s="4"/>
      <c r="XAD87" s="4"/>
      <c r="XAE87" s="4"/>
      <c r="XAF87" s="4"/>
      <c r="XAG87" s="4"/>
      <c r="XAH87" s="4"/>
      <c r="XAI87" s="4"/>
      <c r="XAJ87" s="4"/>
      <c r="XAK87" s="4"/>
      <c r="XAL87" s="4"/>
      <c r="XAM87" s="4"/>
      <c r="XAN87" s="4"/>
      <c r="XAO87" s="4"/>
      <c r="XAP87" s="4"/>
      <c r="XAQ87" s="4"/>
      <c r="XAR87" s="4"/>
      <c r="XAS87" s="4"/>
      <c r="XAT87" s="4"/>
      <c r="XAU87" s="4"/>
      <c r="XAV87" s="4"/>
      <c r="XAW87" s="4"/>
      <c r="XAX87" s="4"/>
      <c r="XAY87" s="4"/>
      <c r="XAZ87" s="4"/>
      <c r="XBA87" s="4"/>
      <c r="XBB87" s="4"/>
      <c r="XBC87" s="4"/>
      <c r="XBD87" s="4"/>
      <c r="XBE87" s="4"/>
      <c r="XBF87" s="4"/>
      <c r="XBG87" s="4"/>
      <c r="XBH87" s="4"/>
      <c r="XBI87" s="4"/>
      <c r="XBJ87" s="4"/>
      <c r="XBK87" s="4"/>
      <c r="XBL87" s="4"/>
      <c r="XBM87" s="4"/>
      <c r="XBN87" s="4"/>
      <c r="XBO87" s="4"/>
      <c r="XBP87" s="4"/>
      <c r="XBQ87" s="4"/>
      <c r="XBR87" s="4"/>
      <c r="XBS87" s="4"/>
      <c r="XBT87" s="4"/>
      <c r="XBU87" s="4"/>
      <c r="XBV87" s="4"/>
      <c r="XBW87" s="4"/>
      <c r="XBX87" s="4"/>
      <c r="XBY87" s="4"/>
      <c r="XBZ87" s="4"/>
      <c r="XCA87" s="4"/>
      <c r="XCB87" s="4"/>
      <c r="XCC87" s="4"/>
      <c r="XCD87" s="4"/>
      <c r="XCE87" s="4"/>
      <c r="XCF87" s="4"/>
      <c r="XCG87" s="4"/>
      <c r="XCH87" s="4"/>
      <c r="XCI87" s="4"/>
      <c r="XCJ87" s="4"/>
      <c r="XCK87" s="4"/>
      <c r="XCL87" s="4"/>
      <c r="XCM87" s="4"/>
      <c r="XCN87" s="4"/>
      <c r="XCO87" s="4"/>
      <c r="XCP87" s="4"/>
      <c r="XCQ87" s="4"/>
      <c r="XCR87" s="4"/>
      <c r="XCS87" s="4"/>
      <c r="XCT87" s="4"/>
      <c r="XCU87" s="4"/>
      <c r="XCV87" s="4"/>
      <c r="XCW87" s="4"/>
      <c r="XCX87" s="4"/>
      <c r="XCY87" s="4"/>
      <c r="XCZ87" s="4"/>
      <c r="XDA87" s="4"/>
      <c r="XDB87" s="4"/>
      <c r="XDC87" s="4"/>
      <c r="XDD87" s="4"/>
      <c r="XDE87" s="4"/>
      <c r="XDF87" s="4"/>
      <c r="XDG87" s="4"/>
      <c r="XDH87" s="4"/>
      <c r="XDI87" s="4"/>
      <c r="XDJ87" s="4"/>
      <c r="XDK87" s="4"/>
      <c r="XDL87" s="4"/>
      <c r="XDM87" s="4"/>
      <c r="XDN87" s="4"/>
      <c r="XDO87" s="4"/>
      <c r="XDP87" s="4"/>
      <c r="XDQ87" s="4"/>
      <c r="XDR87" s="4"/>
      <c r="XDS87" s="4"/>
      <c r="XDT87" s="4"/>
      <c r="XDU87" s="4"/>
      <c r="XDV87" s="4"/>
      <c r="XDW87" s="4"/>
      <c r="XDX87" s="4"/>
      <c r="XDY87" s="4"/>
      <c r="XDZ87" s="4"/>
      <c r="XEA87" s="4"/>
      <c r="XEB87" s="4"/>
      <c r="XEC87" s="4"/>
      <c r="XED87" s="4"/>
      <c r="XEE87" s="4"/>
      <c r="XEF87" s="4"/>
      <c r="XEG87" s="4"/>
      <c r="XEH87" s="4"/>
      <c r="XEI87" s="4"/>
      <c r="XEJ87" s="4"/>
      <c r="XEK87" s="4"/>
      <c r="XEL87" s="4"/>
      <c r="XEM87" s="4"/>
      <c r="XEN87" s="4"/>
      <c r="XEO87" s="4"/>
      <c r="XEP87" s="4"/>
      <c r="XEQ87" s="4"/>
      <c r="XER87" s="4"/>
      <c r="XES87" s="4"/>
      <c r="XET87" s="4"/>
      <c r="XEU87" s="4"/>
      <c r="XEV87" s="4"/>
      <c r="XEW87" s="4"/>
      <c r="XEX87" s="4"/>
      <c r="XEY87" s="4"/>
      <c r="XEZ87" s="4"/>
      <c r="XFA87" s="4"/>
      <c r="XFB87" s="4"/>
      <c r="XFC87" s="4"/>
    </row>
    <row r="88" spans="2:16383" s="9" customFormat="1" x14ac:dyDescent="0.3">
      <c r="B88" s="2"/>
      <c r="C88" s="10"/>
      <c r="D88" s="10"/>
      <c r="E88" s="10"/>
      <c r="F88" s="35" t="s">
        <v>44</v>
      </c>
      <c r="G88" s="26"/>
      <c r="H88" s="50"/>
      <c r="I88" s="4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KC88" s="4"/>
      <c r="KD88" s="4"/>
      <c r="KE88" s="4"/>
      <c r="KF88" s="4"/>
      <c r="KG88" s="4"/>
      <c r="KH88" s="4"/>
      <c r="KI88" s="4"/>
      <c r="KJ88" s="4"/>
      <c r="KK88" s="4"/>
      <c r="KL88" s="4"/>
      <c r="KM88" s="4"/>
      <c r="KN88" s="4"/>
      <c r="KO88" s="4"/>
      <c r="KP88" s="4"/>
      <c r="KQ88" s="4"/>
      <c r="KR88" s="4"/>
      <c r="KS88" s="4"/>
      <c r="KT88" s="4"/>
      <c r="KU88" s="4"/>
      <c r="KV88" s="4"/>
      <c r="KW88" s="4"/>
      <c r="KX88" s="4"/>
      <c r="KY88" s="4"/>
      <c r="KZ88" s="4"/>
      <c r="LA88" s="4"/>
      <c r="LB88" s="4"/>
      <c r="LC88" s="4"/>
      <c r="LD88" s="4"/>
      <c r="LE88" s="4"/>
      <c r="LF88" s="4"/>
      <c r="LG88" s="4"/>
      <c r="LH88" s="4"/>
      <c r="LI88" s="4"/>
      <c r="LJ88" s="4"/>
      <c r="LK88" s="4"/>
      <c r="LL88" s="4"/>
      <c r="LM88" s="4"/>
      <c r="LN88" s="4"/>
      <c r="LO88" s="4"/>
      <c r="LP88" s="4"/>
      <c r="LQ88" s="4"/>
      <c r="LR88" s="4"/>
      <c r="LS88" s="4"/>
      <c r="LT88" s="4"/>
      <c r="LU88" s="4"/>
      <c r="LV88" s="4"/>
      <c r="LW88" s="4"/>
      <c r="LX88" s="4"/>
      <c r="LY88" s="4"/>
      <c r="LZ88" s="4"/>
      <c r="MA88" s="4"/>
      <c r="MB88" s="4"/>
      <c r="MC88" s="4"/>
      <c r="MD88" s="4"/>
      <c r="ME88" s="4"/>
      <c r="MF88" s="4"/>
      <c r="MG88" s="4"/>
      <c r="MH88" s="4"/>
      <c r="MI88" s="4"/>
      <c r="MJ88" s="4"/>
      <c r="MK88" s="4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4"/>
      <c r="MX88" s="4"/>
      <c r="MY88" s="4"/>
      <c r="MZ88" s="4"/>
      <c r="NA88" s="4"/>
      <c r="NB88" s="4"/>
      <c r="NC88" s="4"/>
      <c r="ND88" s="4"/>
      <c r="NE88" s="4"/>
      <c r="NF88" s="4"/>
      <c r="NG88" s="4"/>
      <c r="NH88" s="4"/>
      <c r="NI88" s="4"/>
      <c r="NJ88" s="4"/>
      <c r="NK88" s="4"/>
      <c r="NL88" s="4"/>
      <c r="NM88" s="4"/>
      <c r="NN88" s="4"/>
      <c r="NO88" s="4"/>
      <c r="NP88" s="4"/>
      <c r="NQ88" s="4"/>
      <c r="NR88" s="4"/>
      <c r="NS88" s="4"/>
      <c r="NT88" s="4"/>
      <c r="NU88" s="4"/>
      <c r="NV88" s="4"/>
      <c r="NW88" s="4"/>
      <c r="NX88" s="4"/>
      <c r="NY88" s="4"/>
      <c r="NZ88" s="4"/>
      <c r="OA88" s="4"/>
      <c r="OB88" s="4"/>
      <c r="OC88" s="4"/>
      <c r="OD88" s="4"/>
      <c r="OE88" s="4"/>
      <c r="OF88" s="4"/>
      <c r="OG88" s="4"/>
      <c r="OH88" s="4"/>
      <c r="OI88" s="4"/>
      <c r="OJ88" s="4"/>
      <c r="OK88" s="4"/>
      <c r="OL88" s="4"/>
      <c r="OM88" s="4"/>
      <c r="ON88" s="4"/>
      <c r="OO88" s="4"/>
      <c r="OP88" s="4"/>
      <c r="OQ88" s="4"/>
      <c r="OR88" s="4"/>
      <c r="OS88" s="4"/>
      <c r="OT88" s="4"/>
      <c r="OU88" s="4"/>
      <c r="OV88" s="4"/>
      <c r="OW88" s="4"/>
      <c r="OX88" s="4"/>
      <c r="OY88" s="4"/>
      <c r="OZ88" s="4"/>
      <c r="PA88" s="4"/>
      <c r="P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  <c r="ABS88" s="4"/>
      <c r="ABT88" s="4"/>
      <c r="ABU88" s="4"/>
      <c r="ABV88" s="4"/>
      <c r="ABW88" s="4"/>
      <c r="ABX88" s="4"/>
      <c r="ABY88" s="4"/>
      <c r="ABZ88" s="4"/>
      <c r="ACA88" s="4"/>
      <c r="ACB88" s="4"/>
      <c r="ACC88" s="4"/>
      <c r="ACD88" s="4"/>
      <c r="ACE88" s="4"/>
      <c r="ACF88" s="4"/>
      <c r="ACG88" s="4"/>
      <c r="ACH88" s="4"/>
      <c r="ACI88" s="4"/>
      <c r="ACJ88" s="4"/>
      <c r="ACK88" s="4"/>
      <c r="ACL88" s="4"/>
      <c r="ACM88" s="4"/>
      <c r="ACN88" s="4"/>
      <c r="ACO88" s="4"/>
      <c r="ACP88" s="4"/>
      <c r="ACQ88" s="4"/>
      <c r="ACR88" s="4"/>
      <c r="ACS88" s="4"/>
      <c r="ACT88" s="4"/>
      <c r="ACU88" s="4"/>
      <c r="ACV88" s="4"/>
      <c r="ACW88" s="4"/>
      <c r="ACX88" s="4"/>
      <c r="ACY88" s="4"/>
      <c r="ACZ88" s="4"/>
      <c r="ADA88" s="4"/>
      <c r="ADB88" s="4"/>
      <c r="ADC88" s="4"/>
      <c r="ADD88" s="4"/>
      <c r="ADE88" s="4"/>
      <c r="ADF88" s="4"/>
      <c r="ADG88" s="4"/>
      <c r="ADH88" s="4"/>
      <c r="ADI88" s="4"/>
      <c r="ADJ88" s="4"/>
      <c r="ADK88" s="4"/>
      <c r="ADL88" s="4"/>
      <c r="ADM88" s="4"/>
      <c r="ADN88" s="4"/>
      <c r="ADO88" s="4"/>
      <c r="ADP88" s="4"/>
      <c r="ADQ88" s="4"/>
      <c r="ADR88" s="4"/>
      <c r="ADS88" s="4"/>
      <c r="ADT88" s="4"/>
      <c r="ADU88" s="4"/>
      <c r="ADV88" s="4"/>
      <c r="ADW88" s="4"/>
      <c r="ADX88" s="4"/>
      <c r="ADY88" s="4"/>
      <c r="ADZ88" s="4"/>
      <c r="AEA88" s="4"/>
      <c r="AEB88" s="4"/>
      <c r="AEC88" s="4"/>
      <c r="AED88" s="4"/>
      <c r="AEE88" s="4"/>
      <c r="AEF88" s="4"/>
      <c r="AEG88" s="4"/>
      <c r="AEH88" s="4"/>
      <c r="AEI88" s="4"/>
      <c r="AEJ88" s="4"/>
      <c r="AEK88" s="4"/>
      <c r="AEL88" s="4"/>
      <c r="AEM88" s="4"/>
      <c r="AEN88" s="4"/>
      <c r="AEO88" s="4"/>
      <c r="AEP88" s="4"/>
      <c r="AEQ88" s="4"/>
      <c r="AER88" s="4"/>
      <c r="AES88" s="4"/>
      <c r="AET88" s="4"/>
      <c r="AEU88" s="4"/>
      <c r="AEV88" s="4"/>
      <c r="AEW88" s="4"/>
      <c r="AEX88" s="4"/>
      <c r="AEY88" s="4"/>
      <c r="AEZ88" s="4"/>
      <c r="AFA88" s="4"/>
      <c r="AFB88" s="4"/>
      <c r="AFC88" s="4"/>
      <c r="AFD88" s="4"/>
      <c r="AFE88" s="4"/>
      <c r="AFF88" s="4"/>
      <c r="AFG88" s="4"/>
      <c r="AFH88" s="4"/>
      <c r="AFI88" s="4"/>
      <c r="AFJ88" s="4"/>
      <c r="AFK88" s="4"/>
      <c r="AFL88" s="4"/>
      <c r="AFM88" s="4"/>
      <c r="AFN88" s="4"/>
      <c r="AFO88" s="4"/>
      <c r="AFP88" s="4"/>
      <c r="AFQ88" s="4"/>
      <c r="AFR88" s="4"/>
      <c r="AFS88" s="4"/>
      <c r="AFT88" s="4"/>
      <c r="AFU88" s="4"/>
      <c r="AFV88" s="4"/>
      <c r="AFW88" s="4"/>
      <c r="AFX88" s="4"/>
      <c r="AFY88" s="4"/>
      <c r="AFZ88" s="4"/>
      <c r="AGA88" s="4"/>
      <c r="AGB88" s="4"/>
      <c r="AGC88" s="4"/>
      <c r="AGD88" s="4"/>
      <c r="AGE88" s="4"/>
      <c r="AGF88" s="4"/>
      <c r="AGG88" s="4"/>
      <c r="AGH88" s="4"/>
      <c r="AGI88" s="4"/>
      <c r="AGJ88" s="4"/>
      <c r="AGK88" s="4"/>
      <c r="AGL88" s="4"/>
      <c r="AGM88" s="4"/>
      <c r="AGN88" s="4"/>
      <c r="AGO88" s="4"/>
      <c r="AGP88" s="4"/>
      <c r="AGQ88" s="4"/>
      <c r="AGR88" s="4"/>
      <c r="AGS88" s="4"/>
      <c r="AGT88" s="4"/>
      <c r="AGU88" s="4"/>
      <c r="AGV88" s="4"/>
      <c r="AGW88" s="4"/>
      <c r="AGX88" s="4"/>
      <c r="AGY88" s="4"/>
      <c r="AGZ88" s="4"/>
      <c r="AHA88" s="4"/>
      <c r="AHB88" s="4"/>
      <c r="AHC88" s="4"/>
      <c r="AHD88" s="4"/>
      <c r="AHE88" s="4"/>
      <c r="AHF88" s="4"/>
      <c r="AHG88" s="4"/>
      <c r="AHH88" s="4"/>
      <c r="AHI88" s="4"/>
      <c r="AHJ88" s="4"/>
      <c r="AHK88" s="4"/>
      <c r="AHL88" s="4"/>
      <c r="AHM88" s="4"/>
      <c r="AHN88" s="4"/>
      <c r="AHO88" s="4"/>
      <c r="AHP88" s="4"/>
      <c r="AHQ88" s="4"/>
      <c r="AHR88" s="4"/>
      <c r="AHS88" s="4"/>
      <c r="AHT88" s="4"/>
      <c r="AHU88" s="4"/>
      <c r="AHV88" s="4"/>
      <c r="AHW88" s="4"/>
      <c r="AHX88" s="4"/>
      <c r="AHY88" s="4"/>
      <c r="AHZ88" s="4"/>
      <c r="AIA88" s="4"/>
      <c r="AIB88" s="4"/>
      <c r="AIC88" s="4"/>
      <c r="AID88" s="4"/>
      <c r="AIE88" s="4"/>
      <c r="AIF88" s="4"/>
      <c r="AIG88" s="4"/>
      <c r="AIH88" s="4"/>
      <c r="AII88" s="4"/>
      <c r="AIJ88" s="4"/>
      <c r="AIK88" s="4"/>
      <c r="AIL88" s="4"/>
      <c r="AIM88" s="4"/>
      <c r="AIN88" s="4"/>
      <c r="AIO88" s="4"/>
      <c r="AIP88" s="4"/>
      <c r="AIQ88" s="4"/>
      <c r="AIR88" s="4"/>
      <c r="AIS88" s="4"/>
      <c r="AIT88" s="4"/>
      <c r="AIU88" s="4"/>
      <c r="AIV88" s="4"/>
      <c r="AIW88" s="4"/>
      <c r="AIX88" s="4"/>
      <c r="AIY88" s="4"/>
      <c r="AIZ88" s="4"/>
      <c r="AJA88" s="4"/>
      <c r="AJB88" s="4"/>
      <c r="AJC88" s="4"/>
      <c r="AJD88" s="4"/>
      <c r="AJE88" s="4"/>
      <c r="AJF88" s="4"/>
      <c r="AJG88" s="4"/>
      <c r="AJH88" s="4"/>
      <c r="AJI88" s="4"/>
      <c r="AJJ88" s="4"/>
      <c r="AJK88" s="4"/>
      <c r="AJL88" s="4"/>
      <c r="AJM88" s="4"/>
      <c r="AJN88" s="4"/>
      <c r="AJO88" s="4"/>
      <c r="AJP88" s="4"/>
      <c r="AJQ88" s="4"/>
      <c r="AJR88" s="4"/>
      <c r="AJS88" s="4"/>
      <c r="AJT88" s="4"/>
      <c r="AJU88" s="4"/>
      <c r="AJV88" s="4"/>
      <c r="AJW88" s="4"/>
      <c r="AJX88" s="4"/>
      <c r="AJY88" s="4"/>
      <c r="AJZ88" s="4"/>
      <c r="AKA88" s="4"/>
      <c r="AKB88" s="4"/>
      <c r="AKC88" s="4"/>
      <c r="AKD88" s="4"/>
      <c r="AKE88" s="4"/>
      <c r="AKF88" s="4"/>
      <c r="AKG88" s="4"/>
      <c r="AKH88" s="4"/>
      <c r="AKI88" s="4"/>
      <c r="AKJ88" s="4"/>
      <c r="AKK88" s="4"/>
      <c r="AKL88" s="4"/>
      <c r="AKM88" s="4"/>
      <c r="AKN88" s="4"/>
      <c r="AKO88" s="4"/>
      <c r="AKP88" s="4"/>
      <c r="AKQ88" s="4"/>
      <c r="AKR88" s="4"/>
      <c r="AKS88" s="4"/>
      <c r="AKT88" s="4"/>
      <c r="AKU88" s="4"/>
      <c r="AKV88" s="4"/>
      <c r="AKW88" s="4"/>
      <c r="AKX88" s="4"/>
      <c r="AKY88" s="4"/>
      <c r="AKZ88" s="4"/>
      <c r="ALA88" s="4"/>
      <c r="ALB88" s="4"/>
      <c r="ALC88" s="4"/>
      <c r="ALD88" s="4"/>
      <c r="ALE88" s="4"/>
      <c r="ALF88" s="4"/>
      <c r="ALG88" s="4"/>
      <c r="ALH88" s="4"/>
      <c r="ALI88" s="4"/>
      <c r="ALJ88" s="4"/>
      <c r="ALK88" s="4"/>
      <c r="ALL88" s="4"/>
      <c r="ALM88" s="4"/>
      <c r="ALN88" s="4"/>
      <c r="ALO88" s="4"/>
      <c r="ALP88" s="4"/>
      <c r="ALQ88" s="4"/>
      <c r="ALR88" s="4"/>
      <c r="ALS88" s="4"/>
      <c r="ALT88" s="4"/>
      <c r="ALU88" s="4"/>
      <c r="ALV88" s="4"/>
      <c r="ALW88" s="4"/>
      <c r="ALX88" s="4"/>
      <c r="ALY88" s="4"/>
      <c r="ALZ88" s="4"/>
      <c r="AMA88" s="4"/>
      <c r="AMB88" s="4"/>
      <c r="AMC88" s="4"/>
      <c r="AMD88" s="4"/>
      <c r="AME88" s="4"/>
      <c r="AMF88" s="4"/>
      <c r="AMG88" s="4"/>
      <c r="AMH88" s="4"/>
      <c r="AMI88" s="4"/>
      <c r="AMJ88" s="4"/>
      <c r="AMK88" s="4"/>
      <c r="AML88" s="4"/>
      <c r="AMM88" s="4"/>
      <c r="AMN88" s="4"/>
      <c r="AMO88" s="4"/>
      <c r="AMP88" s="4"/>
      <c r="AMQ88" s="4"/>
      <c r="AMR88" s="4"/>
      <c r="AMS88" s="4"/>
      <c r="AMT88" s="4"/>
      <c r="AMU88" s="4"/>
      <c r="AMV88" s="4"/>
      <c r="AMW88" s="4"/>
      <c r="AMX88" s="4"/>
      <c r="AMY88" s="4"/>
      <c r="AMZ88" s="4"/>
      <c r="ANA88" s="4"/>
      <c r="ANB88" s="4"/>
      <c r="ANC88" s="4"/>
      <c r="AND88" s="4"/>
      <c r="ANE88" s="4"/>
      <c r="ANF88" s="4"/>
      <c r="ANG88" s="4"/>
      <c r="ANH88" s="4"/>
      <c r="ANI88" s="4"/>
      <c r="ANJ88" s="4"/>
      <c r="ANK88" s="4"/>
      <c r="ANL88" s="4"/>
      <c r="ANM88" s="4"/>
      <c r="ANN88" s="4"/>
      <c r="ANO88" s="4"/>
      <c r="ANP88" s="4"/>
      <c r="ANQ88" s="4"/>
      <c r="ANR88" s="4"/>
      <c r="ANS88" s="4"/>
      <c r="ANT88" s="4"/>
      <c r="ANU88" s="4"/>
      <c r="ANV88" s="4"/>
      <c r="ANW88" s="4"/>
      <c r="ANX88" s="4"/>
      <c r="ANY88" s="4"/>
      <c r="ANZ88" s="4"/>
      <c r="AOA88" s="4"/>
      <c r="AOB88" s="4"/>
      <c r="AOC88" s="4"/>
      <c r="AOD88" s="4"/>
      <c r="AOE88" s="4"/>
      <c r="AOF88" s="4"/>
      <c r="AOG88" s="4"/>
      <c r="AOH88" s="4"/>
      <c r="AOI88" s="4"/>
      <c r="AOJ88" s="4"/>
      <c r="AOK88" s="4"/>
      <c r="AOL88" s="4"/>
      <c r="AOM88" s="4"/>
      <c r="AON88" s="4"/>
      <c r="AOO88" s="4"/>
      <c r="AOP88" s="4"/>
      <c r="AOQ88" s="4"/>
      <c r="AOR88" s="4"/>
      <c r="AOS88" s="4"/>
      <c r="AOT88" s="4"/>
      <c r="AOU88" s="4"/>
      <c r="AOV88" s="4"/>
      <c r="AOW88" s="4"/>
      <c r="AOX88" s="4"/>
      <c r="AOY88" s="4"/>
      <c r="AOZ88" s="4"/>
      <c r="APA88" s="4"/>
      <c r="APB88" s="4"/>
      <c r="APC88" s="4"/>
      <c r="APD88" s="4"/>
      <c r="APE88" s="4"/>
      <c r="APF88" s="4"/>
      <c r="APG88" s="4"/>
      <c r="APH88" s="4"/>
      <c r="API88" s="4"/>
      <c r="APJ88" s="4"/>
      <c r="APK88" s="4"/>
      <c r="APL88" s="4"/>
      <c r="APM88" s="4"/>
      <c r="APN88" s="4"/>
      <c r="APO88" s="4"/>
      <c r="APP88" s="4"/>
      <c r="APQ88" s="4"/>
      <c r="APR88" s="4"/>
      <c r="APS88" s="4"/>
      <c r="APT88" s="4"/>
      <c r="APU88" s="4"/>
      <c r="APV88" s="4"/>
      <c r="APW88" s="4"/>
      <c r="APX88" s="4"/>
      <c r="APY88" s="4"/>
      <c r="APZ88" s="4"/>
      <c r="AQA88" s="4"/>
      <c r="AQB88" s="4"/>
      <c r="AQC88" s="4"/>
      <c r="AQD88" s="4"/>
      <c r="AQE88" s="4"/>
      <c r="AQF88" s="4"/>
      <c r="AQG88" s="4"/>
      <c r="AQH88" s="4"/>
      <c r="AQI88" s="4"/>
      <c r="AQJ88" s="4"/>
      <c r="AQK88" s="4"/>
      <c r="AQL88" s="4"/>
      <c r="AQM88" s="4"/>
      <c r="AQN88" s="4"/>
      <c r="AQO88" s="4"/>
      <c r="AQP88" s="4"/>
      <c r="AQQ88" s="4"/>
      <c r="AQR88" s="4"/>
      <c r="AQS88" s="4"/>
      <c r="AQT88" s="4"/>
      <c r="AQU88" s="4"/>
      <c r="AQV88" s="4"/>
      <c r="AQW88" s="4"/>
      <c r="AQX88" s="4"/>
      <c r="AQY88" s="4"/>
      <c r="AQZ88" s="4"/>
      <c r="ARA88" s="4"/>
      <c r="ARB88" s="4"/>
      <c r="ARC88" s="4"/>
      <c r="ARD88" s="4"/>
      <c r="ARE88" s="4"/>
      <c r="ARF88" s="4"/>
      <c r="ARG88" s="4"/>
      <c r="ARH88" s="4"/>
      <c r="ARI88" s="4"/>
      <c r="ARJ88" s="4"/>
      <c r="ARK88" s="4"/>
      <c r="ARL88" s="4"/>
      <c r="ARM88" s="4"/>
      <c r="ARN88" s="4"/>
      <c r="ARO88" s="4"/>
      <c r="ARP88" s="4"/>
      <c r="ARQ88" s="4"/>
      <c r="ARR88" s="4"/>
      <c r="ARS88" s="4"/>
      <c r="ART88" s="4"/>
      <c r="ARU88" s="4"/>
      <c r="ARV88" s="4"/>
      <c r="ARW88" s="4"/>
      <c r="ARX88" s="4"/>
      <c r="ARY88" s="4"/>
      <c r="ARZ88" s="4"/>
      <c r="ASA88" s="4"/>
      <c r="ASB88" s="4"/>
      <c r="ASC88" s="4"/>
      <c r="ASD88" s="4"/>
      <c r="ASE88" s="4"/>
      <c r="ASF88" s="4"/>
      <c r="ASG88" s="4"/>
      <c r="ASH88" s="4"/>
      <c r="ASI88" s="4"/>
      <c r="ASJ88" s="4"/>
      <c r="ASK88" s="4"/>
      <c r="ASL88" s="4"/>
      <c r="ASM88" s="4"/>
      <c r="ASN88" s="4"/>
      <c r="ASO88" s="4"/>
      <c r="ASP88" s="4"/>
      <c r="ASQ88" s="4"/>
      <c r="ASR88" s="4"/>
      <c r="ASS88" s="4"/>
      <c r="AST88" s="4"/>
      <c r="ASU88" s="4"/>
      <c r="ASV88" s="4"/>
      <c r="ASW88" s="4"/>
      <c r="ASX88" s="4"/>
      <c r="ASY88" s="4"/>
      <c r="ASZ88" s="4"/>
      <c r="ATA88" s="4"/>
      <c r="ATB88" s="4"/>
      <c r="ATC88" s="4"/>
      <c r="ATD88" s="4"/>
      <c r="ATE88" s="4"/>
      <c r="ATF88" s="4"/>
      <c r="ATG88" s="4"/>
      <c r="ATH88" s="4"/>
      <c r="ATI88" s="4"/>
      <c r="ATJ88" s="4"/>
      <c r="ATK88" s="4"/>
      <c r="ATL88" s="4"/>
      <c r="ATM88" s="4"/>
      <c r="ATN88" s="4"/>
      <c r="ATO88" s="4"/>
      <c r="ATP88" s="4"/>
      <c r="ATQ88" s="4"/>
      <c r="ATR88" s="4"/>
      <c r="ATS88" s="4"/>
      <c r="ATT88" s="4"/>
      <c r="ATU88" s="4"/>
      <c r="ATV88" s="4"/>
      <c r="ATW88" s="4"/>
      <c r="ATX88" s="4"/>
      <c r="ATY88" s="4"/>
      <c r="ATZ88" s="4"/>
      <c r="AUA88" s="4"/>
      <c r="AUB88" s="4"/>
      <c r="AUC88" s="4"/>
      <c r="AUD88" s="4"/>
      <c r="AUE88" s="4"/>
      <c r="AUF88" s="4"/>
      <c r="AUG88" s="4"/>
      <c r="AUH88" s="4"/>
      <c r="AUI88" s="4"/>
      <c r="AUJ88" s="4"/>
      <c r="AUK88" s="4"/>
      <c r="AUL88" s="4"/>
      <c r="AUM88" s="4"/>
      <c r="AUN88" s="4"/>
      <c r="AUO88" s="4"/>
      <c r="AUP88" s="4"/>
      <c r="AUQ88" s="4"/>
      <c r="AUR88" s="4"/>
      <c r="AUS88" s="4"/>
      <c r="AUT88" s="4"/>
      <c r="AUU88" s="4"/>
      <c r="AUV88" s="4"/>
      <c r="AUW88" s="4"/>
      <c r="AUX88" s="4"/>
      <c r="AUY88" s="4"/>
      <c r="AUZ88" s="4"/>
      <c r="AVA88" s="4"/>
      <c r="AVB88" s="4"/>
      <c r="AVC88" s="4"/>
      <c r="AVD88" s="4"/>
      <c r="AVE88" s="4"/>
      <c r="AVF88" s="4"/>
      <c r="AVG88" s="4"/>
      <c r="AVH88" s="4"/>
      <c r="AVI88" s="4"/>
      <c r="AVJ88" s="4"/>
      <c r="AVK88" s="4"/>
      <c r="AVL88" s="4"/>
      <c r="AVM88" s="4"/>
      <c r="AVN88" s="4"/>
      <c r="AVO88" s="4"/>
      <c r="AVP88" s="4"/>
      <c r="AVQ88" s="4"/>
      <c r="AVR88" s="4"/>
      <c r="AVS88" s="4"/>
      <c r="AVT88" s="4"/>
      <c r="AVU88" s="4"/>
      <c r="AVV88" s="4"/>
      <c r="AVW88" s="4"/>
      <c r="AVX88" s="4"/>
      <c r="AVY88" s="4"/>
      <c r="AVZ88" s="4"/>
      <c r="AWA88" s="4"/>
      <c r="AWB88" s="4"/>
      <c r="AWC88" s="4"/>
      <c r="AWD88" s="4"/>
      <c r="AWE88" s="4"/>
      <c r="AWF88" s="4"/>
      <c r="AWG88" s="4"/>
      <c r="AWH88" s="4"/>
      <c r="AWI88" s="4"/>
      <c r="AWJ88" s="4"/>
      <c r="AWK88" s="4"/>
      <c r="AWL88" s="4"/>
      <c r="AWM88" s="4"/>
      <c r="AWN88" s="4"/>
      <c r="AWO88" s="4"/>
      <c r="AWP88" s="4"/>
      <c r="AWQ88" s="4"/>
      <c r="AWR88" s="4"/>
      <c r="AWS88" s="4"/>
      <c r="AWT88" s="4"/>
      <c r="AWU88" s="4"/>
      <c r="AWV88" s="4"/>
      <c r="AWW88" s="4"/>
      <c r="AWX88" s="4"/>
      <c r="AWY88" s="4"/>
      <c r="AWZ88" s="4"/>
      <c r="AXA88" s="4"/>
      <c r="AXB88" s="4"/>
      <c r="AXC88" s="4"/>
      <c r="AXD88" s="4"/>
      <c r="AXE88" s="4"/>
      <c r="AXF88" s="4"/>
      <c r="AXG88" s="4"/>
      <c r="AXH88" s="4"/>
      <c r="AXI88" s="4"/>
      <c r="AXJ88" s="4"/>
      <c r="AXK88" s="4"/>
      <c r="AXL88" s="4"/>
      <c r="AXM88" s="4"/>
      <c r="AXN88" s="4"/>
      <c r="AXO88" s="4"/>
      <c r="AXP88" s="4"/>
      <c r="AXQ88" s="4"/>
      <c r="AXR88" s="4"/>
      <c r="AXS88" s="4"/>
      <c r="AXT88" s="4"/>
      <c r="AXU88" s="4"/>
      <c r="AXV88" s="4"/>
      <c r="AXW88" s="4"/>
      <c r="AXX88" s="4"/>
      <c r="AXY88" s="4"/>
      <c r="AXZ88" s="4"/>
      <c r="AYA88" s="4"/>
      <c r="AYB88" s="4"/>
      <c r="AYC88" s="4"/>
      <c r="AYD88" s="4"/>
      <c r="AYE88" s="4"/>
      <c r="AYF88" s="4"/>
      <c r="AYG88" s="4"/>
      <c r="AYH88" s="4"/>
      <c r="AYI88" s="4"/>
      <c r="AYJ88" s="4"/>
      <c r="AYK88" s="4"/>
      <c r="AYL88" s="4"/>
      <c r="AYM88" s="4"/>
      <c r="AYN88" s="4"/>
      <c r="AYO88" s="4"/>
      <c r="AYP88" s="4"/>
      <c r="AYQ88" s="4"/>
      <c r="AYR88" s="4"/>
      <c r="AYS88" s="4"/>
      <c r="AYT88" s="4"/>
      <c r="AYU88" s="4"/>
      <c r="AYV88" s="4"/>
      <c r="AYW88" s="4"/>
      <c r="AYX88" s="4"/>
      <c r="AYY88" s="4"/>
      <c r="AYZ88" s="4"/>
      <c r="AZA88" s="4"/>
      <c r="AZB88" s="4"/>
      <c r="AZC88" s="4"/>
      <c r="AZD88" s="4"/>
      <c r="AZE88" s="4"/>
      <c r="AZF88" s="4"/>
      <c r="AZG88" s="4"/>
      <c r="AZH88" s="4"/>
      <c r="AZI88" s="4"/>
      <c r="AZJ88" s="4"/>
      <c r="AZK88" s="4"/>
      <c r="AZL88" s="4"/>
      <c r="AZM88" s="4"/>
      <c r="AZN88" s="4"/>
      <c r="AZO88" s="4"/>
      <c r="AZP88" s="4"/>
      <c r="AZQ88" s="4"/>
      <c r="AZR88" s="4"/>
      <c r="AZS88" s="4"/>
      <c r="AZT88" s="4"/>
      <c r="AZU88" s="4"/>
      <c r="AZV88" s="4"/>
      <c r="AZW88" s="4"/>
      <c r="AZX88" s="4"/>
      <c r="AZY88" s="4"/>
      <c r="AZZ88" s="4"/>
      <c r="BAA88" s="4"/>
      <c r="BAB88" s="4"/>
      <c r="BAC88" s="4"/>
      <c r="BAD88" s="4"/>
      <c r="BAE88" s="4"/>
      <c r="BAF88" s="4"/>
      <c r="BAG88" s="4"/>
      <c r="BAH88" s="4"/>
      <c r="BAI88" s="4"/>
      <c r="BAJ88" s="4"/>
      <c r="BAK88" s="4"/>
      <c r="BAL88" s="4"/>
      <c r="BAM88" s="4"/>
      <c r="BAN88" s="4"/>
      <c r="BAO88" s="4"/>
      <c r="BAP88" s="4"/>
      <c r="BAQ88" s="4"/>
      <c r="BAR88" s="4"/>
      <c r="BAS88" s="4"/>
      <c r="BAT88" s="4"/>
      <c r="BAU88" s="4"/>
      <c r="BAV88" s="4"/>
      <c r="BAW88" s="4"/>
      <c r="BAX88" s="4"/>
      <c r="BAY88" s="4"/>
      <c r="BAZ88" s="4"/>
      <c r="BBA88" s="4"/>
      <c r="BBB88" s="4"/>
      <c r="BBC88" s="4"/>
      <c r="BBD88" s="4"/>
      <c r="BBE88" s="4"/>
      <c r="BBF88" s="4"/>
      <c r="BBG88" s="4"/>
      <c r="BBH88" s="4"/>
      <c r="BBI88" s="4"/>
      <c r="BBJ88" s="4"/>
      <c r="BBK88" s="4"/>
      <c r="BBL88" s="4"/>
      <c r="BBM88" s="4"/>
      <c r="BBN88" s="4"/>
      <c r="BBO88" s="4"/>
      <c r="BBP88" s="4"/>
      <c r="BBQ88" s="4"/>
      <c r="BBR88" s="4"/>
      <c r="BBS88" s="4"/>
      <c r="BBT88" s="4"/>
      <c r="BBU88" s="4"/>
      <c r="BBV88" s="4"/>
      <c r="BBW88" s="4"/>
      <c r="BBX88" s="4"/>
      <c r="BBY88" s="4"/>
      <c r="BBZ88" s="4"/>
      <c r="BCA88" s="4"/>
      <c r="BCB88" s="4"/>
      <c r="BCC88" s="4"/>
      <c r="BCD88" s="4"/>
      <c r="BCE88" s="4"/>
      <c r="BCF88" s="4"/>
      <c r="BCG88" s="4"/>
      <c r="BCH88" s="4"/>
      <c r="BCI88" s="4"/>
      <c r="BCJ88" s="4"/>
      <c r="BCK88" s="4"/>
      <c r="BCL88" s="4"/>
      <c r="BCM88" s="4"/>
      <c r="BCN88" s="4"/>
      <c r="BCO88" s="4"/>
      <c r="BCP88" s="4"/>
      <c r="BCQ88" s="4"/>
      <c r="BCR88" s="4"/>
      <c r="BCS88" s="4"/>
      <c r="BCT88" s="4"/>
      <c r="BCU88" s="4"/>
      <c r="BCV88" s="4"/>
      <c r="BCW88" s="4"/>
      <c r="BCX88" s="4"/>
      <c r="BCY88" s="4"/>
      <c r="BCZ88" s="4"/>
      <c r="BDA88" s="4"/>
      <c r="BDB88" s="4"/>
      <c r="BDC88" s="4"/>
      <c r="BDD88" s="4"/>
      <c r="BDE88" s="4"/>
      <c r="BDF88" s="4"/>
      <c r="BDG88" s="4"/>
      <c r="BDH88" s="4"/>
      <c r="BDI88" s="4"/>
      <c r="BDJ88" s="4"/>
      <c r="BDK88" s="4"/>
      <c r="BDL88" s="4"/>
      <c r="BDM88" s="4"/>
      <c r="BDN88" s="4"/>
      <c r="BDO88" s="4"/>
      <c r="BDP88" s="4"/>
      <c r="BDQ88" s="4"/>
      <c r="BDR88" s="4"/>
      <c r="BDS88" s="4"/>
      <c r="BDT88" s="4"/>
      <c r="BDU88" s="4"/>
      <c r="BDV88" s="4"/>
      <c r="BDW88" s="4"/>
      <c r="BDX88" s="4"/>
      <c r="BDY88" s="4"/>
      <c r="BDZ88" s="4"/>
      <c r="BEA88" s="4"/>
      <c r="BEB88" s="4"/>
      <c r="BEC88" s="4"/>
      <c r="BED88" s="4"/>
      <c r="BEE88" s="4"/>
      <c r="BEF88" s="4"/>
      <c r="BEG88" s="4"/>
      <c r="BEH88" s="4"/>
      <c r="BEI88" s="4"/>
      <c r="BEJ88" s="4"/>
      <c r="BEK88" s="4"/>
      <c r="BEL88" s="4"/>
      <c r="BEM88" s="4"/>
      <c r="BEN88" s="4"/>
      <c r="BEO88" s="4"/>
      <c r="BEP88" s="4"/>
      <c r="BEQ88" s="4"/>
      <c r="BER88" s="4"/>
      <c r="BES88" s="4"/>
      <c r="BET88" s="4"/>
      <c r="BEU88" s="4"/>
      <c r="BEV88" s="4"/>
      <c r="BEW88" s="4"/>
      <c r="BEX88" s="4"/>
      <c r="BEY88" s="4"/>
      <c r="BEZ88" s="4"/>
      <c r="BFA88" s="4"/>
      <c r="BFB88" s="4"/>
      <c r="BFC88" s="4"/>
      <c r="BFD88" s="4"/>
      <c r="BFE88" s="4"/>
      <c r="BFF88" s="4"/>
      <c r="BFG88" s="4"/>
      <c r="BFH88" s="4"/>
      <c r="BFI88" s="4"/>
      <c r="BFJ88" s="4"/>
      <c r="BFK88" s="4"/>
      <c r="BFL88" s="4"/>
      <c r="BFM88" s="4"/>
      <c r="BFN88" s="4"/>
      <c r="BFO88" s="4"/>
      <c r="BFP88" s="4"/>
      <c r="BFQ88" s="4"/>
      <c r="BFR88" s="4"/>
      <c r="BFS88" s="4"/>
      <c r="BFT88" s="4"/>
      <c r="BFU88" s="4"/>
      <c r="BFV88" s="4"/>
      <c r="BFW88" s="4"/>
      <c r="BFX88" s="4"/>
      <c r="BFY88" s="4"/>
      <c r="BFZ88" s="4"/>
      <c r="BGA88" s="4"/>
      <c r="BGB88" s="4"/>
      <c r="BGC88" s="4"/>
      <c r="BGD88" s="4"/>
      <c r="BGE88" s="4"/>
      <c r="BGF88" s="4"/>
      <c r="BGG88" s="4"/>
      <c r="BGH88" s="4"/>
      <c r="BGI88" s="4"/>
      <c r="BGJ88" s="4"/>
      <c r="BGK88" s="4"/>
      <c r="BGL88" s="4"/>
      <c r="BGM88" s="4"/>
      <c r="BGN88" s="4"/>
      <c r="BGO88" s="4"/>
      <c r="BGP88" s="4"/>
      <c r="BGQ88" s="4"/>
      <c r="BGR88" s="4"/>
      <c r="BGS88" s="4"/>
      <c r="BGT88" s="4"/>
      <c r="BGU88" s="4"/>
      <c r="BGV88" s="4"/>
      <c r="BGW88" s="4"/>
      <c r="BGX88" s="4"/>
      <c r="BGY88" s="4"/>
      <c r="BGZ88" s="4"/>
      <c r="BHA88" s="4"/>
      <c r="BHB88" s="4"/>
      <c r="BHC88" s="4"/>
      <c r="BHD88" s="4"/>
      <c r="BHE88" s="4"/>
      <c r="BHF88" s="4"/>
      <c r="BHG88" s="4"/>
      <c r="BHH88" s="4"/>
      <c r="BHI88" s="4"/>
      <c r="BHJ88" s="4"/>
      <c r="BHK88" s="4"/>
      <c r="BHL88" s="4"/>
      <c r="BHM88" s="4"/>
      <c r="BHN88" s="4"/>
      <c r="BHO88" s="4"/>
      <c r="BHP88" s="4"/>
      <c r="BHQ88" s="4"/>
      <c r="BHR88" s="4"/>
      <c r="BHS88" s="4"/>
      <c r="BHT88" s="4"/>
      <c r="BHU88" s="4"/>
      <c r="BHV88" s="4"/>
      <c r="BHW88" s="4"/>
      <c r="BHX88" s="4"/>
      <c r="BHY88" s="4"/>
      <c r="BHZ88" s="4"/>
      <c r="BIA88" s="4"/>
      <c r="BIB88" s="4"/>
      <c r="BIC88" s="4"/>
      <c r="BID88" s="4"/>
      <c r="BIE88" s="4"/>
      <c r="BIF88" s="4"/>
      <c r="BIG88" s="4"/>
      <c r="BIH88" s="4"/>
      <c r="BII88" s="4"/>
      <c r="BIJ88" s="4"/>
      <c r="BIK88" s="4"/>
      <c r="BIL88" s="4"/>
      <c r="BIM88" s="4"/>
      <c r="BIN88" s="4"/>
      <c r="BIO88" s="4"/>
      <c r="BIP88" s="4"/>
      <c r="BIQ88" s="4"/>
      <c r="BIR88" s="4"/>
      <c r="BIS88" s="4"/>
      <c r="BIT88" s="4"/>
      <c r="BIU88" s="4"/>
      <c r="BIV88" s="4"/>
      <c r="BIW88" s="4"/>
      <c r="BIX88" s="4"/>
      <c r="BIY88" s="4"/>
      <c r="BIZ88" s="4"/>
      <c r="BJA88" s="4"/>
      <c r="BJB88" s="4"/>
      <c r="BJC88" s="4"/>
      <c r="BJD88" s="4"/>
      <c r="BJE88" s="4"/>
      <c r="BJF88" s="4"/>
      <c r="BJG88" s="4"/>
      <c r="BJH88" s="4"/>
      <c r="BJI88" s="4"/>
      <c r="BJJ88" s="4"/>
      <c r="BJK88" s="4"/>
      <c r="BJL88" s="4"/>
      <c r="BJM88" s="4"/>
      <c r="BJN88" s="4"/>
      <c r="BJO88" s="4"/>
      <c r="BJP88" s="4"/>
      <c r="BJQ88" s="4"/>
      <c r="BJR88" s="4"/>
      <c r="BJS88" s="4"/>
      <c r="BJT88" s="4"/>
      <c r="BJU88" s="4"/>
      <c r="BJV88" s="4"/>
      <c r="BJW88" s="4"/>
      <c r="BJX88" s="4"/>
      <c r="BJY88" s="4"/>
      <c r="BJZ88" s="4"/>
      <c r="BKA88" s="4"/>
      <c r="BKB88" s="4"/>
      <c r="BKC88" s="4"/>
      <c r="BKD88" s="4"/>
      <c r="BKE88" s="4"/>
      <c r="BKF88" s="4"/>
      <c r="BKG88" s="4"/>
      <c r="BKH88" s="4"/>
      <c r="BKI88" s="4"/>
      <c r="BKJ88" s="4"/>
      <c r="BKK88" s="4"/>
      <c r="BKL88" s="4"/>
      <c r="BKM88" s="4"/>
      <c r="BKN88" s="4"/>
      <c r="BKO88" s="4"/>
      <c r="BKP88" s="4"/>
      <c r="BKQ88" s="4"/>
      <c r="BKR88" s="4"/>
      <c r="BKS88" s="4"/>
      <c r="BKT88" s="4"/>
      <c r="BKU88" s="4"/>
      <c r="BKV88" s="4"/>
      <c r="BKW88" s="4"/>
      <c r="BKX88" s="4"/>
      <c r="BKY88" s="4"/>
      <c r="BKZ88" s="4"/>
      <c r="BLA88" s="4"/>
      <c r="BLB88" s="4"/>
      <c r="BLC88" s="4"/>
      <c r="BLD88" s="4"/>
      <c r="BLE88" s="4"/>
      <c r="BLF88" s="4"/>
      <c r="BLG88" s="4"/>
      <c r="BLH88" s="4"/>
      <c r="BLI88" s="4"/>
      <c r="BLJ88" s="4"/>
      <c r="BLK88" s="4"/>
      <c r="BLL88" s="4"/>
      <c r="BLM88" s="4"/>
      <c r="BLN88" s="4"/>
      <c r="BLO88" s="4"/>
      <c r="BLP88" s="4"/>
      <c r="BLQ88" s="4"/>
      <c r="BLR88" s="4"/>
      <c r="BLS88" s="4"/>
      <c r="BLT88" s="4"/>
      <c r="BLU88" s="4"/>
      <c r="BLV88" s="4"/>
      <c r="BLW88" s="4"/>
      <c r="BLX88" s="4"/>
      <c r="BLY88" s="4"/>
      <c r="BLZ88" s="4"/>
      <c r="BMA88" s="4"/>
      <c r="BMB88" s="4"/>
      <c r="BMC88" s="4"/>
      <c r="BMD88" s="4"/>
      <c r="BME88" s="4"/>
      <c r="BMF88" s="4"/>
      <c r="BMG88" s="4"/>
      <c r="BMH88" s="4"/>
      <c r="BMI88" s="4"/>
      <c r="BMJ88" s="4"/>
      <c r="BMK88" s="4"/>
      <c r="BML88" s="4"/>
      <c r="BMM88" s="4"/>
      <c r="BMN88" s="4"/>
      <c r="BMO88" s="4"/>
      <c r="BMP88" s="4"/>
      <c r="BMQ88" s="4"/>
      <c r="BMR88" s="4"/>
      <c r="BMS88" s="4"/>
      <c r="BMT88" s="4"/>
      <c r="BMU88" s="4"/>
      <c r="BMV88" s="4"/>
      <c r="BMW88" s="4"/>
      <c r="BMX88" s="4"/>
      <c r="BMY88" s="4"/>
      <c r="BMZ88" s="4"/>
      <c r="BNA88" s="4"/>
      <c r="BNB88" s="4"/>
      <c r="BNC88" s="4"/>
      <c r="BND88" s="4"/>
      <c r="BNE88" s="4"/>
      <c r="BNF88" s="4"/>
      <c r="BNG88" s="4"/>
      <c r="BNH88" s="4"/>
      <c r="BNI88" s="4"/>
      <c r="BNJ88" s="4"/>
      <c r="BNK88" s="4"/>
      <c r="BNL88" s="4"/>
      <c r="BNM88" s="4"/>
      <c r="BNN88" s="4"/>
      <c r="BNO88" s="4"/>
      <c r="BNP88" s="4"/>
      <c r="BNQ88" s="4"/>
      <c r="BNR88" s="4"/>
      <c r="BNS88" s="4"/>
      <c r="BNT88" s="4"/>
      <c r="BNU88" s="4"/>
      <c r="BNV88" s="4"/>
      <c r="BNW88" s="4"/>
      <c r="BNX88" s="4"/>
      <c r="BNY88" s="4"/>
      <c r="BNZ88" s="4"/>
      <c r="BOA88" s="4"/>
      <c r="BOB88" s="4"/>
      <c r="BOC88" s="4"/>
      <c r="BOD88" s="4"/>
      <c r="BOE88" s="4"/>
      <c r="BOF88" s="4"/>
      <c r="BOG88" s="4"/>
      <c r="BOH88" s="4"/>
      <c r="BOI88" s="4"/>
      <c r="BOJ88" s="4"/>
      <c r="BOK88" s="4"/>
      <c r="BOL88" s="4"/>
      <c r="BOM88" s="4"/>
      <c r="BON88" s="4"/>
      <c r="BOO88" s="4"/>
      <c r="BOP88" s="4"/>
      <c r="BOQ88" s="4"/>
      <c r="BOR88" s="4"/>
      <c r="BOS88" s="4"/>
      <c r="BOT88" s="4"/>
      <c r="BOU88" s="4"/>
      <c r="BOV88" s="4"/>
      <c r="BOW88" s="4"/>
      <c r="BOX88" s="4"/>
      <c r="BOY88" s="4"/>
      <c r="BOZ88" s="4"/>
      <c r="BPA88" s="4"/>
      <c r="BPB88" s="4"/>
      <c r="BPC88" s="4"/>
      <c r="BPD88" s="4"/>
      <c r="BPE88" s="4"/>
      <c r="BPF88" s="4"/>
      <c r="BPG88" s="4"/>
      <c r="BPH88" s="4"/>
      <c r="BPI88" s="4"/>
      <c r="BPJ88" s="4"/>
      <c r="BPK88" s="4"/>
      <c r="BPL88" s="4"/>
      <c r="BPM88" s="4"/>
      <c r="BPN88" s="4"/>
      <c r="BPO88" s="4"/>
      <c r="BPP88" s="4"/>
      <c r="BPQ88" s="4"/>
      <c r="BPR88" s="4"/>
      <c r="BPS88" s="4"/>
      <c r="BPT88" s="4"/>
      <c r="BPU88" s="4"/>
      <c r="BPV88" s="4"/>
      <c r="BPW88" s="4"/>
      <c r="BPX88" s="4"/>
      <c r="BPY88" s="4"/>
      <c r="BPZ88" s="4"/>
      <c r="BQA88" s="4"/>
      <c r="BQB88" s="4"/>
      <c r="BQC88" s="4"/>
      <c r="BQD88" s="4"/>
      <c r="BQE88" s="4"/>
      <c r="BQF88" s="4"/>
      <c r="BQG88" s="4"/>
      <c r="BQH88" s="4"/>
      <c r="BQI88" s="4"/>
      <c r="BQJ88" s="4"/>
      <c r="BQK88" s="4"/>
      <c r="BQL88" s="4"/>
      <c r="BQM88" s="4"/>
      <c r="BQN88" s="4"/>
      <c r="BQO88" s="4"/>
      <c r="BQP88" s="4"/>
      <c r="BQQ88" s="4"/>
      <c r="BQR88" s="4"/>
      <c r="BQS88" s="4"/>
      <c r="BQT88" s="4"/>
      <c r="BQU88" s="4"/>
      <c r="BQV88" s="4"/>
      <c r="BQW88" s="4"/>
      <c r="BQX88" s="4"/>
      <c r="BQY88" s="4"/>
      <c r="BQZ88" s="4"/>
      <c r="BRA88" s="4"/>
      <c r="BRB88" s="4"/>
      <c r="BRC88" s="4"/>
      <c r="BRD88" s="4"/>
      <c r="BRE88" s="4"/>
      <c r="BRF88" s="4"/>
      <c r="BRG88" s="4"/>
      <c r="BRH88" s="4"/>
      <c r="BRI88" s="4"/>
      <c r="BRJ88" s="4"/>
      <c r="BRK88" s="4"/>
      <c r="BRL88" s="4"/>
      <c r="BRM88" s="4"/>
      <c r="BRN88" s="4"/>
      <c r="BRO88" s="4"/>
      <c r="BRP88" s="4"/>
      <c r="BRQ88" s="4"/>
      <c r="BRR88" s="4"/>
      <c r="BRS88" s="4"/>
      <c r="BRT88" s="4"/>
      <c r="BRU88" s="4"/>
      <c r="BRV88" s="4"/>
      <c r="BRW88" s="4"/>
      <c r="BRX88" s="4"/>
      <c r="BRY88" s="4"/>
      <c r="BRZ88" s="4"/>
      <c r="BSA88" s="4"/>
      <c r="BSB88" s="4"/>
      <c r="BSC88" s="4"/>
      <c r="BSD88" s="4"/>
      <c r="BSE88" s="4"/>
      <c r="BSF88" s="4"/>
      <c r="BSG88" s="4"/>
      <c r="BSH88" s="4"/>
      <c r="BSI88" s="4"/>
      <c r="BSJ88" s="4"/>
      <c r="BSK88" s="4"/>
      <c r="BSL88" s="4"/>
      <c r="BSM88" s="4"/>
      <c r="BSN88" s="4"/>
      <c r="BSO88" s="4"/>
      <c r="BSP88" s="4"/>
      <c r="BSQ88" s="4"/>
      <c r="BSR88" s="4"/>
      <c r="BSS88" s="4"/>
      <c r="BST88" s="4"/>
      <c r="BSU88" s="4"/>
      <c r="BSV88" s="4"/>
      <c r="BSW88" s="4"/>
      <c r="BSX88" s="4"/>
      <c r="BSY88" s="4"/>
      <c r="BSZ88" s="4"/>
      <c r="BTA88" s="4"/>
      <c r="BTB88" s="4"/>
      <c r="BTC88" s="4"/>
      <c r="BTD88" s="4"/>
      <c r="BTE88" s="4"/>
      <c r="BTF88" s="4"/>
      <c r="BTG88" s="4"/>
      <c r="BTH88" s="4"/>
      <c r="BTI88" s="4"/>
      <c r="BTJ88" s="4"/>
      <c r="BTK88" s="4"/>
      <c r="BTL88" s="4"/>
      <c r="BTM88" s="4"/>
      <c r="BTN88" s="4"/>
      <c r="BTO88" s="4"/>
      <c r="BTP88" s="4"/>
      <c r="BTQ88" s="4"/>
      <c r="BTR88" s="4"/>
      <c r="BTS88" s="4"/>
      <c r="BTT88" s="4"/>
      <c r="BTU88" s="4"/>
      <c r="BTV88" s="4"/>
      <c r="BTW88" s="4"/>
      <c r="BTX88" s="4"/>
      <c r="BTY88" s="4"/>
      <c r="BTZ88" s="4"/>
      <c r="BUA88" s="4"/>
      <c r="BUB88" s="4"/>
      <c r="BUC88" s="4"/>
      <c r="BUD88" s="4"/>
      <c r="BUE88" s="4"/>
      <c r="BUF88" s="4"/>
      <c r="BUG88" s="4"/>
      <c r="BUH88" s="4"/>
      <c r="BUI88" s="4"/>
      <c r="BUJ88" s="4"/>
      <c r="BUK88" s="4"/>
      <c r="BUL88" s="4"/>
      <c r="BUM88" s="4"/>
      <c r="BUN88" s="4"/>
      <c r="BUO88" s="4"/>
      <c r="BUP88" s="4"/>
      <c r="BUQ88" s="4"/>
      <c r="BUR88" s="4"/>
      <c r="BUS88" s="4"/>
      <c r="BUT88" s="4"/>
      <c r="BUU88" s="4"/>
      <c r="BUV88" s="4"/>
      <c r="BUW88" s="4"/>
      <c r="BUX88" s="4"/>
      <c r="BUY88" s="4"/>
      <c r="BUZ88" s="4"/>
      <c r="BVA88" s="4"/>
      <c r="BVB88" s="4"/>
      <c r="BVC88" s="4"/>
      <c r="BVD88" s="4"/>
      <c r="BVE88" s="4"/>
      <c r="BVF88" s="4"/>
      <c r="BVG88" s="4"/>
      <c r="BVH88" s="4"/>
      <c r="BVI88" s="4"/>
      <c r="BVJ88" s="4"/>
      <c r="BVK88" s="4"/>
      <c r="BVL88" s="4"/>
      <c r="BVM88" s="4"/>
      <c r="BVN88" s="4"/>
      <c r="BVO88" s="4"/>
      <c r="BVP88" s="4"/>
      <c r="BVQ88" s="4"/>
      <c r="BVR88" s="4"/>
      <c r="BVS88" s="4"/>
      <c r="BVT88" s="4"/>
      <c r="BVU88" s="4"/>
      <c r="BVV88" s="4"/>
      <c r="BVW88" s="4"/>
      <c r="BVX88" s="4"/>
      <c r="BVY88" s="4"/>
      <c r="BVZ88" s="4"/>
      <c r="BWA88" s="4"/>
      <c r="BWB88" s="4"/>
      <c r="BWC88" s="4"/>
      <c r="BWD88" s="4"/>
      <c r="BWE88" s="4"/>
      <c r="BWF88" s="4"/>
      <c r="BWG88" s="4"/>
      <c r="BWH88" s="4"/>
      <c r="BWI88" s="4"/>
      <c r="BWJ88" s="4"/>
      <c r="BWK88" s="4"/>
      <c r="BWL88" s="4"/>
      <c r="BWM88" s="4"/>
      <c r="BWN88" s="4"/>
      <c r="BWO88" s="4"/>
      <c r="BWP88" s="4"/>
      <c r="BWQ88" s="4"/>
      <c r="BWR88" s="4"/>
      <c r="BWS88" s="4"/>
      <c r="BWT88" s="4"/>
      <c r="BWU88" s="4"/>
      <c r="BWV88" s="4"/>
      <c r="BWW88" s="4"/>
      <c r="BWX88" s="4"/>
      <c r="BWY88" s="4"/>
      <c r="BWZ88" s="4"/>
      <c r="BXA88" s="4"/>
      <c r="BXB88" s="4"/>
      <c r="BXC88" s="4"/>
      <c r="BXD88" s="4"/>
      <c r="BXE88" s="4"/>
      <c r="BXF88" s="4"/>
      <c r="BXG88" s="4"/>
      <c r="BXH88" s="4"/>
      <c r="BXI88" s="4"/>
      <c r="BXJ88" s="4"/>
      <c r="BXK88" s="4"/>
      <c r="BXL88" s="4"/>
      <c r="BXM88" s="4"/>
      <c r="BXN88" s="4"/>
      <c r="BXO88" s="4"/>
      <c r="BXP88" s="4"/>
      <c r="BXQ88" s="4"/>
      <c r="BXR88" s="4"/>
      <c r="BXS88" s="4"/>
      <c r="BXT88" s="4"/>
      <c r="BXU88" s="4"/>
      <c r="BXV88" s="4"/>
      <c r="BXW88" s="4"/>
      <c r="BXX88" s="4"/>
      <c r="BXY88" s="4"/>
      <c r="BXZ88" s="4"/>
      <c r="BYA88" s="4"/>
      <c r="BYB88" s="4"/>
      <c r="BYC88" s="4"/>
      <c r="BYD88" s="4"/>
      <c r="BYE88" s="4"/>
      <c r="BYF88" s="4"/>
      <c r="BYG88" s="4"/>
      <c r="BYH88" s="4"/>
      <c r="BYI88" s="4"/>
      <c r="BYJ88" s="4"/>
      <c r="BYK88" s="4"/>
      <c r="BYL88" s="4"/>
      <c r="BYM88" s="4"/>
      <c r="BYN88" s="4"/>
      <c r="BYO88" s="4"/>
      <c r="BYP88" s="4"/>
      <c r="BYQ88" s="4"/>
      <c r="BYR88" s="4"/>
      <c r="BYS88" s="4"/>
      <c r="BYT88" s="4"/>
      <c r="BYU88" s="4"/>
      <c r="BYV88" s="4"/>
      <c r="BYW88" s="4"/>
      <c r="BYX88" s="4"/>
      <c r="BYY88" s="4"/>
      <c r="BYZ88" s="4"/>
      <c r="BZA88" s="4"/>
      <c r="BZB88" s="4"/>
      <c r="BZC88" s="4"/>
      <c r="BZD88" s="4"/>
      <c r="BZE88" s="4"/>
      <c r="BZF88" s="4"/>
      <c r="BZG88" s="4"/>
      <c r="BZH88" s="4"/>
      <c r="BZI88" s="4"/>
      <c r="BZJ88" s="4"/>
      <c r="BZK88" s="4"/>
      <c r="BZL88" s="4"/>
      <c r="BZM88" s="4"/>
      <c r="BZN88" s="4"/>
      <c r="BZO88" s="4"/>
      <c r="BZP88" s="4"/>
      <c r="BZQ88" s="4"/>
      <c r="BZR88" s="4"/>
      <c r="BZS88" s="4"/>
      <c r="BZT88" s="4"/>
      <c r="BZU88" s="4"/>
      <c r="BZV88" s="4"/>
      <c r="BZW88" s="4"/>
      <c r="BZX88" s="4"/>
      <c r="BZY88" s="4"/>
      <c r="BZZ88" s="4"/>
      <c r="CAA88" s="4"/>
      <c r="CAB88" s="4"/>
      <c r="CAC88" s="4"/>
      <c r="CAD88" s="4"/>
      <c r="CAE88" s="4"/>
      <c r="CAF88" s="4"/>
      <c r="CAG88" s="4"/>
      <c r="CAH88" s="4"/>
      <c r="CAI88" s="4"/>
      <c r="CAJ88" s="4"/>
      <c r="CAK88" s="4"/>
      <c r="CAL88" s="4"/>
      <c r="CAM88" s="4"/>
      <c r="CAN88" s="4"/>
      <c r="CAO88" s="4"/>
      <c r="CAP88" s="4"/>
      <c r="CAQ88" s="4"/>
      <c r="CAR88" s="4"/>
      <c r="CAS88" s="4"/>
      <c r="CAT88" s="4"/>
      <c r="CAU88" s="4"/>
      <c r="CAV88" s="4"/>
      <c r="CAW88" s="4"/>
      <c r="CAX88" s="4"/>
      <c r="CAY88" s="4"/>
      <c r="CAZ88" s="4"/>
      <c r="CBA88" s="4"/>
      <c r="CBB88" s="4"/>
      <c r="CBC88" s="4"/>
      <c r="CBD88" s="4"/>
      <c r="CBE88" s="4"/>
      <c r="CBF88" s="4"/>
      <c r="CBG88" s="4"/>
      <c r="CBH88" s="4"/>
      <c r="CBI88" s="4"/>
      <c r="CBJ88" s="4"/>
      <c r="CBK88" s="4"/>
      <c r="CBL88" s="4"/>
      <c r="CBM88" s="4"/>
      <c r="CBN88" s="4"/>
      <c r="CBO88" s="4"/>
      <c r="CBP88" s="4"/>
      <c r="CBQ88" s="4"/>
      <c r="CBR88" s="4"/>
      <c r="CBS88" s="4"/>
      <c r="CBT88" s="4"/>
      <c r="CBU88" s="4"/>
      <c r="CBV88" s="4"/>
      <c r="CBW88" s="4"/>
      <c r="CBX88" s="4"/>
      <c r="CBY88" s="4"/>
      <c r="CBZ88" s="4"/>
      <c r="CCA88" s="4"/>
      <c r="CCB88" s="4"/>
      <c r="CCC88" s="4"/>
      <c r="CCD88" s="4"/>
      <c r="CCE88" s="4"/>
      <c r="CCF88" s="4"/>
      <c r="CCG88" s="4"/>
      <c r="CCH88" s="4"/>
      <c r="CCI88" s="4"/>
      <c r="CCJ88" s="4"/>
      <c r="CCK88" s="4"/>
      <c r="CCL88" s="4"/>
      <c r="CCM88" s="4"/>
      <c r="CCN88" s="4"/>
      <c r="CCO88" s="4"/>
      <c r="CCP88" s="4"/>
      <c r="CCQ88" s="4"/>
      <c r="CCR88" s="4"/>
      <c r="CCS88" s="4"/>
      <c r="CCT88" s="4"/>
      <c r="CCU88" s="4"/>
      <c r="CCV88" s="4"/>
      <c r="CCW88" s="4"/>
      <c r="CCX88" s="4"/>
      <c r="CCY88" s="4"/>
      <c r="CCZ88" s="4"/>
      <c r="CDA88" s="4"/>
      <c r="CDB88" s="4"/>
      <c r="CDC88" s="4"/>
      <c r="CDD88" s="4"/>
      <c r="CDE88" s="4"/>
      <c r="CDF88" s="4"/>
      <c r="CDG88" s="4"/>
      <c r="CDH88" s="4"/>
      <c r="CDI88" s="4"/>
      <c r="CDJ88" s="4"/>
      <c r="CDK88" s="4"/>
      <c r="CDL88" s="4"/>
      <c r="CDM88" s="4"/>
      <c r="CDN88" s="4"/>
      <c r="CDO88" s="4"/>
      <c r="CDP88" s="4"/>
      <c r="CDQ88" s="4"/>
      <c r="CDR88" s="4"/>
      <c r="CDS88" s="4"/>
      <c r="CDT88" s="4"/>
      <c r="CDU88" s="4"/>
      <c r="CDV88" s="4"/>
      <c r="CDW88" s="4"/>
      <c r="CDX88" s="4"/>
      <c r="CDY88" s="4"/>
      <c r="CDZ88" s="4"/>
      <c r="CEA88" s="4"/>
      <c r="CEB88" s="4"/>
      <c r="CEC88" s="4"/>
      <c r="CED88" s="4"/>
      <c r="CEE88" s="4"/>
      <c r="CEF88" s="4"/>
      <c r="CEG88" s="4"/>
      <c r="CEH88" s="4"/>
      <c r="CEI88" s="4"/>
      <c r="CEJ88" s="4"/>
      <c r="CEK88" s="4"/>
      <c r="CEL88" s="4"/>
      <c r="CEM88" s="4"/>
      <c r="CEN88" s="4"/>
      <c r="CEO88" s="4"/>
      <c r="CEP88" s="4"/>
      <c r="CEQ88" s="4"/>
      <c r="CER88" s="4"/>
      <c r="CES88" s="4"/>
      <c r="CET88" s="4"/>
      <c r="CEU88" s="4"/>
      <c r="CEV88" s="4"/>
      <c r="CEW88" s="4"/>
      <c r="CEX88" s="4"/>
      <c r="CEY88" s="4"/>
      <c r="CEZ88" s="4"/>
      <c r="CFA88" s="4"/>
      <c r="CFB88" s="4"/>
      <c r="CFC88" s="4"/>
      <c r="CFD88" s="4"/>
      <c r="CFE88" s="4"/>
      <c r="CFF88" s="4"/>
      <c r="CFG88" s="4"/>
      <c r="CFH88" s="4"/>
      <c r="CFI88" s="4"/>
      <c r="CFJ88" s="4"/>
      <c r="CFK88" s="4"/>
      <c r="CFL88" s="4"/>
      <c r="CFM88" s="4"/>
      <c r="CFN88" s="4"/>
      <c r="CFO88" s="4"/>
      <c r="CFP88" s="4"/>
      <c r="CFQ88" s="4"/>
      <c r="CFR88" s="4"/>
      <c r="CFS88" s="4"/>
      <c r="CFT88" s="4"/>
      <c r="CFU88" s="4"/>
      <c r="CFV88" s="4"/>
      <c r="CFW88" s="4"/>
      <c r="CFX88" s="4"/>
      <c r="CFY88" s="4"/>
      <c r="CFZ88" s="4"/>
      <c r="CGA88" s="4"/>
      <c r="CGB88" s="4"/>
      <c r="CGC88" s="4"/>
      <c r="CGD88" s="4"/>
      <c r="CGE88" s="4"/>
      <c r="CGF88" s="4"/>
      <c r="CGG88" s="4"/>
      <c r="CGH88" s="4"/>
      <c r="CGI88" s="4"/>
      <c r="CGJ88" s="4"/>
      <c r="CGK88" s="4"/>
      <c r="CGL88" s="4"/>
      <c r="CGM88" s="4"/>
      <c r="CGN88" s="4"/>
      <c r="CGO88" s="4"/>
      <c r="CGP88" s="4"/>
      <c r="CGQ88" s="4"/>
      <c r="CGR88" s="4"/>
      <c r="CGS88" s="4"/>
      <c r="CGT88" s="4"/>
      <c r="CGU88" s="4"/>
      <c r="CGV88" s="4"/>
      <c r="CGW88" s="4"/>
      <c r="CGX88" s="4"/>
      <c r="CGY88" s="4"/>
      <c r="CGZ88" s="4"/>
      <c r="CHA88" s="4"/>
      <c r="CHB88" s="4"/>
      <c r="CHC88" s="4"/>
      <c r="CHD88" s="4"/>
      <c r="CHE88" s="4"/>
      <c r="CHF88" s="4"/>
      <c r="CHG88" s="4"/>
      <c r="CHH88" s="4"/>
      <c r="CHI88" s="4"/>
      <c r="CHJ88" s="4"/>
      <c r="CHK88" s="4"/>
      <c r="CHL88" s="4"/>
      <c r="CHM88" s="4"/>
      <c r="CHN88" s="4"/>
      <c r="CHO88" s="4"/>
      <c r="CHP88" s="4"/>
      <c r="CHQ88" s="4"/>
      <c r="CHR88" s="4"/>
      <c r="CHS88" s="4"/>
      <c r="CHT88" s="4"/>
      <c r="CHU88" s="4"/>
      <c r="CHV88" s="4"/>
      <c r="CHW88" s="4"/>
      <c r="CHX88" s="4"/>
      <c r="CHY88" s="4"/>
      <c r="CHZ88" s="4"/>
      <c r="CIA88" s="4"/>
      <c r="CIB88" s="4"/>
      <c r="CIC88" s="4"/>
      <c r="CID88" s="4"/>
      <c r="CIE88" s="4"/>
      <c r="CIF88" s="4"/>
      <c r="CIG88" s="4"/>
      <c r="CIH88" s="4"/>
      <c r="CII88" s="4"/>
      <c r="CIJ88" s="4"/>
      <c r="CIK88" s="4"/>
      <c r="CIL88" s="4"/>
      <c r="CIM88" s="4"/>
      <c r="CIN88" s="4"/>
      <c r="CIO88" s="4"/>
      <c r="CIP88" s="4"/>
      <c r="CIQ88" s="4"/>
      <c r="CIR88" s="4"/>
      <c r="CIS88" s="4"/>
      <c r="CIT88" s="4"/>
      <c r="CIU88" s="4"/>
      <c r="CIV88" s="4"/>
      <c r="CIW88" s="4"/>
      <c r="CIX88" s="4"/>
      <c r="CIY88" s="4"/>
      <c r="CIZ88" s="4"/>
      <c r="CJA88" s="4"/>
      <c r="CJB88" s="4"/>
      <c r="CJC88" s="4"/>
      <c r="CJD88" s="4"/>
      <c r="CJE88" s="4"/>
      <c r="CJF88" s="4"/>
      <c r="CJG88" s="4"/>
      <c r="CJH88" s="4"/>
      <c r="CJI88" s="4"/>
      <c r="CJJ88" s="4"/>
      <c r="CJK88" s="4"/>
      <c r="CJL88" s="4"/>
      <c r="CJM88" s="4"/>
      <c r="CJN88" s="4"/>
      <c r="CJO88" s="4"/>
      <c r="CJP88" s="4"/>
      <c r="CJQ88" s="4"/>
      <c r="CJR88" s="4"/>
      <c r="CJS88" s="4"/>
      <c r="CJT88" s="4"/>
      <c r="CJU88" s="4"/>
      <c r="CJV88" s="4"/>
      <c r="CJW88" s="4"/>
      <c r="CJX88" s="4"/>
      <c r="CJY88" s="4"/>
      <c r="CJZ88" s="4"/>
      <c r="CKA88" s="4"/>
      <c r="CKB88" s="4"/>
      <c r="CKC88" s="4"/>
      <c r="CKD88" s="4"/>
      <c r="CKE88" s="4"/>
      <c r="CKF88" s="4"/>
      <c r="CKG88" s="4"/>
      <c r="CKH88" s="4"/>
      <c r="CKI88" s="4"/>
      <c r="CKJ88" s="4"/>
      <c r="CKK88" s="4"/>
      <c r="CKL88" s="4"/>
      <c r="CKM88" s="4"/>
      <c r="CKN88" s="4"/>
      <c r="CKO88" s="4"/>
      <c r="CKP88" s="4"/>
      <c r="CKQ88" s="4"/>
      <c r="CKR88" s="4"/>
      <c r="CKS88" s="4"/>
      <c r="CKT88" s="4"/>
      <c r="CKU88" s="4"/>
      <c r="CKV88" s="4"/>
      <c r="CKW88" s="4"/>
      <c r="CKX88" s="4"/>
      <c r="CKY88" s="4"/>
      <c r="CKZ88" s="4"/>
      <c r="CLA88" s="4"/>
      <c r="CLB88" s="4"/>
      <c r="CLC88" s="4"/>
      <c r="CLD88" s="4"/>
      <c r="CLE88" s="4"/>
      <c r="CLF88" s="4"/>
      <c r="CLG88" s="4"/>
      <c r="CLH88" s="4"/>
      <c r="CLI88" s="4"/>
      <c r="CLJ88" s="4"/>
      <c r="CLK88" s="4"/>
      <c r="CLL88" s="4"/>
      <c r="CLM88" s="4"/>
      <c r="CLN88" s="4"/>
      <c r="CLO88" s="4"/>
      <c r="CLP88" s="4"/>
      <c r="CLQ88" s="4"/>
      <c r="CLR88" s="4"/>
      <c r="CLS88" s="4"/>
      <c r="CLT88" s="4"/>
      <c r="CLU88" s="4"/>
      <c r="CLV88" s="4"/>
      <c r="CLW88" s="4"/>
      <c r="CLX88" s="4"/>
      <c r="CLY88" s="4"/>
      <c r="CLZ88" s="4"/>
      <c r="CMA88" s="4"/>
      <c r="CMB88" s="4"/>
      <c r="CMC88" s="4"/>
      <c r="CMD88" s="4"/>
      <c r="CME88" s="4"/>
      <c r="CMF88" s="4"/>
      <c r="CMG88" s="4"/>
      <c r="CMH88" s="4"/>
      <c r="CMI88" s="4"/>
      <c r="CMJ88" s="4"/>
      <c r="CMK88" s="4"/>
      <c r="CML88" s="4"/>
      <c r="CMM88" s="4"/>
      <c r="CMN88" s="4"/>
      <c r="CMO88" s="4"/>
      <c r="CMP88" s="4"/>
      <c r="CMQ88" s="4"/>
      <c r="CMR88" s="4"/>
      <c r="CMS88" s="4"/>
      <c r="CMT88" s="4"/>
      <c r="CMU88" s="4"/>
      <c r="CMV88" s="4"/>
      <c r="CMW88" s="4"/>
      <c r="CMX88" s="4"/>
      <c r="CMY88" s="4"/>
      <c r="CMZ88" s="4"/>
      <c r="CNA88" s="4"/>
      <c r="CNB88" s="4"/>
      <c r="CNC88" s="4"/>
      <c r="CND88" s="4"/>
      <c r="CNE88" s="4"/>
      <c r="CNF88" s="4"/>
      <c r="CNG88" s="4"/>
      <c r="CNH88" s="4"/>
      <c r="CNI88" s="4"/>
      <c r="CNJ88" s="4"/>
      <c r="CNK88" s="4"/>
      <c r="CNL88" s="4"/>
      <c r="CNM88" s="4"/>
      <c r="CNN88" s="4"/>
      <c r="CNO88" s="4"/>
      <c r="CNP88" s="4"/>
      <c r="CNQ88" s="4"/>
      <c r="CNR88" s="4"/>
      <c r="CNS88" s="4"/>
      <c r="CNT88" s="4"/>
      <c r="CNU88" s="4"/>
      <c r="CNV88" s="4"/>
      <c r="CNW88" s="4"/>
      <c r="CNX88" s="4"/>
      <c r="CNY88" s="4"/>
      <c r="CNZ88" s="4"/>
      <c r="COA88" s="4"/>
      <c r="COB88" s="4"/>
      <c r="COC88" s="4"/>
      <c r="COD88" s="4"/>
      <c r="COE88" s="4"/>
      <c r="COF88" s="4"/>
      <c r="COG88" s="4"/>
      <c r="COH88" s="4"/>
      <c r="COI88" s="4"/>
      <c r="COJ88" s="4"/>
      <c r="COK88" s="4"/>
      <c r="COL88" s="4"/>
      <c r="COM88" s="4"/>
      <c r="CON88" s="4"/>
      <c r="COO88" s="4"/>
      <c r="COP88" s="4"/>
      <c r="COQ88" s="4"/>
      <c r="COR88" s="4"/>
      <c r="COS88" s="4"/>
      <c r="COT88" s="4"/>
      <c r="COU88" s="4"/>
      <c r="COV88" s="4"/>
      <c r="COW88" s="4"/>
      <c r="COX88" s="4"/>
      <c r="COY88" s="4"/>
      <c r="COZ88" s="4"/>
      <c r="CPA88" s="4"/>
      <c r="CPB88" s="4"/>
      <c r="CPC88" s="4"/>
      <c r="CPD88" s="4"/>
      <c r="CPE88" s="4"/>
      <c r="CPF88" s="4"/>
      <c r="CPG88" s="4"/>
      <c r="CPH88" s="4"/>
      <c r="CPI88" s="4"/>
      <c r="CPJ88" s="4"/>
      <c r="CPK88" s="4"/>
      <c r="CPL88" s="4"/>
      <c r="CPM88" s="4"/>
      <c r="CPN88" s="4"/>
      <c r="CPO88" s="4"/>
      <c r="CPP88" s="4"/>
      <c r="CPQ88" s="4"/>
      <c r="CPR88" s="4"/>
      <c r="CPS88" s="4"/>
      <c r="CPT88" s="4"/>
      <c r="CPU88" s="4"/>
      <c r="CPV88" s="4"/>
      <c r="CPW88" s="4"/>
      <c r="CPX88" s="4"/>
      <c r="CPY88" s="4"/>
      <c r="CPZ88" s="4"/>
      <c r="CQA88" s="4"/>
      <c r="CQB88" s="4"/>
      <c r="CQC88" s="4"/>
      <c r="CQD88" s="4"/>
      <c r="CQE88" s="4"/>
      <c r="CQF88" s="4"/>
      <c r="CQG88" s="4"/>
      <c r="CQH88" s="4"/>
      <c r="CQI88" s="4"/>
      <c r="CQJ88" s="4"/>
      <c r="CQK88" s="4"/>
      <c r="CQL88" s="4"/>
      <c r="CQM88" s="4"/>
      <c r="CQN88" s="4"/>
      <c r="CQO88" s="4"/>
      <c r="CQP88" s="4"/>
      <c r="CQQ88" s="4"/>
      <c r="CQR88" s="4"/>
      <c r="CQS88" s="4"/>
      <c r="CQT88" s="4"/>
      <c r="CQU88" s="4"/>
      <c r="CQV88" s="4"/>
      <c r="CQW88" s="4"/>
      <c r="CQX88" s="4"/>
      <c r="CQY88" s="4"/>
      <c r="CQZ88" s="4"/>
      <c r="CRA88" s="4"/>
      <c r="CRB88" s="4"/>
      <c r="CRC88" s="4"/>
      <c r="CRD88" s="4"/>
      <c r="CRE88" s="4"/>
      <c r="CRF88" s="4"/>
      <c r="CRG88" s="4"/>
      <c r="CRH88" s="4"/>
      <c r="CRI88" s="4"/>
      <c r="CRJ88" s="4"/>
      <c r="CRK88" s="4"/>
      <c r="CRL88" s="4"/>
      <c r="CRM88" s="4"/>
      <c r="CRN88" s="4"/>
      <c r="CRO88" s="4"/>
      <c r="CRP88" s="4"/>
      <c r="CRQ88" s="4"/>
      <c r="CRR88" s="4"/>
      <c r="CRS88" s="4"/>
      <c r="CRT88" s="4"/>
      <c r="CRU88" s="4"/>
      <c r="CRV88" s="4"/>
      <c r="CRW88" s="4"/>
      <c r="CRX88" s="4"/>
      <c r="CRY88" s="4"/>
      <c r="CRZ88" s="4"/>
      <c r="CSA88" s="4"/>
      <c r="CSB88" s="4"/>
      <c r="CSC88" s="4"/>
      <c r="CSD88" s="4"/>
      <c r="CSE88" s="4"/>
      <c r="CSF88" s="4"/>
      <c r="CSG88" s="4"/>
      <c r="CSH88" s="4"/>
      <c r="CSI88" s="4"/>
      <c r="CSJ88" s="4"/>
      <c r="CSK88" s="4"/>
      <c r="CSL88" s="4"/>
      <c r="CSM88" s="4"/>
      <c r="CSN88" s="4"/>
      <c r="CSO88" s="4"/>
      <c r="CSP88" s="4"/>
      <c r="CSQ88" s="4"/>
      <c r="CSR88" s="4"/>
      <c r="CSS88" s="4"/>
      <c r="CST88" s="4"/>
      <c r="CSU88" s="4"/>
      <c r="CSV88" s="4"/>
      <c r="CSW88" s="4"/>
      <c r="CSX88" s="4"/>
      <c r="CSY88" s="4"/>
      <c r="CSZ88" s="4"/>
      <c r="CTA88" s="4"/>
      <c r="CTB88" s="4"/>
      <c r="CTC88" s="4"/>
      <c r="CTD88" s="4"/>
      <c r="CTE88" s="4"/>
      <c r="CTF88" s="4"/>
      <c r="CTG88" s="4"/>
      <c r="CTH88" s="4"/>
      <c r="CTI88" s="4"/>
      <c r="CTJ88" s="4"/>
      <c r="CTK88" s="4"/>
      <c r="CTL88" s="4"/>
      <c r="CTM88" s="4"/>
      <c r="CTN88" s="4"/>
      <c r="CTO88" s="4"/>
      <c r="CTP88" s="4"/>
      <c r="CTQ88" s="4"/>
      <c r="CTR88" s="4"/>
      <c r="CTS88" s="4"/>
      <c r="CTT88" s="4"/>
      <c r="CTU88" s="4"/>
      <c r="CTV88" s="4"/>
      <c r="CTW88" s="4"/>
      <c r="CTX88" s="4"/>
      <c r="CTY88" s="4"/>
      <c r="CTZ88" s="4"/>
      <c r="CUA88" s="4"/>
      <c r="CUB88" s="4"/>
      <c r="CUC88" s="4"/>
      <c r="CUD88" s="4"/>
      <c r="CUE88" s="4"/>
      <c r="CUF88" s="4"/>
      <c r="CUG88" s="4"/>
      <c r="CUH88" s="4"/>
      <c r="CUI88" s="4"/>
      <c r="CUJ88" s="4"/>
      <c r="CUK88" s="4"/>
      <c r="CUL88" s="4"/>
      <c r="CUM88" s="4"/>
      <c r="CUN88" s="4"/>
      <c r="CUO88" s="4"/>
      <c r="CUP88" s="4"/>
      <c r="CUQ88" s="4"/>
      <c r="CUR88" s="4"/>
      <c r="CUS88" s="4"/>
      <c r="CUT88" s="4"/>
      <c r="CUU88" s="4"/>
      <c r="CUV88" s="4"/>
      <c r="CUW88" s="4"/>
      <c r="CUX88" s="4"/>
      <c r="CUY88" s="4"/>
      <c r="CUZ88" s="4"/>
      <c r="CVA88" s="4"/>
      <c r="CVB88" s="4"/>
      <c r="CVC88" s="4"/>
      <c r="CVD88" s="4"/>
      <c r="CVE88" s="4"/>
      <c r="CVF88" s="4"/>
      <c r="CVG88" s="4"/>
      <c r="CVH88" s="4"/>
      <c r="CVI88" s="4"/>
      <c r="CVJ88" s="4"/>
      <c r="CVK88" s="4"/>
      <c r="CVL88" s="4"/>
      <c r="CVM88" s="4"/>
      <c r="CVN88" s="4"/>
      <c r="CVO88" s="4"/>
      <c r="CVP88" s="4"/>
      <c r="CVQ88" s="4"/>
      <c r="CVR88" s="4"/>
      <c r="CVS88" s="4"/>
      <c r="CVT88" s="4"/>
      <c r="CVU88" s="4"/>
      <c r="CVV88" s="4"/>
      <c r="CVW88" s="4"/>
      <c r="CVX88" s="4"/>
      <c r="CVY88" s="4"/>
      <c r="CVZ88" s="4"/>
      <c r="CWA88" s="4"/>
      <c r="CWB88" s="4"/>
      <c r="CWC88" s="4"/>
      <c r="CWD88" s="4"/>
      <c r="CWE88" s="4"/>
      <c r="CWF88" s="4"/>
      <c r="CWG88" s="4"/>
      <c r="CWH88" s="4"/>
      <c r="CWI88" s="4"/>
      <c r="CWJ88" s="4"/>
      <c r="CWK88" s="4"/>
      <c r="CWL88" s="4"/>
      <c r="CWM88" s="4"/>
      <c r="CWN88" s="4"/>
      <c r="CWO88" s="4"/>
      <c r="CWP88" s="4"/>
      <c r="CWQ88" s="4"/>
      <c r="CWR88" s="4"/>
      <c r="CWS88" s="4"/>
      <c r="CWT88" s="4"/>
      <c r="CWU88" s="4"/>
      <c r="CWV88" s="4"/>
      <c r="CWW88" s="4"/>
      <c r="CWX88" s="4"/>
      <c r="CWY88" s="4"/>
      <c r="CWZ88" s="4"/>
      <c r="CXA88" s="4"/>
      <c r="CXB88" s="4"/>
      <c r="CXC88" s="4"/>
      <c r="CXD88" s="4"/>
      <c r="CXE88" s="4"/>
      <c r="CXF88" s="4"/>
      <c r="CXG88" s="4"/>
      <c r="CXH88" s="4"/>
      <c r="CXI88" s="4"/>
      <c r="CXJ88" s="4"/>
      <c r="CXK88" s="4"/>
      <c r="CXL88" s="4"/>
      <c r="CXM88" s="4"/>
      <c r="CXN88" s="4"/>
      <c r="CXO88" s="4"/>
      <c r="CXP88" s="4"/>
      <c r="CXQ88" s="4"/>
      <c r="CXR88" s="4"/>
      <c r="CXS88" s="4"/>
      <c r="CXT88" s="4"/>
      <c r="CXU88" s="4"/>
      <c r="CXV88" s="4"/>
      <c r="CXW88" s="4"/>
      <c r="CXX88" s="4"/>
      <c r="CXY88" s="4"/>
      <c r="CXZ88" s="4"/>
      <c r="CYA88" s="4"/>
      <c r="CYB88" s="4"/>
      <c r="CYC88" s="4"/>
      <c r="CYD88" s="4"/>
      <c r="CYE88" s="4"/>
      <c r="CYF88" s="4"/>
      <c r="CYG88" s="4"/>
      <c r="CYH88" s="4"/>
      <c r="CYI88" s="4"/>
      <c r="CYJ88" s="4"/>
      <c r="CYK88" s="4"/>
      <c r="CYL88" s="4"/>
      <c r="CYM88" s="4"/>
      <c r="CYN88" s="4"/>
      <c r="CYO88" s="4"/>
      <c r="CYP88" s="4"/>
      <c r="CYQ88" s="4"/>
      <c r="CYR88" s="4"/>
      <c r="CYS88" s="4"/>
      <c r="CYT88" s="4"/>
      <c r="CYU88" s="4"/>
      <c r="CYV88" s="4"/>
      <c r="CYW88" s="4"/>
      <c r="CYX88" s="4"/>
      <c r="CYY88" s="4"/>
      <c r="CYZ88" s="4"/>
      <c r="CZA88" s="4"/>
      <c r="CZB88" s="4"/>
      <c r="CZC88" s="4"/>
      <c r="CZD88" s="4"/>
      <c r="CZE88" s="4"/>
      <c r="CZF88" s="4"/>
      <c r="CZG88" s="4"/>
      <c r="CZH88" s="4"/>
      <c r="CZI88" s="4"/>
      <c r="CZJ88" s="4"/>
      <c r="CZK88" s="4"/>
      <c r="CZL88" s="4"/>
      <c r="CZM88" s="4"/>
      <c r="CZN88" s="4"/>
      <c r="CZO88" s="4"/>
      <c r="CZP88" s="4"/>
      <c r="CZQ88" s="4"/>
      <c r="CZR88" s="4"/>
      <c r="CZS88" s="4"/>
      <c r="CZT88" s="4"/>
      <c r="CZU88" s="4"/>
      <c r="CZV88" s="4"/>
      <c r="CZW88" s="4"/>
      <c r="CZX88" s="4"/>
      <c r="CZY88" s="4"/>
      <c r="CZZ88" s="4"/>
      <c r="DAA88" s="4"/>
      <c r="DAB88" s="4"/>
      <c r="DAC88" s="4"/>
      <c r="DAD88" s="4"/>
      <c r="DAE88" s="4"/>
      <c r="DAF88" s="4"/>
      <c r="DAG88" s="4"/>
      <c r="DAH88" s="4"/>
      <c r="DAI88" s="4"/>
      <c r="DAJ88" s="4"/>
      <c r="DAK88" s="4"/>
      <c r="DAL88" s="4"/>
      <c r="DAM88" s="4"/>
      <c r="DAN88" s="4"/>
      <c r="DAO88" s="4"/>
      <c r="DAP88" s="4"/>
      <c r="DAQ88" s="4"/>
      <c r="DAR88" s="4"/>
      <c r="DAS88" s="4"/>
      <c r="DAT88" s="4"/>
      <c r="DAU88" s="4"/>
      <c r="DAV88" s="4"/>
      <c r="DAW88" s="4"/>
      <c r="DAX88" s="4"/>
      <c r="DAY88" s="4"/>
      <c r="DAZ88" s="4"/>
      <c r="DBA88" s="4"/>
      <c r="DBB88" s="4"/>
      <c r="DBC88" s="4"/>
      <c r="DBD88" s="4"/>
      <c r="DBE88" s="4"/>
      <c r="DBF88" s="4"/>
      <c r="DBG88" s="4"/>
      <c r="DBH88" s="4"/>
      <c r="DBI88" s="4"/>
      <c r="DBJ88" s="4"/>
      <c r="DBK88" s="4"/>
      <c r="DBL88" s="4"/>
      <c r="DBM88" s="4"/>
      <c r="DBN88" s="4"/>
      <c r="DBO88" s="4"/>
      <c r="DBP88" s="4"/>
      <c r="DBQ88" s="4"/>
      <c r="DBR88" s="4"/>
      <c r="DBS88" s="4"/>
      <c r="DBT88" s="4"/>
      <c r="DBU88" s="4"/>
      <c r="DBV88" s="4"/>
      <c r="DBW88" s="4"/>
      <c r="DBX88" s="4"/>
      <c r="DBY88" s="4"/>
      <c r="DBZ88" s="4"/>
      <c r="DCA88" s="4"/>
      <c r="DCB88" s="4"/>
      <c r="DCC88" s="4"/>
      <c r="DCD88" s="4"/>
      <c r="DCE88" s="4"/>
      <c r="DCF88" s="4"/>
      <c r="DCG88" s="4"/>
      <c r="DCH88" s="4"/>
      <c r="DCI88" s="4"/>
      <c r="DCJ88" s="4"/>
      <c r="DCK88" s="4"/>
      <c r="DCL88" s="4"/>
      <c r="DCM88" s="4"/>
      <c r="DCN88" s="4"/>
      <c r="DCO88" s="4"/>
      <c r="DCP88" s="4"/>
      <c r="DCQ88" s="4"/>
      <c r="DCR88" s="4"/>
      <c r="DCS88" s="4"/>
      <c r="DCT88" s="4"/>
      <c r="DCU88" s="4"/>
      <c r="DCV88" s="4"/>
      <c r="DCW88" s="4"/>
      <c r="DCX88" s="4"/>
      <c r="DCY88" s="4"/>
      <c r="DCZ88" s="4"/>
      <c r="DDA88" s="4"/>
      <c r="DDB88" s="4"/>
      <c r="DDC88" s="4"/>
      <c r="DDD88" s="4"/>
      <c r="DDE88" s="4"/>
      <c r="DDF88" s="4"/>
      <c r="DDG88" s="4"/>
      <c r="DDH88" s="4"/>
      <c r="DDI88" s="4"/>
      <c r="DDJ88" s="4"/>
      <c r="DDK88" s="4"/>
      <c r="DDL88" s="4"/>
      <c r="DDM88" s="4"/>
      <c r="DDN88" s="4"/>
      <c r="DDO88" s="4"/>
      <c r="DDP88" s="4"/>
      <c r="DDQ88" s="4"/>
      <c r="DDR88" s="4"/>
      <c r="DDS88" s="4"/>
      <c r="DDT88" s="4"/>
      <c r="DDU88" s="4"/>
      <c r="DDV88" s="4"/>
      <c r="DDW88" s="4"/>
      <c r="DDX88" s="4"/>
      <c r="DDY88" s="4"/>
      <c r="DDZ88" s="4"/>
      <c r="DEA88" s="4"/>
      <c r="DEB88" s="4"/>
      <c r="DEC88" s="4"/>
      <c r="DED88" s="4"/>
      <c r="DEE88" s="4"/>
      <c r="DEF88" s="4"/>
      <c r="DEG88" s="4"/>
      <c r="DEH88" s="4"/>
      <c r="DEI88" s="4"/>
      <c r="DEJ88" s="4"/>
      <c r="DEK88" s="4"/>
      <c r="DEL88" s="4"/>
      <c r="DEM88" s="4"/>
      <c r="DEN88" s="4"/>
      <c r="DEO88" s="4"/>
      <c r="DEP88" s="4"/>
      <c r="DEQ88" s="4"/>
      <c r="DER88" s="4"/>
      <c r="DES88" s="4"/>
      <c r="DET88" s="4"/>
      <c r="DEU88" s="4"/>
      <c r="DEV88" s="4"/>
      <c r="DEW88" s="4"/>
      <c r="DEX88" s="4"/>
      <c r="DEY88" s="4"/>
      <c r="DEZ88" s="4"/>
      <c r="DFA88" s="4"/>
      <c r="DFB88" s="4"/>
      <c r="DFC88" s="4"/>
      <c r="DFD88" s="4"/>
      <c r="DFE88" s="4"/>
      <c r="DFF88" s="4"/>
      <c r="DFG88" s="4"/>
      <c r="DFH88" s="4"/>
      <c r="DFI88" s="4"/>
      <c r="DFJ88" s="4"/>
      <c r="DFK88" s="4"/>
      <c r="DFL88" s="4"/>
      <c r="DFM88" s="4"/>
      <c r="DFN88" s="4"/>
      <c r="DFO88" s="4"/>
      <c r="DFP88" s="4"/>
      <c r="DFQ88" s="4"/>
      <c r="DFR88" s="4"/>
      <c r="DFS88" s="4"/>
      <c r="DFT88" s="4"/>
      <c r="DFU88" s="4"/>
      <c r="DFV88" s="4"/>
      <c r="DFW88" s="4"/>
      <c r="DFX88" s="4"/>
      <c r="DFY88" s="4"/>
      <c r="DFZ88" s="4"/>
      <c r="DGA88" s="4"/>
      <c r="DGB88" s="4"/>
      <c r="DGC88" s="4"/>
      <c r="DGD88" s="4"/>
      <c r="DGE88" s="4"/>
      <c r="DGF88" s="4"/>
      <c r="DGG88" s="4"/>
      <c r="DGH88" s="4"/>
      <c r="DGI88" s="4"/>
      <c r="DGJ88" s="4"/>
      <c r="DGK88" s="4"/>
      <c r="DGL88" s="4"/>
      <c r="DGM88" s="4"/>
      <c r="DGN88" s="4"/>
      <c r="DGO88" s="4"/>
      <c r="DGP88" s="4"/>
      <c r="DGQ88" s="4"/>
      <c r="DGR88" s="4"/>
      <c r="DGS88" s="4"/>
      <c r="DGT88" s="4"/>
      <c r="DGU88" s="4"/>
      <c r="DGV88" s="4"/>
      <c r="DGW88" s="4"/>
      <c r="DGX88" s="4"/>
      <c r="DGY88" s="4"/>
      <c r="DGZ88" s="4"/>
      <c r="DHA88" s="4"/>
      <c r="DHB88" s="4"/>
      <c r="DHC88" s="4"/>
      <c r="DHD88" s="4"/>
      <c r="DHE88" s="4"/>
      <c r="DHF88" s="4"/>
      <c r="DHG88" s="4"/>
      <c r="DHH88" s="4"/>
      <c r="DHI88" s="4"/>
      <c r="DHJ88" s="4"/>
      <c r="DHK88" s="4"/>
      <c r="DHL88" s="4"/>
      <c r="DHM88" s="4"/>
      <c r="DHN88" s="4"/>
      <c r="DHO88" s="4"/>
      <c r="DHP88" s="4"/>
      <c r="DHQ88" s="4"/>
      <c r="DHR88" s="4"/>
      <c r="DHS88" s="4"/>
      <c r="DHT88" s="4"/>
      <c r="DHU88" s="4"/>
      <c r="DHV88" s="4"/>
      <c r="DHW88" s="4"/>
      <c r="DHX88" s="4"/>
      <c r="DHY88" s="4"/>
      <c r="DHZ88" s="4"/>
      <c r="DIA88" s="4"/>
      <c r="DIB88" s="4"/>
      <c r="DIC88" s="4"/>
      <c r="DID88" s="4"/>
      <c r="DIE88" s="4"/>
      <c r="DIF88" s="4"/>
      <c r="DIG88" s="4"/>
      <c r="DIH88" s="4"/>
      <c r="DII88" s="4"/>
      <c r="DIJ88" s="4"/>
      <c r="DIK88" s="4"/>
      <c r="DIL88" s="4"/>
      <c r="DIM88" s="4"/>
      <c r="DIN88" s="4"/>
      <c r="DIO88" s="4"/>
      <c r="DIP88" s="4"/>
      <c r="DIQ88" s="4"/>
      <c r="DIR88" s="4"/>
      <c r="DIS88" s="4"/>
      <c r="DIT88" s="4"/>
      <c r="DIU88" s="4"/>
      <c r="DIV88" s="4"/>
      <c r="DIW88" s="4"/>
      <c r="DIX88" s="4"/>
      <c r="DIY88" s="4"/>
      <c r="DIZ88" s="4"/>
      <c r="DJA88" s="4"/>
      <c r="DJB88" s="4"/>
      <c r="DJC88" s="4"/>
      <c r="DJD88" s="4"/>
      <c r="DJE88" s="4"/>
      <c r="DJF88" s="4"/>
      <c r="DJG88" s="4"/>
      <c r="DJH88" s="4"/>
      <c r="DJI88" s="4"/>
      <c r="DJJ88" s="4"/>
      <c r="DJK88" s="4"/>
      <c r="DJL88" s="4"/>
      <c r="DJM88" s="4"/>
      <c r="DJN88" s="4"/>
      <c r="DJO88" s="4"/>
      <c r="DJP88" s="4"/>
      <c r="DJQ88" s="4"/>
      <c r="DJR88" s="4"/>
      <c r="DJS88" s="4"/>
      <c r="DJT88" s="4"/>
      <c r="DJU88" s="4"/>
      <c r="DJV88" s="4"/>
      <c r="DJW88" s="4"/>
      <c r="DJX88" s="4"/>
      <c r="DJY88" s="4"/>
      <c r="DJZ88" s="4"/>
      <c r="DKA88" s="4"/>
      <c r="DKB88" s="4"/>
      <c r="DKC88" s="4"/>
      <c r="DKD88" s="4"/>
      <c r="DKE88" s="4"/>
      <c r="DKF88" s="4"/>
      <c r="DKG88" s="4"/>
      <c r="DKH88" s="4"/>
      <c r="DKI88" s="4"/>
      <c r="DKJ88" s="4"/>
      <c r="DKK88" s="4"/>
      <c r="DKL88" s="4"/>
      <c r="DKM88" s="4"/>
      <c r="DKN88" s="4"/>
      <c r="DKO88" s="4"/>
      <c r="DKP88" s="4"/>
      <c r="DKQ88" s="4"/>
      <c r="DKR88" s="4"/>
      <c r="DKS88" s="4"/>
      <c r="DKT88" s="4"/>
      <c r="DKU88" s="4"/>
      <c r="DKV88" s="4"/>
      <c r="DKW88" s="4"/>
      <c r="DKX88" s="4"/>
      <c r="DKY88" s="4"/>
      <c r="DKZ88" s="4"/>
      <c r="DLA88" s="4"/>
      <c r="DLB88" s="4"/>
      <c r="DLC88" s="4"/>
      <c r="DLD88" s="4"/>
      <c r="DLE88" s="4"/>
      <c r="DLF88" s="4"/>
      <c r="DLG88" s="4"/>
      <c r="DLH88" s="4"/>
      <c r="DLI88" s="4"/>
      <c r="DLJ88" s="4"/>
      <c r="DLK88" s="4"/>
      <c r="DLL88" s="4"/>
      <c r="DLM88" s="4"/>
      <c r="DLN88" s="4"/>
      <c r="DLO88" s="4"/>
      <c r="DLP88" s="4"/>
      <c r="DLQ88" s="4"/>
      <c r="DLR88" s="4"/>
      <c r="DLS88" s="4"/>
      <c r="DLT88" s="4"/>
      <c r="DLU88" s="4"/>
      <c r="DLV88" s="4"/>
      <c r="DLW88" s="4"/>
      <c r="DLX88" s="4"/>
      <c r="DLY88" s="4"/>
      <c r="DLZ88" s="4"/>
      <c r="DMA88" s="4"/>
      <c r="DMB88" s="4"/>
      <c r="DMC88" s="4"/>
      <c r="DMD88" s="4"/>
      <c r="DME88" s="4"/>
      <c r="DMF88" s="4"/>
      <c r="DMG88" s="4"/>
      <c r="DMH88" s="4"/>
      <c r="DMI88" s="4"/>
      <c r="DMJ88" s="4"/>
      <c r="DMK88" s="4"/>
      <c r="DML88" s="4"/>
      <c r="DMM88" s="4"/>
      <c r="DMN88" s="4"/>
      <c r="DMO88" s="4"/>
      <c r="DMP88" s="4"/>
      <c r="DMQ88" s="4"/>
      <c r="DMR88" s="4"/>
      <c r="DMS88" s="4"/>
      <c r="DMT88" s="4"/>
      <c r="DMU88" s="4"/>
      <c r="DMV88" s="4"/>
      <c r="DMW88" s="4"/>
      <c r="DMX88" s="4"/>
      <c r="DMY88" s="4"/>
      <c r="DMZ88" s="4"/>
      <c r="DNA88" s="4"/>
      <c r="DNB88" s="4"/>
      <c r="DNC88" s="4"/>
      <c r="DND88" s="4"/>
      <c r="DNE88" s="4"/>
      <c r="DNF88" s="4"/>
      <c r="DNG88" s="4"/>
      <c r="DNH88" s="4"/>
      <c r="DNI88" s="4"/>
      <c r="DNJ88" s="4"/>
      <c r="DNK88" s="4"/>
      <c r="DNL88" s="4"/>
      <c r="DNM88" s="4"/>
      <c r="DNN88" s="4"/>
      <c r="DNO88" s="4"/>
      <c r="DNP88" s="4"/>
      <c r="DNQ88" s="4"/>
      <c r="DNR88" s="4"/>
      <c r="DNS88" s="4"/>
      <c r="DNT88" s="4"/>
      <c r="DNU88" s="4"/>
      <c r="DNV88" s="4"/>
      <c r="DNW88" s="4"/>
      <c r="DNX88" s="4"/>
      <c r="DNY88" s="4"/>
      <c r="DNZ88" s="4"/>
      <c r="DOA88" s="4"/>
      <c r="DOB88" s="4"/>
      <c r="DOC88" s="4"/>
      <c r="DOD88" s="4"/>
      <c r="DOE88" s="4"/>
      <c r="DOF88" s="4"/>
      <c r="DOG88" s="4"/>
      <c r="DOH88" s="4"/>
      <c r="DOI88" s="4"/>
      <c r="DOJ88" s="4"/>
      <c r="DOK88" s="4"/>
      <c r="DOL88" s="4"/>
      <c r="DOM88" s="4"/>
      <c r="DON88" s="4"/>
      <c r="DOO88" s="4"/>
      <c r="DOP88" s="4"/>
      <c r="DOQ88" s="4"/>
      <c r="DOR88" s="4"/>
      <c r="DOS88" s="4"/>
      <c r="DOT88" s="4"/>
      <c r="DOU88" s="4"/>
      <c r="DOV88" s="4"/>
      <c r="DOW88" s="4"/>
      <c r="DOX88" s="4"/>
      <c r="DOY88" s="4"/>
      <c r="DOZ88" s="4"/>
      <c r="DPA88" s="4"/>
      <c r="DPB88" s="4"/>
      <c r="DPC88" s="4"/>
      <c r="DPD88" s="4"/>
      <c r="DPE88" s="4"/>
      <c r="DPF88" s="4"/>
      <c r="DPG88" s="4"/>
      <c r="DPH88" s="4"/>
      <c r="DPI88" s="4"/>
      <c r="DPJ88" s="4"/>
      <c r="DPK88" s="4"/>
      <c r="DPL88" s="4"/>
      <c r="DPM88" s="4"/>
      <c r="DPN88" s="4"/>
      <c r="DPO88" s="4"/>
      <c r="DPP88" s="4"/>
      <c r="DPQ88" s="4"/>
      <c r="DPR88" s="4"/>
      <c r="DPS88" s="4"/>
      <c r="DPT88" s="4"/>
      <c r="DPU88" s="4"/>
      <c r="DPV88" s="4"/>
      <c r="DPW88" s="4"/>
      <c r="DPX88" s="4"/>
      <c r="DPY88" s="4"/>
      <c r="DPZ88" s="4"/>
      <c r="DQA88" s="4"/>
      <c r="DQB88" s="4"/>
      <c r="DQC88" s="4"/>
      <c r="DQD88" s="4"/>
      <c r="DQE88" s="4"/>
      <c r="DQF88" s="4"/>
      <c r="DQG88" s="4"/>
      <c r="DQH88" s="4"/>
      <c r="DQI88" s="4"/>
      <c r="DQJ88" s="4"/>
      <c r="DQK88" s="4"/>
      <c r="DQL88" s="4"/>
      <c r="DQM88" s="4"/>
      <c r="DQN88" s="4"/>
      <c r="DQO88" s="4"/>
      <c r="DQP88" s="4"/>
      <c r="DQQ88" s="4"/>
      <c r="DQR88" s="4"/>
      <c r="DQS88" s="4"/>
      <c r="DQT88" s="4"/>
      <c r="DQU88" s="4"/>
      <c r="DQV88" s="4"/>
      <c r="DQW88" s="4"/>
      <c r="DQX88" s="4"/>
      <c r="DQY88" s="4"/>
      <c r="DQZ88" s="4"/>
      <c r="DRA88" s="4"/>
      <c r="DRB88" s="4"/>
      <c r="DRC88" s="4"/>
      <c r="DRD88" s="4"/>
      <c r="DRE88" s="4"/>
      <c r="DRF88" s="4"/>
      <c r="DRG88" s="4"/>
      <c r="DRH88" s="4"/>
      <c r="DRI88" s="4"/>
      <c r="DRJ88" s="4"/>
      <c r="DRK88" s="4"/>
      <c r="DRL88" s="4"/>
      <c r="DRM88" s="4"/>
      <c r="DRN88" s="4"/>
      <c r="DRO88" s="4"/>
      <c r="DRP88" s="4"/>
      <c r="DRQ88" s="4"/>
      <c r="DRR88" s="4"/>
      <c r="DRS88" s="4"/>
      <c r="DRT88" s="4"/>
      <c r="DRU88" s="4"/>
      <c r="DRV88" s="4"/>
      <c r="DRW88" s="4"/>
      <c r="DRX88" s="4"/>
      <c r="DRY88" s="4"/>
      <c r="DRZ88" s="4"/>
      <c r="DSA88" s="4"/>
      <c r="DSB88" s="4"/>
      <c r="DSC88" s="4"/>
      <c r="DSD88" s="4"/>
      <c r="DSE88" s="4"/>
      <c r="DSF88" s="4"/>
      <c r="DSG88" s="4"/>
      <c r="DSH88" s="4"/>
      <c r="DSI88" s="4"/>
      <c r="DSJ88" s="4"/>
      <c r="DSK88" s="4"/>
      <c r="DSL88" s="4"/>
      <c r="DSM88" s="4"/>
      <c r="DSN88" s="4"/>
      <c r="DSO88" s="4"/>
      <c r="DSP88" s="4"/>
      <c r="DSQ88" s="4"/>
      <c r="DSR88" s="4"/>
      <c r="DSS88" s="4"/>
      <c r="DST88" s="4"/>
      <c r="DSU88" s="4"/>
      <c r="DSV88" s="4"/>
      <c r="DSW88" s="4"/>
      <c r="DSX88" s="4"/>
      <c r="DSY88" s="4"/>
      <c r="DSZ88" s="4"/>
      <c r="DTA88" s="4"/>
      <c r="DTB88" s="4"/>
      <c r="DTC88" s="4"/>
      <c r="DTD88" s="4"/>
      <c r="DTE88" s="4"/>
      <c r="DTF88" s="4"/>
      <c r="DTG88" s="4"/>
      <c r="DTH88" s="4"/>
      <c r="DTI88" s="4"/>
      <c r="DTJ88" s="4"/>
      <c r="DTK88" s="4"/>
      <c r="DTL88" s="4"/>
      <c r="DTM88" s="4"/>
      <c r="DTN88" s="4"/>
      <c r="DTO88" s="4"/>
      <c r="DTP88" s="4"/>
      <c r="DTQ88" s="4"/>
      <c r="DTR88" s="4"/>
      <c r="DTS88" s="4"/>
      <c r="DTT88" s="4"/>
      <c r="DTU88" s="4"/>
      <c r="DTV88" s="4"/>
      <c r="DTW88" s="4"/>
      <c r="DTX88" s="4"/>
      <c r="DTY88" s="4"/>
      <c r="DTZ88" s="4"/>
      <c r="DUA88" s="4"/>
      <c r="DUB88" s="4"/>
      <c r="DUC88" s="4"/>
      <c r="DUD88" s="4"/>
      <c r="DUE88" s="4"/>
      <c r="DUF88" s="4"/>
      <c r="DUG88" s="4"/>
      <c r="DUH88" s="4"/>
      <c r="DUI88" s="4"/>
      <c r="DUJ88" s="4"/>
      <c r="DUK88" s="4"/>
      <c r="DUL88" s="4"/>
      <c r="DUM88" s="4"/>
      <c r="DUN88" s="4"/>
      <c r="DUO88" s="4"/>
      <c r="DUP88" s="4"/>
      <c r="DUQ88" s="4"/>
      <c r="DUR88" s="4"/>
      <c r="DUS88" s="4"/>
      <c r="DUT88" s="4"/>
      <c r="DUU88" s="4"/>
      <c r="DUV88" s="4"/>
      <c r="DUW88" s="4"/>
      <c r="DUX88" s="4"/>
      <c r="DUY88" s="4"/>
      <c r="DUZ88" s="4"/>
      <c r="DVA88" s="4"/>
      <c r="DVB88" s="4"/>
      <c r="DVC88" s="4"/>
      <c r="DVD88" s="4"/>
      <c r="DVE88" s="4"/>
      <c r="DVF88" s="4"/>
      <c r="DVG88" s="4"/>
      <c r="DVH88" s="4"/>
      <c r="DVI88" s="4"/>
      <c r="DVJ88" s="4"/>
      <c r="DVK88" s="4"/>
      <c r="DVL88" s="4"/>
      <c r="DVM88" s="4"/>
      <c r="DVN88" s="4"/>
      <c r="DVO88" s="4"/>
      <c r="DVP88" s="4"/>
      <c r="DVQ88" s="4"/>
      <c r="DVR88" s="4"/>
      <c r="DVS88" s="4"/>
      <c r="DVT88" s="4"/>
      <c r="DVU88" s="4"/>
      <c r="DVV88" s="4"/>
      <c r="DVW88" s="4"/>
      <c r="DVX88" s="4"/>
      <c r="DVY88" s="4"/>
      <c r="DVZ88" s="4"/>
      <c r="DWA88" s="4"/>
      <c r="DWB88" s="4"/>
      <c r="DWC88" s="4"/>
      <c r="DWD88" s="4"/>
      <c r="DWE88" s="4"/>
      <c r="DWF88" s="4"/>
      <c r="DWG88" s="4"/>
      <c r="DWH88" s="4"/>
      <c r="DWI88" s="4"/>
      <c r="DWJ88" s="4"/>
      <c r="DWK88" s="4"/>
      <c r="DWL88" s="4"/>
      <c r="DWM88" s="4"/>
      <c r="DWN88" s="4"/>
      <c r="DWO88" s="4"/>
      <c r="DWP88" s="4"/>
      <c r="DWQ88" s="4"/>
      <c r="DWR88" s="4"/>
      <c r="DWS88" s="4"/>
      <c r="DWT88" s="4"/>
      <c r="DWU88" s="4"/>
      <c r="DWV88" s="4"/>
      <c r="DWW88" s="4"/>
      <c r="DWX88" s="4"/>
      <c r="DWY88" s="4"/>
      <c r="DWZ88" s="4"/>
      <c r="DXA88" s="4"/>
      <c r="DXB88" s="4"/>
      <c r="DXC88" s="4"/>
      <c r="DXD88" s="4"/>
      <c r="DXE88" s="4"/>
      <c r="DXF88" s="4"/>
      <c r="DXG88" s="4"/>
      <c r="DXH88" s="4"/>
      <c r="DXI88" s="4"/>
      <c r="DXJ88" s="4"/>
      <c r="DXK88" s="4"/>
      <c r="DXL88" s="4"/>
      <c r="DXM88" s="4"/>
      <c r="DXN88" s="4"/>
      <c r="DXO88" s="4"/>
      <c r="DXP88" s="4"/>
      <c r="DXQ88" s="4"/>
      <c r="DXR88" s="4"/>
      <c r="DXS88" s="4"/>
      <c r="DXT88" s="4"/>
      <c r="DXU88" s="4"/>
      <c r="DXV88" s="4"/>
      <c r="DXW88" s="4"/>
      <c r="DXX88" s="4"/>
      <c r="DXY88" s="4"/>
      <c r="DXZ88" s="4"/>
      <c r="DYA88" s="4"/>
      <c r="DYB88" s="4"/>
      <c r="DYC88" s="4"/>
      <c r="DYD88" s="4"/>
      <c r="DYE88" s="4"/>
      <c r="DYF88" s="4"/>
      <c r="DYG88" s="4"/>
      <c r="DYH88" s="4"/>
      <c r="DYI88" s="4"/>
      <c r="DYJ88" s="4"/>
      <c r="DYK88" s="4"/>
      <c r="DYL88" s="4"/>
      <c r="DYM88" s="4"/>
      <c r="DYN88" s="4"/>
      <c r="DYO88" s="4"/>
      <c r="DYP88" s="4"/>
      <c r="DYQ88" s="4"/>
      <c r="DYR88" s="4"/>
      <c r="DYS88" s="4"/>
      <c r="DYT88" s="4"/>
      <c r="DYU88" s="4"/>
      <c r="DYV88" s="4"/>
      <c r="DYW88" s="4"/>
      <c r="DYX88" s="4"/>
      <c r="DYY88" s="4"/>
      <c r="DYZ88" s="4"/>
      <c r="DZA88" s="4"/>
      <c r="DZB88" s="4"/>
      <c r="DZC88" s="4"/>
      <c r="DZD88" s="4"/>
      <c r="DZE88" s="4"/>
      <c r="DZF88" s="4"/>
      <c r="DZG88" s="4"/>
      <c r="DZH88" s="4"/>
      <c r="DZI88" s="4"/>
      <c r="DZJ88" s="4"/>
      <c r="DZK88" s="4"/>
      <c r="DZL88" s="4"/>
      <c r="DZM88" s="4"/>
      <c r="DZN88" s="4"/>
      <c r="DZO88" s="4"/>
      <c r="DZP88" s="4"/>
      <c r="DZQ88" s="4"/>
      <c r="DZR88" s="4"/>
      <c r="DZS88" s="4"/>
      <c r="DZT88" s="4"/>
      <c r="DZU88" s="4"/>
      <c r="DZV88" s="4"/>
      <c r="DZW88" s="4"/>
      <c r="DZX88" s="4"/>
      <c r="DZY88" s="4"/>
      <c r="DZZ88" s="4"/>
      <c r="EAA88" s="4"/>
      <c r="EAB88" s="4"/>
      <c r="EAC88" s="4"/>
      <c r="EAD88" s="4"/>
      <c r="EAE88" s="4"/>
      <c r="EAF88" s="4"/>
      <c r="EAG88" s="4"/>
      <c r="EAH88" s="4"/>
      <c r="EAI88" s="4"/>
      <c r="EAJ88" s="4"/>
      <c r="EAK88" s="4"/>
      <c r="EAL88" s="4"/>
      <c r="EAM88" s="4"/>
      <c r="EAN88" s="4"/>
      <c r="EAO88" s="4"/>
      <c r="EAP88" s="4"/>
      <c r="EAQ88" s="4"/>
      <c r="EAR88" s="4"/>
      <c r="EAS88" s="4"/>
      <c r="EAT88" s="4"/>
      <c r="EAU88" s="4"/>
      <c r="EAV88" s="4"/>
      <c r="EAW88" s="4"/>
      <c r="EAX88" s="4"/>
      <c r="EAY88" s="4"/>
      <c r="EAZ88" s="4"/>
      <c r="EBA88" s="4"/>
      <c r="EBB88" s="4"/>
      <c r="EBC88" s="4"/>
      <c r="EBD88" s="4"/>
      <c r="EBE88" s="4"/>
      <c r="EBF88" s="4"/>
      <c r="EBG88" s="4"/>
      <c r="EBH88" s="4"/>
      <c r="EBI88" s="4"/>
      <c r="EBJ88" s="4"/>
      <c r="EBK88" s="4"/>
      <c r="EBL88" s="4"/>
      <c r="EBM88" s="4"/>
      <c r="EBN88" s="4"/>
      <c r="EBO88" s="4"/>
      <c r="EBP88" s="4"/>
      <c r="EBQ88" s="4"/>
      <c r="EBR88" s="4"/>
      <c r="EBS88" s="4"/>
      <c r="EBT88" s="4"/>
      <c r="EBU88" s="4"/>
      <c r="EBV88" s="4"/>
      <c r="EBW88" s="4"/>
      <c r="EBX88" s="4"/>
      <c r="EBY88" s="4"/>
      <c r="EBZ88" s="4"/>
      <c r="ECA88" s="4"/>
      <c r="ECB88" s="4"/>
      <c r="ECC88" s="4"/>
      <c r="ECD88" s="4"/>
      <c r="ECE88" s="4"/>
      <c r="ECF88" s="4"/>
      <c r="ECG88" s="4"/>
      <c r="ECH88" s="4"/>
      <c r="ECI88" s="4"/>
      <c r="ECJ88" s="4"/>
      <c r="ECK88" s="4"/>
      <c r="ECL88" s="4"/>
      <c r="ECM88" s="4"/>
      <c r="ECN88" s="4"/>
      <c r="ECO88" s="4"/>
      <c r="ECP88" s="4"/>
      <c r="ECQ88" s="4"/>
      <c r="ECR88" s="4"/>
      <c r="ECS88" s="4"/>
      <c r="ECT88" s="4"/>
      <c r="ECU88" s="4"/>
      <c r="ECV88" s="4"/>
      <c r="ECW88" s="4"/>
      <c r="ECX88" s="4"/>
      <c r="ECY88" s="4"/>
      <c r="ECZ88" s="4"/>
      <c r="EDA88" s="4"/>
      <c r="EDB88" s="4"/>
      <c r="EDC88" s="4"/>
      <c r="EDD88" s="4"/>
      <c r="EDE88" s="4"/>
      <c r="EDF88" s="4"/>
      <c r="EDG88" s="4"/>
      <c r="EDH88" s="4"/>
      <c r="EDI88" s="4"/>
      <c r="EDJ88" s="4"/>
      <c r="EDK88" s="4"/>
      <c r="EDL88" s="4"/>
      <c r="EDM88" s="4"/>
      <c r="EDN88" s="4"/>
      <c r="EDO88" s="4"/>
      <c r="EDP88" s="4"/>
      <c r="EDQ88" s="4"/>
      <c r="EDR88" s="4"/>
      <c r="EDS88" s="4"/>
      <c r="EDT88" s="4"/>
      <c r="EDU88" s="4"/>
      <c r="EDV88" s="4"/>
      <c r="EDW88" s="4"/>
      <c r="EDX88" s="4"/>
      <c r="EDY88" s="4"/>
      <c r="EDZ88" s="4"/>
      <c r="EEA88" s="4"/>
      <c r="EEB88" s="4"/>
      <c r="EEC88" s="4"/>
      <c r="EED88" s="4"/>
      <c r="EEE88" s="4"/>
      <c r="EEF88" s="4"/>
      <c r="EEG88" s="4"/>
      <c r="EEH88" s="4"/>
      <c r="EEI88" s="4"/>
      <c r="EEJ88" s="4"/>
      <c r="EEK88" s="4"/>
      <c r="EEL88" s="4"/>
      <c r="EEM88" s="4"/>
      <c r="EEN88" s="4"/>
      <c r="EEO88" s="4"/>
      <c r="EEP88" s="4"/>
      <c r="EEQ88" s="4"/>
      <c r="EER88" s="4"/>
      <c r="EES88" s="4"/>
      <c r="EET88" s="4"/>
      <c r="EEU88" s="4"/>
      <c r="EEV88" s="4"/>
      <c r="EEW88" s="4"/>
      <c r="EEX88" s="4"/>
      <c r="EEY88" s="4"/>
      <c r="EEZ88" s="4"/>
      <c r="EFA88" s="4"/>
      <c r="EFB88" s="4"/>
      <c r="EFC88" s="4"/>
      <c r="EFD88" s="4"/>
      <c r="EFE88" s="4"/>
      <c r="EFF88" s="4"/>
      <c r="EFG88" s="4"/>
      <c r="EFH88" s="4"/>
      <c r="EFI88" s="4"/>
      <c r="EFJ88" s="4"/>
      <c r="EFK88" s="4"/>
      <c r="EFL88" s="4"/>
      <c r="EFM88" s="4"/>
      <c r="EFN88" s="4"/>
      <c r="EFO88" s="4"/>
      <c r="EFP88" s="4"/>
      <c r="EFQ88" s="4"/>
      <c r="EFR88" s="4"/>
      <c r="EFS88" s="4"/>
      <c r="EFT88" s="4"/>
      <c r="EFU88" s="4"/>
      <c r="EFV88" s="4"/>
      <c r="EFW88" s="4"/>
      <c r="EFX88" s="4"/>
      <c r="EFY88" s="4"/>
      <c r="EFZ88" s="4"/>
      <c r="EGA88" s="4"/>
      <c r="EGB88" s="4"/>
      <c r="EGC88" s="4"/>
      <c r="EGD88" s="4"/>
      <c r="EGE88" s="4"/>
      <c r="EGF88" s="4"/>
      <c r="EGG88" s="4"/>
      <c r="EGH88" s="4"/>
      <c r="EGI88" s="4"/>
      <c r="EGJ88" s="4"/>
      <c r="EGK88" s="4"/>
      <c r="EGL88" s="4"/>
      <c r="EGM88" s="4"/>
      <c r="EGN88" s="4"/>
      <c r="EGO88" s="4"/>
      <c r="EGP88" s="4"/>
      <c r="EGQ88" s="4"/>
      <c r="EGR88" s="4"/>
      <c r="EGS88" s="4"/>
      <c r="EGT88" s="4"/>
      <c r="EGU88" s="4"/>
      <c r="EGV88" s="4"/>
      <c r="EGW88" s="4"/>
      <c r="EGX88" s="4"/>
      <c r="EGY88" s="4"/>
      <c r="EGZ88" s="4"/>
      <c r="EHA88" s="4"/>
      <c r="EHB88" s="4"/>
      <c r="EHC88" s="4"/>
      <c r="EHD88" s="4"/>
      <c r="EHE88" s="4"/>
      <c r="EHF88" s="4"/>
      <c r="EHG88" s="4"/>
      <c r="EHH88" s="4"/>
      <c r="EHI88" s="4"/>
      <c r="EHJ88" s="4"/>
      <c r="EHK88" s="4"/>
      <c r="EHL88" s="4"/>
      <c r="EHM88" s="4"/>
      <c r="EHN88" s="4"/>
      <c r="EHO88" s="4"/>
      <c r="EHP88" s="4"/>
      <c r="EHQ88" s="4"/>
      <c r="EHR88" s="4"/>
      <c r="EHS88" s="4"/>
      <c r="EHT88" s="4"/>
      <c r="EHU88" s="4"/>
      <c r="EHV88" s="4"/>
      <c r="EHW88" s="4"/>
      <c r="EHX88" s="4"/>
      <c r="EHY88" s="4"/>
      <c r="EHZ88" s="4"/>
      <c r="EIA88" s="4"/>
      <c r="EIB88" s="4"/>
      <c r="EIC88" s="4"/>
      <c r="EID88" s="4"/>
      <c r="EIE88" s="4"/>
      <c r="EIF88" s="4"/>
      <c r="EIG88" s="4"/>
      <c r="EIH88" s="4"/>
      <c r="EII88" s="4"/>
      <c r="EIJ88" s="4"/>
      <c r="EIK88" s="4"/>
      <c r="EIL88" s="4"/>
      <c r="EIM88" s="4"/>
      <c r="EIN88" s="4"/>
      <c r="EIO88" s="4"/>
      <c r="EIP88" s="4"/>
      <c r="EIQ88" s="4"/>
      <c r="EIR88" s="4"/>
      <c r="EIS88" s="4"/>
      <c r="EIT88" s="4"/>
      <c r="EIU88" s="4"/>
      <c r="EIV88" s="4"/>
      <c r="EIW88" s="4"/>
      <c r="EIX88" s="4"/>
      <c r="EIY88" s="4"/>
      <c r="EIZ88" s="4"/>
      <c r="EJA88" s="4"/>
      <c r="EJB88" s="4"/>
      <c r="EJC88" s="4"/>
      <c r="EJD88" s="4"/>
      <c r="EJE88" s="4"/>
      <c r="EJF88" s="4"/>
      <c r="EJG88" s="4"/>
      <c r="EJH88" s="4"/>
      <c r="EJI88" s="4"/>
      <c r="EJJ88" s="4"/>
      <c r="EJK88" s="4"/>
      <c r="EJL88" s="4"/>
      <c r="EJM88" s="4"/>
      <c r="EJN88" s="4"/>
      <c r="EJO88" s="4"/>
      <c r="EJP88" s="4"/>
      <c r="EJQ88" s="4"/>
      <c r="EJR88" s="4"/>
      <c r="EJS88" s="4"/>
      <c r="EJT88" s="4"/>
      <c r="EJU88" s="4"/>
      <c r="EJV88" s="4"/>
      <c r="EJW88" s="4"/>
      <c r="EJX88" s="4"/>
      <c r="EJY88" s="4"/>
      <c r="EJZ88" s="4"/>
      <c r="EKA88" s="4"/>
      <c r="EKB88" s="4"/>
      <c r="EKC88" s="4"/>
      <c r="EKD88" s="4"/>
      <c r="EKE88" s="4"/>
      <c r="EKF88" s="4"/>
      <c r="EKG88" s="4"/>
      <c r="EKH88" s="4"/>
      <c r="EKI88" s="4"/>
      <c r="EKJ88" s="4"/>
      <c r="EKK88" s="4"/>
      <c r="EKL88" s="4"/>
      <c r="EKM88" s="4"/>
      <c r="EKN88" s="4"/>
      <c r="EKO88" s="4"/>
      <c r="EKP88" s="4"/>
      <c r="EKQ88" s="4"/>
      <c r="EKR88" s="4"/>
      <c r="EKS88" s="4"/>
      <c r="EKT88" s="4"/>
      <c r="EKU88" s="4"/>
      <c r="EKV88" s="4"/>
      <c r="EKW88" s="4"/>
      <c r="EKX88" s="4"/>
      <c r="EKY88" s="4"/>
      <c r="EKZ88" s="4"/>
      <c r="ELA88" s="4"/>
      <c r="ELB88" s="4"/>
      <c r="ELC88" s="4"/>
      <c r="ELD88" s="4"/>
      <c r="ELE88" s="4"/>
      <c r="ELF88" s="4"/>
      <c r="ELG88" s="4"/>
      <c r="ELH88" s="4"/>
      <c r="ELI88" s="4"/>
      <c r="ELJ88" s="4"/>
      <c r="ELK88" s="4"/>
      <c r="ELL88" s="4"/>
      <c r="ELM88" s="4"/>
      <c r="ELN88" s="4"/>
      <c r="ELO88" s="4"/>
      <c r="ELP88" s="4"/>
      <c r="ELQ88" s="4"/>
      <c r="ELR88" s="4"/>
      <c r="ELS88" s="4"/>
      <c r="ELT88" s="4"/>
      <c r="ELU88" s="4"/>
      <c r="ELV88" s="4"/>
      <c r="ELW88" s="4"/>
      <c r="ELX88" s="4"/>
      <c r="ELY88" s="4"/>
      <c r="ELZ88" s="4"/>
      <c r="EMA88" s="4"/>
      <c r="EMB88" s="4"/>
      <c r="EMC88" s="4"/>
      <c r="EMD88" s="4"/>
      <c r="EME88" s="4"/>
      <c r="EMF88" s="4"/>
      <c r="EMG88" s="4"/>
      <c r="EMH88" s="4"/>
      <c r="EMI88" s="4"/>
      <c r="EMJ88" s="4"/>
      <c r="EMK88" s="4"/>
      <c r="EML88" s="4"/>
      <c r="EMM88" s="4"/>
      <c r="EMN88" s="4"/>
      <c r="EMO88" s="4"/>
      <c r="EMP88" s="4"/>
      <c r="EMQ88" s="4"/>
      <c r="EMR88" s="4"/>
      <c r="EMS88" s="4"/>
      <c r="EMT88" s="4"/>
      <c r="EMU88" s="4"/>
      <c r="EMV88" s="4"/>
      <c r="EMW88" s="4"/>
      <c r="EMX88" s="4"/>
      <c r="EMY88" s="4"/>
      <c r="EMZ88" s="4"/>
      <c r="ENA88" s="4"/>
      <c r="ENB88" s="4"/>
      <c r="ENC88" s="4"/>
      <c r="END88" s="4"/>
      <c r="ENE88" s="4"/>
      <c r="ENF88" s="4"/>
      <c r="ENG88" s="4"/>
      <c r="ENH88" s="4"/>
      <c r="ENI88" s="4"/>
      <c r="ENJ88" s="4"/>
      <c r="ENK88" s="4"/>
      <c r="ENL88" s="4"/>
      <c r="ENM88" s="4"/>
      <c r="ENN88" s="4"/>
      <c r="ENO88" s="4"/>
      <c r="ENP88" s="4"/>
      <c r="ENQ88" s="4"/>
      <c r="ENR88" s="4"/>
      <c r="ENS88" s="4"/>
      <c r="ENT88" s="4"/>
      <c r="ENU88" s="4"/>
      <c r="ENV88" s="4"/>
      <c r="ENW88" s="4"/>
      <c r="ENX88" s="4"/>
      <c r="ENY88" s="4"/>
      <c r="ENZ88" s="4"/>
      <c r="EOA88" s="4"/>
      <c r="EOB88" s="4"/>
      <c r="EOC88" s="4"/>
      <c r="EOD88" s="4"/>
      <c r="EOE88" s="4"/>
      <c r="EOF88" s="4"/>
      <c r="EOG88" s="4"/>
      <c r="EOH88" s="4"/>
      <c r="EOI88" s="4"/>
      <c r="EOJ88" s="4"/>
      <c r="EOK88" s="4"/>
      <c r="EOL88" s="4"/>
      <c r="EOM88" s="4"/>
      <c r="EON88" s="4"/>
      <c r="EOO88" s="4"/>
      <c r="EOP88" s="4"/>
      <c r="EOQ88" s="4"/>
      <c r="EOR88" s="4"/>
      <c r="EOS88" s="4"/>
      <c r="EOT88" s="4"/>
      <c r="EOU88" s="4"/>
      <c r="EOV88" s="4"/>
      <c r="EOW88" s="4"/>
      <c r="EOX88" s="4"/>
      <c r="EOY88" s="4"/>
      <c r="EOZ88" s="4"/>
      <c r="EPA88" s="4"/>
      <c r="EPB88" s="4"/>
      <c r="EPC88" s="4"/>
      <c r="EPD88" s="4"/>
      <c r="EPE88" s="4"/>
      <c r="EPF88" s="4"/>
      <c r="EPG88" s="4"/>
      <c r="EPH88" s="4"/>
      <c r="EPI88" s="4"/>
      <c r="EPJ88" s="4"/>
      <c r="EPK88" s="4"/>
      <c r="EPL88" s="4"/>
      <c r="EPM88" s="4"/>
      <c r="EPN88" s="4"/>
      <c r="EPO88" s="4"/>
      <c r="EPP88" s="4"/>
      <c r="EPQ88" s="4"/>
      <c r="EPR88" s="4"/>
      <c r="EPS88" s="4"/>
      <c r="EPT88" s="4"/>
      <c r="EPU88" s="4"/>
      <c r="EPV88" s="4"/>
      <c r="EPW88" s="4"/>
      <c r="EPX88" s="4"/>
      <c r="EPY88" s="4"/>
      <c r="EPZ88" s="4"/>
      <c r="EQA88" s="4"/>
      <c r="EQB88" s="4"/>
      <c r="EQC88" s="4"/>
      <c r="EQD88" s="4"/>
      <c r="EQE88" s="4"/>
      <c r="EQF88" s="4"/>
      <c r="EQG88" s="4"/>
      <c r="EQH88" s="4"/>
      <c r="EQI88" s="4"/>
      <c r="EQJ88" s="4"/>
      <c r="EQK88" s="4"/>
      <c r="EQL88" s="4"/>
      <c r="EQM88" s="4"/>
      <c r="EQN88" s="4"/>
      <c r="EQO88" s="4"/>
      <c r="EQP88" s="4"/>
      <c r="EQQ88" s="4"/>
      <c r="EQR88" s="4"/>
      <c r="EQS88" s="4"/>
      <c r="EQT88" s="4"/>
      <c r="EQU88" s="4"/>
      <c r="EQV88" s="4"/>
      <c r="EQW88" s="4"/>
      <c r="EQX88" s="4"/>
      <c r="EQY88" s="4"/>
      <c r="EQZ88" s="4"/>
      <c r="ERA88" s="4"/>
      <c r="ERB88" s="4"/>
      <c r="ERC88" s="4"/>
      <c r="ERD88" s="4"/>
      <c r="ERE88" s="4"/>
      <c r="ERF88" s="4"/>
      <c r="ERG88" s="4"/>
      <c r="ERH88" s="4"/>
      <c r="ERI88" s="4"/>
      <c r="ERJ88" s="4"/>
      <c r="ERK88" s="4"/>
      <c r="ERL88" s="4"/>
      <c r="ERM88" s="4"/>
      <c r="ERN88" s="4"/>
      <c r="ERO88" s="4"/>
      <c r="ERP88" s="4"/>
      <c r="ERQ88" s="4"/>
      <c r="ERR88" s="4"/>
      <c r="ERS88" s="4"/>
      <c r="ERT88" s="4"/>
      <c r="ERU88" s="4"/>
      <c r="ERV88" s="4"/>
      <c r="ERW88" s="4"/>
      <c r="ERX88" s="4"/>
      <c r="ERY88" s="4"/>
      <c r="ERZ88" s="4"/>
      <c r="ESA88" s="4"/>
      <c r="ESB88" s="4"/>
      <c r="ESC88" s="4"/>
      <c r="ESD88" s="4"/>
      <c r="ESE88" s="4"/>
      <c r="ESF88" s="4"/>
      <c r="ESG88" s="4"/>
      <c r="ESH88" s="4"/>
      <c r="ESI88" s="4"/>
      <c r="ESJ88" s="4"/>
      <c r="ESK88" s="4"/>
      <c r="ESL88" s="4"/>
      <c r="ESM88" s="4"/>
      <c r="ESN88" s="4"/>
      <c r="ESO88" s="4"/>
      <c r="ESP88" s="4"/>
      <c r="ESQ88" s="4"/>
      <c r="ESR88" s="4"/>
      <c r="ESS88" s="4"/>
      <c r="EST88" s="4"/>
      <c r="ESU88" s="4"/>
      <c r="ESV88" s="4"/>
      <c r="ESW88" s="4"/>
      <c r="ESX88" s="4"/>
      <c r="ESY88" s="4"/>
      <c r="ESZ88" s="4"/>
      <c r="ETA88" s="4"/>
      <c r="ETB88" s="4"/>
      <c r="ETC88" s="4"/>
      <c r="ETD88" s="4"/>
      <c r="ETE88" s="4"/>
      <c r="ETF88" s="4"/>
      <c r="ETG88" s="4"/>
      <c r="ETH88" s="4"/>
      <c r="ETI88" s="4"/>
      <c r="ETJ88" s="4"/>
      <c r="ETK88" s="4"/>
      <c r="ETL88" s="4"/>
      <c r="ETM88" s="4"/>
      <c r="ETN88" s="4"/>
      <c r="ETO88" s="4"/>
      <c r="ETP88" s="4"/>
      <c r="ETQ88" s="4"/>
      <c r="ETR88" s="4"/>
      <c r="ETS88" s="4"/>
      <c r="ETT88" s="4"/>
      <c r="ETU88" s="4"/>
      <c r="ETV88" s="4"/>
      <c r="ETW88" s="4"/>
      <c r="ETX88" s="4"/>
      <c r="ETY88" s="4"/>
      <c r="ETZ88" s="4"/>
      <c r="EUA88" s="4"/>
      <c r="EUB88" s="4"/>
      <c r="EUC88" s="4"/>
      <c r="EUD88" s="4"/>
      <c r="EUE88" s="4"/>
      <c r="EUF88" s="4"/>
      <c r="EUG88" s="4"/>
      <c r="EUH88" s="4"/>
      <c r="EUI88" s="4"/>
      <c r="EUJ88" s="4"/>
      <c r="EUK88" s="4"/>
      <c r="EUL88" s="4"/>
      <c r="EUM88" s="4"/>
      <c r="EUN88" s="4"/>
      <c r="EUO88" s="4"/>
      <c r="EUP88" s="4"/>
      <c r="EUQ88" s="4"/>
      <c r="EUR88" s="4"/>
      <c r="EUS88" s="4"/>
      <c r="EUT88" s="4"/>
      <c r="EUU88" s="4"/>
      <c r="EUV88" s="4"/>
      <c r="EUW88" s="4"/>
      <c r="EUX88" s="4"/>
      <c r="EUY88" s="4"/>
      <c r="EUZ88" s="4"/>
      <c r="EVA88" s="4"/>
      <c r="EVB88" s="4"/>
      <c r="EVC88" s="4"/>
      <c r="EVD88" s="4"/>
      <c r="EVE88" s="4"/>
      <c r="EVF88" s="4"/>
      <c r="EVG88" s="4"/>
      <c r="EVH88" s="4"/>
      <c r="EVI88" s="4"/>
      <c r="EVJ88" s="4"/>
      <c r="EVK88" s="4"/>
      <c r="EVL88" s="4"/>
      <c r="EVM88" s="4"/>
      <c r="EVN88" s="4"/>
      <c r="EVO88" s="4"/>
      <c r="EVP88" s="4"/>
      <c r="EVQ88" s="4"/>
      <c r="EVR88" s="4"/>
      <c r="EVS88" s="4"/>
      <c r="EVT88" s="4"/>
      <c r="EVU88" s="4"/>
      <c r="EVV88" s="4"/>
      <c r="EVW88" s="4"/>
      <c r="EVX88" s="4"/>
      <c r="EVY88" s="4"/>
      <c r="EVZ88" s="4"/>
      <c r="EWA88" s="4"/>
      <c r="EWB88" s="4"/>
      <c r="EWC88" s="4"/>
      <c r="EWD88" s="4"/>
      <c r="EWE88" s="4"/>
      <c r="EWF88" s="4"/>
      <c r="EWG88" s="4"/>
      <c r="EWH88" s="4"/>
      <c r="EWI88" s="4"/>
      <c r="EWJ88" s="4"/>
      <c r="EWK88" s="4"/>
      <c r="EWL88" s="4"/>
      <c r="EWM88" s="4"/>
      <c r="EWN88" s="4"/>
      <c r="EWO88" s="4"/>
      <c r="EWP88" s="4"/>
      <c r="EWQ88" s="4"/>
      <c r="EWR88" s="4"/>
      <c r="EWS88" s="4"/>
      <c r="EWT88" s="4"/>
      <c r="EWU88" s="4"/>
      <c r="EWV88" s="4"/>
      <c r="EWW88" s="4"/>
      <c r="EWX88" s="4"/>
      <c r="EWY88" s="4"/>
      <c r="EWZ88" s="4"/>
      <c r="EXA88" s="4"/>
      <c r="EXB88" s="4"/>
      <c r="EXC88" s="4"/>
      <c r="EXD88" s="4"/>
      <c r="EXE88" s="4"/>
      <c r="EXF88" s="4"/>
      <c r="EXG88" s="4"/>
      <c r="EXH88" s="4"/>
      <c r="EXI88" s="4"/>
      <c r="EXJ88" s="4"/>
      <c r="EXK88" s="4"/>
      <c r="EXL88" s="4"/>
      <c r="EXM88" s="4"/>
      <c r="EXN88" s="4"/>
      <c r="EXO88" s="4"/>
      <c r="EXP88" s="4"/>
      <c r="EXQ88" s="4"/>
      <c r="EXR88" s="4"/>
      <c r="EXS88" s="4"/>
      <c r="EXT88" s="4"/>
      <c r="EXU88" s="4"/>
      <c r="EXV88" s="4"/>
      <c r="EXW88" s="4"/>
      <c r="EXX88" s="4"/>
      <c r="EXY88" s="4"/>
      <c r="EXZ88" s="4"/>
      <c r="EYA88" s="4"/>
      <c r="EYB88" s="4"/>
      <c r="EYC88" s="4"/>
      <c r="EYD88" s="4"/>
      <c r="EYE88" s="4"/>
      <c r="EYF88" s="4"/>
      <c r="EYG88" s="4"/>
      <c r="EYH88" s="4"/>
      <c r="EYI88" s="4"/>
      <c r="EYJ88" s="4"/>
      <c r="EYK88" s="4"/>
      <c r="EYL88" s="4"/>
      <c r="EYM88" s="4"/>
      <c r="EYN88" s="4"/>
      <c r="EYO88" s="4"/>
      <c r="EYP88" s="4"/>
      <c r="EYQ88" s="4"/>
      <c r="EYR88" s="4"/>
      <c r="EYS88" s="4"/>
      <c r="EYT88" s="4"/>
      <c r="EYU88" s="4"/>
      <c r="EYV88" s="4"/>
      <c r="EYW88" s="4"/>
      <c r="EYX88" s="4"/>
      <c r="EYY88" s="4"/>
      <c r="EYZ88" s="4"/>
      <c r="EZA88" s="4"/>
      <c r="EZB88" s="4"/>
      <c r="EZC88" s="4"/>
      <c r="EZD88" s="4"/>
      <c r="EZE88" s="4"/>
      <c r="EZF88" s="4"/>
      <c r="EZG88" s="4"/>
      <c r="EZH88" s="4"/>
      <c r="EZI88" s="4"/>
      <c r="EZJ88" s="4"/>
      <c r="EZK88" s="4"/>
      <c r="EZL88" s="4"/>
      <c r="EZM88" s="4"/>
      <c r="EZN88" s="4"/>
      <c r="EZO88" s="4"/>
      <c r="EZP88" s="4"/>
      <c r="EZQ88" s="4"/>
      <c r="EZR88" s="4"/>
      <c r="EZS88" s="4"/>
      <c r="EZT88" s="4"/>
      <c r="EZU88" s="4"/>
      <c r="EZV88" s="4"/>
      <c r="EZW88" s="4"/>
      <c r="EZX88" s="4"/>
      <c r="EZY88" s="4"/>
      <c r="EZZ88" s="4"/>
      <c r="FAA88" s="4"/>
      <c r="FAB88" s="4"/>
      <c r="FAC88" s="4"/>
      <c r="FAD88" s="4"/>
      <c r="FAE88" s="4"/>
      <c r="FAF88" s="4"/>
      <c r="FAG88" s="4"/>
      <c r="FAH88" s="4"/>
      <c r="FAI88" s="4"/>
      <c r="FAJ88" s="4"/>
      <c r="FAK88" s="4"/>
      <c r="FAL88" s="4"/>
      <c r="FAM88" s="4"/>
      <c r="FAN88" s="4"/>
      <c r="FAO88" s="4"/>
      <c r="FAP88" s="4"/>
      <c r="FAQ88" s="4"/>
      <c r="FAR88" s="4"/>
      <c r="FAS88" s="4"/>
      <c r="FAT88" s="4"/>
      <c r="FAU88" s="4"/>
      <c r="FAV88" s="4"/>
      <c r="FAW88" s="4"/>
      <c r="FAX88" s="4"/>
      <c r="FAY88" s="4"/>
      <c r="FAZ88" s="4"/>
      <c r="FBA88" s="4"/>
      <c r="FBB88" s="4"/>
      <c r="FBC88" s="4"/>
      <c r="FBD88" s="4"/>
      <c r="FBE88" s="4"/>
      <c r="FBF88" s="4"/>
      <c r="FBG88" s="4"/>
      <c r="FBH88" s="4"/>
      <c r="FBI88" s="4"/>
      <c r="FBJ88" s="4"/>
      <c r="FBK88" s="4"/>
      <c r="FBL88" s="4"/>
      <c r="FBM88" s="4"/>
      <c r="FBN88" s="4"/>
      <c r="FBO88" s="4"/>
      <c r="FBP88" s="4"/>
      <c r="FBQ88" s="4"/>
      <c r="FBR88" s="4"/>
      <c r="FBS88" s="4"/>
      <c r="FBT88" s="4"/>
      <c r="FBU88" s="4"/>
      <c r="FBV88" s="4"/>
      <c r="FBW88" s="4"/>
      <c r="FBX88" s="4"/>
      <c r="FBY88" s="4"/>
      <c r="FBZ88" s="4"/>
      <c r="FCA88" s="4"/>
      <c r="FCB88" s="4"/>
      <c r="FCC88" s="4"/>
      <c r="FCD88" s="4"/>
      <c r="FCE88" s="4"/>
      <c r="FCF88" s="4"/>
      <c r="FCG88" s="4"/>
      <c r="FCH88" s="4"/>
      <c r="FCI88" s="4"/>
      <c r="FCJ88" s="4"/>
      <c r="FCK88" s="4"/>
      <c r="FCL88" s="4"/>
      <c r="FCM88" s="4"/>
      <c r="FCN88" s="4"/>
      <c r="FCO88" s="4"/>
      <c r="FCP88" s="4"/>
      <c r="FCQ88" s="4"/>
      <c r="FCR88" s="4"/>
      <c r="FCS88" s="4"/>
      <c r="FCT88" s="4"/>
      <c r="FCU88" s="4"/>
      <c r="FCV88" s="4"/>
      <c r="FCW88" s="4"/>
      <c r="FCX88" s="4"/>
      <c r="FCY88" s="4"/>
      <c r="FCZ88" s="4"/>
      <c r="FDA88" s="4"/>
      <c r="FDB88" s="4"/>
      <c r="FDC88" s="4"/>
      <c r="FDD88" s="4"/>
      <c r="FDE88" s="4"/>
      <c r="FDF88" s="4"/>
      <c r="FDG88" s="4"/>
      <c r="FDH88" s="4"/>
      <c r="FDI88" s="4"/>
      <c r="FDJ88" s="4"/>
      <c r="FDK88" s="4"/>
      <c r="FDL88" s="4"/>
      <c r="FDM88" s="4"/>
      <c r="FDN88" s="4"/>
      <c r="FDO88" s="4"/>
      <c r="FDP88" s="4"/>
      <c r="FDQ88" s="4"/>
      <c r="FDR88" s="4"/>
      <c r="FDS88" s="4"/>
      <c r="FDT88" s="4"/>
      <c r="FDU88" s="4"/>
      <c r="FDV88" s="4"/>
      <c r="FDW88" s="4"/>
      <c r="FDX88" s="4"/>
      <c r="FDY88" s="4"/>
      <c r="FDZ88" s="4"/>
      <c r="FEA88" s="4"/>
      <c r="FEB88" s="4"/>
      <c r="FEC88" s="4"/>
      <c r="FED88" s="4"/>
      <c r="FEE88" s="4"/>
      <c r="FEF88" s="4"/>
      <c r="FEG88" s="4"/>
      <c r="FEH88" s="4"/>
      <c r="FEI88" s="4"/>
      <c r="FEJ88" s="4"/>
      <c r="FEK88" s="4"/>
      <c r="FEL88" s="4"/>
      <c r="FEM88" s="4"/>
      <c r="FEN88" s="4"/>
      <c r="FEO88" s="4"/>
      <c r="FEP88" s="4"/>
      <c r="FEQ88" s="4"/>
      <c r="FER88" s="4"/>
      <c r="FES88" s="4"/>
      <c r="FET88" s="4"/>
      <c r="FEU88" s="4"/>
      <c r="FEV88" s="4"/>
      <c r="FEW88" s="4"/>
      <c r="FEX88" s="4"/>
      <c r="FEY88" s="4"/>
      <c r="FEZ88" s="4"/>
      <c r="FFA88" s="4"/>
      <c r="FFB88" s="4"/>
      <c r="FFC88" s="4"/>
      <c r="FFD88" s="4"/>
      <c r="FFE88" s="4"/>
      <c r="FFF88" s="4"/>
      <c r="FFG88" s="4"/>
      <c r="FFH88" s="4"/>
      <c r="FFI88" s="4"/>
      <c r="FFJ88" s="4"/>
      <c r="FFK88" s="4"/>
      <c r="FFL88" s="4"/>
      <c r="FFM88" s="4"/>
      <c r="FFN88" s="4"/>
      <c r="FFO88" s="4"/>
      <c r="FFP88" s="4"/>
      <c r="FFQ88" s="4"/>
      <c r="FFR88" s="4"/>
      <c r="FFS88" s="4"/>
      <c r="FFT88" s="4"/>
      <c r="FFU88" s="4"/>
      <c r="FFV88" s="4"/>
      <c r="FFW88" s="4"/>
      <c r="FFX88" s="4"/>
      <c r="FFY88" s="4"/>
      <c r="FFZ88" s="4"/>
      <c r="FGA88" s="4"/>
      <c r="FGB88" s="4"/>
      <c r="FGC88" s="4"/>
      <c r="FGD88" s="4"/>
      <c r="FGE88" s="4"/>
      <c r="FGF88" s="4"/>
      <c r="FGG88" s="4"/>
      <c r="FGH88" s="4"/>
      <c r="FGI88" s="4"/>
      <c r="FGJ88" s="4"/>
      <c r="FGK88" s="4"/>
      <c r="FGL88" s="4"/>
      <c r="FGM88" s="4"/>
      <c r="FGN88" s="4"/>
      <c r="FGO88" s="4"/>
      <c r="FGP88" s="4"/>
      <c r="FGQ88" s="4"/>
      <c r="FGR88" s="4"/>
      <c r="FGS88" s="4"/>
      <c r="FGT88" s="4"/>
      <c r="FGU88" s="4"/>
      <c r="FGV88" s="4"/>
      <c r="FGW88" s="4"/>
      <c r="FGX88" s="4"/>
      <c r="FGY88" s="4"/>
      <c r="FGZ88" s="4"/>
      <c r="FHA88" s="4"/>
      <c r="FHB88" s="4"/>
      <c r="FHC88" s="4"/>
      <c r="FHD88" s="4"/>
      <c r="FHE88" s="4"/>
      <c r="FHF88" s="4"/>
      <c r="FHG88" s="4"/>
      <c r="FHH88" s="4"/>
      <c r="FHI88" s="4"/>
      <c r="FHJ88" s="4"/>
      <c r="FHK88" s="4"/>
      <c r="FHL88" s="4"/>
      <c r="FHM88" s="4"/>
      <c r="FHN88" s="4"/>
      <c r="FHO88" s="4"/>
      <c r="FHP88" s="4"/>
      <c r="FHQ88" s="4"/>
      <c r="FHR88" s="4"/>
      <c r="FHS88" s="4"/>
      <c r="FHT88" s="4"/>
      <c r="FHU88" s="4"/>
      <c r="FHV88" s="4"/>
      <c r="FHW88" s="4"/>
      <c r="FHX88" s="4"/>
      <c r="FHY88" s="4"/>
      <c r="FHZ88" s="4"/>
      <c r="FIA88" s="4"/>
      <c r="FIB88" s="4"/>
      <c r="FIC88" s="4"/>
      <c r="FID88" s="4"/>
      <c r="FIE88" s="4"/>
      <c r="FIF88" s="4"/>
      <c r="FIG88" s="4"/>
      <c r="FIH88" s="4"/>
      <c r="FII88" s="4"/>
      <c r="FIJ88" s="4"/>
      <c r="FIK88" s="4"/>
      <c r="FIL88" s="4"/>
      <c r="FIM88" s="4"/>
      <c r="FIN88" s="4"/>
      <c r="FIO88" s="4"/>
      <c r="FIP88" s="4"/>
      <c r="FIQ88" s="4"/>
      <c r="FIR88" s="4"/>
      <c r="FIS88" s="4"/>
      <c r="FIT88" s="4"/>
      <c r="FIU88" s="4"/>
      <c r="FIV88" s="4"/>
      <c r="FIW88" s="4"/>
      <c r="FIX88" s="4"/>
      <c r="FIY88" s="4"/>
      <c r="FIZ88" s="4"/>
      <c r="FJA88" s="4"/>
      <c r="FJB88" s="4"/>
      <c r="FJC88" s="4"/>
      <c r="FJD88" s="4"/>
      <c r="FJE88" s="4"/>
      <c r="FJF88" s="4"/>
      <c r="FJG88" s="4"/>
      <c r="FJH88" s="4"/>
      <c r="FJI88" s="4"/>
      <c r="FJJ88" s="4"/>
      <c r="FJK88" s="4"/>
      <c r="FJL88" s="4"/>
      <c r="FJM88" s="4"/>
      <c r="FJN88" s="4"/>
      <c r="FJO88" s="4"/>
      <c r="FJP88" s="4"/>
      <c r="FJQ88" s="4"/>
      <c r="FJR88" s="4"/>
      <c r="FJS88" s="4"/>
      <c r="FJT88" s="4"/>
      <c r="FJU88" s="4"/>
      <c r="FJV88" s="4"/>
      <c r="FJW88" s="4"/>
      <c r="FJX88" s="4"/>
      <c r="FJY88" s="4"/>
      <c r="FJZ88" s="4"/>
      <c r="FKA88" s="4"/>
      <c r="FKB88" s="4"/>
      <c r="FKC88" s="4"/>
      <c r="FKD88" s="4"/>
      <c r="FKE88" s="4"/>
      <c r="FKF88" s="4"/>
      <c r="FKG88" s="4"/>
      <c r="FKH88" s="4"/>
      <c r="FKI88" s="4"/>
      <c r="FKJ88" s="4"/>
      <c r="FKK88" s="4"/>
      <c r="FKL88" s="4"/>
      <c r="FKM88" s="4"/>
      <c r="FKN88" s="4"/>
      <c r="FKO88" s="4"/>
      <c r="FKP88" s="4"/>
      <c r="FKQ88" s="4"/>
      <c r="FKR88" s="4"/>
      <c r="FKS88" s="4"/>
      <c r="FKT88" s="4"/>
      <c r="FKU88" s="4"/>
      <c r="FKV88" s="4"/>
      <c r="FKW88" s="4"/>
      <c r="FKX88" s="4"/>
      <c r="FKY88" s="4"/>
      <c r="FKZ88" s="4"/>
      <c r="FLA88" s="4"/>
      <c r="FLB88" s="4"/>
      <c r="FLC88" s="4"/>
      <c r="FLD88" s="4"/>
      <c r="FLE88" s="4"/>
      <c r="FLF88" s="4"/>
      <c r="FLG88" s="4"/>
      <c r="FLH88" s="4"/>
      <c r="FLI88" s="4"/>
      <c r="FLJ88" s="4"/>
      <c r="FLK88" s="4"/>
      <c r="FLL88" s="4"/>
      <c r="FLM88" s="4"/>
      <c r="FLN88" s="4"/>
      <c r="FLO88" s="4"/>
      <c r="FLP88" s="4"/>
      <c r="FLQ88" s="4"/>
      <c r="FLR88" s="4"/>
      <c r="FLS88" s="4"/>
      <c r="FLT88" s="4"/>
      <c r="FLU88" s="4"/>
      <c r="FLV88" s="4"/>
      <c r="FLW88" s="4"/>
      <c r="FLX88" s="4"/>
      <c r="FLY88" s="4"/>
      <c r="FLZ88" s="4"/>
      <c r="FMA88" s="4"/>
      <c r="FMB88" s="4"/>
      <c r="FMC88" s="4"/>
      <c r="FMD88" s="4"/>
      <c r="FME88" s="4"/>
      <c r="FMF88" s="4"/>
      <c r="FMG88" s="4"/>
      <c r="FMH88" s="4"/>
      <c r="FMI88" s="4"/>
      <c r="FMJ88" s="4"/>
      <c r="FMK88" s="4"/>
      <c r="FML88" s="4"/>
      <c r="FMM88" s="4"/>
      <c r="FMN88" s="4"/>
      <c r="FMO88" s="4"/>
      <c r="FMP88" s="4"/>
      <c r="FMQ88" s="4"/>
      <c r="FMR88" s="4"/>
      <c r="FMS88" s="4"/>
      <c r="FMT88" s="4"/>
      <c r="FMU88" s="4"/>
      <c r="FMV88" s="4"/>
      <c r="FMW88" s="4"/>
      <c r="FMX88" s="4"/>
      <c r="FMY88" s="4"/>
      <c r="FMZ88" s="4"/>
      <c r="FNA88" s="4"/>
      <c r="FNB88" s="4"/>
      <c r="FNC88" s="4"/>
      <c r="FND88" s="4"/>
      <c r="FNE88" s="4"/>
      <c r="FNF88" s="4"/>
      <c r="FNG88" s="4"/>
      <c r="FNH88" s="4"/>
      <c r="FNI88" s="4"/>
      <c r="FNJ88" s="4"/>
      <c r="FNK88" s="4"/>
      <c r="FNL88" s="4"/>
      <c r="FNM88" s="4"/>
      <c r="FNN88" s="4"/>
      <c r="FNO88" s="4"/>
      <c r="FNP88" s="4"/>
      <c r="FNQ88" s="4"/>
      <c r="FNR88" s="4"/>
      <c r="FNS88" s="4"/>
      <c r="FNT88" s="4"/>
      <c r="FNU88" s="4"/>
      <c r="FNV88" s="4"/>
      <c r="FNW88" s="4"/>
      <c r="FNX88" s="4"/>
      <c r="FNY88" s="4"/>
      <c r="FNZ88" s="4"/>
      <c r="FOA88" s="4"/>
      <c r="FOB88" s="4"/>
      <c r="FOC88" s="4"/>
      <c r="FOD88" s="4"/>
      <c r="FOE88" s="4"/>
      <c r="FOF88" s="4"/>
      <c r="FOG88" s="4"/>
      <c r="FOH88" s="4"/>
      <c r="FOI88" s="4"/>
      <c r="FOJ88" s="4"/>
      <c r="FOK88" s="4"/>
      <c r="FOL88" s="4"/>
      <c r="FOM88" s="4"/>
      <c r="FON88" s="4"/>
      <c r="FOO88" s="4"/>
      <c r="FOP88" s="4"/>
      <c r="FOQ88" s="4"/>
      <c r="FOR88" s="4"/>
      <c r="FOS88" s="4"/>
      <c r="FOT88" s="4"/>
      <c r="FOU88" s="4"/>
      <c r="FOV88" s="4"/>
      <c r="FOW88" s="4"/>
      <c r="FOX88" s="4"/>
      <c r="FOY88" s="4"/>
      <c r="FOZ88" s="4"/>
      <c r="FPA88" s="4"/>
      <c r="FPB88" s="4"/>
      <c r="FPC88" s="4"/>
      <c r="FPD88" s="4"/>
      <c r="FPE88" s="4"/>
      <c r="FPF88" s="4"/>
      <c r="FPG88" s="4"/>
      <c r="FPH88" s="4"/>
      <c r="FPI88" s="4"/>
      <c r="FPJ88" s="4"/>
      <c r="FPK88" s="4"/>
      <c r="FPL88" s="4"/>
      <c r="FPM88" s="4"/>
      <c r="FPN88" s="4"/>
      <c r="FPO88" s="4"/>
      <c r="FPP88" s="4"/>
      <c r="FPQ88" s="4"/>
      <c r="FPR88" s="4"/>
      <c r="FPS88" s="4"/>
      <c r="FPT88" s="4"/>
      <c r="FPU88" s="4"/>
      <c r="FPV88" s="4"/>
      <c r="FPW88" s="4"/>
      <c r="FPX88" s="4"/>
      <c r="FPY88" s="4"/>
      <c r="FPZ88" s="4"/>
      <c r="FQA88" s="4"/>
      <c r="FQB88" s="4"/>
      <c r="FQC88" s="4"/>
      <c r="FQD88" s="4"/>
      <c r="FQE88" s="4"/>
      <c r="FQF88" s="4"/>
      <c r="FQG88" s="4"/>
      <c r="FQH88" s="4"/>
      <c r="FQI88" s="4"/>
      <c r="FQJ88" s="4"/>
      <c r="FQK88" s="4"/>
      <c r="FQL88" s="4"/>
      <c r="FQM88" s="4"/>
      <c r="FQN88" s="4"/>
      <c r="FQO88" s="4"/>
      <c r="FQP88" s="4"/>
      <c r="FQQ88" s="4"/>
      <c r="FQR88" s="4"/>
      <c r="FQS88" s="4"/>
      <c r="FQT88" s="4"/>
      <c r="FQU88" s="4"/>
      <c r="FQV88" s="4"/>
      <c r="FQW88" s="4"/>
      <c r="FQX88" s="4"/>
      <c r="FQY88" s="4"/>
      <c r="FQZ88" s="4"/>
      <c r="FRA88" s="4"/>
      <c r="FRB88" s="4"/>
      <c r="FRC88" s="4"/>
      <c r="FRD88" s="4"/>
      <c r="FRE88" s="4"/>
      <c r="FRF88" s="4"/>
      <c r="FRG88" s="4"/>
      <c r="FRH88" s="4"/>
      <c r="FRI88" s="4"/>
      <c r="FRJ88" s="4"/>
      <c r="FRK88" s="4"/>
      <c r="FRL88" s="4"/>
      <c r="FRM88" s="4"/>
      <c r="FRN88" s="4"/>
      <c r="FRO88" s="4"/>
      <c r="FRP88" s="4"/>
      <c r="FRQ88" s="4"/>
      <c r="FRR88" s="4"/>
      <c r="FRS88" s="4"/>
      <c r="FRT88" s="4"/>
      <c r="FRU88" s="4"/>
      <c r="FRV88" s="4"/>
      <c r="FRW88" s="4"/>
      <c r="FRX88" s="4"/>
      <c r="FRY88" s="4"/>
      <c r="FRZ88" s="4"/>
      <c r="FSA88" s="4"/>
      <c r="FSB88" s="4"/>
      <c r="FSC88" s="4"/>
      <c r="FSD88" s="4"/>
      <c r="FSE88" s="4"/>
      <c r="FSF88" s="4"/>
      <c r="FSG88" s="4"/>
      <c r="FSH88" s="4"/>
      <c r="FSI88" s="4"/>
      <c r="FSJ88" s="4"/>
      <c r="FSK88" s="4"/>
      <c r="FSL88" s="4"/>
      <c r="FSM88" s="4"/>
      <c r="FSN88" s="4"/>
      <c r="FSO88" s="4"/>
      <c r="FSP88" s="4"/>
      <c r="FSQ88" s="4"/>
      <c r="FSR88" s="4"/>
      <c r="FSS88" s="4"/>
      <c r="FST88" s="4"/>
      <c r="FSU88" s="4"/>
      <c r="FSV88" s="4"/>
      <c r="FSW88" s="4"/>
      <c r="FSX88" s="4"/>
      <c r="FSY88" s="4"/>
      <c r="FSZ88" s="4"/>
      <c r="FTA88" s="4"/>
      <c r="FTB88" s="4"/>
      <c r="FTC88" s="4"/>
      <c r="FTD88" s="4"/>
      <c r="FTE88" s="4"/>
      <c r="FTF88" s="4"/>
      <c r="FTG88" s="4"/>
      <c r="FTH88" s="4"/>
      <c r="FTI88" s="4"/>
      <c r="FTJ88" s="4"/>
      <c r="FTK88" s="4"/>
      <c r="FTL88" s="4"/>
      <c r="FTM88" s="4"/>
      <c r="FTN88" s="4"/>
      <c r="FTO88" s="4"/>
      <c r="FTP88" s="4"/>
      <c r="FTQ88" s="4"/>
      <c r="FTR88" s="4"/>
      <c r="FTS88" s="4"/>
      <c r="FTT88" s="4"/>
      <c r="FTU88" s="4"/>
      <c r="FTV88" s="4"/>
      <c r="FTW88" s="4"/>
      <c r="FTX88" s="4"/>
      <c r="FTY88" s="4"/>
      <c r="FTZ88" s="4"/>
      <c r="FUA88" s="4"/>
      <c r="FUB88" s="4"/>
      <c r="FUC88" s="4"/>
      <c r="FUD88" s="4"/>
      <c r="FUE88" s="4"/>
      <c r="FUF88" s="4"/>
      <c r="FUG88" s="4"/>
      <c r="FUH88" s="4"/>
      <c r="FUI88" s="4"/>
      <c r="FUJ88" s="4"/>
      <c r="FUK88" s="4"/>
      <c r="FUL88" s="4"/>
      <c r="FUM88" s="4"/>
      <c r="FUN88" s="4"/>
      <c r="FUO88" s="4"/>
      <c r="FUP88" s="4"/>
      <c r="FUQ88" s="4"/>
      <c r="FUR88" s="4"/>
      <c r="FUS88" s="4"/>
      <c r="FUT88" s="4"/>
      <c r="FUU88" s="4"/>
      <c r="FUV88" s="4"/>
      <c r="FUW88" s="4"/>
      <c r="FUX88" s="4"/>
      <c r="FUY88" s="4"/>
      <c r="FUZ88" s="4"/>
      <c r="FVA88" s="4"/>
      <c r="FVB88" s="4"/>
      <c r="FVC88" s="4"/>
      <c r="FVD88" s="4"/>
      <c r="FVE88" s="4"/>
      <c r="FVF88" s="4"/>
      <c r="FVG88" s="4"/>
      <c r="FVH88" s="4"/>
      <c r="FVI88" s="4"/>
      <c r="FVJ88" s="4"/>
      <c r="FVK88" s="4"/>
      <c r="FVL88" s="4"/>
      <c r="FVM88" s="4"/>
      <c r="FVN88" s="4"/>
      <c r="FVO88" s="4"/>
      <c r="FVP88" s="4"/>
      <c r="FVQ88" s="4"/>
      <c r="FVR88" s="4"/>
      <c r="FVS88" s="4"/>
      <c r="FVT88" s="4"/>
      <c r="FVU88" s="4"/>
      <c r="FVV88" s="4"/>
      <c r="FVW88" s="4"/>
      <c r="FVX88" s="4"/>
      <c r="FVY88" s="4"/>
      <c r="FVZ88" s="4"/>
      <c r="FWA88" s="4"/>
      <c r="FWB88" s="4"/>
      <c r="FWC88" s="4"/>
      <c r="FWD88" s="4"/>
      <c r="FWE88" s="4"/>
      <c r="FWF88" s="4"/>
      <c r="FWG88" s="4"/>
      <c r="FWH88" s="4"/>
      <c r="FWI88" s="4"/>
      <c r="FWJ88" s="4"/>
      <c r="FWK88" s="4"/>
      <c r="FWL88" s="4"/>
      <c r="FWM88" s="4"/>
      <c r="FWN88" s="4"/>
      <c r="FWO88" s="4"/>
      <c r="FWP88" s="4"/>
      <c r="FWQ88" s="4"/>
      <c r="FWR88" s="4"/>
      <c r="FWS88" s="4"/>
      <c r="FWT88" s="4"/>
      <c r="FWU88" s="4"/>
      <c r="FWV88" s="4"/>
      <c r="FWW88" s="4"/>
      <c r="FWX88" s="4"/>
      <c r="FWY88" s="4"/>
      <c r="FWZ88" s="4"/>
      <c r="FXA88" s="4"/>
      <c r="FXB88" s="4"/>
      <c r="FXC88" s="4"/>
      <c r="FXD88" s="4"/>
      <c r="FXE88" s="4"/>
      <c r="FXF88" s="4"/>
      <c r="FXG88" s="4"/>
      <c r="FXH88" s="4"/>
      <c r="FXI88" s="4"/>
      <c r="FXJ88" s="4"/>
      <c r="FXK88" s="4"/>
      <c r="FXL88" s="4"/>
      <c r="FXM88" s="4"/>
      <c r="FXN88" s="4"/>
      <c r="FXO88" s="4"/>
      <c r="FXP88" s="4"/>
      <c r="FXQ88" s="4"/>
      <c r="FXR88" s="4"/>
      <c r="FXS88" s="4"/>
      <c r="FXT88" s="4"/>
      <c r="FXU88" s="4"/>
      <c r="FXV88" s="4"/>
      <c r="FXW88" s="4"/>
      <c r="FXX88" s="4"/>
      <c r="FXY88" s="4"/>
      <c r="FXZ88" s="4"/>
      <c r="FYA88" s="4"/>
      <c r="FYB88" s="4"/>
      <c r="FYC88" s="4"/>
      <c r="FYD88" s="4"/>
      <c r="FYE88" s="4"/>
      <c r="FYF88" s="4"/>
      <c r="FYG88" s="4"/>
      <c r="FYH88" s="4"/>
      <c r="FYI88" s="4"/>
      <c r="FYJ88" s="4"/>
      <c r="FYK88" s="4"/>
      <c r="FYL88" s="4"/>
      <c r="FYM88" s="4"/>
      <c r="FYN88" s="4"/>
      <c r="FYO88" s="4"/>
      <c r="FYP88" s="4"/>
      <c r="FYQ88" s="4"/>
      <c r="FYR88" s="4"/>
      <c r="FYS88" s="4"/>
      <c r="FYT88" s="4"/>
      <c r="FYU88" s="4"/>
      <c r="FYV88" s="4"/>
      <c r="FYW88" s="4"/>
      <c r="FYX88" s="4"/>
      <c r="FYY88" s="4"/>
      <c r="FYZ88" s="4"/>
      <c r="FZA88" s="4"/>
      <c r="FZB88" s="4"/>
      <c r="FZC88" s="4"/>
      <c r="FZD88" s="4"/>
      <c r="FZE88" s="4"/>
      <c r="FZF88" s="4"/>
      <c r="FZG88" s="4"/>
      <c r="FZH88" s="4"/>
      <c r="FZI88" s="4"/>
      <c r="FZJ88" s="4"/>
      <c r="FZK88" s="4"/>
      <c r="FZL88" s="4"/>
      <c r="FZM88" s="4"/>
      <c r="FZN88" s="4"/>
      <c r="FZO88" s="4"/>
      <c r="FZP88" s="4"/>
      <c r="FZQ88" s="4"/>
      <c r="FZR88" s="4"/>
      <c r="FZS88" s="4"/>
      <c r="FZT88" s="4"/>
      <c r="FZU88" s="4"/>
      <c r="FZV88" s="4"/>
      <c r="FZW88" s="4"/>
      <c r="FZX88" s="4"/>
      <c r="FZY88" s="4"/>
      <c r="FZZ88" s="4"/>
      <c r="GAA88" s="4"/>
      <c r="GAB88" s="4"/>
      <c r="GAC88" s="4"/>
      <c r="GAD88" s="4"/>
      <c r="GAE88" s="4"/>
      <c r="GAF88" s="4"/>
      <c r="GAG88" s="4"/>
      <c r="GAH88" s="4"/>
      <c r="GAI88" s="4"/>
      <c r="GAJ88" s="4"/>
      <c r="GAK88" s="4"/>
      <c r="GAL88" s="4"/>
      <c r="GAM88" s="4"/>
      <c r="GAN88" s="4"/>
      <c r="GAO88" s="4"/>
      <c r="GAP88" s="4"/>
      <c r="GAQ88" s="4"/>
      <c r="GAR88" s="4"/>
      <c r="GAS88" s="4"/>
      <c r="GAT88" s="4"/>
      <c r="GAU88" s="4"/>
      <c r="GAV88" s="4"/>
      <c r="GAW88" s="4"/>
      <c r="GAX88" s="4"/>
      <c r="GAY88" s="4"/>
      <c r="GAZ88" s="4"/>
      <c r="GBA88" s="4"/>
      <c r="GBB88" s="4"/>
      <c r="GBC88" s="4"/>
      <c r="GBD88" s="4"/>
      <c r="GBE88" s="4"/>
      <c r="GBF88" s="4"/>
      <c r="GBG88" s="4"/>
      <c r="GBH88" s="4"/>
      <c r="GBI88" s="4"/>
      <c r="GBJ88" s="4"/>
      <c r="GBK88" s="4"/>
      <c r="GBL88" s="4"/>
      <c r="GBM88" s="4"/>
      <c r="GBN88" s="4"/>
      <c r="GBO88" s="4"/>
      <c r="GBP88" s="4"/>
      <c r="GBQ88" s="4"/>
      <c r="GBR88" s="4"/>
      <c r="GBS88" s="4"/>
      <c r="GBT88" s="4"/>
      <c r="GBU88" s="4"/>
      <c r="GBV88" s="4"/>
      <c r="GBW88" s="4"/>
      <c r="GBX88" s="4"/>
      <c r="GBY88" s="4"/>
      <c r="GBZ88" s="4"/>
      <c r="GCA88" s="4"/>
      <c r="GCB88" s="4"/>
      <c r="GCC88" s="4"/>
      <c r="GCD88" s="4"/>
      <c r="GCE88" s="4"/>
      <c r="GCF88" s="4"/>
      <c r="GCG88" s="4"/>
      <c r="GCH88" s="4"/>
      <c r="GCI88" s="4"/>
      <c r="GCJ88" s="4"/>
      <c r="GCK88" s="4"/>
      <c r="GCL88" s="4"/>
      <c r="GCM88" s="4"/>
      <c r="GCN88" s="4"/>
      <c r="GCO88" s="4"/>
      <c r="GCP88" s="4"/>
      <c r="GCQ88" s="4"/>
      <c r="GCR88" s="4"/>
      <c r="GCS88" s="4"/>
      <c r="GCT88" s="4"/>
      <c r="GCU88" s="4"/>
      <c r="GCV88" s="4"/>
      <c r="GCW88" s="4"/>
      <c r="GCX88" s="4"/>
      <c r="GCY88" s="4"/>
      <c r="GCZ88" s="4"/>
      <c r="GDA88" s="4"/>
      <c r="GDB88" s="4"/>
      <c r="GDC88" s="4"/>
      <c r="GDD88" s="4"/>
      <c r="GDE88" s="4"/>
      <c r="GDF88" s="4"/>
      <c r="GDG88" s="4"/>
      <c r="GDH88" s="4"/>
      <c r="GDI88" s="4"/>
      <c r="GDJ88" s="4"/>
      <c r="GDK88" s="4"/>
      <c r="GDL88" s="4"/>
      <c r="GDM88" s="4"/>
      <c r="GDN88" s="4"/>
      <c r="GDO88" s="4"/>
      <c r="GDP88" s="4"/>
      <c r="GDQ88" s="4"/>
      <c r="GDR88" s="4"/>
      <c r="GDS88" s="4"/>
      <c r="GDT88" s="4"/>
      <c r="GDU88" s="4"/>
      <c r="GDV88" s="4"/>
      <c r="GDW88" s="4"/>
      <c r="GDX88" s="4"/>
      <c r="GDY88" s="4"/>
      <c r="GDZ88" s="4"/>
      <c r="GEA88" s="4"/>
      <c r="GEB88" s="4"/>
      <c r="GEC88" s="4"/>
      <c r="GED88" s="4"/>
      <c r="GEE88" s="4"/>
      <c r="GEF88" s="4"/>
      <c r="GEG88" s="4"/>
      <c r="GEH88" s="4"/>
      <c r="GEI88" s="4"/>
      <c r="GEJ88" s="4"/>
      <c r="GEK88" s="4"/>
      <c r="GEL88" s="4"/>
      <c r="GEM88" s="4"/>
      <c r="GEN88" s="4"/>
      <c r="GEO88" s="4"/>
      <c r="GEP88" s="4"/>
      <c r="GEQ88" s="4"/>
      <c r="GER88" s="4"/>
      <c r="GES88" s="4"/>
      <c r="GET88" s="4"/>
      <c r="GEU88" s="4"/>
      <c r="GEV88" s="4"/>
      <c r="GEW88" s="4"/>
      <c r="GEX88" s="4"/>
      <c r="GEY88" s="4"/>
      <c r="GEZ88" s="4"/>
      <c r="GFA88" s="4"/>
      <c r="GFB88" s="4"/>
      <c r="GFC88" s="4"/>
      <c r="GFD88" s="4"/>
      <c r="GFE88" s="4"/>
      <c r="GFF88" s="4"/>
      <c r="GFG88" s="4"/>
      <c r="GFH88" s="4"/>
      <c r="GFI88" s="4"/>
      <c r="GFJ88" s="4"/>
      <c r="GFK88" s="4"/>
      <c r="GFL88" s="4"/>
      <c r="GFM88" s="4"/>
      <c r="GFN88" s="4"/>
      <c r="GFO88" s="4"/>
      <c r="GFP88" s="4"/>
      <c r="GFQ88" s="4"/>
      <c r="GFR88" s="4"/>
      <c r="GFS88" s="4"/>
      <c r="GFT88" s="4"/>
      <c r="GFU88" s="4"/>
      <c r="GFV88" s="4"/>
      <c r="GFW88" s="4"/>
      <c r="GFX88" s="4"/>
      <c r="GFY88" s="4"/>
      <c r="GFZ88" s="4"/>
      <c r="GGA88" s="4"/>
      <c r="GGB88" s="4"/>
      <c r="GGC88" s="4"/>
      <c r="GGD88" s="4"/>
      <c r="GGE88" s="4"/>
      <c r="GGF88" s="4"/>
      <c r="GGG88" s="4"/>
      <c r="GGH88" s="4"/>
      <c r="GGI88" s="4"/>
      <c r="GGJ88" s="4"/>
      <c r="GGK88" s="4"/>
      <c r="GGL88" s="4"/>
      <c r="GGM88" s="4"/>
      <c r="GGN88" s="4"/>
      <c r="GGO88" s="4"/>
      <c r="GGP88" s="4"/>
      <c r="GGQ88" s="4"/>
      <c r="GGR88" s="4"/>
      <c r="GGS88" s="4"/>
      <c r="GGT88" s="4"/>
      <c r="GGU88" s="4"/>
      <c r="GGV88" s="4"/>
      <c r="GGW88" s="4"/>
      <c r="GGX88" s="4"/>
      <c r="GGY88" s="4"/>
      <c r="GGZ88" s="4"/>
      <c r="GHA88" s="4"/>
      <c r="GHB88" s="4"/>
      <c r="GHC88" s="4"/>
      <c r="GHD88" s="4"/>
      <c r="GHE88" s="4"/>
      <c r="GHF88" s="4"/>
      <c r="GHG88" s="4"/>
      <c r="GHH88" s="4"/>
      <c r="GHI88" s="4"/>
      <c r="GHJ88" s="4"/>
      <c r="GHK88" s="4"/>
      <c r="GHL88" s="4"/>
      <c r="GHM88" s="4"/>
      <c r="GHN88" s="4"/>
      <c r="GHO88" s="4"/>
      <c r="GHP88" s="4"/>
      <c r="GHQ88" s="4"/>
      <c r="GHR88" s="4"/>
      <c r="GHS88" s="4"/>
      <c r="GHT88" s="4"/>
      <c r="GHU88" s="4"/>
      <c r="GHV88" s="4"/>
      <c r="GHW88" s="4"/>
      <c r="GHX88" s="4"/>
      <c r="GHY88" s="4"/>
      <c r="GHZ88" s="4"/>
      <c r="GIA88" s="4"/>
      <c r="GIB88" s="4"/>
      <c r="GIC88" s="4"/>
      <c r="GID88" s="4"/>
      <c r="GIE88" s="4"/>
      <c r="GIF88" s="4"/>
      <c r="GIG88" s="4"/>
      <c r="GIH88" s="4"/>
      <c r="GII88" s="4"/>
      <c r="GIJ88" s="4"/>
      <c r="GIK88" s="4"/>
      <c r="GIL88" s="4"/>
      <c r="GIM88" s="4"/>
      <c r="GIN88" s="4"/>
      <c r="GIO88" s="4"/>
      <c r="GIP88" s="4"/>
      <c r="GIQ88" s="4"/>
      <c r="GIR88" s="4"/>
      <c r="GIS88" s="4"/>
      <c r="GIT88" s="4"/>
      <c r="GIU88" s="4"/>
      <c r="GIV88" s="4"/>
      <c r="GIW88" s="4"/>
      <c r="GIX88" s="4"/>
      <c r="GIY88" s="4"/>
      <c r="GIZ88" s="4"/>
      <c r="GJA88" s="4"/>
      <c r="GJB88" s="4"/>
      <c r="GJC88" s="4"/>
      <c r="GJD88" s="4"/>
      <c r="GJE88" s="4"/>
      <c r="GJF88" s="4"/>
      <c r="GJG88" s="4"/>
      <c r="GJH88" s="4"/>
      <c r="GJI88" s="4"/>
      <c r="GJJ88" s="4"/>
      <c r="GJK88" s="4"/>
      <c r="GJL88" s="4"/>
      <c r="GJM88" s="4"/>
      <c r="GJN88" s="4"/>
      <c r="GJO88" s="4"/>
      <c r="GJP88" s="4"/>
      <c r="GJQ88" s="4"/>
      <c r="GJR88" s="4"/>
      <c r="GJS88" s="4"/>
      <c r="GJT88" s="4"/>
      <c r="GJU88" s="4"/>
      <c r="GJV88" s="4"/>
      <c r="GJW88" s="4"/>
      <c r="GJX88" s="4"/>
      <c r="GJY88" s="4"/>
      <c r="GJZ88" s="4"/>
      <c r="GKA88" s="4"/>
      <c r="GKB88" s="4"/>
      <c r="GKC88" s="4"/>
      <c r="GKD88" s="4"/>
      <c r="GKE88" s="4"/>
      <c r="GKF88" s="4"/>
      <c r="GKG88" s="4"/>
      <c r="GKH88" s="4"/>
      <c r="GKI88" s="4"/>
      <c r="GKJ88" s="4"/>
      <c r="GKK88" s="4"/>
      <c r="GKL88" s="4"/>
      <c r="GKM88" s="4"/>
      <c r="GKN88" s="4"/>
      <c r="GKO88" s="4"/>
      <c r="GKP88" s="4"/>
      <c r="GKQ88" s="4"/>
      <c r="GKR88" s="4"/>
      <c r="GKS88" s="4"/>
      <c r="GKT88" s="4"/>
      <c r="GKU88" s="4"/>
      <c r="GKV88" s="4"/>
      <c r="GKW88" s="4"/>
      <c r="GKX88" s="4"/>
      <c r="GKY88" s="4"/>
      <c r="GKZ88" s="4"/>
      <c r="GLA88" s="4"/>
      <c r="GLB88" s="4"/>
      <c r="GLC88" s="4"/>
      <c r="GLD88" s="4"/>
      <c r="GLE88" s="4"/>
      <c r="GLF88" s="4"/>
      <c r="GLG88" s="4"/>
      <c r="GLH88" s="4"/>
      <c r="GLI88" s="4"/>
      <c r="GLJ88" s="4"/>
      <c r="GLK88" s="4"/>
      <c r="GLL88" s="4"/>
      <c r="GLM88" s="4"/>
      <c r="GLN88" s="4"/>
      <c r="GLO88" s="4"/>
      <c r="GLP88" s="4"/>
      <c r="GLQ88" s="4"/>
      <c r="GLR88" s="4"/>
      <c r="GLS88" s="4"/>
      <c r="GLT88" s="4"/>
      <c r="GLU88" s="4"/>
      <c r="GLV88" s="4"/>
      <c r="GLW88" s="4"/>
      <c r="GLX88" s="4"/>
      <c r="GLY88" s="4"/>
      <c r="GLZ88" s="4"/>
      <c r="GMA88" s="4"/>
      <c r="GMB88" s="4"/>
      <c r="GMC88" s="4"/>
      <c r="GMD88" s="4"/>
      <c r="GME88" s="4"/>
      <c r="GMF88" s="4"/>
      <c r="GMG88" s="4"/>
      <c r="GMH88" s="4"/>
      <c r="GMI88" s="4"/>
      <c r="GMJ88" s="4"/>
      <c r="GMK88" s="4"/>
      <c r="GML88" s="4"/>
      <c r="GMM88" s="4"/>
      <c r="GMN88" s="4"/>
      <c r="GMO88" s="4"/>
      <c r="GMP88" s="4"/>
      <c r="GMQ88" s="4"/>
      <c r="GMR88" s="4"/>
      <c r="GMS88" s="4"/>
      <c r="GMT88" s="4"/>
      <c r="GMU88" s="4"/>
      <c r="GMV88" s="4"/>
      <c r="GMW88" s="4"/>
      <c r="GMX88" s="4"/>
      <c r="GMY88" s="4"/>
      <c r="GMZ88" s="4"/>
      <c r="GNA88" s="4"/>
      <c r="GNB88" s="4"/>
      <c r="GNC88" s="4"/>
      <c r="GND88" s="4"/>
      <c r="GNE88" s="4"/>
      <c r="GNF88" s="4"/>
      <c r="GNG88" s="4"/>
      <c r="GNH88" s="4"/>
      <c r="GNI88" s="4"/>
      <c r="GNJ88" s="4"/>
      <c r="GNK88" s="4"/>
      <c r="GNL88" s="4"/>
      <c r="GNM88" s="4"/>
      <c r="GNN88" s="4"/>
      <c r="GNO88" s="4"/>
      <c r="GNP88" s="4"/>
      <c r="GNQ88" s="4"/>
      <c r="GNR88" s="4"/>
      <c r="GNS88" s="4"/>
      <c r="GNT88" s="4"/>
      <c r="GNU88" s="4"/>
      <c r="GNV88" s="4"/>
      <c r="GNW88" s="4"/>
      <c r="GNX88" s="4"/>
      <c r="GNY88" s="4"/>
      <c r="GNZ88" s="4"/>
      <c r="GOA88" s="4"/>
      <c r="GOB88" s="4"/>
      <c r="GOC88" s="4"/>
      <c r="GOD88" s="4"/>
      <c r="GOE88" s="4"/>
      <c r="GOF88" s="4"/>
      <c r="GOG88" s="4"/>
      <c r="GOH88" s="4"/>
      <c r="GOI88" s="4"/>
      <c r="GOJ88" s="4"/>
      <c r="GOK88" s="4"/>
      <c r="GOL88" s="4"/>
      <c r="GOM88" s="4"/>
      <c r="GON88" s="4"/>
      <c r="GOO88" s="4"/>
      <c r="GOP88" s="4"/>
      <c r="GOQ88" s="4"/>
      <c r="GOR88" s="4"/>
      <c r="GOS88" s="4"/>
      <c r="GOT88" s="4"/>
      <c r="GOU88" s="4"/>
      <c r="GOV88" s="4"/>
      <c r="GOW88" s="4"/>
      <c r="GOX88" s="4"/>
      <c r="GOY88" s="4"/>
      <c r="GOZ88" s="4"/>
      <c r="GPA88" s="4"/>
      <c r="GPB88" s="4"/>
      <c r="GPC88" s="4"/>
      <c r="GPD88" s="4"/>
      <c r="GPE88" s="4"/>
      <c r="GPF88" s="4"/>
      <c r="GPG88" s="4"/>
      <c r="GPH88" s="4"/>
      <c r="GPI88" s="4"/>
      <c r="GPJ88" s="4"/>
      <c r="GPK88" s="4"/>
      <c r="GPL88" s="4"/>
      <c r="GPM88" s="4"/>
      <c r="GPN88" s="4"/>
      <c r="GPO88" s="4"/>
      <c r="GPP88" s="4"/>
      <c r="GPQ88" s="4"/>
      <c r="GPR88" s="4"/>
      <c r="GPS88" s="4"/>
      <c r="GPT88" s="4"/>
      <c r="GPU88" s="4"/>
      <c r="GPV88" s="4"/>
      <c r="GPW88" s="4"/>
      <c r="GPX88" s="4"/>
      <c r="GPY88" s="4"/>
      <c r="GPZ88" s="4"/>
      <c r="GQA88" s="4"/>
      <c r="GQB88" s="4"/>
      <c r="GQC88" s="4"/>
      <c r="GQD88" s="4"/>
      <c r="GQE88" s="4"/>
      <c r="GQF88" s="4"/>
      <c r="GQG88" s="4"/>
      <c r="GQH88" s="4"/>
      <c r="GQI88" s="4"/>
      <c r="GQJ88" s="4"/>
      <c r="GQK88" s="4"/>
      <c r="GQL88" s="4"/>
      <c r="GQM88" s="4"/>
      <c r="GQN88" s="4"/>
      <c r="GQO88" s="4"/>
      <c r="GQP88" s="4"/>
      <c r="GQQ88" s="4"/>
      <c r="GQR88" s="4"/>
      <c r="GQS88" s="4"/>
      <c r="GQT88" s="4"/>
      <c r="GQU88" s="4"/>
      <c r="GQV88" s="4"/>
      <c r="GQW88" s="4"/>
      <c r="GQX88" s="4"/>
      <c r="GQY88" s="4"/>
      <c r="GQZ88" s="4"/>
      <c r="GRA88" s="4"/>
      <c r="GRB88" s="4"/>
      <c r="GRC88" s="4"/>
      <c r="GRD88" s="4"/>
      <c r="GRE88" s="4"/>
      <c r="GRF88" s="4"/>
      <c r="GRG88" s="4"/>
      <c r="GRH88" s="4"/>
      <c r="GRI88" s="4"/>
      <c r="GRJ88" s="4"/>
      <c r="GRK88" s="4"/>
      <c r="GRL88" s="4"/>
      <c r="GRM88" s="4"/>
      <c r="GRN88" s="4"/>
      <c r="GRO88" s="4"/>
      <c r="GRP88" s="4"/>
      <c r="GRQ88" s="4"/>
      <c r="GRR88" s="4"/>
      <c r="GRS88" s="4"/>
      <c r="GRT88" s="4"/>
      <c r="GRU88" s="4"/>
      <c r="GRV88" s="4"/>
      <c r="GRW88" s="4"/>
      <c r="GRX88" s="4"/>
      <c r="GRY88" s="4"/>
      <c r="GRZ88" s="4"/>
      <c r="GSA88" s="4"/>
      <c r="GSB88" s="4"/>
      <c r="GSC88" s="4"/>
      <c r="GSD88" s="4"/>
      <c r="GSE88" s="4"/>
      <c r="GSF88" s="4"/>
      <c r="GSG88" s="4"/>
      <c r="GSH88" s="4"/>
      <c r="GSI88" s="4"/>
      <c r="GSJ88" s="4"/>
      <c r="GSK88" s="4"/>
      <c r="GSL88" s="4"/>
      <c r="GSM88" s="4"/>
      <c r="GSN88" s="4"/>
      <c r="GSO88" s="4"/>
      <c r="GSP88" s="4"/>
      <c r="GSQ88" s="4"/>
      <c r="GSR88" s="4"/>
      <c r="GSS88" s="4"/>
      <c r="GST88" s="4"/>
      <c r="GSU88" s="4"/>
      <c r="GSV88" s="4"/>
      <c r="GSW88" s="4"/>
      <c r="GSX88" s="4"/>
      <c r="GSY88" s="4"/>
      <c r="GSZ88" s="4"/>
      <c r="GTA88" s="4"/>
      <c r="GTB88" s="4"/>
      <c r="GTC88" s="4"/>
      <c r="GTD88" s="4"/>
      <c r="GTE88" s="4"/>
      <c r="GTF88" s="4"/>
      <c r="GTG88" s="4"/>
      <c r="GTH88" s="4"/>
      <c r="GTI88" s="4"/>
      <c r="GTJ88" s="4"/>
      <c r="GTK88" s="4"/>
      <c r="GTL88" s="4"/>
      <c r="GTM88" s="4"/>
      <c r="GTN88" s="4"/>
      <c r="GTO88" s="4"/>
      <c r="GTP88" s="4"/>
      <c r="GTQ88" s="4"/>
      <c r="GTR88" s="4"/>
      <c r="GTS88" s="4"/>
      <c r="GTT88" s="4"/>
      <c r="GTU88" s="4"/>
      <c r="GTV88" s="4"/>
      <c r="GTW88" s="4"/>
      <c r="GTX88" s="4"/>
      <c r="GTY88" s="4"/>
      <c r="GTZ88" s="4"/>
      <c r="GUA88" s="4"/>
      <c r="GUB88" s="4"/>
      <c r="GUC88" s="4"/>
      <c r="GUD88" s="4"/>
      <c r="GUE88" s="4"/>
      <c r="GUF88" s="4"/>
      <c r="GUG88" s="4"/>
      <c r="GUH88" s="4"/>
      <c r="GUI88" s="4"/>
      <c r="GUJ88" s="4"/>
      <c r="GUK88" s="4"/>
      <c r="GUL88" s="4"/>
      <c r="GUM88" s="4"/>
      <c r="GUN88" s="4"/>
      <c r="GUO88" s="4"/>
      <c r="GUP88" s="4"/>
      <c r="GUQ88" s="4"/>
      <c r="GUR88" s="4"/>
      <c r="GUS88" s="4"/>
      <c r="GUT88" s="4"/>
      <c r="GUU88" s="4"/>
      <c r="GUV88" s="4"/>
      <c r="GUW88" s="4"/>
      <c r="GUX88" s="4"/>
      <c r="GUY88" s="4"/>
      <c r="GUZ88" s="4"/>
      <c r="GVA88" s="4"/>
      <c r="GVB88" s="4"/>
      <c r="GVC88" s="4"/>
      <c r="GVD88" s="4"/>
      <c r="GVE88" s="4"/>
      <c r="GVF88" s="4"/>
      <c r="GVG88" s="4"/>
      <c r="GVH88" s="4"/>
      <c r="GVI88" s="4"/>
      <c r="GVJ88" s="4"/>
      <c r="GVK88" s="4"/>
      <c r="GVL88" s="4"/>
      <c r="GVM88" s="4"/>
      <c r="GVN88" s="4"/>
      <c r="GVO88" s="4"/>
      <c r="GVP88" s="4"/>
      <c r="GVQ88" s="4"/>
      <c r="GVR88" s="4"/>
      <c r="GVS88" s="4"/>
      <c r="GVT88" s="4"/>
      <c r="GVU88" s="4"/>
      <c r="GVV88" s="4"/>
      <c r="GVW88" s="4"/>
      <c r="GVX88" s="4"/>
      <c r="GVY88" s="4"/>
      <c r="GVZ88" s="4"/>
      <c r="GWA88" s="4"/>
      <c r="GWB88" s="4"/>
      <c r="GWC88" s="4"/>
      <c r="GWD88" s="4"/>
      <c r="GWE88" s="4"/>
      <c r="GWF88" s="4"/>
      <c r="GWG88" s="4"/>
      <c r="GWH88" s="4"/>
      <c r="GWI88" s="4"/>
      <c r="GWJ88" s="4"/>
      <c r="GWK88" s="4"/>
      <c r="GWL88" s="4"/>
      <c r="GWM88" s="4"/>
      <c r="GWN88" s="4"/>
      <c r="GWO88" s="4"/>
      <c r="GWP88" s="4"/>
      <c r="GWQ88" s="4"/>
      <c r="GWR88" s="4"/>
      <c r="GWS88" s="4"/>
      <c r="GWT88" s="4"/>
      <c r="GWU88" s="4"/>
      <c r="GWV88" s="4"/>
      <c r="GWW88" s="4"/>
      <c r="GWX88" s="4"/>
      <c r="GWY88" s="4"/>
      <c r="GWZ88" s="4"/>
      <c r="GXA88" s="4"/>
      <c r="GXB88" s="4"/>
      <c r="GXC88" s="4"/>
      <c r="GXD88" s="4"/>
      <c r="GXE88" s="4"/>
      <c r="GXF88" s="4"/>
      <c r="GXG88" s="4"/>
      <c r="GXH88" s="4"/>
      <c r="GXI88" s="4"/>
      <c r="GXJ88" s="4"/>
      <c r="GXK88" s="4"/>
      <c r="GXL88" s="4"/>
      <c r="GXM88" s="4"/>
      <c r="GXN88" s="4"/>
      <c r="GXO88" s="4"/>
      <c r="GXP88" s="4"/>
      <c r="GXQ88" s="4"/>
      <c r="GXR88" s="4"/>
      <c r="GXS88" s="4"/>
      <c r="GXT88" s="4"/>
      <c r="GXU88" s="4"/>
      <c r="GXV88" s="4"/>
      <c r="GXW88" s="4"/>
      <c r="GXX88" s="4"/>
      <c r="GXY88" s="4"/>
      <c r="GXZ88" s="4"/>
      <c r="GYA88" s="4"/>
      <c r="GYB88" s="4"/>
      <c r="GYC88" s="4"/>
      <c r="GYD88" s="4"/>
      <c r="GYE88" s="4"/>
      <c r="GYF88" s="4"/>
      <c r="GYG88" s="4"/>
      <c r="GYH88" s="4"/>
      <c r="GYI88" s="4"/>
      <c r="GYJ88" s="4"/>
      <c r="GYK88" s="4"/>
      <c r="GYL88" s="4"/>
      <c r="GYM88" s="4"/>
      <c r="GYN88" s="4"/>
      <c r="GYO88" s="4"/>
      <c r="GYP88" s="4"/>
      <c r="GYQ88" s="4"/>
      <c r="GYR88" s="4"/>
      <c r="GYS88" s="4"/>
      <c r="GYT88" s="4"/>
      <c r="GYU88" s="4"/>
      <c r="GYV88" s="4"/>
      <c r="GYW88" s="4"/>
      <c r="GYX88" s="4"/>
      <c r="GYY88" s="4"/>
      <c r="GYZ88" s="4"/>
      <c r="GZA88" s="4"/>
      <c r="GZB88" s="4"/>
      <c r="GZC88" s="4"/>
      <c r="GZD88" s="4"/>
      <c r="GZE88" s="4"/>
      <c r="GZF88" s="4"/>
      <c r="GZG88" s="4"/>
      <c r="GZH88" s="4"/>
      <c r="GZI88" s="4"/>
      <c r="GZJ88" s="4"/>
      <c r="GZK88" s="4"/>
      <c r="GZL88" s="4"/>
      <c r="GZM88" s="4"/>
      <c r="GZN88" s="4"/>
      <c r="GZO88" s="4"/>
      <c r="GZP88" s="4"/>
      <c r="GZQ88" s="4"/>
      <c r="GZR88" s="4"/>
      <c r="GZS88" s="4"/>
      <c r="GZT88" s="4"/>
      <c r="GZU88" s="4"/>
      <c r="GZV88" s="4"/>
      <c r="GZW88" s="4"/>
      <c r="GZX88" s="4"/>
      <c r="GZY88" s="4"/>
      <c r="GZZ88" s="4"/>
      <c r="HAA88" s="4"/>
      <c r="HAB88" s="4"/>
      <c r="HAC88" s="4"/>
      <c r="HAD88" s="4"/>
      <c r="HAE88" s="4"/>
      <c r="HAF88" s="4"/>
      <c r="HAG88" s="4"/>
      <c r="HAH88" s="4"/>
      <c r="HAI88" s="4"/>
      <c r="HAJ88" s="4"/>
      <c r="HAK88" s="4"/>
      <c r="HAL88" s="4"/>
      <c r="HAM88" s="4"/>
      <c r="HAN88" s="4"/>
      <c r="HAO88" s="4"/>
      <c r="HAP88" s="4"/>
      <c r="HAQ88" s="4"/>
      <c r="HAR88" s="4"/>
      <c r="HAS88" s="4"/>
      <c r="HAT88" s="4"/>
      <c r="HAU88" s="4"/>
      <c r="HAV88" s="4"/>
      <c r="HAW88" s="4"/>
      <c r="HAX88" s="4"/>
      <c r="HAY88" s="4"/>
      <c r="HAZ88" s="4"/>
      <c r="HBA88" s="4"/>
      <c r="HBB88" s="4"/>
      <c r="HBC88" s="4"/>
      <c r="HBD88" s="4"/>
      <c r="HBE88" s="4"/>
      <c r="HBF88" s="4"/>
      <c r="HBG88" s="4"/>
      <c r="HBH88" s="4"/>
      <c r="HBI88" s="4"/>
      <c r="HBJ88" s="4"/>
      <c r="HBK88" s="4"/>
      <c r="HBL88" s="4"/>
      <c r="HBM88" s="4"/>
      <c r="HBN88" s="4"/>
      <c r="HBO88" s="4"/>
      <c r="HBP88" s="4"/>
      <c r="HBQ88" s="4"/>
      <c r="HBR88" s="4"/>
      <c r="HBS88" s="4"/>
      <c r="HBT88" s="4"/>
      <c r="HBU88" s="4"/>
      <c r="HBV88" s="4"/>
      <c r="HBW88" s="4"/>
      <c r="HBX88" s="4"/>
      <c r="HBY88" s="4"/>
      <c r="HBZ88" s="4"/>
      <c r="HCA88" s="4"/>
      <c r="HCB88" s="4"/>
      <c r="HCC88" s="4"/>
      <c r="HCD88" s="4"/>
      <c r="HCE88" s="4"/>
      <c r="HCF88" s="4"/>
      <c r="HCG88" s="4"/>
      <c r="HCH88" s="4"/>
      <c r="HCI88" s="4"/>
      <c r="HCJ88" s="4"/>
      <c r="HCK88" s="4"/>
      <c r="HCL88" s="4"/>
      <c r="HCM88" s="4"/>
      <c r="HCN88" s="4"/>
      <c r="HCO88" s="4"/>
      <c r="HCP88" s="4"/>
      <c r="HCQ88" s="4"/>
      <c r="HCR88" s="4"/>
      <c r="HCS88" s="4"/>
      <c r="HCT88" s="4"/>
      <c r="HCU88" s="4"/>
      <c r="HCV88" s="4"/>
      <c r="HCW88" s="4"/>
      <c r="HCX88" s="4"/>
      <c r="HCY88" s="4"/>
      <c r="HCZ88" s="4"/>
      <c r="HDA88" s="4"/>
      <c r="HDB88" s="4"/>
      <c r="HDC88" s="4"/>
      <c r="HDD88" s="4"/>
      <c r="HDE88" s="4"/>
      <c r="HDF88" s="4"/>
      <c r="HDG88" s="4"/>
      <c r="HDH88" s="4"/>
      <c r="HDI88" s="4"/>
      <c r="HDJ88" s="4"/>
      <c r="HDK88" s="4"/>
      <c r="HDL88" s="4"/>
      <c r="HDM88" s="4"/>
      <c r="HDN88" s="4"/>
      <c r="HDO88" s="4"/>
      <c r="HDP88" s="4"/>
      <c r="HDQ88" s="4"/>
      <c r="HDR88" s="4"/>
      <c r="HDS88" s="4"/>
      <c r="HDT88" s="4"/>
      <c r="HDU88" s="4"/>
      <c r="HDV88" s="4"/>
      <c r="HDW88" s="4"/>
      <c r="HDX88" s="4"/>
      <c r="HDY88" s="4"/>
      <c r="HDZ88" s="4"/>
      <c r="HEA88" s="4"/>
      <c r="HEB88" s="4"/>
      <c r="HEC88" s="4"/>
      <c r="HED88" s="4"/>
      <c r="HEE88" s="4"/>
      <c r="HEF88" s="4"/>
      <c r="HEG88" s="4"/>
      <c r="HEH88" s="4"/>
      <c r="HEI88" s="4"/>
      <c r="HEJ88" s="4"/>
      <c r="HEK88" s="4"/>
      <c r="HEL88" s="4"/>
      <c r="HEM88" s="4"/>
      <c r="HEN88" s="4"/>
      <c r="HEO88" s="4"/>
      <c r="HEP88" s="4"/>
      <c r="HEQ88" s="4"/>
      <c r="HER88" s="4"/>
      <c r="HES88" s="4"/>
      <c r="HET88" s="4"/>
      <c r="HEU88" s="4"/>
      <c r="HEV88" s="4"/>
      <c r="HEW88" s="4"/>
      <c r="HEX88" s="4"/>
      <c r="HEY88" s="4"/>
      <c r="HEZ88" s="4"/>
      <c r="HFA88" s="4"/>
      <c r="HFB88" s="4"/>
      <c r="HFC88" s="4"/>
      <c r="HFD88" s="4"/>
      <c r="HFE88" s="4"/>
      <c r="HFF88" s="4"/>
      <c r="HFG88" s="4"/>
      <c r="HFH88" s="4"/>
      <c r="HFI88" s="4"/>
      <c r="HFJ88" s="4"/>
      <c r="HFK88" s="4"/>
      <c r="HFL88" s="4"/>
      <c r="HFM88" s="4"/>
      <c r="HFN88" s="4"/>
      <c r="HFO88" s="4"/>
      <c r="HFP88" s="4"/>
      <c r="HFQ88" s="4"/>
      <c r="HFR88" s="4"/>
      <c r="HFS88" s="4"/>
      <c r="HFT88" s="4"/>
      <c r="HFU88" s="4"/>
      <c r="HFV88" s="4"/>
      <c r="HFW88" s="4"/>
      <c r="HFX88" s="4"/>
      <c r="HFY88" s="4"/>
      <c r="HFZ88" s="4"/>
      <c r="HGA88" s="4"/>
      <c r="HGB88" s="4"/>
      <c r="HGC88" s="4"/>
      <c r="HGD88" s="4"/>
      <c r="HGE88" s="4"/>
      <c r="HGF88" s="4"/>
      <c r="HGG88" s="4"/>
      <c r="HGH88" s="4"/>
      <c r="HGI88" s="4"/>
      <c r="HGJ88" s="4"/>
      <c r="HGK88" s="4"/>
      <c r="HGL88" s="4"/>
      <c r="HGM88" s="4"/>
      <c r="HGN88" s="4"/>
      <c r="HGO88" s="4"/>
      <c r="HGP88" s="4"/>
      <c r="HGQ88" s="4"/>
      <c r="HGR88" s="4"/>
      <c r="HGS88" s="4"/>
      <c r="HGT88" s="4"/>
      <c r="HGU88" s="4"/>
      <c r="HGV88" s="4"/>
      <c r="HGW88" s="4"/>
      <c r="HGX88" s="4"/>
      <c r="HGY88" s="4"/>
      <c r="HGZ88" s="4"/>
      <c r="HHA88" s="4"/>
      <c r="HHB88" s="4"/>
      <c r="HHC88" s="4"/>
      <c r="HHD88" s="4"/>
      <c r="HHE88" s="4"/>
      <c r="HHF88" s="4"/>
      <c r="HHG88" s="4"/>
      <c r="HHH88" s="4"/>
      <c r="HHI88" s="4"/>
      <c r="HHJ88" s="4"/>
      <c r="HHK88" s="4"/>
      <c r="HHL88" s="4"/>
      <c r="HHM88" s="4"/>
      <c r="HHN88" s="4"/>
      <c r="HHO88" s="4"/>
      <c r="HHP88" s="4"/>
      <c r="HHQ88" s="4"/>
      <c r="HHR88" s="4"/>
      <c r="HHS88" s="4"/>
      <c r="HHT88" s="4"/>
      <c r="HHU88" s="4"/>
      <c r="HHV88" s="4"/>
      <c r="HHW88" s="4"/>
      <c r="HHX88" s="4"/>
      <c r="HHY88" s="4"/>
      <c r="HHZ88" s="4"/>
      <c r="HIA88" s="4"/>
      <c r="HIB88" s="4"/>
      <c r="HIC88" s="4"/>
      <c r="HID88" s="4"/>
      <c r="HIE88" s="4"/>
      <c r="HIF88" s="4"/>
      <c r="HIG88" s="4"/>
      <c r="HIH88" s="4"/>
      <c r="HII88" s="4"/>
      <c r="HIJ88" s="4"/>
      <c r="HIK88" s="4"/>
      <c r="HIL88" s="4"/>
      <c r="HIM88" s="4"/>
      <c r="HIN88" s="4"/>
      <c r="HIO88" s="4"/>
      <c r="HIP88" s="4"/>
      <c r="HIQ88" s="4"/>
      <c r="HIR88" s="4"/>
      <c r="HIS88" s="4"/>
      <c r="HIT88" s="4"/>
      <c r="HIU88" s="4"/>
      <c r="HIV88" s="4"/>
      <c r="HIW88" s="4"/>
      <c r="HIX88" s="4"/>
      <c r="HIY88" s="4"/>
      <c r="HIZ88" s="4"/>
      <c r="HJA88" s="4"/>
      <c r="HJB88" s="4"/>
      <c r="HJC88" s="4"/>
      <c r="HJD88" s="4"/>
      <c r="HJE88" s="4"/>
      <c r="HJF88" s="4"/>
      <c r="HJG88" s="4"/>
      <c r="HJH88" s="4"/>
      <c r="HJI88" s="4"/>
      <c r="HJJ88" s="4"/>
      <c r="HJK88" s="4"/>
      <c r="HJL88" s="4"/>
      <c r="HJM88" s="4"/>
      <c r="HJN88" s="4"/>
      <c r="HJO88" s="4"/>
      <c r="HJP88" s="4"/>
      <c r="HJQ88" s="4"/>
      <c r="HJR88" s="4"/>
      <c r="HJS88" s="4"/>
      <c r="HJT88" s="4"/>
      <c r="HJU88" s="4"/>
      <c r="HJV88" s="4"/>
      <c r="HJW88" s="4"/>
      <c r="HJX88" s="4"/>
      <c r="HJY88" s="4"/>
      <c r="HJZ88" s="4"/>
      <c r="HKA88" s="4"/>
      <c r="HKB88" s="4"/>
      <c r="HKC88" s="4"/>
      <c r="HKD88" s="4"/>
      <c r="HKE88" s="4"/>
      <c r="HKF88" s="4"/>
      <c r="HKG88" s="4"/>
      <c r="HKH88" s="4"/>
      <c r="HKI88" s="4"/>
      <c r="HKJ88" s="4"/>
      <c r="HKK88" s="4"/>
      <c r="HKL88" s="4"/>
      <c r="HKM88" s="4"/>
      <c r="HKN88" s="4"/>
      <c r="HKO88" s="4"/>
      <c r="HKP88" s="4"/>
      <c r="HKQ88" s="4"/>
      <c r="HKR88" s="4"/>
      <c r="HKS88" s="4"/>
      <c r="HKT88" s="4"/>
      <c r="HKU88" s="4"/>
      <c r="HKV88" s="4"/>
      <c r="HKW88" s="4"/>
      <c r="HKX88" s="4"/>
      <c r="HKY88" s="4"/>
      <c r="HKZ88" s="4"/>
      <c r="HLA88" s="4"/>
      <c r="HLB88" s="4"/>
      <c r="HLC88" s="4"/>
      <c r="HLD88" s="4"/>
      <c r="HLE88" s="4"/>
      <c r="HLF88" s="4"/>
      <c r="HLG88" s="4"/>
      <c r="HLH88" s="4"/>
      <c r="HLI88" s="4"/>
      <c r="HLJ88" s="4"/>
      <c r="HLK88" s="4"/>
      <c r="HLL88" s="4"/>
      <c r="HLM88" s="4"/>
      <c r="HLN88" s="4"/>
      <c r="HLO88" s="4"/>
      <c r="HLP88" s="4"/>
      <c r="HLQ88" s="4"/>
      <c r="HLR88" s="4"/>
      <c r="HLS88" s="4"/>
      <c r="HLT88" s="4"/>
      <c r="HLU88" s="4"/>
      <c r="HLV88" s="4"/>
      <c r="HLW88" s="4"/>
      <c r="HLX88" s="4"/>
      <c r="HLY88" s="4"/>
      <c r="HLZ88" s="4"/>
      <c r="HMA88" s="4"/>
      <c r="HMB88" s="4"/>
      <c r="HMC88" s="4"/>
      <c r="HMD88" s="4"/>
      <c r="HME88" s="4"/>
      <c r="HMF88" s="4"/>
      <c r="HMG88" s="4"/>
      <c r="HMH88" s="4"/>
      <c r="HMI88" s="4"/>
      <c r="HMJ88" s="4"/>
      <c r="HMK88" s="4"/>
      <c r="HML88" s="4"/>
      <c r="HMM88" s="4"/>
      <c r="HMN88" s="4"/>
      <c r="HMO88" s="4"/>
      <c r="HMP88" s="4"/>
      <c r="HMQ88" s="4"/>
      <c r="HMR88" s="4"/>
      <c r="HMS88" s="4"/>
      <c r="HMT88" s="4"/>
      <c r="HMU88" s="4"/>
      <c r="HMV88" s="4"/>
      <c r="HMW88" s="4"/>
      <c r="HMX88" s="4"/>
      <c r="HMY88" s="4"/>
      <c r="HMZ88" s="4"/>
      <c r="HNA88" s="4"/>
      <c r="HNB88" s="4"/>
      <c r="HNC88" s="4"/>
      <c r="HND88" s="4"/>
      <c r="HNE88" s="4"/>
      <c r="HNF88" s="4"/>
      <c r="HNG88" s="4"/>
      <c r="HNH88" s="4"/>
      <c r="HNI88" s="4"/>
      <c r="HNJ88" s="4"/>
      <c r="HNK88" s="4"/>
      <c r="HNL88" s="4"/>
      <c r="HNM88" s="4"/>
      <c r="HNN88" s="4"/>
      <c r="HNO88" s="4"/>
      <c r="HNP88" s="4"/>
      <c r="HNQ88" s="4"/>
      <c r="HNR88" s="4"/>
      <c r="HNS88" s="4"/>
      <c r="HNT88" s="4"/>
      <c r="HNU88" s="4"/>
      <c r="HNV88" s="4"/>
      <c r="HNW88" s="4"/>
      <c r="HNX88" s="4"/>
      <c r="HNY88" s="4"/>
      <c r="HNZ88" s="4"/>
      <c r="HOA88" s="4"/>
      <c r="HOB88" s="4"/>
      <c r="HOC88" s="4"/>
      <c r="HOD88" s="4"/>
      <c r="HOE88" s="4"/>
      <c r="HOF88" s="4"/>
      <c r="HOG88" s="4"/>
      <c r="HOH88" s="4"/>
      <c r="HOI88" s="4"/>
      <c r="HOJ88" s="4"/>
      <c r="HOK88" s="4"/>
      <c r="HOL88" s="4"/>
      <c r="HOM88" s="4"/>
      <c r="HON88" s="4"/>
      <c r="HOO88" s="4"/>
      <c r="HOP88" s="4"/>
      <c r="HOQ88" s="4"/>
      <c r="HOR88" s="4"/>
      <c r="HOS88" s="4"/>
      <c r="HOT88" s="4"/>
      <c r="HOU88" s="4"/>
      <c r="HOV88" s="4"/>
      <c r="HOW88" s="4"/>
      <c r="HOX88" s="4"/>
      <c r="HOY88" s="4"/>
      <c r="HOZ88" s="4"/>
      <c r="HPA88" s="4"/>
      <c r="HPB88" s="4"/>
      <c r="HPC88" s="4"/>
      <c r="HPD88" s="4"/>
      <c r="HPE88" s="4"/>
      <c r="HPF88" s="4"/>
      <c r="HPG88" s="4"/>
      <c r="HPH88" s="4"/>
      <c r="HPI88" s="4"/>
      <c r="HPJ88" s="4"/>
      <c r="HPK88" s="4"/>
      <c r="HPL88" s="4"/>
      <c r="HPM88" s="4"/>
      <c r="HPN88" s="4"/>
      <c r="HPO88" s="4"/>
      <c r="HPP88" s="4"/>
      <c r="HPQ88" s="4"/>
      <c r="HPR88" s="4"/>
      <c r="HPS88" s="4"/>
      <c r="HPT88" s="4"/>
      <c r="HPU88" s="4"/>
      <c r="HPV88" s="4"/>
      <c r="HPW88" s="4"/>
      <c r="HPX88" s="4"/>
      <c r="HPY88" s="4"/>
      <c r="HPZ88" s="4"/>
      <c r="HQA88" s="4"/>
      <c r="HQB88" s="4"/>
      <c r="HQC88" s="4"/>
      <c r="HQD88" s="4"/>
      <c r="HQE88" s="4"/>
      <c r="HQF88" s="4"/>
      <c r="HQG88" s="4"/>
      <c r="HQH88" s="4"/>
      <c r="HQI88" s="4"/>
      <c r="HQJ88" s="4"/>
      <c r="HQK88" s="4"/>
      <c r="HQL88" s="4"/>
      <c r="HQM88" s="4"/>
      <c r="HQN88" s="4"/>
      <c r="HQO88" s="4"/>
      <c r="HQP88" s="4"/>
      <c r="HQQ88" s="4"/>
      <c r="HQR88" s="4"/>
      <c r="HQS88" s="4"/>
      <c r="HQT88" s="4"/>
      <c r="HQU88" s="4"/>
      <c r="HQV88" s="4"/>
      <c r="HQW88" s="4"/>
      <c r="HQX88" s="4"/>
      <c r="HQY88" s="4"/>
      <c r="HQZ88" s="4"/>
      <c r="HRA88" s="4"/>
      <c r="HRB88" s="4"/>
      <c r="HRC88" s="4"/>
      <c r="HRD88" s="4"/>
      <c r="HRE88" s="4"/>
      <c r="HRF88" s="4"/>
      <c r="HRG88" s="4"/>
      <c r="HRH88" s="4"/>
      <c r="HRI88" s="4"/>
      <c r="HRJ88" s="4"/>
      <c r="HRK88" s="4"/>
      <c r="HRL88" s="4"/>
      <c r="HRM88" s="4"/>
      <c r="HRN88" s="4"/>
      <c r="HRO88" s="4"/>
      <c r="HRP88" s="4"/>
      <c r="HRQ88" s="4"/>
      <c r="HRR88" s="4"/>
      <c r="HRS88" s="4"/>
      <c r="HRT88" s="4"/>
      <c r="HRU88" s="4"/>
      <c r="HRV88" s="4"/>
      <c r="HRW88" s="4"/>
      <c r="HRX88" s="4"/>
      <c r="HRY88" s="4"/>
      <c r="HRZ88" s="4"/>
      <c r="HSA88" s="4"/>
      <c r="HSB88" s="4"/>
      <c r="HSC88" s="4"/>
      <c r="HSD88" s="4"/>
      <c r="HSE88" s="4"/>
      <c r="HSF88" s="4"/>
      <c r="HSG88" s="4"/>
      <c r="HSH88" s="4"/>
      <c r="HSI88" s="4"/>
      <c r="HSJ88" s="4"/>
      <c r="HSK88" s="4"/>
      <c r="HSL88" s="4"/>
      <c r="HSM88" s="4"/>
      <c r="HSN88" s="4"/>
      <c r="HSO88" s="4"/>
      <c r="HSP88" s="4"/>
      <c r="HSQ88" s="4"/>
      <c r="HSR88" s="4"/>
      <c r="HSS88" s="4"/>
      <c r="HST88" s="4"/>
      <c r="HSU88" s="4"/>
      <c r="HSV88" s="4"/>
      <c r="HSW88" s="4"/>
      <c r="HSX88" s="4"/>
      <c r="HSY88" s="4"/>
      <c r="HSZ88" s="4"/>
      <c r="HTA88" s="4"/>
      <c r="HTB88" s="4"/>
      <c r="HTC88" s="4"/>
      <c r="HTD88" s="4"/>
      <c r="HTE88" s="4"/>
      <c r="HTF88" s="4"/>
      <c r="HTG88" s="4"/>
      <c r="HTH88" s="4"/>
      <c r="HTI88" s="4"/>
      <c r="HTJ88" s="4"/>
      <c r="HTK88" s="4"/>
      <c r="HTL88" s="4"/>
      <c r="HTM88" s="4"/>
      <c r="HTN88" s="4"/>
      <c r="HTO88" s="4"/>
      <c r="HTP88" s="4"/>
      <c r="HTQ88" s="4"/>
      <c r="HTR88" s="4"/>
      <c r="HTS88" s="4"/>
      <c r="HTT88" s="4"/>
      <c r="HTU88" s="4"/>
      <c r="HTV88" s="4"/>
      <c r="HTW88" s="4"/>
      <c r="HTX88" s="4"/>
      <c r="HTY88" s="4"/>
      <c r="HTZ88" s="4"/>
      <c r="HUA88" s="4"/>
      <c r="HUB88" s="4"/>
      <c r="HUC88" s="4"/>
      <c r="HUD88" s="4"/>
      <c r="HUE88" s="4"/>
      <c r="HUF88" s="4"/>
      <c r="HUG88" s="4"/>
      <c r="HUH88" s="4"/>
      <c r="HUI88" s="4"/>
      <c r="HUJ88" s="4"/>
      <c r="HUK88" s="4"/>
      <c r="HUL88" s="4"/>
      <c r="HUM88" s="4"/>
      <c r="HUN88" s="4"/>
      <c r="HUO88" s="4"/>
      <c r="HUP88" s="4"/>
      <c r="HUQ88" s="4"/>
      <c r="HUR88" s="4"/>
      <c r="HUS88" s="4"/>
      <c r="HUT88" s="4"/>
      <c r="HUU88" s="4"/>
      <c r="HUV88" s="4"/>
      <c r="HUW88" s="4"/>
      <c r="HUX88" s="4"/>
      <c r="HUY88" s="4"/>
      <c r="HUZ88" s="4"/>
      <c r="HVA88" s="4"/>
      <c r="HVB88" s="4"/>
      <c r="HVC88" s="4"/>
      <c r="HVD88" s="4"/>
      <c r="HVE88" s="4"/>
      <c r="HVF88" s="4"/>
      <c r="HVG88" s="4"/>
      <c r="HVH88" s="4"/>
      <c r="HVI88" s="4"/>
      <c r="HVJ88" s="4"/>
      <c r="HVK88" s="4"/>
      <c r="HVL88" s="4"/>
      <c r="HVM88" s="4"/>
      <c r="HVN88" s="4"/>
      <c r="HVO88" s="4"/>
      <c r="HVP88" s="4"/>
      <c r="HVQ88" s="4"/>
      <c r="HVR88" s="4"/>
      <c r="HVS88" s="4"/>
      <c r="HVT88" s="4"/>
      <c r="HVU88" s="4"/>
      <c r="HVV88" s="4"/>
      <c r="HVW88" s="4"/>
      <c r="HVX88" s="4"/>
      <c r="HVY88" s="4"/>
      <c r="HVZ88" s="4"/>
      <c r="HWA88" s="4"/>
      <c r="HWB88" s="4"/>
      <c r="HWC88" s="4"/>
      <c r="HWD88" s="4"/>
      <c r="HWE88" s="4"/>
      <c r="HWF88" s="4"/>
      <c r="HWG88" s="4"/>
      <c r="HWH88" s="4"/>
      <c r="HWI88" s="4"/>
      <c r="HWJ88" s="4"/>
      <c r="HWK88" s="4"/>
      <c r="HWL88" s="4"/>
      <c r="HWM88" s="4"/>
      <c r="HWN88" s="4"/>
      <c r="HWO88" s="4"/>
      <c r="HWP88" s="4"/>
      <c r="HWQ88" s="4"/>
      <c r="HWR88" s="4"/>
      <c r="HWS88" s="4"/>
      <c r="HWT88" s="4"/>
      <c r="HWU88" s="4"/>
      <c r="HWV88" s="4"/>
      <c r="HWW88" s="4"/>
      <c r="HWX88" s="4"/>
      <c r="HWY88" s="4"/>
      <c r="HWZ88" s="4"/>
      <c r="HXA88" s="4"/>
      <c r="HXB88" s="4"/>
      <c r="HXC88" s="4"/>
      <c r="HXD88" s="4"/>
      <c r="HXE88" s="4"/>
      <c r="HXF88" s="4"/>
      <c r="HXG88" s="4"/>
      <c r="HXH88" s="4"/>
      <c r="HXI88" s="4"/>
      <c r="HXJ88" s="4"/>
      <c r="HXK88" s="4"/>
      <c r="HXL88" s="4"/>
      <c r="HXM88" s="4"/>
      <c r="HXN88" s="4"/>
      <c r="HXO88" s="4"/>
      <c r="HXP88" s="4"/>
      <c r="HXQ88" s="4"/>
      <c r="HXR88" s="4"/>
      <c r="HXS88" s="4"/>
      <c r="HXT88" s="4"/>
      <c r="HXU88" s="4"/>
      <c r="HXV88" s="4"/>
      <c r="HXW88" s="4"/>
      <c r="HXX88" s="4"/>
      <c r="HXY88" s="4"/>
      <c r="HXZ88" s="4"/>
      <c r="HYA88" s="4"/>
      <c r="HYB88" s="4"/>
      <c r="HYC88" s="4"/>
      <c r="HYD88" s="4"/>
      <c r="HYE88" s="4"/>
      <c r="HYF88" s="4"/>
      <c r="HYG88" s="4"/>
      <c r="HYH88" s="4"/>
      <c r="HYI88" s="4"/>
      <c r="HYJ88" s="4"/>
      <c r="HYK88" s="4"/>
      <c r="HYL88" s="4"/>
      <c r="HYM88" s="4"/>
      <c r="HYN88" s="4"/>
      <c r="HYO88" s="4"/>
      <c r="HYP88" s="4"/>
      <c r="HYQ88" s="4"/>
      <c r="HYR88" s="4"/>
      <c r="HYS88" s="4"/>
      <c r="HYT88" s="4"/>
      <c r="HYU88" s="4"/>
      <c r="HYV88" s="4"/>
      <c r="HYW88" s="4"/>
      <c r="HYX88" s="4"/>
      <c r="HYY88" s="4"/>
      <c r="HYZ88" s="4"/>
      <c r="HZA88" s="4"/>
      <c r="HZB88" s="4"/>
      <c r="HZC88" s="4"/>
      <c r="HZD88" s="4"/>
      <c r="HZE88" s="4"/>
      <c r="HZF88" s="4"/>
      <c r="HZG88" s="4"/>
      <c r="HZH88" s="4"/>
      <c r="HZI88" s="4"/>
      <c r="HZJ88" s="4"/>
      <c r="HZK88" s="4"/>
      <c r="HZL88" s="4"/>
      <c r="HZM88" s="4"/>
      <c r="HZN88" s="4"/>
      <c r="HZO88" s="4"/>
      <c r="HZP88" s="4"/>
      <c r="HZQ88" s="4"/>
      <c r="HZR88" s="4"/>
      <c r="HZS88" s="4"/>
      <c r="HZT88" s="4"/>
      <c r="HZU88" s="4"/>
      <c r="HZV88" s="4"/>
      <c r="HZW88" s="4"/>
      <c r="HZX88" s="4"/>
      <c r="HZY88" s="4"/>
      <c r="HZZ88" s="4"/>
      <c r="IAA88" s="4"/>
      <c r="IAB88" s="4"/>
      <c r="IAC88" s="4"/>
      <c r="IAD88" s="4"/>
      <c r="IAE88" s="4"/>
      <c r="IAF88" s="4"/>
      <c r="IAG88" s="4"/>
      <c r="IAH88" s="4"/>
      <c r="IAI88" s="4"/>
      <c r="IAJ88" s="4"/>
      <c r="IAK88" s="4"/>
      <c r="IAL88" s="4"/>
      <c r="IAM88" s="4"/>
      <c r="IAN88" s="4"/>
      <c r="IAO88" s="4"/>
      <c r="IAP88" s="4"/>
      <c r="IAQ88" s="4"/>
      <c r="IAR88" s="4"/>
      <c r="IAS88" s="4"/>
      <c r="IAT88" s="4"/>
      <c r="IAU88" s="4"/>
      <c r="IAV88" s="4"/>
      <c r="IAW88" s="4"/>
      <c r="IAX88" s="4"/>
      <c r="IAY88" s="4"/>
      <c r="IAZ88" s="4"/>
      <c r="IBA88" s="4"/>
      <c r="IBB88" s="4"/>
      <c r="IBC88" s="4"/>
      <c r="IBD88" s="4"/>
      <c r="IBE88" s="4"/>
      <c r="IBF88" s="4"/>
      <c r="IBG88" s="4"/>
      <c r="IBH88" s="4"/>
      <c r="IBI88" s="4"/>
      <c r="IBJ88" s="4"/>
      <c r="IBK88" s="4"/>
      <c r="IBL88" s="4"/>
      <c r="IBM88" s="4"/>
      <c r="IBN88" s="4"/>
      <c r="IBO88" s="4"/>
      <c r="IBP88" s="4"/>
      <c r="IBQ88" s="4"/>
      <c r="IBR88" s="4"/>
      <c r="IBS88" s="4"/>
      <c r="IBT88" s="4"/>
      <c r="IBU88" s="4"/>
      <c r="IBV88" s="4"/>
      <c r="IBW88" s="4"/>
      <c r="IBX88" s="4"/>
      <c r="IBY88" s="4"/>
      <c r="IBZ88" s="4"/>
      <c r="ICA88" s="4"/>
      <c r="ICB88" s="4"/>
      <c r="ICC88" s="4"/>
      <c r="ICD88" s="4"/>
      <c r="ICE88" s="4"/>
      <c r="ICF88" s="4"/>
      <c r="ICG88" s="4"/>
      <c r="ICH88" s="4"/>
      <c r="ICI88" s="4"/>
      <c r="ICJ88" s="4"/>
      <c r="ICK88" s="4"/>
      <c r="ICL88" s="4"/>
      <c r="ICM88" s="4"/>
      <c r="ICN88" s="4"/>
      <c r="ICO88" s="4"/>
      <c r="ICP88" s="4"/>
      <c r="ICQ88" s="4"/>
      <c r="ICR88" s="4"/>
      <c r="ICS88" s="4"/>
      <c r="ICT88" s="4"/>
      <c r="ICU88" s="4"/>
      <c r="ICV88" s="4"/>
      <c r="ICW88" s="4"/>
      <c r="ICX88" s="4"/>
      <c r="ICY88" s="4"/>
      <c r="ICZ88" s="4"/>
      <c r="IDA88" s="4"/>
      <c r="IDB88" s="4"/>
      <c r="IDC88" s="4"/>
      <c r="IDD88" s="4"/>
      <c r="IDE88" s="4"/>
      <c r="IDF88" s="4"/>
      <c r="IDG88" s="4"/>
      <c r="IDH88" s="4"/>
      <c r="IDI88" s="4"/>
      <c r="IDJ88" s="4"/>
      <c r="IDK88" s="4"/>
      <c r="IDL88" s="4"/>
      <c r="IDM88" s="4"/>
      <c r="IDN88" s="4"/>
      <c r="IDO88" s="4"/>
      <c r="IDP88" s="4"/>
      <c r="IDQ88" s="4"/>
      <c r="IDR88" s="4"/>
      <c r="IDS88" s="4"/>
      <c r="IDT88" s="4"/>
      <c r="IDU88" s="4"/>
      <c r="IDV88" s="4"/>
      <c r="IDW88" s="4"/>
      <c r="IDX88" s="4"/>
      <c r="IDY88" s="4"/>
      <c r="IDZ88" s="4"/>
      <c r="IEA88" s="4"/>
      <c r="IEB88" s="4"/>
      <c r="IEC88" s="4"/>
      <c r="IED88" s="4"/>
      <c r="IEE88" s="4"/>
      <c r="IEF88" s="4"/>
      <c r="IEG88" s="4"/>
      <c r="IEH88" s="4"/>
      <c r="IEI88" s="4"/>
      <c r="IEJ88" s="4"/>
      <c r="IEK88" s="4"/>
      <c r="IEL88" s="4"/>
      <c r="IEM88" s="4"/>
      <c r="IEN88" s="4"/>
      <c r="IEO88" s="4"/>
      <c r="IEP88" s="4"/>
      <c r="IEQ88" s="4"/>
      <c r="IER88" s="4"/>
      <c r="IES88" s="4"/>
      <c r="IET88" s="4"/>
      <c r="IEU88" s="4"/>
      <c r="IEV88" s="4"/>
      <c r="IEW88" s="4"/>
      <c r="IEX88" s="4"/>
      <c r="IEY88" s="4"/>
      <c r="IEZ88" s="4"/>
      <c r="IFA88" s="4"/>
      <c r="IFB88" s="4"/>
      <c r="IFC88" s="4"/>
      <c r="IFD88" s="4"/>
      <c r="IFE88" s="4"/>
      <c r="IFF88" s="4"/>
      <c r="IFG88" s="4"/>
      <c r="IFH88" s="4"/>
      <c r="IFI88" s="4"/>
      <c r="IFJ88" s="4"/>
      <c r="IFK88" s="4"/>
      <c r="IFL88" s="4"/>
      <c r="IFM88" s="4"/>
      <c r="IFN88" s="4"/>
      <c r="IFO88" s="4"/>
      <c r="IFP88" s="4"/>
      <c r="IFQ88" s="4"/>
      <c r="IFR88" s="4"/>
      <c r="IFS88" s="4"/>
      <c r="IFT88" s="4"/>
      <c r="IFU88" s="4"/>
      <c r="IFV88" s="4"/>
      <c r="IFW88" s="4"/>
      <c r="IFX88" s="4"/>
      <c r="IFY88" s="4"/>
      <c r="IFZ88" s="4"/>
      <c r="IGA88" s="4"/>
      <c r="IGB88" s="4"/>
      <c r="IGC88" s="4"/>
      <c r="IGD88" s="4"/>
      <c r="IGE88" s="4"/>
      <c r="IGF88" s="4"/>
      <c r="IGG88" s="4"/>
      <c r="IGH88" s="4"/>
      <c r="IGI88" s="4"/>
      <c r="IGJ88" s="4"/>
      <c r="IGK88" s="4"/>
      <c r="IGL88" s="4"/>
      <c r="IGM88" s="4"/>
      <c r="IGN88" s="4"/>
      <c r="IGO88" s="4"/>
      <c r="IGP88" s="4"/>
      <c r="IGQ88" s="4"/>
      <c r="IGR88" s="4"/>
      <c r="IGS88" s="4"/>
      <c r="IGT88" s="4"/>
      <c r="IGU88" s="4"/>
      <c r="IGV88" s="4"/>
      <c r="IGW88" s="4"/>
      <c r="IGX88" s="4"/>
      <c r="IGY88" s="4"/>
      <c r="IGZ88" s="4"/>
      <c r="IHA88" s="4"/>
      <c r="IHB88" s="4"/>
      <c r="IHC88" s="4"/>
      <c r="IHD88" s="4"/>
      <c r="IHE88" s="4"/>
      <c r="IHF88" s="4"/>
      <c r="IHG88" s="4"/>
      <c r="IHH88" s="4"/>
      <c r="IHI88" s="4"/>
      <c r="IHJ88" s="4"/>
      <c r="IHK88" s="4"/>
      <c r="IHL88" s="4"/>
      <c r="IHM88" s="4"/>
      <c r="IHN88" s="4"/>
      <c r="IHO88" s="4"/>
      <c r="IHP88" s="4"/>
      <c r="IHQ88" s="4"/>
      <c r="IHR88" s="4"/>
      <c r="IHS88" s="4"/>
      <c r="IHT88" s="4"/>
      <c r="IHU88" s="4"/>
      <c r="IHV88" s="4"/>
      <c r="IHW88" s="4"/>
      <c r="IHX88" s="4"/>
      <c r="IHY88" s="4"/>
      <c r="IHZ88" s="4"/>
      <c r="IIA88" s="4"/>
      <c r="IIB88" s="4"/>
      <c r="IIC88" s="4"/>
      <c r="IID88" s="4"/>
      <c r="IIE88" s="4"/>
      <c r="IIF88" s="4"/>
      <c r="IIG88" s="4"/>
      <c r="IIH88" s="4"/>
      <c r="III88" s="4"/>
      <c r="IIJ88" s="4"/>
      <c r="IIK88" s="4"/>
      <c r="IIL88" s="4"/>
      <c r="IIM88" s="4"/>
      <c r="IIN88" s="4"/>
      <c r="IIO88" s="4"/>
      <c r="IIP88" s="4"/>
      <c r="IIQ88" s="4"/>
      <c r="IIR88" s="4"/>
      <c r="IIS88" s="4"/>
      <c r="IIT88" s="4"/>
      <c r="IIU88" s="4"/>
      <c r="IIV88" s="4"/>
      <c r="IIW88" s="4"/>
      <c r="IIX88" s="4"/>
      <c r="IIY88" s="4"/>
      <c r="IIZ88" s="4"/>
      <c r="IJA88" s="4"/>
      <c r="IJB88" s="4"/>
      <c r="IJC88" s="4"/>
      <c r="IJD88" s="4"/>
      <c r="IJE88" s="4"/>
      <c r="IJF88" s="4"/>
      <c r="IJG88" s="4"/>
      <c r="IJH88" s="4"/>
      <c r="IJI88" s="4"/>
      <c r="IJJ88" s="4"/>
      <c r="IJK88" s="4"/>
      <c r="IJL88" s="4"/>
      <c r="IJM88" s="4"/>
      <c r="IJN88" s="4"/>
      <c r="IJO88" s="4"/>
      <c r="IJP88" s="4"/>
      <c r="IJQ88" s="4"/>
      <c r="IJR88" s="4"/>
      <c r="IJS88" s="4"/>
      <c r="IJT88" s="4"/>
      <c r="IJU88" s="4"/>
      <c r="IJV88" s="4"/>
      <c r="IJW88" s="4"/>
      <c r="IJX88" s="4"/>
      <c r="IJY88" s="4"/>
      <c r="IJZ88" s="4"/>
      <c r="IKA88" s="4"/>
      <c r="IKB88" s="4"/>
      <c r="IKC88" s="4"/>
      <c r="IKD88" s="4"/>
      <c r="IKE88" s="4"/>
      <c r="IKF88" s="4"/>
      <c r="IKG88" s="4"/>
      <c r="IKH88" s="4"/>
      <c r="IKI88" s="4"/>
      <c r="IKJ88" s="4"/>
      <c r="IKK88" s="4"/>
      <c r="IKL88" s="4"/>
      <c r="IKM88" s="4"/>
      <c r="IKN88" s="4"/>
      <c r="IKO88" s="4"/>
      <c r="IKP88" s="4"/>
      <c r="IKQ88" s="4"/>
      <c r="IKR88" s="4"/>
      <c r="IKS88" s="4"/>
      <c r="IKT88" s="4"/>
      <c r="IKU88" s="4"/>
      <c r="IKV88" s="4"/>
      <c r="IKW88" s="4"/>
      <c r="IKX88" s="4"/>
      <c r="IKY88" s="4"/>
      <c r="IKZ88" s="4"/>
      <c r="ILA88" s="4"/>
      <c r="ILB88" s="4"/>
      <c r="ILC88" s="4"/>
      <c r="ILD88" s="4"/>
      <c r="ILE88" s="4"/>
      <c r="ILF88" s="4"/>
      <c r="ILG88" s="4"/>
      <c r="ILH88" s="4"/>
      <c r="ILI88" s="4"/>
      <c r="ILJ88" s="4"/>
      <c r="ILK88" s="4"/>
      <c r="ILL88" s="4"/>
      <c r="ILM88" s="4"/>
      <c r="ILN88" s="4"/>
      <c r="ILO88" s="4"/>
      <c r="ILP88" s="4"/>
      <c r="ILQ88" s="4"/>
      <c r="ILR88" s="4"/>
      <c r="ILS88" s="4"/>
      <c r="ILT88" s="4"/>
      <c r="ILU88" s="4"/>
      <c r="ILV88" s="4"/>
      <c r="ILW88" s="4"/>
      <c r="ILX88" s="4"/>
      <c r="ILY88" s="4"/>
      <c r="ILZ88" s="4"/>
      <c r="IMA88" s="4"/>
      <c r="IMB88" s="4"/>
      <c r="IMC88" s="4"/>
      <c r="IMD88" s="4"/>
      <c r="IME88" s="4"/>
      <c r="IMF88" s="4"/>
      <c r="IMG88" s="4"/>
      <c r="IMH88" s="4"/>
      <c r="IMI88" s="4"/>
      <c r="IMJ88" s="4"/>
      <c r="IMK88" s="4"/>
      <c r="IML88" s="4"/>
      <c r="IMM88" s="4"/>
      <c r="IMN88" s="4"/>
      <c r="IMO88" s="4"/>
      <c r="IMP88" s="4"/>
      <c r="IMQ88" s="4"/>
      <c r="IMR88" s="4"/>
      <c r="IMS88" s="4"/>
      <c r="IMT88" s="4"/>
      <c r="IMU88" s="4"/>
      <c r="IMV88" s="4"/>
      <c r="IMW88" s="4"/>
      <c r="IMX88" s="4"/>
      <c r="IMY88" s="4"/>
      <c r="IMZ88" s="4"/>
      <c r="INA88" s="4"/>
      <c r="INB88" s="4"/>
      <c r="INC88" s="4"/>
      <c r="IND88" s="4"/>
      <c r="INE88" s="4"/>
      <c r="INF88" s="4"/>
      <c r="ING88" s="4"/>
      <c r="INH88" s="4"/>
      <c r="INI88" s="4"/>
      <c r="INJ88" s="4"/>
      <c r="INK88" s="4"/>
      <c r="INL88" s="4"/>
      <c r="INM88" s="4"/>
      <c r="INN88" s="4"/>
      <c r="INO88" s="4"/>
      <c r="INP88" s="4"/>
      <c r="INQ88" s="4"/>
      <c r="INR88" s="4"/>
      <c r="INS88" s="4"/>
      <c r="INT88" s="4"/>
      <c r="INU88" s="4"/>
      <c r="INV88" s="4"/>
      <c r="INW88" s="4"/>
      <c r="INX88" s="4"/>
      <c r="INY88" s="4"/>
      <c r="INZ88" s="4"/>
      <c r="IOA88" s="4"/>
      <c r="IOB88" s="4"/>
      <c r="IOC88" s="4"/>
      <c r="IOD88" s="4"/>
      <c r="IOE88" s="4"/>
      <c r="IOF88" s="4"/>
      <c r="IOG88" s="4"/>
      <c r="IOH88" s="4"/>
      <c r="IOI88" s="4"/>
      <c r="IOJ88" s="4"/>
      <c r="IOK88" s="4"/>
      <c r="IOL88" s="4"/>
      <c r="IOM88" s="4"/>
      <c r="ION88" s="4"/>
      <c r="IOO88" s="4"/>
      <c r="IOP88" s="4"/>
      <c r="IOQ88" s="4"/>
      <c r="IOR88" s="4"/>
      <c r="IOS88" s="4"/>
      <c r="IOT88" s="4"/>
      <c r="IOU88" s="4"/>
      <c r="IOV88" s="4"/>
      <c r="IOW88" s="4"/>
      <c r="IOX88" s="4"/>
      <c r="IOY88" s="4"/>
      <c r="IOZ88" s="4"/>
      <c r="IPA88" s="4"/>
      <c r="IPB88" s="4"/>
      <c r="IPC88" s="4"/>
      <c r="IPD88" s="4"/>
      <c r="IPE88" s="4"/>
      <c r="IPF88" s="4"/>
      <c r="IPG88" s="4"/>
      <c r="IPH88" s="4"/>
      <c r="IPI88" s="4"/>
      <c r="IPJ88" s="4"/>
      <c r="IPK88" s="4"/>
      <c r="IPL88" s="4"/>
      <c r="IPM88" s="4"/>
      <c r="IPN88" s="4"/>
      <c r="IPO88" s="4"/>
      <c r="IPP88" s="4"/>
      <c r="IPQ88" s="4"/>
      <c r="IPR88" s="4"/>
      <c r="IPS88" s="4"/>
      <c r="IPT88" s="4"/>
      <c r="IPU88" s="4"/>
      <c r="IPV88" s="4"/>
      <c r="IPW88" s="4"/>
      <c r="IPX88" s="4"/>
      <c r="IPY88" s="4"/>
      <c r="IPZ88" s="4"/>
      <c r="IQA88" s="4"/>
      <c r="IQB88" s="4"/>
      <c r="IQC88" s="4"/>
      <c r="IQD88" s="4"/>
      <c r="IQE88" s="4"/>
      <c r="IQF88" s="4"/>
      <c r="IQG88" s="4"/>
      <c r="IQH88" s="4"/>
      <c r="IQI88" s="4"/>
      <c r="IQJ88" s="4"/>
      <c r="IQK88" s="4"/>
      <c r="IQL88" s="4"/>
      <c r="IQM88" s="4"/>
      <c r="IQN88" s="4"/>
      <c r="IQO88" s="4"/>
      <c r="IQP88" s="4"/>
      <c r="IQQ88" s="4"/>
      <c r="IQR88" s="4"/>
      <c r="IQS88" s="4"/>
      <c r="IQT88" s="4"/>
      <c r="IQU88" s="4"/>
      <c r="IQV88" s="4"/>
      <c r="IQW88" s="4"/>
      <c r="IQX88" s="4"/>
      <c r="IQY88" s="4"/>
      <c r="IQZ88" s="4"/>
      <c r="IRA88" s="4"/>
      <c r="IRB88" s="4"/>
      <c r="IRC88" s="4"/>
      <c r="IRD88" s="4"/>
      <c r="IRE88" s="4"/>
      <c r="IRF88" s="4"/>
      <c r="IRG88" s="4"/>
      <c r="IRH88" s="4"/>
      <c r="IRI88" s="4"/>
      <c r="IRJ88" s="4"/>
      <c r="IRK88" s="4"/>
      <c r="IRL88" s="4"/>
      <c r="IRM88" s="4"/>
      <c r="IRN88" s="4"/>
      <c r="IRO88" s="4"/>
      <c r="IRP88" s="4"/>
      <c r="IRQ88" s="4"/>
      <c r="IRR88" s="4"/>
      <c r="IRS88" s="4"/>
      <c r="IRT88" s="4"/>
      <c r="IRU88" s="4"/>
      <c r="IRV88" s="4"/>
      <c r="IRW88" s="4"/>
      <c r="IRX88" s="4"/>
      <c r="IRY88" s="4"/>
      <c r="IRZ88" s="4"/>
      <c r="ISA88" s="4"/>
      <c r="ISB88" s="4"/>
      <c r="ISC88" s="4"/>
      <c r="ISD88" s="4"/>
      <c r="ISE88" s="4"/>
      <c r="ISF88" s="4"/>
      <c r="ISG88" s="4"/>
      <c r="ISH88" s="4"/>
      <c r="ISI88" s="4"/>
      <c r="ISJ88" s="4"/>
      <c r="ISK88" s="4"/>
      <c r="ISL88" s="4"/>
      <c r="ISM88" s="4"/>
      <c r="ISN88" s="4"/>
      <c r="ISO88" s="4"/>
      <c r="ISP88" s="4"/>
      <c r="ISQ88" s="4"/>
      <c r="ISR88" s="4"/>
      <c r="ISS88" s="4"/>
      <c r="IST88" s="4"/>
      <c r="ISU88" s="4"/>
      <c r="ISV88" s="4"/>
      <c r="ISW88" s="4"/>
      <c r="ISX88" s="4"/>
      <c r="ISY88" s="4"/>
      <c r="ISZ88" s="4"/>
      <c r="ITA88" s="4"/>
      <c r="ITB88" s="4"/>
      <c r="ITC88" s="4"/>
      <c r="ITD88" s="4"/>
      <c r="ITE88" s="4"/>
      <c r="ITF88" s="4"/>
      <c r="ITG88" s="4"/>
      <c r="ITH88" s="4"/>
      <c r="ITI88" s="4"/>
      <c r="ITJ88" s="4"/>
      <c r="ITK88" s="4"/>
      <c r="ITL88" s="4"/>
      <c r="ITM88" s="4"/>
      <c r="ITN88" s="4"/>
      <c r="ITO88" s="4"/>
      <c r="ITP88" s="4"/>
      <c r="ITQ88" s="4"/>
      <c r="ITR88" s="4"/>
      <c r="ITS88" s="4"/>
      <c r="ITT88" s="4"/>
      <c r="ITU88" s="4"/>
      <c r="ITV88" s="4"/>
      <c r="ITW88" s="4"/>
      <c r="ITX88" s="4"/>
      <c r="ITY88" s="4"/>
      <c r="ITZ88" s="4"/>
      <c r="IUA88" s="4"/>
      <c r="IUB88" s="4"/>
      <c r="IUC88" s="4"/>
      <c r="IUD88" s="4"/>
      <c r="IUE88" s="4"/>
      <c r="IUF88" s="4"/>
      <c r="IUG88" s="4"/>
      <c r="IUH88" s="4"/>
      <c r="IUI88" s="4"/>
      <c r="IUJ88" s="4"/>
      <c r="IUK88" s="4"/>
      <c r="IUL88" s="4"/>
      <c r="IUM88" s="4"/>
      <c r="IUN88" s="4"/>
      <c r="IUO88" s="4"/>
      <c r="IUP88" s="4"/>
      <c r="IUQ88" s="4"/>
      <c r="IUR88" s="4"/>
      <c r="IUS88" s="4"/>
      <c r="IUT88" s="4"/>
      <c r="IUU88" s="4"/>
      <c r="IUV88" s="4"/>
      <c r="IUW88" s="4"/>
      <c r="IUX88" s="4"/>
      <c r="IUY88" s="4"/>
      <c r="IUZ88" s="4"/>
      <c r="IVA88" s="4"/>
      <c r="IVB88" s="4"/>
      <c r="IVC88" s="4"/>
      <c r="IVD88" s="4"/>
      <c r="IVE88" s="4"/>
      <c r="IVF88" s="4"/>
      <c r="IVG88" s="4"/>
      <c r="IVH88" s="4"/>
      <c r="IVI88" s="4"/>
      <c r="IVJ88" s="4"/>
      <c r="IVK88" s="4"/>
      <c r="IVL88" s="4"/>
      <c r="IVM88" s="4"/>
      <c r="IVN88" s="4"/>
      <c r="IVO88" s="4"/>
      <c r="IVP88" s="4"/>
      <c r="IVQ88" s="4"/>
      <c r="IVR88" s="4"/>
      <c r="IVS88" s="4"/>
      <c r="IVT88" s="4"/>
      <c r="IVU88" s="4"/>
      <c r="IVV88" s="4"/>
      <c r="IVW88" s="4"/>
      <c r="IVX88" s="4"/>
      <c r="IVY88" s="4"/>
      <c r="IVZ88" s="4"/>
      <c r="IWA88" s="4"/>
      <c r="IWB88" s="4"/>
      <c r="IWC88" s="4"/>
      <c r="IWD88" s="4"/>
      <c r="IWE88" s="4"/>
      <c r="IWF88" s="4"/>
      <c r="IWG88" s="4"/>
      <c r="IWH88" s="4"/>
      <c r="IWI88" s="4"/>
      <c r="IWJ88" s="4"/>
      <c r="IWK88" s="4"/>
      <c r="IWL88" s="4"/>
      <c r="IWM88" s="4"/>
      <c r="IWN88" s="4"/>
      <c r="IWO88" s="4"/>
      <c r="IWP88" s="4"/>
      <c r="IWQ88" s="4"/>
      <c r="IWR88" s="4"/>
      <c r="IWS88" s="4"/>
      <c r="IWT88" s="4"/>
      <c r="IWU88" s="4"/>
      <c r="IWV88" s="4"/>
      <c r="IWW88" s="4"/>
      <c r="IWX88" s="4"/>
      <c r="IWY88" s="4"/>
      <c r="IWZ88" s="4"/>
      <c r="IXA88" s="4"/>
      <c r="IXB88" s="4"/>
      <c r="IXC88" s="4"/>
      <c r="IXD88" s="4"/>
      <c r="IXE88" s="4"/>
      <c r="IXF88" s="4"/>
      <c r="IXG88" s="4"/>
      <c r="IXH88" s="4"/>
      <c r="IXI88" s="4"/>
      <c r="IXJ88" s="4"/>
      <c r="IXK88" s="4"/>
      <c r="IXL88" s="4"/>
      <c r="IXM88" s="4"/>
      <c r="IXN88" s="4"/>
      <c r="IXO88" s="4"/>
      <c r="IXP88" s="4"/>
      <c r="IXQ88" s="4"/>
      <c r="IXR88" s="4"/>
      <c r="IXS88" s="4"/>
      <c r="IXT88" s="4"/>
      <c r="IXU88" s="4"/>
      <c r="IXV88" s="4"/>
      <c r="IXW88" s="4"/>
      <c r="IXX88" s="4"/>
      <c r="IXY88" s="4"/>
      <c r="IXZ88" s="4"/>
      <c r="IYA88" s="4"/>
      <c r="IYB88" s="4"/>
      <c r="IYC88" s="4"/>
      <c r="IYD88" s="4"/>
      <c r="IYE88" s="4"/>
      <c r="IYF88" s="4"/>
      <c r="IYG88" s="4"/>
      <c r="IYH88" s="4"/>
      <c r="IYI88" s="4"/>
      <c r="IYJ88" s="4"/>
      <c r="IYK88" s="4"/>
      <c r="IYL88" s="4"/>
      <c r="IYM88" s="4"/>
      <c r="IYN88" s="4"/>
      <c r="IYO88" s="4"/>
      <c r="IYP88" s="4"/>
      <c r="IYQ88" s="4"/>
      <c r="IYR88" s="4"/>
      <c r="IYS88" s="4"/>
      <c r="IYT88" s="4"/>
      <c r="IYU88" s="4"/>
      <c r="IYV88" s="4"/>
      <c r="IYW88" s="4"/>
      <c r="IYX88" s="4"/>
      <c r="IYY88" s="4"/>
      <c r="IYZ88" s="4"/>
      <c r="IZA88" s="4"/>
      <c r="IZB88" s="4"/>
      <c r="IZC88" s="4"/>
      <c r="IZD88" s="4"/>
      <c r="IZE88" s="4"/>
      <c r="IZF88" s="4"/>
      <c r="IZG88" s="4"/>
      <c r="IZH88" s="4"/>
      <c r="IZI88" s="4"/>
      <c r="IZJ88" s="4"/>
      <c r="IZK88" s="4"/>
      <c r="IZL88" s="4"/>
      <c r="IZM88" s="4"/>
      <c r="IZN88" s="4"/>
      <c r="IZO88" s="4"/>
      <c r="IZP88" s="4"/>
      <c r="IZQ88" s="4"/>
      <c r="IZR88" s="4"/>
      <c r="IZS88" s="4"/>
      <c r="IZT88" s="4"/>
      <c r="IZU88" s="4"/>
      <c r="IZV88" s="4"/>
      <c r="IZW88" s="4"/>
      <c r="IZX88" s="4"/>
      <c r="IZY88" s="4"/>
      <c r="IZZ88" s="4"/>
      <c r="JAA88" s="4"/>
      <c r="JAB88" s="4"/>
      <c r="JAC88" s="4"/>
      <c r="JAD88" s="4"/>
      <c r="JAE88" s="4"/>
      <c r="JAF88" s="4"/>
      <c r="JAG88" s="4"/>
      <c r="JAH88" s="4"/>
      <c r="JAI88" s="4"/>
      <c r="JAJ88" s="4"/>
      <c r="JAK88" s="4"/>
      <c r="JAL88" s="4"/>
      <c r="JAM88" s="4"/>
      <c r="JAN88" s="4"/>
      <c r="JAO88" s="4"/>
      <c r="JAP88" s="4"/>
      <c r="JAQ88" s="4"/>
      <c r="JAR88" s="4"/>
      <c r="JAS88" s="4"/>
      <c r="JAT88" s="4"/>
      <c r="JAU88" s="4"/>
      <c r="JAV88" s="4"/>
      <c r="JAW88" s="4"/>
      <c r="JAX88" s="4"/>
      <c r="JAY88" s="4"/>
      <c r="JAZ88" s="4"/>
      <c r="JBA88" s="4"/>
      <c r="JBB88" s="4"/>
      <c r="JBC88" s="4"/>
      <c r="JBD88" s="4"/>
      <c r="JBE88" s="4"/>
      <c r="JBF88" s="4"/>
      <c r="JBG88" s="4"/>
      <c r="JBH88" s="4"/>
      <c r="JBI88" s="4"/>
      <c r="JBJ88" s="4"/>
      <c r="JBK88" s="4"/>
      <c r="JBL88" s="4"/>
      <c r="JBM88" s="4"/>
      <c r="JBN88" s="4"/>
      <c r="JBO88" s="4"/>
      <c r="JBP88" s="4"/>
      <c r="JBQ88" s="4"/>
      <c r="JBR88" s="4"/>
      <c r="JBS88" s="4"/>
      <c r="JBT88" s="4"/>
      <c r="JBU88" s="4"/>
      <c r="JBV88" s="4"/>
      <c r="JBW88" s="4"/>
      <c r="JBX88" s="4"/>
      <c r="JBY88" s="4"/>
      <c r="JBZ88" s="4"/>
      <c r="JCA88" s="4"/>
      <c r="JCB88" s="4"/>
      <c r="JCC88" s="4"/>
      <c r="JCD88" s="4"/>
      <c r="JCE88" s="4"/>
      <c r="JCF88" s="4"/>
      <c r="JCG88" s="4"/>
      <c r="JCH88" s="4"/>
      <c r="JCI88" s="4"/>
      <c r="JCJ88" s="4"/>
      <c r="JCK88" s="4"/>
      <c r="JCL88" s="4"/>
      <c r="JCM88" s="4"/>
      <c r="JCN88" s="4"/>
      <c r="JCO88" s="4"/>
      <c r="JCP88" s="4"/>
      <c r="JCQ88" s="4"/>
      <c r="JCR88" s="4"/>
      <c r="JCS88" s="4"/>
      <c r="JCT88" s="4"/>
      <c r="JCU88" s="4"/>
      <c r="JCV88" s="4"/>
      <c r="JCW88" s="4"/>
      <c r="JCX88" s="4"/>
      <c r="JCY88" s="4"/>
      <c r="JCZ88" s="4"/>
      <c r="JDA88" s="4"/>
      <c r="JDB88" s="4"/>
      <c r="JDC88" s="4"/>
      <c r="JDD88" s="4"/>
      <c r="JDE88" s="4"/>
      <c r="JDF88" s="4"/>
      <c r="JDG88" s="4"/>
      <c r="JDH88" s="4"/>
      <c r="JDI88" s="4"/>
      <c r="JDJ88" s="4"/>
      <c r="JDK88" s="4"/>
      <c r="JDL88" s="4"/>
      <c r="JDM88" s="4"/>
      <c r="JDN88" s="4"/>
      <c r="JDO88" s="4"/>
      <c r="JDP88" s="4"/>
      <c r="JDQ88" s="4"/>
      <c r="JDR88" s="4"/>
      <c r="JDS88" s="4"/>
      <c r="JDT88" s="4"/>
      <c r="JDU88" s="4"/>
      <c r="JDV88" s="4"/>
      <c r="JDW88" s="4"/>
      <c r="JDX88" s="4"/>
      <c r="JDY88" s="4"/>
      <c r="JDZ88" s="4"/>
      <c r="JEA88" s="4"/>
      <c r="JEB88" s="4"/>
      <c r="JEC88" s="4"/>
      <c r="JED88" s="4"/>
      <c r="JEE88" s="4"/>
      <c r="JEF88" s="4"/>
      <c r="JEG88" s="4"/>
      <c r="JEH88" s="4"/>
      <c r="JEI88" s="4"/>
      <c r="JEJ88" s="4"/>
      <c r="JEK88" s="4"/>
      <c r="JEL88" s="4"/>
      <c r="JEM88" s="4"/>
      <c r="JEN88" s="4"/>
      <c r="JEO88" s="4"/>
      <c r="JEP88" s="4"/>
      <c r="JEQ88" s="4"/>
      <c r="JER88" s="4"/>
      <c r="JES88" s="4"/>
      <c r="JET88" s="4"/>
      <c r="JEU88" s="4"/>
      <c r="JEV88" s="4"/>
      <c r="JEW88" s="4"/>
      <c r="JEX88" s="4"/>
      <c r="JEY88" s="4"/>
      <c r="JEZ88" s="4"/>
      <c r="JFA88" s="4"/>
      <c r="JFB88" s="4"/>
      <c r="JFC88" s="4"/>
      <c r="JFD88" s="4"/>
      <c r="JFE88" s="4"/>
      <c r="JFF88" s="4"/>
      <c r="JFG88" s="4"/>
      <c r="JFH88" s="4"/>
      <c r="JFI88" s="4"/>
      <c r="JFJ88" s="4"/>
      <c r="JFK88" s="4"/>
      <c r="JFL88" s="4"/>
      <c r="JFM88" s="4"/>
      <c r="JFN88" s="4"/>
      <c r="JFO88" s="4"/>
      <c r="JFP88" s="4"/>
      <c r="JFQ88" s="4"/>
      <c r="JFR88" s="4"/>
      <c r="JFS88" s="4"/>
      <c r="JFT88" s="4"/>
      <c r="JFU88" s="4"/>
      <c r="JFV88" s="4"/>
      <c r="JFW88" s="4"/>
      <c r="JFX88" s="4"/>
      <c r="JFY88" s="4"/>
      <c r="JFZ88" s="4"/>
      <c r="JGA88" s="4"/>
      <c r="JGB88" s="4"/>
      <c r="JGC88" s="4"/>
      <c r="JGD88" s="4"/>
      <c r="JGE88" s="4"/>
      <c r="JGF88" s="4"/>
      <c r="JGG88" s="4"/>
      <c r="JGH88" s="4"/>
      <c r="JGI88" s="4"/>
      <c r="JGJ88" s="4"/>
      <c r="JGK88" s="4"/>
      <c r="JGL88" s="4"/>
      <c r="JGM88" s="4"/>
      <c r="JGN88" s="4"/>
      <c r="JGO88" s="4"/>
      <c r="JGP88" s="4"/>
      <c r="JGQ88" s="4"/>
      <c r="JGR88" s="4"/>
      <c r="JGS88" s="4"/>
      <c r="JGT88" s="4"/>
      <c r="JGU88" s="4"/>
      <c r="JGV88" s="4"/>
      <c r="JGW88" s="4"/>
      <c r="JGX88" s="4"/>
      <c r="JGY88" s="4"/>
      <c r="JGZ88" s="4"/>
      <c r="JHA88" s="4"/>
      <c r="JHB88" s="4"/>
      <c r="JHC88" s="4"/>
      <c r="JHD88" s="4"/>
      <c r="JHE88" s="4"/>
      <c r="JHF88" s="4"/>
      <c r="JHG88" s="4"/>
      <c r="JHH88" s="4"/>
      <c r="JHI88" s="4"/>
      <c r="JHJ88" s="4"/>
      <c r="JHK88" s="4"/>
      <c r="JHL88" s="4"/>
      <c r="JHM88" s="4"/>
      <c r="JHN88" s="4"/>
      <c r="JHO88" s="4"/>
      <c r="JHP88" s="4"/>
      <c r="JHQ88" s="4"/>
      <c r="JHR88" s="4"/>
      <c r="JHS88" s="4"/>
      <c r="JHT88" s="4"/>
      <c r="JHU88" s="4"/>
      <c r="JHV88" s="4"/>
      <c r="JHW88" s="4"/>
      <c r="JHX88" s="4"/>
      <c r="JHY88" s="4"/>
      <c r="JHZ88" s="4"/>
      <c r="JIA88" s="4"/>
      <c r="JIB88" s="4"/>
      <c r="JIC88" s="4"/>
      <c r="JID88" s="4"/>
      <c r="JIE88" s="4"/>
      <c r="JIF88" s="4"/>
      <c r="JIG88" s="4"/>
      <c r="JIH88" s="4"/>
      <c r="JII88" s="4"/>
      <c r="JIJ88" s="4"/>
      <c r="JIK88" s="4"/>
      <c r="JIL88" s="4"/>
      <c r="JIM88" s="4"/>
      <c r="JIN88" s="4"/>
      <c r="JIO88" s="4"/>
      <c r="JIP88" s="4"/>
      <c r="JIQ88" s="4"/>
      <c r="JIR88" s="4"/>
      <c r="JIS88" s="4"/>
      <c r="JIT88" s="4"/>
      <c r="JIU88" s="4"/>
      <c r="JIV88" s="4"/>
      <c r="JIW88" s="4"/>
      <c r="JIX88" s="4"/>
      <c r="JIY88" s="4"/>
      <c r="JIZ88" s="4"/>
      <c r="JJA88" s="4"/>
      <c r="JJB88" s="4"/>
      <c r="JJC88" s="4"/>
      <c r="JJD88" s="4"/>
      <c r="JJE88" s="4"/>
      <c r="JJF88" s="4"/>
      <c r="JJG88" s="4"/>
      <c r="JJH88" s="4"/>
      <c r="JJI88" s="4"/>
      <c r="JJJ88" s="4"/>
      <c r="JJK88" s="4"/>
      <c r="JJL88" s="4"/>
      <c r="JJM88" s="4"/>
      <c r="JJN88" s="4"/>
      <c r="JJO88" s="4"/>
      <c r="JJP88" s="4"/>
      <c r="JJQ88" s="4"/>
      <c r="JJR88" s="4"/>
      <c r="JJS88" s="4"/>
      <c r="JJT88" s="4"/>
      <c r="JJU88" s="4"/>
      <c r="JJV88" s="4"/>
      <c r="JJW88" s="4"/>
      <c r="JJX88" s="4"/>
      <c r="JJY88" s="4"/>
      <c r="JJZ88" s="4"/>
      <c r="JKA88" s="4"/>
      <c r="JKB88" s="4"/>
      <c r="JKC88" s="4"/>
      <c r="JKD88" s="4"/>
      <c r="JKE88" s="4"/>
      <c r="JKF88" s="4"/>
      <c r="JKG88" s="4"/>
      <c r="JKH88" s="4"/>
      <c r="JKI88" s="4"/>
      <c r="JKJ88" s="4"/>
      <c r="JKK88" s="4"/>
      <c r="JKL88" s="4"/>
      <c r="JKM88" s="4"/>
      <c r="JKN88" s="4"/>
      <c r="JKO88" s="4"/>
      <c r="JKP88" s="4"/>
      <c r="JKQ88" s="4"/>
      <c r="JKR88" s="4"/>
      <c r="JKS88" s="4"/>
      <c r="JKT88" s="4"/>
      <c r="JKU88" s="4"/>
      <c r="JKV88" s="4"/>
      <c r="JKW88" s="4"/>
      <c r="JKX88" s="4"/>
      <c r="JKY88" s="4"/>
      <c r="JKZ88" s="4"/>
      <c r="JLA88" s="4"/>
      <c r="JLB88" s="4"/>
      <c r="JLC88" s="4"/>
      <c r="JLD88" s="4"/>
      <c r="JLE88" s="4"/>
      <c r="JLF88" s="4"/>
      <c r="JLG88" s="4"/>
      <c r="JLH88" s="4"/>
      <c r="JLI88" s="4"/>
      <c r="JLJ88" s="4"/>
      <c r="JLK88" s="4"/>
      <c r="JLL88" s="4"/>
      <c r="JLM88" s="4"/>
      <c r="JLN88" s="4"/>
      <c r="JLO88" s="4"/>
      <c r="JLP88" s="4"/>
      <c r="JLQ88" s="4"/>
      <c r="JLR88" s="4"/>
      <c r="JLS88" s="4"/>
      <c r="JLT88" s="4"/>
      <c r="JLU88" s="4"/>
      <c r="JLV88" s="4"/>
      <c r="JLW88" s="4"/>
      <c r="JLX88" s="4"/>
      <c r="JLY88" s="4"/>
      <c r="JLZ88" s="4"/>
      <c r="JMA88" s="4"/>
      <c r="JMB88" s="4"/>
      <c r="JMC88" s="4"/>
      <c r="JMD88" s="4"/>
      <c r="JME88" s="4"/>
      <c r="JMF88" s="4"/>
      <c r="JMG88" s="4"/>
      <c r="JMH88" s="4"/>
      <c r="JMI88" s="4"/>
      <c r="JMJ88" s="4"/>
      <c r="JMK88" s="4"/>
      <c r="JML88" s="4"/>
      <c r="JMM88" s="4"/>
      <c r="JMN88" s="4"/>
      <c r="JMO88" s="4"/>
      <c r="JMP88" s="4"/>
      <c r="JMQ88" s="4"/>
      <c r="JMR88" s="4"/>
      <c r="JMS88" s="4"/>
      <c r="JMT88" s="4"/>
      <c r="JMU88" s="4"/>
      <c r="JMV88" s="4"/>
      <c r="JMW88" s="4"/>
      <c r="JMX88" s="4"/>
      <c r="JMY88" s="4"/>
      <c r="JMZ88" s="4"/>
      <c r="JNA88" s="4"/>
      <c r="JNB88" s="4"/>
      <c r="JNC88" s="4"/>
      <c r="JND88" s="4"/>
      <c r="JNE88" s="4"/>
      <c r="JNF88" s="4"/>
      <c r="JNG88" s="4"/>
      <c r="JNH88" s="4"/>
      <c r="JNI88" s="4"/>
      <c r="JNJ88" s="4"/>
      <c r="JNK88" s="4"/>
      <c r="JNL88" s="4"/>
      <c r="JNM88" s="4"/>
      <c r="JNN88" s="4"/>
      <c r="JNO88" s="4"/>
      <c r="JNP88" s="4"/>
      <c r="JNQ88" s="4"/>
      <c r="JNR88" s="4"/>
      <c r="JNS88" s="4"/>
      <c r="JNT88" s="4"/>
      <c r="JNU88" s="4"/>
      <c r="JNV88" s="4"/>
      <c r="JNW88" s="4"/>
      <c r="JNX88" s="4"/>
      <c r="JNY88" s="4"/>
      <c r="JNZ88" s="4"/>
      <c r="JOA88" s="4"/>
      <c r="JOB88" s="4"/>
      <c r="JOC88" s="4"/>
      <c r="JOD88" s="4"/>
      <c r="JOE88" s="4"/>
      <c r="JOF88" s="4"/>
      <c r="JOG88" s="4"/>
      <c r="JOH88" s="4"/>
      <c r="JOI88" s="4"/>
      <c r="JOJ88" s="4"/>
      <c r="JOK88" s="4"/>
      <c r="JOL88" s="4"/>
      <c r="JOM88" s="4"/>
      <c r="JON88" s="4"/>
      <c r="JOO88" s="4"/>
      <c r="JOP88" s="4"/>
      <c r="JOQ88" s="4"/>
      <c r="JOR88" s="4"/>
      <c r="JOS88" s="4"/>
      <c r="JOT88" s="4"/>
      <c r="JOU88" s="4"/>
      <c r="JOV88" s="4"/>
      <c r="JOW88" s="4"/>
      <c r="JOX88" s="4"/>
      <c r="JOY88" s="4"/>
      <c r="JOZ88" s="4"/>
      <c r="JPA88" s="4"/>
      <c r="JPB88" s="4"/>
      <c r="JPC88" s="4"/>
      <c r="JPD88" s="4"/>
      <c r="JPE88" s="4"/>
      <c r="JPF88" s="4"/>
      <c r="JPG88" s="4"/>
      <c r="JPH88" s="4"/>
      <c r="JPI88" s="4"/>
      <c r="JPJ88" s="4"/>
      <c r="JPK88" s="4"/>
      <c r="JPL88" s="4"/>
      <c r="JPM88" s="4"/>
      <c r="JPN88" s="4"/>
      <c r="JPO88" s="4"/>
      <c r="JPP88" s="4"/>
      <c r="JPQ88" s="4"/>
      <c r="JPR88" s="4"/>
      <c r="JPS88" s="4"/>
      <c r="JPT88" s="4"/>
      <c r="JPU88" s="4"/>
      <c r="JPV88" s="4"/>
      <c r="JPW88" s="4"/>
      <c r="JPX88" s="4"/>
      <c r="JPY88" s="4"/>
      <c r="JPZ88" s="4"/>
      <c r="JQA88" s="4"/>
      <c r="JQB88" s="4"/>
      <c r="JQC88" s="4"/>
      <c r="JQD88" s="4"/>
      <c r="JQE88" s="4"/>
      <c r="JQF88" s="4"/>
      <c r="JQG88" s="4"/>
      <c r="JQH88" s="4"/>
      <c r="JQI88" s="4"/>
      <c r="JQJ88" s="4"/>
      <c r="JQK88" s="4"/>
      <c r="JQL88" s="4"/>
      <c r="JQM88" s="4"/>
      <c r="JQN88" s="4"/>
      <c r="JQO88" s="4"/>
      <c r="JQP88" s="4"/>
      <c r="JQQ88" s="4"/>
      <c r="JQR88" s="4"/>
      <c r="JQS88" s="4"/>
      <c r="JQT88" s="4"/>
      <c r="JQU88" s="4"/>
      <c r="JQV88" s="4"/>
      <c r="JQW88" s="4"/>
      <c r="JQX88" s="4"/>
      <c r="JQY88" s="4"/>
      <c r="JQZ88" s="4"/>
      <c r="JRA88" s="4"/>
      <c r="JRB88" s="4"/>
      <c r="JRC88" s="4"/>
      <c r="JRD88" s="4"/>
      <c r="JRE88" s="4"/>
      <c r="JRF88" s="4"/>
      <c r="JRG88" s="4"/>
      <c r="JRH88" s="4"/>
      <c r="JRI88" s="4"/>
      <c r="JRJ88" s="4"/>
      <c r="JRK88" s="4"/>
      <c r="JRL88" s="4"/>
      <c r="JRM88" s="4"/>
      <c r="JRN88" s="4"/>
      <c r="JRO88" s="4"/>
      <c r="JRP88" s="4"/>
      <c r="JRQ88" s="4"/>
      <c r="JRR88" s="4"/>
      <c r="JRS88" s="4"/>
      <c r="JRT88" s="4"/>
      <c r="JRU88" s="4"/>
      <c r="JRV88" s="4"/>
      <c r="JRW88" s="4"/>
      <c r="JRX88" s="4"/>
      <c r="JRY88" s="4"/>
      <c r="JRZ88" s="4"/>
      <c r="JSA88" s="4"/>
      <c r="JSB88" s="4"/>
      <c r="JSC88" s="4"/>
      <c r="JSD88" s="4"/>
      <c r="JSE88" s="4"/>
      <c r="JSF88" s="4"/>
      <c r="JSG88" s="4"/>
      <c r="JSH88" s="4"/>
      <c r="JSI88" s="4"/>
      <c r="JSJ88" s="4"/>
      <c r="JSK88" s="4"/>
      <c r="JSL88" s="4"/>
      <c r="JSM88" s="4"/>
      <c r="JSN88" s="4"/>
      <c r="JSO88" s="4"/>
      <c r="JSP88" s="4"/>
      <c r="JSQ88" s="4"/>
      <c r="JSR88" s="4"/>
      <c r="JSS88" s="4"/>
      <c r="JST88" s="4"/>
      <c r="JSU88" s="4"/>
      <c r="JSV88" s="4"/>
      <c r="JSW88" s="4"/>
      <c r="JSX88" s="4"/>
      <c r="JSY88" s="4"/>
      <c r="JSZ88" s="4"/>
      <c r="JTA88" s="4"/>
      <c r="JTB88" s="4"/>
      <c r="JTC88" s="4"/>
      <c r="JTD88" s="4"/>
      <c r="JTE88" s="4"/>
      <c r="JTF88" s="4"/>
      <c r="JTG88" s="4"/>
      <c r="JTH88" s="4"/>
      <c r="JTI88" s="4"/>
      <c r="JTJ88" s="4"/>
      <c r="JTK88" s="4"/>
      <c r="JTL88" s="4"/>
      <c r="JTM88" s="4"/>
      <c r="JTN88" s="4"/>
      <c r="JTO88" s="4"/>
      <c r="JTP88" s="4"/>
      <c r="JTQ88" s="4"/>
      <c r="JTR88" s="4"/>
      <c r="JTS88" s="4"/>
      <c r="JTT88" s="4"/>
      <c r="JTU88" s="4"/>
      <c r="JTV88" s="4"/>
      <c r="JTW88" s="4"/>
      <c r="JTX88" s="4"/>
      <c r="JTY88" s="4"/>
      <c r="JTZ88" s="4"/>
      <c r="JUA88" s="4"/>
      <c r="JUB88" s="4"/>
      <c r="JUC88" s="4"/>
      <c r="JUD88" s="4"/>
      <c r="JUE88" s="4"/>
      <c r="JUF88" s="4"/>
      <c r="JUG88" s="4"/>
      <c r="JUH88" s="4"/>
      <c r="JUI88" s="4"/>
      <c r="JUJ88" s="4"/>
      <c r="JUK88" s="4"/>
      <c r="JUL88" s="4"/>
      <c r="JUM88" s="4"/>
      <c r="JUN88" s="4"/>
      <c r="JUO88" s="4"/>
      <c r="JUP88" s="4"/>
      <c r="JUQ88" s="4"/>
      <c r="JUR88" s="4"/>
      <c r="JUS88" s="4"/>
      <c r="JUT88" s="4"/>
      <c r="JUU88" s="4"/>
      <c r="JUV88" s="4"/>
      <c r="JUW88" s="4"/>
      <c r="JUX88" s="4"/>
      <c r="JUY88" s="4"/>
      <c r="JUZ88" s="4"/>
      <c r="JVA88" s="4"/>
      <c r="JVB88" s="4"/>
      <c r="JVC88" s="4"/>
      <c r="JVD88" s="4"/>
      <c r="JVE88" s="4"/>
      <c r="JVF88" s="4"/>
      <c r="JVG88" s="4"/>
      <c r="JVH88" s="4"/>
      <c r="JVI88" s="4"/>
      <c r="JVJ88" s="4"/>
      <c r="JVK88" s="4"/>
      <c r="JVL88" s="4"/>
      <c r="JVM88" s="4"/>
      <c r="JVN88" s="4"/>
      <c r="JVO88" s="4"/>
      <c r="JVP88" s="4"/>
      <c r="JVQ88" s="4"/>
      <c r="JVR88" s="4"/>
      <c r="JVS88" s="4"/>
      <c r="JVT88" s="4"/>
      <c r="JVU88" s="4"/>
      <c r="JVV88" s="4"/>
      <c r="JVW88" s="4"/>
      <c r="JVX88" s="4"/>
      <c r="JVY88" s="4"/>
      <c r="JVZ88" s="4"/>
      <c r="JWA88" s="4"/>
      <c r="JWB88" s="4"/>
      <c r="JWC88" s="4"/>
      <c r="JWD88" s="4"/>
      <c r="JWE88" s="4"/>
      <c r="JWF88" s="4"/>
      <c r="JWG88" s="4"/>
      <c r="JWH88" s="4"/>
      <c r="JWI88" s="4"/>
      <c r="JWJ88" s="4"/>
      <c r="JWK88" s="4"/>
      <c r="JWL88" s="4"/>
      <c r="JWM88" s="4"/>
      <c r="JWN88" s="4"/>
      <c r="JWO88" s="4"/>
      <c r="JWP88" s="4"/>
      <c r="JWQ88" s="4"/>
      <c r="JWR88" s="4"/>
      <c r="JWS88" s="4"/>
      <c r="JWT88" s="4"/>
      <c r="JWU88" s="4"/>
      <c r="JWV88" s="4"/>
      <c r="JWW88" s="4"/>
      <c r="JWX88" s="4"/>
      <c r="JWY88" s="4"/>
      <c r="JWZ88" s="4"/>
      <c r="JXA88" s="4"/>
      <c r="JXB88" s="4"/>
      <c r="JXC88" s="4"/>
      <c r="JXD88" s="4"/>
      <c r="JXE88" s="4"/>
      <c r="JXF88" s="4"/>
      <c r="JXG88" s="4"/>
      <c r="JXH88" s="4"/>
      <c r="JXI88" s="4"/>
      <c r="JXJ88" s="4"/>
      <c r="JXK88" s="4"/>
      <c r="JXL88" s="4"/>
      <c r="JXM88" s="4"/>
      <c r="JXN88" s="4"/>
      <c r="JXO88" s="4"/>
      <c r="JXP88" s="4"/>
      <c r="JXQ88" s="4"/>
      <c r="JXR88" s="4"/>
      <c r="JXS88" s="4"/>
      <c r="JXT88" s="4"/>
      <c r="JXU88" s="4"/>
      <c r="JXV88" s="4"/>
      <c r="JXW88" s="4"/>
      <c r="JXX88" s="4"/>
      <c r="JXY88" s="4"/>
      <c r="JXZ88" s="4"/>
      <c r="JYA88" s="4"/>
      <c r="JYB88" s="4"/>
      <c r="JYC88" s="4"/>
      <c r="JYD88" s="4"/>
      <c r="JYE88" s="4"/>
      <c r="JYF88" s="4"/>
      <c r="JYG88" s="4"/>
      <c r="JYH88" s="4"/>
      <c r="JYI88" s="4"/>
      <c r="JYJ88" s="4"/>
      <c r="JYK88" s="4"/>
      <c r="JYL88" s="4"/>
      <c r="JYM88" s="4"/>
      <c r="JYN88" s="4"/>
      <c r="JYO88" s="4"/>
      <c r="JYP88" s="4"/>
      <c r="JYQ88" s="4"/>
      <c r="JYR88" s="4"/>
      <c r="JYS88" s="4"/>
      <c r="JYT88" s="4"/>
      <c r="JYU88" s="4"/>
      <c r="JYV88" s="4"/>
      <c r="JYW88" s="4"/>
      <c r="JYX88" s="4"/>
      <c r="JYY88" s="4"/>
      <c r="JYZ88" s="4"/>
      <c r="JZA88" s="4"/>
      <c r="JZB88" s="4"/>
      <c r="JZC88" s="4"/>
      <c r="JZD88" s="4"/>
      <c r="JZE88" s="4"/>
      <c r="JZF88" s="4"/>
      <c r="JZG88" s="4"/>
      <c r="JZH88" s="4"/>
      <c r="JZI88" s="4"/>
      <c r="JZJ88" s="4"/>
      <c r="JZK88" s="4"/>
      <c r="JZL88" s="4"/>
      <c r="JZM88" s="4"/>
      <c r="JZN88" s="4"/>
      <c r="JZO88" s="4"/>
      <c r="JZP88" s="4"/>
      <c r="JZQ88" s="4"/>
      <c r="JZR88" s="4"/>
      <c r="JZS88" s="4"/>
      <c r="JZT88" s="4"/>
      <c r="JZU88" s="4"/>
      <c r="JZV88" s="4"/>
      <c r="JZW88" s="4"/>
      <c r="JZX88" s="4"/>
      <c r="JZY88" s="4"/>
      <c r="JZZ88" s="4"/>
      <c r="KAA88" s="4"/>
      <c r="KAB88" s="4"/>
      <c r="KAC88" s="4"/>
      <c r="KAD88" s="4"/>
      <c r="KAE88" s="4"/>
      <c r="KAF88" s="4"/>
      <c r="KAG88" s="4"/>
      <c r="KAH88" s="4"/>
      <c r="KAI88" s="4"/>
      <c r="KAJ88" s="4"/>
      <c r="KAK88" s="4"/>
      <c r="KAL88" s="4"/>
      <c r="KAM88" s="4"/>
      <c r="KAN88" s="4"/>
      <c r="KAO88" s="4"/>
      <c r="KAP88" s="4"/>
      <c r="KAQ88" s="4"/>
      <c r="KAR88" s="4"/>
      <c r="KAS88" s="4"/>
      <c r="KAT88" s="4"/>
      <c r="KAU88" s="4"/>
      <c r="KAV88" s="4"/>
      <c r="KAW88" s="4"/>
      <c r="KAX88" s="4"/>
      <c r="KAY88" s="4"/>
      <c r="KAZ88" s="4"/>
      <c r="KBA88" s="4"/>
      <c r="KBB88" s="4"/>
      <c r="KBC88" s="4"/>
      <c r="KBD88" s="4"/>
      <c r="KBE88" s="4"/>
      <c r="KBF88" s="4"/>
      <c r="KBG88" s="4"/>
      <c r="KBH88" s="4"/>
      <c r="KBI88" s="4"/>
      <c r="KBJ88" s="4"/>
      <c r="KBK88" s="4"/>
      <c r="KBL88" s="4"/>
      <c r="KBM88" s="4"/>
      <c r="KBN88" s="4"/>
      <c r="KBO88" s="4"/>
      <c r="KBP88" s="4"/>
      <c r="KBQ88" s="4"/>
      <c r="KBR88" s="4"/>
      <c r="KBS88" s="4"/>
      <c r="KBT88" s="4"/>
      <c r="KBU88" s="4"/>
      <c r="KBV88" s="4"/>
      <c r="KBW88" s="4"/>
      <c r="KBX88" s="4"/>
      <c r="KBY88" s="4"/>
      <c r="KBZ88" s="4"/>
      <c r="KCA88" s="4"/>
      <c r="KCB88" s="4"/>
      <c r="KCC88" s="4"/>
      <c r="KCD88" s="4"/>
      <c r="KCE88" s="4"/>
      <c r="KCF88" s="4"/>
      <c r="KCG88" s="4"/>
      <c r="KCH88" s="4"/>
      <c r="KCI88" s="4"/>
      <c r="KCJ88" s="4"/>
      <c r="KCK88" s="4"/>
      <c r="KCL88" s="4"/>
      <c r="KCM88" s="4"/>
      <c r="KCN88" s="4"/>
      <c r="KCO88" s="4"/>
      <c r="KCP88" s="4"/>
      <c r="KCQ88" s="4"/>
      <c r="KCR88" s="4"/>
      <c r="KCS88" s="4"/>
      <c r="KCT88" s="4"/>
      <c r="KCU88" s="4"/>
      <c r="KCV88" s="4"/>
      <c r="KCW88" s="4"/>
      <c r="KCX88" s="4"/>
      <c r="KCY88" s="4"/>
      <c r="KCZ88" s="4"/>
      <c r="KDA88" s="4"/>
      <c r="KDB88" s="4"/>
      <c r="KDC88" s="4"/>
      <c r="KDD88" s="4"/>
      <c r="KDE88" s="4"/>
      <c r="KDF88" s="4"/>
      <c r="KDG88" s="4"/>
      <c r="KDH88" s="4"/>
      <c r="KDI88" s="4"/>
      <c r="KDJ88" s="4"/>
      <c r="KDK88" s="4"/>
      <c r="KDL88" s="4"/>
      <c r="KDM88" s="4"/>
      <c r="KDN88" s="4"/>
      <c r="KDO88" s="4"/>
      <c r="KDP88" s="4"/>
      <c r="KDQ88" s="4"/>
      <c r="KDR88" s="4"/>
      <c r="KDS88" s="4"/>
      <c r="KDT88" s="4"/>
      <c r="KDU88" s="4"/>
      <c r="KDV88" s="4"/>
      <c r="KDW88" s="4"/>
      <c r="KDX88" s="4"/>
      <c r="KDY88" s="4"/>
      <c r="KDZ88" s="4"/>
      <c r="KEA88" s="4"/>
      <c r="KEB88" s="4"/>
      <c r="KEC88" s="4"/>
      <c r="KED88" s="4"/>
      <c r="KEE88" s="4"/>
      <c r="KEF88" s="4"/>
      <c r="KEG88" s="4"/>
      <c r="KEH88" s="4"/>
      <c r="KEI88" s="4"/>
      <c r="KEJ88" s="4"/>
      <c r="KEK88" s="4"/>
      <c r="KEL88" s="4"/>
      <c r="KEM88" s="4"/>
      <c r="KEN88" s="4"/>
      <c r="KEO88" s="4"/>
      <c r="KEP88" s="4"/>
      <c r="KEQ88" s="4"/>
      <c r="KER88" s="4"/>
      <c r="KES88" s="4"/>
      <c r="KET88" s="4"/>
      <c r="KEU88" s="4"/>
      <c r="KEV88" s="4"/>
      <c r="KEW88" s="4"/>
      <c r="KEX88" s="4"/>
      <c r="KEY88" s="4"/>
      <c r="KEZ88" s="4"/>
      <c r="KFA88" s="4"/>
      <c r="KFB88" s="4"/>
      <c r="KFC88" s="4"/>
      <c r="KFD88" s="4"/>
      <c r="KFE88" s="4"/>
      <c r="KFF88" s="4"/>
      <c r="KFG88" s="4"/>
      <c r="KFH88" s="4"/>
      <c r="KFI88" s="4"/>
      <c r="KFJ88" s="4"/>
      <c r="KFK88" s="4"/>
      <c r="KFL88" s="4"/>
      <c r="KFM88" s="4"/>
      <c r="KFN88" s="4"/>
      <c r="KFO88" s="4"/>
      <c r="KFP88" s="4"/>
      <c r="KFQ88" s="4"/>
      <c r="KFR88" s="4"/>
      <c r="KFS88" s="4"/>
      <c r="KFT88" s="4"/>
      <c r="KFU88" s="4"/>
      <c r="KFV88" s="4"/>
      <c r="KFW88" s="4"/>
      <c r="KFX88" s="4"/>
      <c r="KFY88" s="4"/>
      <c r="KFZ88" s="4"/>
      <c r="KGA88" s="4"/>
      <c r="KGB88" s="4"/>
      <c r="KGC88" s="4"/>
      <c r="KGD88" s="4"/>
      <c r="KGE88" s="4"/>
      <c r="KGF88" s="4"/>
      <c r="KGG88" s="4"/>
      <c r="KGH88" s="4"/>
      <c r="KGI88" s="4"/>
      <c r="KGJ88" s="4"/>
      <c r="KGK88" s="4"/>
      <c r="KGL88" s="4"/>
      <c r="KGM88" s="4"/>
      <c r="KGN88" s="4"/>
      <c r="KGO88" s="4"/>
      <c r="KGP88" s="4"/>
      <c r="KGQ88" s="4"/>
      <c r="KGR88" s="4"/>
      <c r="KGS88" s="4"/>
      <c r="KGT88" s="4"/>
      <c r="KGU88" s="4"/>
      <c r="KGV88" s="4"/>
      <c r="KGW88" s="4"/>
      <c r="KGX88" s="4"/>
      <c r="KGY88" s="4"/>
      <c r="KGZ88" s="4"/>
      <c r="KHA88" s="4"/>
      <c r="KHB88" s="4"/>
      <c r="KHC88" s="4"/>
      <c r="KHD88" s="4"/>
      <c r="KHE88" s="4"/>
      <c r="KHF88" s="4"/>
      <c r="KHG88" s="4"/>
      <c r="KHH88" s="4"/>
      <c r="KHI88" s="4"/>
      <c r="KHJ88" s="4"/>
      <c r="KHK88" s="4"/>
      <c r="KHL88" s="4"/>
      <c r="KHM88" s="4"/>
      <c r="KHN88" s="4"/>
      <c r="KHO88" s="4"/>
      <c r="KHP88" s="4"/>
      <c r="KHQ88" s="4"/>
      <c r="KHR88" s="4"/>
      <c r="KHS88" s="4"/>
      <c r="KHT88" s="4"/>
      <c r="KHU88" s="4"/>
      <c r="KHV88" s="4"/>
      <c r="KHW88" s="4"/>
      <c r="KHX88" s="4"/>
      <c r="KHY88" s="4"/>
      <c r="KHZ88" s="4"/>
      <c r="KIA88" s="4"/>
      <c r="KIB88" s="4"/>
      <c r="KIC88" s="4"/>
      <c r="KID88" s="4"/>
      <c r="KIE88" s="4"/>
      <c r="KIF88" s="4"/>
      <c r="KIG88" s="4"/>
      <c r="KIH88" s="4"/>
      <c r="KII88" s="4"/>
      <c r="KIJ88" s="4"/>
      <c r="KIK88" s="4"/>
      <c r="KIL88" s="4"/>
      <c r="KIM88" s="4"/>
      <c r="KIN88" s="4"/>
      <c r="KIO88" s="4"/>
      <c r="KIP88" s="4"/>
      <c r="KIQ88" s="4"/>
      <c r="KIR88" s="4"/>
      <c r="KIS88" s="4"/>
      <c r="KIT88" s="4"/>
      <c r="KIU88" s="4"/>
      <c r="KIV88" s="4"/>
      <c r="KIW88" s="4"/>
      <c r="KIX88" s="4"/>
      <c r="KIY88" s="4"/>
      <c r="KIZ88" s="4"/>
      <c r="KJA88" s="4"/>
      <c r="KJB88" s="4"/>
      <c r="KJC88" s="4"/>
      <c r="KJD88" s="4"/>
      <c r="KJE88" s="4"/>
      <c r="KJF88" s="4"/>
      <c r="KJG88" s="4"/>
      <c r="KJH88" s="4"/>
      <c r="KJI88" s="4"/>
      <c r="KJJ88" s="4"/>
      <c r="KJK88" s="4"/>
      <c r="KJL88" s="4"/>
      <c r="KJM88" s="4"/>
      <c r="KJN88" s="4"/>
      <c r="KJO88" s="4"/>
      <c r="KJP88" s="4"/>
      <c r="KJQ88" s="4"/>
      <c r="KJR88" s="4"/>
      <c r="KJS88" s="4"/>
      <c r="KJT88" s="4"/>
      <c r="KJU88" s="4"/>
      <c r="KJV88" s="4"/>
      <c r="KJW88" s="4"/>
      <c r="KJX88" s="4"/>
      <c r="KJY88" s="4"/>
      <c r="KJZ88" s="4"/>
      <c r="KKA88" s="4"/>
      <c r="KKB88" s="4"/>
      <c r="KKC88" s="4"/>
      <c r="KKD88" s="4"/>
      <c r="KKE88" s="4"/>
      <c r="KKF88" s="4"/>
      <c r="KKG88" s="4"/>
      <c r="KKH88" s="4"/>
      <c r="KKI88" s="4"/>
      <c r="KKJ88" s="4"/>
      <c r="KKK88" s="4"/>
      <c r="KKL88" s="4"/>
      <c r="KKM88" s="4"/>
      <c r="KKN88" s="4"/>
      <c r="KKO88" s="4"/>
      <c r="KKP88" s="4"/>
      <c r="KKQ88" s="4"/>
      <c r="KKR88" s="4"/>
      <c r="KKS88" s="4"/>
      <c r="KKT88" s="4"/>
      <c r="KKU88" s="4"/>
      <c r="KKV88" s="4"/>
      <c r="KKW88" s="4"/>
      <c r="KKX88" s="4"/>
      <c r="KKY88" s="4"/>
      <c r="KKZ88" s="4"/>
      <c r="KLA88" s="4"/>
      <c r="KLB88" s="4"/>
      <c r="KLC88" s="4"/>
      <c r="KLD88" s="4"/>
      <c r="KLE88" s="4"/>
      <c r="KLF88" s="4"/>
      <c r="KLG88" s="4"/>
      <c r="KLH88" s="4"/>
      <c r="KLI88" s="4"/>
      <c r="KLJ88" s="4"/>
      <c r="KLK88" s="4"/>
      <c r="KLL88" s="4"/>
      <c r="KLM88" s="4"/>
      <c r="KLN88" s="4"/>
      <c r="KLO88" s="4"/>
      <c r="KLP88" s="4"/>
      <c r="KLQ88" s="4"/>
      <c r="KLR88" s="4"/>
      <c r="KLS88" s="4"/>
      <c r="KLT88" s="4"/>
      <c r="KLU88" s="4"/>
      <c r="KLV88" s="4"/>
      <c r="KLW88" s="4"/>
      <c r="KLX88" s="4"/>
      <c r="KLY88" s="4"/>
      <c r="KLZ88" s="4"/>
      <c r="KMA88" s="4"/>
      <c r="KMB88" s="4"/>
      <c r="KMC88" s="4"/>
      <c r="KMD88" s="4"/>
      <c r="KME88" s="4"/>
      <c r="KMF88" s="4"/>
      <c r="KMG88" s="4"/>
      <c r="KMH88" s="4"/>
      <c r="KMI88" s="4"/>
      <c r="KMJ88" s="4"/>
      <c r="KMK88" s="4"/>
      <c r="KML88" s="4"/>
      <c r="KMM88" s="4"/>
      <c r="KMN88" s="4"/>
      <c r="KMO88" s="4"/>
      <c r="KMP88" s="4"/>
      <c r="KMQ88" s="4"/>
      <c r="KMR88" s="4"/>
      <c r="KMS88" s="4"/>
      <c r="KMT88" s="4"/>
      <c r="KMU88" s="4"/>
      <c r="KMV88" s="4"/>
      <c r="KMW88" s="4"/>
      <c r="KMX88" s="4"/>
      <c r="KMY88" s="4"/>
      <c r="KMZ88" s="4"/>
      <c r="KNA88" s="4"/>
      <c r="KNB88" s="4"/>
      <c r="KNC88" s="4"/>
      <c r="KND88" s="4"/>
      <c r="KNE88" s="4"/>
      <c r="KNF88" s="4"/>
      <c r="KNG88" s="4"/>
      <c r="KNH88" s="4"/>
      <c r="KNI88" s="4"/>
      <c r="KNJ88" s="4"/>
      <c r="KNK88" s="4"/>
      <c r="KNL88" s="4"/>
      <c r="KNM88" s="4"/>
      <c r="KNN88" s="4"/>
      <c r="KNO88" s="4"/>
      <c r="KNP88" s="4"/>
      <c r="KNQ88" s="4"/>
      <c r="KNR88" s="4"/>
      <c r="KNS88" s="4"/>
      <c r="KNT88" s="4"/>
      <c r="KNU88" s="4"/>
      <c r="KNV88" s="4"/>
      <c r="KNW88" s="4"/>
      <c r="KNX88" s="4"/>
      <c r="KNY88" s="4"/>
      <c r="KNZ88" s="4"/>
      <c r="KOA88" s="4"/>
      <c r="KOB88" s="4"/>
      <c r="KOC88" s="4"/>
      <c r="KOD88" s="4"/>
      <c r="KOE88" s="4"/>
      <c r="KOF88" s="4"/>
      <c r="KOG88" s="4"/>
      <c r="KOH88" s="4"/>
      <c r="KOI88" s="4"/>
      <c r="KOJ88" s="4"/>
      <c r="KOK88" s="4"/>
      <c r="KOL88" s="4"/>
      <c r="KOM88" s="4"/>
      <c r="KON88" s="4"/>
      <c r="KOO88" s="4"/>
      <c r="KOP88" s="4"/>
      <c r="KOQ88" s="4"/>
      <c r="KOR88" s="4"/>
      <c r="KOS88" s="4"/>
      <c r="KOT88" s="4"/>
      <c r="KOU88" s="4"/>
      <c r="KOV88" s="4"/>
      <c r="KOW88" s="4"/>
      <c r="KOX88" s="4"/>
      <c r="KOY88" s="4"/>
      <c r="KOZ88" s="4"/>
      <c r="KPA88" s="4"/>
      <c r="KPB88" s="4"/>
      <c r="KPC88" s="4"/>
      <c r="KPD88" s="4"/>
      <c r="KPE88" s="4"/>
      <c r="KPF88" s="4"/>
      <c r="KPG88" s="4"/>
      <c r="KPH88" s="4"/>
      <c r="KPI88" s="4"/>
      <c r="KPJ88" s="4"/>
      <c r="KPK88" s="4"/>
      <c r="KPL88" s="4"/>
      <c r="KPM88" s="4"/>
      <c r="KPN88" s="4"/>
      <c r="KPO88" s="4"/>
      <c r="KPP88" s="4"/>
      <c r="KPQ88" s="4"/>
      <c r="KPR88" s="4"/>
      <c r="KPS88" s="4"/>
      <c r="KPT88" s="4"/>
      <c r="KPU88" s="4"/>
      <c r="KPV88" s="4"/>
      <c r="KPW88" s="4"/>
      <c r="KPX88" s="4"/>
      <c r="KPY88" s="4"/>
      <c r="KPZ88" s="4"/>
      <c r="KQA88" s="4"/>
      <c r="KQB88" s="4"/>
      <c r="KQC88" s="4"/>
      <c r="KQD88" s="4"/>
      <c r="KQE88" s="4"/>
      <c r="KQF88" s="4"/>
      <c r="KQG88" s="4"/>
      <c r="KQH88" s="4"/>
      <c r="KQI88" s="4"/>
      <c r="KQJ88" s="4"/>
      <c r="KQK88" s="4"/>
      <c r="KQL88" s="4"/>
      <c r="KQM88" s="4"/>
      <c r="KQN88" s="4"/>
      <c r="KQO88" s="4"/>
      <c r="KQP88" s="4"/>
      <c r="KQQ88" s="4"/>
      <c r="KQR88" s="4"/>
      <c r="KQS88" s="4"/>
      <c r="KQT88" s="4"/>
      <c r="KQU88" s="4"/>
      <c r="KQV88" s="4"/>
      <c r="KQW88" s="4"/>
      <c r="KQX88" s="4"/>
      <c r="KQY88" s="4"/>
      <c r="KQZ88" s="4"/>
      <c r="KRA88" s="4"/>
      <c r="KRB88" s="4"/>
      <c r="KRC88" s="4"/>
      <c r="KRD88" s="4"/>
      <c r="KRE88" s="4"/>
      <c r="KRF88" s="4"/>
      <c r="KRG88" s="4"/>
      <c r="KRH88" s="4"/>
      <c r="KRI88" s="4"/>
      <c r="KRJ88" s="4"/>
      <c r="KRK88" s="4"/>
      <c r="KRL88" s="4"/>
      <c r="KRM88" s="4"/>
      <c r="KRN88" s="4"/>
      <c r="KRO88" s="4"/>
      <c r="KRP88" s="4"/>
      <c r="KRQ88" s="4"/>
      <c r="KRR88" s="4"/>
      <c r="KRS88" s="4"/>
      <c r="KRT88" s="4"/>
      <c r="KRU88" s="4"/>
      <c r="KRV88" s="4"/>
      <c r="KRW88" s="4"/>
      <c r="KRX88" s="4"/>
      <c r="KRY88" s="4"/>
      <c r="KRZ88" s="4"/>
      <c r="KSA88" s="4"/>
      <c r="KSB88" s="4"/>
      <c r="KSC88" s="4"/>
      <c r="KSD88" s="4"/>
      <c r="KSE88" s="4"/>
      <c r="KSF88" s="4"/>
      <c r="KSG88" s="4"/>
      <c r="KSH88" s="4"/>
      <c r="KSI88" s="4"/>
      <c r="KSJ88" s="4"/>
      <c r="KSK88" s="4"/>
      <c r="KSL88" s="4"/>
      <c r="KSM88" s="4"/>
      <c r="KSN88" s="4"/>
      <c r="KSO88" s="4"/>
      <c r="KSP88" s="4"/>
      <c r="KSQ88" s="4"/>
      <c r="KSR88" s="4"/>
      <c r="KSS88" s="4"/>
      <c r="KST88" s="4"/>
      <c r="KSU88" s="4"/>
      <c r="KSV88" s="4"/>
      <c r="KSW88" s="4"/>
      <c r="KSX88" s="4"/>
      <c r="KSY88" s="4"/>
      <c r="KSZ88" s="4"/>
      <c r="KTA88" s="4"/>
      <c r="KTB88" s="4"/>
      <c r="KTC88" s="4"/>
      <c r="KTD88" s="4"/>
      <c r="KTE88" s="4"/>
      <c r="KTF88" s="4"/>
      <c r="KTG88" s="4"/>
      <c r="KTH88" s="4"/>
      <c r="KTI88" s="4"/>
      <c r="KTJ88" s="4"/>
      <c r="KTK88" s="4"/>
      <c r="KTL88" s="4"/>
      <c r="KTM88" s="4"/>
      <c r="KTN88" s="4"/>
      <c r="KTO88" s="4"/>
      <c r="KTP88" s="4"/>
      <c r="KTQ88" s="4"/>
      <c r="KTR88" s="4"/>
      <c r="KTS88" s="4"/>
      <c r="KTT88" s="4"/>
      <c r="KTU88" s="4"/>
      <c r="KTV88" s="4"/>
      <c r="KTW88" s="4"/>
      <c r="KTX88" s="4"/>
      <c r="KTY88" s="4"/>
      <c r="KTZ88" s="4"/>
      <c r="KUA88" s="4"/>
      <c r="KUB88" s="4"/>
      <c r="KUC88" s="4"/>
      <c r="KUD88" s="4"/>
      <c r="KUE88" s="4"/>
      <c r="KUF88" s="4"/>
      <c r="KUG88" s="4"/>
      <c r="KUH88" s="4"/>
      <c r="KUI88" s="4"/>
      <c r="KUJ88" s="4"/>
      <c r="KUK88" s="4"/>
      <c r="KUL88" s="4"/>
      <c r="KUM88" s="4"/>
      <c r="KUN88" s="4"/>
      <c r="KUO88" s="4"/>
      <c r="KUP88" s="4"/>
      <c r="KUQ88" s="4"/>
      <c r="KUR88" s="4"/>
      <c r="KUS88" s="4"/>
      <c r="KUT88" s="4"/>
      <c r="KUU88" s="4"/>
      <c r="KUV88" s="4"/>
      <c r="KUW88" s="4"/>
      <c r="KUX88" s="4"/>
      <c r="KUY88" s="4"/>
      <c r="KUZ88" s="4"/>
      <c r="KVA88" s="4"/>
      <c r="KVB88" s="4"/>
      <c r="KVC88" s="4"/>
      <c r="KVD88" s="4"/>
      <c r="KVE88" s="4"/>
      <c r="KVF88" s="4"/>
      <c r="KVG88" s="4"/>
      <c r="KVH88" s="4"/>
      <c r="KVI88" s="4"/>
      <c r="KVJ88" s="4"/>
      <c r="KVK88" s="4"/>
      <c r="KVL88" s="4"/>
      <c r="KVM88" s="4"/>
      <c r="KVN88" s="4"/>
      <c r="KVO88" s="4"/>
      <c r="KVP88" s="4"/>
      <c r="KVQ88" s="4"/>
      <c r="KVR88" s="4"/>
      <c r="KVS88" s="4"/>
      <c r="KVT88" s="4"/>
      <c r="KVU88" s="4"/>
      <c r="KVV88" s="4"/>
      <c r="KVW88" s="4"/>
      <c r="KVX88" s="4"/>
      <c r="KVY88" s="4"/>
      <c r="KVZ88" s="4"/>
      <c r="KWA88" s="4"/>
      <c r="KWB88" s="4"/>
      <c r="KWC88" s="4"/>
      <c r="KWD88" s="4"/>
      <c r="KWE88" s="4"/>
      <c r="KWF88" s="4"/>
      <c r="KWG88" s="4"/>
      <c r="KWH88" s="4"/>
      <c r="KWI88" s="4"/>
      <c r="KWJ88" s="4"/>
      <c r="KWK88" s="4"/>
      <c r="KWL88" s="4"/>
      <c r="KWM88" s="4"/>
      <c r="KWN88" s="4"/>
      <c r="KWO88" s="4"/>
      <c r="KWP88" s="4"/>
      <c r="KWQ88" s="4"/>
      <c r="KWR88" s="4"/>
      <c r="KWS88" s="4"/>
      <c r="KWT88" s="4"/>
      <c r="KWU88" s="4"/>
      <c r="KWV88" s="4"/>
      <c r="KWW88" s="4"/>
      <c r="KWX88" s="4"/>
      <c r="KWY88" s="4"/>
      <c r="KWZ88" s="4"/>
      <c r="KXA88" s="4"/>
      <c r="KXB88" s="4"/>
      <c r="KXC88" s="4"/>
      <c r="KXD88" s="4"/>
      <c r="KXE88" s="4"/>
      <c r="KXF88" s="4"/>
      <c r="KXG88" s="4"/>
      <c r="KXH88" s="4"/>
      <c r="KXI88" s="4"/>
      <c r="KXJ88" s="4"/>
      <c r="KXK88" s="4"/>
      <c r="KXL88" s="4"/>
      <c r="KXM88" s="4"/>
      <c r="KXN88" s="4"/>
      <c r="KXO88" s="4"/>
      <c r="KXP88" s="4"/>
      <c r="KXQ88" s="4"/>
      <c r="KXR88" s="4"/>
      <c r="KXS88" s="4"/>
      <c r="KXT88" s="4"/>
      <c r="KXU88" s="4"/>
      <c r="KXV88" s="4"/>
      <c r="KXW88" s="4"/>
      <c r="KXX88" s="4"/>
      <c r="KXY88" s="4"/>
      <c r="KXZ88" s="4"/>
      <c r="KYA88" s="4"/>
      <c r="KYB88" s="4"/>
      <c r="KYC88" s="4"/>
      <c r="KYD88" s="4"/>
      <c r="KYE88" s="4"/>
      <c r="KYF88" s="4"/>
      <c r="KYG88" s="4"/>
      <c r="KYH88" s="4"/>
      <c r="KYI88" s="4"/>
      <c r="KYJ88" s="4"/>
      <c r="KYK88" s="4"/>
      <c r="KYL88" s="4"/>
      <c r="KYM88" s="4"/>
      <c r="KYN88" s="4"/>
      <c r="KYO88" s="4"/>
      <c r="KYP88" s="4"/>
      <c r="KYQ88" s="4"/>
      <c r="KYR88" s="4"/>
      <c r="KYS88" s="4"/>
      <c r="KYT88" s="4"/>
      <c r="KYU88" s="4"/>
      <c r="KYV88" s="4"/>
      <c r="KYW88" s="4"/>
      <c r="KYX88" s="4"/>
      <c r="KYY88" s="4"/>
      <c r="KYZ88" s="4"/>
      <c r="KZA88" s="4"/>
      <c r="KZB88" s="4"/>
      <c r="KZC88" s="4"/>
      <c r="KZD88" s="4"/>
      <c r="KZE88" s="4"/>
      <c r="KZF88" s="4"/>
      <c r="KZG88" s="4"/>
      <c r="KZH88" s="4"/>
      <c r="KZI88" s="4"/>
      <c r="KZJ88" s="4"/>
      <c r="KZK88" s="4"/>
      <c r="KZL88" s="4"/>
      <c r="KZM88" s="4"/>
      <c r="KZN88" s="4"/>
      <c r="KZO88" s="4"/>
      <c r="KZP88" s="4"/>
      <c r="KZQ88" s="4"/>
      <c r="KZR88" s="4"/>
      <c r="KZS88" s="4"/>
      <c r="KZT88" s="4"/>
      <c r="KZU88" s="4"/>
      <c r="KZV88" s="4"/>
      <c r="KZW88" s="4"/>
      <c r="KZX88" s="4"/>
      <c r="KZY88" s="4"/>
      <c r="KZZ88" s="4"/>
      <c r="LAA88" s="4"/>
      <c r="LAB88" s="4"/>
      <c r="LAC88" s="4"/>
      <c r="LAD88" s="4"/>
      <c r="LAE88" s="4"/>
      <c r="LAF88" s="4"/>
      <c r="LAG88" s="4"/>
      <c r="LAH88" s="4"/>
      <c r="LAI88" s="4"/>
      <c r="LAJ88" s="4"/>
      <c r="LAK88" s="4"/>
      <c r="LAL88" s="4"/>
      <c r="LAM88" s="4"/>
      <c r="LAN88" s="4"/>
      <c r="LAO88" s="4"/>
      <c r="LAP88" s="4"/>
      <c r="LAQ88" s="4"/>
      <c r="LAR88" s="4"/>
      <c r="LAS88" s="4"/>
      <c r="LAT88" s="4"/>
      <c r="LAU88" s="4"/>
      <c r="LAV88" s="4"/>
      <c r="LAW88" s="4"/>
      <c r="LAX88" s="4"/>
      <c r="LAY88" s="4"/>
      <c r="LAZ88" s="4"/>
      <c r="LBA88" s="4"/>
      <c r="LBB88" s="4"/>
      <c r="LBC88" s="4"/>
      <c r="LBD88" s="4"/>
      <c r="LBE88" s="4"/>
      <c r="LBF88" s="4"/>
      <c r="LBG88" s="4"/>
      <c r="LBH88" s="4"/>
      <c r="LBI88" s="4"/>
      <c r="LBJ88" s="4"/>
      <c r="LBK88" s="4"/>
      <c r="LBL88" s="4"/>
      <c r="LBM88" s="4"/>
      <c r="LBN88" s="4"/>
      <c r="LBO88" s="4"/>
      <c r="LBP88" s="4"/>
      <c r="LBQ88" s="4"/>
      <c r="LBR88" s="4"/>
      <c r="LBS88" s="4"/>
      <c r="LBT88" s="4"/>
      <c r="LBU88" s="4"/>
      <c r="LBV88" s="4"/>
      <c r="LBW88" s="4"/>
      <c r="LBX88" s="4"/>
      <c r="LBY88" s="4"/>
      <c r="LBZ88" s="4"/>
      <c r="LCA88" s="4"/>
      <c r="LCB88" s="4"/>
      <c r="LCC88" s="4"/>
      <c r="LCD88" s="4"/>
      <c r="LCE88" s="4"/>
      <c r="LCF88" s="4"/>
      <c r="LCG88" s="4"/>
      <c r="LCH88" s="4"/>
      <c r="LCI88" s="4"/>
      <c r="LCJ88" s="4"/>
      <c r="LCK88" s="4"/>
      <c r="LCL88" s="4"/>
      <c r="LCM88" s="4"/>
      <c r="LCN88" s="4"/>
      <c r="LCO88" s="4"/>
      <c r="LCP88" s="4"/>
      <c r="LCQ88" s="4"/>
      <c r="LCR88" s="4"/>
      <c r="LCS88" s="4"/>
      <c r="LCT88" s="4"/>
      <c r="LCU88" s="4"/>
      <c r="LCV88" s="4"/>
      <c r="LCW88" s="4"/>
      <c r="LCX88" s="4"/>
      <c r="LCY88" s="4"/>
      <c r="LCZ88" s="4"/>
      <c r="LDA88" s="4"/>
      <c r="LDB88" s="4"/>
      <c r="LDC88" s="4"/>
      <c r="LDD88" s="4"/>
      <c r="LDE88" s="4"/>
      <c r="LDF88" s="4"/>
      <c r="LDG88" s="4"/>
      <c r="LDH88" s="4"/>
      <c r="LDI88" s="4"/>
      <c r="LDJ88" s="4"/>
      <c r="LDK88" s="4"/>
      <c r="LDL88" s="4"/>
      <c r="LDM88" s="4"/>
      <c r="LDN88" s="4"/>
      <c r="LDO88" s="4"/>
      <c r="LDP88" s="4"/>
      <c r="LDQ88" s="4"/>
      <c r="LDR88" s="4"/>
      <c r="LDS88" s="4"/>
      <c r="LDT88" s="4"/>
      <c r="LDU88" s="4"/>
      <c r="LDV88" s="4"/>
      <c r="LDW88" s="4"/>
      <c r="LDX88" s="4"/>
      <c r="LDY88" s="4"/>
      <c r="LDZ88" s="4"/>
      <c r="LEA88" s="4"/>
      <c r="LEB88" s="4"/>
      <c r="LEC88" s="4"/>
      <c r="LED88" s="4"/>
      <c r="LEE88" s="4"/>
      <c r="LEF88" s="4"/>
      <c r="LEG88" s="4"/>
      <c r="LEH88" s="4"/>
      <c r="LEI88" s="4"/>
      <c r="LEJ88" s="4"/>
      <c r="LEK88" s="4"/>
      <c r="LEL88" s="4"/>
      <c r="LEM88" s="4"/>
      <c r="LEN88" s="4"/>
      <c r="LEO88" s="4"/>
      <c r="LEP88" s="4"/>
      <c r="LEQ88" s="4"/>
      <c r="LER88" s="4"/>
      <c r="LES88" s="4"/>
      <c r="LET88" s="4"/>
      <c r="LEU88" s="4"/>
      <c r="LEV88" s="4"/>
      <c r="LEW88" s="4"/>
      <c r="LEX88" s="4"/>
      <c r="LEY88" s="4"/>
      <c r="LEZ88" s="4"/>
      <c r="LFA88" s="4"/>
      <c r="LFB88" s="4"/>
      <c r="LFC88" s="4"/>
      <c r="LFD88" s="4"/>
      <c r="LFE88" s="4"/>
      <c r="LFF88" s="4"/>
      <c r="LFG88" s="4"/>
      <c r="LFH88" s="4"/>
      <c r="LFI88" s="4"/>
      <c r="LFJ88" s="4"/>
      <c r="LFK88" s="4"/>
      <c r="LFL88" s="4"/>
      <c r="LFM88" s="4"/>
      <c r="LFN88" s="4"/>
      <c r="LFO88" s="4"/>
      <c r="LFP88" s="4"/>
      <c r="LFQ88" s="4"/>
      <c r="LFR88" s="4"/>
      <c r="LFS88" s="4"/>
      <c r="LFT88" s="4"/>
      <c r="LFU88" s="4"/>
      <c r="LFV88" s="4"/>
      <c r="LFW88" s="4"/>
      <c r="LFX88" s="4"/>
      <c r="LFY88" s="4"/>
      <c r="LFZ88" s="4"/>
      <c r="LGA88" s="4"/>
      <c r="LGB88" s="4"/>
      <c r="LGC88" s="4"/>
      <c r="LGD88" s="4"/>
      <c r="LGE88" s="4"/>
      <c r="LGF88" s="4"/>
      <c r="LGG88" s="4"/>
      <c r="LGH88" s="4"/>
      <c r="LGI88" s="4"/>
      <c r="LGJ88" s="4"/>
      <c r="LGK88" s="4"/>
      <c r="LGL88" s="4"/>
      <c r="LGM88" s="4"/>
      <c r="LGN88" s="4"/>
      <c r="LGO88" s="4"/>
      <c r="LGP88" s="4"/>
      <c r="LGQ88" s="4"/>
      <c r="LGR88" s="4"/>
      <c r="LGS88" s="4"/>
      <c r="LGT88" s="4"/>
      <c r="LGU88" s="4"/>
      <c r="LGV88" s="4"/>
      <c r="LGW88" s="4"/>
      <c r="LGX88" s="4"/>
      <c r="LGY88" s="4"/>
      <c r="LGZ88" s="4"/>
      <c r="LHA88" s="4"/>
      <c r="LHB88" s="4"/>
      <c r="LHC88" s="4"/>
      <c r="LHD88" s="4"/>
      <c r="LHE88" s="4"/>
      <c r="LHF88" s="4"/>
      <c r="LHG88" s="4"/>
      <c r="LHH88" s="4"/>
      <c r="LHI88" s="4"/>
      <c r="LHJ88" s="4"/>
      <c r="LHK88" s="4"/>
      <c r="LHL88" s="4"/>
      <c r="LHM88" s="4"/>
      <c r="LHN88" s="4"/>
      <c r="LHO88" s="4"/>
      <c r="LHP88" s="4"/>
      <c r="LHQ88" s="4"/>
      <c r="LHR88" s="4"/>
      <c r="LHS88" s="4"/>
      <c r="LHT88" s="4"/>
      <c r="LHU88" s="4"/>
      <c r="LHV88" s="4"/>
      <c r="LHW88" s="4"/>
      <c r="LHX88" s="4"/>
      <c r="LHY88" s="4"/>
      <c r="LHZ88" s="4"/>
      <c r="LIA88" s="4"/>
      <c r="LIB88" s="4"/>
      <c r="LIC88" s="4"/>
      <c r="LID88" s="4"/>
      <c r="LIE88" s="4"/>
      <c r="LIF88" s="4"/>
      <c r="LIG88" s="4"/>
      <c r="LIH88" s="4"/>
      <c r="LII88" s="4"/>
      <c r="LIJ88" s="4"/>
      <c r="LIK88" s="4"/>
      <c r="LIL88" s="4"/>
      <c r="LIM88" s="4"/>
      <c r="LIN88" s="4"/>
      <c r="LIO88" s="4"/>
      <c r="LIP88" s="4"/>
      <c r="LIQ88" s="4"/>
      <c r="LIR88" s="4"/>
      <c r="LIS88" s="4"/>
      <c r="LIT88" s="4"/>
      <c r="LIU88" s="4"/>
      <c r="LIV88" s="4"/>
      <c r="LIW88" s="4"/>
      <c r="LIX88" s="4"/>
      <c r="LIY88" s="4"/>
      <c r="LIZ88" s="4"/>
      <c r="LJA88" s="4"/>
      <c r="LJB88" s="4"/>
      <c r="LJC88" s="4"/>
      <c r="LJD88" s="4"/>
      <c r="LJE88" s="4"/>
      <c r="LJF88" s="4"/>
      <c r="LJG88" s="4"/>
      <c r="LJH88" s="4"/>
      <c r="LJI88" s="4"/>
      <c r="LJJ88" s="4"/>
      <c r="LJK88" s="4"/>
      <c r="LJL88" s="4"/>
      <c r="LJM88" s="4"/>
      <c r="LJN88" s="4"/>
      <c r="LJO88" s="4"/>
      <c r="LJP88" s="4"/>
      <c r="LJQ88" s="4"/>
      <c r="LJR88" s="4"/>
      <c r="LJS88" s="4"/>
      <c r="LJT88" s="4"/>
      <c r="LJU88" s="4"/>
      <c r="LJV88" s="4"/>
      <c r="LJW88" s="4"/>
      <c r="LJX88" s="4"/>
      <c r="LJY88" s="4"/>
      <c r="LJZ88" s="4"/>
      <c r="LKA88" s="4"/>
      <c r="LKB88" s="4"/>
      <c r="LKC88" s="4"/>
      <c r="LKD88" s="4"/>
      <c r="LKE88" s="4"/>
      <c r="LKF88" s="4"/>
      <c r="LKG88" s="4"/>
      <c r="LKH88" s="4"/>
      <c r="LKI88" s="4"/>
      <c r="LKJ88" s="4"/>
      <c r="LKK88" s="4"/>
      <c r="LKL88" s="4"/>
      <c r="LKM88" s="4"/>
      <c r="LKN88" s="4"/>
      <c r="LKO88" s="4"/>
      <c r="LKP88" s="4"/>
      <c r="LKQ88" s="4"/>
      <c r="LKR88" s="4"/>
      <c r="LKS88" s="4"/>
      <c r="LKT88" s="4"/>
      <c r="LKU88" s="4"/>
      <c r="LKV88" s="4"/>
      <c r="LKW88" s="4"/>
      <c r="LKX88" s="4"/>
      <c r="LKY88" s="4"/>
      <c r="LKZ88" s="4"/>
      <c r="LLA88" s="4"/>
      <c r="LLB88" s="4"/>
      <c r="LLC88" s="4"/>
      <c r="LLD88" s="4"/>
      <c r="LLE88" s="4"/>
      <c r="LLF88" s="4"/>
      <c r="LLG88" s="4"/>
      <c r="LLH88" s="4"/>
      <c r="LLI88" s="4"/>
      <c r="LLJ88" s="4"/>
      <c r="LLK88" s="4"/>
      <c r="LLL88" s="4"/>
      <c r="LLM88" s="4"/>
      <c r="LLN88" s="4"/>
      <c r="LLO88" s="4"/>
      <c r="LLP88" s="4"/>
      <c r="LLQ88" s="4"/>
      <c r="LLR88" s="4"/>
      <c r="LLS88" s="4"/>
      <c r="LLT88" s="4"/>
      <c r="LLU88" s="4"/>
      <c r="LLV88" s="4"/>
      <c r="LLW88" s="4"/>
      <c r="LLX88" s="4"/>
      <c r="LLY88" s="4"/>
      <c r="LLZ88" s="4"/>
      <c r="LMA88" s="4"/>
      <c r="LMB88" s="4"/>
      <c r="LMC88" s="4"/>
      <c r="LMD88" s="4"/>
      <c r="LME88" s="4"/>
      <c r="LMF88" s="4"/>
      <c r="LMG88" s="4"/>
      <c r="LMH88" s="4"/>
      <c r="LMI88" s="4"/>
      <c r="LMJ88" s="4"/>
      <c r="LMK88" s="4"/>
      <c r="LML88" s="4"/>
      <c r="LMM88" s="4"/>
      <c r="LMN88" s="4"/>
      <c r="LMO88" s="4"/>
      <c r="LMP88" s="4"/>
      <c r="LMQ88" s="4"/>
      <c r="LMR88" s="4"/>
      <c r="LMS88" s="4"/>
      <c r="LMT88" s="4"/>
      <c r="LMU88" s="4"/>
      <c r="LMV88" s="4"/>
      <c r="LMW88" s="4"/>
      <c r="LMX88" s="4"/>
      <c r="LMY88" s="4"/>
      <c r="LMZ88" s="4"/>
      <c r="LNA88" s="4"/>
      <c r="LNB88" s="4"/>
      <c r="LNC88" s="4"/>
      <c r="LND88" s="4"/>
      <c r="LNE88" s="4"/>
      <c r="LNF88" s="4"/>
      <c r="LNG88" s="4"/>
      <c r="LNH88" s="4"/>
      <c r="LNI88" s="4"/>
      <c r="LNJ88" s="4"/>
      <c r="LNK88" s="4"/>
      <c r="LNL88" s="4"/>
      <c r="LNM88" s="4"/>
      <c r="LNN88" s="4"/>
      <c r="LNO88" s="4"/>
      <c r="LNP88" s="4"/>
      <c r="LNQ88" s="4"/>
      <c r="LNR88" s="4"/>
      <c r="LNS88" s="4"/>
      <c r="LNT88" s="4"/>
      <c r="LNU88" s="4"/>
      <c r="LNV88" s="4"/>
      <c r="LNW88" s="4"/>
      <c r="LNX88" s="4"/>
      <c r="LNY88" s="4"/>
      <c r="LNZ88" s="4"/>
      <c r="LOA88" s="4"/>
      <c r="LOB88" s="4"/>
      <c r="LOC88" s="4"/>
      <c r="LOD88" s="4"/>
      <c r="LOE88" s="4"/>
      <c r="LOF88" s="4"/>
      <c r="LOG88" s="4"/>
      <c r="LOH88" s="4"/>
      <c r="LOI88" s="4"/>
      <c r="LOJ88" s="4"/>
      <c r="LOK88" s="4"/>
      <c r="LOL88" s="4"/>
      <c r="LOM88" s="4"/>
      <c r="LON88" s="4"/>
      <c r="LOO88" s="4"/>
      <c r="LOP88" s="4"/>
      <c r="LOQ88" s="4"/>
      <c r="LOR88" s="4"/>
      <c r="LOS88" s="4"/>
      <c r="LOT88" s="4"/>
      <c r="LOU88" s="4"/>
      <c r="LOV88" s="4"/>
      <c r="LOW88" s="4"/>
      <c r="LOX88" s="4"/>
      <c r="LOY88" s="4"/>
      <c r="LOZ88" s="4"/>
      <c r="LPA88" s="4"/>
      <c r="LPB88" s="4"/>
      <c r="LPC88" s="4"/>
      <c r="LPD88" s="4"/>
      <c r="LPE88" s="4"/>
      <c r="LPF88" s="4"/>
      <c r="LPG88" s="4"/>
      <c r="LPH88" s="4"/>
      <c r="LPI88" s="4"/>
      <c r="LPJ88" s="4"/>
      <c r="LPK88" s="4"/>
      <c r="LPL88" s="4"/>
      <c r="LPM88" s="4"/>
      <c r="LPN88" s="4"/>
      <c r="LPO88" s="4"/>
      <c r="LPP88" s="4"/>
      <c r="LPQ88" s="4"/>
      <c r="LPR88" s="4"/>
      <c r="LPS88" s="4"/>
      <c r="LPT88" s="4"/>
      <c r="LPU88" s="4"/>
      <c r="LPV88" s="4"/>
      <c r="LPW88" s="4"/>
      <c r="LPX88" s="4"/>
      <c r="LPY88" s="4"/>
      <c r="LPZ88" s="4"/>
      <c r="LQA88" s="4"/>
      <c r="LQB88" s="4"/>
      <c r="LQC88" s="4"/>
      <c r="LQD88" s="4"/>
      <c r="LQE88" s="4"/>
      <c r="LQF88" s="4"/>
      <c r="LQG88" s="4"/>
      <c r="LQH88" s="4"/>
      <c r="LQI88" s="4"/>
      <c r="LQJ88" s="4"/>
      <c r="LQK88" s="4"/>
      <c r="LQL88" s="4"/>
      <c r="LQM88" s="4"/>
      <c r="LQN88" s="4"/>
      <c r="LQO88" s="4"/>
      <c r="LQP88" s="4"/>
      <c r="LQQ88" s="4"/>
      <c r="LQR88" s="4"/>
      <c r="LQS88" s="4"/>
      <c r="LQT88" s="4"/>
      <c r="LQU88" s="4"/>
      <c r="LQV88" s="4"/>
      <c r="LQW88" s="4"/>
      <c r="LQX88" s="4"/>
      <c r="LQY88" s="4"/>
      <c r="LQZ88" s="4"/>
      <c r="LRA88" s="4"/>
      <c r="LRB88" s="4"/>
      <c r="LRC88" s="4"/>
      <c r="LRD88" s="4"/>
      <c r="LRE88" s="4"/>
      <c r="LRF88" s="4"/>
      <c r="LRG88" s="4"/>
      <c r="LRH88" s="4"/>
      <c r="LRI88" s="4"/>
      <c r="LRJ88" s="4"/>
      <c r="LRK88" s="4"/>
      <c r="LRL88" s="4"/>
      <c r="LRM88" s="4"/>
      <c r="LRN88" s="4"/>
      <c r="LRO88" s="4"/>
      <c r="LRP88" s="4"/>
      <c r="LRQ88" s="4"/>
      <c r="LRR88" s="4"/>
      <c r="LRS88" s="4"/>
      <c r="LRT88" s="4"/>
      <c r="LRU88" s="4"/>
      <c r="LRV88" s="4"/>
      <c r="LRW88" s="4"/>
      <c r="LRX88" s="4"/>
      <c r="LRY88" s="4"/>
      <c r="LRZ88" s="4"/>
      <c r="LSA88" s="4"/>
      <c r="LSB88" s="4"/>
      <c r="LSC88" s="4"/>
      <c r="LSD88" s="4"/>
      <c r="LSE88" s="4"/>
      <c r="LSF88" s="4"/>
      <c r="LSG88" s="4"/>
      <c r="LSH88" s="4"/>
      <c r="LSI88" s="4"/>
      <c r="LSJ88" s="4"/>
      <c r="LSK88" s="4"/>
      <c r="LSL88" s="4"/>
      <c r="LSM88" s="4"/>
      <c r="LSN88" s="4"/>
      <c r="LSO88" s="4"/>
      <c r="LSP88" s="4"/>
      <c r="LSQ88" s="4"/>
      <c r="LSR88" s="4"/>
      <c r="LSS88" s="4"/>
      <c r="LST88" s="4"/>
      <c r="LSU88" s="4"/>
      <c r="LSV88" s="4"/>
      <c r="LSW88" s="4"/>
      <c r="LSX88" s="4"/>
      <c r="LSY88" s="4"/>
      <c r="LSZ88" s="4"/>
      <c r="LTA88" s="4"/>
      <c r="LTB88" s="4"/>
      <c r="LTC88" s="4"/>
      <c r="LTD88" s="4"/>
      <c r="LTE88" s="4"/>
      <c r="LTF88" s="4"/>
      <c r="LTG88" s="4"/>
      <c r="LTH88" s="4"/>
      <c r="LTI88" s="4"/>
      <c r="LTJ88" s="4"/>
      <c r="LTK88" s="4"/>
      <c r="LTL88" s="4"/>
      <c r="LTM88" s="4"/>
      <c r="LTN88" s="4"/>
      <c r="LTO88" s="4"/>
      <c r="LTP88" s="4"/>
      <c r="LTQ88" s="4"/>
      <c r="LTR88" s="4"/>
      <c r="LTS88" s="4"/>
      <c r="LTT88" s="4"/>
      <c r="LTU88" s="4"/>
      <c r="LTV88" s="4"/>
      <c r="LTW88" s="4"/>
      <c r="LTX88" s="4"/>
      <c r="LTY88" s="4"/>
      <c r="LTZ88" s="4"/>
      <c r="LUA88" s="4"/>
      <c r="LUB88" s="4"/>
      <c r="LUC88" s="4"/>
      <c r="LUD88" s="4"/>
      <c r="LUE88" s="4"/>
      <c r="LUF88" s="4"/>
      <c r="LUG88" s="4"/>
      <c r="LUH88" s="4"/>
      <c r="LUI88" s="4"/>
      <c r="LUJ88" s="4"/>
      <c r="LUK88" s="4"/>
      <c r="LUL88" s="4"/>
      <c r="LUM88" s="4"/>
      <c r="LUN88" s="4"/>
      <c r="LUO88" s="4"/>
      <c r="LUP88" s="4"/>
      <c r="LUQ88" s="4"/>
      <c r="LUR88" s="4"/>
      <c r="LUS88" s="4"/>
      <c r="LUT88" s="4"/>
      <c r="LUU88" s="4"/>
      <c r="LUV88" s="4"/>
      <c r="LUW88" s="4"/>
      <c r="LUX88" s="4"/>
      <c r="LUY88" s="4"/>
      <c r="LUZ88" s="4"/>
      <c r="LVA88" s="4"/>
      <c r="LVB88" s="4"/>
      <c r="LVC88" s="4"/>
      <c r="LVD88" s="4"/>
      <c r="LVE88" s="4"/>
      <c r="LVF88" s="4"/>
      <c r="LVG88" s="4"/>
      <c r="LVH88" s="4"/>
      <c r="LVI88" s="4"/>
      <c r="LVJ88" s="4"/>
      <c r="LVK88" s="4"/>
      <c r="LVL88" s="4"/>
      <c r="LVM88" s="4"/>
      <c r="LVN88" s="4"/>
      <c r="LVO88" s="4"/>
      <c r="LVP88" s="4"/>
      <c r="LVQ88" s="4"/>
      <c r="LVR88" s="4"/>
      <c r="LVS88" s="4"/>
      <c r="LVT88" s="4"/>
      <c r="LVU88" s="4"/>
      <c r="LVV88" s="4"/>
      <c r="LVW88" s="4"/>
      <c r="LVX88" s="4"/>
      <c r="LVY88" s="4"/>
      <c r="LVZ88" s="4"/>
      <c r="LWA88" s="4"/>
      <c r="LWB88" s="4"/>
      <c r="LWC88" s="4"/>
      <c r="LWD88" s="4"/>
      <c r="LWE88" s="4"/>
      <c r="LWF88" s="4"/>
      <c r="LWG88" s="4"/>
      <c r="LWH88" s="4"/>
      <c r="LWI88" s="4"/>
      <c r="LWJ88" s="4"/>
      <c r="LWK88" s="4"/>
      <c r="LWL88" s="4"/>
      <c r="LWM88" s="4"/>
      <c r="LWN88" s="4"/>
      <c r="LWO88" s="4"/>
      <c r="LWP88" s="4"/>
      <c r="LWQ88" s="4"/>
      <c r="LWR88" s="4"/>
      <c r="LWS88" s="4"/>
      <c r="LWT88" s="4"/>
      <c r="LWU88" s="4"/>
      <c r="LWV88" s="4"/>
      <c r="LWW88" s="4"/>
      <c r="LWX88" s="4"/>
      <c r="LWY88" s="4"/>
      <c r="LWZ88" s="4"/>
      <c r="LXA88" s="4"/>
      <c r="LXB88" s="4"/>
      <c r="LXC88" s="4"/>
      <c r="LXD88" s="4"/>
      <c r="LXE88" s="4"/>
      <c r="LXF88" s="4"/>
      <c r="LXG88" s="4"/>
      <c r="LXH88" s="4"/>
      <c r="LXI88" s="4"/>
      <c r="LXJ88" s="4"/>
      <c r="LXK88" s="4"/>
      <c r="LXL88" s="4"/>
      <c r="LXM88" s="4"/>
      <c r="LXN88" s="4"/>
      <c r="LXO88" s="4"/>
      <c r="LXP88" s="4"/>
      <c r="LXQ88" s="4"/>
      <c r="LXR88" s="4"/>
      <c r="LXS88" s="4"/>
      <c r="LXT88" s="4"/>
      <c r="LXU88" s="4"/>
      <c r="LXV88" s="4"/>
      <c r="LXW88" s="4"/>
      <c r="LXX88" s="4"/>
      <c r="LXY88" s="4"/>
      <c r="LXZ88" s="4"/>
      <c r="LYA88" s="4"/>
      <c r="LYB88" s="4"/>
      <c r="LYC88" s="4"/>
      <c r="LYD88" s="4"/>
      <c r="LYE88" s="4"/>
      <c r="LYF88" s="4"/>
      <c r="LYG88" s="4"/>
      <c r="LYH88" s="4"/>
      <c r="LYI88" s="4"/>
      <c r="LYJ88" s="4"/>
      <c r="LYK88" s="4"/>
      <c r="LYL88" s="4"/>
      <c r="LYM88" s="4"/>
      <c r="LYN88" s="4"/>
      <c r="LYO88" s="4"/>
      <c r="LYP88" s="4"/>
      <c r="LYQ88" s="4"/>
      <c r="LYR88" s="4"/>
      <c r="LYS88" s="4"/>
      <c r="LYT88" s="4"/>
      <c r="LYU88" s="4"/>
      <c r="LYV88" s="4"/>
      <c r="LYW88" s="4"/>
      <c r="LYX88" s="4"/>
      <c r="LYY88" s="4"/>
      <c r="LYZ88" s="4"/>
      <c r="LZA88" s="4"/>
      <c r="LZB88" s="4"/>
      <c r="LZC88" s="4"/>
      <c r="LZD88" s="4"/>
      <c r="LZE88" s="4"/>
      <c r="LZF88" s="4"/>
      <c r="LZG88" s="4"/>
      <c r="LZH88" s="4"/>
      <c r="LZI88" s="4"/>
      <c r="LZJ88" s="4"/>
      <c r="LZK88" s="4"/>
      <c r="LZL88" s="4"/>
      <c r="LZM88" s="4"/>
      <c r="LZN88" s="4"/>
      <c r="LZO88" s="4"/>
      <c r="LZP88" s="4"/>
      <c r="LZQ88" s="4"/>
      <c r="LZR88" s="4"/>
      <c r="LZS88" s="4"/>
      <c r="LZT88" s="4"/>
      <c r="LZU88" s="4"/>
      <c r="LZV88" s="4"/>
      <c r="LZW88" s="4"/>
      <c r="LZX88" s="4"/>
      <c r="LZY88" s="4"/>
      <c r="LZZ88" s="4"/>
      <c r="MAA88" s="4"/>
      <c r="MAB88" s="4"/>
      <c r="MAC88" s="4"/>
      <c r="MAD88" s="4"/>
      <c r="MAE88" s="4"/>
      <c r="MAF88" s="4"/>
      <c r="MAG88" s="4"/>
      <c r="MAH88" s="4"/>
      <c r="MAI88" s="4"/>
      <c r="MAJ88" s="4"/>
      <c r="MAK88" s="4"/>
      <c r="MAL88" s="4"/>
      <c r="MAM88" s="4"/>
      <c r="MAN88" s="4"/>
      <c r="MAO88" s="4"/>
      <c r="MAP88" s="4"/>
      <c r="MAQ88" s="4"/>
      <c r="MAR88" s="4"/>
      <c r="MAS88" s="4"/>
      <c r="MAT88" s="4"/>
      <c r="MAU88" s="4"/>
      <c r="MAV88" s="4"/>
      <c r="MAW88" s="4"/>
      <c r="MAX88" s="4"/>
      <c r="MAY88" s="4"/>
      <c r="MAZ88" s="4"/>
      <c r="MBA88" s="4"/>
      <c r="MBB88" s="4"/>
      <c r="MBC88" s="4"/>
      <c r="MBD88" s="4"/>
      <c r="MBE88" s="4"/>
      <c r="MBF88" s="4"/>
      <c r="MBG88" s="4"/>
      <c r="MBH88" s="4"/>
      <c r="MBI88" s="4"/>
      <c r="MBJ88" s="4"/>
      <c r="MBK88" s="4"/>
      <c r="MBL88" s="4"/>
      <c r="MBM88" s="4"/>
      <c r="MBN88" s="4"/>
      <c r="MBO88" s="4"/>
      <c r="MBP88" s="4"/>
      <c r="MBQ88" s="4"/>
      <c r="MBR88" s="4"/>
      <c r="MBS88" s="4"/>
      <c r="MBT88" s="4"/>
      <c r="MBU88" s="4"/>
      <c r="MBV88" s="4"/>
      <c r="MBW88" s="4"/>
      <c r="MBX88" s="4"/>
      <c r="MBY88" s="4"/>
      <c r="MBZ88" s="4"/>
      <c r="MCA88" s="4"/>
      <c r="MCB88" s="4"/>
      <c r="MCC88" s="4"/>
      <c r="MCD88" s="4"/>
      <c r="MCE88" s="4"/>
      <c r="MCF88" s="4"/>
      <c r="MCG88" s="4"/>
      <c r="MCH88" s="4"/>
      <c r="MCI88" s="4"/>
      <c r="MCJ88" s="4"/>
      <c r="MCK88" s="4"/>
      <c r="MCL88" s="4"/>
      <c r="MCM88" s="4"/>
      <c r="MCN88" s="4"/>
      <c r="MCO88" s="4"/>
      <c r="MCP88" s="4"/>
      <c r="MCQ88" s="4"/>
      <c r="MCR88" s="4"/>
      <c r="MCS88" s="4"/>
      <c r="MCT88" s="4"/>
      <c r="MCU88" s="4"/>
      <c r="MCV88" s="4"/>
      <c r="MCW88" s="4"/>
      <c r="MCX88" s="4"/>
      <c r="MCY88" s="4"/>
      <c r="MCZ88" s="4"/>
      <c r="MDA88" s="4"/>
      <c r="MDB88" s="4"/>
      <c r="MDC88" s="4"/>
      <c r="MDD88" s="4"/>
      <c r="MDE88" s="4"/>
      <c r="MDF88" s="4"/>
      <c r="MDG88" s="4"/>
      <c r="MDH88" s="4"/>
      <c r="MDI88" s="4"/>
      <c r="MDJ88" s="4"/>
      <c r="MDK88" s="4"/>
      <c r="MDL88" s="4"/>
      <c r="MDM88" s="4"/>
      <c r="MDN88" s="4"/>
      <c r="MDO88" s="4"/>
      <c r="MDP88" s="4"/>
      <c r="MDQ88" s="4"/>
      <c r="MDR88" s="4"/>
      <c r="MDS88" s="4"/>
      <c r="MDT88" s="4"/>
      <c r="MDU88" s="4"/>
      <c r="MDV88" s="4"/>
      <c r="MDW88" s="4"/>
      <c r="MDX88" s="4"/>
      <c r="MDY88" s="4"/>
      <c r="MDZ88" s="4"/>
      <c r="MEA88" s="4"/>
      <c r="MEB88" s="4"/>
      <c r="MEC88" s="4"/>
      <c r="MED88" s="4"/>
      <c r="MEE88" s="4"/>
      <c r="MEF88" s="4"/>
      <c r="MEG88" s="4"/>
      <c r="MEH88" s="4"/>
      <c r="MEI88" s="4"/>
      <c r="MEJ88" s="4"/>
      <c r="MEK88" s="4"/>
      <c r="MEL88" s="4"/>
      <c r="MEM88" s="4"/>
      <c r="MEN88" s="4"/>
      <c r="MEO88" s="4"/>
      <c r="MEP88" s="4"/>
      <c r="MEQ88" s="4"/>
      <c r="MER88" s="4"/>
      <c r="MES88" s="4"/>
      <c r="MET88" s="4"/>
      <c r="MEU88" s="4"/>
      <c r="MEV88" s="4"/>
      <c r="MEW88" s="4"/>
      <c r="MEX88" s="4"/>
      <c r="MEY88" s="4"/>
      <c r="MEZ88" s="4"/>
      <c r="MFA88" s="4"/>
      <c r="MFB88" s="4"/>
      <c r="MFC88" s="4"/>
      <c r="MFD88" s="4"/>
      <c r="MFE88" s="4"/>
      <c r="MFF88" s="4"/>
      <c r="MFG88" s="4"/>
      <c r="MFH88" s="4"/>
      <c r="MFI88" s="4"/>
      <c r="MFJ88" s="4"/>
      <c r="MFK88" s="4"/>
      <c r="MFL88" s="4"/>
      <c r="MFM88" s="4"/>
      <c r="MFN88" s="4"/>
      <c r="MFO88" s="4"/>
      <c r="MFP88" s="4"/>
      <c r="MFQ88" s="4"/>
      <c r="MFR88" s="4"/>
      <c r="MFS88" s="4"/>
      <c r="MFT88" s="4"/>
      <c r="MFU88" s="4"/>
      <c r="MFV88" s="4"/>
      <c r="MFW88" s="4"/>
      <c r="MFX88" s="4"/>
      <c r="MFY88" s="4"/>
      <c r="MFZ88" s="4"/>
      <c r="MGA88" s="4"/>
      <c r="MGB88" s="4"/>
      <c r="MGC88" s="4"/>
      <c r="MGD88" s="4"/>
      <c r="MGE88" s="4"/>
      <c r="MGF88" s="4"/>
      <c r="MGG88" s="4"/>
      <c r="MGH88" s="4"/>
      <c r="MGI88" s="4"/>
      <c r="MGJ88" s="4"/>
      <c r="MGK88" s="4"/>
      <c r="MGL88" s="4"/>
      <c r="MGM88" s="4"/>
      <c r="MGN88" s="4"/>
      <c r="MGO88" s="4"/>
      <c r="MGP88" s="4"/>
      <c r="MGQ88" s="4"/>
      <c r="MGR88" s="4"/>
      <c r="MGS88" s="4"/>
      <c r="MGT88" s="4"/>
      <c r="MGU88" s="4"/>
      <c r="MGV88" s="4"/>
      <c r="MGW88" s="4"/>
      <c r="MGX88" s="4"/>
      <c r="MGY88" s="4"/>
      <c r="MGZ88" s="4"/>
      <c r="MHA88" s="4"/>
      <c r="MHB88" s="4"/>
      <c r="MHC88" s="4"/>
      <c r="MHD88" s="4"/>
      <c r="MHE88" s="4"/>
      <c r="MHF88" s="4"/>
      <c r="MHG88" s="4"/>
      <c r="MHH88" s="4"/>
      <c r="MHI88" s="4"/>
      <c r="MHJ88" s="4"/>
      <c r="MHK88" s="4"/>
      <c r="MHL88" s="4"/>
      <c r="MHM88" s="4"/>
      <c r="MHN88" s="4"/>
      <c r="MHO88" s="4"/>
      <c r="MHP88" s="4"/>
      <c r="MHQ88" s="4"/>
      <c r="MHR88" s="4"/>
      <c r="MHS88" s="4"/>
      <c r="MHT88" s="4"/>
      <c r="MHU88" s="4"/>
      <c r="MHV88" s="4"/>
      <c r="MHW88" s="4"/>
      <c r="MHX88" s="4"/>
      <c r="MHY88" s="4"/>
      <c r="MHZ88" s="4"/>
      <c r="MIA88" s="4"/>
      <c r="MIB88" s="4"/>
      <c r="MIC88" s="4"/>
      <c r="MID88" s="4"/>
      <c r="MIE88" s="4"/>
      <c r="MIF88" s="4"/>
      <c r="MIG88" s="4"/>
      <c r="MIH88" s="4"/>
      <c r="MII88" s="4"/>
      <c r="MIJ88" s="4"/>
      <c r="MIK88" s="4"/>
      <c r="MIL88" s="4"/>
      <c r="MIM88" s="4"/>
      <c r="MIN88" s="4"/>
      <c r="MIO88" s="4"/>
      <c r="MIP88" s="4"/>
      <c r="MIQ88" s="4"/>
      <c r="MIR88" s="4"/>
      <c r="MIS88" s="4"/>
      <c r="MIT88" s="4"/>
      <c r="MIU88" s="4"/>
      <c r="MIV88" s="4"/>
      <c r="MIW88" s="4"/>
      <c r="MIX88" s="4"/>
      <c r="MIY88" s="4"/>
      <c r="MIZ88" s="4"/>
      <c r="MJA88" s="4"/>
      <c r="MJB88" s="4"/>
      <c r="MJC88" s="4"/>
      <c r="MJD88" s="4"/>
      <c r="MJE88" s="4"/>
      <c r="MJF88" s="4"/>
      <c r="MJG88" s="4"/>
      <c r="MJH88" s="4"/>
      <c r="MJI88" s="4"/>
      <c r="MJJ88" s="4"/>
      <c r="MJK88" s="4"/>
      <c r="MJL88" s="4"/>
      <c r="MJM88" s="4"/>
      <c r="MJN88" s="4"/>
      <c r="MJO88" s="4"/>
      <c r="MJP88" s="4"/>
      <c r="MJQ88" s="4"/>
      <c r="MJR88" s="4"/>
      <c r="MJS88" s="4"/>
      <c r="MJT88" s="4"/>
      <c r="MJU88" s="4"/>
      <c r="MJV88" s="4"/>
      <c r="MJW88" s="4"/>
      <c r="MJX88" s="4"/>
      <c r="MJY88" s="4"/>
      <c r="MJZ88" s="4"/>
      <c r="MKA88" s="4"/>
      <c r="MKB88" s="4"/>
      <c r="MKC88" s="4"/>
      <c r="MKD88" s="4"/>
      <c r="MKE88" s="4"/>
      <c r="MKF88" s="4"/>
      <c r="MKG88" s="4"/>
      <c r="MKH88" s="4"/>
      <c r="MKI88" s="4"/>
      <c r="MKJ88" s="4"/>
      <c r="MKK88" s="4"/>
      <c r="MKL88" s="4"/>
      <c r="MKM88" s="4"/>
      <c r="MKN88" s="4"/>
      <c r="MKO88" s="4"/>
      <c r="MKP88" s="4"/>
      <c r="MKQ88" s="4"/>
      <c r="MKR88" s="4"/>
      <c r="MKS88" s="4"/>
      <c r="MKT88" s="4"/>
      <c r="MKU88" s="4"/>
      <c r="MKV88" s="4"/>
      <c r="MKW88" s="4"/>
      <c r="MKX88" s="4"/>
      <c r="MKY88" s="4"/>
      <c r="MKZ88" s="4"/>
      <c r="MLA88" s="4"/>
      <c r="MLB88" s="4"/>
      <c r="MLC88" s="4"/>
      <c r="MLD88" s="4"/>
      <c r="MLE88" s="4"/>
      <c r="MLF88" s="4"/>
      <c r="MLG88" s="4"/>
      <c r="MLH88" s="4"/>
      <c r="MLI88" s="4"/>
      <c r="MLJ88" s="4"/>
      <c r="MLK88" s="4"/>
      <c r="MLL88" s="4"/>
      <c r="MLM88" s="4"/>
      <c r="MLN88" s="4"/>
      <c r="MLO88" s="4"/>
      <c r="MLP88" s="4"/>
      <c r="MLQ88" s="4"/>
      <c r="MLR88" s="4"/>
      <c r="MLS88" s="4"/>
      <c r="MLT88" s="4"/>
      <c r="MLU88" s="4"/>
      <c r="MLV88" s="4"/>
      <c r="MLW88" s="4"/>
      <c r="MLX88" s="4"/>
      <c r="MLY88" s="4"/>
      <c r="MLZ88" s="4"/>
      <c r="MMA88" s="4"/>
      <c r="MMB88" s="4"/>
      <c r="MMC88" s="4"/>
      <c r="MMD88" s="4"/>
      <c r="MME88" s="4"/>
      <c r="MMF88" s="4"/>
      <c r="MMG88" s="4"/>
      <c r="MMH88" s="4"/>
      <c r="MMI88" s="4"/>
      <c r="MMJ88" s="4"/>
      <c r="MMK88" s="4"/>
      <c r="MML88" s="4"/>
      <c r="MMM88" s="4"/>
      <c r="MMN88" s="4"/>
      <c r="MMO88" s="4"/>
      <c r="MMP88" s="4"/>
      <c r="MMQ88" s="4"/>
      <c r="MMR88" s="4"/>
      <c r="MMS88" s="4"/>
      <c r="MMT88" s="4"/>
      <c r="MMU88" s="4"/>
      <c r="MMV88" s="4"/>
      <c r="MMW88" s="4"/>
      <c r="MMX88" s="4"/>
      <c r="MMY88" s="4"/>
      <c r="MMZ88" s="4"/>
      <c r="MNA88" s="4"/>
      <c r="MNB88" s="4"/>
      <c r="MNC88" s="4"/>
      <c r="MND88" s="4"/>
      <c r="MNE88" s="4"/>
      <c r="MNF88" s="4"/>
      <c r="MNG88" s="4"/>
      <c r="MNH88" s="4"/>
      <c r="MNI88" s="4"/>
      <c r="MNJ88" s="4"/>
      <c r="MNK88" s="4"/>
      <c r="MNL88" s="4"/>
      <c r="MNM88" s="4"/>
      <c r="MNN88" s="4"/>
      <c r="MNO88" s="4"/>
      <c r="MNP88" s="4"/>
      <c r="MNQ88" s="4"/>
      <c r="MNR88" s="4"/>
      <c r="MNS88" s="4"/>
      <c r="MNT88" s="4"/>
      <c r="MNU88" s="4"/>
      <c r="MNV88" s="4"/>
      <c r="MNW88" s="4"/>
      <c r="MNX88" s="4"/>
      <c r="MNY88" s="4"/>
      <c r="MNZ88" s="4"/>
      <c r="MOA88" s="4"/>
      <c r="MOB88" s="4"/>
      <c r="MOC88" s="4"/>
      <c r="MOD88" s="4"/>
      <c r="MOE88" s="4"/>
      <c r="MOF88" s="4"/>
      <c r="MOG88" s="4"/>
      <c r="MOH88" s="4"/>
      <c r="MOI88" s="4"/>
      <c r="MOJ88" s="4"/>
      <c r="MOK88" s="4"/>
      <c r="MOL88" s="4"/>
      <c r="MOM88" s="4"/>
      <c r="MON88" s="4"/>
      <c r="MOO88" s="4"/>
      <c r="MOP88" s="4"/>
      <c r="MOQ88" s="4"/>
      <c r="MOR88" s="4"/>
      <c r="MOS88" s="4"/>
      <c r="MOT88" s="4"/>
      <c r="MOU88" s="4"/>
      <c r="MOV88" s="4"/>
      <c r="MOW88" s="4"/>
      <c r="MOX88" s="4"/>
      <c r="MOY88" s="4"/>
      <c r="MOZ88" s="4"/>
      <c r="MPA88" s="4"/>
      <c r="MPB88" s="4"/>
      <c r="MPC88" s="4"/>
      <c r="MPD88" s="4"/>
      <c r="MPE88" s="4"/>
      <c r="MPF88" s="4"/>
      <c r="MPG88" s="4"/>
      <c r="MPH88" s="4"/>
      <c r="MPI88" s="4"/>
      <c r="MPJ88" s="4"/>
      <c r="MPK88" s="4"/>
      <c r="MPL88" s="4"/>
      <c r="MPM88" s="4"/>
      <c r="MPN88" s="4"/>
      <c r="MPO88" s="4"/>
      <c r="MPP88" s="4"/>
      <c r="MPQ88" s="4"/>
      <c r="MPR88" s="4"/>
      <c r="MPS88" s="4"/>
      <c r="MPT88" s="4"/>
      <c r="MPU88" s="4"/>
      <c r="MPV88" s="4"/>
      <c r="MPW88" s="4"/>
      <c r="MPX88" s="4"/>
      <c r="MPY88" s="4"/>
      <c r="MPZ88" s="4"/>
      <c r="MQA88" s="4"/>
      <c r="MQB88" s="4"/>
      <c r="MQC88" s="4"/>
      <c r="MQD88" s="4"/>
      <c r="MQE88" s="4"/>
      <c r="MQF88" s="4"/>
      <c r="MQG88" s="4"/>
      <c r="MQH88" s="4"/>
      <c r="MQI88" s="4"/>
      <c r="MQJ88" s="4"/>
      <c r="MQK88" s="4"/>
      <c r="MQL88" s="4"/>
      <c r="MQM88" s="4"/>
      <c r="MQN88" s="4"/>
      <c r="MQO88" s="4"/>
      <c r="MQP88" s="4"/>
      <c r="MQQ88" s="4"/>
      <c r="MQR88" s="4"/>
      <c r="MQS88" s="4"/>
      <c r="MQT88" s="4"/>
      <c r="MQU88" s="4"/>
      <c r="MQV88" s="4"/>
      <c r="MQW88" s="4"/>
      <c r="MQX88" s="4"/>
      <c r="MQY88" s="4"/>
      <c r="MQZ88" s="4"/>
      <c r="MRA88" s="4"/>
      <c r="MRB88" s="4"/>
      <c r="MRC88" s="4"/>
      <c r="MRD88" s="4"/>
      <c r="MRE88" s="4"/>
      <c r="MRF88" s="4"/>
      <c r="MRG88" s="4"/>
      <c r="MRH88" s="4"/>
      <c r="MRI88" s="4"/>
      <c r="MRJ88" s="4"/>
      <c r="MRK88" s="4"/>
      <c r="MRL88" s="4"/>
      <c r="MRM88" s="4"/>
      <c r="MRN88" s="4"/>
      <c r="MRO88" s="4"/>
      <c r="MRP88" s="4"/>
      <c r="MRQ88" s="4"/>
      <c r="MRR88" s="4"/>
      <c r="MRS88" s="4"/>
      <c r="MRT88" s="4"/>
      <c r="MRU88" s="4"/>
      <c r="MRV88" s="4"/>
      <c r="MRW88" s="4"/>
      <c r="MRX88" s="4"/>
      <c r="MRY88" s="4"/>
      <c r="MRZ88" s="4"/>
      <c r="MSA88" s="4"/>
      <c r="MSB88" s="4"/>
      <c r="MSC88" s="4"/>
      <c r="MSD88" s="4"/>
      <c r="MSE88" s="4"/>
      <c r="MSF88" s="4"/>
      <c r="MSG88" s="4"/>
      <c r="MSH88" s="4"/>
      <c r="MSI88" s="4"/>
      <c r="MSJ88" s="4"/>
      <c r="MSK88" s="4"/>
      <c r="MSL88" s="4"/>
      <c r="MSM88" s="4"/>
      <c r="MSN88" s="4"/>
      <c r="MSO88" s="4"/>
      <c r="MSP88" s="4"/>
      <c r="MSQ88" s="4"/>
      <c r="MSR88" s="4"/>
      <c r="MSS88" s="4"/>
      <c r="MST88" s="4"/>
      <c r="MSU88" s="4"/>
      <c r="MSV88" s="4"/>
      <c r="MSW88" s="4"/>
      <c r="MSX88" s="4"/>
      <c r="MSY88" s="4"/>
      <c r="MSZ88" s="4"/>
      <c r="MTA88" s="4"/>
      <c r="MTB88" s="4"/>
      <c r="MTC88" s="4"/>
      <c r="MTD88" s="4"/>
      <c r="MTE88" s="4"/>
      <c r="MTF88" s="4"/>
      <c r="MTG88" s="4"/>
      <c r="MTH88" s="4"/>
      <c r="MTI88" s="4"/>
      <c r="MTJ88" s="4"/>
      <c r="MTK88" s="4"/>
      <c r="MTL88" s="4"/>
      <c r="MTM88" s="4"/>
      <c r="MTN88" s="4"/>
      <c r="MTO88" s="4"/>
      <c r="MTP88" s="4"/>
      <c r="MTQ88" s="4"/>
      <c r="MTR88" s="4"/>
      <c r="MTS88" s="4"/>
      <c r="MTT88" s="4"/>
      <c r="MTU88" s="4"/>
      <c r="MTV88" s="4"/>
      <c r="MTW88" s="4"/>
      <c r="MTX88" s="4"/>
      <c r="MTY88" s="4"/>
      <c r="MTZ88" s="4"/>
      <c r="MUA88" s="4"/>
      <c r="MUB88" s="4"/>
      <c r="MUC88" s="4"/>
      <c r="MUD88" s="4"/>
      <c r="MUE88" s="4"/>
      <c r="MUF88" s="4"/>
      <c r="MUG88" s="4"/>
      <c r="MUH88" s="4"/>
      <c r="MUI88" s="4"/>
      <c r="MUJ88" s="4"/>
      <c r="MUK88" s="4"/>
      <c r="MUL88" s="4"/>
      <c r="MUM88" s="4"/>
      <c r="MUN88" s="4"/>
      <c r="MUO88" s="4"/>
      <c r="MUP88" s="4"/>
      <c r="MUQ88" s="4"/>
      <c r="MUR88" s="4"/>
      <c r="MUS88" s="4"/>
      <c r="MUT88" s="4"/>
      <c r="MUU88" s="4"/>
      <c r="MUV88" s="4"/>
      <c r="MUW88" s="4"/>
      <c r="MUX88" s="4"/>
      <c r="MUY88" s="4"/>
      <c r="MUZ88" s="4"/>
      <c r="MVA88" s="4"/>
      <c r="MVB88" s="4"/>
      <c r="MVC88" s="4"/>
      <c r="MVD88" s="4"/>
      <c r="MVE88" s="4"/>
      <c r="MVF88" s="4"/>
      <c r="MVG88" s="4"/>
      <c r="MVH88" s="4"/>
      <c r="MVI88" s="4"/>
      <c r="MVJ88" s="4"/>
      <c r="MVK88" s="4"/>
      <c r="MVL88" s="4"/>
      <c r="MVM88" s="4"/>
      <c r="MVN88" s="4"/>
      <c r="MVO88" s="4"/>
      <c r="MVP88" s="4"/>
      <c r="MVQ88" s="4"/>
      <c r="MVR88" s="4"/>
      <c r="MVS88" s="4"/>
      <c r="MVT88" s="4"/>
      <c r="MVU88" s="4"/>
      <c r="MVV88" s="4"/>
      <c r="MVW88" s="4"/>
      <c r="MVX88" s="4"/>
      <c r="MVY88" s="4"/>
      <c r="MVZ88" s="4"/>
      <c r="MWA88" s="4"/>
      <c r="MWB88" s="4"/>
      <c r="MWC88" s="4"/>
      <c r="MWD88" s="4"/>
      <c r="MWE88" s="4"/>
      <c r="MWF88" s="4"/>
      <c r="MWG88" s="4"/>
      <c r="MWH88" s="4"/>
      <c r="MWI88" s="4"/>
      <c r="MWJ88" s="4"/>
      <c r="MWK88" s="4"/>
      <c r="MWL88" s="4"/>
      <c r="MWM88" s="4"/>
      <c r="MWN88" s="4"/>
      <c r="MWO88" s="4"/>
      <c r="MWP88" s="4"/>
      <c r="MWQ88" s="4"/>
      <c r="MWR88" s="4"/>
      <c r="MWS88" s="4"/>
      <c r="MWT88" s="4"/>
      <c r="MWU88" s="4"/>
      <c r="MWV88" s="4"/>
      <c r="MWW88" s="4"/>
      <c r="MWX88" s="4"/>
      <c r="MWY88" s="4"/>
      <c r="MWZ88" s="4"/>
      <c r="MXA88" s="4"/>
      <c r="MXB88" s="4"/>
      <c r="MXC88" s="4"/>
      <c r="MXD88" s="4"/>
      <c r="MXE88" s="4"/>
      <c r="MXF88" s="4"/>
      <c r="MXG88" s="4"/>
      <c r="MXH88" s="4"/>
      <c r="MXI88" s="4"/>
      <c r="MXJ88" s="4"/>
      <c r="MXK88" s="4"/>
      <c r="MXL88" s="4"/>
      <c r="MXM88" s="4"/>
      <c r="MXN88" s="4"/>
      <c r="MXO88" s="4"/>
      <c r="MXP88" s="4"/>
      <c r="MXQ88" s="4"/>
      <c r="MXR88" s="4"/>
      <c r="MXS88" s="4"/>
      <c r="MXT88" s="4"/>
      <c r="MXU88" s="4"/>
      <c r="MXV88" s="4"/>
      <c r="MXW88" s="4"/>
      <c r="MXX88" s="4"/>
      <c r="MXY88" s="4"/>
      <c r="MXZ88" s="4"/>
      <c r="MYA88" s="4"/>
      <c r="MYB88" s="4"/>
      <c r="MYC88" s="4"/>
      <c r="MYD88" s="4"/>
      <c r="MYE88" s="4"/>
      <c r="MYF88" s="4"/>
      <c r="MYG88" s="4"/>
      <c r="MYH88" s="4"/>
      <c r="MYI88" s="4"/>
      <c r="MYJ88" s="4"/>
      <c r="MYK88" s="4"/>
      <c r="MYL88" s="4"/>
      <c r="MYM88" s="4"/>
      <c r="MYN88" s="4"/>
      <c r="MYO88" s="4"/>
      <c r="MYP88" s="4"/>
      <c r="MYQ88" s="4"/>
      <c r="MYR88" s="4"/>
      <c r="MYS88" s="4"/>
      <c r="MYT88" s="4"/>
      <c r="MYU88" s="4"/>
      <c r="MYV88" s="4"/>
      <c r="MYW88" s="4"/>
      <c r="MYX88" s="4"/>
      <c r="MYY88" s="4"/>
      <c r="MYZ88" s="4"/>
      <c r="MZA88" s="4"/>
      <c r="MZB88" s="4"/>
      <c r="MZC88" s="4"/>
      <c r="MZD88" s="4"/>
      <c r="MZE88" s="4"/>
      <c r="MZF88" s="4"/>
      <c r="MZG88" s="4"/>
      <c r="MZH88" s="4"/>
      <c r="MZI88" s="4"/>
      <c r="MZJ88" s="4"/>
      <c r="MZK88" s="4"/>
      <c r="MZL88" s="4"/>
      <c r="MZM88" s="4"/>
      <c r="MZN88" s="4"/>
      <c r="MZO88" s="4"/>
      <c r="MZP88" s="4"/>
      <c r="MZQ88" s="4"/>
      <c r="MZR88" s="4"/>
      <c r="MZS88" s="4"/>
      <c r="MZT88" s="4"/>
      <c r="MZU88" s="4"/>
      <c r="MZV88" s="4"/>
      <c r="MZW88" s="4"/>
      <c r="MZX88" s="4"/>
      <c r="MZY88" s="4"/>
      <c r="MZZ88" s="4"/>
      <c r="NAA88" s="4"/>
      <c r="NAB88" s="4"/>
      <c r="NAC88" s="4"/>
      <c r="NAD88" s="4"/>
      <c r="NAE88" s="4"/>
      <c r="NAF88" s="4"/>
      <c r="NAG88" s="4"/>
      <c r="NAH88" s="4"/>
      <c r="NAI88" s="4"/>
      <c r="NAJ88" s="4"/>
      <c r="NAK88" s="4"/>
      <c r="NAL88" s="4"/>
      <c r="NAM88" s="4"/>
      <c r="NAN88" s="4"/>
      <c r="NAO88" s="4"/>
      <c r="NAP88" s="4"/>
      <c r="NAQ88" s="4"/>
      <c r="NAR88" s="4"/>
      <c r="NAS88" s="4"/>
      <c r="NAT88" s="4"/>
      <c r="NAU88" s="4"/>
      <c r="NAV88" s="4"/>
      <c r="NAW88" s="4"/>
      <c r="NAX88" s="4"/>
      <c r="NAY88" s="4"/>
      <c r="NAZ88" s="4"/>
      <c r="NBA88" s="4"/>
      <c r="NBB88" s="4"/>
      <c r="NBC88" s="4"/>
      <c r="NBD88" s="4"/>
      <c r="NBE88" s="4"/>
      <c r="NBF88" s="4"/>
      <c r="NBG88" s="4"/>
      <c r="NBH88" s="4"/>
      <c r="NBI88" s="4"/>
      <c r="NBJ88" s="4"/>
      <c r="NBK88" s="4"/>
      <c r="NBL88" s="4"/>
      <c r="NBM88" s="4"/>
      <c r="NBN88" s="4"/>
      <c r="NBO88" s="4"/>
      <c r="NBP88" s="4"/>
      <c r="NBQ88" s="4"/>
      <c r="NBR88" s="4"/>
      <c r="NBS88" s="4"/>
      <c r="NBT88" s="4"/>
      <c r="NBU88" s="4"/>
      <c r="NBV88" s="4"/>
      <c r="NBW88" s="4"/>
      <c r="NBX88" s="4"/>
      <c r="NBY88" s="4"/>
      <c r="NBZ88" s="4"/>
      <c r="NCA88" s="4"/>
      <c r="NCB88" s="4"/>
      <c r="NCC88" s="4"/>
      <c r="NCD88" s="4"/>
      <c r="NCE88" s="4"/>
      <c r="NCF88" s="4"/>
      <c r="NCG88" s="4"/>
      <c r="NCH88" s="4"/>
      <c r="NCI88" s="4"/>
      <c r="NCJ88" s="4"/>
      <c r="NCK88" s="4"/>
      <c r="NCL88" s="4"/>
      <c r="NCM88" s="4"/>
      <c r="NCN88" s="4"/>
      <c r="NCO88" s="4"/>
      <c r="NCP88" s="4"/>
      <c r="NCQ88" s="4"/>
      <c r="NCR88" s="4"/>
      <c r="NCS88" s="4"/>
      <c r="NCT88" s="4"/>
      <c r="NCU88" s="4"/>
      <c r="NCV88" s="4"/>
      <c r="NCW88" s="4"/>
      <c r="NCX88" s="4"/>
      <c r="NCY88" s="4"/>
      <c r="NCZ88" s="4"/>
      <c r="NDA88" s="4"/>
      <c r="NDB88" s="4"/>
      <c r="NDC88" s="4"/>
      <c r="NDD88" s="4"/>
      <c r="NDE88" s="4"/>
      <c r="NDF88" s="4"/>
      <c r="NDG88" s="4"/>
      <c r="NDH88" s="4"/>
      <c r="NDI88" s="4"/>
      <c r="NDJ88" s="4"/>
      <c r="NDK88" s="4"/>
      <c r="NDL88" s="4"/>
      <c r="NDM88" s="4"/>
      <c r="NDN88" s="4"/>
      <c r="NDO88" s="4"/>
      <c r="NDP88" s="4"/>
      <c r="NDQ88" s="4"/>
      <c r="NDR88" s="4"/>
      <c r="NDS88" s="4"/>
      <c r="NDT88" s="4"/>
      <c r="NDU88" s="4"/>
      <c r="NDV88" s="4"/>
      <c r="NDW88" s="4"/>
      <c r="NDX88" s="4"/>
      <c r="NDY88" s="4"/>
      <c r="NDZ88" s="4"/>
      <c r="NEA88" s="4"/>
      <c r="NEB88" s="4"/>
      <c r="NEC88" s="4"/>
      <c r="NED88" s="4"/>
      <c r="NEE88" s="4"/>
      <c r="NEF88" s="4"/>
      <c r="NEG88" s="4"/>
      <c r="NEH88" s="4"/>
      <c r="NEI88" s="4"/>
      <c r="NEJ88" s="4"/>
      <c r="NEK88" s="4"/>
      <c r="NEL88" s="4"/>
      <c r="NEM88" s="4"/>
      <c r="NEN88" s="4"/>
      <c r="NEO88" s="4"/>
      <c r="NEP88" s="4"/>
      <c r="NEQ88" s="4"/>
      <c r="NER88" s="4"/>
      <c r="NES88" s="4"/>
      <c r="NET88" s="4"/>
      <c r="NEU88" s="4"/>
      <c r="NEV88" s="4"/>
      <c r="NEW88" s="4"/>
      <c r="NEX88" s="4"/>
      <c r="NEY88" s="4"/>
      <c r="NEZ88" s="4"/>
      <c r="NFA88" s="4"/>
      <c r="NFB88" s="4"/>
      <c r="NFC88" s="4"/>
      <c r="NFD88" s="4"/>
      <c r="NFE88" s="4"/>
      <c r="NFF88" s="4"/>
      <c r="NFG88" s="4"/>
      <c r="NFH88" s="4"/>
      <c r="NFI88" s="4"/>
      <c r="NFJ88" s="4"/>
      <c r="NFK88" s="4"/>
      <c r="NFL88" s="4"/>
      <c r="NFM88" s="4"/>
      <c r="NFN88" s="4"/>
      <c r="NFO88" s="4"/>
      <c r="NFP88" s="4"/>
      <c r="NFQ88" s="4"/>
      <c r="NFR88" s="4"/>
      <c r="NFS88" s="4"/>
      <c r="NFT88" s="4"/>
      <c r="NFU88" s="4"/>
      <c r="NFV88" s="4"/>
      <c r="NFW88" s="4"/>
      <c r="NFX88" s="4"/>
      <c r="NFY88" s="4"/>
      <c r="NFZ88" s="4"/>
      <c r="NGA88" s="4"/>
      <c r="NGB88" s="4"/>
      <c r="NGC88" s="4"/>
      <c r="NGD88" s="4"/>
      <c r="NGE88" s="4"/>
      <c r="NGF88" s="4"/>
      <c r="NGG88" s="4"/>
      <c r="NGH88" s="4"/>
      <c r="NGI88" s="4"/>
      <c r="NGJ88" s="4"/>
      <c r="NGK88" s="4"/>
      <c r="NGL88" s="4"/>
      <c r="NGM88" s="4"/>
      <c r="NGN88" s="4"/>
      <c r="NGO88" s="4"/>
      <c r="NGP88" s="4"/>
      <c r="NGQ88" s="4"/>
      <c r="NGR88" s="4"/>
      <c r="NGS88" s="4"/>
      <c r="NGT88" s="4"/>
      <c r="NGU88" s="4"/>
      <c r="NGV88" s="4"/>
      <c r="NGW88" s="4"/>
      <c r="NGX88" s="4"/>
      <c r="NGY88" s="4"/>
      <c r="NGZ88" s="4"/>
      <c r="NHA88" s="4"/>
      <c r="NHB88" s="4"/>
      <c r="NHC88" s="4"/>
      <c r="NHD88" s="4"/>
      <c r="NHE88" s="4"/>
      <c r="NHF88" s="4"/>
      <c r="NHG88" s="4"/>
      <c r="NHH88" s="4"/>
      <c r="NHI88" s="4"/>
      <c r="NHJ88" s="4"/>
      <c r="NHK88" s="4"/>
      <c r="NHL88" s="4"/>
      <c r="NHM88" s="4"/>
      <c r="NHN88" s="4"/>
      <c r="NHO88" s="4"/>
      <c r="NHP88" s="4"/>
      <c r="NHQ88" s="4"/>
      <c r="NHR88" s="4"/>
      <c r="NHS88" s="4"/>
      <c r="NHT88" s="4"/>
      <c r="NHU88" s="4"/>
      <c r="NHV88" s="4"/>
      <c r="NHW88" s="4"/>
      <c r="NHX88" s="4"/>
      <c r="NHY88" s="4"/>
      <c r="NHZ88" s="4"/>
      <c r="NIA88" s="4"/>
      <c r="NIB88" s="4"/>
      <c r="NIC88" s="4"/>
      <c r="NID88" s="4"/>
      <c r="NIE88" s="4"/>
      <c r="NIF88" s="4"/>
      <c r="NIG88" s="4"/>
      <c r="NIH88" s="4"/>
      <c r="NII88" s="4"/>
      <c r="NIJ88" s="4"/>
      <c r="NIK88" s="4"/>
      <c r="NIL88" s="4"/>
      <c r="NIM88" s="4"/>
      <c r="NIN88" s="4"/>
      <c r="NIO88" s="4"/>
      <c r="NIP88" s="4"/>
      <c r="NIQ88" s="4"/>
      <c r="NIR88" s="4"/>
      <c r="NIS88" s="4"/>
      <c r="NIT88" s="4"/>
      <c r="NIU88" s="4"/>
      <c r="NIV88" s="4"/>
      <c r="NIW88" s="4"/>
      <c r="NIX88" s="4"/>
      <c r="NIY88" s="4"/>
      <c r="NIZ88" s="4"/>
      <c r="NJA88" s="4"/>
      <c r="NJB88" s="4"/>
      <c r="NJC88" s="4"/>
      <c r="NJD88" s="4"/>
      <c r="NJE88" s="4"/>
      <c r="NJF88" s="4"/>
      <c r="NJG88" s="4"/>
      <c r="NJH88" s="4"/>
      <c r="NJI88" s="4"/>
      <c r="NJJ88" s="4"/>
      <c r="NJK88" s="4"/>
      <c r="NJL88" s="4"/>
      <c r="NJM88" s="4"/>
      <c r="NJN88" s="4"/>
      <c r="NJO88" s="4"/>
      <c r="NJP88" s="4"/>
      <c r="NJQ88" s="4"/>
      <c r="NJR88" s="4"/>
      <c r="NJS88" s="4"/>
      <c r="NJT88" s="4"/>
      <c r="NJU88" s="4"/>
      <c r="NJV88" s="4"/>
      <c r="NJW88" s="4"/>
      <c r="NJX88" s="4"/>
      <c r="NJY88" s="4"/>
      <c r="NJZ88" s="4"/>
      <c r="NKA88" s="4"/>
      <c r="NKB88" s="4"/>
      <c r="NKC88" s="4"/>
      <c r="NKD88" s="4"/>
      <c r="NKE88" s="4"/>
      <c r="NKF88" s="4"/>
      <c r="NKG88" s="4"/>
      <c r="NKH88" s="4"/>
      <c r="NKI88" s="4"/>
      <c r="NKJ88" s="4"/>
      <c r="NKK88" s="4"/>
      <c r="NKL88" s="4"/>
      <c r="NKM88" s="4"/>
      <c r="NKN88" s="4"/>
      <c r="NKO88" s="4"/>
      <c r="NKP88" s="4"/>
      <c r="NKQ88" s="4"/>
      <c r="NKR88" s="4"/>
      <c r="NKS88" s="4"/>
      <c r="NKT88" s="4"/>
      <c r="NKU88" s="4"/>
      <c r="NKV88" s="4"/>
      <c r="NKW88" s="4"/>
      <c r="NKX88" s="4"/>
      <c r="NKY88" s="4"/>
      <c r="NKZ88" s="4"/>
      <c r="NLA88" s="4"/>
      <c r="NLB88" s="4"/>
      <c r="NLC88" s="4"/>
      <c r="NLD88" s="4"/>
      <c r="NLE88" s="4"/>
      <c r="NLF88" s="4"/>
      <c r="NLG88" s="4"/>
      <c r="NLH88" s="4"/>
      <c r="NLI88" s="4"/>
      <c r="NLJ88" s="4"/>
      <c r="NLK88" s="4"/>
      <c r="NLL88" s="4"/>
      <c r="NLM88" s="4"/>
      <c r="NLN88" s="4"/>
      <c r="NLO88" s="4"/>
      <c r="NLP88" s="4"/>
      <c r="NLQ88" s="4"/>
      <c r="NLR88" s="4"/>
      <c r="NLS88" s="4"/>
      <c r="NLT88" s="4"/>
      <c r="NLU88" s="4"/>
      <c r="NLV88" s="4"/>
      <c r="NLW88" s="4"/>
      <c r="NLX88" s="4"/>
      <c r="NLY88" s="4"/>
      <c r="NLZ88" s="4"/>
      <c r="NMA88" s="4"/>
      <c r="NMB88" s="4"/>
      <c r="NMC88" s="4"/>
      <c r="NMD88" s="4"/>
      <c r="NME88" s="4"/>
      <c r="NMF88" s="4"/>
      <c r="NMG88" s="4"/>
      <c r="NMH88" s="4"/>
      <c r="NMI88" s="4"/>
      <c r="NMJ88" s="4"/>
      <c r="NMK88" s="4"/>
      <c r="NML88" s="4"/>
      <c r="NMM88" s="4"/>
      <c r="NMN88" s="4"/>
      <c r="NMO88" s="4"/>
      <c r="NMP88" s="4"/>
      <c r="NMQ88" s="4"/>
      <c r="NMR88" s="4"/>
      <c r="NMS88" s="4"/>
      <c r="NMT88" s="4"/>
      <c r="NMU88" s="4"/>
      <c r="NMV88" s="4"/>
      <c r="NMW88" s="4"/>
      <c r="NMX88" s="4"/>
      <c r="NMY88" s="4"/>
      <c r="NMZ88" s="4"/>
      <c r="NNA88" s="4"/>
      <c r="NNB88" s="4"/>
      <c r="NNC88" s="4"/>
      <c r="NND88" s="4"/>
      <c r="NNE88" s="4"/>
      <c r="NNF88" s="4"/>
      <c r="NNG88" s="4"/>
      <c r="NNH88" s="4"/>
      <c r="NNI88" s="4"/>
      <c r="NNJ88" s="4"/>
      <c r="NNK88" s="4"/>
      <c r="NNL88" s="4"/>
      <c r="NNM88" s="4"/>
      <c r="NNN88" s="4"/>
      <c r="NNO88" s="4"/>
      <c r="NNP88" s="4"/>
      <c r="NNQ88" s="4"/>
      <c r="NNR88" s="4"/>
      <c r="NNS88" s="4"/>
      <c r="NNT88" s="4"/>
      <c r="NNU88" s="4"/>
      <c r="NNV88" s="4"/>
      <c r="NNW88" s="4"/>
      <c r="NNX88" s="4"/>
      <c r="NNY88" s="4"/>
      <c r="NNZ88" s="4"/>
      <c r="NOA88" s="4"/>
      <c r="NOB88" s="4"/>
      <c r="NOC88" s="4"/>
      <c r="NOD88" s="4"/>
      <c r="NOE88" s="4"/>
      <c r="NOF88" s="4"/>
      <c r="NOG88" s="4"/>
      <c r="NOH88" s="4"/>
      <c r="NOI88" s="4"/>
      <c r="NOJ88" s="4"/>
      <c r="NOK88" s="4"/>
      <c r="NOL88" s="4"/>
      <c r="NOM88" s="4"/>
      <c r="NON88" s="4"/>
      <c r="NOO88" s="4"/>
      <c r="NOP88" s="4"/>
      <c r="NOQ88" s="4"/>
      <c r="NOR88" s="4"/>
      <c r="NOS88" s="4"/>
      <c r="NOT88" s="4"/>
      <c r="NOU88" s="4"/>
      <c r="NOV88" s="4"/>
      <c r="NOW88" s="4"/>
      <c r="NOX88" s="4"/>
      <c r="NOY88" s="4"/>
      <c r="NOZ88" s="4"/>
      <c r="NPA88" s="4"/>
      <c r="NPB88" s="4"/>
      <c r="NPC88" s="4"/>
      <c r="NPD88" s="4"/>
      <c r="NPE88" s="4"/>
      <c r="NPF88" s="4"/>
      <c r="NPG88" s="4"/>
      <c r="NPH88" s="4"/>
      <c r="NPI88" s="4"/>
      <c r="NPJ88" s="4"/>
      <c r="NPK88" s="4"/>
      <c r="NPL88" s="4"/>
      <c r="NPM88" s="4"/>
      <c r="NPN88" s="4"/>
      <c r="NPO88" s="4"/>
      <c r="NPP88" s="4"/>
      <c r="NPQ88" s="4"/>
      <c r="NPR88" s="4"/>
      <c r="NPS88" s="4"/>
      <c r="NPT88" s="4"/>
      <c r="NPU88" s="4"/>
      <c r="NPV88" s="4"/>
      <c r="NPW88" s="4"/>
      <c r="NPX88" s="4"/>
      <c r="NPY88" s="4"/>
      <c r="NPZ88" s="4"/>
      <c r="NQA88" s="4"/>
      <c r="NQB88" s="4"/>
      <c r="NQC88" s="4"/>
      <c r="NQD88" s="4"/>
      <c r="NQE88" s="4"/>
      <c r="NQF88" s="4"/>
      <c r="NQG88" s="4"/>
      <c r="NQH88" s="4"/>
      <c r="NQI88" s="4"/>
      <c r="NQJ88" s="4"/>
      <c r="NQK88" s="4"/>
      <c r="NQL88" s="4"/>
      <c r="NQM88" s="4"/>
      <c r="NQN88" s="4"/>
      <c r="NQO88" s="4"/>
      <c r="NQP88" s="4"/>
      <c r="NQQ88" s="4"/>
      <c r="NQR88" s="4"/>
      <c r="NQS88" s="4"/>
      <c r="NQT88" s="4"/>
      <c r="NQU88" s="4"/>
      <c r="NQV88" s="4"/>
      <c r="NQW88" s="4"/>
      <c r="NQX88" s="4"/>
      <c r="NQY88" s="4"/>
      <c r="NQZ88" s="4"/>
      <c r="NRA88" s="4"/>
      <c r="NRB88" s="4"/>
      <c r="NRC88" s="4"/>
      <c r="NRD88" s="4"/>
      <c r="NRE88" s="4"/>
      <c r="NRF88" s="4"/>
      <c r="NRG88" s="4"/>
      <c r="NRH88" s="4"/>
      <c r="NRI88" s="4"/>
      <c r="NRJ88" s="4"/>
      <c r="NRK88" s="4"/>
      <c r="NRL88" s="4"/>
      <c r="NRM88" s="4"/>
      <c r="NRN88" s="4"/>
      <c r="NRO88" s="4"/>
      <c r="NRP88" s="4"/>
      <c r="NRQ88" s="4"/>
      <c r="NRR88" s="4"/>
      <c r="NRS88" s="4"/>
      <c r="NRT88" s="4"/>
      <c r="NRU88" s="4"/>
      <c r="NRV88" s="4"/>
      <c r="NRW88" s="4"/>
      <c r="NRX88" s="4"/>
      <c r="NRY88" s="4"/>
      <c r="NRZ88" s="4"/>
      <c r="NSA88" s="4"/>
      <c r="NSB88" s="4"/>
      <c r="NSC88" s="4"/>
      <c r="NSD88" s="4"/>
      <c r="NSE88" s="4"/>
      <c r="NSF88" s="4"/>
      <c r="NSG88" s="4"/>
      <c r="NSH88" s="4"/>
      <c r="NSI88" s="4"/>
      <c r="NSJ88" s="4"/>
      <c r="NSK88" s="4"/>
      <c r="NSL88" s="4"/>
      <c r="NSM88" s="4"/>
      <c r="NSN88" s="4"/>
      <c r="NSO88" s="4"/>
      <c r="NSP88" s="4"/>
      <c r="NSQ88" s="4"/>
      <c r="NSR88" s="4"/>
      <c r="NSS88" s="4"/>
      <c r="NST88" s="4"/>
      <c r="NSU88" s="4"/>
      <c r="NSV88" s="4"/>
      <c r="NSW88" s="4"/>
      <c r="NSX88" s="4"/>
      <c r="NSY88" s="4"/>
      <c r="NSZ88" s="4"/>
      <c r="NTA88" s="4"/>
      <c r="NTB88" s="4"/>
      <c r="NTC88" s="4"/>
      <c r="NTD88" s="4"/>
      <c r="NTE88" s="4"/>
      <c r="NTF88" s="4"/>
      <c r="NTG88" s="4"/>
      <c r="NTH88" s="4"/>
      <c r="NTI88" s="4"/>
      <c r="NTJ88" s="4"/>
      <c r="NTK88" s="4"/>
      <c r="NTL88" s="4"/>
      <c r="NTM88" s="4"/>
      <c r="NTN88" s="4"/>
      <c r="NTO88" s="4"/>
      <c r="NTP88" s="4"/>
      <c r="NTQ88" s="4"/>
      <c r="NTR88" s="4"/>
      <c r="NTS88" s="4"/>
      <c r="NTT88" s="4"/>
      <c r="NTU88" s="4"/>
      <c r="NTV88" s="4"/>
      <c r="NTW88" s="4"/>
      <c r="NTX88" s="4"/>
      <c r="NTY88" s="4"/>
      <c r="NTZ88" s="4"/>
      <c r="NUA88" s="4"/>
      <c r="NUB88" s="4"/>
      <c r="NUC88" s="4"/>
      <c r="NUD88" s="4"/>
      <c r="NUE88" s="4"/>
      <c r="NUF88" s="4"/>
      <c r="NUG88" s="4"/>
      <c r="NUH88" s="4"/>
      <c r="NUI88" s="4"/>
      <c r="NUJ88" s="4"/>
      <c r="NUK88" s="4"/>
      <c r="NUL88" s="4"/>
      <c r="NUM88" s="4"/>
      <c r="NUN88" s="4"/>
      <c r="NUO88" s="4"/>
      <c r="NUP88" s="4"/>
      <c r="NUQ88" s="4"/>
      <c r="NUR88" s="4"/>
      <c r="NUS88" s="4"/>
      <c r="NUT88" s="4"/>
      <c r="NUU88" s="4"/>
      <c r="NUV88" s="4"/>
      <c r="NUW88" s="4"/>
      <c r="NUX88" s="4"/>
      <c r="NUY88" s="4"/>
      <c r="NUZ88" s="4"/>
      <c r="NVA88" s="4"/>
      <c r="NVB88" s="4"/>
      <c r="NVC88" s="4"/>
      <c r="NVD88" s="4"/>
      <c r="NVE88" s="4"/>
      <c r="NVF88" s="4"/>
      <c r="NVG88" s="4"/>
      <c r="NVH88" s="4"/>
      <c r="NVI88" s="4"/>
      <c r="NVJ88" s="4"/>
      <c r="NVK88" s="4"/>
      <c r="NVL88" s="4"/>
      <c r="NVM88" s="4"/>
      <c r="NVN88" s="4"/>
      <c r="NVO88" s="4"/>
      <c r="NVP88" s="4"/>
      <c r="NVQ88" s="4"/>
      <c r="NVR88" s="4"/>
      <c r="NVS88" s="4"/>
      <c r="NVT88" s="4"/>
      <c r="NVU88" s="4"/>
      <c r="NVV88" s="4"/>
      <c r="NVW88" s="4"/>
      <c r="NVX88" s="4"/>
      <c r="NVY88" s="4"/>
      <c r="NVZ88" s="4"/>
      <c r="NWA88" s="4"/>
      <c r="NWB88" s="4"/>
      <c r="NWC88" s="4"/>
      <c r="NWD88" s="4"/>
      <c r="NWE88" s="4"/>
      <c r="NWF88" s="4"/>
      <c r="NWG88" s="4"/>
      <c r="NWH88" s="4"/>
      <c r="NWI88" s="4"/>
      <c r="NWJ88" s="4"/>
      <c r="NWK88" s="4"/>
      <c r="NWL88" s="4"/>
      <c r="NWM88" s="4"/>
      <c r="NWN88" s="4"/>
      <c r="NWO88" s="4"/>
      <c r="NWP88" s="4"/>
      <c r="NWQ88" s="4"/>
      <c r="NWR88" s="4"/>
      <c r="NWS88" s="4"/>
      <c r="NWT88" s="4"/>
      <c r="NWU88" s="4"/>
      <c r="NWV88" s="4"/>
      <c r="NWW88" s="4"/>
      <c r="NWX88" s="4"/>
      <c r="NWY88" s="4"/>
      <c r="NWZ88" s="4"/>
      <c r="NXA88" s="4"/>
      <c r="NXB88" s="4"/>
      <c r="NXC88" s="4"/>
      <c r="NXD88" s="4"/>
      <c r="NXE88" s="4"/>
      <c r="NXF88" s="4"/>
      <c r="NXG88" s="4"/>
      <c r="NXH88" s="4"/>
      <c r="NXI88" s="4"/>
      <c r="NXJ88" s="4"/>
      <c r="NXK88" s="4"/>
      <c r="NXL88" s="4"/>
      <c r="NXM88" s="4"/>
      <c r="NXN88" s="4"/>
      <c r="NXO88" s="4"/>
      <c r="NXP88" s="4"/>
      <c r="NXQ88" s="4"/>
      <c r="NXR88" s="4"/>
      <c r="NXS88" s="4"/>
      <c r="NXT88" s="4"/>
      <c r="NXU88" s="4"/>
      <c r="NXV88" s="4"/>
      <c r="NXW88" s="4"/>
      <c r="NXX88" s="4"/>
      <c r="NXY88" s="4"/>
      <c r="NXZ88" s="4"/>
      <c r="NYA88" s="4"/>
      <c r="NYB88" s="4"/>
      <c r="NYC88" s="4"/>
      <c r="NYD88" s="4"/>
      <c r="NYE88" s="4"/>
      <c r="NYF88" s="4"/>
      <c r="NYG88" s="4"/>
      <c r="NYH88" s="4"/>
      <c r="NYI88" s="4"/>
      <c r="NYJ88" s="4"/>
      <c r="NYK88" s="4"/>
      <c r="NYL88" s="4"/>
      <c r="NYM88" s="4"/>
      <c r="NYN88" s="4"/>
      <c r="NYO88" s="4"/>
      <c r="NYP88" s="4"/>
      <c r="NYQ88" s="4"/>
      <c r="NYR88" s="4"/>
      <c r="NYS88" s="4"/>
      <c r="NYT88" s="4"/>
      <c r="NYU88" s="4"/>
      <c r="NYV88" s="4"/>
      <c r="NYW88" s="4"/>
      <c r="NYX88" s="4"/>
      <c r="NYY88" s="4"/>
      <c r="NYZ88" s="4"/>
      <c r="NZA88" s="4"/>
      <c r="NZB88" s="4"/>
      <c r="NZC88" s="4"/>
      <c r="NZD88" s="4"/>
      <c r="NZE88" s="4"/>
      <c r="NZF88" s="4"/>
      <c r="NZG88" s="4"/>
      <c r="NZH88" s="4"/>
      <c r="NZI88" s="4"/>
      <c r="NZJ88" s="4"/>
      <c r="NZK88" s="4"/>
      <c r="NZL88" s="4"/>
      <c r="NZM88" s="4"/>
      <c r="NZN88" s="4"/>
      <c r="NZO88" s="4"/>
      <c r="NZP88" s="4"/>
      <c r="NZQ88" s="4"/>
      <c r="NZR88" s="4"/>
      <c r="NZS88" s="4"/>
      <c r="NZT88" s="4"/>
      <c r="NZU88" s="4"/>
      <c r="NZV88" s="4"/>
      <c r="NZW88" s="4"/>
      <c r="NZX88" s="4"/>
      <c r="NZY88" s="4"/>
      <c r="NZZ88" s="4"/>
      <c r="OAA88" s="4"/>
      <c r="OAB88" s="4"/>
      <c r="OAC88" s="4"/>
      <c r="OAD88" s="4"/>
      <c r="OAE88" s="4"/>
      <c r="OAF88" s="4"/>
      <c r="OAG88" s="4"/>
      <c r="OAH88" s="4"/>
      <c r="OAI88" s="4"/>
      <c r="OAJ88" s="4"/>
      <c r="OAK88" s="4"/>
      <c r="OAL88" s="4"/>
      <c r="OAM88" s="4"/>
      <c r="OAN88" s="4"/>
      <c r="OAO88" s="4"/>
      <c r="OAP88" s="4"/>
      <c r="OAQ88" s="4"/>
      <c r="OAR88" s="4"/>
      <c r="OAS88" s="4"/>
      <c r="OAT88" s="4"/>
      <c r="OAU88" s="4"/>
      <c r="OAV88" s="4"/>
      <c r="OAW88" s="4"/>
      <c r="OAX88" s="4"/>
      <c r="OAY88" s="4"/>
      <c r="OAZ88" s="4"/>
      <c r="OBA88" s="4"/>
      <c r="OBB88" s="4"/>
      <c r="OBC88" s="4"/>
      <c r="OBD88" s="4"/>
      <c r="OBE88" s="4"/>
      <c r="OBF88" s="4"/>
      <c r="OBG88" s="4"/>
      <c r="OBH88" s="4"/>
      <c r="OBI88" s="4"/>
      <c r="OBJ88" s="4"/>
      <c r="OBK88" s="4"/>
      <c r="OBL88" s="4"/>
      <c r="OBM88" s="4"/>
      <c r="OBN88" s="4"/>
      <c r="OBO88" s="4"/>
      <c r="OBP88" s="4"/>
      <c r="OBQ88" s="4"/>
      <c r="OBR88" s="4"/>
      <c r="OBS88" s="4"/>
      <c r="OBT88" s="4"/>
      <c r="OBU88" s="4"/>
      <c r="OBV88" s="4"/>
      <c r="OBW88" s="4"/>
      <c r="OBX88" s="4"/>
      <c r="OBY88" s="4"/>
      <c r="OBZ88" s="4"/>
      <c r="OCA88" s="4"/>
      <c r="OCB88" s="4"/>
      <c r="OCC88" s="4"/>
      <c r="OCD88" s="4"/>
      <c r="OCE88" s="4"/>
      <c r="OCF88" s="4"/>
      <c r="OCG88" s="4"/>
      <c r="OCH88" s="4"/>
      <c r="OCI88" s="4"/>
      <c r="OCJ88" s="4"/>
      <c r="OCK88" s="4"/>
      <c r="OCL88" s="4"/>
      <c r="OCM88" s="4"/>
      <c r="OCN88" s="4"/>
      <c r="OCO88" s="4"/>
      <c r="OCP88" s="4"/>
      <c r="OCQ88" s="4"/>
      <c r="OCR88" s="4"/>
      <c r="OCS88" s="4"/>
      <c r="OCT88" s="4"/>
      <c r="OCU88" s="4"/>
      <c r="OCV88" s="4"/>
      <c r="OCW88" s="4"/>
      <c r="OCX88" s="4"/>
      <c r="OCY88" s="4"/>
      <c r="OCZ88" s="4"/>
      <c r="ODA88" s="4"/>
      <c r="ODB88" s="4"/>
      <c r="ODC88" s="4"/>
      <c r="ODD88" s="4"/>
      <c r="ODE88" s="4"/>
      <c r="ODF88" s="4"/>
      <c r="ODG88" s="4"/>
      <c r="ODH88" s="4"/>
      <c r="ODI88" s="4"/>
      <c r="ODJ88" s="4"/>
      <c r="ODK88" s="4"/>
      <c r="ODL88" s="4"/>
      <c r="ODM88" s="4"/>
      <c r="ODN88" s="4"/>
      <c r="ODO88" s="4"/>
      <c r="ODP88" s="4"/>
      <c r="ODQ88" s="4"/>
      <c r="ODR88" s="4"/>
      <c r="ODS88" s="4"/>
      <c r="ODT88" s="4"/>
      <c r="ODU88" s="4"/>
      <c r="ODV88" s="4"/>
      <c r="ODW88" s="4"/>
      <c r="ODX88" s="4"/>
      <c r="ODY88" s="4"/>
      <c r="ODZ88" s="4"/>
      <c r="OEA88" s="4"/>
      <c r="OEB88" s="4"/>
      <c r="OEC88" s="4"/>
      <c r="OED88" s="4"/>
      <c r="OEE88" s="4"/>
      <c r="OEF88" s="4"/>
      <c r="OEG88" s="4"/>
      <c r="OEH88" s="4"/>
      <c r="OEI88" s="4"/>
      <c r="OEJ88" s="4"/>
      <c r="OEK88" s="4"/>
      <c r="OEL88" s="4"/>
      <c r="OEM88" s="4"/>
      <c r="OEN88" s="4"/>
      <c r="OEO88" s="4"/>
      <c r="OEP88" s="4"/>
      <c r="OEQ88" s="4"/>
      <c r="OER88" s="4"/>
      <c r="OES88" s="4"/>
      <c r="OET88" s="4"/>
      <c r="OEU88" s="4"/>
      <c r="OEV88" s="4"/>
      <c r="OEW88" s="4"/>
      <c r="OEX88" s="4"/>
      <c r="OEY88" s="4"/>
      <c r="OEZ88" s="4"/>
      <c r="OFA88" s="4"/>
      <c r="OFB88" s="4"/>
      <c r="OFC88" s="4"/>
      <c r="OFD88" s="4"/>
      <c r="OFE88" s="4"/>
      <c r="OFF88" s="4"/>
      <c r="OFG88" s="4"/>
      <c r="OFH88" s="4"/>
      <c r="OFI88" s="4"/>
      <c r="OFJ88" s="4"/>
      <c r="OFK88" s="4"/>
      <c r="OFL88" s="4"/>
      <c r="OFM88" s="4"/>
      <c r="OFN88" s="4"/>
      <c r="OFO88" s="4"/>
      <c r="OFP88" s="4"/>
      <c r="OFQ88" s="4"/>
      <c r="OFR88" s="4"/>
      <c r="OFS88" s="4"/>
      <c r="OFT88" s="4"/>
      <c r="OFU88" s="4"/>
      <c r="OFV88" s="4"/>
      <c r="OFW88" s="4"/>
      <c r="OFX88" s="4"/>
      <c r="OFY88" s="4"/>
      <c r="OFZ88" s="4"/>
      <c r="OGA88" s="4"/>
      <c r="OGB88" s="4"/>
      <c r="OGC88" s="4"/>
      <c r="OGD88" s="4"/>
      <c r="OGE88" s="4"/>
      <c r="OGF88" s="4"/>
      <c r="OGG88" s="4"/>
      <c r="OGH88" s="4"/>
      <c r="OGI88" s="4"/>
      <c r="OGJ88" s="4"/>
      <c r="OGK88" s="4"/>
      <c r="OGL88" s="4"/>
      <c r="OGM88" s="4"/>
      <c r="OGN88" s="4"/>
      <c r="OGO88" s="4"/>
      <c r="OGP88" s="4"/>
      <c r="OGQ88" s="4"/>
      <c r="OGR88" s="4"/>
      <c r="OGS88" s="4"/>
      <c r="OGT88" s="4"/>
      <c r="OGU88" s="4"/>
      <c r="OGV88" s="4"/>
      <c r="OGW88" s="4"/>
      <c r="OGX88" s="4"/>
      <c r="OGY88" s="4"/>
      <c r="OGZ88" s="4"/>
      <c r="OHA88" s="4"/>
      <c r="OHB88" s="4"/>
      <c r="OHC88" s="4"/>
      <c r="OHD88" s="4"/>
      <c r="OHE88" s="4"/>
      <c r="OHF88" s="4"/>
      <c r="OHG88" s="4"/>
      <c r="OHH88" s="4"/>
      <c r="OHI88" s="4"/>
      <c r="OHJ88" s="4"/>
      <c r="OHK88" s="4"/>
      <c r="OHL88" s="4"/>
      <c r="OHM88" s="4"/>
      <c r="OHN88" s="4"/>
      <c r="OHO88" s="4"/>
      <c r="OHP88" s="4"/>
      <c r="OHQ88" s="4"/>
      <c r="OHR88" s="4"/>
      <c r="OHS88" s="4"/>
      <c r="OHT88" s="4"/>
      <c r="OHU88" s="4"/>
      <c r="OHV88" s="4"/>
      <c r="OHW88" s="4"/>
      <c r="OHX88" s="4"/>
      <c r="OHY88" s="4"/>
      <c r="OHZ88" s="4"/>
      <c r="OIA88" s="4"/>
      <c r="OIB88" s="4"/>
      <c r="OIC88" s="4"/>
      <c r="OID88" s="4"/>
      <c r="OIE88" s="4"/>
      <c r="OIF88" s="4"/>
      <c r="OIG88" s="4"/>
      <c r="OIH88" s="4"/>
      <c r="OII88" s="4"/>
      <c r="OIJ88" s="4"/>
      <c r="OIK88" s="4"/>
      <c r="OIL88" s="4"/>
      <c r="OIM88" s="4"/>
      <c r="OIN88" s="4"/>
      <c r="OIO88" s="4"/>
      <c r="OIP88" s="4"/>
      <c r="OIQ88" s="4"/>
      <c r="OIR88" s="4"/>
      <c r="OIS88" s="4"/>
      <c r="OIT88" s="4"/>
      <c r="OIU88" s="4"/>
      <c r="OIV88" s="4"/>
      <c r="OIW88" s="4"/>
      <c r="OIX88" s="4"/>
      <c r="OIY88" s="4"/>
      <c r="OIZ88" s="4"/>
      <c r="OJA88" s="4"/>
      <c r="OJB88" s="4"/>
      <c r="OJC88" s="4"/>
      <c r="OJD88" s="4"/>
      <c r="OJE88" s="4"/>
      <c r="OJF88" s="4"/>
      <c r="OJG88" s="4"/>
      <c r="OJH88" s="4"/>
      <c r="OJI88" s="4"/>
      <c r="OJJ88" s="4"/>
      <c r="OJK88" s="4"/>
      <c r="OJL88" s="4"/>
      <c r="OJM88" s="4"/>
      <c r="OJN88" s="4"/>
      <c r="OJO88" s="4"/>
      <c r="OJP88" s="4"/>
      <c r="OJQ88" s="4"/>
      <c r="OJR88" s="4"/>
      <c r="OJS88" s="4"/>
      <c r="OJT88" s="4"/>
      <c r="OJU88" s="4"/>
      <c r="OJV88" s="4"/>
      <c r="OJW88" s="4"/>
      <c r="OJX88" s="4"/>
      <c r="OJY88" s="4"/>
      <c r="OJZ88" s="4"/>
      <c r="OKA88" s="4"/>
      <c r="OKB88" s="4"/>
      <c r="OKC88" s="4"/>
      <c r="OKD88" s="4"/>
      <c r="OKE88" s="4"/>
      <c r="OKF88" s="4"/>
      <c r="OKG88" s="4"/>
      <c r="OKH88" s="4"/>
      <c r="OKI88" s="4"/>
      <c r="OKJ88" s="4"/>
      <c r="OKK88" s="4"/>
      <c r="OKL88" s="4"/>
      <c r="OKM88" s="4"/>
      <c r="OKN88" s="4"/>
      <c r="OKO88" s="4"/>
      <c r="OKP88" s="4"/>
      <c r="OKQ88" s="4"/>
      <c r="OKR88" s="4"/>
      <c r="OKS88" s="4"/>
      <c r="OKT88" s="4"/>
      <c r="OKU88" s="4"/>
      <c r="OKV88" s="4"/>
      <c r="OKW88" s="4"/>
      <c r="OKX88" s="4"/>
      <c r="OKY88" s="4"/>
      <c r="OKZ88" s="4"/>
      <c r="OLA88" s="4"/>
      <c r="OLB88" s="4"/>
      <c r="OLC88" s="4"/>
      <c r="OLD88" s="4"/>
      <c r="OLE88" s="4"/>
      <c r="OLF88" s="4"/>
      <c r="OLG88" s="4"/>
      <c r="OLH88" s="4"/>
      <c r="OLI88" s="4"/>
      <c r="OLJ88" s="4"/>
      <c r="OLK88" s="4"/>
      <c r="OLL88" s="4"/>
      <c r="OLM88" s="4"/>
      <c r="OLN88" s="4"/>
      <c r="OLO88" s="4"/>
      <c r="OLP88" s="4"/>
      <c r="OLQ88" s="4"/>
      <c r="OLR88" s="4"/>
      <c r="OLS88" s="4"/>
      <c r="OLT88" s="4"/>
      <c r="OLU88" s="4"/>
      <c r="OLV88" s="4"/>
      <c r="OLW88" s="4"/>
      <c r="OLX88" s="4"/>
      <c r="OLY88" s="4"/>
      <c r="OLZ88" s="4"/>
      <c r="OMA88" s="4"/>
      <c r="OMB88" s="4"/>
      <c r="OMC88" s="4"/>
      <c r="OMD88" s="4"/>
      <c r="OME88" s="4"/>
      <c r="OMF88" s="4"/>
      <c r="OMG88" s="4"/>
      <c r="OMH88" s="4"/>
      <c r="OMI88" s="4"/>
      <c r="OMJ88" s="4"/>
      <c r="OMK88" s="4"/>
      <c r="OML88" s="4"/>
      <c r="OMM88" s="4"/>
      <c r="OMN88" s="4"/>
      <c r="OMO88" s="4"/>
      <c r="OMP88" s="4"/>
      <c r="OMQ88" s="4"/>
      <c r="OMR88" s="4"/>
      <c r="OMS88" s="4"/>
      <c r="OMT88" s="4"/>
      <c r="OMU88" s="4"/>
      <c r="OMV88" s="4"/>
      <c r="OMW88" s="4"/>
      <c r="OMX88" s="4"/>
      <c r="OMY88" s="4"/>
      <c r="OMZ88" s="4"/>
      <c r="ONA88" s="4"/>
      <c r="ONB88" s="4"/>
      <c r="ONC88" s="4"/>
      <c r="OND88" s="4"/>
      <c r="ONE88" s="4"/>
      <c r="ONF88" s="4"/>
      <c r="ONG88" s="4"/>
      <c r="ONH88" s="4"/>
      <c r="ONI88" s="4"/>
      <c r="ONJ88" s="4"/>
      <c r="ONK88" s="4"/>
      <c r="ONL88" s="4"/>
      <c r="ONM88" s="4"/>
      <c r="ONN88" s="4"/>
      <c r="ONO88" s="4"/>
      <c r="ONP88" s="4"/>
      <c r="ONQ88" s="4"/>
      <c r="ONR88" s="4"/>
      <c r="ONS88" s="4"/>
      <c r="ONT88" s="4"/>
      <c r="ONU88" s="4"/>
      <c r="ONV88" s="4"/>
      <c r="ONW88" s="4"/>
      <c r="ONX88" s="4"/>
      <c r="ONY88" s="4"/>
      <c r="ONZ88" s="4"/>
      <c r="OOA88" s="4"/>
      <c r="OOB88" s="4"/>
      <c r="OOC88" s="4"/>
      <c r="OOD88" s="4"/>
      <c r="OOE88" s="4"/>
      <c r="OOF88" s="4"/>
      <c r="OOG88" s="4"/>
      <c r="OOH88" s="4"/>
      <c r="OOI88" s="4"/>
      <c r="OOJ88" s="4"/>
      <c r="OOK88" s="4"/>
      <c r="OOL88" s="4"/>
      <c r="OOM88" s="4"/>
      <c r="OON88" s="4"/>
      <c r="OOO88" s="4"/>
      <c r="OOP88" s="4"/>
      <c r="OOQ88" s="4"/>
      <c r="OOR88" s="4"/>
      <c r="OOS88" s="4"/>
      <c r="OOT88" s="4"/>
      <c r="OOU88" s="4"/>
      <c r="OOV88" s="4"/>
      <c r="OOW88" s="4"/>
      <c r="OOX88" s="4"/>
      <c r="OOY88" s="4"/>
      <c r="OOZ88" s="4"/>
      <c r="OPA88" s="4"/>
      <c r="OPB88" s="4"/>
      <c r="OPC88" s="4"/>
      <c r="OPD88" s="4"/>
      <c r="OPE88" s="4"/>
      <c r="OPF88" s="4"/>
      <c r="OPG88" s="4"/>
      <c r="OPH88" s="4"/>
      <c r="OPI88" s="4"/>
      <c r="OPJ88" s="4"/>
      <c r="OPK88" s="4"/>
      <c r="OPL88" s="4"/>
      <c r="OPM88" s="4"/>
      <c r="OPN88" s="4"/>
      <c r="OPO88" s="4"/>
      <c r="OPP88" s="4"/>
      <c r="OPQ88" s="4"/>
      <c r="OPR88" s="4"/>
      <c r="OPS88" s="4"/>
      <c r="OPT88" s="4"/>
      <c r="OPU88" s="4"/>
      <c r="OPV88" s="4"/>
      <c r="OPW88" s="4"/>
      <c r="OPX88" s="4"/>
      <c r="OPY88" s="4"/>
      <c r="OPZ88" s="4"/>
      <c r="OQA88" s="4"/>
      <c r="OQB88" s="4"/>
      <c r="OQC88" s="4"/>
      <c r="OQD88" s="4"/>
      <c r="OQE88" s="4"/>
      <c r="OQF88" s="4"/>
      <c r="OQG88" s="4"/>
      <c r="OQH88" s="4"/>
      <c r="OQI88" s="4"/>
      <c r="OQJ88" s="4"/>
      <c r="OQK88" s="4"/>
      <c r="OQL88" s="4"/>
      <c r="OQM88" s="4"/>
      <c r="OQN88" s="4"/>
      <c r="OQO88" s="4"/>
      <c r="OQP88" s="4"/>
      <c r="OQQ88" s="4"/>
      <c r="OQR88" s="4"/>
      <c r="OQS88" s="4"/>
      <c r="OQT88" s="4"/>
      <c r="OQU88" s="4"/>
      <c r="OQV88" s="4"/>
      <c r="OQW88" s="4"/>
      <c r="OQX88" s="4"/>
      <c r="OQY88" s="4"/>
      <c r="OQZ88" s="4"/>
      <c r="ORA88" s="4"/>
      <c r="ORB88" s="4"/>
      <c r="ORC88" s="4"/>
      <c r="ORD88" s="4"/>
      <c r="ORE88" s="4"/>
      <c r="ORF88" s="4"/>
      <c r="ORG88" s="4"/>
      <c r="ORH88" s="4"/>
      <c r="ORI88" s="4"/>
      <c r="ORJ88" s="4"/>
      <c r="ORK88" s="4"/>
      <c r="ORL88" s="4"/>
      <c r="ORM88" s="4"/>
      <c r="ORN88" s="4"/>
      <c r="ORO88" s="4"/>
      <c r="ORP88" s="4"/>
      <c r="ORQ88" s="4"/>
      <c r="ORR88" s="4"/>
      <c r="ORS88" s="4"/>
      <c r="ORT88" s="4"/>
      <c r="ORU88" s="4"/>
      <c r="ORV88" s="4"/>
      <c r="ORW88" s="4"/>
      <c r="ORX88" s="4"/>
      <c r="ORY88" s="4"/>
      <c r="ORZ88" s="4"/>
      <c r="OSA88" s="4"/>
      <c r="OSB88" s="4"/>
      <c r="OSC88" s="4"/>
      <c r="OSD88" s="4"/>
      <c r="OSE88" s="4"/>
      <c r="OSF88" s="4"/>
      <c r="OSG88" s="4"/>
      <c r="OSH88" s="4"/>
      <c r="OSI88" s="4"/>
      <c r="OSJ88" s="4"/>
      <c r="OSK88" s="4"/>
      <c r="OSL88" s="4"/>
      <c r="OSM88" s="4"/>
      <c r="OSN88" s="4"/>
      <c r="OSO88" s="4"/>
      <c r="OSP88" s="4"/>
      <c r="OSQ88" s="4"/>
      <c r="OSR88" s="4"/>
      <c r="OSS88" s="4"/>
      <c r="OST88" s="4"/>
      <c r="OSU88" s="4"/>
      <c r="OSV88" s="4"/>
      <c r="OSW88" s="4"/>
      <c r="OSX88" s="4"/>
      <c r="OSY88" s="4"/>
      <c r="OSZ88" s="4"/>
      <c r="OTA88" s="4"/>
      <c r="OTB88" s="4"/>
      <c r="OTC88" s="4"/>
      <c r="OTD88" s="4"/>
      <c r="OTE88" s="4"/>
      <c r="OTF88" s="4"/>
      <c r="OTG88" s="4"/>
      <c r="OTH88" s="4"/>
      <c r="OTI88" s="4"/>
      <c r="OTJ88" s="4"/>
      <c r="OTK88" s="4"/>
      <c r="OTL88" s="4"/>
      <c r="OTM88" s="4"/>
      <c r="OTN88" s="4"/>
      <c r="OTO88" s="4"/>
      <c r="OTP88" s="4"/>
      <c r="OTQ88" s="4"/>
      <c r="OTR88" s="4"/>
      <c r="OTS88" s="4"/>
      <c r="OTT88" s="4"/>
      <c r="OTU88" s="4"/>
      <c r="OTV88" s="4"/>
      <c r="OTW88" s="4"/>
      <c r="OTX88" s="4"/>
      <c r="OTY88" s="4"/>
      <c r="OTZ88" s="4"/>
      <c r="OUA88" s="4"/>
      <c r="OUB88" s="4"/>
      <c r="OUC88" s="4"/>
      <c r="OUD88" s="4"/>
      <c r="OUE88" s="4"/>
      <c r="OUF88" s="4"/>
      <c r="OUG88" s="4"/>
      <c r="OUH88" s="4"/>
      <c r="OUI88" s="4"/>
      <c r="OUJ88" s="4"/>
      <c r="OUK88" s="4"/>
      <c r="OUL88" s="4"/>
      <c r="OUM88" s="4"/>
      <c r="OUN88" s="4"/>
      <c r="OUO88" s="4"/>
      <c r="OUP88" s="4"/>
      <c r="OUQ88" s="4"/>
      <c r="OUR88" s="4"/>
      <c r="OUS88" s="4"/>
      <c r="OUT88" s="4"/>
      <c r="OUU88" s="4"/>
      <c r="OUV88" s="4"/>
      <c r="OUW88" s="4"/>
      <c r="OUX88" s="4"/>
      <c r="OUY88" s="4"/>
      <c r="OUZ88" s="4"/>
      <c r="OVA88" s="4"/>
      <c r="OVB88" s="4"/>
      <c r="OVC88" s="4"/>
      <c r="OVD88" s="4"/>
      <c r="OVE88" s="4"/>
      <c r="OVF88" s="4"/>
      <c r="OVG88" s="4"/>
      <c r="OVH88" s="4"/>
      <c r="OVI88" s="4"/>
      <c r="OVJ88" s="4"/>
      <c r="OVK88" s="4"/>
      <c r="OVL88" s="4"/>
      <c r="OVM88" s="4"/>
      <c r="OVN88" s="4"/>
      <c r="OVO88" s="4"/>
      <c r="OVP88" s="4"/>
      <c r="OVQ88" s="4"/>
      <c r="OVR88" s="4"/>
      <c r="OVS88" s="4"/>
      <c r="OVT88" s="4"/>
      <c r="OVU88" s="4"/>
      <c r="OVV88" s="4"/>
      <c r="OVW88" s="4"/>
      <c r="OVX88" s="4"/>
      <c r="OVY88" s="4"/>
      <c r="OVZ88" s="4"/>
      <c r="OWA88" s="4"/>
      <c r="OWB88" s="4"/>
      <c r="OWC88" s="4"/>
      <c r="OWD88" s="4"/>
      <c r="OWE88" s="4"/>
      <c r="OWF88" s="4"/>
      <c r="OWG88" s="4"/>
      <c r="OWH88" s="4"/>
      <c r="OWI88" s="4"/>
      <c r="OWJ88" s="4"/>
      <c r="OWK88" s="4"/>
      <c r="OWL88" s="4"/>
      <c r="OWM88" s="4"/>
      <c r="OWN88" s="4"/>
      <c r="OWO88" s="4"/>
      <c r="OWP88" s="4"/>
      <c r="OWQ88" s="4"/>
      <c r="OWR88" s="4"/>
      <c r="OWS88" s="4"/>
      <c r="OWT88" s="4"/>
      <c r="OWU88" s="4"/>
      <c r="OWV88" s="4"/>
      <c r="OWW88" s="4"/>
      <c r="OWX88" s="4"/>
      <c r="OWY88" s="4"/>
      <c r="OWZ88" s="4"/>
      <c r="OXA88" s="4"/>
      <c r="OXB88" s="4"/>
      <c r="OXC88" s="4"/>
      <c r="OXD88" s="4"/>
      <c r="OXE88" s="4"/>
      <c r="OXF88" s="4"/>
      <c r="OXG88" s="4"/>
      <c r="OXH88" s="4"/>
      <c r="OXI88" s="4"/>
      <c r="OXJ88" s="4"/>
      <c r="OXK88" s="4"/>
      <c r="OXL88" s="4"/>
      <c r="OXM88" s="4"/>
      <c r="OXN88" s="4"/>
      <c r="OXO88" s="4"/>
      <c r="OXP88" s="4"/>
      <c r="OXQ88" s="4"/>
      <c r="OXR88" s="4"/>
      <c r="OXS88" s="4"/>
      <c r="OXT88" s="4"/>
      <c r="OXU88" s="4"/>
      <c r="OXV88" s="4"/>
      <c r="OXW88" s="4"/>
      <c r="OXX88" s="4"/>
      <c r="OXY88" s="4"/>
      <c r="OXZ88" s="4"/>
      <c r="OYA88" s="4"/>
      <c r="OYB88" s="4"/>
      <c r="OYC88" s="4"/>
      <c r="OYD88" s="4"/>
      <c r="OYE88" s="4"/>
      <c r="OYF88" s="4"/>
      <c r="OYG88" s="4"/>
      <c r="OYH88" s="4"/>
      <c r="OYI88" s="4"/>
      <c r="OYJ88" s="4"/>
      <c r="OYK88" s="4"/>
      <c r="OYL88" s="4"/>
      <c r="OYM88" s="4"/>
      <c r="OYN88" s="4"/>
      <c r="OYO88" s="4"/>
      <c r="OYP88" s="4"/>
      <c r="OYQ88" s="4"/>
      <c r="OYR88" s="4"/>
      <c r="OYS88" s="4"/>
      <c r="OYT88" s="4"/>
      <c r="OYU88" s="4"/>
      <c r="OYV88" s="4"/>
      <c r="OYW88" s="4"/>
      <c r="OYX88" s="4"/>
      <c r="OYY88" s="4"/>
      <c r="OYZ88" s="4"/>
      <c r="OZA88" s="4"/>
      <c r="OZB88" s="4"/>
      <c r="OZC88" s="4"/>
      <c r="OZD88" s="4"/>
      <c r="OZE88" s="4"/>
      <c r="OZF88" s="4"/>
      <c r="OZG88" s="4"/>
      <c r="OZH88" s="4"/>
      <c r="OZI88" s="4"/>
      <c r="OZJ88" s="4"/>
      <c r="OZK88" s="4"/>
      <c r="OZL88" s="4"/>
      <c r="OZM88" s="4"/>
      <c r="OZN88" s="4"/>
      <c r="OZO88" s="4"/>
      <c r="OZP88" s="4"/>
      <c r="OZQ88" s="4"/>
      <c r="OZR88" s="4"/>
      <c r="OZS88" s="4"/>
      <c r="OZT88" s="4"/>
      <c r="OZU88" s="4"/>
      <c r="OZV88" s="4"/>
      <c r="OZW88" s="4"/>
      <c r="OZX88" s="4"/>
      <c r="OZY88" s="4"/>
      <c r="OZZ88" s="4"/>
      <c r="PAA88" s="4"/>
      <c r="PAB88" s="4"/>
      <c r="PAC88" s="4"/>
      <c r="PAD88" s="4"/>
      <c r="PAE88" s="4"/>
      <c r="PAF88" s="4"/>
      <c r="PAG88" s="4"/>
      <c r="PAH88" s="4"/>
      <c r="PAI88" s="4"/>
      <c r="PAJ88" s="4"/>
      <c r="PAK88" s="4"/>
      <c r="PAL88" s="4"/>
      <c r="PAM88" s="4"/>
      <c r="PAN88" s="4"/>
      <c r="PAO88" s="4"/>
      <c r="PAP88" s="4"/>
      <c r="PAQ88" s="4"/>
      <c r="PAR88" s="4"/>
      <c r="PAS88" s="4"/>
      <c r="PAT88" s="4"/>
      <c r="PAU88" s="4"/>
      <c r="PAV88" s="4"/>
      <c r="PAW88" s="4"/>
      <c r="PAX88" s="4"/>
      <c r="PAY88" s="4"/>
      <c r="PAZ88" s="4"/>
      <c r="PBA88" s="4"/>
      <c r="PBB88" s="4"/>
      <c r="PBC88" s="4"/>
      <c r="PBD88" s="4"/>
      <c r="PBE88" s="4"/>
      <c r="PBF88" s="4"/>
      <c r="PBG88" s="4"/>
      <c r="PBH88" s="4"/>
      <c r="PBI88" s="4"/>
      <c r="PBJ88" s="4"/>
      <c r="PBK88" s="4"/>
      <c r="PBL88" s="4"/>
      <c r="PBM88" s="4"/>
      <c r="PBN88" s="4"/>
      <c r="PBO88" s="4"/>
      <c r="PBP88" s="4"/>
      <c r="PBQ88" s="4"/>
      <c r="PBR88" s="4"/>
      <c r="PBS88" s="4"/>
      <c r="PBT88" s="4"/>
      <c r="PBU88" s="4"/>
      <c r="PBV88" s="4"/>
      <c r="PBW88" s="4"/>
      <c r="PBX88" s="4"/>
      <c r="PBY88" s="4"/>
      <c r="PBZ88" s="4"/>
      <c r="PCA88" s="4"/>
      <c r="PCB88" s="4"/>
      <c r="PCC88" s="4"/>
      <c r="PCD88" s="4"/>
      <c r="PCE88" s="4"/>
      <c r="PCF88" s="4"/>
      <c r="PCG88" s="4"/>
      <c r="PCH88" s="4"/>
      <c r="PCI88" s="4"/>
      <c r="PCJ88" s="4"/>
      <c r="PCK88" s="4"/>
      <c r="PCL88" s="4"/>
      <c r="PCM88" s="4"/>
      <c r="PCN88" s="4"/>
      <c r="PCO88" s="4"/>
      <c r="PCP88" s="4"/>
      <c r="PCQ88" s="4"/>
      <c r="PCR88" s="4"/>
      <c r="PCS88" s="4"/>
      <c r="PCT88" s="4"/>
      <c r="PCU88" s="4"/>
      <c r="PCV88" s="4"/>
      <c r="PCW88" s="4"/>
      <c r="PCX88" s="4"/>
      <c r="PCY88" s="4"/>
      <c r="PCZ88" s="4"/>
      <c r="PDA88" s="4"/>
      <c r="PDB88" s="4"/>
      <c r="PDC88" s="4"/>
      <c r="PDD88" s="4"/>
      <c r="PDE88" s="4"/>
      <c r="PDF88" s="4"/>
      <c r="PDG88" s="4"/>
      <c r="PDH88" s="4"/>
      <c r="PDI88" s="4"/>
      <c r="PDJ88" s="4"/>
      <c r="PDK88" s="4"/>
      <c r="PDL88" s="4"/>
      <c r="PDM88" s="4"/>
      <c r="PDN88" s="4"/>
      <c r="PDO88" s="4"/>
      <c r="PDP88" s="4"/>
      <c r="PDQ88" s="4"/>
      <c r="PDR88" s="4"/>
      <c r="PDS88" s="4"/>
      <c r="PDT88" s="4"/>
      <c r="PDU88" s="4"/>
      <c r="PDV88" s="4"/>
      <c r="PDW88" s="4"/>
      <c r="PDX88" s="4"/>
      <c r="PDY88" s="4"/>
      <c r="PDZ88" s="4"/>
      <c r="PEA88" s="4"/>
      <c r="PEB88" s="4"/>
      <c r="PEC88" s="4"/>
      <c r="PED88" s="4"/>
      <c r="PEE88" s="4"/>
      <c r="PEF88" s="4"/>
      <c r="PEG88" s="4"/>
      <c r="PEH88" s="4"/>
      <c r="PEI88" s="4"/>
      <c r="PEJ88" s="4"/>
      <c r="PEK88" s="4"/>
      <c r="PEL88" s="4"/>
      <c r="PEM88" s="4"/>
      <c r="PEN88" s="4"/>
      <c r="PEO88" s="4"/>
      <c r="PEP88" s="4"/>
      <c r="PEQ88" s="4"/>
      <c r="PER88" s="4"/>
      <c r="PES88" s="4"/>
      <c r="PET88" s="4"/>
      <c r="PEU88" s="4"/>
      <c r="PEV88" s="4"/>
      <c r="PEW88" s="4"/>
      <c r="PEX88" s="4"/>
      <c r="PEY88" s="4"/>
      <c r="PEZ88" s="4"/>
      <c r="PFA88" s="4"/>
      <c r="PFB88" s="4"/>
      <c r="PFC88" s="4"/>
      <c r="PFD88" s="4"/>
      <c r="PFE88" s="4"/>
      <c r="PFF88" s="4"/>
      <c r="PFG88" s="4"/>
      <c r="PFH88" s="4"/>
      <c r="PFI88" s="4"/>
      <c r="PFJ88" s="4"/>
      <c r="PFK88" s="4"/>
      <c r="PFL88" s="4"/>
      <c r="PFM88" s="4"/>
      <c r="PFN88" s="4"/>
      <c r="PFO88" s="4"/>
      <c r="PFP88" s="4"/>
      <c r="PFQ88" s="4"/>
      <c r="PFR88" s="4"/>
      <c r="PFS88" s="4"/>
      <c r="PFT88" s="4"/>
      <c r="PFU88" s="4"/>
      <c r="PFV88" s="4"/>
      <c r="PFW88" s="4"/>
      <c r="PFX88" s="4"/>
      <c r="PFY88" s="4"/>
      <c r="PFZ88" s="4"/>
      <c r="PGA88" s="4"/>
      <c r="PGB88" s="4"/>
      <c r="PGC88" s="4"/>
      <c r="PGD88" s="4"/>
      <c r="PGE88" s="4"/>
      <c r="PGF88" s="4"/>
      <c r="PGG88" s="4"/>
      <c r="PGH88" s="4"/>
      <c r="PGI88" s="4"/>
      <c r="PGJ88" s="4"/>
      <c r="PGK88" s="4"/>
      <c r="PGL88" s="4"/>
      <c r="PGM88" s="4"/>
      <c r="PGN88" s="4"/>
      <c r="PGO88" s="4"/>
      <c r="PGP88" s="4"/>
      <c r="PGQ88" s="4"/>
      <c r="PGR88" s="4"/>
      <c r="PGS88" s="4"/>
      <c r="PGT88" s="4"/>
      <c r="PGU88" s="4"/>
      <c r="PGV88" s="4"/>
      <c r="PGW88" s="4"/>
      <c r="PGX88" s="4"/>
      <c r="PGY88" s="4"/>
      <c r="PGZ88" s="4"/>
      <c r="PHA88" s="4"/>
      <c r="PHB88" s="4"/>
      <c r="PHC88" s="4"/>
      <c r="PHD88" s="4"/>
      <c r="PHE88" s="4"/>
      <c r="PHF88" s="4"/>
      <c r="PHG88" s="4"/>
      <c r="PHH88" s="4"/>
      <c r="PHI88" s="4"/>
      <c r="PHJ88" s="4"/>
      <c r="PHK88" s="4"/>
      <c r="PHL88" s="4"/>
      <c r="PHM88" s="4"/>
      <c r="PHN88" s="4"/>
      <c r="PHO88" s="4"/>
      <c r="PHP88" s="4"/>
      <c r="PHQ88" s="4"/>
      <c r="PHR88" s="4"/>
      <c r="PHS88" s="4"/>
      <c r="PHT88" s="4"/>
      <c r="PHU88" s="4"/>
      <c r="PHV88" s="4"/>
      <c r="PHW88" s="4"/>
      <c r="PHX88" s="4"/>
      <c r="PHY88" s="4"/>
      <c r="PHZ88" s="4"/>
      <c r="PIA88" s="4"/>
      <c r="PIB88" s="4"/>
      <c r="PIC88" s="4"/>
      <c r="PID88" s="4"/>
      <c r="PIE88" s="4"/>
      <c r="PIF88" s="4"/>
      <c r="PIG88" s="4"/>
      <c r="PIH88" s="4"/>
      <c r="PII88" s="4"/>
      <c r="PIJ88" s="4"/>
      <c r="PIK88" s="4"/>
      <c r="PIL88" s="4"/>
      <c r="PIM88" s="4"/>
      <c r="PIN88" s="4"/>
      <c r="PIO88" s="4"/>
      <c r="PIP88" s="4"/>
      <c r="PIQ88" s="4"/>
      <c r="PIR88" s="4"/>
      <c r="PIS88" s="4"/>
      <c r="PIT88" s="4"/>
      <c r="PIU88" s="4"/>
      <c r="PIV88" s="4"/>
      <c r="PIW88" s="4"/>
      <c r="PIX88" s="4"/>
      <c r="PIY88" s="4"/>
      <c r="PIZ88" s="4"/>
      <c r="PJA88" s="4"/>
      <c r="PJB88" s="4"/>
      <c r="PJC88" s="4"/>
      <c r="PJD88" s="4"/>
      <c r="PJE88" s="4"/>
      <c r="PJF88" s="4"/>
      <c r="PJG88" s="4"/>
      <c r="PJH88" s="4"/>
      <c r="PJI88" s="4"/>
      <c r="PJJ88" s="4"/>
      <c r="PJK88" s="4"/>
      <c r="PJL88" s="4"/>
      <c r="PJM88" s="4"/>
      <c r="PJN88" s="4"/>
      <c r="PJO88" s="4"/>
      <c r="PJP88" s="4"/>
      <c r="PJQ88" s="4"/>
      <c r="PJR88" s="4"/>
      <c r="PJS88" s="4"/>
      <c r="PJT88" s="4"/>
      <c r="PJU88" s="4"/>
      <c r="PJV88" s="4"/>
      <c r="PJW88" s="4"/>
      <c r="PJX88" s="4"/>
      <c r="PJY88" s="4"/>
      <c r="PJZ88" s="4"/>
      <c r="PKA88" s="4"/>
      <c r="PKB88" s="4"/>
      <c r="PKC88" s="4"/>
      <c r="PKD88" s="4"/>
      <c r="PKE88" s="4"/>
      <c r="PKF88" s="4"/>
      <c r="PKG88" s="4"/>
      <c r="PKH88" s="4"/>
      <c r="PKI88" s="4"/>
      <c r="PKJ88" s="4"/>
      <c r="PKK88" s="4"/>
      <c r="PKL88" s="4"/>
      <c r="PKM88" s="4"/>
      <c r="PKN88" s="4"/>
      <c r="PKO88" s="4"/>
      <c r="PKP88" s="4"/>
      <c r="PKQ88" s="4"/>
      <c r="PKR88" s="4"/>
      <c r="PKS88" s="4"/>
      <c r="PKT88" s="4"/>
      <c r="PKU88" s="4"/>
      <c r="PKV88" s="4"/>
      <c r="PKW88" s="4"/>
      <c r="PKX88" s="4"/>
      <c r="PKY88" s="4"/>
      <c r="PKZ88" s="4"/>
      <c r="PLA88" s="4"/>
      <c r="PLB88" s="4"/>
      <c r="PLC88" s="4"/>
      <c r="PLD88" s="4"/>
      <c r="PLE88" s="4"/>
      <c r="PLF88" s="4"/>
      <c r="PLG88" s="4"/>
      <c r="PLH88" s="4"/>
      <c r="PLI88" s="4"/>
      <c r="PLJ88" s="4"/>
      <c r="PLK88" s="4"/>
      <c r="PLL88" s="4"/>
      <c r="PLM88" s="4"/>
      <c r="PLN88" s="4"/>
      <c r="PLO88" s="4"/>
      <c r="PLP88" s="4"/>
      <c r="PLQ88" s="4"/>
      <c r="PLR88" s="4"/>
      <c r="PLS88" s="4"/>
      <c r="PLT88" s="4"/>
      <c r="PLU88" s="4"/>
      <c r="PLV88" s="4"/>
      <c r="PLW88" s="4"/>
      <c r="PLX88" s="4"/>
      <c r="PLY88" s="4"/>
      <c r="PLZ88" s="4"/>
      <c r="PMA88" s="4"/>
      <c r="PMB88" s="4"/>
      <c r="PMC88" s="4"/>
      <c r="PMD88" s="4"/>
      <c r="PME88" s="4"/>
      <c r="PMF88" s="4"/>
      <c r="PMG88" s="4"/>
      <c r="PMH88" s="4"/>
      <c r="PMI88" s="4"/>
      <c r="PMJ88" s="4"/>
      <c r="PMK88" s="4"/>
      <c r="PML88" s="4"/>
      <c r="PMM88" s="4"/>
      <c r="PMN88" s="4"/>
      <c r="PMO88" s="4"/>
      <c r="PMP88" s="4"/>
      <c r="PMQ88" s="4"/>
      <c r="PMR88" s="4"/>
      <c r="PMS88" s="4"/>
      <c r="PMT88" s="4"/>
      <c r="PMU88" s="4"/>
      <c r="PMV88" s="4"/>
      <c r="PMW88" s="4"/>
      <c r="PMX88" s="4"/>
      <c r="PMY88" s="4"/>
      <c r="PMZ88" s="4"/>
      <c r="PNA88" s="4"/>
      <c r="PNB88" s="4"/>
      <c r="PNC88" s="4"/>
      <c r="PND88" s="4"/>
      <c r="PNE88" s="4"/>
      <c r="PNF88" s="4"/>
      <c r="PNG88" s="4"/>
      <c r="PNH88" s="4"/>
      <c r="PNI88" s="4"/>
      <c r="PNJ88" s="4"/>
      <c r="PNK88" s="4"/>
      <c r="PNL88" s="4"/>
      <c r="PNM88" s="4"/>
      <c r="PNN88" s="4"/>
      <c r="PNO88" s="4"/>
      <c r="PNP88" s="4"/>
      <c r="PNQ88" s="4"/>
      <c r="PNR88" s="4"/>
      <c r="PNS88" s="4"/>
      <c r="PNT88" s="4"/>
      <c r="PNU88" s="4"/>
      <c r="PNV88" s="4"/>
      <c r="PNW88" s="4"/>
      <c r="PNX88" s="4"/>
      <c r="PNY88" s="4"/>
      <c r="PNZ88" s="4"/>
      <c r="POA88" s="4"/>
      <c r="POB88" s="4"/>
      <c r="POC88" s="4"/>
      <c r="POD88" s="4"/>
      <c r="POE88" s="4"/>
      <c r="POF88" s="4"/>
      <c r="POG88" s="4"/>
      <c r="POH88" s="4"/>
      <c r="POI88" s="4"/>
      <c r="POJ88" s="4"/>
      <c r="POK88" s="4"/>
      <c r="POL88" s="4"/>
      <c r="POM88" s="4"/>
      <c r="PON88" s="4"/>
      <c r="POO88" s="4"/>
      <c r="POP88" s="4"/>
      <c r="POQ88" s="4"/>
      <c r="POR88" s="4"/>
      <c r="POS88" s="4"/>
      <c r="POT88" s="4"/>
      <c r="POU88" s="4"/>
      <c r="POV88" s="4"/>
      <c r="POW88" s="4"/>
      <c r="POX88" s="4"/>
      <c r="POY88" s="4"/>
      <c r="POZ88" s="4"/>
      <c r="PPA88" s="4"/>
      <c r="PPB88" s="4"/>
      <c r="PPC88" s="4"/>
      <c r="PPD88" s="4"/>
      <c r="PPE88" s="4"/>
      <c r="PPF88" s="4"/>
      <c r="PPG88" s="4"/>
      <c r="PPH88" s="4"/>
      <c r="PPI88" s="4"/>
      <c r="PPJ88" s="4"/>
      <c r="PPK88" s="4"/>
      <c r="PPL88" s="4"/>
      <c r="PPM88" s="4"/>
      <c r="PPN88" s="4"/>
      <c r="PPO88" s="4"/>
      <c r="PPP88" s="4"/>
      <c r="PPQ88" s="4"/>
      <c r="PPR88" s="4"/>
      <c r="PPS88" s="4"/>
      <c r="PPT88" s="4"/>
      <c r="PPU88" s="4"/>
      <c r="PPV88" s="4"/>
      <c r="PPW88" s="4"/>
      <c r="PPX88" s="4"/>
      <c r="PPY88" s="4"/>
      <c r="PPZ88" s="4"/>
      <c r="PQA88" s="4"/>
      <c r="PQB88" s="4"/>
      <c r="PQC88" s="4"/>
      <c r="PQD88" s="4"/>
      <c r="PQE88" s="4"/>
      <c r="PQF88" s="4"/>
      <c r="PQG88" s="4"/>
      <c r="PQH88" s="4"/>
      <c r="PQI88" s="4"/>
      <c r="PQJ88" s="4"/>
      <c r="PQK88" s="4"/>
      <c r="PQL88" s="4"/>
      <c r="PQM88" s="4"/>
      <c r="PQN88" s="4"/>
      <c r="PQO88" s="4"/>
      <c r="PQP88" s="4"/>
      <c r="PQQ88" s="4"/>
      <c r="PQR88" s="4"/>
      <c r="PQS88" s="4"/>
      <c r="PQT88" s="4"/>
      <c r="PQU88" s="4"/>
      <c r="PQV88" s="4"/>
      <c r="PQW88" s="4"/>
      <c r="PQX88" s="4"/>
      <c r="PQY88" s="4"/>
      <c r="PQZ88" s="4"/>
      <c r="PRA88" s="4"/>
      <c r="PRB88" s="4"/>
      <c r="PRC88" s="4"/>
      <c r="PRD88" s="4"/>
      <c r="PRE88" s="4"/>
      <c r="PRF88" s="4"/>
      <c r="PRG88" s="4"/>
      <c r="PRH88" s="4"/>
      <c r="PRI88" s="4"/>
      <c r="PRJ88" s="4"/>
      <c r="PRK88" s="4"/>
      <c r="PRL88" s="4"/>
      <c r="PRM88" s="4"/>
      <c r="PRN88" s="4"/>
      <c r="PRO88" s="4"/>
      <c r="PRP88" s="4"/>
      <c r="PRQ88" s="4"/>
      <c r="PRR88" s="4"/>
      <c r="PRS88" s="4"/>
      <c r="PRT88" s="4"/>
      <c r="PRU88" s="4"/>
      <c r="PRV88" s="4"/>
      <c r="PRW88" s="4"/>
      <c r="PRX88" s="4"/>
      <c r="PRY88" s="4"/>
      <c r="PRZ88" s="4"/>
      <c r="PSA88" s="4"/>
      <c r="PSB88" s="4"/>
      <c r="PSC88" s="4"/>
      <c r="PSD88" s="4"/>
      <c r="PSE88" s="4"/>
      <c r="PSF88" s="4"/>
      <c r="PSG88" s="4"/>
      <c r="PSH88" s="4"/>
      <c r="PSI88" s="4"/>
      <c r="PSJ88" s="4"/>
      <c r="PSK88" s="4"/>
      <c r="PSL88" s="4"/>
      <c r="PSM88" s="4"/>
      <c r="PSN88" s="4"/>
      <c r="PSO88" s="4"/>
      <c r="PSP88" s="4"/>
      <c r="PSQ88" s="4"/>
      <c r="PSR88" s="4"/>
      <c r="PSS88" s="4"/>
      <c r="PST88" s="4"/>
      <c r="PSU88" s="4"/>
      <c r="PSV88" s="4"/>
      <c r="PSW88" s="4"/>
      <c r="PSX88" s="4"/>
      <c r="PSY88" s="4"/>
      <c r="PSZ88" s="4"/>
      <c r="PTA88" s="4"/>
      <c r="PTB88" s="4"/>
      <c r="PTC88" s="4"/>
      <c r="PTD88" s="4"/>
      <c r="PTE88" s="4"/>
      <c r="PTF88" s="4"/>
      <c r="PTG88" s="4"/>
      <c r="PTH88" s="4"/>
      <c r="PTI88" s="4"/>
      <c r="PTJ88" s="4"/>
      <c r="PTK88" s="4"/>
      <c r="PTL88" s="4"/>
      <c r="PTM88" s="4"/>
      <c r="PTN88" s="4"/>
      <c r="PTO88" s="4"/>
      <c r="PTP88" s="4"/>
      <c r="PTQ88" s="4"/>
      <c r="PTR88" s="4"/>
      <c r="PTS88" s="4"/>
      <c r="PTT88" s="4"/>
      <c r="PTU88" s="4"/>
      <c r="PTV88" s="4"/>
      <c r="PTW88" s="4"/>
      <c r="PTX88" s="4"/>
      <c r="PTY88" s="4"/>
      <c r="PTZ88" s="4"/>
      <c r="PUA88" s="4"/>
      <c r="PUB88" s="4"/>
      <c r="PUC88" s="4"/>
      <c r="PUD88" s="4"/>
      <c r="PUE88" s="4"/>
      <c r="PUF88" s="4"/>
      <c r="PUG88" s="4"/>
      <c r="PUH88" s="4"/>
      <c r="PUI88" s="4"/>
      <c r="PUJ88" s="4"/>
      <c r="PUK88" s="4"/>
      <c r="PUL88" s="4"/>
      <c r="PUM88" s="4"/>
      <c r="PUN88" s="4"/>
      <c r="PUO88" s="4"/>
      <c r="PUP88" s="4"/>
      <c r="PUQ88" s="4"/>
      <c r="PUR88" s="4"/>
      <c r="PUS88" s="4"/>
      <c r="PUT88" s="4"/>
      <c r="PUU88" s="4"/>
      <c r="PUV88" s="4"/>
      <c r="PUW88" s="4"/>
      <c r="PUX88" s="4"/>
      <c r="PUY88" s="4"/>
      <c r="PUZ88" s="4"/>
      <c r="PVA88" s="4"/>
      <c r="PVB88" s="4"/>
      <c r="PVC88" s="4"/>
      <c r="PVD88" s="4"/>
      <c r="PVE88" s="4"/>
      <c r="PVF88" s="4"/>
      <c r="PVG88" s="4"/>
      <c r="PVH88" s="4"/>
      <c r="PVI88" s="4"/>
      <c r="PVJ88" s="4"/>
      <c r="PVK88" s="4"/>
      <c r="PVL88" s="4"/>
      <c r="PVM88" s="4"/>
      <c r="PVN88" s="4"/>
      <c r="PVO88" s="4"/>
      <c r="PVP88" s="4"/>
      <c r="PVQ88" s="4"/>
      <c r="PVR88" s="4"/>
      <c r="PVS88" s="4"/>
      <c r="PVT88" s="4"/>
      <c r="PVU88" s="4"/>
      <c r="PVV88" s="4"/>
      <c r="PVW88" s="4"/>
      <c r="PVX88" s="4"/>
      <c r="PVY88" s="4"/>
      <c r="PVZ88" s="4"/>
      <c r="PWA88" s="4"/>
      <c r="PWB88" s="4"/>
      <c r="PWC88" s="4"/>
      <c r="PWD88" s="4"/>
      <c r="PWE88" s="4"/>
      <c r="PWF88" s="4"/>
      <c r="PWG88" s="4"/>
      <c r="PWH88" s="4"/>
      <c r="PWI88" s="4"/>
      <c r="PWJ88" s="4"/>
      <c r="PWK88" s="4"/>
      <c r="PWL88" s="4"/>
      <c r="PWM88" s="4"/>
      <c r="PWN88" s="4"/>
      <c r="PWO88" s="4"/>
      <c r="PWP88" s="4"/>
      <c r="PWQ88" s="4"/>
      <c r="PWR88" s="4"/>
      <c r="PWS88" s="4"/>
      <c r="PWT88" s="4"/>
      <c r="PWU88" s="4"/>
      <c r="PWV88" s="4"/>
      <c r="PWW88" s="4"/>
      <c r="PWX88" s="4"/>
      <c r="PWY88" s="4"/>
      <c r="PWZ88" s="4"/>
      <c r="PXA88" s="4"/>
      <c r="PXB88" s="4"/>
      <c r="PXC88" s="4"/>
      <c r="PXD88" s="4"/>
      <c r="PXE88" s="4"/>
      <c r="PXF88" s="4"/>
      <c r="PXG88" s="4"/>
      <c r="PXH88" s="4"/>
      <c r="PXI88" s="4"/>
      <c r="PXJ88" s="4"/>
      <c r="PXK88" s="4"/>
      <c r="PXL88" s="4"/>
      <c r="PXM88" s="4"/>
      <c r="PXN88" s="4"/>
      <c r="PXO88" s="4"/>
      <c r="PXP88" s="4"/>
      <c r="PXQ88" s="4"/>
      <c r="PXR88" s="4"/>
      <c r="PXS88" s="4"/>
      <c r="PXT88" s="4"/>
      <c r="PXU88" s="4"/>
      <c r="PXV88" s="4"/>
      <c r="PXW88" s="4"/>
      <c r="PXX88" s="4"/>
      <c r="PXY88" s="4"/>
      <c r="PXZ88" s="4"/>
      <c r="PYA88" s="4"/>
      <c r="PYB88" s="4"/>
      <c r="PYC88" s="4"/>
      <c r="PYD88" s="4"/>
      <c r="PYE88" s="4"/>
      <c r="PYF88" s="4"/>
      <c r="PYG88" s="4"/>
      <c r="PYH88" s="4"/>
      <c r="PYI88" s="4"/>
      <c r="PYJ88" s="4"/>
      <c r="PYK88" s="4"/>
      <c r="PYL88" s="4"/>
      <c r="PYM88" s="4"/>
      <c r="PYN88" s="4"/>
      <c r="PYO88" s="4"/>
      <c r="PYP88" s="4"/>
      <c r="PYQ88" s="4"/>
      <c r="PYR88" s="4"/>
      <c r="PYS88" s="4"/>
      <c r="PYT88" s="4"/>
      <c r="PYU88" s="4"/>
      <c r="PYV88" s="4"/>
      <c r="PYW88" s="4"/>
      <c r="PYX88" s="4"/>
      <c r="PYY88" s="4"/>
      <c r="PYZ88" s="4"/>
      <c r="PZA88" s="4"/>
      <c r="PZB88" s="4"/>
      <c r="PZC88" s="4"/>
      <c r="PZD88" s="4"/>
      <c r="PZE88" s="4"/>
      <c r="PZF88" s="4"/>
      <c r="PZG88" s="4"/>
      <c r="PZH88" s="4"/>
      <c r="PZI88" s="4"/>
      <c r="PZJ88" s="4"/>
      <c r="PZK88" s="4"/>
      <c r="PZL88" s="4"/>
      <c r="PZM88" s="4"/>
      <c r="PZN88" s="4"/>
      <c r="PZO88" s="4"/>
      <c r="PZP88" s="4"/>
      <c r="PZQ88" s="4"/>
      <c r="PZR88" s="4"/>
      <c r="PZS88" s="4"/>
      <c r="PZT88" s="4"/>
      <c r="PZU88" s="4"/>
      <c r="PZV88" s="4"/>
      <c r="PZW88" s="4"/>
      <c r="PZX88" s="4"/>
      <c r="PZY88" s="4"/>
      <c r="PZZ88" s="4"/>
      <c r="QAA88" s="4"/>
      <c r="QAB88" s="4"/>
      <c r="QAC88" s="4"/>
      <c r="QAD88" s="4"/>
      <c r="QAE88" s="4"/>
      <c r="QAF88" s="4"/>
      <c r="QAG88" s="4"/>
      <c r="QAH88" s="4"/>
      <c r="QAI88" s="4"/>
      <c r="QAJ88" s="4"/>
      <c r="QAK88" s="4"/>
      <c r="QAL88" s="4"/>
      <c r="QAM88" s="4"/>
      <c r="QAN88" s="4"/>
      <c r="QAO88" s="4"/>
      <c r="QAP88" s="4"/>
      <c r="QAQ88" s="4"/>
      <c r="QAR88" s="4"/>
      <c r="QAS88" s="4"/>
      <c r="QAT88" s="4"/>
      <c r="QAU88" s="4"/>
      <c r="QAV88" s="4"/>
      <c r="QAW88" s="4"/>
      <c r="QAX88" s="4"/>
      <c r="QAY88" s="4"/>
      <c r="QAZ88" s="4"/>
      <c r="QBA88" s="4"/>
      <c r="QBB88" s="4"/>
      <c r="QBC88" s="4"/>
      <c r="QBD88" s="4"/>
      <c r="QBE88" s="4"/>
      <c r="QBF88" s="4"/>
      <c r="QBG88" s="4"/>
      <c r="QBH88" s="4"/>
      <c r="QBI88" s="4"/>
      <c r="QBJ88" s="4"/>
      <c r="QBK88" s="4"/>
      <c r="QBL88" s="4"/>
      <c r="QBM88" s="4"/>
      <c r="QBN88" s="4"/>
      <c r="QBO88" s="4"/>
      <c r="QBP88" s="4"/>
      <c r="QBQ88" s="4"/>
      <c r="QBR88" s="4"/>
      <c r="QBS88" s="4"/>
      <c r="QBT88" s="4"/>
      <c r="QBU88" s="4"/>
      <c r="QBV88" s="4"/>
      <c r="QBW88" s="4"/>
      <c r="QBX88" s="4"/>
      <c r="QBY88" s="4"/>
      <c r="QBZ88" s="4"/>
      <c r="QCA88" s="4"/>
      <c r="QCB88" s="4"/>
      <c r="QCC88" s="4"/>
      <c r="QCD88" s="4"/>
      <c r="QCE88" s="4"/>
      <c r="QCF88" s="4"/>
      <c r="QCG88" s="4"/>
      <c r="QCH88" s="4"/>
      <c r="QCI88" s="4"/>
      <c r="QCJ88" s="4"/>
      <c r="QCK88" s="4"/>
      <c r="QCL88" s="4"/>
      <c r="QCM88" s="4"/>
      <c r="QCN88" s="4"/>
      <c r="QCO88" s="4"/>
      <c r="QCP88" s="4"/>
      <c r="QCQ88" s="4"/>
      <c r="QCR88" s="4"/>
      <c r="QCS88" s="4"/>
      <c r="QCT88" s="4"/>
      <c r="QCU88" s="4"/>
      <c r="QCV88" s="4"/>
      <c r="QCW88" s="4"/>
      <c r="QCX88" s="4"/>
      <c r="QCY88" s="4"/>
      <c r="QCZ88" s="4"/>
      <c r="QDA88" s="4"/>
      <c r="QDB88" s="4"/>
      <c r="QDC88" s="4"/>
      <c r="QDD88" s="4"/>
      <c r="QDE88" s="4"/>
      <c r="QDF88" s="4"/>
      <c r="QDG88" s="4"/>
      <c r="QDH88" s="4"/>
      <c r="QDI88" s="4"/>
      <c r="QDJ88" s="4"/>
      <c r="QDK88" s="4"/>
      <c r="QDL88" s="4"/>
      <c r="QDM88" s="4"/>
      <c r="QDN88" s="4"/>
      <c r="QDO88" s="4"/>
      <c r="QDP88" s="4"/>
      <c r="QDQ88" s="4"/>
      <c r="QDR88" s="4"/>
      <c r="QDS88" s="4"/>
      <c r="QDT88" s="4"/>
      <c r="QDU88" s="4"/>
      <c r="QDV88" s="4"/>
      <c r="QDW88" s="4"/>
      <c r="QDX88" s="4"/>
      <c r="QDY88" s="4"/>
      <c r="QDZ88" s="4"/>
      <c r="QEA88" s="4"/>
      <c r="QEB88" s="4"/>
      <c r="QEC88" s="4"/>
      <c r="QED88" s="4"/>
      <c r="QEE88" s="4"/>
      <c r="QEF88" s="4"/>
      <c r="QEG88" s="4"/>
      <c r="QEH88" s="4"/>
      <c r="QEI88" s="4"/>
      <c r="QEJ88" s="4"/>
      <c r="QEK88" s="4"/>
      <c r="QEL88" s="4"/>
      <c r="QEM88" s="4"/>
      <c r="QEN88" s="4"/>
      <c r="QEO88" s="4"/>
      <c r="QEP88" s="4"/>
      <c r="QEQ88" s="4"/>
      <c r="QER88" s="4"/>
      <c r="QES88" s="4"/>
      <c r="QET88" s="4"/>
      <c r="QEU88" s="4"/>
      <c r="QEV88" s="4"/>
      <c r="QEW88" s="4"/>
      <c r="QEX88" s="4"/>
      <c r="QEY88" s="4"/>
      <c r="QEZ88" s="4"/>
      <c r="QFA88" s="4"/>
      <c r="QFB88" s="4"/>
      <c r="QFC88" s="4"/>
      <c r="QFD88" s="4"/>
      <c r="QFE88" s="4"/>
      <c r="QFF88" s="4"/>
      <c r="QFG88" s="4"/>
      <c r="QFH88" s="4"/>
      <c r="QFI88" s="4"/>
      <c r="QFJ88" s="4"/>
      <c r="QFK88" s="4"/>
      <c r="QFL88" s="4"/>
      <c r="QFM88" s="4"/>
      <c r="QFN88" s="4"/>
      <c r="QFO88" s="4"/>
      <c r="QFP88" s="4"/>
      <c r="QFQ88" s="4"/>
      <c r="QFR88" s="4"/>
      <c r="QFS88" s="4"/>
      <c r="QFT88" s="4"/>
      <c r="QFU88" s="4"/>
      <c r="QFV88" s="4"/>
      <c r="QFW88" s="4"/>
      <c r="QFX88" s="4"/>
      <c r="QFY88" s="4"/>
      <c r="QFZ88" s="4"/>
      <c r="QGA88" s="4"/>
      <c r="QGB88" s="4"/>
      <c r="QGC88" s="4"/>
      <c r="QGD88" s="4"/>
      <c r="QGE88" s="4"/>
      <c r="QGF88" s="4"/>
      <c r="QGG88" s="4"/>
      <c r="QGH88" s="4"/>
      <c r="QGI88" s="4"/>
      <c r="QGJ88" s="4"/>
      <c r="QGK88" s="4"/>
      <c r="QGL88" s="4"/>
      <c r="QGM88" s="4"/>
      <c r="QGN88" s="4"/>
      <c r="QGO88" s="4"/>
      <c r="QGP88" s="4"/>
      <c r="QGQ88" s="4"/>
      <c r="QGR88" s="4"/>
      <c r="QGS88" s="4"/>
      <c r="QGT88" s="4"/>
      <c r="QGU88" s="4"/>
      <c r="QGV88" s="4"/>
      <c r="QGW88" s="4"/>
      <c r="QGX88" s="4"/>
      <c r="QGY88" s="4"/>
      <c r="QGZ88" s="4"/>
      <c r="QHA88" s="4"/>
      <c r="QHB88" s="4"/>
      <c r="QHC88" s="4"/>
      <c r="QHD88" s="4"/>
      <c r="QHE88" s="4"/>
      <c r="QHF88" s="4"/>
      <c r="QHG88" s="4"/>
      <c r="QHH88" s="4"/>
      <c r="QHI88" s="4"/>
      <c r="QHJ88" s="4"/>
      <c r="QHK88" s="4"/>
      <c r="QHL88" s="4"/>
      <c r="QHM88" s="4"/>
      <c r="QHN88" s="4"/>
      <c r="QHO88" s="4"/>
      <c r="QHP88" s="4"/>
      <c r="QHQ88" s="4"/>
      <c r="QHR88" s="4"/>
      <c r="QHS88" s="4"/>
      <c r="QHT88" s="4"/>
      <c r="QHU88" s="4"/>
      <c r="QHV88" s="4"/>
      <c r="QHW88" s="4"/>
      <c r="QHX88" s="4"/>
      <c r="QHY88" s="4"/>
      <c r="QHZ88" s="4"/>
      <c r="QIA88" s="4"/>
      <c r="QIB88" s="4"/>
      <c r="QIC88" s="4"/>
      <c r="QID88" s="4"/>
      <c r="QIE88" s="4"/>
      <c r="QIF88" s="4"/>
      <c r="QIG88" s="4"/>
      <c r="QIH88" s="4"/>
      <c r="QII88" s="4"/>
      <c r="QIJ88" s="4"/>
      <c r="QIK88" s="4"/>
      <c r="QIL88" s="4"/>
      <c r="QIM88" s="4"/>
      <c r="QIN88" s="4"/>
      <c r="QIO88" s="4"/>
      <c r="QIP88" s="4"/>
      <c r="QIQ88" s="4"/>
      <c r="QIR88" s="4"/>
      <c r="QIS88" s="4"/>
      <c r="QIT88" s="4"/>
      <c r="QIU88" s="4"/>
      <c r="QIV88" s="4"/>
      <c r="QIW88" s="4"/>
      <c r="QIX88" s="4"/>
      <c r="QIY88" s="4"/>
      <c r="QIZ88" s="4"/>
      <c r="QJA88" s="4"/>
      <c r="QJB88" s="4"/>
      <c r="QJC88" s="4"/>
      <c r="QJD88" s="4"/>
      <c r="QJE88" s="4"/>
      <c r="QJF88" s="4"/>
      <c r="QJG88" s="4"/>
      <c r="QJH88" s="4"/>
      <c r="QJI88" s="4"/>
      <c r="QJJ88" s="4"/>
      <c r="QJK88" s="4"/>
      <c r="QJL88" s="4"/>
      <c r="QJM88" s="4"/>
      <c r="QJN88" s="4"/>
      <c r="QJO88" s="4"/>
      <c r="QJP88" s="4"/>
      <c r="QJQ88" s="4"/>
      <c r="QJR88" s="4"/>
      <c r="QJS88" s="4"/>
      <c r="QJT88" s="4"/>
      <c r="QJU88" s="4"/>
      <c r="QJV88" s="4"/>
      <c r="QJW88" s="4"/>
      <c r="QJX88" s="4"/>
      <c r="QJY88" s="4"/>
      <c r="QJZ88" s="4"/>
      <c r="QKA88" s="4"/>
      <c r="QKB88" s="4"/>
      <c r="QKC88" s="4"/>
      <c r="QKD88" s="4"/>
      <c r="QKE88" s="4"/>
      <c r="QKF88" s="4"/>
      <c r="QKG88" s="4"/>
      <c r="QKH88" s="4"/>
      <c r="QKI88" s="4"/>
      <c r="QKJ88" s="4"/>
      <c r="QKK88" s="4"/>
      <c r="QKL88" s="4"/>
      <c r="QKM88" s="4"/>
      <c r="QKN88" s="4"/>
      <c r="QKO88" s="4"/>
      <c r="QKP88" s="4"/>
      <c r="QKQ88" s="4"/>
      <c r="QKR88" s="4"/>
      <c r="QKS88" s="4"/>
      <c r="QKT88" s="4"/>
      <c r="QKU88" s="4"/>
      <c r="QKV88" s="4"/>
      <c r="QKW88" s="4"/>
      <c r="QKX88" s="4"/>
      <c r="QKY88" s="4"/>
      <c r="QKZ88" s="4"/>
      <c r="QLA88" s="4"/>
      <c r="QLB88" s="4"/>
      <c r="QLC88" s="4"/>
      <c r="QLD88" s="4"/>
      <c r="QLE88" s="4"/>
      <c r="QLF88" s="4"/>
      <c r="QLG88" s="4"/>
      <c r="QLH88" s="4"/>
      <c r="QLI88" s="4"/>
      <c r="QLJ88" s="4"/>
      <c r="QLK88" s="4"/>
      <c r="QLL88" s="4"/>
      <c r="QLM88" s="4"/>
      <c r="QLN88" s="4"/>
      <c r="QLO88" s="4"/>
      <c r="QLP88" s="4"/>
      <c r="QLQ88" s="4"/>
      <c r="QLR88" s="4"/>
      <c r="QLS88" s="4"/>
      <c r="QLT88" s="4"/>
      <c r="QLU88" s="4"/>
      <c r="QLV88" s="4"/>
      <c r="QLW88" s="4"/>
      <c r="QLX88" s="4"/>
      <c r="QLY88" s="4"/>
      <c r="QLZ88" s="4"/>
      <c r="QMA88" s="4"/>
      <c r="QMB88" s="4"/>
      <c r="QMC88" s="4"/>
      <c r="QMD88" s="4"/>
      <c r="QME88" s="4"/>
      <c r="QMF88" s="4"/>
      <c r="QMG88" s="4"/>
      <c r="QMH88" s="4"/>
      <c r="QMI88" s="4"/>
      <c r="QMJ88" s="4"/>
      <c r="QMK88" s="4"/>
      <c r="QML88" s="4"/>
      <c r="QMM88" s="4"/>
      <c r="QMN88" s="4"/>
      <c r="QMO88" s="4"/>
      <c r="QMP88" s="4"/>
      <c r="QMQ88" s="4"/>
      <c r="QMR88" s="4"/>
      <c r="QMS88" s="4"/>
      <c r="QMT88" s="4"/>
      <c r="QMU88" s="4"/>
      <c r="QMV88" s="4"/>
      <c r="QMW88" s="4"/>
      <c r="QMX88" s="4"/>
      <c r="QMY88" s="4"/>
      <c r="QMZ88" s="4"/>
      <c r="QNA88" s="4"/>
      <c r="QNB88" s="4"/>
      <c r="QNC88" s="4"/>
      <c r="QND88" s="4"/>
      <c r="QNE88" s="4"/>
      <c r="QNF88" s="4"/>
      <c r="QNG88" s="4"/>
      <c r="QNH88" s="4"/>
      <c r="QNI88" s="4"/>
      <c r="QNJ88" s="4"/>
      <c r="QNK88" s="4"/>
      <c r="QNL88" s="4"/>
      <c r="QNM88" s="4"/>
      <c r="QNN88" s="4"/>
      <c r="QNO88" s="4"/>
      <c r="QNP88" s="4"/>
      <c r="QNQ88" s="4"/>
      <c r="QNR88" s="4"/>
      <c r="QNS88" s="4"/>
      <c r="QNT88" s="4"/>
      <c r="QNU88" s="4"/>
      <c r="QNV88" s="4"/>
      <c r="QNW88" s="4"/>
      <c r="QNX88" s="4"/>
      <c r="QNY88" s="4"/>
      <c r="QNZ88" s="4"/>
      <c r="QOA88" s="4"/>
      <c r="QOB88" s="4"/>
      <c r="QOC88" s="4"/>
      <c r="QOD88" s="4"/>
      <c r="QOE88" s="4"/>
      <c r="QOF88" s="4"/>
      <c r="QOG88" s="4"/>
      <c r="QOH88" s="4"/>
      <c r="QOI88" s="4"/>
      <c r="QOJ88" s="4"/>
      <c r="QOK88" s="4"/>
      <c r="QOL88" s="4"/>
      <c r="QOM88" s="4"/>
      <c r="QON88" s="4"/>
      <c r="QOO88" s="4"/>
      <c r="QOP88" s="4"/>
      <c r="QOQ88" s="4"/>
      <c r="QOR88" s="4"/>
      <c r="QOS88" s="4"/>
      <c r="QOT88" s="4"/>
      <c r="QOU88" s="4"/>
      <c r="QOV88" s="4"/>
      <c r="QOW88" s="4"/>
      <c r="QOX88" s="4"/>
      <c r="QOY88" s="4"/>
      <c r="QOZ88" s="4"/>
      <c r="QPA88" s="4"/>
      <c r="QPB88" s="4"/>
      <c r="QPC88" s="4"/>
      <c r="QPD88" s="4"/>
      <c r="QPE88" s="4"/>
      <c r="QPF88" s="4"/>
      <c r="QPG88" s="4"/>
      <c r="QPH88" s="4"/>
      <c r="QPI88" s="4"/>
      <c r="QPJ88" s="4"/>
      <c r="QPK88" s="4"/>
      <c r="QPL88" s="4"/>
      <c r="QPM88" s="4"/>
      <c r="QPN88" s="4"/>
      <c r="QPO88" s="4"/>
      <c r="QPP88" s="4"/>
      <c r="QPQ88" s="4"/>
      <c r="QPR88" s="4"/>
      <c r="QPS88" s="4"/>
      <c r="QPT88" s="4"/>
      <c r="QPU88" s="4"/>
      <c r="QPV88" s="4"/>
      <c r="QPW88" s="4"/>
      <c r="QPX88" s="4"/>
      <c r="QPY88" s="4"/>
      <c r="QPZ88" s="4"/>
      <c r="QQA88" s="4"/>
      <c r="QQB88" s="4"/>
      <c r="QQC88" s="4"/>
      <c r="QQD88" s="4"/>
      <c r="QQE88" s="4"/>
      <c r="QQF88" s="4"/>
      <c r="QQG88" s="4"/>
      <c r="QQH88" s="4"/>
      <c r="QQI88" s="4"/>
      <c r="QQJ88" s="4"/>
      <c r="QQK88" s="4"/>
      <c r="QQL88" s="4"/>
      <c r="QQM88" s="4"/>
      <c r="QQN88" s="4"/>
      <c r="QQO88" s="4"/>
      <c r="QQP88" s="4"/>
      <c r="QQQ88" s="4"/>
      <c r="QQR88" s="4"/>
      <c r="QQS88" s="4"/>
      <c r="QQT88" s="4"/>
      <c r="QQU88" s="4"/>
      <c r="QQV88" s="4"/>
      <c r="QQW88" s="4"/>
      <c r="QQX88" s="4"/>
      <c r="QQY88" s="4"/>
      <c r="QQZ88" s="4"/>
      <c r="QRA88" s="4"/>
      <c r="QRB88" s="4"/>
      <c r="QRC88" s="4"/>
      <c r="QRD88" s="4"/>
      <c r="QRE88" s="4"/>
      <c r="QRF88" s="4"/>
      <c r="QRG88" s="4"/>
      <c r="QRH88" s="4"/>
      <c r="QRI88" s="4"/>
      <c r="QRJ88" s="4"/>
      <c r="QRK88" s="4"/>
      <c r="QRL88" s="4"/>
      <c r="QRM88" s="4"/>
      <c r="QRN88" s="4"/>
      <c r="QRO88" s="4"/>
      <c r="QRP88" s="4"/>
      <c r="QRQ88" s="4"/>
      <c r="QRR88" s="4"/>
      <c r="QRS88" s="4"/>
      <c r="QRT88" s="4"/>
      <c r="QRU88" s="4"/>
      <c r="QRV88" s="4"/>
      <c r="QRW88" s="4"/>
      <c r="QRX88" s="4"/>
      <c r="QRY88" s="4"/>
      <c r="QRZ88" s="4"/>
      <c r="QSA88" s="4"/>
      <c r="QSB88" s="4"/>
      <c r="QSC88" s="4"/>
      <c r="QSD88" s="4"/>
      <c r="QSE88" s="4"/>
      <c r="QSF88" s="4"/>
      <c r="QSG88" s="4"/>
      <c r="QSH88" s="4"/>
      <c r="QSI88" s="4"/>
      <c r="QSJ88" s="4"/>
      <c r="QSK88" s="4"/>
      <c r="QSL88" s="4"/>
      <c r="QSM88" s="4"/>
      <c r="QSN88" s="4"/>
      <c r="QSO88" s="4"/>
      <c r="QSP88" s="4"/>
      <c r="QSQ88" s="4"/>
      <c r="QSR88" s="4"/>
      <c r="QSS88" s="4"/>
      <c r="QST88" s="4"/>
      <c r="QSU88" s="4"/>
      <c r="QSV88" s="4"/>
      <c r="QSW88" s="4"/>
      <c r="QSX88" s="4"/>
      <c r="QSY88" s="4"/>
      <c r="QSZ88" s="4"/>
      <c r="QTA88" s="4"/>
      <c r="QTB88" s="4"/>
      <c r="QTC88" s="4"/>
      <c r="QTD88" s="4"/>
      <c r="QTE88" s="4"/>
      <c r="QTF88" s="4"/>
      <c r="QTG88" s="4"/>
      <c r="QTH88" s="4"/>
      <c r="QTI88" s="4"/>
      <c r="QTJ88" s="4"/>
      <c r="QTK88" s="4"/>
      <c r="QTL88" s="4"/>
      <c r="QTM88" s="4"/>
      <c r="QTN88" s="4"/>
      <c r="QTO88" s="4"/>
      <c r="QTP88" s="4"/>
      <c r="QTQ88" s="4"/>
      <c r="QTR88" s="4"/>
      <c r="QTS88" s="4"/>
      <c r="QTT88" s="4"/>
      <c r="QTU88" s="4"/>
      <c r="QTV88" s="4"/>
      <c r="QTW88" s="4"/>
      <c r="QTX88" s="4"/>
      <c r="QTY88" s="4"/>
      <c r="QTZ88" s="4"/>
      <c r="QUA88" s="4"/>
      <c r="QUB88" s="4"/>
      <c r="QUC88" s="4"/>
      <c r="QUD88" s="4"/>
      <c r="QUE88" s="4"/>
      <c r="QUF88" s="4"/>
      <c r="QUG88" s="4"/>
      <c r="QUH88" s="4"/>
      <c r="QUI88" s="4"/>
      <c r="QUJ88" s="4"/>
      <c r="QUK88" s="4"/>
      <c r="QUL88" s="4"/>
      <c r="QUM88" s="4"/>
      <c r="QUN88" s="4"/>
      <c r="QUO88" s="4"/>
      <c r="QUP88" s="4"/>
      <c r="QUQ88" s="4"/>
      <c r="QUR88" s="4"/>
      <c r="QUS88" s="4"/>
      <c r="QUT88" s="4"/>
      <c r="QUU88" s="4"/>
      <c r="QUV88" s="4"/>
      <c r="QUW88" s="4"/>
      <c r="QUX88" s="4"/>
      <c r="QUY88" s="4"/>
      <c r="QUZ88" s="4"/>
      <c r="QVA88" s="4"/>
      <c r="QVB88" s="4"/>
      <c r="QVC88" s="4"/>
      <c r="QVD88" s="4"/>
      <c r="QVE88" s="4"/>
      <c r="QVF88" s="4"/>
      <c r="QVG88" s="4"/>
      <c r="QVH88" s="4"/>
      <c r="QVI88" s="4"/>
      <c r="QVJ88" s="4"/>
      <c r="QVK88" s="4"/>
      <c r="QVL88" s="4"/>
      <c r="QVM88" s="4"/>
      <c r="QVN88" s="4"/>
      <c r="QVO88" s="4"/>
      <c r="QVP88" s="4"/>
      <c r="QVQ88" s="4"/>
      <c r="QVR88" s="4"/>
      <c r="QVS88" s="4"/>
      <c r="QVT88" s="4"/>
      <c r="QVU88" s="4"/>
      <c r="QVV88" s="4"/>
      <c r="QVW88" s="4"/>
      <c r="QVX88" s="4"/>
      <c r="QVY88" s="4"/>
      <c r="QVZ88" s="4"/>
      <c r="QWA88" s="4"/>
      <c r="QWB88" s="4"/>
      <c r="QWC88" s="4"/>
      <c r="QWD88" s="4"/>
      <c r="QWE88" s="4"/>
      <c r="QWF88" s="4"/>
      <c r="QWG88" s="4"/>
      <c r="QWH88" s="4"/>
      <c r="QWI88" s="4"/>
      <c r="QWJ88" s="4"/>
      <c r="QWK88" s="4"/>
      <c r="QWL88" s="4"/>
      <c r="QWM88" s="4"/>
      <c r="QWN88" s="4"/>
      <c r="QWO88" s="4"/>
      <c r="QWP88" s="4"/>
      <c r="QWQ88" s="4"/>
      <c r="QWR88" s="4"/>
      <c r="QWS88" s="4"/>
      <c r="QWT88" s="4"/>
      <c r="QWU88" s="4"/>
      <c r="QWV88" s="4"/>
      <c r="QWW88" s="4"/>
      <c r="QWX88" s="4"/>
      <c r="QWY88" s="4"/>
      <c r="QWZ88" s="4"/>
      <c r="QXA88" s="4"/>
      <c r="QXB88" s="4"/>
      <c r="QXC88" s="4"/>
      <c r="QXD88" s="4"/>
      <c r="QXE88" s="4"/>
      <c r="QXF88" s="4"/>
      <c r="QXG88" s="4"/>
      <c r="QXH88" s="4"/>
      <c r="QXI88" s="4"/>
      <c r="QXJ88" s="4"/>
      <c r="QXK88" s="4"/>
      <c r="QXL88" s="4"/>
      <c r="QXM88" s="4"/>
      <c r="QXN88" s="4"/>
      <c r="QXO88" s="4"/>
      <c r="QXP88" s="4"/>
      <c r="QXQ88" s="4"/>
      <c r="QXR88" s="4"/>
      <c r="QXS88" s="4"/>
      <c r="QXT88" s="4"/>
      <c r="QXU88" s="4"/>
      <c r="QXV88" s="4"/>
      <c r="QXW88" s="4"/>
      <c r="QXX88" s="4"/>
      <c r="QXY88" s="4"/>
      <c r="QXZ88" s="4"/>
      <c r="QYA88" s="4"/>
      <c r="QYB88" s="4"/>
      <c r="QYC88" s="4"/>
      <c r="QYD88" s="4"/>
      <c r="QYE88" s="4"/>
      <c r="QYF88" s="4"/>
      <c r="QYG88" s="4"/>
      <c r="QYH88" s="4"/>
      <c r="QYI88" s="4"/>
      <c r="QYJ88" s="4"/>
      <c r="QYK88" s="4"/>
      <c r="QYL88" s="4"/>
      <c r="QYM88" s="4"/>
      <c r="QYN88" s="4"/>
      <c r="QYO88" s="4"/>
      <c r="QYP88" s="4"/>
      <c r="QYQ88" s="4"/>
      <c r="QYR88" s="4"/>
      <c r="QYS88" s="4"/>
      <c r="QYT88" s="4"/>
      <c r="QYU88" s="4"/>
      <c r="QYV88" s="4"/>
      <c r="QYW88" s="4"/>
      <c r="QYX88" s="4"/>
      <c r="QYY88" s="4"/>
      <c r="QYZ88" s="4"/>
      <c r="QZA88" s="4"/>
      <c r="QZB88" s="4"/>
      <c r="QZC88" s="4"/>
      <c r="QZD88" s="4"/>
      <c r="QZE88" s="4"/>
      <c r="QZF88" s="4"/>
      <c r="QZG88" s="4"/>
      <c r="QZH88" s="4"/>
      <c r="QZI88" s="4"/>
      <c r="QZJ88" s="4"/>
      <c r="QZK88" s="4"/>
      <c r="QZL88" s="4"/>
      <c r="QZM88" s="4"/>
      <c r="QZN88" s="4"/>
      <c r="QZO88" s="4"/>
      <c r="QZP88" s="4"/>
      <c r="QZQ88" s="4"/>
      <c r="QZR88" s="4"/>
      <c r="QZS88" s="4"/>
      <c r="QZT88" s="4"/>
      <c r="QZU88" s="4"/>
      <c r="QZV88" s="4"/>
      <c r="QZW88" s="4"/>
      <c r="QZX88" s="4"/>
      <c r="QZY88" s="4"/>
      <c r="QZZ88" s="4"/>
      <c r="RAA88" s="4"/>
      <c r="RAB88" s="4"/>
      <c r="RAC88" s="4"/>
      <c r="RAD88" s="4"/>
      <c r="RAE88" s="4"/>
      <c r="RAF88" s="4"/>
      <c r="RAG88" s="4"/>
      <c r="RAH88" s="4"/>
      <c r="RAI88" s="4"/>
      <c r="RAJ88" s="4"/>
      <c r="RAK88" s="4"/>
      <c r="RAL88" s="4"/>
      <c r="RAM88" s="4"/>
      <c r="RAN88" s="4"/>
      <c r="RAO88" s="4"/>
      <c r="RAP88" s="4"/>
      <c r="RAQ88" s="4"/>
      <c r="RAR88" s="4"/>
      <c r="RAS88" s="4"/>
      <c r="RAT88" s="4"/>
      <c r="RAU88" s="4"/>
      <c r="RAV88" s="4"/>
      <c r="RAW88" s="4"/>
      <c r="RAX88" s="4"/>
      <c r="RAY88" s="4"/>
      <c r="RAZ88" s="4"/>
      <c r="RBA88" s="4"/>
      <c r="RBB88" s="4"/>
      <c r="RBC88" s="4"/>
      <c r="RBD88" s="4"/>
      <c r="RBE88" s="4"/>
      <c r="RBF88" s="4"/>
      <c r="RBG88" s="4"/>
      <c r="RBH88" s="4"/>
      <c r="RBI88" s="4"/>
      <c r="RBJ88" s="4"/>
      <c r="RBK88" s="4"/>
      <c r="RBL88" s="4"/>
      <c r="RBM88" s="4"/>
      <c r="RBN88" s="4"/>
      <c r="RBO88" s="4"/>
      <c r="RBP88" s="4"/>
      <c r="RBQ88" s="4"/>
      <c r="RBR88" s="4"/>
      <c r="RBS88" s="4"/>
      <c r="RBT88" s="4"/>
      <c r="RBU88" s="4"/>
      <c r="RBV88" s="4"/>
      <c r="RBW88" s="4"/>
      <c r="RBX88" s="4"/>
      <c r="RBY88" s="4"/>
      <c r="RBZ88" s="4"/>
      <c r="RCA88" s="4"/>
      <c r="RCB88" s="4"/>
      <c r="RCC88" s="4"/>
      <c r="RCD88" s="4"/>
      <c r="RCE88" s="4"/>
      <c r="RCF88" s="4"/>
      <c r="RCG88" s="4"/>
      <c r="RCH88" s="4"/>
      <c r="RCI88" s="4"/>
      <c r="RCJ88" s="4"/>
      <c r="RCK88" s="4"/>
      <c r="RCL88" s="4"/>
      <c r="RCM88" s="4"/>
      <c r="RCN88" s="4"/>
      <c r="RCO88" s="4"/>
      <c r="RCP88" s="4"/>
      <c r="RCQ88" s="4"/>
      <c r="RCR88" s="4"/>
      <c r="RCS88" s="4"/>
      <c r="RCT88" s="4"/>
      <c r="RCU88" s="4"/>
      <c r="RCV88" s="4"/>
      <c r="RCW88" s="4"/>
      <c r="RCX88" s="4"/>
      <c r="RCY88" s="4"/>
      <c r="RCZ88" s="4"/>
      <c r="RDA88" s="4"/>
      <c r="RDB88" s="4"/>
      <c r="RDC88" s="4"/>
      <c r="RDD88" s="4"/>
      <c r="RDE88" s="4"/>
      <c r="RDF88" s="4"/>
      <c r="RDG88" s="4"/>
      <c r="RDH88" s="4"/>
      <c r="RDI88" s="4"/>
      <c r="RDJ88" s="4"/>
      <c r="RDK88" s="4"/>
      <c r="RDL88" s="4"/>
      <c r="RDM88" s="4"/>
      <c r="RDN88" s="4"/>
      <c r="RDO88" s="4"/>
      <c r="RDP88" s="4"/>
      <c r="RDQ88" s="4"/>
      <c r="RDR88" s="4"/>
      <c r="RDS88" s="4"/>
      <c r="RDT88" s="4"/>
      <c r="RDU88" s="4"/>
      <c r="RDV88" s="4"/>
      <c r="RDW88" s="4"/>
      <c r="RDX88" s="4"/>
      <c r="RDY88" s="4"/>
      <c r="RDZ88" s="4"/>
      <c r="REA88" s="4"/>
      <c r="REB88" s="4"/>
      <c r="REC88" s="4"/>
      <c r="RED88" s="4"/>
      <c r="REE88" s="4"/>
      <c r="REF88" s="4"/>
      <c r="REG88" s="4"/>
      <c r="REH88" s="4"/>
      <c r="REI88" s="4"/>
      <c r="REJ88" s="4"/>
      <c r="REK88" s="4"/>
      <c r="REL88" s="4"/>
      <c r="REM88" s="4"/>
      <c r="REN88" s="4"/>
      <c r="REO88" s="4"/>
      <c r="REP88" s="4"/>
      <c r="REQ88" s="4"/>
      <c r="RER88" s="4"/>
      <c r="RES88" s="4"/>
      <c r="RET88" s="4"/>
      <c r="REU88" s="4"/>
      <c r="REV88" s="4"/>
      <c r="REW88" s="4"/>
      <c r="REX88" s="4"/>
      <c r="REY88" s="4"/>
      <c r="REZ88" s="4"/>
      <c r="RFA88" s="4"/>
      <c r="RFB88" s="4"/>
      <c r="RFC88" s="4"/>
      <c r="RFD88" s="4"/>
      <c r="RFE88" s="4"/>
      <c r="RFF88" s="4"/>
      <c r="RFG88" s="4"/>
      <c r="RFH88" s="4"/>
      <c r="RFI88" s="4"/>
      <c r="RFJ88" s="4"/>
      <c r="RFK88" s="4"/>
      <c r="RFL88" s="4"/>
      <c r="RFM88" s="4"/>
      <c r="RFN88" s="4"/>
      <c r="RFO88" s="4"/>
      <c r="RFP88" s="4"/>
      <c r="RFQ88" s="4"/>
      <c r="RFR88" s="4"/>
      <c r="RFS88" s="4"/>
      <c r="RFT88" s="4"/>
      <c r="RFU88" s="4"/>
      <c r="RFV88" s="4"/>
      <c r="RFW88" s="4"/>
      <c r="RFX88" s="4"/>
      <c r="RFY88" s="4"/>
      <c r="RFZ88" s="4"/>
      <c r="RGA88" s="4"/>
      <c r="RGB88" s="4"/>
      <c r="RGC88" s="4"/>
      <c r="RGD88" s="4"/>
      <c r="RGE88" s="4"/>
      <c r="RGF88" s="4"/>
      <c r="RGG88" s="4"/>
      <c r="RGH88" s="4"/>
      <c r="RGI88" s="4"/>
      <c r="RGJ88" s="4"/>
      <c r="RGK88" s="4"/>
      <c r="RGL88" s="4"/>
      <c r="RGM88" s="4"/>
      <c r="RGN88" s="4"/>
      <c r="RGO88" s="4"/>
      <c r="RGP88" s="4"/>
      <c r="RGQ88" s="4"/>
      <c r="RGR88" s="4"/>
      <c r="RGS88" s="4"/>
      <c r="RGT88" s="4"/>
      <c r="RGU88" s="4"/>
      <c r="RGV88" s="4"/>
      <c r="RGW88" s="4"/>
      <c r="RGX88" s="4"/>
      <c r="RGY88" s="4"/>
      <c r="RGZ88" s="4"/>
      <c r="RHA88" s="4"/>
      <c r="RHB88" s="4"/>
      <c r="RHC88" s="4"/>
      <c r="RHD88" s="4"/>
      <c r="RHE88" s="4"/>
      <c r="RHF88" s="4"/>
      <c r="RHG88" s="4"/>
      <c r="RHH88" s="4"/>
      <c r="RHI88" s="4"/>
      <c r="RHJ88" s="4"/>
      <c r="RHK88" s="4"/>
      <c r="RHL88" s="4"/>
      <c r="RHM88" s="4"/>
      <c r="RHN88" s="4"/>
      <c r="RHO88" s="4"/>
      <c r="RHP88" s="4"/>
      <c r="RHQ88" s="4"/>
      <c r="RHR88" s="4"/>
      <c r="RHS88" s="4"/>
      <c r="RHT88" s="4"/>
      <c r="RHU88" s="4"/>
      <c r="RHV88" s="4"/>
      <c r="RHW88" s="4"/>
      <c r="RHX88" s="4"/>
      <c r="RHY88" s="4"/>
      <c r="RHZ88" s="4"/>
      <c r="RIA88" s="4"/>
      <c r="RIB88" s="4"/>
      <c r="RIC88" s="4"/>
      <c r="RID88" s="4"/>
      <c r="RIE88" s="4"/>
      <c r="RIF88" s="4"/>
      <c r="RIG88" s="4"/>
      <c r="RIH88" s="4"/>
      <c r="RII88" s="4"/>
      <c r="RIJ88" s="4"/>
      <c r="RIK88" s="4"/>
      <c r="RIL88" s="4"/>
      <c r="RIM88" s="4"/>
      <c r="RIN88" s="4"/>
      <c r="RIO88" s="4"/>
      <c r="RIP88" s="4"/>
      <c r="RIQ88" s="4"/>
      <c r="RIR88" s="4"/>
      <c r="RIS88" s="4"/>
      <c r="RIT88" s="4"/>
      <c r="RIU88" s="4"/>
      <c r="RIV88" s="4"/>
      <c r="RIW88" s="4"/>
      <c r="RIX88" s="4"/>
      <c r="RIY88" s="4"/>
      <c r="RIZ88" s="4"/>
      <c r="RJA88" s="4"/>
      <c r="RJB88" s="4"/>
      <c r="RJC88" s="4"/>
      <c r="RJD88" s="4"/>
      <c r="RJE88" s="4"/>
      <c r="RJF88" s="4"/>
      <c r="RJG88" s="4"/>
      <c r="RJH88" s="4"/>
      <c r="RJI88" s="4"/>
      <c r="RJJ88" s="4"/>
      <c r="RJK88" s="4"/>
      <c r="RJL88" s="4"/>
      <c r="RJM88" s="4"/>
      <c r="RJN88" s="4"/>
      <c r="RJO88" s="4"/>
      <c r="RJP88" s="4"/>
      <c r="RJQ88" s="4"/>
      <c r="RJR88" s="4"/>
      <c r="RJS88" s="4"/>
      <c r="RJT88" s="4"/>
      <c r="RJU88" s="4"/>
      <c r="RJV88" s="4"/>
      <c r="RJW88" s="4"/>
      <c r="RJX88" s="4"/>
      <c r="RJY88" s="4"/>
      <c r="RJZ88" s="4"/>
      <c r="RKA88" s="4"/>
      <c r="RKB88" s="4"/>
      <c r="RKC88" s="4"/>
      <c r="RKD88" s="4"/>
      <c r="RKE88" s="4"/>
      <c r="RKF88" s="4"/>
      <c r="RKG88" s="4"/>
      <c r="RKH88" s="4"/>
      <c r="RKI88" s="4"/>
      <c r="RKJ88" s="4"/>
      <c r="RKK88" s="4"/>
      <c r="RKL88" s="4"/>
      <c r="RKM88" s="4"/>
      <c r="RKN88" s="4"/>
      <c r="RKO88" s="4"/>
      <c r="RKP88" s="4"/>
      <c r="RKQ88" s="4"/>
      <c r="RKR88" s="4"/>
      <c r="RKS88" s="4"/>
      <c r="RKT88" s="4"/>
      <c r="RKU88" s="4"/>
      <c r="RKV88" s="4"/>
      <c r="RKW88" s="4"/>
      <c r="RKX88" s="4"/>
      <c r="RKY88" s="4"/>
      <c r="RKZ88" s="4"/>
      <c r="RLA88" s="4"/>
      <c r="RLB88" s="4"/>
      <c r="RLC88" s="4"/>
      <c r="RLD88" s="4"/>
      <c r="RLE88" s="4"/>
      <c r="RLF88" s="4"/>
      <c r="RLG88" s="4"/>
      <c r="RLH88" s="4"/>
      <c r="RLI88" s="4"/>
      <c r="RLJ88" s="4"/>
      <c r="RLK88" s="4"/>
      <c r="RLL88" s="4"/>
      <c r="RLM88" s="4"/>
      <c r="RLN88" s="4"/>
      <c r="RLO88" s="4"/>
      <c r="RLP88" s="4"/>
      <c r="RLQ88" s="4"/>
      <c r="RLR88" s="4"/>
      <c r="RLS88" s="4"/>
      <c r="RLT88" s="4"/>
      <c r="RLU88" s="4"/>
      <c r="RLV88" s="4"/>
      <c r="RLW88" s="4"/>
      <c r="RLX88" s="4"/>
      <c r="RLY88" s="4"/>
      <c r="RLZ88" s="4"/>
      <c r="RMA88" s="4"/>
      <c r="RMB88" s="4"/>
      <c r="RMC88" s="4"/>
      <c r="RMD88" s="4"/>
      <c r="RME88" s="4"/>
      <c r="RMF88" s="4"/>
      <c r="RMG88" s="4"/>
      <c r="RMH88" s="4"/>
      <c r="RMI88" s="4"/>
      <c r="RMJ88" s="4"/>
      <c r="RMK88" s="4"/>
      <c r="RML88" s="4"/>
      <c r="RMM88" s="4"/>
      <c r="RMN88" s="4"/>
      <c r="RMO88" s="4"/>
      <c r="RMP88" s="4"/>
      <c r="RMQ88" s="4"/>
      <c r="RMR88" s="4"/>
      <c r="RMS88" s="4"/>
      <c r="RMT88" s="4"/>
      <c r="RMU88" s="4"/>
      <c r="RMV88" s="4"/>
      <c r="RMW88" s="4"/>
      <c r="RMX88" s="4"/>
      <c r="RMY88" s="4"/>
      <c r="RMZ88" s="4"/>
      <c r="RNA88" s="4"/>
      <c r="RNB88" s="4"/>
      <c r="RNC88" s="4"/>
      <c r="RND88" s="4"/>
      <c r="RNE88" s="4"/>
      <c r="RNF88" s="4"/>
      <c r="RNG88" s="4"/>
      <c r="RNH88" s="4"/>
      <c r="RNI88" s="4"/>
      <c r="RNJ88" s="4"/>
      <c r="RNK88" s="4"/>
      <c r="RNL88" s="4"/>
      <c r="RNM88" s="4"/>
      <c r="RNN88" s="4"/>
      <c r="RNO88" s="4"/>
      <c r="RNP88" s="4"/>
      <c r="RNQ88" s="4"/>
      <c r="RNR88" s="4"/>
      <c r="RNS88" s="4"/>
      <c r="RNT88" s="4"/>
      <c r="RNU88" s="4"/>
      <c r="RNV88" s="4"/>
      <c r="RNW88" s="4"/>
      <c r="RNX88" s="4"/>
      <c r="RNY88" s="4"/>
      <c r="RNZ88" s="4"/>
      <c r="ROA88" s="4"/>
      <c r="ROB88" s="4"/>
      <c r="ROC88" s="4"/>
      <c r="ROD88" s="4"/>
      <c r="ROE88" s="4"/>
      <c r="ROF88" s="4"/>
      <c r="ROG88" s="4"/>
      <c r="ROH88" s="4"/>
      <c r="ROI88" s="4"/>
      <c r="ROJ88" s="4"/>
      <c r="ROK88" s="4"/>
      <c r="ROL88" s="4"/>
      <c r="ROM88" s="4"/>
      <c r="RON88" s="4"/>
      <c r="ROO88" s="4"/>
      <c r="ROP88" s="4"/>
      <c r="ROQ88" s="4"/>
      <c r="ROR88" s="4"/>
      <c r="ROS88" s="4"/>
      <c r="ROT88" s="4"/>
      <c r="ROU88" s="4"/>
      <c r="ROV88" s="4"/>
      <c r="ROW88" s="4"/>
      <c r="ROX88" s="4"/>
      <c r="ROY88" s="4"/>
      <c r="ROZ88" s="4"/>
      <c r="RPA88" s="4"/>
      <c r="RPB88" s="4"/>
      <c r="RPC88" s="4"/>
      <c r="RPD88" s="4"/>
      <c r="RPE88" s="4"/>
      <c r="RPF88" s="4"/>
      <c r="RPG88" s="4"/>
      <c r="RPH88" s="4"/>
      <c r="RPI88" s="4"/>
      <c r="RPJ88" s="4"/>
      <c r="RPK88" s="4"/>
      <c r="RPL88" s="4"/>
      <c r="RPM88" s="4"/>
      <c r="RPN88" s="4"/>
      <c r="RPO88" s="4"/>
      <c r="RPP88" s="4"/>
      <c r="RPQ88" s="4"/>
      <c r="RPR88" s="4"/>
      <c r="RPS88" s="4"/>
      <c r="RPT88" s="4"/>
      <c r="RPU88" s="4"/>
      <c r="RPV88" s="4"/>
      <c r="RPW88" s="4"/>
      <c r="RPX88" s="4"/>
      <c r="RPY88" s="4"/>
      <c r="RPZ88" s="4"/>
      <c r="RQA88" s="4"/>
      <c r="RQB88" s="4"/>
      <c r="RQC88" s="4"/>
      <c r="RQD88" s="4"/>
      <c r="RQE88" s="4"/>
      <c r="RQF88" s="4"/>
      <c r="RQG88" s="4"/>
      <c r="RQH88" s="4"/>
      <c r="RQI88" s="4"/>
      <c r="RQJ88" s="4"/>
      <c r="RQK88" s="4"/>
      <c r="RQL88" s="4"/>
      <c r="RQM88" s="4"/>
      <c r="RQN88" s="4"/>
      <c r="RQO88" s="4"/>
      <c r="RQP88" s="4"/>
      <c r="RQQ88" s="4"/>
      <c r="RQR88" s="4"/>
      <c r="RQS88" s="4"/>
      <c r="RQT88" s="4"/>
      <c r="RQU88" s="4"/>
      <c r="RQV88" s="4"/>
      <c r="RQW88" s="4"/>
      <c r="RQX88" s="4"/>
      <c r="RQY88" s="4"/>
      <c r="RQZ88" s="4"/>
      <c r="RRA88" s="4"/>
      <c r="RRB88" s="4"/>
      <c r="RRC88" s="4"/>
      <c r="RRD88" s="4"/>
      <c r="RRE88" s="4"/>
      <c r="RRF88" s="4"/>
      <c r="RRG88" s="4"/>
      <c r="RRH88" s="4"/>
      <c r="RRI88" s="4"/>
      <c r="RRJ88" s="4"/>
      <c r="RRK88" s="4"/>
      <c r="RRL88" s="4"/>
      <c r="RRM88" s="4"/>
      <c r="RRN88" s="4"/>
      <c r="RRO88" s="4"/>
      <c r="RRP88" s="4"/>
      <c r="RRQ88" s="4"/>
      <c r="RRR88" s="4"/>
      <c r="RRS88" s="4"/>
      <c r="RRT88" s="4"/>
      <c r="RRU88" s="4"/>
      <c r="RRV88" s="4"/>
      <c r="RRW88" s="4"/>
      <c r="RRX88" s="4"/>
      <c r="RRY88" s="4"/>
      <c r="RRZ88" s="4"/>
      <c r="RSA88" s="4"/>
      <c r="RSB88" s="4"/>
      <c r="RSC88" s="4"/>
      <c r="RSD88" s="4"/>
      <c r="RSE88" s="4"/>
      <c r="RSF88" s="4"/>
      <c r="RSG88" s="4"/>
      <c r="RSH88" s="4"/>
      <c r="RSI88" s="4"/>
      <c r="RSJ88" s="4"/>
      <c r="RSK88" s="4"/>
      <c r="RSL88" s="4"/>
      <c r="RSM88" s="4"/>
      <c r="RSN88" s="4"/>
      <c r="RSO88" s="4"/>
      <c r="RSP88" s="4"/>
      <c r="RSQ88" s="4"/>
      <c r="RSR88" s="4"/>
      <c r="RSS88" s="4"/>
      <c r="RST88" s="4"/>
      <c r="RSU88" s="4"/>
      <c r="RSV88" s="4"/>
      <c r="RSW88" s="4"/>
      <c r="RSX88" s="4"/>
      <c r="RSY88" s="4"/>
      <c r="RSZ88" s="4"/>
      <c r="RTA88" s="4"/>
      <c r="RTB88" s="4"/>
      <c r="RTC88" s="4"/>
      <c r="RTD88" s="4"/>
      <c r="RTE88" s="4"/>
      <c r="RTF88" s="4"/>
      <c r="RTG88" s="4"/>
      <c r="RTH88" s="4"/>
      <c r="RTI88" s="4"/>
      <c r="RTJ88" s="4"/>
      <c r="RTK88" s="4"/>
      <c r="RTL88" s="4"/>
      <c r="RTM88" s="4"/>
      <c r="RTN88" s="4"/>
      <c r="RTO88" s="4"/>
      <c r="RTP88" s="4"/>
      <c r="RTQ88" s="4"/>
      <c r="RTR88" s="4"/>
      <c r="RTS88" s="4"/>
      <c r="RTT88" s="4"/>
      <c r="RTU88" s="4"/>
      <c r="RTV88" s="4"/>
      <c r="RTW88" s="4"/>
      <c r="RTX88" s="4"/>
      <c r="RTY88" s="4"/>
      <c r="RTZ88" s="4"/>
      <c r="RUA88" s="4"/>
      <c r="RUB88" s="4"/>
      <c r="RUC88" s="4"/>
      <c r="RUD88" s="4"/>
      <c r="RUE88" s="4"/>
      <c r="RUF88" s="4"/>
      <c r="RUG88" s="4"/>
      <c r="RUH88" s="4"/>
      <c r="RUI88" s="4"/>
      <c r="RUJ88" s="4"/>
      <c r="RUK88" s="4"/>
      <c r="RUL88" s="4"/>
      <c r="RUM88" s="4"/>
      <c r="RUN88" s="4"/>
      <c r="RUO88" s="4"/>
      <c r="RUP88" s="4"/>
      <c r="RUQ88" s="4"/>
      <c r="RUR88" s="4"/>
      <c r="RUS88" s="4"/>
      <c r="RUT88" s="4"/>
      <c r="RUU88" s="4"/>
      <c r="RUV88" s="4"/>
      <c r="RUW88" s="4"/>
      <c r="RUX88" s="4"/>
      <c r="RUY88" s="4"/>
      <c r="RUZ88" s="4"/>
      <c r="RVA88" s="4"/>
      <c r="RVB88" s="4"/>
      <c r="RVC88" s="4"/>
      <c r="RVD88" s="4"/>
      <c r="RVE88" s="4"/>
      <c r="RVF88" s="4"/>
      <c r="RVG88" s="4"/>
      <c r="RVH88" s="4"/>
      <c r="RVI88" s="4"/>
      <c r="RVJ88" s="4"/>
      <c r="RVK88" s="4"/>
      <c r="RVL88" s="4"/>
      <c r="RVM88" s="4"/>
      <c r="RVN88" s="4"/>
      <c r="RVO88" s="4"/>
      <c r="RVP88" s="4"/>
      <c r="RVQ88" s="4"/>
      <c r="RVR88" s="4"/>
      <c r="RVS88" s="4"/>
      <c r="RVT88" s="4"/>
      <c r="RVU88" s="4"/>
      <c r="RVV88" s="4"/>
      <c r="RVW88" s="4"/>
      <c r="RVX88" s="4"/>
      <c r="RVY88" s="4"/>
      <c r="RVZ88" s="4"/>
      <c r="RWA88" s="4"/>
      <c r="RWB88" s="4"/>
      <c r="RWC88" s="4"/>
      <c r="RWD88" s="4"/>
      <c r="RWE88" s="4"/>
      <c r="RWF88" s="4"/>
      <c r="RWG88" s="4"/>
      <c r="RWH88" s="4"/>
      <c r="RWI88" s="4"/>
      <c r="RWJ88" s="4"/>
      <c r="RWK88" s="4"/>
      <c r="RWL88" s="4"/>
      <c r="RWM88" s="4"/>
      <c r="RWN88" s="4"/>
      <c r="RWO88" s="4"/>
      <c r="RWP88" s="4"/>
      <c r="RWQ88" s="4"/>
      <c r="RWR88" s="4"/>
      <c r="RWS88" s="4"/>
      <c r="RWT88" s="4"/>
      <c r="RWU88" s="4"/>
      <c r="RWV88" s="4"/>
      <c r="RWW88" s="4"/>
      <c r="RWX88" s="4"/>
      <c r="RWY88" s="4"/>
      <c r="RWZ88" s="4"/>
      <c r="RXA88" s="4"/>
      <c r="RXB88" s="4"/>
      <c r="RXC88" s="4"/>
      <c r="RXD88" s="4"/>
      <c r="RXE88" s="4"/>
      <c r="RXF88" s="4"/>
      <c r="RXG88" s="4"/>
      <c r="RXH88" s="4"/>
      <c r="RXI88" s="4"/>
      <c r="RXJ88" s="4"/>
      <c r="RXK88" s="4"/>
      <c r="RXL88" s="4"/>
      <c r="RXM88" s="4"/>
      <c r="RXN88" s="4"/>
      <c r="RXO88" s="4"/>
      <c r="RXP88" s="4"/>
      <c r="RXQ88" s="4"/>
      <c r="RXR88" s="4"/>
      <c r="RXS88" s="4"/>
      <c r="RXT88" s="4"/>
      <c r="RXU88" s="4"/>
      <c r="RXV88" s="4"/>
      <c r="RXW88" s="4"/>
      <c r="RXX88" s="4"/>
      <c r="RXY88" s="4"/>
      <c r="RXZ88" s="4"/>
      <c r="RYA88" s="4"/>
      <c r="RYB88" s="4"/>
      <c r="RYC88" s="4"/>
      <c r="RYD88" s="4"/>
      <c r="RYE88" s="4"/>
      <c r="RYF88" s="4"/>
      <c r="RYG88" s="4"/>
      <c r="RYH88" s="4"/>
      <c r="RYI88" s="4"/>
      <c r="RYJ88" s="4"/>
      <c r="RYK88" s="4"/>
      <c r="RYL88" s="4"/>
      <c r="RYM88" s="4"/>
      <c r="RYN88" s="4"/>
      <c r="RYO88" s="4"/>
      <c r="RYP88" s="4"/>
      <c r="RYQ88" s="4"/>
      <c r="RYR88" s="4"/>
      <c r="RYS88" s="4"/>
      <c r="RYT88" s="4"/>
      <c r="RYU88" s="4"/>
      <c r="RYV88" s="4"/>
      <c r="RYW88" s="4"/>
      <c r="RYX88" s="4"/>
      <c r="RYY88" s="4"/>
      <c r="RYZ88" s="4"/>
      <c r="RZA88" s="4"/>
      <c r="RZB88" s="4"/>
      <c r="RZC88" s="4"/>
      <c r="RZD88" s="4"/>
      <c r="RZE88" s="4"/>
      <c r="RZF88" s="4"/>
      <c r="RZG88" s="4"/>
      <c r="RZH88" s="4"/>
      <c r="RZI88" s="4"/>
      <c r="RZJ88" s="4"/>
      <c r="RZK88" s="4"/>
      <c r="RZL88" s="4"/>
      <c r="RZM88" s="4"/>
      <c r="RZN88" s="4"/>
      <c r="RZO88" s="4"/>
      <c r="RZP88" s="4"/>
      <c r="RZQ88" s="4"/>
      <c r="RZR88" s="4"/>
      <c r="RZS88" s="4"/>
      <c r="RZT88" s="4"/>
      <c r="RZU88" s="4"/>
      <c r="RZV88" s="4"/>
      <c r="RZW88" s="4"/>
      <c r="RZX88" s="4"/>
      <c r="RZY88" s="4"/>
      <c r="RZZ88" s="4"/>
      <c r="SAA88" s="4"/>
      <c r="SAB88" s="4"/>
      <c r="SAC88" s="4"/>
      <c r="SAD88" s="4"/>
      <c r="SAE88" s="4"/>
      <c r="SAF88" s="4"/>
      <c r="SAG88" s="4"/>
      <c r="SAH88" s="4"/>
      <c r="SAI88" s="4"/>
      <c r="SAJ88" s="4"/>
      <c r="SAK88" s="4"/>
      <c r="SAL88" s="4"/>
      <c r="SAM88" s="4"/>
      <c r="SAN88" s="4"/>
      <c r="SAO88" s="4"/>
      <c r="SAP88" s="4"/>
      <c r="SAQ88" s="4"/>
      <c r="SAR88" s="4"/>
      <c r="SAS88" s="4"/>
      <c r="SAT88" s="4"/>
      <c r="SAU88" s="4"/>
      <c r="SAV88" s="4"/>
      <c r="SAW88" s="4"/>
      <c r="SAX88" s="4"/>
      <c r="SAY88" s="4"/>
      <c r="SAZ88" s="4"/>
      <c r="SBA88" s="4"/>
      <c r="SBB88" s="4"/>
      <c r="SBC88" s="4"/>
      <c r="SBD88" s="4"/>
      <c r="SBE88" s="4"/>
      <c r="SBF88" s="4"/>
      <c r="SBG88" s="4"/>
      <c r="SBH88" s="4"/>
      <c r="SBI88" s="4"/>
      <c r="SBJ88" s="4"/>
      <c r="SBK88" s="4"/>
      <c r="SBL88" s="4"/>
      <c r="SBM88" s="4"/>
      <c r="SBN88" s="4"/>
      <c r="SBO88" s="4"/>
      <c r="SBP88" s="4"/>
      <c r="SBQ88" s="4"/>
      <c r="SBR88" s="4"/>
      <c r="SBS88" s="4"/>
      <c r="SBT88" s="4"/>
      <c r="SBU88" s="4"/>
      <c r="SBV88" s="4"/>
      <c r="SBW88" s="4"/>
      <c r="SBX88" s="4"/>
      <c r="SBY88" s="4"/>
      <c r="SBZ88" s="4"/>
      <c r="SCA88" s="4"/>
      <c r="SCB88" s="4"/>
      <c r="SCC88" s="4"/>
      <c r="SCD88" s="4"/>
      <c r="SCE88" s="4"/>
      <c r="SCF88" s="4"/>
      <c r="SCG88" s="4"/>
      <c r="SCH88" s="4"/>
      <c r="SCI88" s="4"/>
      <c r="SCJ88" s="4"/>
      <c r="SCK88" s="4"/>
      <c r="SCL88" s="4"/>
      <c r="SCM88" s="4"/>
      <c r="SCN88" s="4"/>
      <c r="SCO88" s="4"/>
      <c r="SCP88" s="4"/>
      <c r="SCQ88" s="4"/>
      <c r="SCR88" s="4"/>
      <c r="SCS88" s="4"/>
      <c r="SCT88" s="4"/>
      <c r="SCU88" s="4"/>
      <c r="SCV88" s="4"/>
      <c r="SCW88" s="4"/>
      <c r="SCX88" s="4"/>
      <c r="SCY88" s="4"/>
      <c r="SCZ88" s="4"/>
      <c r="SDA88" s="4"/>
      <c r="SDB88" s="4"/>
      <c r="SDC88" s="4"/>
      <c r="SDD88" s="4"/>
      <c r="SDE88" s="4"/>
      <c r="SDF88" s="4"/>
      <c r="SDG88" s="4"/>
      <c r="SDH88" s="4"/>
      <c r="SDI88" s="4"/>
      <c r="SDJ88" s="4"/>
      <c r="SDK88" s="4"/>
      <c r="SDL88" s="4"/>
      <c r="SDM88" s="4"/>
      <c r="SDN88" s="4"/>
      <c r="SDO88" s="4"/>
      <c r="SDP88" s="4"/>
      <c r="SDQ88" s="4"/>
      <c r="SDR88" s="4"/>
      <c r="SDS88" s="4"/>
      <c r="SDT88" s="4"/>
      <c r="SDU88" s="4"/>
      <c r="SDV88" s="4"/>
      <c r="SDW88" s="4"/>
      <c r="SDX88" s="4"/>
      <c r="SDY88" s="4"/>
      <c r="SDZ88" s="4"/>
      <c r="SEA88" s="4"/>
      <c r="SEB88" s="4"/>
      <c r="SEC88" s="4"/>
      <c r="SED88" s="4"/>
      <c r="SEE88" s="4"/>
      <c r="SEF88" s="4"/>
      <c r="SEG88" s="4"/>
      <c r="SEH88" s="4"/>
      <c r="SEI88" s="4"/>
      <c r="SEJ88" s="4"/>
      <c r="SEK88" s="4"/>
      <c r="SEL88" s="4"/>
      <c r="SEM88" s="4"/>
      <c r="SEN88" s="4"/>
      <c r="SEO88" s="4"/>
      <c r="SEP88" s="4"/>
      <c r="SEQ88" s="4"/>
      <c r="SER88" s="4"/>
      <c r="SES88" s="4"/>
      <c r="SET88" s="4"/>
      <c r="SEU88" s="4"/>
      <c r="SEV88" s="4"/>
      <c r="SEW88" s="4"/>
      <c r="SEX88" s="4"/>
      <c r="SEY88" s="4"/>
      <c r="SEZ88" s="4"/>
      <c r="SFA88" s="4"/>
      <c r="SFB88" s="4"/>
      <c r="SFC88" s="4"/>
      <c r="SFD88" s="4"/>
      <c r="SFE88" s="4"/>
      <c r="SFF88" s="4"/>
      <c r="SFG88" s="4"/>
      <c r="SFH88" s="4"/>
      <c r="SFI88" s="4"/>
      <c r="SFJ88" s="4"/>
      <c r="SFK88" s="4"/>
      <c r="SFL88" s="4"/>
      <c r="SFM88" s="4"/>
      <c r="SFN88" s="4"/>
      <c r="SFO88" s="4"/>
      <c r="SFP88" s="4"/>
      <c r="SFQ88" s="4"/>
      <c r="SFR88" s="4"/>
      <c r="SFS88" s="4"/>
      <c r="SFT88" s="4"/>
      <c r="SFU88" s="4"/>
      <c r="SFV88" s="4"/>
      <c r="SFW88" s="4"/>
      <c r="SFX88" s="4"/>
      <c r="SFY88" s="4"/>
      <c r="SFZ88" s="4"/>
      <c r="SGA88" s="4"/>
      <c r="SGB88" s="4"/>
      <c r="SGC88" s="4"/>
      <c r="SGD88" s="4"/>
      <c r="SGE88" s="4"/>
      <c r="SGF88" s="4"/>
      <c r="SGG88" s="4"/>
      <c r="SGH88" s="4"/>
      <c r="SGI88" s="4"/>
      <c r="SGJ88" s="4"/>
      <c r="SGK88" s="4"/>
      <c r="SGL88" s="4"/>
      <c r="SGM88" s="4"/>
      <c r="SGN88" s="4"/>
      <c r="SGO88" s="4"/>
      <c r="SGP88" s="4"/>
      <c r="SGQ88" s="4"/>
      <c r="SGR88" s="4"/>
      <c r="SGS88" s="4"/>
      <c r="SGT88" s="4"/>
      <c r="SGU88" s="4"/>
      <c r="SGV88" s="4"/>
      <c r="SGW88" s="4"/>
      <c r="SGX88" s="4"/>
      <c r="SGY88" s="4"/>
      <c r="SGZ88" s="4"/>
      <c r="SHA88" s="4"/>
      <c r="SHB88" s="4"/>
      <c r="SHC88" s="4"/>
      <c r="SHD88" s="4"/>
      <c r="SHE88" s="4"/>
      <c r="SHF88" s="4"/>
      <c r="SHG88" s="4"/>
      <c r="SHH88" s="4"/>
      <c r="SHI88" s="4"/>
      <c r="SHJ88" s="4"/>
      <c r="SHK88" s="4"/>
      <c r="SHL88" s="4"/>
      <c r="SHM88" s="4"/>
      <c r="SHN88" s="4"/>
      <c r="SHO88" s="4"/>
      <c r="SHP88" s="4"/>
      <c r="SHQ88" s="4"/>
      <c r="SHR88" s="4"/>
      <c r="SHS88" s="4"/>
      <c r="SHT88" s="4"/>
      <c r="SHU88" s="4"/>
      <c r="SHV88" s="4"/>
      <c r="SHW88" s="4"/>
      <c r="SHX88" s="4"/>
      <c r="SHY88" s="4"/>
      <c r="SHZ88" s="4"/>
      <c r="SIA88" s="4"/>
      <c r="SIB88" s="4"/>
      <c r="SIC88" s="4"/>
      <c r="SID88" s="4"/>
      <c r="SIE88" s="4"/>
      <c r="SIF88" s="4"/>
      <c r="SIG88" s="4"/>
      <c r="SIH88" s="4"/>
      <c r="SII88" s="4"/>
      <c r="SIJ88" s="4"/>
      <c r="SIK88" s="4"/>
      <c r="SIL88" s="4"/>
      <c r="SIM88" s="4"/>
      <c r="SIN88" s="4"/>
      <c r="SIO88" s="4"/>
      <c r="SIP88" s="4"/>
      <c r="SIQ88" s="4"/>
      <c r="SIR88" s="4"/>
      <c r="SIS88" s="4"/>
      <c r="SIT88" s="4"/>
      <c r="SIU88" s="4"/>
      <c r="SIV88" s="4"/>
      <c r="SIW88" s="4"/>
      <c r="SIX88" s="4"/>
      <c r="SIY88" s="4"/>
      <c r="SIZ88" s="4"/>
      <c r="SJA88" s="4"/>
      <c r="SJB88" s="4"/>
      <c r="SJC88" s="4"/>
      <c r="SJD88" s="4"/>
      <c r="SJE88" s="4"/>
      <c r="SJF88" s="4"/>
      <c r="SJG88" s="4"/>
      <c r="SJH88" s="4"/>
      <c r="SJI88" s="4"/>
      <c r="SJJ88" s="4"/>
      <c r="SJK88" s="4"/>
      <c r="SJL88" s="4"/>
      <c r="SJM88" s="4"/>
      <c r="SJN88" s="4"/>
      <c r="SJO88" s="4"/>
      <c r="SJP88" s="4"/>
      <c r="SJQ88" s="4"/>
      <c r="SJR88" s="4"/>
      <c r="SJS88" s="4"/>
      <c r="SJT88" s="4"/>
      <c r="SJU88" s="4"/>
      <c r="SJV88" s="4"/>
      <c r="SJW88" s="4"/>
      <c r="SJX88" s="4"/>
      <c r="SJY88" s="4"/>
      <c r="SJZ88" s="4"/>
      <c r="SKA88" s="4"/>
      <c r="SKB88" s="4"/>
      <c r="SKC88" s="4"/>
      <c r="SKD88" s="4"/>
      <c r="SKE88" s="4"/>
      <c r="SKF88" s="4"/>
      <c r="SKG88" s="4"/>
      <c r="SKH88" s="4"/>
      <c r="SKI88" s="4"/>
      <c r="SKJ88" s="4"/>
      <c r="SKK88" s="4"/>
      <c r="SKL88" s="4"/>
      <c r="SKM88" s="4"/>
      <c r="SKN88" s="4"/>
      <c r="SKO88" s="4"/>
      <c r="SKP88" s="4"/>
      <c r="SKQ88" s="4"/>
      <c r="SKR88" s="4"/>
      <c r="SKS88" s="4"/>
      <c r="SKT88" s="4"/>
      <c r="SKU88" s="4"/>
      <c r="SKV88" s="4"/>
      <c r="SKW88" s="4"/>
      <c r="SKX88" s="4"/>
      <c r="SKY88" s="4"/>
      <c r="SKZ88" s="4"/>
      <c r="SLA88" s="4"/>
      <c r="SLB88" s="4"/>
      <c r="SLC88" s="4"/>
      <c r="SLD88" s="4"/>
      <c r="SLE88" s="4"/>
      <c r="SLF88" s="4"/>
      <c r="SLG88" s="4"/>
      <c r="SLH88" s="4"/>
      <c r="SLI88" s="4"/>
      <c r="SLJ88" s="4"/>
      <c r="SLK88" s="4"/>
      <c r="SLL88" s="4"/>
      <c r="SLM88" s="4"/>
      <c r="SLN88" s="4"/>
      <c r="SLO88" s="4"/>
      <c r="SLP88" s="4"/>
      <c r="SLQ88" s="4"/>
      <c r="SLR88" s="4"/>
      <c r="SLS88" s="4"/>
      <c r="SLT88" s="4"/>
      <c r="SLU88" s="4"/>
      <c r="SLV88" s="4"/>
      <c r="SLW88" s="4"/>
      <c r="SLX88" s="4"/>
      <c r="SLY88" s="4"/>
      <c r="SLZ88" s="4"/>
      <c r="SMA88" s="4"/>
      <c r="SMB88" s="4"/>
      <c r="SMC88" s="4"/>
      <c r="SMD88" s="4"/>
      <c r="SME88" s="4"/>
      <c r="SMF88" s="4"/>
      <c r="SMG88" s="4"/>
      <c r="SMH88" s="4"/>
      <c r="SMI88" s="4"/>
      <c r="SMJ88" s="4"/>
      <c r="SMK88" s="4"/>
      <c r="SML88" s="4"/>
      <c r="SMM88" s="4"/>
      <c r="SMN88" s="4"/>
      <c r="SMO88" s="4"/>
      <c r="SMP88" s="4"/>
      <c r="SMQ88" s="4"/>
      <c r="SMR88" s="4"/>
      <c r="SMS88" s="4"/>
      <c r="SMT88" s="4"/>
      <c r="SMU88" s="4"/>
      <c r="SMV88" s="4"/>
      <c r="SMW88" s="4"/>
      <c r="SMX88" s="4"/>
      <c r="SMY88" s="4"/>
      <c r="SMZ88" s="4"/>
      <c r="SNA88" s="4"/>
      <c r="SNB88" s="4"/>
      <c r="SNC88" s="4"/>
      <c r="SND88" s="4"/>
      <c r="SNE88" s="4"/>
      <c r="SNF88" s="4"/>
      <c r="SNG88" s="4"/>
      <c r="SNH88" s="4"/>
      <c r="SNI88" s="4"/>
      <c r="SNJ88" s="4"/>
      <c r="SNK88" s="4"/>
      <c r="SNL88" s="4"/>
      <c r="SNM88" s="4"/>
      <c r="SNN88" s="4"/>
      <c r="SNO88" s="4"/>
      <c r="SNP88" s="4"/>
      <c r="SNQ88" s="4"/>
      <c r="SNR88" s="4"/>
      <c r="SNS88" s="4"/>
      <c r="SNT88" s="4"/>
      <c r="SNU88" s="4"/>
      <c r="SNV88" s="4"/>
      <c r="SNW88" s="4"/>
      <c r="SNX88" s="4"/>
      <c r="SNY88" s="4"/>
      <c r="SNZ88" s="4"/>
      <c r="SOA88" s="4"/>
      <c r="SOB88" s="4"/>
      <c r="SOC88" s="4"/>
      <c r="SOD88" s="4"/>
      <c r="SOE88" s="4"/>
      <c r="SOF88" s="4"/>
      <c r="SOG88" s="4"/>
      <c r="SOH88" s="4"/>
      <c r="SOI88" s="4"/>
      <c r="SOJ88" s="4"/>
      <c r="SOK88" s="4"/>
      <c r="SOL88" s="4"/>
      <c r="SOM88" s="4"/>
      <c r="SON88" s="4"/>
      <c r="SOO88" s="4"/>
      <c r="SOP88" s="4"/>
      <c r="SOQ88" s="4"/>
      <c r="SOR88" s="4"/>
      <c r="SOS88" s="4"/>
      <c r="SOT88" s="4"/>
      <c r="SOU88" s="4"/>
      <c r="SOV88" s="4"/>
      <c r="SOW88" s="4"/>
      <c r="SOX88" s="4"/>
      <c r="SOY88" s="4"/>
      <c r="SOZ88" s="4"/>
      <c r="SPA88" s="4"/>
      <c r="SPB88" s="4"/>
      <c r="SPC88" s="4"/>
      <c r="SPD88" s="4"/>
      <c r="SPE88" s="4"/>
      <c r="SPF88" s="4"/>
      <c r="SPG88" s="4"/>
      <c r="SPH88" s="4"/>
      <c r="SPI88" s="4"/>
      <c r="SPJ88" s="4"/>
      <c r="SPK88" s="4"/>
      <c r="SPL88" s="4"/>
      <c r="SPM88" s="4"/>
      <c r="SPN88" s="4"/>
      <c r="SPO88" s="4"/>
      <c r="SPP88" s="4"/>
      <c r="SPQ88" s="4"/>
      <c r="SPR88" s="4"/>
      <c r="SPS88" s="4"/>
      <c r="SPT88" s="4"/>
      <c r="SPU88" s="4"/>
      <c r="SPV88" s="4"/>
      <c r="SPW88" s="4"/>
      <c r="SPX88" s="4"/>
      <c r="SPY88" s="4"/>
      <c r="SPZ88" s="4"/>
      <c r="SQA88" s="4"/>
      <c r="SQB88" s="4"/>
      <c r="SQC88" s="4"/>
      <c r="SQD88" s="4"/>
      <c r="SQE88" s="4"/>
      <c r="SQF88" s="4"/>
      <c r="SQG88" s="4"/>
      <c r="SQH88" s="4"/>
      <c r="SQI88" s="4"/>
      <c r="SQJ88" s="4"/>
      <c r="SQK88" s="4"/>
      <c r="SQL88" s="4"/>
      <c r="SQM88" s="4"/>
      <c r="SQN88" s="4"/>
      <c r="SQO88" s="4"/>
      <c r="SQP88" s="4"/>
      <c r="SQQ88" s="4"/>
      <c r="SQR88" s="4"/>
      <c r="SQS88" s="4"/>
      <c r="SQT88" s="4"/>
      <c r="SQU88" s="4"/>
      <c r="SQV88" s="4"/>
      <c r="SQW88" s="4"/>
      <c r="SQX88" s="4"/>
      <c r="SQY88" s="4"/>
      <c r="SQZ88" s="4"/>
      <c r="SRA88" s="4"/>
      <c r="SRB88" s="4"/>
      <c r="SRC88" s="4"/>
      <c r="SRD88" s="4"/>
      <c r="SRE88" s="4"/>
      <c r="SRF88" s="4"/>
      <c r="SRG88" s="4"/>
      <c r="SRH88" s="4"/>
      <c r="SRI88" s="4"/>
      <c r="SRJ88" s="4"/>
      <c r="SRK88" s="4"/>
      <c r="SRL88" s="4"/>
      <c r="SRM88" s="4"/>
      <c r="SRN88" s="4"/>
      <c r="SRO88" s="4"/>
      <c r="SRP88" s="4"/>
      <c r="SRQ88" s="4"/>
      <c r="SRR88" s="4"/>
      <c r="SRS88" s="4"/>
      <c r="SRT88" s="4"/>
      <c r="SRU88" s="4"/>
      <c r="SRV88" s="4"/>
      <c r="SRW88" s="4"/>
      <c r="SRX88" s="4"/>
      <c r="SRY88" s="4"/>
      <c r="SRZ88" s="4"/>
      <c r="SSA88" s="4"/>
      <c r="SSB88" s="4"/>
      <c r="SSC88" s="4"/>
      <c r="SSD88" s="4"/>
      <c r="SSE88" s="4"/>
      <c r="SSF88" s="4"/>
      <c r="SSG88" s="4"/>
      <c r="SSH88" s="4"/>
      <c r="SSI88" s="4"/>
      <c r="SSJ88" s="4"/>
      <c r="SSK88" s="4"/>
      <c r="SSL88" s="4"/>
      <c r="SSM88" s="4"/>
      <c r="SSN88" s="4"/>
      <c r="SSO88" s="4"/>
      <c r="SSP88" s="4"/>
      <c r="SSQ88" s="4"/>
      <c r="SSR88" s="4"/>
      <c r="SSS88" s="4"/>
      <c r="SST88" s="4"/>
      <c r="SSU88" s="4"/>
      <c r="SSV88" s="4"/>
      <c r="SSW88" s="4"/>
      <c r="SSX88" s="4"/>
      <c r="SSY88" s="4"/>
      <c r="SSZ88" s="4"/>
      <c r="STA88" s="4"/>
      <c r="STB88" s="4"/>
      <c r="STC88" s="4"/>
      <c r="STD88" s="4"/>
      <c r="STE88" s="4"/>
      <c r="STF88" s="4"/>
      <c r="STG88" s="4"/>
      <c r="STH88" s="4"/>
      <c r="STI88" s="4"/>
      <c r="STJ88" s="4"/>
      <c r="STK88" s="4"/>
      <c r="STL88" s="4"/>
      <c r="STM88" s="4"/>
      <c r="STN88" s="4"/>
      <c r="STO88" s="4"/>
      <c r="STP88" s="4"/>
      <c r="STQ88" s="4"/>
      <c r="STR88" s="4"/>
      <c r="STS88" s="4"/>
      <c r="STT88" s="4"/>
      <c r="STU88" s="4"/>
      <c r="STV88" s="4"/>
      <c r="STW88" s="4"/>
      <c r="STX88" s="4"/>
      <c r="STY88" s="4"/>
      <c r="STZ88" s="4"/>
      <c r="SUA88" s="4"/>
      <c r="SUB88" s="4"/>
      <c r="SUC88" s="4"/>
      <c r="SUD88" s="4"/>
      <c r="SUE88" s="4"/>
      <c r="SUF88" s="4"/>
      <c r="SUG88" s="4"/>
      <c r="SUH88" s="4"/>
      <c r="SUI88" s="4"/>
      <c r="SUJ88" s="4"/>
      <c r="SUK88" s="4"/>
      <c r="SUL88" s="4"/>
      <c r="SUM88" s="4"/>
      <c r="SUN88" s="4"/>
      <c r="SUO88" s="4"/>
      <c r="SUP88" s="4"/>
      <c r="SUQ88" s="4"/>
      <c r="SUR88" s="4"/>
      <c r="SUS88" s="4"/>
      <c r="SUT88" s="4"/>
      <c r="SUU88" s="4"/>
      <c r="SUV88" s="4"/>
      <c r="SUW88" s="4"/>
      <c r="SUX88" s="4"/>
      <c r="SUY88" s="4"/>
      <c r="SUZ88" s="4"/>
      <c r="SVA88" s="4"/>
      <c r="SVB88" s="4"/>
      <c r="SVC88" s="4"/>
      <c r="SVD88" s="4"/>
      <c r="SVE88" s="4"/>
      <c r="SVF88" s="4"/>
      <c r="SVG88" s="4"/>
      <c r="SVH88" s="4"/>
      <c r="SVI88" s="4"/>
      <c r="SVJ88" s="4"/>
      <c r="SVK88" s="4"/>
      <c r="SVL88" s="4"/>
      <c r="SVM88" s="4"/>
      <c r="SVN88" s="4"/>
      <c r="SVO88" s="4"/>
      <c r="SVP88" s="4"/>
      <c r="SVQ88" s="4"/>
      <c r="SVR88" s="4"/>
      <c r="SVS88" s="4"/>
      <c r="SVT88" s="4"/>
      <c r="SVU88" s="4"/>
      <c r="SVV88" s="4"/>
      <c r="SVW88" s="4"/>
      <c r="SVX88" s="4"/>
      <c r="SVY88" s="4"/>
      <c r="SVZ88" s="4"/>
      <c r="SWA88" s="4"/>
      <c r="SWB88" s="4"/>
      <c r="SWC88" s="4"/>
      <c r="SWD88" s="4"/>
      <c r="SWE88" s="4"/>
      <c r="SWF88" s="4"/>
      <c r="SWG88" s="4"/>
      <c r="SWH88" s="4"/>
      <c r="SWI88" s="4"/>
      <c r="SWJ88" s="4"/>
      <c r="SWK88" s="4"/>
      <c r="SWL88" s="4"/>
      <c r="SWM88" s="4"/>
      <c r="SWN88" s="4"/>
      <c r="SWO88" s="4"/>
      <c r="SWP88" s="4"/>
      <c r="SWQ88" s="4"/>
      <c r="SWR88" s="4"/>
      <c r="SWS88" s="4"/>
      <c r="SWT88" s="4"/>
      <c r="SWU88" s="4"/>
      <c r="SWV88" s="4"/>
      <c r="SWW88" s="4"/>
      <c r="SWX88" s="4"/>
      <c r="SWY88" s="4"/>
      <c r="SWZ88" s="4"/>
      <c r="SXA88" s="4"/>
      <c r="SXB88" s="4"/>
      <c r="SXC88" s="4"/>
      <c r="SXD88" s="4"/>
      <c r="SXE88" s="4"/>
      <c r="SXF88" s="4"/>
      <c r="SXG88" s="4"/>
      <c r="SXH88" s="4"/>
      <c r="SXI88" s="4"/>
      <c r="SXJ88" s="4"/>
      <c r="SXK88" s="4"/>
      <c r="SXL88" s="4"/>
      <c r="SXM88" s="4"/>
      <c r="SXN88" s="4"/>
      <c r="SXO88" s="4"/>
      <c r="SXP88" s="4"/>
      <c r="SXQ88" s="4"/>
      <c r="SXR88" s="4"/>
      <c r="SXS88" s="4"/>
      <c r="SXT88" s="4"/>
      <c r="SXU88" s="4"/>
      <c r="SXV88" s="4"/>
      <c r="SXW88" s="4"/>
      <c r="SXX88" s="4"/>
      <c r="SXY88" s="4"/>
      <c r="SXZ88" s="4"/>
      <c r="SYA88" s="4"/>
      <c r="SYB88" s="4"/>
      <c r="SYC88" s="4"/>
      <c r="SYD88" s="4"/>
      <c r="SYE88" s="4"/>
      <c r="SYF88" s="4"/>
      <c r="SYG88" s="4"/>
      <c r="SYH88" s="4"/>
      <c r="SYI88" s="4"/>
      <c r="SYJ88" s="4"/>
      <c r="SYK88" s="4"/>
      <c r="SYL88" s="4"/>
      <c r="SYM88" s="4"/>
      <c r="SYN88" s="4"/>
      <c r="SYO88" s="4"/>
      <c r="SYP88" s="4"/>
      <c r="SYQ88" s="4"/>
      <c r="SYR88" s="4"/>
      <c r="SYS88" s="4"/>
      <c r="SYT88" s="4"/>
      <c r="SYU88" s="4"/>
      <c r="SYV88" s="4"/>
      <c r="SYW88" s="4"/>
      <c r="SYX88" s="4"/>
      <c r="SYY88" s="4"/>
      <c r="SYZ88" s="4"/>
      <c r="SZA88" s="4"/>
      <c r="SZB88" s="4"/>
      <c r="SZC88" s="4"/>
      <c r="SZD88" s="4"/>
      <c r="SZE88" s="4"/>
      <c r="SZF88" s="4"/>
      <c r="SZG88" s="4"/>
      <c r="SZH88" s="4"/>
      <c r="SZI88" s="4"/>
      <c r="SZJ88" s="4"/>
      <c r="SZK88" s="4"/>
      <c r="SZL88" s="4"/>
      <c r="SZM88" s="4"/>
      <c r="SZN88" s="4"/>
      <c r="SZO88" s="4"/>
      <c r="SZP88" s="4"/>
      <c r="SZQ88" s="4"/>
      <c r="SZR88" s="4"/>
      <c r="SZS88" s="4"/>
      <c r="SZT88" s="4"/>
      <c r="SZU88" s="4"/>
      <c r="SZV88" s="4"/>
      <c r="SZW88" s="4"/>
      <c r="SZX88" s="4"/>
      <c r="SZY88" s="4"/>
      <c r="SZZ88" s="4"/>
      <c r="TAA88" s="4"/>
      <c r="TAB88" s="4"/>
      <c r="TAC88" s="4"/>
      <c r="TAD88" s="4"/>
      <c r="TAE88" s="4"/>
      <c r="TAF88" s="4"/>
      <c r="TAG88" s="4"/>
      <c r="TAH88" s="4"/>
      <c r="TAI88" s="4"/>
      <c r="TAJ88" s="4"/>
      <c r="TAK88" s="4"/>
      <c r="TAL88" s="4"/>
      <c r="TAM88" s="4"/>
      <c r="TAN88" s="4"/>
      <c r="TAO88" s="4"/>
      <c r="TAP88" s="4"/>
      <c r="TAQ88" s="4"/>
      <c r="TAR88" s="4"/>
      <c r="TAS88" s="4"/>
      <c r="TAT88" s="4"/>
      <c r="TAU88" s="4"/>
      <c r="TAV88" s="4"/>
      <c r="TAW88" s="4"/>
      <c r="TAX88" s="4"/>
      <c r="TAY88" s="4"/>
      <c r="TAZ88" s="4"/>
      <c r="TBA88" s="4"/>
      <c r="TBB88" s="4"/>
      <c r="TBC88" s="4"/>
      <c r="TBD88" s="4"/>
      <c r="TBE88" s="4"/>
      <c r="TBF88" s="4"/>
      <c r="TBG88" s="4"/>
      <c r="TBH88" s="4"/>
      <c r="TBI88" s="4"/>
      <c r="TBJ88" s="4"/>
      <c r="TBK88" s="4"/>
      <c r="TBL88" s="4"/>
      <c r="TBM88" s="4"/>
      <c r="TBN88" s="4"/>
      <c r="TBO88" s="4"/>
      <c r="TBP88" s="4"/>
      <c r="TBQ88" s="4"/>
      <c r="TBR88" s="4"/>
      <c r="TBS88" s="4"/>
      <c r="TBT88" s="4"/>
      <c r="TBU88" s="4"/>
      <c r="TBV88" s="4"/>
      <c r="TBW88" s="4"/>
      <c r="TBX88" s="4"/>
      <c r="TBY88" s="4"/>
      <c r="TBZ88" s="4"/>
      <c r="TCA88" s="4"/>
      <c r="TCB88" s="4"/>
      <c r="TCC88" s="4"/>
      <c r="TCD88" s="4"/>
      <c r="TCE88" s="4"/>
      <c r="TCF88" s="4"/>
      <c r="TCG88" s="4"/>
      <c r="TCH88" s="4"/>
      <c r="TCI88" s="4"/>
      <c r="TCJ88" s="4"/>
      <c r="TCK88" s="4"/>
      <c r="TCL88" s="4"/>
      <c r="TCM88" s="4"/>
      <c r="TCN88" s="4"/>
      <c r="TCO88" s="4"/>
      <c r="TCP88" s="4"/>
      <c r="TCQ88" s="4"/>
      <c r="TCR88" s="4"/>
      <c r="TCS88" s="4"/>
      <c r="TCT88" s="4"/>
      <c r="TCU88" s="4"/>
      <c r="TCV88" s="4"/>
      <c r="TCW88" s="4"/>
      <c r="TCX88" s="4"/>
      <c r="TCY88" s="4"/>
      <c r="TCZ88" s="4"/>
      <c r="TDA88" s="4"/>
      <c r="TDB88" s="4"/>
      <c r="TDC88" s="4"/>
      <c r="TDD88" s="4"/>
      <c r="TDE88" s="4"/>
      <c r="TDF88" s="4"/>
      <c r="TDG88" s="4"/>
      <c r="TDH88" s="4"/>
      <c r="TDI88" s="4"/>
      <c r="TDJ88" s="4"/>
      <c r="TDK88" s="4"/>
      <c r="TDL88" s="4"/>
      <c r="TDM88" s="4"/>
      <c r="TDN88" s="4"/>
      <c r="TDO88" s="4"/>
      <c r="TDP88" s="4"/>
      <c r="TDQ88" s="4"/>
      <c r="TDR88" s="4"/>
      <c r="TDS88" s="4"/>
      <c r="TDT88" s="4"/>
      <c r="TDU88" s="4"/>
      <c r="TDV88" s="4"/>
      <c r="TDW88" s="4"/>
      <c r="TDX88" s="4"/>
      <c r="TDY88" s="4"/>
      <c r="TDZ88" s="4"/>
      <c r="TEA88" s="4"/>
      <c r="TEB88" s="4"/>
      <c r="TEC88" s="4"/>
      <c r="TED88" s="4"/>
      <c r="TEE88" s="4"/>
      <c r="TEF88" s="4"/>
      <c r="TEG88" s="4"/>
      <c r="TEH88" s="4"/>
      <c r="TEI88" s="4"/>
      <c r="TEJ88" s="4"/>
      <c r="TEK88" s="4"/>
      <c r="TEL88" s="4"/>
      <c r="TEM88" s="4"/>
      <c r="TEN88" s="4"/>
      <c r="TEO88" s="4"/>
      <c r="TEP88" s="4"/>
      <c r="TEQ88" s="4"/>
      <c r="TER88" s="4"/>
      <c r="TES88" s="4"/>
      <c r="TET88" s="4"/>
      <c r="TEU88" s="4"/>
      <c r="TEV88" s="4"/>
      <c r="TEW88" s="4"/>
      <c r="TEX88" s="4"/>
      <c r="TEY88" s="4"/>
      <c r="TEZ88" s="4"/>
      <c r="TFA88" s="4"/>
      <c r="TFB88" s="4"/>
      <c r="TFC88" s="4"/>
      <c r="TFD88" s="4"/>
      <c r="TFE88" s="4"/>
      <c r="TFF88" s="4"/>
      <c r="TFG88" s="4"/>
      <c r="TFH88" s="4"/>
      <c r="TFI88" s="4"/>
      <c r="TFJ88" s="4"/>
      <c r="TFK88" s="4"/>
      <c r="TFL88" s="4"/>
      <c r="TFM88" s="4"/>
      <c r="TFN88" s="4"/>
      <c r="TFO88" s="4"/>
      <c r="TFP88" s="4"/>
      <c r="TFQ88" s="4"/>
      <c r="TFR88" s="4"/>
      <c r="TFS88" s="4"/>
      <c r="TFT88" s="4"/>
      <c r="TFU88" s="4"/>
      <c r="TFV88" s="4"/>
      <c r="TFW88" s="4"/>
      <c r="TFX88" s="4"/>
      <c r="TFY88" s="4"/>
      <c r="TFZ88" s="4"/>
      <c r="TGA88" s="4"/>
      <c r="TGB88" s="4"/>
      <c r="TGC88" s="4"/>
      <c r="TGD88" s="4"/>
      <c r="TGE88" s="4"/>
      <c r="TGF88" s="4"/>
      <c r="TGG88" s="4"/>
      <c r="TGH88" s="4"/>
      <c r="TGI88" s="4"/>
      <c r="TGJ88" s="4"/>
      <c r="TGK88" s="4"/>
      <c r="TGL88" s="4"/>
      <c r="TGM88" s="4"/>
      <c r="TGN88" s="4"/>
      <c r="TGO88" s="4"/>
      <c r="TGP88" s="4"/>
      <c r="TGQ88" s="4"/>
      <c r="TGR88" s="4"/>
      <c r="TGS88" s="4"/>
      <c r="TGT88" s="4"/>
      <c r="TGU88" s="4"/>
      <c r="TGV88" s="4"/>
      <c r="TGW88" s="4"/>
      <c r="TGX88" s="4"/>
      <c r="TGY88" s="4"/>
      <c r="TGZ88" s="4"/>
      <c r="THA88" s="4"/>
      <c r="THB88" s="4"/>
      <c r="THC88" s="4"/>
      <c r="THD88" s="4"/>
      <c r="THE88" s="4"/>
      <c r="THF88" s="4"/>
      <c r="THG88" s="4"/>
      <c r="THH88" s="4"/>
      <c r="THI88" s="4"/>
      <c r="THJ88" s="4"/>
      <c r="THK88" s="4"/>
      <c r="THL88" s="4"/>
      <c r="THM88" s="4"/>
      <c r="THN88" s="4"/>
      <c r="THO88" s="4"/>
      <c r="THP88" s="4"/>
      <c r="THQ88" s="4"/>
      <c r="THR88" s="4"/>
      <c r="THS88" s="4"/>
      <c r="THT88" s="4"/>
      <c r="THU88" s="4"/>
      <c r="THV88" s="4"/>
      <c r="THW88" s="4"/>
      <c r="THX88" s="4"/>
      <c r="THY88" s="4"/>
      <c r="THZ88" s="4"/>
      <c r="TIA88" s="4"/>
      <c r="TIB88" s="4"/>
      <c r="TIC88" s="4"/>
      <c r="TID88" s="4"/>
      <c r="TIE88" s="4"/>
      <c r="TIF88" s="4"/>
      <c r="TIG88" s="4"/>
      <c r="TIH88" s="4"/>
      <c r="TII88" s="4"/>
      <c r="TIJ88" s="4"/>
      <c r="TIK88" s="4"/>
      <c r="TIL88" s="4"/>
      <c r="TIM88" s="4"/>
      <c r="TIN88" s="4"/>
      <c r="TIO88" s="4"/>
      <c r="TIP88" s="4"/>
      <c r="TIQ88" s="4"/>
      <c r="TIR88" s="4"/>
      <c r="TIS88" s="4"/>
      <c r="TIT88" s="4"/>
      <c r="TIU88" s="4"/>
      <c r="TIV88" s="4"/>
      <c r="TIW88" s="4"/>
      <c r="TIX88" s="4"/>
      <c r="TIY88" s="4"/>
      <c r="TIZ88" s="4"/>
      <c r="TJA88" s="4"/>
      <c r="TJB88" s="4"/>
      <c r="TJC88" s="4"/>
      <c r="TJD88" s="4"/>
      <c r="TJE88" s="4"/>
      <c r="TJF88" s="4"/>
      <c r="TJG88" s="4"/>
      <c r="TJH88" s="4"/>
      <c r="TJI88" s="4"/>
      <c r="TJJ88" s="4"/>
      <c r="TJK88" s="4"/>
      <c r="TJL88" s="4"/>
      <c r="TJM88" s="4"/>
      <c r="TJN88" s="4"/>
      <c r="TJO88" s="4"/>
      <c r="TJP88" s="4"/>
      <c r="TJQ88" s="4"/>
      <c r="TJR88" s="4"/>
      <c r="TJS88" s="4"/>
      <c r="TJT88" s="4"/>
      <c r="TJU88" s="4"/>
      <c r="TJV88" s="4"/>
      <c r="TJW88" s="4"/>
      <c r="TJX88" s="4"/>
      <c r="TJY88" s="4"/>
      <c r="TJZ88" s="4"/>
      <c r="TKA88" s="4"/>
      <c r="TKB88" s="4"/>
      <c r="TKC88" s="4"/>
      <c r="TKD88" s="4"/>
      <c r="TKE88" s="4"/>
      <c r="TKF88" s="4"/>
      <c r="TKG88" s="4"/>
      <c r="TKH88" s="4"/>
      <c r="TKI88" s="4"/>
      <c r="TKJ88" s="4"/>
      <c r="TKK88" s="4"/>
      <c r="TKL88" s="4"/>
      <c r="TKM88" s="4"/>
      <c r="TKN88" s="4"/>
      <c r="TKO88" s="4"/>
      <c r="TKP88" s="4"/>
      <c r="TKQ88" s="4"/>
      <c r="TKR88" s="4"/>
      <c r="TKS88" s="4"/>
      <c r="TKT88" s="4"/>
      <c r="TKU88" s="4"/>
      <c r="TKV88" s="4"/>
      <c r="TKW88" s="4"/>
      <c r="TKX88" s="4"/>
      <c r="TKY88" s="4"/>
      <c r="TKZ88" s="4"/>
      <c r="TLA88" s="4"/>
      <c r="TLB88" s="4"/>
      <c r="TLC88" s="4"/>
      <c r="TLD88" s="4"/>
      <c r="TLE88" s="4"/>
      <c r="TLF88" s="4"/>
      <c r="TLG88" s="4"/>
      <c r="TLH88" s="4"/>
      <c r="TLI88" s="4"/>
      <c r="TLJ88" s="4"/>
      <c r="TLK88" s="4"/>
      <c r="TLL88" s="4"/>
      <c r="TLM88" s="4"/>
      <c r="TLN88" s="4"/>
      <c r="TLO88" s="4"/>
      <c r="TLP88" s="4"/>
      <c r="TLQ88" s="4"/>
      <c r="TLR88" s="4"/>
      <c r="TLS88" s="4"/>
      <c r="TLT88" s="4"/>
      <c r="TLU88" s="4"/>
      <c r="TLV88" s="4"/>
      <c r="TLW88" s="4"/>
      <c r="TLX88" s="4"/>
      <c r="TLY88" s="4"/>
      <c r="TLZ88" s="4"/>
      <c r="TMA88" s="4"/>
      <c r="TMB88" s="4"/>
      <c r="TMC88" s="4"/>
      <c r="TMD88" s="4"/>
      <c r="TME88" s="4"/>
      <c r="TMF88" s="4"/>
      <c r="TMG88" s="4"/>
      <c r="TMH88" s="4"/>
      <c r="TMI88" s="4"/>
      <c r="TMJ88" s="4"/>
      <c r="TMK88" s="4"/>
      <c r="TML88" s="4"/>
      <c r="TMM88" s="4"/>
      <c r="TMN88" s="4"/>
      <c r="TMO88" s="4"/>
      <c r="TMP88" s="4"/>
      <c r="TMQ88" s="4"/>
      <c r="TMR88" s="4"/>
      <c r="TMS88" s="4"/>
      <c r="TMT88" s="4"/>
      <c r="TMU88" s="4"/>
      <c r="TMV88" s="4"/>
      <c r="TMW88" s="4"/>
      <c r="TMX88" s="4"/>
      <c r="TMY88" s="4"/>
      <c r="TMZ88" s="4"/>
      <c r="TNA88" s="4"/>
      <c r="TNB88" s="4"/>
      <c r="TNC88" s="4"/>
      <c r="TND88" s="4"/>
      <c r="TNE88" s="4"/>
      <c r="TNF88" s="4"/>
      <c r="TNG88" s="4"/>
      <c r="TNH88" s="4"/>
      <c r="TNI88" s="4"/>
      <c r="TNJ88" s="4"/>
      <c r="TNK88" s="4"/>
      <c r="TNL88" s="4"/>
      <c r="TNM88" s="4"/>
      <c r="TNN88" s="4"/>
      <c r="TNO88" s="4"/>
      <c r="TNP88" s="4"/>
      <c r="TNQ88" s="4"/>
      <c r="TNR88" s="4"/>
      <c r="TNS88" s="4"/>
      <c r="TNT88" s="4"/>
      <c r="TNU88" s="4"/>
      <c r="TNV88" s="4"/>
      <c r="TNW88" s="4"/>
      <c r="TNX88" s="4"/>
      <c r="TNY88" s="4"/>
      <c r="TNZ88" s="4"/>
      <c r="TOA88" s="4"/>
      <c r="TOB88" s="4"/>
      <c r="TOC88" s="4"/>
      <c r="TOD88" s="4"/>
      <c r="TOE88" s="4"/>
      <c r="TOF88" s="4"/>
      <c r="TOG88" s="4"/>
      <c r="TOH88" s="4"/>
      <c r="TOI88" s="4"/>
      <c r="TOJ88" s="4"/>
      <c r="TOK88" s="4"/>
      <c r="TOL88" s="4"/>
      <c r="TOM88" s="4"/>
      <c r="TON88" s="4"/>
      <c r="TOO88" s="4"/>
      <c r="TOP88" s="4"/>
      <c r="TOQ88" s="4"/>
      <c r="TOR88" s="4"/>
      <c r="TOS88" s="4"/>
      <c r="TOT88" s="4"/>
      <c r="TOU88" s="4"/>
      <c r="TOV88" s="4"/>
      <c r="TOW88" s="4"/>
      <c r="TOX88" s="4"/>
      <c r="TOY88" s="4"/>
      <c r="TOZ88" s="4"/>
      <c r="TPA88" s="4"/>
      <c r="TPB88" s="4"/>
      <c r="TPC88" s="4"/>
      <c r="TPD88" s="4"/>
      <c r="TPE88" s="4"/>
      <c r="TPF88" s="4"/>
      <c r="TPG88" s="4"/>
      <c r="TPH88" s="4"/>
      <c r="TPI88" s="4"/>
      <c r="TPJ88" s="4"/>
      <c r="TPK88" s="4"/>
      <c r="TPL88" s="4"/>
      <c r="TPM88" s="4"/>
      <c r="TPN88" s="4"/>
      <c r="TPO88" s="4"/>
      <c r="TPP88" s="4"/>
      <c r="TPQ88" s="4"/>
      <c r="TPR88" s="4"/>
      <c r="TPS88" s="4"/>
      <c r="TPT88" s="4"/>
      <c r="TPU88" s="4"/>
      <c r="TPV88" s="4"/>
      <c r="TPW88" s="4"/>
      <c r="TPX88" s="4"/>
      <c r="TPY88" s="4"/>
      <c r="TPZ88" s="4"/>
      <c r="TQA88" s="4"/>
      <c r="TQB88" s="4"/>
      <c r="TQC88" s="4"/>
      <c r="TQD88" s="4"/>
      <c r="TQE88" s="4"/>
      <c r="TQF88" s="4"/>
      <c r="TQG88" s="4"/>
      <c r="TQH88" s="4"/>
      <c r="TQI88" s="4"/>
      <c r="TQJ88" s="4"/>
      <c r="TQK88" s="4"/>
      <c r="TQL88" s="4"/>
      <c r="TQM88" s="4"/>
      <c r="TQN88" s="4"/>
      <c r="TQO88" s="4"/>
      <c r="TQP88" s="4"/>
      <c r="TQQ88" s="4"/>
      <c r="TQR88" s="4"/>
      <c r="TQS88" s="4"/>
      <c r="TQT88" s="4"/>
      <c r="TQU88" s="4"/>
      <c r="TQV88" s="4"/>
      <c r="TQW88" s="4"/>
      <c r="TQX88" s="4"/>
      <c r="TQY88" s="4"/>
      <c r="TQZ88" s="4"/>
      <c r="TRA88" s="4"/>
      <c r="TRB88" s="4"/>
      <c r="TRC88" s="4"/>
      <c r="TRD88" s="4"/>
      <c r="TRE88" s="4"/>
      <c r="TRF88" s="4"/>
      <c r="TRG88" s="4"/>
      <c r="TRH88" s="4"/>
      <c r="TRI88" s="4"/>
      <c r="TRJ88" s="4"/>
      <c r="TRK88" s="4"/>
      <c r="TRL88" s="4"/>
      <c r="TRM88" s="4"/>
      <c r="TRN88" s="4"/>
      <c r="TRO88" s="4"/>
      <c r="TRP88" s="4"/>
      <c r="TRQ88" s="4"/>
      <c r="TRR88" s="4"/>
      <c r="TRS88" s="4"/>
      <c r="TRT88" s="4"/>
      <c r="TRU88" s="4"/>
      <c r="TRV88" s="4"/>
      <c r="TRW88" s="4"/>
      <c r="TRX88" s="4"/>
      <c r="TRY88" s="4"/>
      <c r="TRZ88" s="4"/>
      <c r="TSA88" s="4"/>
      <c r="TSB88" s="4"/>
      <c r="TSC88" s="4"/>
      <c r="TSD88" s="4"/>
      <c r="TSE88" s="4"/>
      <c r="TSF88" s="4"/>
      <c r="TSG88" s="4"/>
      <c r="TSH88" s="4"/>
      <c r="TSI88" s="4"/>
      <c r="TSJ88" s="4"/>
      <c r="TSK88" s="4"/>
      <c r="TSL88" s="4"/>
      <c r="TSM88" s="4"/>
      <c r="TSN88" s="4"/>
      <c r="TSO88" s="4"/>
      <c r="TSP88" s="4"/>
      <c r="TSQ88" s="4"/>
      <c r="TSR88" s="4"/>
      <c r="TSS88" s="4"/>
      <c r="TST88" s="4"/>
      <c r="TSU88" s="4"/>
      <c r="TSV88" s="4"/>
      <c r="TSW88" s="4"/>
      <c r="TSX88" s="4"/>
      <c r="TSY88" s="4"/>
      <c r="TSZ88" s="4"/>
      <c r="TTA88" s="4"/>
      <c r="TTB88" s="4"/>
      <c r="TTC88" s="4"/>
      <c r="TTD88" s="4"/>
      <c r="TTE88" s="4"/>
      <c r="TTF88" s="4"/>
      <c r="TTG88" s="4"/>
      <c r="TTH88" s="4"/>
      <c r="TTI88" s="4"/>
      <c r="TTJ88" s="4"/>
      <c r="TTK88" s="4"/>
      <c r="TTL88" s="4"/>
      <c r="TTM88" s="4"/>
      <c r="TTN88" s="4"/>
      <c r="TTO88" s="4"/>
      <c r="TTP88" s="4"/>
      <c r="TTQ88" s="4"/>
      <c r="TTR88" s="4"/>
      <c r="TTS88" s="4"/>
      <c r="TTT88" s="4"/>
      <c r="TTU88" s="4"/>
      <c r="TTV88" s="4"/>
      <c r="TTW88" s="4"/>
      <c r="TTX88" s="4"/>
      <c r="TTY88" s="4"/>
      <c r="TTZ88" s="4"/>
      <c r="TUA88" s="4"/>
      <c r="TUB88" s="4"/>
      <c r="TUC88" s="4"/>
      <c r="TUD88" s="4"/>
      <c r="TUE88" s="4"/>
      <c r="TUF88" s="4"/>
      <c r="TUG88" s="4"/>
      <c r="TUH88" s="4"/>
      <c r="TUI88" s="4"/>
      <c r="TUJ88" s="4"/>
      <c r="TUK88" s="4"/>
      <c r="TUL88" s="4"/>
      <c r="TUM88" s="4"/>
      <c r="TUN88" s="4"/>
      <c r="TUO88" s="4"/>
      <c r="TUP88" s="4"/>
      <c r="TUQ88" s="4"/>
      <c r="TUR88" s="4"/>
      <c r="TUS88" s="4"/>
      <c r="TUT88" s="4"/>
      <c r="TUU88" s="4"/>
      <c r="TUV88" s="4"/>
      <c r="TUW88" s="4"/>
      <c r="TUX88" s="4"/>
      <c r="TUY88" s="4"/>
      <c r="TUZ88" s="4"/>
      <c r="TVA88" s="4"/>
      <c r="TVB88" s="4"/>
      <c r="TVC88" s="4"/>
      <c r="TVD88" s="4"/>
      <c r="TVE88" s="4"/>
      <c r="TVF88" s="4"/>
      <c r="TVG88" s="4"/>
      <c r="TVH88" s="4"/>
      <c r="TVI88" s="4"/>
      <c r="TVJ88" s="4"/>
      <c r="TVK88" s="4"/>
      <c r="TVL88" s="4"/>
      <c r="TVM88" s="4"/>
      <c r="TVN88" s="4"/>
      <c r="TVO88" s="4"/>
      <c r="TVP88" s="4"/>
      <c r="TVQ88" s="4"/>
      <c r="TVR88" s="4"/>
      <c r="TVS88" s="4"/>
      <c r="TVT88" s="4"/>
      <c r="TVU88" s="4"/>
      <c r="TVV88" s="4"/>
      <c r="TVW88" s="4"/>
      <c r="TVX88" s="4"/>
      <c r="TVY88" s="4"/>
      <c r="TVZ88" s="4"/>
      <c r="TWA88" s="4"/>
      <c r="TWB88" s="4"/>
      <c r="TWC88" s="4"/>
      <c r="TWD88" s="4"/>
      <c r="TWE88" s="4"/>
      <c r="TWF88" s="4"/>
      <c r="TWG88" s="4"/>
      <c r="TWH88" s="4"/>
      <c r="TWI88" s="4"/>
      <c r="TWJ88" s="4"/>
      <c r="TWK88" s="4"/>
      <c r="TWL88" s="4"/>
      <c r="TWM88" s="4"/>
      <c r="TWN88" s="4"/>
      <c r="TWO88" s="4"/>
      <c r="TWP88" s="4"/>
      <c r="TWQ88" s="4"/>
      <c r="TWR88" s="4"/>
      <c r="TWS88" s="4"/>
      <c r="TWT88" s="4"/>
      <c r="TWU88" s="4"/>
      <c r="TWV88" s="4"/>
      <c r="TWW88" s="4"/>
      <c r="TWX88" s="4"/>
      <c r="TWY88" s="4"/>
      <c r="TWZ88" s="4"/>
      <c r="TXA88" s="4"/>
      <c r="TXB88" s="4"/>
      <c r="TXC88" s="4"/>
      <c r="TXD88" s="4"/>
      <c r="TXE88" s="4"/>
      <c r="TXF88" s="4"/>
      <c r="TXG88" s="4"/>
      <c r="TXH88" s="4"/>
      <c r="TXI88" s="4"/>
      <c r="TXJ88" s="4"/>
      <c r="TXK88" s="4"/>
      <c r="TXL88" s="4"/>
      <c r="TXM88" s="4"/>
      <c r="TXN88" s="4"/>
      <c r="TXO88" s="4"/>
      <c r="TXP88" s="4"/>
      <c r="TXQ88" s="4"/>
      <c r="TXR88" s="4"/>
      <c r="TXS88" s="4"/>
      <c r="TXT88" s="4"/>
      <c r="TXU88" s="4"/>
      <c r="TXV88" s="4"/>
      <c r="TXW88" s="4"/>
      <c r="TXX88" s="4"/>
      <c r="TXY88" s="4"/>
      <c r="TXZ88" s="4"/>
      <c r="TYA88" s="4"/>
      <c r="TYB88" s="4"/>
      <c r="TYC88" s="4"/>
      <c r="TYD88" s="4"/>
      <c r="TYE88" s="4"/>
      <c r="TYF88" s="4"/>
      <c r="TYG88" s="4"/>
      <c r="TYH88" s="4"/>
      <c r="TYI88" s="4"/>
      <c r="TYJ88" s="4"/>
      <c r="TYK88" s="4"/>
      <c r="TYL88" s="4"/>
      <c r="TYM88" s="4"/>
      <c r="TYN88" s="4"/>
      <c r="TYO88" s="4"/>
      <c r="TYP88" s="4"/>
      <c r="TYQ88" s="4"/>
      <c r="TYR88" s="4"/>
      <c r="TYS88" s="4"/>
      <c r="TYT88" s="4"/>
      <c r="TYU88" s="4"/>
      <c r="TYV88" s="4"/>
      <c r="TYW88" s="4"/>
      <c r="TYX88" s="4"/>
      <c r="TYY88" s="4"/>
      <c r="TYZ88" s="4"/>
      <c r="TZA88" s="4"/>
      <c r="TZB88" s="4"/>
      <c r="TZC88" s="4"/>
      <c r="TZD88" s="4"/>
      <c r="TZE88" s="4"/>
      <c r="TZF88" s="4"/>
      <c r="TZG88" s="4"/>
      <c r="TZH88" s="4"/>
      <c r="TZI88" s="4"/>
      <c r="TZJ88" s="4"/>
      <c r="TZK88" s="4"/>
      <c r="TZL88" s="4"/>
      <c r="TZM88" s="4"/>
      <c r="TZN88" s="4"/>
      <c r="TZO88" s="4"/>
      <c r="TZP88" s="4"/>
      <c r="TZQ88" s="4"/>
      <c r="TZR88" s="4"/>
      <c r="TZS88" s="4"/>
      <c r="TZT88" s="4"/>
      <c r="TZU88" s="4"/>
      <c r="TZV88" s="4"/>
      <c r="TZW88" s="4"/>
      <c r="TZX88" s="4"/>
      <c r="TZY88" s="4"/>
      <c r="TZZ88" s="4"/>
      <c r="UAA88" s="4"/>
      <c r="UAB88" s="4"/>
      <c r="UAC88" s="4"/>
      <c r="UAD88" s="4"/>
      <c r="UAE88" s="4"/>
      <c r="UAF88" s="4"/>
      <c r="UAG88" s="4"/>
      <c r="UAH88" s="4"/>
      <c r="UAI88" s="4"/>
      <c r="UAJ88" s="4"/>
      <c r="UAK88" s="4"/>
      <c r="UAL88" s="4"/>
      <c r="UAM88" s="4"/>
      <c r="UAN88" s="4"/>
      <c r="UAO88" s="4"/>
      <c r="UAP88" s="4"/>
      <c r="UAQ88" s="4"/>
      <c r="UAR88" s="4"/>
      <c r="UAS88" s="4"/>
      <c r="UAT88" s="4"/>
      <c r="UAU88" s="4"/>
      <c r="UAV88" s="4"/>
      <c r="UAW88" s="4"/>
      <c r="UAX88" s="4"/>
      <c r="UAY88" s="4"/>
      <c r="UAZ88" s="4"/>
      <c r="UBA88" s="4"/>
      <c r="UBB88" s="4"/>
      <c r="UBC88" s="4"/>
      <c r="UBD88" s="4"/>
      <c r="UBE88" s="4"/>
      <c r="UBF88" s="4"/>
      <c r="UBG88" s="4"/>
      <c r="UBH88" s="4"/>
      <c r="UBI88" s="4"/>
      <c r="UBJ88" s="4"/>
      <c r="UBK88" s="4"/>
      <c r="UBL88" s="4"/>
      <c r="UBM88" s="4"/>
      <c r="UBN88" s="4"/>
      <c r="UBO88" s="4"/>
      <c r="UBP88" s="4"/>
      <c r="UBQ88" s="4"/>
      <c r="UBR88" s="4"/>
      <c r="UBS88" s="4"/>
      <c r="UBT88" s="4"/>
      <c r="UBU88" s="4"/>
      <c r="UBV88" s="4"/>
      <c r="UBW88" s="4"/>
      <c r="UBX88" s="4"/>
      <c r="UBY88" s="4"/>
      <c r="UBZ88" s="4"/>
      <c r="UCA88" s="4"/>
      <c r="UCB88" s="4"/>
      <c r="UCC88" s="4"/>
      <c r="UCD88" s="4"/>
      <c r="UCE88" s="4"/>
      <c r="UCF88" s="4"/>
      <c r="UCG88" s="4"/>
      <c r="UCH88" s="4"/>
      <c r="UCI88" s="4"/>
      <c r="UCJ88" s="4"/>
      <c r="UCK88" s="4"/>
      <c r="UCL88" s="4"/>
      <c r="UCM88" s="4"/>
      <c r="UCN88" s="4"/>
      <c r="UCO88" s="4"/>
      <c r="UCP88" s="4"/>
      <c r="UCQ88" s="4"/>
      <c r="UCR88" s="4"/>
      <c r="UCS88" s="4"/>
      <c r="UCT88" s="4"/>
      <c r="UCU88" s="4"/>
      <c r="UCV88" s="4"/>
      <c r="UCW88" s="4"/>
      <c r="UCX88" s="4"/>
      <c r="UCY88" s="4"/>
      <c r="UCZ88" s="4"/>
      <c r="UDA88" s="4"/>
      <c r="UDB88" s="4"/>
      <c r="UDC88" s="4"/>
      <c r="UDD88" s="4"/>
      <c r="UDE88" s="4"/>
      <c r="UDF88" s="4"/>
      <c r="UDG88" s="4"/>
      <c r="UDH88" s="4"/>
      <c r="UDI88" s="4"/>
      <c r="UDJ88" s="4"/>
      <c r="UDK88" s="4"/>
      <c r="UDL88" s="4"/>
      <c r="UDM88" s="4"/>
      <c r="UDN88" s="4"/>
      <c r="UDO88" s="4"/>
      <c r="UDP88" s="4"/>
      <c r="UDQ88" s="4"/>
      <c r="UDR88" s="4"/>
      <c r="UDS88" s="4"/>
      <c r="UDT88" s="4"/>
      <c r="UDU88" s="4"/>
      <c r="UDV88" s="4"/>
      <c r="UDW88" s="4"/>
      <c r="UDX88" s="4"/>
      <c r="UDY88" s="4"/>
      <c r="UDZ88" s="4"/>
      <c r="UEA88" s="4"/>
      <c r="UEB88" s="4"/>
      <c r="UEC88" s="4"/>
      <c r="UED88" s="4"/>
      <c r="UEE88" s="4"/>
      <c r="UEF88" s="4"/>
      <c r="UEG88" s="4"/>
      <c r="UEH88" s="4"/>
      <c r="UEI88" s="4"/>
      <c r="UEJ88" s="4"/>
      <c r="UEK88" s="4"/>
      <c r="UEL88" s="4"/>
      <c r="UEM88" s="4"/>
      <c r="UEN88" s="4"/>
      <c r="UEO88" s="4"/>
      <c r="UEP88" s="4"/>
      <c r="UEQ88" s="4"/>
      <c r="UER88" s="4"/>
      <c r="UES88" s="4"/>
      <c r="UET88" s="4"/>
      <c r="UEU88" s="4"/>
      <c r="UEV88" s="4"/>
      <c r="UEW88" s="4"/>
      <c r="UEX88" s="4"/>
      <c r="UEY88" s="4"/>
      <c r="UEZ88" s="4"/>
      <c r="UFA88" s="4"/>
      <c r="UFB88" s="4"/>
      <c r="UFC88" s="4"/>
      <c r="UFD88" s="4"/>
      <c r="UFE88" s="4"/>
      <c r="UFF88" s="4"/>
      <c r="UFG88" s="4"/>
      <c r="UFH88" s="4"/>
      <c r="UFI88" s="4"/>
      <c r="UFJ88" s="4"/>
      <c r="UFK88" s="4"/>
      <c r="UFL88" s="4"/>
      <c r="UFM88" s="4"/>
      <c r="UFN88" s="4"/>
      <c r="UFO88" s="4"/>
      <c r="UFP88" s="4"/>
      <c r="UFQ88" s="4"/>
      <c r="UFR88" s="4"/>
      <c r="UFS88" s="4"/>
      <c r="UFT88" s="4"/>
      <c r="UFU88" s="4"/>
      <c r="UFV88" s="4"/>
      <c r="UFW88" s="4"/>
      <c r="UFX88" s="4"/>
      <c r="UFY88" s="4"/>
      <c r="UFZ88" s="4"/>
      <c r="UGA88" s="4"/>
      <c r="UGB88" s="4"/>
      <c r="UGC88" s="4"/>
      <c r="UGD88" s="4"/>
      <c r="UGE88" s="4"/>
      <c r="UGF88" s="4"/>
      <c r="UGG88" s="4"/>
      <c r="UGH88" s="4"/>
      <c r="UGI88" s="4"/>
      <c r="UGJ88" s="4"/>
      <c r="UGK88" s="4"/>
      <c r="UGL88" s="4"/>
      <c r="UGM88" s="4"/>
      <c r="UGN88" s="4"/>
      <c r="UGO88" s="4"/>
      <c r="UGP88" s="4"/>
      <c r="UGQ88" s="4"/>
      <c r="UGR88" s="4"/>
      <c r="UGS88" s="4"/>
      <c r="UGT88" s="4"/>
      <c r="UGU88" s="4"/>
      <c r="UGV88" s="4"/>
      <c r="UGW88" s="4"/>
      <c r="UGX88" s="4"/>
      <c r="UGY88" s="4"/>
      <c r="UGZ88" s="4"/>
      <c r="UHA88" s="4"/>
      <c r="UHB88" s="4"/>
      <c r="UHC88" s="4"/>
      <c r="UHD88" s="4"/>
      <c r="UHE88" s="4"/>
      <c r="UHF88" s="4"/>
      <c r="UHG88" s="4"/>
      <c r="UHH88" s="4"/>
      <c r="UHI88" s="4"/>
      <c r="UHJ88" s="4"/>
      <c r="UHK88" s="4"/>
      <c r="UHL88" s="4"/>
      <c r="UHM88" s="4"/>
      <c r="UHN88" s="4"/>
      <c r="UHO88" s="4"/>
      <c r="UHP88" s="4"/>
      <c r="UHQ88" s="4"/>
      <c r="UHR88" s="4"/>
      <c r="UHS88" s="4"/>
      <c r="UHT88" s="4"/>
      <c r="UHU88" s="4"/>
      <c r="UHV88" s="4"/>
      <c r="UHW88" s="4"/>
      <c r="UHX88" s="4"/>
      <c r="UHY88" s="4"/>
      <c r="UHZ88" s="4"/>
      <c r="UIA88" s="4"/>
      <c r="UIB88" s="4"/>
      <c r="UIC88" s="4"/>
      <c r="UID88" s="4"/>
      <c r="UIE88" s="4"/>
      <c r="UIF88" s="4"/>
      <c r="UIG88" s="4"/>
      <c r="UIH88" s="4"/>
      <c r="UII88" s="4"/>
      <c r="UIJ88" s="4"/>
      <c r="UIK88" s="4"/>
      <c r="UIL88" s="4"/>
      <c r="UIM88" s="4"/>
      <c r="UIN88" s="4"/>
      <c r="UIO88" s="4"/>
      <c r="UIP88" s="4"/>
      <c r="UIQ88" s="4"/>
      <c r="UIR88" s="4"/>
      <c r="UIS88" s="4"/>
      <c r="UIT88" s="4"/>
      <c r="UIU88" s="4"/>
      <c r="UIV88" s="4"/>
      <c r="UIW88" s="4"/>
      <c r="UIX88" s="4"/>
      <c r="UIY88" s="4"/>
      <c r="UIZ88" s="4"/>
      <c r="UJA88" s="4"/>
      <c r="UJB88" s="4"/>
      <c r="UJC88" s="4"/>
      <c r="UJD88" s="4"/>
      <c r="UJE88" s="4"/>
      <c r="UJF88" s="4"/>
      <c r="UJG88" s="4"/>
      <c r="UJH88" s="4"/>
      <c r="UJI88" s="4"/>
      <c r="UJJ88" s="4"/>
      <c r="UJK88" s="4"/>
      <c r="UJL88" s="4"/>
      <c r="UJM88" s="4"/>
      <c r="UJN88" s="4"/>
      <c r="UJO88" s="4"/>
      <c r="UJP88" s="4"/>
      <c r="UJQ88" s="4"/>
      <c r="UJR88" s="4"/>
      <c r="UJS88" s="4"/>
      <c r="UJT88" s="4"/>
      <c r="UJU88" s="4"/>
      <c r="UJV88" s="4"/>
      <c r="UJW88" s="4"/>
      <c r="UJX88" s="4"/>
      <c r="UJY88" s="4"/>
      <c r="UJZ88" s="4"/>
      <c r="UKA88" s="4"/>
      <c r="UKB88" s="4"/>
      <c r="UKC88" s="4"/>
      <c r="UKD88" s="4"/>
      <c r="UKE88" s="4"/>
      <c r="UKF88" s="4"/>
      <c r="UKG88" s="4"/>
      <c r="UKH88" s="4"/>
      <c r="UKI88" s="4"/>
      <c r="UKJ88" s="4"/>
      <c r="UKK88" s="4"/>
      <c r="UKL88" s="4"/>
      <c r="UKM88" s="4"/>
      <c r="UKN88" s="4"/>
      <c r="UKO88" s="4"/>
      <c r="UKP88" s="4"/>
      <c r="UKQ88" s="4"/>
      <c r="UKR88" s="4"/>
      <c r="UKS88" s="4"/>
      <c r="UKT88" s="4"/>
      <c r="UKU88" s="4"/>
      <c r="UKV88" s="4"/>
      <c r="UKW88" s="4"/>
      <c r="UKX88" s="4"/>
      <c r="UKY88" s="4"/>
      <c r="UKZ88" s="4"/>
      <c r="ULA88" s="4"/>
      <c r="ULB88" s="4"/>
      <c r="ULC88" s="4"/>
      <c r="ULD88" s="4"/>
      <c r="ULE88" s="4"/>
      <c r="ULF88" s="4"/>
      <c r="ULG88" s="4"/>
      <c r="ULH88" s="4"/>
      <c r="ULI88" s="4"/>
      <c r="ULJ88" s="4"/>
      <c r="ULK88" s="4"/>
      <c r="ULL88" s="4"/>
      <c r="ULM88" s="4"/>
      <c r="ULN88" s="4"/>
      <c r="ULO88" s="4"/>
      <c r="ULP88" s="4"/>
      <c r="ULQ88" s="4"/>
      <c r="ULR88" s="4"/>
      <c r="ULS88" s="4"/>
      <c r="ULT88" s="4"/>
      <c r="ULU88" s="4"/>
      <c r="ULV88" s="4"/>
      <c r="ULW88" s="4"/>
      <c r="ULX88" s="4"/>
      <c r="ULY88" s="4"/>
      <c r="ULZ88" s="4"/>
      <c r="UMA88" s="4"/>
      <c r="UMB88" s="4"/>
      <c r="UMC88" s="4"/>
      <c r="UMD88" s="4"/>
      <c r="UME88" s="4"/>
      <c r="UMF88" s="4"/>
      <c r="UMG88" s="4"/>
      <c r="UMH88" s="4"/>
      <c r="UMI88" s="4"/>
      <c r="UMJ88" s="4"/>
      <c r="UMK88" s="4"/>
      <c r="UML88" s="4"/>
      <c r="UMM88" s="4"/>
      <c r="UMN88" s="4"/>
      <c r="UMO88" s="4"/>
      <c r="UMP88" s="4"/>
      <c r="UMQ88" s="4"/>
      <c r="UMR88" s="4"/>
      <c r="UMS88" s="4"/>
      <c r="UMT88" s="4"/>
      <c r="UMU88" s="4"/>
      <c r="UMV88" s="4"/>
      <c r="UMW88" s="4"/>
      <c r="UMX88" s="4"/>
      <c r="UMY88" s="4"/>
      <c r="UMZ88" s="4"/>
      <c r="UNA88" s="4"/>
      <c r="UNB88" s="4"/>
      <c r="UNC88" s="4"/>
      <c r="UND88" s="4"/>
      <c r="UNE88" s="4"/>
      <c r="UNF88" s="4"/>
      <c r="UNG88" s="4"/>
      <c r="UNH88" s="4"/>
      <c r="UNI88" s="4"/>
      <c r="UNJ88" s="4"/>
      <c r="UNK88" s="4"/>
      <c r="UNL88" s="4"/>
      <c r="UNM88" s="4"/>
      <c r="UNN88" s="4"/>
      <c r="UNO88" s="4"/>
      <c r="UNP88" s="4"/>
      <c r="UNQ88" s="4"/>
      <c r="UNR88" s="4"/>
      <c r="UNS88" s="4"/>
      <c r="UNT88" s="4"/>
      <c r="UNU88" s="4"/>
      <c r="UNV88" s="4"/>
      <c r="UNW88" s="4"/>
      <c r="UNX88" s="4"/>
      <c r="UNY88" s="4"/>
      <c r="UNZ88" s="4"/>
      <c r="UOA88" s="4"/>
      <c r="UOB88" s="4"/>
      <c r="UOC88" s="4"/>
      <c r="UOD88" s="4"/>
      <c r="UOE88" s="4"/>
      <c r="UOF88" s="4"/>
      <c r="UOG88" s="4"/>
      <c r="UOH88" s="4"/>
      <c r="UOI88" s="4"/>
      <c r="UOJ88" s="4"/>
      <c r="UOK88" s="4"/>
      <c r="UOL88" s="4"/>
      <c r="UOM88" s="4"/>
      <c r="UON88" s="4"/>
      <c r="UOO88" s="4"/>
      <c r="UOP88" s="4"/>
      <c r="UOQ88" s="4"/>
      <c r="UOR88" s="4"/>
      <c r="UOS88" s="4"/>
      <c r="UOT88" s="4"/>
      <c r="UOU88" s="4"/>
      <c r="UOV88" s="4"/>
      <c r="UOW88" s="4"/>
      <c r="UOX88" s="4"/>
      <c r="UOY88" s="4"/>
      <c r="UOZ88" s="4"/>
      <c r="UPA88" s="4"/>
      <c r="UPB88" s="4"/>
      <c r="UPC88" s="4"/>
      <c r="UPD88" s="4"/>
      <c r="UPE88" s="4"/>
      <c r="UPF88" s="4"/>
      <c r="UPG88" s="4"/>
      <c r="UPH88" s="4"/>
      <c r="UPI88" s="4"/>
      <c r="UPJ88" s="4"/>
      <c r="UPK88" s="4"/>
      <c r="UPL88" s="4"/>
      <c r="UPM88" s="4"/>
      <c r="UPN88" s="4"/>
      <c r="UPO88" s="4"/>
      <c r="UPP88" s="4"/>
      <c r="UPQ88" s="4"/>
      <c r="UPR88" s="4"/>
      <c r="UPS88" s="4"/>
      <c r="UPT88" s="4"/>
      <c r="UPU88" s="4"/>
      <c r="UPV88" s="4"/>
      <c r="UPW88" s="4"/>
      <c r="UPX88" s="4"/>
      <c r="UPY88" s="4"/>
      <c r="UPZ88" s="4"/>
      <c r="UQA88" s="4"/>
      <c r="UQB88" s="4"/>
      <c r="UQC88" s="4"/>
      <c r="UQD88" s="4"/>
      <c r="UQE88" s="4"/>
      <c r="UQF88" s="4"/>
      <c r="UQG88" s="4"/>
      <c r="UQH88" s="4"/>
      <c r="UQI88" s="4"/>
      <c r="UQJ88" s="4"/>
      <c r="UQK88" s="4"/>
      <c r="UQL88" s="4"/>
      <c r="UQM88" s="4"/>
      <c r="UQN88" s="4"/>
      <c r="UQO88" s="4"/>
      <c r="UQP88" s="4"/>
      <c r="UQQ88" s="4"/>
      <c r="UQR88" s="4"/>
      <c r="UQS88" s="4"/>
      <c r="UQT88" s="4"/>
      <c r="UQU88" s="4"/>
      <c r="UQV88" s="4"/>
      <c r="UQW88" s="4"/>
      <c r="UQX88" s="4"/>
      <c r="UQY88" s="4"/>
      <c r="UQZ88" s="4"/>
      <c r="URA88" s="4"/>
      <c r="URB88" s="4"/>
      <c r="URC88" s="4"/>
      <c r="URD88" s="4"/>
      <c r="URE88" s="4"/>
      <c r="URF88" s="4"/>
      <c r="URG88" s="4"/>
      <c r="URH88" s="4"/>
      <c r="URI88" s="4"/>
      <c r="URJ88" s="4"/>
      <c r="URK88" s="4"/>
      <c r="URL88" s="4"/>
      <c r="URM88" s="4"/>
      <c r="URN88" s="4"/>
      <c r="URO88" s="4"/>
      <c r="URP88" s="4"/>
      <c r="URQ88" s="4"/>
      <c r="URR88" s="4"/>
      <c r="URS88" s="4"/>
      <c r="URT88" s="4"/>
      <c r="URU88" s="4"/>
      <c r="URV88" s="4"/>
      <c r="URW88" s="4"/>
      <c r="URX88" s="4"/>
      <c r="URY88" s="4"/>
      <c r="URZ88" s="4"/>
      <c r="USA88" s="4"/>
      <c r="USB88" s="4"/>
      <c r="USC88" s="4"/>
      <c r="USD88" s="4"/>
      <c r="USE88" s="4"/>
      <c r="USF88" s="4"/>
      <c r="USG88" s="4"/>
      <c r="USH88" s="4"/>
      <c r="USI88" s="4"/>
      <c r="USJ88" s="4"/>
      <c r="USK88" s="4"/>
      <c r="USL88" s="4"/>
      <c r="USM88" s="4"/>
      <c r="USN88" s="4"/>
      <c r="USO88" s="4"/>
      <c r="USP88" s="4"/>
      <c r="USQ88" s="4"/>
      <c r="USR88" s="4"/>
      <c r="USS88" s="4"/>
      <c r="UST88" s="4"/>
      <c r="USU88" s="4"/>
      <c r="USV88" s="4"/>
      <c r="USW88" s="4"/>
      <c r="USX88" s="4"/>
      <c r="USY88" s="4"/>
      <c r="USZ88" s="4"/>
      <c r="UTA88" s="4"/>
      <c r="UTB88" s="4"/>
      <c r="UTC88" s="4"/>
      <c r="UTD88" s="4"/>
      <c r="UTE88" s="4"/>
      <c r="UTF88" s="4"/>
      <c r="UTG88" s="4"/>
      <c r="UTH88" s="4"/>
      <c r="UTI88" s="4"/>
      <c r="UTJ88" s="4"/>
      <c r="UTK88" s="4"/>
      <c r="UTL88" s="4"/>
      <c r="UTM88" s="4"/>
      <c r="UTN88" s="4"/>
      <c r="UTO88" s="4"/>
      <c r="UTP88" s="4"/>
      <c r="UTQ88" s="4"/>
      <c r="UTR88" s="4"/>
      <c r="UTS88" s="4"/>
      <c r="UTT88" s="4"/>
      <c r="UTU88" s="4"/>
      <c r="UTV88" s="4"/>
      <c r="UTW88" s="4"/>
      <c r="UTX88" s="4"/>
      <c r="UTY88" s="4"/>
      <c r="UTZ88" s="4"/>
      <c r="UUA88" s="4"/>
      <c r="UUB88" s="4"/>
      <c r="UUC88" s="4"/>
      <c r="UUD88" s="4"/>
      <c r="UUE88" s="4"/>
      <c r="UUF88" s="4"/>
      <c r="UUG88" s="4"/>
      <c r="UUH88" s="4"/>
      <c r="UUI88" s="4"/>
      <c r="UUJ88" s="4"/>
      <c r="UUK88" s="4"/>
      <c r="UUL88" s="4"/>
      <c r="UUM88" s="4"/>
      <c r="UUN88" s="4"/>
      <c r="UUO88" s="4"/>
      <c r="UUP88" s="4"/>
      <c r="UUQ88" s="4"/>
      <c r="UUR88" s="4"/>
      <c r="UUS88" s="4"/>
      <c r="UUT88" s="4"/>
      <c r="UUU88" s="4"/>
      <c r="UUV88" s="4"/>
      <c r="UUW88" s="4"/>
      <c r="UUX88" s="4"/>
      <c r="UUY88" s="4"/>
      <c r="UUZ88" s="4"/>
      <c r="UVA88" s="4"/>
      <c r="UVB88" s="4"/>
      <c r="UVC88" s="4"/>
      <c r="UVD88" s="4"/>
      <c r="UVE88" s="4"/>
      <c r="UVF88" s="4"/>
      <c r="UVG88" s="4"/>
      <c r="UVH88" s="4"/>
      <c r="UVI88" s="4"/>
      <c r="UVJ88" s="4"/>
      <c r="UVK88" s="4"/>
      <c r="UVL88" s="4"/>
      <c r="UVM88" s="4"/>
      <c r="UVN88" s="4"/>
      <c r="UVO88" s="4"/>
      <c r="UVP88" s="4"/>
      <c r="UVQ88" s="4"/>
      <c r="UVR88" s="4"/>
      <c r="UVS88" s="4"/>
      <c r="UVT88" s="4"/>
      <c r="UVU88" s="4"/>
      <c r="UVV88" s="4"/>
      <c r="UVW88" s="4"/>
      <c r="UVX88" s="4"/>
      <c r="UVY88" s="4"/>
      <c r="UVZ88" s="4"/>
      <c r="UWA88" s="4"/>
      <c r="UWB88" s="4"/>
      <c r="UWC88" s="4"/>
      <c r="UWD88" s="4"/>
      <c r="UWE88" s="4"/>
      <c r="UWF88" s="4"/>
      <c r="UWG88" s="4"/>
      <c r="UWH88" s="4"/>
      <c r="UWI88" s="4"/>
      <c r="UWJ88" s="4"/>
      <c r="UWK88" s="4"/>
      <c r="UWL88" s="4"/>
      <c r="UWM88" s="4"/>
      <c r="UWN88" s="4"/>
      <c r="UWO88" s="4"/>
      <c r="UWP88" s="4"/>
      <c r="UWQ88" s="4"/>
      <c r="UWR88" s="4"/>
      <c r="UWS88" s="4"/>
      <c r="UWT88" s="4"/>
      <c r="UWU88" s="4"/>
      <c r="UWV88" s="4"/>
      <c r="UWW88" s="4"/>
      <c r="UWX88" s="4"/>
      <c r="UWY88" s="4"/>
      <c r="UWZ88" s="4"/>
      <c r="UXA88" s="4"/>
      <c r="UXB88" s="4"/>
      <c r="UXC88" s="4"/>
      <c r="UXD88" s="4"/>
      <c r="UXE88" s="4"/>
      <c r="UXF88" s="4"/>
      <c r="UXG88" s="4"/>
      <c r="UXH88" s="4"/>
      <c r="UXI88" s="4"/>
      <c r="UXJ88" s="4"/>
      <c r="UXK88" s="4"/>
      <c r="UXL88" s="4"/>
      <c r="UXM88" s="4"/>
      <c r="UXN88" s="4"/>
      <c r="UXO88" s="4"/>
      <c r="UXP88" s="4"/>
      <c r="UXQ88" s="4"/>
      <c r="UXR88" s="4"/>
      <c r="UXS88" s="4"/>
      <c r="UXT88" s="4"/>
      <c r="UXU88" s="4"/>
      <c r="UXV88" s="4"/>
      <c r="UXW88" s="4"/>
      <c r="UXX88" s="4"/>
      <c r="UXY88" s="4"/>
      <c r="UXZ88" s="4"/>
      <c r="UYA88" s="4"/>
      <c r="UYB88" s="4"/>
      <c r="UYC88" s="4"/>
      <c r="UYD88" s="4"/>
      <c r="UYE88" s="4"/>
      <c r="UYF88" s="4"/>
      <c r="UYG88" s="4"/>
      <c r="UYH88" s="4"/>
      <c r="UYI88" s="4"/>
      <c r="UYJ88" s="4"/>
      <c r="UYK88" s="4"/>
      <c r="UYL88" s="4"/>
      <c r="UYM88" s="4"/>
      <c r="UYN88" s="4"/>
      <c r="UYO88" s="4"/>
      <c r="UYP88" s="4"/>
      <c r="UYQ88" s="4"/>
      <c r="UYR88" s="4"/>
      <c r="UYS88" s="4"/>
      <c r="UYT88" s="4"/>
      <c r="UYU88" s="4"/>
      <c r="UYV88" s="4"/>
      <c r="UYW88" s="4"/>
      <c r="UYX88" s="4"/>
      <c r="UYY88" s="4"/>
      <c r="UYZ88" s="4"/>
      <c r="UZA88" s="4"/>
      <c r="UZB88" s="4"/>
      <c r="UZC88" s="4"/>
      <c r="UZD88" s="4"/>
      <c r="UZE88" s="4"/>
      <c r="UZF88" s="4"/>
      <c r="UZG88" s="4"/>
      <c r="UZH88" s="4"/>
      <c r="UZI88" s="4"/>
      <c r="UZJ88" s="4"/>
      <c r="UZK88" s="4"/>
      <c r="UZL88" s="4"/>
      <c r="UZM88" s="4"/>
      <c r="UZN88" s="4"/>
      <c r="UZO88" s="4"/>
      <c r="UZP88" s="4"/>
      <c r="UZQ88" s="4"/>
      <c r="UZR88" s="4"/>
      <c r="UZS88" s="4"/>
      <c r="UZT88" s="4"/>
      <c r="UZU88" s="4"/>
      <c r="UZV88" s="4"/>
      <c r="UZW88" s="4"/>
      <c r="UZX88" s="4"/>
      <c r="UZY88" s="4"/>
      <c r="UZZ88" s="4"/>
      <c r="VAA88" s="4"/>
      <c r="VAB88" s="4"/>
      <c r="VAC88" s="4"/>
      <c r="VAD88" s="4"/>
      <c r="VAE88" s="4"/>
      <c r="VAF88" s="4"/>
      <c r="VAG88" s="4"/>
      <c r="VAH88" s="4"/>
      <c r="VAI88" s="4"/>
      <c r="VAJ88" s="4"/>
      <c r="VAK88" s="4"/>
      <c r="VAL88" s="4"/>
      <c r="VAM88" s="4"/>
      <c r="VAN88" s="4"/>
      <c r="VAO88" s="4"/>
      <c r="VAP88" s="4"/>
      <c r="VAQ88" s="4"/>
      <c r="VAR88" s="4"/>
      <c r="VAS88" s="4"/>
      <c r="VAT88" s="4"/>
      <c r="VAU88" s="4"/>
      <c r="VAV88" s="4"/>
      <c r="VAW88" s="4"/>
      <c r="VAX88" s="4"/>
      <c r="VAY88" s="4"/>
      <c r="VAZ88" s="4"/>
      <c r="VBA88" s="4"/>
      <c r="VBB88" s="4"/>
      <c r="VBC88" s="4"/>
      <c r="VBD88" s="4"/>
      <c r="VBE88" s="4"/>
      <c r="VBF88" s="4"/>
      <c r="VBG88" s="4"/>
      <c r="VBH88" s="4"/>
      <c r="VBI88" s="4"/>
      <c r="VBJ88" s="4"/>
      <c r="VBK88" s="4"/>
      <c r="VBL88" s="4"/>
      <c r="VBM88" s="4"/>
      <c r="VBN88" s="4"/>
      <c r="VBO88" s="4"/>
      <c r="VBP88" s="4"/>
      <c r="VBQ88" s="4"/>
      <c r="VBR88" s="4"/>
      <c r="VBS88" s="4"/>
      <c r="VBT88" s="4"/>
      <c r="VBU88" s="4"/>
      <c r="VBV88" s="4"/>
      <c r="VBW88" s="4"/>
      <c r="VBX88" s="4"/>
      <c r="VBY88" s="4"/>
      <c r="VBZ88" s="4"/>
      <c r="VCA88" s="4"/>
      <c r="VCB88" s="4"/>
      <c r="VCC88" s="4"/>
      <c r="VCD88" s="4"/>
      <c r="VCE88" s="4"/>
      <c r="VCF88" s="4"/>
      <c r="VCG88" s="4"/>
      <c r="VCH88" s="4"/>
      <c r="VCI88" s="4"/>
      <c r="VCJ88" s="4"/>
      <c r="VCK88" s="4"/>
      <c r="VCL88" s="4"/>
      <c r="VCM88" s="4"/>
      <c r="VCN88" s="4"/>
      <c r="VCO88" s="4"/>
      <c r="VCP88" s="4"/>
      <c r="VCQ88" s="4"/>
      <c r="VCR88" s="4"/>
      <c r="VCS88" s="4"/>
      <c r="VCT88" s="4"/>
      <c r="VCU88" s="4"/>
      <c r="VCV88" s="4"/>
      <c r="VCW88" s="4"/>
      <c r="VCX88" s="4"/>
      <c r="VCY88" s="4"/>
      <c r="VCZ88" s="4"/>
      <c r="VDA88" s="4"/>
      <c r="VDB88" s="4"/>
      <c r="VDC88" s="4"/>
      <c r="VDD88" s="4"/>
      <c r="VDE88" s="4"/>
      <c r="VDF88" s="4"/>
      <c r="VDG88" s="4"/>
      <c r="VDH88" s="4"/>
      <c r="VDI88" s="4"/>
      <c r="VDJ88" s="4"/>
      <c r="VDK88" s="4"/>
      <c r="VDL88" s="4"/>
      <c r="VDM88" s="4"/>
      <c r="VDN88" s="4"/>
      <c r="VDO88" s="4"/>
      <c r="VDP88" s="4"/>
      <c r="VDQ88" s="4"/>
      <c r="VDR88" s="4"/>
      <c r="VDS88" s="4"/>
      <c r="VDT88" s="4"/>
      <c r="VDU88" s="4"/>
      <c r="VDV88" s="4"/>
      <c r="VDW88" s="4"/>
      <c r="VDX88" s="4"/>
      <c r="VDY88" s="4"/>
      <c r="VDZ88" s="4"/>
      <c r="VEA88" s="4"/>
      <c r="VEB88" s="4"/>
      <c r="VEC88" s="4"/>
      <c r="VED88" s="4"/>
      <c r="VEE88" s="4"/>
      <c r="VEF88" s="4"/>
      <c r="VEG88" s="4"/>
      <c r="VEH88" s="4"/>
      <c r="VEI88" s="4"/>
      <c r="VEJ88" s="4"/>
      <c r="VEK88" s="4"/>
      <c r="VEL88" s="4"/>
      <c r="VEM88" s="4"/>
      <c r="VEN88" s="4"/>
      <c r="VEO88" s="4"/>
      <c r="VEP88" s="4"/>
      <c r="VEQ88" s="4"/>
      <c r="VER88" s="4"/>
      <c r="VES88" s="4"/>
      <c r="VET88" s="4"/>
      <c r="VEU88" s="4"/>
      <c r="VEV88" s="4"/>
      <c r="VEW88" s="4"/>
      <c r="VEX88" s="4"/>
      <c r="VEY88" s="4"/>
      <c r="VEZ88" s="4"/>
      <c r="VFA88" s="4"/>
      <c r="VFB88" s="4"/>
      <c r="VFC88" s="4"/>
      <c r="VFD88" s="4"/>
      <c r="VFE88" s="4"/>
      <c r="VFF88" s="4"/>
      <c r="VFG88" s="4"/>
      <c r="VFH88" s="4"/>
      <c r="VFI88" s="4"/>
      <c r="VFJ88" s="4"/>
      <c r="VFK88" s="4"/>
      <c r="VFL88" s="4"/>
      <c r="VFM88" s="4"/>
      <c r="VFN88" s="4"/>
      <c r="VFO88" s="4"/>
      <c r="VFP88" s="4"/>
      <c r="VFQ88" s="4"/>
      <c r="VFR88" s="4"/>
      <c r="VFS88" s="4"/>
      <c r="VFT88" s="4"/>
      <c r="VFU88" s="4"/>
      <c r="VFV88" s="4"/>
      <c r="VFW88" s="4"/>
      <c r="VFX88" s="4"/>
      <c r="VFY88" s="4"/>
      <c r="VFZ88" s="4"/>
      <c r="VGA88" s="4"/>
      <c r="VGB88" s="4"/>
      <c r="VGC88" s="4"/>
      <c r="VGD88" s="4"/>
      <c r="VGE88" s="4"/>
      <c r="VGF88" s="4"/>
      <c r="VGG88" s="4"/>
      <c r="VGH88" s="4"/>
      <c r="VGI88" s="4"/>
      <c r="VGJ88" s="4"/>
      <c r="VGK88" s="4"/>
      <c r="VGL88" s="4"/>
      <c r="VGM88" s="4"/>
      <c r="VGN88" s="4"/>
      <c r="VGO88" s="4"/>
      <c r="VGP88" s="4"/>
      <c r="VGQ88" s="4"/>
      <c r="VGR88" s="4"/>
      <c r="VGS88" s="4"/>
      <c r="VGT88" s="4"/>
      <c r="VGU88" s="4"/>
      <c r="VGV88" s="4"/>
      <c r="VGW88" s="4"/>
      <c r="VGX88" s="4"/>
      <c r="VGY88" s="4"/>
      <c r="VGZ88" s="4"/>
      <c r="VHA88" s="4"/>
      <c r="VHB88" s="4"/>
      <c r="VHC88" s="4"/>
      <c r="VHD88" s="4"/>
      <c r="VHE88" s="4"/>
      <c r="VHF88" s="4"/>
      <c r="VHG88" s="4"/>
      <c r="VHH88" s="4"/>
      <c r="VHI88" s="4"/>
      <c r="VHJ88" s="4"/>
      <c r="VHK88" s="4"/>
      <c r="VHL88" s="4"/>
      <c r="VHM88" s="4"/>
      <c r="VHN88" s="4"/>
      <c r="VHO88" s="4"/>
      <c r="VHP88" s="4"/>
      <c r="VHQ88" s="4"/>
      <c r="VHR88" s="4"/>
      <c r="VHS88" s="4"/>
      <c r="VHT88" s="4"/>
      <c r="VHU88" s="4"/>
      <c r="VHV88" s="4"/>
      <c r="VHW88" s="4"/>
      <c r="VHX88" s="4"/>
      <c r="VHY88" s="4"/>
      <c r="VHZ88" s="4"/>
      <c r="VIA88" s="4"/>
      <c r="VIB88" s="4"/>
      <c r="VIC88" s="4"/>
      <c r="VID88" s="4"/>
      <c r="VIE88" s="4"/>
      <c r="VIF88" s="4"/>
      <c r="VIG88" s="4"/>
      <c r="VIH88" s="4"/>
      <c r="VII88" s="4"/>
      <c r="VIJ88" s="4"/>
      <c r="VIK88" s="4"/>
      <c r="VIL88" s="4"/>
      <c r="VIM88" s="4"/>
      <c r="VIN88" s="4"/>
      <c r="VIO88" s="4"/>
      <c r="VIP88" s="4"/>
      <c r="VIQ88" s="4"/>
      <c r="VIR88" s="4"/>
      <c r="VIS88" s="4"/>
      <c r="VIT88" s="4"/>
      <c r="VIU88" s="4"/>
      <c r="VIV88" s="4"/>
      <c r="VIW88" s="4"/>
      <c r="VIX88" s="4"/>
      <c r="VIY88" s="4"/>
      <c r="VIZ88" s="4"/>
      <c r="VJA88" s="4"/>
      <c r="VJB88" s="4"/>
      <c r="VJC88" s="4"/>
      <c r="VJD88" s="4"/>
      <c r="VJE88" s="4"/>
      <c r="VJF88" s="4"/>
      <c r="VJG88" s="4"/>
      <c r="VJH88" s="4"/>
      <c r="VJI88" s="4"/>
      <c r="VJJ88" s="4"/>
      <c r="VJK88" s="4"/>
      <c r="VJL88" s="4"/>
      <c r="VJM88" s="4"/>
      <c r="VJN88" s="4"/>
      <c r="VJO88" s="4"/>
      <c r="VJP88" s="4"/>
      <c r="VJQ88" s="4"/>
      <c r="VJR88" s="4"/>
      <c r="VJS88" s="4"/>
      <c r="VJT88" s="4"/>
      <c r="VJU88" s="4"/>
      <c r="VJV88" s="4"/>
      <c r="VJW88" s="4"/>
      <c r="VJX88" s="4"/>
      <c r="VJY88" s="4"/>
      <c r="VJZ88" s="4"/>
      <c r="VKA88" s="4"/>
      <c r="VKB88" s="4"/>
      <c r="VKC88" s="4"/>
      <c r="VKD88" s="4"/>
      <c r="VKE88" s="4"/>
      <c r="VKF88" s="4"/>
      <c r="VKG88" s="4"/>
      <c r="VKH88" s="4"/>
      <c r="VKI88" s="4"/>
      <c r="VKJ88" s="4"/>
      <c r="VKK88" s="4"/>
      <c r="VKL88" s="4"/>
      <c r="VKM88" s="4"/>
      <c r="VKN88" s="4"/>
      <c r="VKO88" s="4"/>
      <c r="VKP88" s="4"/>
      <c r="VKQ88" s="4"/>
      <c r="VKR88" s="4"/>
      <c r="VKS88" s="4"/>
      <c r="VKT88" s="4"/>
      <c r="VKU88" s="4"/>
      <c r="VKV88" s="4"/>
      <c r="VKW88" s="4"/>
      <c r="VKX88" s="4"/>
      <c r="VKY88" s="4"/>
      <c r="VKZ88" s="4"/>
      <c r="VLA88" s="4"/>
      <c r="VLB88" s="4"/>
      <c r="VLC88" s="4"/>
      <c r="VLD88" s="4"/>
      <c r="VLE88" s="4"/>
      <c r="VLF88" s="4"/>
      <c r="VLG88" s="4"/>
      <c r="VLH88" s="4"/>
      <c r="VLI88" s="4"/>
      <c r="VLJ88" s="4"/>
      <c r="VLK88" s="4"/>
      <c r="VLL88" s="4"/>
      <c r="VLM88" s="4"/>
      <c r="VLN88" s="4"/>
      <c r="VLO88" s="4"/>
      <c r="VLP88" s="4"/>
      <c r="VLQ88" s="4"/>
      <c r="VLR88" s="4"/>
      <c r="VLS88" s="4"/>
      <c r="VLT88" s="4"/>
      <c r="VLU88" s="4"/>
      <c r="VLV88" s="4"/>
      <c r="VLW88" s="4"/>
      <c r="VLX88" s="4"/>
      <c r="VLY88" s="4"/>
      <c r="VLZ88" s="4"/>
      <c r="VMA88" s="4"/>
      <c r="VMB88" s="4"/>
      <c r="VMC88" s="4"/>
      <c r="VMD88" s="4"/>
      <c r="VME88" s="4"/>
      <c r="VMF88" s="4"/>
      <c r="VMG88" s="4"/>
      <c r="VMH88" s="4"/>
      <c r="VMI88" s="4"/>
      <c r="VMJ88" s="4"/>
      <c r="VMK88" s="4"/>
      <c r="VML88" s="4"/>
      <c r="VMM88" s="4"/>
      <c r="VMN88" s="4"/>
      <c r="VMO88" s="4"/>
      <c r="VMP88" s="4"/>
      <c r="VMQ88" s="4"/>
      <c r="VMR88" s="4"/>
      <c r="VMS88" s="4"/>
      <c r="VMT88" s="4"/>
      <c r="VMU88" s="4"/>
      <c r="VMV88" s="4"/>
      <c r="VMW88" s="4"/>
      <c r="VMX88" s="4"/>
      <c r="VMY88" s="4"/>
      <c r="VMZ88" s="4"/>
      <c r="VNA88" s="4"/>
      <c r="VNB88" s="4"/>
      <c r="VNC88" s="4"/>
      <c r="VND88" s="4"/>
      <c r="VNE88" s="4"/>
      <c r="VNF88" s="4"/>
      <c r="VNG88" s="4"/>
      <c r="VNH88" s="4"/>
      <c r="VNI88" s="4"/>
      <c r="VNJ88" s="4"/>
      <c r="VNK88" s="4"/>
      <c r="VNL88" s="4"/>
      <c r="VNM88" s="4"/>
      <c r="VNN88" s="4"/>
      <c r="VNO88" s="4"/>
      <c r="VNP88" s="4"/>
      <c r="VNQ88" s="4"/>
      <c r="VNR88" s="4"/>
      <c r="VNS88" s="4"/>
      <c r="VNT88" s="4"/>
      <c r="VNU88" s="4"/>
      <c r="VNV88" s="4"/>
      <c r="VNW88" s="4"/>
      <c r="VNX88" s="4"/>
      <c r="VNY88" s="4"/>
      <c r="VNZ88" s="4"/>
      <c r="VOA88" s="4"/>
      <c r="VOB88" s="4"/>
      <c r="VOC88" s="4"/>
      <c r="VOD88" s="4"/>
      <c r="VOE88" s="4"/>
      <c r="VOF88" s="4"/>
      <c r="VOG88" s="4"/>
      <c r="VOH88" s="4"/>
      <c r="VOI88" s="4"/>
      <c r="VOJ88" s="4"/>
      <c r="VOK88" s="4"/>
      <c r="VOL88" s="4"/>
      <c r="VOM88" s="4"/>
      <c r="VON88" s="4"/>
      <c r="VOO88" s="4"/>
      <c r="VOP88" s="4"/>
      <c r="VOQ88" s="4"/>
      <c r="VOR88" s="4"/>
      <c r="VOS88" s="4"/>
      <c r="VOT88" s="4"/>
      <c r="VOU88" s="4"/>
      <c r="VOV88" s="4"/>
      <c r="VOW88" s="4"/>
      <c r="VOX88" s="4"/>
      <c r="VOY88" s="4"/>
      <c r="VOZ88" s="4"/>
      <c r="VPA88" s="4"/>
      <c r="VPB88" s="4"/>
      <c r="VPC88" s="4"/>
      <c r="VPD88" s="4"/>
      <c r="VPE88" s="4"/>
      <c r="VPF88" s="4"/>
      <c r="VPG88" s="4"/>
      <c r="VPH88" s="4"/>
      <c r="VPI88" s="4"/>
      <c r="VPJ88" s="4"/>
      <c r="VPK88" s="4"/>
      <c r="VPL88" s="4"/>
      <c r="VPM88" s="4"/>
      <c r="VPN88" s="4"/>
      <c r="VPO88" s="4"/>
      <c r="VPP88" s="4"/>
      <c r="VPQ88" s="4"/>
      <c r="VPR88" s="4"/>
      <c r="VPS88" s="4"/>
      <c r="VPT88" s="4"/>
      <c r="VPU88" s="4"/>
      <c r="VPV88" s="4"/>
      <c r="VPW88" s="4"/>
      <c r="VPX88" s="4"/>
      <c r="VPY88" s="4"/>
      <c r="VPZ88" s="4"/>
      <c r="VQA88" s="4"/>
      <c r="VQB88" s="4"/>
      <c r="VQC88" s="4"/>
      <c r="VQD88" s="4"/>
      <c r="VQE88" s="4"/>
      <c r="VQF88" s="4"/>
      <c r="VQG88" s="4"/>
      <c r="VQH88" s="4"/>
      <c r="VQI88" s="4"/>
      <c r="VQJ88" s="4"/>
      <c r="VQK88" s="4"/>
      <c r="VQL88" s="4"/>
      <c r="VQM88" s="4"/>
      <c r="VQN88" s="4"/>
      <c r="VQO88" s="4"/>
      <c r="VQP88" s="4"/>
      <c r="VQQ88" s="4"/>
      <c r="VQR88" s="4"/>
      <c r="VQS88" s="4"/>
      <c r="VQT88" s="4"/>
      <c r="VQU88" s="4"/>
      <c r="VQV88" s="4"/>
      <c r="VQW88" s="4"/>
      <c r="VQX88" s="4"/>
      <c r="VQY88" s="4"/>
      <c r="VQZ88" s="4"/>
      <c r="VRA88" s="4"/>
      <c r="VRB88" s="4"/>
      <c r="VRC88" s="4"/>
      <c r="VRD88" s="4"/>
      <c r="VRE88" s="4"/>
      <c r="VRF88" s="4"/>
      <c r="VRG88" s="4"/>
      <c r="VRH88" s="4"/>
      <c r="VRI88" s="4"/>
      <c r="VRJ88" s="4"/>
      <c r="VRK88" s="4"/>
      <c r="VRL88" s="4"/>
      <c r="VRM88" s="4"/>
      <c r="VRN88" s="4"/>
      <c r="VRO88" s="4"/>
      <c r="VRP88" s="4"/>
      <c r="VRQ88" s="4"/>
      <c r="VRR88" s="4"/>
      <c r="VRS88" s="4"/>
      <c r="VRT88" s="4"/>
      <c r="VRU88" s="4"/>
      <c r="VRV88" s="4"/>
      <c r="VRW88" s="4"/>
      <c r="VRX88" s="4"/>
      <c r="VRY88" s="4"/>
      <c r="VRZ88" s="4"/>
      <c r="VSA88" s="4"/>
      <c r="VSB88" s="4"/>
      <c r="VSC88" s="4"/>
      <c r="VSD88" s="4"/>
      <c r="VSE88" s="4"/>
      <c r="VSF88" s="4"/>
      <c r="VSG88" s="4"/>
      <c r="VSH88" s="4"/>
      <c r="VSI88" s="4"/>
      <c r="VSJ88" s="4"/>
      <c r="VSK88" s="4"/>
      <c r="VSL88" s="4"/>
      <c r="VSM88" s="4"/>
      <c r="VSN88" s="4"/>
      <c r="VSO88" s="4"/>
      <c r="VSP88" s="4"/>
      <c r="VSQ88" s="4"/>
      <c r="VSR88" s="4"/>
      <c r="VSS88" s="4"/>
      <c r="VST88" s="4"/>
      <c r="VSU88" s="4"/>
      <c r="VSV88" s="4"/>
      <c r="VSW88" s="4"/>
      <c r="VSX88" s="4"/>
      <c r="VSY88" s="4"/>
      <c r="VSZ88" s="4"/>
      <c r="VTA88" s="4"/>
      <c r="VTB88" s="4"/>
      <c r="VTC88" s="4"/>
      <c r="VTD88" s="4"/>
      <c r="VTE88" s="4"/>
      <c r="VTF88" s="4"/>
      <c r="VTG88" s="4"/>
      <c r="VTH88" s="4"/>
      <c r="VTI88" s="4"/>
      <c r="VTJ88" s="4"/>
      <c r="VTK88" s="4"/>
      <c r="VTL88" s="4"/>
      <c r="VTM88" s="4"/>
      <c r="VTN88" s="4"/>
      <c r="VTO88" s="4"/>
      <c r="VTP88" s="4"/>
      <c r="VTQ88" s="4"/>
      <c r="VTR88" s="4"/>
      <c r="VTS88" s="4"/>
      <c r="VTT88" s="4"/>
      <c r="VTU88" s="4"/>
      <c r="VTV88" s="4"/>
      <c r="VTW88" s="4"/>
      <c r="VTX88" s="4"/>
      <c r="VTY88" s="4"/>
      <c r="VTZ88" s="4"/>
      <c r="VUA88" s="4"/>
      <c r="VUB88" s="4"/>
      <c r="VUC88" s="4"/>
      <c r="VUD88" s="4"/>
      <c r="VUE88" s="4"/>
      <c r="VUF88" s="4"/>
      <c r="VUG88" s="4"/>
      <c r="VUH88" s="4"/>
      <c r="VUI88" s="4"/>
      <c r="VUJ88" s="4"/>
      <c r="VUK88" s="4"/>
      <c r="VUL88" s="4"/>
      <c r="VUM88" s="4"/>
      <c r="VUN88" s="4"/>
      <c r="VUO88" s="4"/>
      <c r="VUP88" s="4"/>
      <c r="VUQ88" s="4"/>
      <c r="VUR88" s="4"/>
      <c r="VUS88" s="4"/>
      <c r="VUT88" s="4"/>
      <c r="VUU88" s="4"/>
      <c r="VUV88" s="4"/>
      <c r="VUW88" s="4"/>
      <c r="VUX88" s="4"/>
      <c r="VUY88" s="4"/>
      <c r="VUZ88" s="4"/>
      <c r="VVA88" s="4"/>
      <c r="VVB88" s="4"/>
      <c r="VVC88" s="4"/>
      <c r="VVD88" s="4"/>
      <c r="VVE88" s="4"/>
      <c r="VVF88" s="4"/>
      <c r="VVG88" s="4"/>
      <c r="VVH88" s="4"/>
      <c r="VVI88" s="4"/>
      <c r="VVJ88" s="4"/>
      <c r="VVK88" s="4"/>
      <c r="VVL88" s="4"/>
      <c r="VVM88" s="4"/>
      <c r="VVN88" s="4"/>
      <c r="VVO88" s="4"/>
      <c r="VVP88" s="4"/>
      <c r="VVQ88" s="4"/>
      <c r="VVR88" s="4"/>
      <c r="VVS88" s="4"/>
      <c r="VVT88" s="4"/>
      <c r="VVU88" s="4"/>
      <c r="VVV88" s="4"/>
      <c r="VVW88" s="4"/>
      <c r="VVX88" s="4"/>
      <c r="VVY88" s="4"/>
      <c r="VVZ88" s="4"/>
      <c r="VWA88" s="4"/>
      <c r="VWB88" s="4"/>
      <c r="VWC88" s="4"/>
      <c r="VWD88" s="4"/>
      <c r="VWE88" s="4"/>
      <c r="VWF88" s="4"/>
      <c r="VWG88" s="4"/>
      <c r="VWH88" s="4"/>
      <c r="VWI88" s="4"/>
      <c r="VWJ88" s="4"/>
      <c r="VWK88" s="4"/>
      <c r="VWL88" s="4"/>
      <c r="VWM88" s="4"/>
      <c r="VWN88" s="4"/>
      <c r="VWO88" s="4"/>
      <c r="VWP88" s="4"/>
      <c r="VWQ88" s="4"/>
      <c r="VWR88" s="4"/>
      <c r="VWS88" s="4"/>
      <c r="VWT88" s="4"/>
      <c r="VWU88" s="4"/>
      <c r="VWV88" s="4"/>
      <c r="VWW88" s="4"/>
      <c r="VWX88" s="4"/>
      <c r="VWY88" s="4"/>
      <c r="VWZ88" s="4"/>
      <c r="VXA88" s="4"/>
      <c r="VXB88" s="4"/>
      <c r="VXC88" s="4"/>
      <c r="VXD88" s="4"/>
      <c r="VXE88" s="4"/>
      <c r="VXF88" s="4"/>
      <c r="VXG88" s="4"/>
      <c r="VXH88" s="4"/>
      <c r="VXI88" s="4"/>
      <c r="VXJ88" s="4"/>
      <c r="VXK88" s="4"/>
      <c r="VXL88" s="4"/>
      <c r="VXM88" s="4"/>
      <c r="VXN88" s="4"/>
      <c r="VXO88" s="4"/>
      <c r="VXP88" s="4"/>
      <c r="VXQ88" s="4"/>
      <c r="VXR88" s="4"/>
      <c r="VXS88" s="4"/>
      <c r="VXT88" s="4"/>
      <c r="VXU88" s="4"/>
      <c r="VXV88" s="4"/>
      <c r="VXW88" s="4"/>
      <c r="VXX88" s="4"/>
      <c r="VXY88" s="4"/>
      <c r="VXZ88" s="4"/>
      <c r="VYA88" s="4"/>
      <c r="VYB88" s="4"/>
      <c r="VYC88" s="4"/>
      <c r="VYD88" s="4"/>
      <c r="VYE88" s="4"/>
      <c r="VYF88" s="4"/>
      <c r="VYG88" s="4"/>
      <c r="VYH88" s="4"/>
      <c r="VYI88" s="4"/>
      <c r="VYJ88" s="4"/>
      <c r="VYK88" s="4"/>
      <c r="VYL88" s="4"/>
      <c r="VYM88" s="4"/>
      <c r="VYN88" s="4"/>
      <c r="VYO88" s="4"/>
      <c r="VYP88" s="4"/>
      <c r="VYQ88" s="4"/>
      <c r="VYR88" s="4"/>
      <c r="VYS88" s="4"/>
      <c r="VYT88" s="4"/>
      <c r="VYU88" s="4"/>
      <c r="VYV88" s="4"/>
      <c r="VYW88" s="4"/>
      <c r="VYX88" s="4"/>
      <c r="VYY88" s="4"/>
      <c r="VYZ88" s="4"/>
      <c r="VZA88" s="4"/>
      <c r="VZB88" s="4"/>
      <c r="VZC88" s="4"/>
      <c r="VZD88" s="4"/>
      <c r="VZE88" s="4"/>
      <c r="VZF88" s="4"/>
      <c r="VZG88" s="4"/>
      <c r="VZH88" s="4"/>
      <c r="VZI88" s="4"/>
      <c r="VZJ88" s="4"/>
      <c r="VZK88" s="4"/>
      <c r="VZL88" s="4"/>
      <c r="VZM88" s="4"/>
      <c r="VZN88" s="4"/>
      <c r="VZO88" s="4"/>
      <c r="VZP88" s="4"/>
      <c r="VZQ88" s="4"/>
      <c r="VZR88" s="4"/>
      <c r="VZS88" s="4"/>
      <c r="VZT88" s="4"/>
      <c r="VZU88" s="4"/>
      <c r="VZV88" s="4"/>
      <c r="VZW88" s="4"/>
      <c r="VZX88" s="4"/>
      <c r="VZY88" s="4"/>
      <c r="VZZ88" s="4"/>
      <c r="WAA88" s="4"/>
      <c r="WAB88" s="4"/>
      <c r="WAC88" s="4"/>
      <c r="WAD88" s="4"/>
      <c r="WAE88" s="4"/>
      <c r="WAF88" s="4"/>
      <c r="WAG88" s="4"/>
      <c r="WAH88" s="4"/>
      <c r="WAI88" s="4"/>
      <c r="WAJ88" s="4"/>
      <c r="WAK88" s="4"/>
      <c r="WAL88" s="4"/>
      <c r="WAM88" s="4"/>
      <c r="WAN88" s="4"/>
      <c r="WAO88" s="4"/>
      <c r="WAP88" s="4"/>
      <c r="WAQ88" s="4"/>
      <c r="WAR88" s="4"/>
      <c r="WAS88" s="4"/>
      <c r="WAT88" s="4"/>
      <c r="WAU88" s="4"/>
      <c r="WAV88" s="4"/>
      <c r="WAW88" s="4"/>
      <c r="WAX88" s="4"/>
      <c r="WAY88" s="4"/>
      <c r="WAZ88" s="4"/>
      <c r="WBA88" s="4"/>
      <c r="WBB88" s="4"/>
      <c r="WBC88" s="4"/>
      <c r="WBD88" s="4"/>
      <c r="WBE88" s="4"/>
      <c r="WBF88" s="4"/>
      <c r="WBG88" s="4"/>
      <c r="WBH88" s="4"/>
      <c r="WBI88" s="4"/>
      <c r="WBJ88" s="4"/>
      <c r="WBK88" s="4"/>
      <c r="WBL88" s="4"/>
      <c r="WBM88" s="4"/>
      <c r="WBN88" s="4"/>
      <c r="WBO88" s="4"/>
      <c r="WBP88" s="4"/>
      <c r="WBQ88" s="4"/>
      <c r="WBR88" s="4"/>
      <c r="WBS88" s="4"/>
      <c r="WBT88" s="4"/>
      <c r="WBU88" s="4"/>
      <c r="WBV88" s="4"/>
      <c r="WBW88" s="4"/>
      <c r="WBX88" s="4"/>
      <c r="WBY88" s="4"/>
      <c r="WBZ88" s="4"/>
      <c r="WCA88" s="4"/>
      <c r="WCB88" s="4"/>
      <c r="WCC88" s="4"/>
      <c r="WCD88" s="4"/>
      <c r="WCE88" s="4"/>
      <c r="WCF88" s="4"/>
      <c r="WCG88" s="4"/>
      <c r="WCH88" s="4"/>
      <c r="WCI88" s="4"/>
      <c r="WCJ88" s="4"/>
      <c r="WCK88" s="4"/>
      <c r="WCL88" s="4"/>
      <c r="WCM88" s="4"/>
      <c r="WCN88" s="4"/>
      <c r="WCO88" s="4"/>
      <c r="WCP88" s="4"/>
      <c r="WCQ88" s="4"/>
      <c r="WCR88" s="4"/>
      <c r="WCS88" s="4"/>
      <c r="WCT88" s="4"/>
      <c r="WCU88" s="4"/>
      <c r="WCV88" s="4"/>
      <c r="WCW88" s="4"/>
      <c r="WCX88" s="4"/>
      <c r="WCY88" s="4"/>
      <c r="WCZ88" s="4"/>
      <c r="WDA88" s="4"/>
      <c r="WDB88" s="4"/>
      <c r="WDC88" s="4"/>
      <c r="WDD88" s="4"/>
      <c r="WDE88" s="4"/>
      <c r="WDF88" s="4"/>
      <c r="WDG88" s="4"/>
      <c r="WDH88" s="4"/>
      <c r="WDI88" s="4"/>
      <c r="WDJ88" s="4"/>
      <c r="WDK88" s="4"/>
      <c r="WDL88" s="4"/>
      <c r="WDM88" s="4"/>
      <c r="WDN88" s="4"/>
      <c r="WDO88" s="4"/>
      <c r="WDP88" s="4"/>
      <c r="WDQ88" s="4"/>
      <c r="WDR88" s="4"/>
      <c r="WDS88" s="4"/>
      <c r="WDT88" s="4"/>
      <c r="WDU88" s="4"/>
      <c r="WDV88" s="4"/>
      <c r="WDW88" s="4"/>
      <c r="WDX88" s="4"/>
      <c r="WDY88" s="4"/>
      <c r="WDZ88" s="4"/>
      <c r="WEA88" s="4"/>
      <c r="WEB88" s="4"/>
      <c r="WEC88" s="4"/>
      <c r="WED88" s="4"/>
      <c r="WEE88" s="4"/>
      <c r="WEF88" s="4"/>
      <c r="WEG88" s="4"/>
      <c r="WEH88" s="4"/>
      <c r="WEI88" s="4"/>
      <c r="WEJ88" s="4"/>
      <c r="WEK88" s="4"/>
      <c r="WEL88" s="4"/>
      <c r="WEM88" s="4"/>
      <c r="WEN88" s="4"/>
      <c r="WEO88" s="4"/>
      <c r="WEP88" s="4"/>
      <c r="WEQ88" s="4"/>
      <c r="WER88" s="4"/>
      <c r="WES88" s="4"/>
      <c r="WET88" s="4"/>
      <c r="WEU88" s="4"/>
      <c r="WEV88" s="4"/>
      <c r="WEW88" s="4"/>
      <c r="WEX88" s="4"/>
      <c r="WEY88" s="4"/>
      <c r="WEZ88" s="4"/>
      <c r="WFA88" s="4"/>
      <c r="WFB88" s="4"/>
      <c r="WFC88" s="4"/>
      <c r="WFD88" s="4"/>
      <c r="WFE88" s="4"/>
      <c r="WFF88" s="4"/>
      <c r="WFG88" s="4"/>
      <c r="WFH88" s="4"/>
      <c r="WFI88" s="4"/>
      <c r="WFJ88" s="4"/>
      <c r="WFK88" s="4"/>
      <c r="WFL88" s="4"/>
      <c r="WFM88" s="4"/>
      <c r="WFN88" s="4"/>
      <c r="WFO88" s="4"/>
      <c r="WFP88" s="4"/>
      <c r="WFQ88" s="4"/>
      <c r="WFR88" s="4"/>
      <c r="WFS88" s="4"/>
      <c r="WFT88" s="4"/>
      <c r="WFU88" s="4"/>
      <c r="WFV88" s="4"/>
      <c r="WFW88" s="4"/>
      <c r="WFX88" s="4"/>
      <c r="WFY88" s="4"/>
      <c r="WFZ88" s="4"/>
      <c r="WGA88" s="4"/>
      <c r="WGB88" s="4"/>
      <c r="WGC88" s="4"/>
      <c r="WGD88" s="4"/>
      <c r="WGE88" s="4"/>
      <c r="WGF88" s="4"/>
      <c r="WGG88" s="4"/>
      <c r="WGH88" s="4"/>
      <c r="WGI88" s="4"/>
      <c r="WGJ88" s="4"/>
      <c r="WGK88" s="4"/>
      <c r="WGL88" s="4"/>
      <c r="WGM88" s="4"/>
      <c r="WGN88" s="4"/>
      <c r="WGO88" s="4"/>
      <c r="WGP88" s="4"/>
      <c r="WGQ88" s="4"/>
      <c r="WGR88" s="4"/>
      <c r="WGS88" s="4"/>
      <c r="WGT88" s="4"/>
      <c r="WGU88" s="4"/>
      <c r="WGV88" s="4"/>
      <c r="WGW88" s="4"/>
      <c r="WGX88" s="4"/>
      <c r="WGY88" s="4"/>
      <c r="WGZ88" s="4"/>
      <c r="WHA88" s="4"/>
      <c r="WHB88" s="4"/>
      <c r="WHC88" s="4"/>
      <c r="WHD88" s="4"/>
      <c r="WHE88" s="4"/>
      <c r="WHF88" s="4"/>
      <c r="WHG88" s="4"/>
      <c r="WHH88" s="4"/>
      <c r="WHI88" s="4"/>
      <c r="WHJ88" s="4"/>
      <c r="WHK88" s="4"/>
      <c r="WHL88" s="4"/>
      <c r="WHM88" s="4"/>
      <c r="WHN88" s="4"/>
      <c r="WHO88" s="4"/>
      <c r="WHP88" s="4"/>
      <c r="WHQ88" s="4"/>
      <c r="WHR88" s="4"/>
      <c r="WHS88" s="4"/>
      <c r="WHT88" s="4"/>
      <c r="WHU88" s="4"/>
      <c r="WHV88" s="4"/>
      <c r="WHW88" s="4"/>
      <c r="WHX88" s="4"/>
      <c r="WHY88" s="4"/>
      <c r="WHZ88" s="4"/>
      <c r="WIA88" s="4"/>
      <c r="WIB88" s="4"/>
      <c r="WIC88" s="4"/>
      <c r="WID88" s="4"/>
      <c r="WIE88" s="4"/>
      <c r="WIF88" s="4"/>
      <c r="WIG88" s="4"/>
      <c r="WIH88" s="4"/>
      <c r="WII88" s="4"/>
      <c r="WIJ88" s="4"/>
      <c r="WIK88" s="4"/>
      <c r="WIL88" s="4"/>
      <c r="WIM88" s="4"/>
      <c r="WIN88" s="4"/>
      <c r="WIO88" s="4"/>
      <c r="WIP88" s="4"/>
      <c r="WIQ88" s="4"/>
      <c r="WIR88" s="4"/>
      <c r="WIS88" s="4"/>
      <c r="WIT88" s="4"/>
      <c r="WIU88" s="4"/>
      <c r="WIV88" s="4"/>
      <c r="WIW88" s="4"/>
      <c r="WIX88" s="4"/>
      <c r="WIY88" s="4"/>
      <c r="WIZ88" s="4"/>
      <c r="WJA88" s="4"/>
      <c r="WJB88" s="4"/>
      <c r="WJC88" s="4"/>
      <c r="WJD88" s="4"/>
      <c r="WJE88" s="4"/>
      <c r="WJF88" s="4"/>
      <c r="WJG88" s="4"/>
      <c r="WJH88" s="4"/>
      <c r="WJI88" s="4"/>
      <c r="WJJ88" s="4"/>
      <c r="WJK88" s="4"/>
      <c r="WJL88" s="4"/>
      <c r="WJM88" s="4"/>
      <c r="WJN88" s="4"/>
      <c r="WJO88" s="4"/>
      <c r="WJP88" s="4"/>
      <c r="WJQ88" s="4"/>
      <c r="WJR88" s="4"/>
      <c r="WJS88" s="4"/>
      <c r="WJT88" s="4"/>
      <c r="WJU88" s="4"/>
      <c r="WJV88" s="4"/>
      <c r="WJW88" s="4"/>
      <c r="WJX88" s="4"/>
      <c r="WJY88" s="4"/>
      <c r="WJZ88" s="4"/>
      <c r="WKA88" s="4"/>
      <c r="WKB88" s="4"/>
      <c r="WKC88" s="4"/>
      <c r="WKD88" s="4"/>
      <c r="WKE88" s="4"/>
      <c r="WKF88" s="4"/>
      <c r="WKG88" s="4"/>
      <c r="WKH88" s="4"/>
      <c r="WKI88" s="4"/>
      <c r="WKJ88" s="4"/>
      <c r="WKK88" s="4"/>
      <c r="WKL88" s="4"/>
      <c r="WKM88" s="4"/>
      <c r="WKN88" s="4"/>
      <c r="WKO88" s="4"/>
      <c r="WKP88" s="4"/>
      <c r="WKQ88" s="4"/>
      <c r="WKR88" s="4"/>
      <c r="WKS88" s="4"/>
      <c r="WKT88" s="4"/>
      <c r="WKU88" s="4"/>
      <c r="WKV88" s="4"/>
      <c r="WKW88" s="4"/>
      <c r="WKX88" s="4"/>
      <c r="WKY88" s="4"/>
      <c r="WKZ88" s="4"/>
      <c r="WLA88" s="4"/>
      <c r="WLB88" s="4"/>
      <c r="WLC88" s="4"/>
      <c r="WLD88" s="4"/>
      <c r="WLE88" s="4"/>
      <c r="WLF88" s="4"/>
      <c r="WLG88" s="4"/>
      <c r="WLH88" s="4"/>
      <c r="WLI88" s="4"/>
      <c r="WLJ88" s="4"/>
      <c r="WLK88" s="4"/>
      <c r="WLL88" s="4"/>
      <c r="WLM88" s="4"/>
      <c r="WLN88" s="4"/>
      <c r="WLO88" s="4"/>
      <c r="WLP88" s="4"/>
      <c r="WLQ88" s="4"/>
      <c r="WLR88" s="4"/>
      <c r="WLS88" s="4"/>
      <c r="WLT88" s="4"/>
      <c r="WLU88" s="4"/>
      <c r="WLV88" s="4"/>
      <c r="WLW88" s="4"/>
      <c r="WLX88" s="4"/>
      <c r="WLY88" s="4"/>
      <c r="WLZ88" s="4"/>
      <c r="WMA88" s="4"/>
      <c r="WMB88" s="4"/>
      <c r="WMC88" s="4"/>
      <c r="WMD88" s="4"/>
      <c r="WME88" s="4"/>
      <c r="WMF88" s="4"/>
      <c r="WMG88" s="4"/>
      <c r="WMH88" s="4"/>
      <c r="WMI88" s="4"/>
      <c r="WMJ88" s="4"/>
      <c r="WMK88" s="4"/>
      <c r="WML88" s="4"/>
      <c r="WMM88" s="4"/>
      <c r="WMN88" s="4"/>
      <c r="WMO88" s="4"/>
      <c r="WMP88" s="4"/>
      <c r="WMQ88" s="4"/>
      <c r="WMR88" s="4"/>
      <c r="WMS88" s="4"/>
      <c r="WMT88" s="4"/>
      <c r="WMU88" s="4"/>
      <c r="WMV88" s="4"/>
      <c r="WMW88" s="4"/>
      <c r="WMX88" s="4"/>
      <c r="WMY88" s="4"/>
      <c r="WMZ88" s="4"/>
      <c r="WNA88" s="4"/>
      <c r="WNB88" s="4"/>
      <c r="WNC88" s="4"/>
      <c r="WND88" s="4"/>
      <c r="WNE88" s="4"/>
      <c r="WNF88" s="4"/>
      <c r="WNG88" s="4"/>
      <c r="WNH88" s="4"/>
      <c r="WNI88" s="4"/>
      <c r="WNJ88" s="4"/>
      <c r="WNK88" s="4"/>
      <c r="WNL88" s="4"/>
      <c r="WNM88" s="4"/>
      <c r="WNN88" s="4"/>
      <c r="WNO88" s="4"/>
      <c r="WNP88" s="4"/>
      <c r="WNQ88" s="4"/>
      <c r="WNR88" s="4"/>
      <c r="WNS88" s="4"/>
      <c r="WNT88" s="4"/>
      <c r="WNU88" s="4"/>
      <c r="WNV88" s="4"/>
      <c r="WNW88" s="4"/>
      <c r="WNX88" s="4"/>
      <c r="WNY88" s="4"/>
      <c r="WNZ88" s="4"/>
      <c r="WOA88" s="4"/>
      <c r="WOB88" s="4"/>
      <c r="WOC88" s="4"/>
      <c r="WOD88" s="4"/>
      <c r="WOE88" s="4"/>
      <c r="WOF88" s="4"/>
      <c r="WOG88" s="4"/>
      <c r="WOH88" s="4"/>
      <c r="WOI88" s="4"/>
      <c r="WOJ88" s="4"/>
      <c r="WOK88" s="4"/>
      <c r="WOL88" s="4"/>
      <c r="WOM88" s="4"/>
      <c r="WON88" s="4"/>
      <c r="WOO88" s="4"/>
      <c r="WOP88" s="4"/>
      <c r="WOQ88" s="4"/>
      <c r="WOR88" s="4"/>
      <c r="WOS88" s="4"/>
      <c r="WOT88" s="4"/>
      <c r="WOU88" s="4"/>
      <c r="WOV88" s="4"/>
      <c r="WOW88" s="4"/>
      <c r="WOX88" s="4"/>
      <c r="WOY88" s="4"/>
      <c r="WOZ88" s="4"/>
      <c r="WPA88" s="4"/>
      <c r="WPB88" s="4"/>
      <c r="WPC88" s="4"/>
      <c r="WPD88" s="4"/>
      <c r="WPE88" s="4"/>
      <c r="WPF88" s="4"/>
      <c r="WPG88" s="4"/>
      <c r="WPH88" s="4"/>
      <c r="WPI88" s="4"/>
      <c r="WPJ88" s="4"/>
      <c r="WPK88" s="4"/>
      <c r="WPL88" s="4"/>
      <c r="WPM88" s="4"/>
      <c r="WPN88" s="4"/>
      <c r="WPO88" s="4"/>
      <c r="WPP88" s="4"/>
      <c r="WPQ88" s="4"/>
      <c r="WPR88" s="4"/>
      <c r="WPS88" s="4"/>
      <c r="WPT88" s="4"/>
      <c r="WPU88" s="4"/>
      <c r="WPV88" s="4"/>
      <c r="WPW88" s="4"/>
      <c r="WPX88" s="4"/>
      <c r="WPY88" s="4"/>
      <c r="WPZ88" s="4"/>
      <c r="WQA88" s="4"/>
      <c r="WQB88" s="4"/>
      <c r="WQC88" s="4"/>
      <c r="WQD88" s="4"/>
      <c r="WQE88" s="4"/>
      <c r="WQF88" s="4"/>
      <c r="WQG88" s="4"/>
      <c r="WQH88" s="4"/>
      <c r="WQI88" s="4"/>
      <c r="WQJ88" s="4"/>
      <c r="WQK88" s="4"/>
      <c r="WQL88" s="4"/>
      <c r="WQM88" s="4"/>
      <c r="WQN88" s="4"/>
      <c r="WQO88" s="4"/>
      <c r="WQP88" s="4"/>
      <c r="WQQ88" s="4"/>
      <c r="WQR88" s="4"/>
      <c r="WQS88" s="4"/>
      <c r="WQT88" s="4"/>
      <c r="WQU88" s="4"/>
      <c r="WQV88" s="4"/>
      <c r="WQW88" s="4"/>
      <c r="WQX88" s="4"/>
      <c r="WQY88" s="4"/>
      <c r="WQZ88" s="4"/>
      <c r="WRA88" s="4"/>
      <c r="WRB88" s="4"/>
      <c r="WRC88" s="4"/>
      <c r="WRD88" s="4"/>
      <c r="WRE88" s="4"/>
      <c r="WRF88" s="4"/>
      <c r="WRG88" s="4"/>
      <c r="WRH88" s="4"/>
      <c r="WRI88" s="4"/>
      <c r="WRJ88" s="4"/>
      <c r="WRK88" s="4"/>
      <c r="WRL88" s="4"/>
      <c r="WRM88" s="4"/>
      <c r="WRN88" s="4"/>
      <c r="WRO88" s="4"/>
      <c r="WRP88" s="4"/>
      <c r="WRQ88" s="4"/>
      <c r="WRR88" s="4"/>
      <c r="WRS88" s="4"/>
      <c r="WRT88" s="4"/>
      <c r="WRU88" s="4"/>
      <c r="WRV88" s="4"/>
      <c r="WRW88" s="4"/>
      <c r="WRX88" s="4"/>
      <c r="WRY88" s="4"/>
      <c r="WRZ88" s="4"/>
      <c r="WSA88" s="4"/>
      <c r="WSB88" s="4"/>
      <c r="WSC88" s="4"/>
      <c r="WSD88" s="4"/>
      <c r="WSE88" s="4"/>
      <c r="WSF88" s="4"/>
      <c r="WSG88" s="4"/>
      <c r="WSH88" s="4"/>
      <c r="WSI88" s="4"/>
      <c r="WSJ88" s="4"/>
      <c r="WSK88" s="4"/>
      <c r="WSL88" s="4"/>
      <c r="WSM88" s="4"/>
      <c r="WSN88" s="4"/>
      <c r="WSO88" s="4"/>
      <c r="WSP88" s="4"/>
      <c r="WSQ88" s="4"/>
      <c r="WSR88" s="4"/>
      <c r="WSS88" s="4"/>
      <c r="WST88" s="4"/>
      <c r="WSU88" s="4"/>
      <c r="WSV88" s="4"/>
      <c r="WSW88" s="4"/>
      <c r="WSX88" s="4"/>
      <c r="WSY88" s="4"/>
      <c r="WSZ88" s="4"/>
      <c r="WTA88" s="4"/>
      <c r="WTB88" s="4"/>
      <c r="WTC88" s="4"/>
      <c r="WTD88" s="4"/>
      <c r="WTE88" s="4"/>
      <c r="WTF88" s="4"/>
      <c r="WTG88" s="4"/>
      <c r="WTH88" s="4"/>
      <c r="WTI88" s="4"/>
      <c r="WTJ88" s="4"/>
      <c r="WTK88" s="4"/>
      <c r="WTL88" s="4"/>
      <c r="WTM88" s="4"/>
      <c r="WTN88" s="4"/>
      <c r="WTO88" s="4"/>
      <c r="WTP88" s="4"/>
      <c r="WTQ88" s="4"/>
      <c r="WTR88" s="4"/>
      <c r="WTS88" s="4"/>
      <c r="WTT88" s="4"/>
      <c r="WTU88" s="4"/>
      <c r="WTV88" s="4"/>
      <c r="WTW88" s="4"/>
      <c r="WTX88" s="4"/>
      <c r="WTY88" s="4"/>
      <c r="WTZ88" s="4"/>
      <c r="WUA88" s="4"/>
      <c r="WUB88" s="4"/>
      <c r="WUC88" s="4"/>
      <c r="WUD88" s="4"/>
      <c r="WUE88" s="4"/>
      <c r="WUF88" s="4"/>
      <c r="WUG88" s="4"/>
      <c r="WUH88" s="4"/>
      <c r="WUI88" s="4"/>
      <c r="WUJ88" s="4"/>
      <c r="WUK88" s="4"/>
      <c r="WUL88" s="4"/>
      <c r="WUM88" s="4"/>
      <c r="WUN88" s="4"/>
      <c r="WUO88" s="4"/>
      <c r="WUP88" s="4"/>
      <c r="WUQ88" s="4"/>
      <c r="WUR88" s="4"/>
      <c r="WUS88" s="4"/>
      <c r="WUT88" s="4"/>
      <c r="WUU88" s="4"/>
      <c r="WUV88" s="4"/>
      <c r="WUW88" s="4"/>
      <c r="WUX88" s="4"/>
      <c r="WUY88" s="4"/>
      <c r="WUZ88" s="4"/>
      <c r="WVA88" s="4"/>
      <c r="WVB88" s="4"/>
      <c r="WVC88" s="4"/>
      <c r="WVD88" s="4"/>
      <c r="WVE88" s="4"/>
      <c r="WVF88" s="4"/>
      <c r="WVG88" s="4"/>
      <c r="WVH88" s="4"/>
      <c r="WVI88" s="4"/>
      <c r="WVJ88" s="4"/>
      <c r="WVK88" s="4"/>
      <c r="WVL88" s="4"/>
      <c r="WVM88" s="4"/>
      <c r="WVN88" s="4"/>
      <c r="WVO88" s="4"/>
      <c r="WVP88" s="4"/>
      <c r="WVQ88" s="4"/>
      <c r="WVR88" s="4"/>
      <c r="WVS88" s="4"/>
      <c r="WVT88" s="4"/>
      <c r="WVU88" s="4"/>
      <c r="WVV88" s="4"/>
      <c r="WVW88" s="4"/>
      <c r="WVX88" s="4"/>
      <c r="WVY88" s="4"/>
      <c r="WVZ88" s="4"/>
      <c r="WWA88" s="4"/>
      <c r="WWB88" s="4"/>
      <c r="WWC88" s="4"/>
      <c r="WWD88" s="4"/>
      <c r="WWE88" s="4"/>
      <c r="WWF88" s="4"/>
      <c r="WWG88" s="4"/>
      <c r="WWH88" s="4"/>
      <c r="WWI88" s="4"/>
      <c r="WWJ88" s="4"/>
      <c r="WWK88" s="4"/>
      <c r="WWL88" s="4"/>
      <c r="WWM88" s="4"/>
      <c r="WWN88" s="4"/>
      <c r="WWO88" s="4"/>
      <c r="WWP88" s="4"/>
      <c r="WWQ88" s="4"/>
      <c r="WWR88" s="4"/>
      <c r="WWS88" s="4"/>
      <c r="WWT88" s="4"/>
      <c r="WWU88" s="4"/>
      <c r="WWV88" s="4"/>
      <c r="WWW88" s="4"/>
      <c r="WWX88" s="4"/>
      <c r="WWY88" s="4"/>
      <c r="WWZ88" s="4"/>
      <c r="WXA88" s="4"/>
      <c r="WXB88" s="4"/>
      <c r="WXC88" s="4"/>
      <c r="WXD88" s="4"/>
      <c r="WXE88" s="4"/>
      <c r="WXF88" s="4"/>
      <c r="WXG88" s="4"/>
      <c r="WXH88" s="4"/>
      <c r="WXI88" s="4"/>
      <c r="WXJ88" s="4"/>
      <c r="WXK88" s="4"/>
      <c r="WXL88" s="4"/>
      <c r="WXM88" s="4"/>
      <c r="WXN88" s="4"/>
      <c r="WXO88" s="4"/>
      <c r="WXP88" s="4"/>
      <c r="WXQ88" s="4"/>
      <c r="WXR88" s="4"/>
      <c r="WXS88" s="4"/>
      <c r="WXT88" s="4"/>
      <c r="WXU88" s="4"/>
      <c r="WXV88" s="4"/>
      <c r="WXW88" s="4"/>
      <c r="WXX88" s="4"/>
      <c r="WXY88" s="4"/>
      <c r="WXZ88" s="4"/>
      <c r="WYA88" s="4"/>
      <c r="WYB88" s="4"/>
      <c r="WYC88" s="4"/>
      <c r="WYD88" s="4"/>
      <c r="WYE88" s="4"/>
      <c r="WYF88" s="4"/>
      <c r="WYG88" s="4"/>
      <c r="WYH88" s="4"/>
      <c r="WYI88" s="4"/>
      <c r="WYJ88" s="4"/>
      <c r="WYK88" s="4"/>
      <c r="WYL88" s="4"/>
      <c r="WYM88" s="4"/>
      <c r="WYN88" s="4"/>
      <c r="WYO88" s="4"/>
      <c r="WYP88" s="4"/>
      <c r="WYQ88" s="4"/>
      <c r="WYR88" s="4"/>
      <c r="WYS88" s="4"/>
      <c r="WYT88" s="4"/>
      <c r="WYU88" s="4"/>
      <c r="WYV88" s="4"/>
      <c r="WYW88" s="4"/>
      <c r="WYX88" s="4"/>
      <c r="WYY88" s="4"/>
      <c r="WYZ88" s="4"/>
      <c r="WZA88" s="4"/>
      <c r="WZB88" s="4"/>
      <c r="WZC88" s="4"/>
      <c r="WZD88" s="4"/>
      <c r="WZE88" s="4"/>
      <c r="WZF88" s="4"/>
      <c r="WZG88" s="4"/>
      <c r="WZH88" s="4"/>
      <c r="WZI88" s="4"/>
      <c r="WZJ88" s="4"/>
      <c r="WZK88" s="4"/>
      <c r="WZL88" s="4"/>
      <c r="WZM88" s="4"/>
      <c r="WZN88" s="4"/>
      <c r="WZO88" s="4"/>
      <c r="WZP88" s="4"/>
      <c r="WZQ88" s="4"/>
      <c r="WZR88" s="4"/>
      <c r="WZS88" s="4"/>
      <c r="WZT88" s="4"/>
      <c r="WZU88" s="4"/>
      <c r="WZV88" s="4"/>
      <c r="WZW88" s="4"/>
      <c r="WZX88" s="4"/>
      <c r="WZY88" s="4"/>
      <c r="WZZ88" s="4"/>
      <c r="XAA88" s="4"/>
      <c r="XAB88" s="4"/>
      <c r="XAC88" s="4"/>
      <c r="XAD88" s="4"/>
      <c r="XAE88" s="4"/>
      <c r="XAF88" s="4"/>
      <c r="XAG88" s="4"/>
      <c r="XAH88" s="4"/>
      <c r="XAI88" s="4"/>
      <c r="XAJ88" s="4"/>
      <c r="XAK88" s="4"/>
      <c r="XAL88" s="4"/>
      <c r="XAM88" s="4"/>
      <c r="XAN88" s="4"/>
      <c r="XAO88" s="4"/>
      <c r="XAP88" s="4"/>
      <c r="XAQ88" s="4"/>
      <c r="XAR88" s="4"/>
      <c r="XAS88" s="4"/>
      <c r="XAT88" s="4"/>
      <c r="XAU88" s="4"/>
      <c r="XAV88" s="4"/>
      <c r="XAW88" s="4"/>
      <c r="XAX88" s="4"/>
      <c r="XAY88" s="4"/>
      <c r="XAZ88" s="4"/>
      <c r="XBA88" s="4"/>
      <c r="XBB88" s="4"/>
      <c r="XBC88" s="4"/>
      <c r="XBD88" s="4"/>
      <c r="XBE88" s="4"/>
      <c r="XBF88" s="4"/>
      <c r="XBG88" s="4"/>
      <c r="XBH88" s="4"/>
      <c r="XBI88" s="4"/>
      <c r="XBJ88" s="4"/>
      <c r="XBK88" s="4"/>
      <c r="XBL88" s="4"/>
      <c r="XBM88" s="4"/>
      <c r="XBN88" s="4"/>
      <c r="XBO88" s="4"/>
      <c r="XBP88" s="4"/>
      <c r="XBQ88" s="4"/>
      <c r="XBR88" s="4"/>
      <c r="XBS88" s="4"/>
      <c r="XBT88" s="4"/>
      <c r="XBU88" s="4"/>
      <c r="XBV88" s="4"/>
      <c r="XBW88" s="4"/>
      <c r="XBX88" s="4"/>
      <c r="XBY88" s="4"/>
      <c r="XBZ88" s="4"/>
      <c r="XCA88" s="4"/>
      <c r="XCB88" s="4"/>
      <c r="XCC88" s="4"/>
      <c r="XCD88" s="4"/>
      <c r="XCE88" s="4"/>
      <c r="XCF88" s="4"/>
      <c r="XCG88" s="4"/>
      <c r="XCH88" s="4"/>
      <c r="XCI88" s="4"/>
      <c r="XCJ88" s="4"/>
      <c r="XCK88" s="4"/>
      <c r="XCL88" s="4"/>
      <c r="XCM88" s="4"/>
      <c r="XCN88" s="4"/>
      <c r="XCO88" s="4"/>
      <c r="XCP88" s="4"/>
      <c r="XCQ88" s="4"/>
      <c r="XCR88" s="4"/>
      <c r="XCS88" s="4"/>
      <c r="XCT88" s="4"/>
      <c r="XCU88" s="4"/>
      <c r="XCV88" s="4"/>
      <c r="XCW88" s="4"/>
      <c r="XCX88" s="4"/>
      <c r="XCY88" s="4"/>
      <c r="XCZ88" s="4"/>
      <c r="XDA88" s="4"/>
      <c r="XDB88" s="4"/>
      <c r="XDC88" s="4"/>
      <c r="XDD88" s="4"/>
      <c r="XDE88" s="4"/>
      <c r="XDF88" s="4"/>
      <c r="XDG88" s="4"/>
      <c r="XDH88" s="4"/>
      <c r="XDI88" s="4"/>
      <c r="XDJ88" s="4"/>
      <c r="XDK88" s="4"/>
      <c r="XDL88" s="4"/>
      <c r="XDM88" s="4"/>
      <c r="XDN88" s="4"/>
      <c r="XDO88" s="4"/>
      <c r="XDP88" s="4"/>
      <c r="XDQ88" s="4"/>
      <c r="XDR88" s="4"/>
      <c r="XDS88" s="4"/>
      <c r="XDT88" s="4"/>
      <c r="XDU88" s="4"/>
      <c r="XDV88" s="4"/>
      <c r="XDW88" s="4"/>
      <c r="XDX88" s="4"/>
      <c r="XDY88" s="4"/>
      <c r="XDZ88" s="4"/>
      <c r="XEA88" s="4"/>
      <c r="XEB88" s="4"/>
      <c r="XEC88" s="4"/>
      <c r="XED88" s="4"/>
      <c r="XEE88" s="4"/>
      <c r="XEF88" s="4"/>
      <c r="XEG88" s="4"/>
      <c r="XEH88" s="4"/>
      <c r="XEI88" s="4"/>
      <c r="XEJ88" s="4"/>
      <c r="XEK88" s="4"/>
      <c r="XEL88" s="4"/>
      <c r="XEM88" s="4"/>
      <c r="XEN88" s="4"/>
      <c r="XEO88" s="4"/>
      <c r="XEP88" s="4"/>
      <c r="XEQ88" s="4"/>
      <c r="XER88" s="4"/>
      <c r="XES88" s="4"/>
      <c r="XET88" s="4"/>
      <c r="XEU88" s="4"/>
      <c r="XEV88" s="4"/>
      <c r="XEW88" s="4"/>
      <c r="XEX88" s="4"/>
      <c r="XEY88" s="4"/>
      <c r="XEZ88" s="4"/>
      <c r="XFA88" s="4"/>
      <c r="XFB88" s="4"/>
      <c r="XFC88" s="4"/>
    </row>
    <row r="89" spans="2:16383" s="4" customFormat="1" x14ac:dyDescent="0.3">
      <c r="B89" s="14"/>
      <c r="C89" s="41"/>
      <c r="D89" s="9"/>
      <c r="E89" s="42"/>
      <c r="F89" s="43"/>
      <c r="G89" s="42"/>
      <c r="H89" s="44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"/>
      <c r="ALN89" s="3"/>
      <c r="ALO89" s="3"/>
      <c r="ALP89" s="3"/>
      <c r="ALQ89" s="3"/>
      <c r="ALR89" s="3"/>
      <c r="ALS89" s="3"/>
      <c r="ALT89" s="3"/>
      <c r="ALU89" s="3"/>
      <c r="ALV89" s="3"/>
      <c r="ALW89" s="3"/>
      <c r="ALX89" s="3"/>
      <c r="ALY89" s="3"/>
      <c r="ALZ89" s="3"/>
      <c r="AMA89" s="3"/>
      <c r="AMB89" s="3"/>
      <c r="AMC89" s="3"/>
      <c r="AMD89" s="3"/>
      <c r="AME89" s="3"/>
      <c r="AMF89" s="3"/>
      <c r="AMG89" s="3"/>
      <c r="AMH89" s="3"/>
      <c r="AMI89" s="3"/>
      <c r="AMJ89" s="3"/>
      <c r="AMK89" s="3"/>
      <c r="AML89" s="3"/>
      <c r="AMM89" s="3"/>
      <c r="AMN89" s="3"/>
      <c r="AMO89" s="3"/>
      <c r="AMP89" s="3"/>
      <c r="AMQ89" s="3"/>
      <c r="AMR89" s="3"/>
      <c r="AMS89" s="3"/>
      <c r="AMT89" s="3"/>
      <c r="AMU89" s="3"/>
      <c r="AMV89" s="3"/>
      <c r="AMW89" s="3"/>
      <c r="AMX89" s="3"/>
      <c r="AMY89" s="3"/>
      <c r="AMZ89" s="3"/>
      <c r="ANA89" s="3"/>
      <c r="ANB89" s="3"/>
      <c r="ANC89" s="3"/>
      <c r="AND89" s="3"/>
      <c r="ANE89" s="3"/>
      <c r="ANF89" s="3"/>
      <c r="ANG89" s="3"/>
      <c r="ANH89" s="3"/>
      <c r="ANI89" s="3"/>
      <c r="ANJ89" s="3"/>
      <c r="ANK89" s="3"/>
      <c r="ANL89" s="3"/>
      <c r="ANM89" s="3"/>
      <c r="ANN89" s="3"/>
      <c r="ANO89" s="3"/>
      <c r="ANP89" s="3"/>
      <c r="ANQ89" s="3"/>
      <c r="ANR89" s="3"/>
      <c r="ANS89" s="3"/>
      <c r="ANT89" s="3"/>
      <c r="ANU89" s="3"/>
      <c r="ANV89" s="3"/>
      <c r="ANW89" s="3"/>
      <c r="ANX89" s="3"/>
      <c r="ANY89" s="3"/>
      <c r="ANZ89" s="3"/>
      <c r="AOA89" s="3"/>
      <c r="AOB89" s="3"/>
      <c r="AOC89" s="3"/>
      <c r="AOD89" s="3"/>
      <c r="AOE89" s="3"/>
      <c r="AOF89" s="3"/>
      <c r="AOG89" s="3"/>
      <c r="AOH89" s="3"/>
      <c r="AOI89" s="3"/>
      <c r="AOJ89" s="3"/>
      <c r="AOK89" s="3"/>
      <c r="AOL89" s="3"/>
      <c r="AOM89" s="3"/>
      <c r="AON89" s="3"/>
      <c r="AOO89" s="3"/>
      <c r="AOP89" s="3"/>
      <c r="AOQ89" s="3"/>
      <c r="AOR89" s="3"/>
      <c r="AOS89" s="3"/>
      <c r="AOT89" s="3"/>
      <c r="AOU89" s="3"/>
      <c r="AOV89" s="3"/>
      <c r="AOW89" s="3"/>
      <c r="AOX89" s="3"/>
      <c r="AOY89" s="3"/>
      <c r="AOZ89" s="3"/>
      <c r="APA89" s="3"/>
      <c r="APB89" s="3"/>
      <c r="APC89" s="3"/>
      <c r="APD89" s="3"/>
      <c r="APE89" s="3"/>
      <c r="APF89" s="3"/>
      <c r="APG89" s="3"/>
      <c r="APH89" s="3"/>
      <c r="API89" s="3"/>
      <c r="APJ89" s="3"/>
      <c r="APK89" s="3"/>
      <c r="APL89" s="3"/>
      <c r="APM89" s="3"/>
      <c r="APN89" s="3"/>
      <c r="APO89" s="3"/>
      <c r="APP89" s="3"/>
      <c r="APQ89" s="3"/>
      <c r="APR89" s="3"/>
      <c r="APS89" s="3"/>
      <c r="APT89" s="3"/>
      <c r="APU89" s="3"/>
      <c r="APV89" s="3"/>
      <c r="APW89" s="3"/>
      <c r="APX89" s="3"/>
      <c r="APY89" s="3"/>
      <c r="APZ89" s="3"/>
      <c r="AQA89" s="3"/>
      <c r="AQB89" s="3"/>
      <c r="AQC89" s="3"/>
      <c r="AQD89" s="3"/>
      <c r="AQE89" s="3"/>
      <c r="AQF89" s="3"/>
      <c r="AQG89" s="3"/>
      <c r="AQH89" s="3"/>
      <c r="AQI89" s="3"/>
      <c r="AQJ89" s="3"/>
      <c r="AQK89" s="3"/>
      <c r="AQL89" s="3"/>
      <c r="AQM89" s="3"/>
      <c r="AQN89" s="3"/>
      <c r="AQO89" s="3"/>
      <c r="AQP89" s="3"/>
      <c r="AQQ89" s="3"/>
      <c r="AQR89" s="3"/>
      <c r="AQS89" s="3"/>
      <c r="AQT89" s="3"/>
      <c r="AQU89" s="3"/>
      <c r="AQV89" s="3"/>
      <c r="AQW89" s="3"/>
      <c r="AQX89" s="3"/>
      <c r="AQY89" s="3"/>
      <c r="AQZ89" s="3"/>
      <c r="ARA89" s="3"/>
      <c r="ARB89" s="3"/>
      <c r="ARC89" s="3"/>
      <c r="ARD89" s="3"/>
      <c r="ARE89" s="3"/>
      <c r="ARF89" s="3"/>
      <c r="ARG89" s="3"/>
      <c r="ARH89" s="3"/>
      <c r="ARI89" s="3"/>
      <c r="ARJ89" s="3"/>
      <c r="ARK89" s="3"/>
      <c r="ARL89" s="3"/>
      <c r="ARM89" s="3"/>
      <c r="ARN89" s="3"/>
      <c r="ARO89" s="3"/>
      <c r="ARP89" s="3"/>
      <c r="ARQ89" s="3"/>
      <c r="ARR89" s="3"/>
      <c r="ARS89" s="3"/>
      <c r="ART89" s="3"/>
      <c r="ARU89" s="3"/>
      <c r="ARV89" s="3"/>
      <c r="ARW89" s="3"/>
      <c r="ARX89" s="3"/>
      <c r="ARY89" s="3"/>
      <c r="ARZ89" s="3"/>
      <c r="ASA89" s="3"/>
      <c r="ASB89" s="3"/>
      <c r="ASC89" s="3"/>
      <c r="ASD89" s="3"/>
      <c r="ASE89" s="3"/>
      <c r="ASF89" s="3"/>
      <c r="ASG89" s="3"/>
      <c r="ASH89" s="3"/>
      <c r="ASI89" s="3"/>
      <c r="ASJ89" s="3"/>
      <c r="ASK89" s="3"/>
      <c r="ASL89" s="3"/>
      <c r="ASM89" s="3"/>
      <c r="ASN89" s="3"/>
      <c r="ASO89" s="3"/>
      <c r="ASP89" s="3"/>
      <c r="ASQ89" s="3"/>
      <c r="ASR89" s="3"/>
      <c r="ASS89" s="3"/>
      <c r="AST89" s="3"/>
      <c r="ASU89" s="3"/>
      <c r="ASV89" s="3"/>
      <c r="ASW89" s="3"/>
      <c r="ASX89" s="3"/>
      <c r="ASY89" s="3"/>
      <c r="ASZ89" s="3"/>
      <c r="ATA89" s="3"/>
      <c r="ATB89" s="3"/>
      <c r="ATC89" s="3"/>
      <c r="ATD89" s="3"/>
      <c r="ATE89" s="3"/>
      <c r="ATF89" s="3"/>
      <c r="ATG89" s="3"/>
      <c r="ATH89" s="3"/>
      <c r="ATI89" s="3"/>
      <c r="ATJ89" s="3"/>
      <c r="ATK89" s="3"/>
      <c r="ATL89" s="3"/>
      <c r="ATM89" s="3"/>
      <c r="ATN89" s="3"/>
      <c r="ATO89" s="3"/>
      <c r="ATP89" s="3"/>
      <c r="ATQ89" s="3"/>
      <c r="ATR89" s="3"/>
      <c r="ATS89" s="3"/>
      <c r="ATT89" s="3"/>
      <c r="ATU89" s="3"/>
      <c r="ATV89" s="3"/>
      <c r="ATW89" s="3"/>
      <c r="ATX89" s="3"/>
      <c r="ATY89" s="3"/>
      <c r="ATZ89" s="3"/>
      <c r="AUA89" s="3"/>
      <c r="AUB89" s="3"/>
      <c r="AUC89" s="3"/>
      <c r="AUD89" s="3"/>
      <c r="AUE89" s="3"/>
      <c r="AUF89" s="3"/>
      <c r="AUG89" s="3"/>
      <c r="AUH89" s="3"/>
      <c r="AUI89" s="3"/>
      <c r="AUJ89" s="3"/>
      <c r="AUK89" s="3"/>
      <c r="AUL89" s="3"/>
      <c r="AUM89" s="3"/>
      <c r="AUN89" s="3"/>
      <c r="AUO89" s="3"/>
      <c r="AUP89" s="3"/>
      <c r="AUQ89" s="3"/>
      <c r="AUR89" s="3"/>
      <c r="AUS89" s="3"/>
      <c r="AUT89" s="3"/>
      <c r="AUU89" s="3"/>
      <c r="AUV89" s="3"/>
      <c r="AUW89" s="3"/>
      <c r="AUX89" s="3"/>
      <c r="AUY89" s="3"/>
      <c r="AUZ89" s="3"/>
      <c r="AVA89" s="3"/>
      <c r="AVB89" s="3"/>
      <c r="AVC89" s="3"/>
      <c r="AVD89" s="3"/>
      <c r="AVE89" s="3"/>
      <c r="AVF89" s="3"/>
      <c r="AVG89" s="3"/>
      <c r="AVH89" s="3"/>
      <c r="AVI89" s="3"/>
      <c r="AVJ89" s="3"/>
      <c r="AVK89" s="3"/>
      <c r="AVL89" s="3"/>
      <c r="AVM89" s="3"/>
      <c r="AVN89" s="3"/>
      <c r="AVO89" s="3"/>
      <c r="AVP89" s="3"/>
      <c r="AVQ89" s="3"/>
      <c r="AVR89" s="3"/>
      <c r="AVS89" s="3"/>
      <c r="AVT89" s="3"/>
      <c r="AVU89" s="3"/>
      <c r="AVV89" s="3"/>
      <c r="AVW89" s="3"/>
      <c r="AVX89" s="3"/>
      <c r="AVY89" s="3"/>
      <c r="AVZ89" s="3"/>
      <c r="AWA89" s="3"/>
      <c r="AWB89" s="3"/>
      <c r="AWC89" s="3"/>
      <c r="AWD89" s="3"/>
      <c r="AWE89" s="3"/>
      <c r="AWF89" s="3"/>
      <c r="AWG89" s="3"/>
      <c r="AWH89" s="3"/>
      <c r="AWI89" s="3"/>
      <c r="AWJ89" s="3"/>
      <c r="AWK89" s="3"/>
      <c r="AWL89" s="3"/>
      <c r="AWM89" s="3"/>
      <c r="AWN89" s="3"/>
      <c r="AWO89" s="3"/>
      <c r="AWP89" s="3"/>
      <c r="AWQ89" s="3"/>
      <c r="AWR89" s="3"/>
      <c r="AWS89" s="3"/>
      <c r="AWT89" s="3"/>
      <c r="AWU89" s="3"/>
      <c r="AWV89" s="3"/>
      <c r="AWW89" s="3"/>
      <c r="AWX89" s="3"/>
      <c r="AWY89" s="3"/>
      <c r="AWZ89" s="3"/>
      <c r="AXA89" s="3"/>
      <c r="AXB89" s="3"/>
      <c r="AXC89" s="3"/>
      <c r="AXD89" s="3"/>
      <c r="AXE89" s="3"/>
      <c r="AXF89" s="3"/>
      <c r="AXG89" s="3"/>
      <c r="AXH89" s="3"/>
      <c r="AXI89" s="3"/>
      <c r="AXJ89" s="3"/>
      <c r="AXK89" s="3"/>
      <c r="AXL89" s="3"/>
      <c r="AXM89" s="3"/>
      <c r="AXN89" s="3"/>
      <c r="AXO89" s="3"/>
      <c r="AXP89" s="3"/>
      <c r="AXQ89" s="3"/>
      <c r="AXR89" s="3"/>
      <c r="AXS89" s="3"/>
      <c r="AXT89" s="3"/>
      <c r="AXU89" s="3"/>
      <c r="AXV89" s="3"/>
      <c r="AXW89" s="3"/>
      <c r="AXX89" s="3"/>
      <c r="AXY89" s="3"/>
      <c r="AXZ89" s="3"/>
      <c r="AYA89" s="3"/>
      <c r="AYB89" s="3"/>
      <c r="AYC89" s="3"/>
      <c r="AYD89" s="3"/>
      <c r="AYE89" s="3"/>
      <c r="AYF89" s="3"/>
      <c r="AYG89" s="3"/>
      <c r="AYH89" s="3"/>
      <c r="AYI89" s="3"/>
      <c r="AYJ89" s="3"/>
      <c r="AYK89" s="3"/>
      <c r="AYL89" s="3"/>
      <c r="AYM89" s="3"/>
      <c r="AYN89" s="3"/>
      <c r="AYO89" s="3"/>
      <c r="AYP89" s="3"/>
      <c r="AYQ89" s="3"/>
      <c r="AYR89" s="3"/>
      <c r="AYS89" s="3"/>
      <c r="AYT89" s="3"/>
      <c r="AYU89" s="3"/>
      <c r="AYV89" s="3"/>
      <c r="AYW89" s="3"/>
      <c r="AYX89" s="3"/>
      <c r="AYY89" s="3"/>
      <c r="AYZ89" s="3"/>
      <c r="AZA89" s="3"/>
      <c r="AZB89" s="3"/>
      <c r="AZC89" s="3"/>
      <c r="AZD89" s="3"/>
      <c r="AZE89" s="3"/>
      <c r="AZF89" s="3"/>
      <c r="AZG89" s="3"/>
      <c r="AZH89" s="3"/>
      <c r="AZI89" s="3"/>
      <c r="AZJ89" s="3"/>
      <c r="AZK89" s="3"/>
      <c r="AZL89" s="3"/>
      <c r="AZM89" s="3"/>
      <c r="AZN89" s="3"/>
      <c r="AZO89" s="3"/>
      <c r="AZP89" s="3"/>
      <c r="AZQ89" s="3"/>
      <c r="AZR89" s="3"/>
      <c r="AZS89" s="3"/>
      <c r="AZT89" s="3"/>
      <c r="AZU89" s="3"/>
      <c r="AZV89" s="3"/>
      <c r="AZW89" s="3"/>
      <c r="AZX89" s="3"/>
      <c r="AZY89" s="3"/>
      <c r="AZZ89" s="3"/>
      <c r="BAA89" s="3"/>
      <c r="BAB89" s="3"/>
      <c r="BAC89" s="3"/>
      <c r="BAD89" s="3"/>
      <c r="BAE89" s="3"/>
      <c r="BAF89" s="3"/>
      <c r="BAG89" s="3"/>
      <c r="BAH89" s="3"/>
      <c r="BAI89" s="3"/>
      <c r="BAJ89" s="3"/>
      <c r="BAK89" s="3"/>
      <c r="BAL89" s="3"/>
      <c r="BAM89" s="3"/>
      <c r="BAN89" s="3"/>
      <c r="BAO89" s="3"/>
      <c r="BAP89" s="3"/>
      <c r="BAQ89" s="3"/>
      <c r="BAR89" s="3"/>
      <c r="BAS89" s="3"/>
      <c r="BAT89" s="3"/>
      <c r="BAU89" s="3"/>
      <c r="BAV89" s="3"/>
      <c r="BAW89" s="3"/>
      <c r="BAX89" s="3"/>
      <c r="BAY89" s="3"/>
      <c r="BAZ89" s="3"/>
      <c r="BBA89" s="3"/>
      <c r="BBB89" s="3"/>
      <c r="BBC89" s="3"/>
      <c r="BBD89" s="3"/>
      <c r="BBE89" s="3"/>
      <c r="BBF89" s="3"/>
      <c r="BBG89" s="3"/>
      <c r="BBH89" s="3"/>
      <c r="BBI89" s="3"/>
      <c r="BBJ89" s="3"/>
      <c r="BBK89" s="3"/>
      <c r="BBL89" s="3"/>
      <c r="BBM89" s="3"/>
      <c r="BBN89" s="3"/>
      <c r="BBO89" s="3"/>
      <c r="BBP89" s="3"/>
      <c r="BBQ89" s="3"/>
      <c r="BBR89" s="3"/>
      <c r="BBS89" s="3"/>
      <c r="BBT89" s="3"/>
      <c r="BBU89" s="3"/>
      <c r="BBV89" s="3"/>
      <c r="BBW89" s="3"/>
      <c r="BBX89" s="3"/>
      <c r="BBY89" s="3"/>
      <c r="BBZ89" s="3"/>
      <c r="BCA89" s="3"/>
      <c r="BCB89" s="3"/>
      <c r="BCC89" s="3"/>
      <c r="BCD89" s="3"/>
      <c r="BCE89" s="3"/>
      <c r="BCF89" s="3"/>
      <c r="BCG89" s="3"/>
      <c r="BCH89" s="3"/>
      <c r="BCI89" s="3"/>
      <c r="BCJ89" s="3"/>
      <c r="BCK89" s="3"/>
      <c r="BCL89" s="3"/>
      <c r="BCM89" s="3"/>
      <c r="BCN89" s="3"/>
      <c r="BCO89" s="3"/>
      <c r="BCP89" s="3"/>
      <c r="BCQ89" s="3"/>
      <c r="BCR89" s="3"/>
      <c r="BCS89" s="3"/>
      <c r="BCT89" s="3"/>
      <c r="BCU89" s="3"/>
      <c r="BCV89" s="3"/>
      <c r="BCW89" s="3"/>
      <c r="BCX89" s="3"/>
      <c r="BCY89" s="3"/>
      <c r="BCZ89" s="3"/>
      <c r="BDA89" s="3"/>
      <c r="BDB89" s="3"/>
      <c r="BDC89" s="3"/>
      <c r="BDD89" s="3"/>
      <c r="BDE89" s="3"/>
      <c r="BDF89" s="3"/>
      <c r="BDG89" s="3"/>
      <c r="BDH89" s="3"/>
      <c r="BDI89" s="3"/>
      <c r="BDJ89" s="3"/>
      <c r="BDK89" s="3"/>
      <c r="BDL89" s="3"/>
      <c r="BDM89" s="3"/>
      <c r="BDN89" s="3"/>
      <c r="BDO89" s="3"/>
      <c r="BDP89" s="3"/>
      <c r="BDQ89" s="3"/>
      <c r="BDR89" s="3"/>
      <c r="BDS89" s="3"/>
      <c r="BDT89" s="3"/>
      <c r="BDU89" s="3"/>
      <c r="BDV89" s="3"/>
      <c r="BDW89" s="3"/>
      <c r="BDX89" s="3"/>
      <c r="BDY89" s="3"/>
      <c r="BDZ89" s="3"/>
      <c r="BEA89" s="3"/>
      <c r="BEB89" s="3"/>
      <c r="BEC89" s="3"/>
      <c r="BED89" s="3"/>
      <c r="BEE89" s="3"/>
      <c r="BEF89" s="3"/>
      <c r="BEG89" s="3"/>
      <c r="BEH89" s="3"/>
      <c r="BEI89" s="3"/>
      <c r="BEJ89" s="3"/>
      <c r="BEK89" s="3"/>
      <c r="BEL89" s="3"/>
      <c r="BEM89" s="3"/>
      <c r="BEN89" s="3"/>
      <c r="BEO89" s="3"/>
      <c r="BEP89" s="3"/>
      <c r="BEQ89" s="3"/>
      <c r="BER89" s="3"/>
      <c r="BES89" s="3"/>
      <c r="BET89" s="3"/>
      <c r="BEU89" s="3"/>
      <c r="BEV89" s="3"/>
      <c r="BEW89" s="3"/>
      <c r="BEX89" s="3"/>
      <c r="BEY89" s="3"/>
      <c r="BEZ89" s="3"/>
      <c r="BFA89" s="3"/>
      <c r="BFB89" s="3"/>
      <c r="BFC89" s="3"/>
      <c r="BFD89" s="3"/>
      <c r="BFE89" s="3"/>
      <c r="BFF89" s="3"/>
      <c r="BFG89" s="3"/>
      <c r="BFH89" s="3"/>
      <c r="BFI89" s="3"/>
      <c r="BFJ89" s="3"/>
      <c r="BFK89" s="3"/>
      <c r="BFL89" s="3"/>
      <c r="BFM89" s="3"/>
      <c r="BFN89" s="3"/>
      <c r="BFO89" s="3"/>
      <c r="BFP89" s="3"/>
      <c r="BFQ89" s="3"/>
      <c r="BFR89" s="3"/>
      <c r="BFS89" s="3"/>
      <c r="BFT89" s="3"/>
      <c r="BFU89" s="3"/>
      <c r="BFV89" s="3"/>
      <c r="BFW89" s="3"/>
      <c r="BFX89" s="3"/>
      <c r="BFY89" s="3"/>
      <c r="BFZ89" s="3"/>
      <c r="BGA89" s="3"/>
      <c r="BGB89" s="3"/>
      <c r="BGC89" s="3"/>
      <c r="BGD89" s="3"/>
      <c r="BGE89" s="3"/>
      <c r="BGF89" s="3"/>
      <c r="BGG89" s="3"/>
      <c r="BGH89" s="3"/>
      <c r="BGI89" s="3"/>
      <c r="BGJ89" s="3"/>
      <c r="BGK89" s="3"/>
      <c r="BGL89" s="3"/>
      <c r="BGM89" s="3"/>
      <c r="BGN89" s="3"/>
      <c r="BGO89" s="3"/>
      <c r="BGP89" s="3"/>
      <c r="BGQ89" s="3"/>
      <c r="BGR89" s="3"/>
      <c r="BGS89" s="3"/>
      <c r="BGT89" s="3"/>
      <c r="BGU89" s="3"/>
      <c r="BGV89" s="3"/>
      <c r="BGW89" s="3"/>
      <c r="BGX89" s="3"/>
      <c r="BGY89" s="3"/>
      <c r="BGZ89" s="3"/>
      <c r="BHA89" s="3"/>
      <c r="BHB89" s="3"/>
      <c r="BHC89" s="3"/>
      <c r="BHD89" s="3"/>
      <c r="BHE89" s="3"/>
      <c r="BHF89" s="3"/>
      <c r="BHG89" s="3"/>
      <c r="BHH89" s="3"/>
      <c r="BHI89" s="3"/>
      <c r="BHJ89" s="3"/>
      <c r="BHK89" s="3"/>
      <c r="BHL89" s="3"/>
      <c r="BHM89" s="3"/>
      <c r="BHN89" s="3"/>
      <c r="BHO89" s="3"/>
      <c r="BHP89" s="3"/>
      <c r="BHQ89" s="3"/>
      <c r="BHR89" s="3"/>
      <c r="BHS89" s="3"/>
      <c r="BHT89" s="3"/>
      <c r="BHU89" s="3"/>
      <c r="BHV89" s="3"/>
      <c r="BHW89" s="3"/>
      <c r="BHX89" s="3"/>
      <c r="BHY89" s="3"/>
      <c r="BHZ89" s="3"/>
      <c r="BIA89" s="3"/>
      <c r="BIB89" s="3"/>
      <c r="BIC89" s="3"/>
      <c r="BID89" s="3"/>
      <c r="BIE89" s="3"/>
      <c r="BIF89" s="3"/>
      <c r="BIG89" s="3"/>
      <c r="BIH89" s="3"/>
      <c r="BII89" s="3"/>
      <c r="BIJ89" s="3"/>
      <c r="BIK89" s="3"/>
      <c r="BIL89" s="3"/>
      <c r="BIM89" s="3"/>
      <c r="BIN89" s="3"/>
      <c r="BIO89" s="3"/>
      <c r="BIP89" s="3"/>
      <c r="BIQ89" s="3"/>
      <c r="BIR89" s="3"/>
      <c r="BIS89" s="3"/>
      <c r="BIT89" s="3"/>
      <c r="BIU89" s="3"/>
      <c r="BIV89" s="3"/>
      <c r="BIW89" s="3"/>
      <c r="BIX89" s="3"/>
      <c r="BIY89" s="3"/>
      <c r="BIZ89" s="3"/>
      <c r="BJA89" s="3"/>
      <c r="BJB89" s="3"/>
      <c r="BJC89" s="3"/>
      <c r="BJD89" s="3"/>
      <c r="BJE89" s="3"/>
      <c r="BJF89" s="3"/>
      <c r="BJG89" s="3"/>
      <c r="BJH89" s="3"/>
      <c r="BJI89" s="3"/>
      <c r="BJJ89" s="3"/>
      <c r="BJK89" s="3"/>
      <c r="BJL89" s="3"/>
      <c r="BJM89" s="3"/>
      <c r="BJN89" s="3"/>
      <c r="BJO89" s="3"/>
      <c r="BJP89" s="3"/>
      <c r="BJQ89" s="3"/>
      <c r="BJR89" s="3"/>
      <c r="BJS89" s="3"/>
      <c r="BJT89" s="3"/>
      <c r="BJU89" s="3"/>
      <c r="BJV89" s="3"/>
      <c r="BJW89" s="3"/>
      <c r="BJX89" s="3"/>
      <c r="BJY89" s="3"/>
      <c r="BJZ89" s="3"/>
      <c r="BKA89" s="3"/>
      <c r="BKB89" s="3"/>
      <c r="BKC89" s="3"/>
      <c r="BKD89" s="3"/>
      <c r="BKE89" s="3"/>
      <c r="BKF89" s="3"/>
      <c r="BKG89" s="3"/>
      <c r="BKH89" s="3"/>
      <c r="BKI89" s="3"/>
      <c r="BKJ89" s="3"/>
      <c r="BKK89" s="3"/>
      <c r="BKL89" s="3"/>
      <c r="BKM89" s="3"/>
      <c r="BKN89" s="3"/>
      <c r="BKO89" s="3"/>
      <c r="BKP89" s="3"/>
      <c r="BKQ89" s="3"/>
      <c r="BKR89" s="3"/>
      <c r="BKS89" s="3"/>
      <c r="BKT89" s="3"/>
      <c r="BKU89" s="3"/>
      <c r="BKV89" s="3"/>
      <c r="BKW89" s="3"/>
      <c r="BKX89" s="3"/>
      <c r="BKY89" s="3"/>
      <c r="BKZ89" s="3"/>
      <c r="BLA89" s="3"/>
      <c r="BLB89" s="3"/>
      <c r="BLC89" s="3"/>
      <c r="BLD89" s="3"/>
      <c r="BLE89" s="3"/>
      <c r="BLF89" s="3"/>
      <c r="BLG89" s="3"/>
      <c r="BLH89" s="3"/>
      <c r="BLI89" s="3"/>
      <c r="BLJ89" s="3"/>
      <c r="BLK89" s="3"/>
      <c r="BLL89" s="3"/>
      <c r="BLM89" s="3"/>
      <c r="BLN89" s="3"/>
      <c r="BLO89" s="3"/>
      <c r="BLP89" s="3"/>
      <c r="BLQ89" s="3"/>
      <c r="BLR89" s="3"/>
      <c r="BLS89" s="3"/>
      <c r="BLT89" s="3"/>
      <c r="BLU89" s="3"/>
      <c r="BLV89" s="3"/>
      <c r="BLW89" s="3"/>
      <c r="BLX89" s="3"/>
      <c r="BLY89" s="3"/>
      <c r="BLZ89" s="3"/>
      <c r="BMA89" s="3"/>
      <c r="BMB89" s="3"/>
      <c r="BMC89" s="3"/>
      <c r="BMD89" s="3"/>
      <c r="BME89" s="3"/>
      <c r="BMF89" s="3"/>
      <c r="BMG89" s="3"/>
      <c r="BMH89" s="3"/>
      <c r="BMI89" s="3"/>
      <c r="BMJ89" s="3"/>
      <c r="BMK89" s="3"/>
      <c r="BML89" s="3"/>
      <c r="BMM89" s="3"/>
      <c r="BMN89" s="3"/>
      <c r="BMO89" s="3"/>
      <c r="BMP89" s="3"/>
      <c r="BMQ89" s="3"/>
      <c r="BMR89" s="3"/>
      <c r="BMS89" s="3"/>
      <c r="BMT89" s="3"/>
      <c r="BMU89" s="3"/>
      <c r="BMV89" s="3"/>
      <c r="BMW89" s="3"/>
      <c r="BMX89" s="3"/>
      <c r="BMY89" s="3"/>
      <c r="BMZ89" s="3"/>
      <c r="BNA89" s="3"/>
      <c r="BNB89" s="3"/>
      <c r="BNC89" s="3"/>
      <c r="BND89" s="3"/>
      <c r="BNE89" s="3"/>
      <c r="BNF89" s="3"/>
      <c r="BNG89" s="3"/>
      <c r="BNH89" s="3"/>
      <c r="BNI89" s="3"/>
      <c r="BNJ89" s="3"/>
      <c r="BNK89" s="3"/>
      <c r="BNL89" s="3"/>
      <c r="BNM89" s="3"/>
      <c r="BNN89" s="3"/>
      <c r="BNO89" s="3"/>
      <c r="BNP89" s="3"/>
      <c r="BNQ89" s="3"/>
      <c r="BNR89" s="3"/>
      <c r="BNS89" s="3"/>
      <c r="BNT89" s="3"/>
      <c r="BNU89" s="3"/>
      <c r="BNV89" s="3"/>
      <c r="BNW89" s="3"/>
      <c r="BNX89" s="3"/>
      <c r="BNY89" s="3"/>
      <c r="BNZ89" s="3"/>
      <c r="BOA89" s="3"/>
      <c r="BOB89" s="3"/>
      <c r="BOC89" s="3"/>
      <c r="BOD89" s="3"/>
      <c r="BOE89" s="3"/>
      <c r="BOF89" s="3"/>
      <c r="BOG89" s="3"/>
      <c r="BOH89" s="3"/>
      <c r="BOI89" s="3"/>
      <c r="BOJ89" s="3"/>
      <c r="BOK89" s="3"/>
      <c r="BOL89" s="3"/>
      <c r="BOM89" s="3"/>
      <c r="BON89" s="3"/>
      <c r="BOO89" s="3"/>
      <c r="BOP89" s="3"/>
      <c r="BOQ89" s="3"/>
      <c r="BOR89" s="3"/>
      <c r="BOS89" s="3"/>
      <c r="BOT89" s="3"/>
      <c r="BOU89" s="3"/>
      <c r="BOV89" s="3"/>
      <c r="BOW89" s="3"/>
      <c r="BOX89" s="3"/>
      <c r="BOY89" s="3"/>
      <c r="BOZ89" s="3"/>
      <c r="BPA89" s="3"/>
      <c r="BPB89" s="3"/>
      <c r="BPC89" s="3"/>
      <c r="BPD89" s="3"/>
      <c r="BPE89" s="3"/>
      <c r="BPF89" s="3"/>
      <c r="BPG89" s="3"/>
      <c r="BPH89" s="3"/>
      <c r="BPI89" s="3"/>
      <c r="BPJ89" s="3"/>
      <c r="BPK89" s="3"/>
      <c r="BPL89" s="3"/>
      <c r="BPM89" s="3"/>
      <c r="BPN89" s="3"/>
      <c r="BPO89" s="3"/>
      <c r="BPP89" s="3"/>
      <c r="BPQ89" s="3"/>
      <c r="BPR89" s="3"/>
      <c r="BPS89" s="3"/>
      <c r="BPT89" s="3"/>
      <c r="BPU89" s="3"/>
      <c r="BPV89" s="3"/>
      <c r="BPW89" s="3"/>
      <c r="BPX89" s="3"/>
      <c r="BPY89" s="3"/>
      <c r="BPZ89" s="3"/>
      <c r="BQA89" s="3"/>
      <c r="BQB89" s="3"/>
      <c r="BQC89" s="3"/>
      <c r="BQD89" s="3"/>
      <c r="BQE89" s="3"/>
      <c r="BQF89" s="3"/>
      <c r="BQG89" s="3"/>
      <c r="BQH89" s="3"/>
      <c r="BQI89" s="3"/>
      <c r="BQJ89" s="3"/>
      <c r="BQK89" s="3"/>
      <c r="BQL89" s="3"/>
      <c r="BQM89" s="3"/>
      <c r="BQN89" s="3"/>
      <c r="BQO89" s="3"/>
      <c r="BQP89" s="3"/>
      <c r="BQQ89" s="3"/>
      <c r="BQR89" s="3"/>
      <c r="BQS89" s="3"/>
      <c r="BQT89" s="3"/>
      <c r="BQU89" s="3"/>
      <c r="BQV89" s="3"/>
      <c r="BQW89" s="3"/>
      <c r="BQX89" s="3"/>
      <c r="BQY89" s="3"/>
      <c r="BQZ89" s="3"/>
      <c r="BRA89" s="3"/>
      <c r="BRB89" s="3"/>
      <c r="BRC89" s="3"/>
      <c r="BRD89" s="3"/>
      <c r="BRE89" s="3"/>
      <c r="BRF89" s="3"/>
      <c r="BRG89" s="3"/>
      <c r="BRH89" s="3"/>
      <c r="BRI89" s="3"/>
      <c r="BRJ89" s="3"/>
      <c r="BRK89" s="3"/>
      <c r="BRL89" s="3"/>
      <c r="BRM89" s="3"/>
      <c r="BRN89" s="3"/>
      <c r="BRO89" s="3"/>
      <c r="BRP89" s="3"/>
      <c r="BRQ89" s="3"/>
      <c r="BRR89" s="3"/>
      <c r="BRS89" s="3"/>
      <c r="BRT89" s="3"/>
      <c r="BRU89" s="3"/>
      <c r="BRV89" s="3"/>
      <c r="BRW89" s="3"/>
      <c r="BRX89" s="3"/>
      <c r="BRY89" s="3"/>
      <c r="BRZ89" s="3"/>
      <c r="BSA89" s="3"/>
      <c r="BSB89" s="3"/>
      <c r="BSC89" s="3"/>
      <c r="BSD89" s="3"/>
      <c r="BSE89" s="3"/>
      <c r="BSF89" s="3"/>
      <c r="BSG89" s="3"/>
      <c r="BSH89" s="3"/>
      <c r="BSI89" s="3"/>
      <c r="BSJ89" s="3"/>
      <c r="BSK89" s="3"/>
      <c r="BSL89" s="3"/>
      <c r="BSM89" s="3"/>
      <c r="BSN89" s="3"/>
      <c r="BSO89" s="3"/>
      <c r="BSP89" s="3"/>
      <c r="BSQ89" s="3"/>
      <c r="BSR89" s="3"/>
      <c r="BSS89" s="3"/>
      <c r="BST89" s="3"/>
      <c r="BSU89" s="3"/>
      <c r="BSV89" s="3"/>
      <c r="BSW89" s="3"/>
      <c r="BSX89" s="3"/>
      <c r="BSY89" s="3"/>
      <c r="BSZ89" s="3"/>
      <c r="BTA89" s="3"/>
      <c r="BTB89" s="3"/>
      <c r="BTC89" s="3"/>
      <c r="BTD89" s="3"/>
      <c r="BTE89" s="3"/>
      <c r="BTF89" s="3"/>
      <c r="BTG89" s="3"/>
      <c r="BTH89" s="3"/>
      <c r="BTI89" s="3"/>
      <c r="BTJ89" s="3"/>
      <c r="BTK89" s="3"/>
      <c r="BTL89" s="3"/>
      <c r="BTM89" s="3"/>
      <c r="BTN89" s="3"/>
      <c r="BTO89" s="3"/>
      <c r="BTP89" s="3"/>
      <c r="BTQ89" s="3"/>
      <c r="BTR89" s="3"/>
      <c r="BTS89" s="3"/>
      <c r="BTT89" s="3"/>
      <c r="BTU89" s="3"/>
      <c r="BTV89" s="3"/>
      <c r="BTW89" s="3"/>
      <c r="BTX89" s="3"/>
      <c r="BTY89" s="3"/>
      <c r="BTZ89" s="3"/>
      <c r="BUA89" s="3"/>
      <c r="BUB89" s="3"/>
      <c r="BUC89" s="3"/>
      <c r="BUD89" s="3"/>
      <c r="BUE89" s="3"/>
      <c r="BUF89" s="3"/>
      <c r="BUG89" s="3"/>
      <c r="BUH89" s="3"/>
      <c r="BUI89" s="3"/>
      <c r="BUJ89" s="3"/>
      <c r="BUK89" s="3"/>
      <c r="BUL89" s="3"/>
      <c r="BUM89" s="3"/>
      <c r="BUN89" s="3"/>
      <c r="BUO89" s="3"/>
      <c r="BUP89" s="3"/>
      <c r="BUQ89" s="3"/>
      <c r="BUR89" s="3"/>
      <c r="BUS89" s="3"/>
      <c r="BUT89" s="3"/>
      <c r="BUU89" s="3"/>
      <c r="BUV89" s="3"/>
      <c r="BUW89" s="3"/>
      <c r="BUX89" s="3"/>
      <c r="BUY89" s="3"/>
      <c r="BUZ89" s="3"/>
      <c r="BVA89" s="3"/>
      <c r="BVB89" s="3"/>
      <c r="BVC89" s="3"/>
      <c r="BVD89" s="3"/>
      <c r="BVE89" s="3"/>
      <c r="BVF89" s="3"/>
      <c r="BVG89" s="3"/>
      <c r="BVH89" s="3"/>
      <c r="BVI89" s="3"/>
      <c r="BVJ89" s="3"/>
      <c r="BVK89" s="3"/>
      <c r="BVL89" s="3"/>
      <c r="BVM89" s="3"/>
      <c r="BVN89" s="3"/>
      <c r="BVO89" s="3"/>
      <c r="BVP89" s="3"/>
      <c r="BVQ89" s="3"/>
      <c r="BVR89" s="3"/>
      <c r="BVS89" s="3"/>
      <c r="BVT89" s="3"/>
      <c r="BVU89" s="3"/>
      <c r="BVV89" s="3"/>
      <c r="BVW89" s="3"/>
      <c r="BVX89" s="3"/>
      <c r="BVY89" s="3"/>
      <c r="BVZ89" s="3"/>
      <c r="BWA89" s="3"/>
      <c r="BWB89" s="3"/>
      <c r="BWC89" s="3"/>
      <c r="BWD89" s="3"/>
      <c r="BWE89" s="3"/>
      <c r="BWF89" s="3"/>
      <c r="BWG89" s="3"/>
      <c r="BWH89" s="3"/>
      <c r="BWI89" s="3"/>
      <c r="BWJ89" s="3"/>
      <c r="BWK89" s="3"/>
      <c r="BWL89" s="3"/>
      <c r="BWM89" s="3"/>
      <c r="BWN89" s="3"/>
      <c r="BWO89" s="3"/>
      <c r="BWP89" s="3"/>
      <c r="BWQ89" s="3"/>
      <c r="BWR89" s="3"/>
      <c r="BWS89" s="3"/>
      <c r="BWT89" s="3"/>
      <c r="BWU89" s="3"/>
      <c r="BWV89" s="3"/>
      <c r="BWW89" s="3"/>
      <c r="BWX89" s="3"/>
      <c r="BWY89" s="3"/>
      <c r="BWZ89" s="3"/>
      <c r="BXA89" s="3"/>
      <c r="BXB89" s="3"/>
      <c r="BXC89" s="3"/>
      <c r="BXD89" s="3"/>
      <c r="BXE89" s="3"/>
      <c r="BXF89" s="3"/>
      <c r="BXG89" s="3"/>
      <c r="BXH89" s="3"/>
      <c r="BXI89" s="3"/>
      <c r="BXJ89" s="3"/>
      <c r="BXK89" s="3"/>
      <c r="BXL89" s="3"/>
      <c r="BXM89" s="3"/>
      <c r="BXN89" s="3"/>
      <c r="BXO89" s="3"/>
      <c r="BXP89" s="3"/>
      <c r="BXQ89" s="3"/>
      <c r="BXR89" s="3"/>
      <c r="BXS89" s="3"/>
      <c r="BXT89" s="3"/>
      <c r="BXU89" s="3"/>
      <c r="BXV89" s="3"/>
      <c r="BXW89" s="3"/>
      <c r="BXX89" s="3"/>
      <c r="BXY89" s="3"/>
      <c r="BXZ89" s="3"/>
      <c r="BYA89" s="3"/>
      <c r="BYB89" s="3"/>
      <c r="BYC89" s="3"/>
      <c r="BYD89" s="3"/>
      <c r="BYE89" s="3"/>
      <c r="BYF89" s="3"/>
      <c r="BYG89" s="3"/>
      <c r="BYH89" s="3"/>
      <c r="BYI89" s="3"/>
      <c r="BYJ89" s="3"/>
      <c r="BYK89" s="3"/>
      <c r="BYL89" s="3"/>
      <c r="BYM89" s="3"/>
      <c r="BYN89" s="3"/>
      <c r="BYO89" s="3"/>
      <c r="BYP89" s="3"/>
      <c r="BYQ89" s="3"/>
      <c r="BYR89" s="3"/>
      <c r="BYS89" s="3"/>
      <c r="BYT89" s="3"/>
      <c r="BYU89" s="3"/>
      <c r="BYV89" s="3"/>
      <c r="BYW89" s="3"/>
      <c r="BYX89" s="3"/>
      <c r="BYY89" s="3"/>
      <c r="BYZ89" s="3"/>
      <c r="BZA89" s="3"/>
      <c r="BZB89" s="3"/>
      <c r="BZC89" s="3"/>
      <c r="BZD89" s="3"/>
      <c r="BZE89" s="3"/>
      <c r="BZF89" s="3"/>
      <c r="BZG89" s="3"/>
      <c r="BZH89" s="3"/>
      <c r="BZI89" s="3"/>
      <c r="BZJ89" s="3"/>
      <c r="BZK89" s="3"/>
      <c r="BZL89" s="3"/>
      <c r="BZM89" s="3"/>
      <c r="BZN89" s="3"/>
      <c r="BZO89" s="3"/>
      <c r="BZP89" s="3"/>
      <c r="BZQ89" s="3"/>
      <c r="BZR89" s="3"/>
      <c r="BZS89" s="3"/>
      <c r="BZT89" s="3"/>
      <c r="BZU89" s="3"/>
      <c r="BZV89" s="3"/>
      <c r="BZW89" s="3"/>
      <c r="BZX89" s="3"/>
      <c r="BZY89" s="3"/>
      <c r="BZZ89" s="3"/>
      <c r="CAA89" s="3"/>
      <c r="CAB89" s="3"/>
      <c r="CAC89" s="3"/>
      <c r="CAD89" s="3"/>
      <c r="CAE89" s="3"/>
      <c r="CAF89" s="3"/>
      <c r="CAG89" s="3"/>
      <c r="CAH89" s="3"/>
      <c r="CAI89" s="3"/>
      <c r="CAJ89" s="3"/>
      <c r="CAK89" s="3"/>
      <c r="CAL89" s="3"/>
      <c r="CAM89" s="3"/>
      <c r="CAN89" s="3"/>
      <c r="CAO89" s="3"/>
      <c r="CAP89" s="3"/>
      <c r="CAQ89" s="3"/>
      <c r="CAR89" s="3"/>
      <c r="CAS89" s="3"/>
      <c r="CAT89" s="3"/>
      <c r="CAU89" s="3"/>
      <c r="CAV89" s="3"/>
      <c r="CAW89" s="3"/>
      <c r="CAX89" s="3"/>
      <c r="CAY89" s="3"/>
      <c r="CAZ89" s="3"/>
      <c r="CBA89" s="3"/>
      <c r="CBB89" s="3"/>
      <c r="CBC89" s="3"/>
      <c r="CBD89" s="3"/>
      <c r="CBE89" s="3"/>
      <c r="CBF89" s="3"/>
      <c r="CBG89" s="3"/>
      <c r="CBH89" s="3"/>
      <c r="CBI89" s="3"/>
      <c r="CBJ89" s="3"/>
      <c r="CBK89" s="3"/>
      <c r="CBL89" s="3"/>
      <c r="CBM89" s="3"/>
      <c r="CBN89" s="3"/>
      <c r="CBO89" s="3"/>
      <c r="CBP89" s="3"/>
      <c r="CBQ89" s="3"/>
      <c r="CBR89" s="3"/>
      <c r="CBS89" s="3"/>
      <c r="CBT89" s="3"/>
      <c r="CBU89" s="3"/>
      <c r="CBV89" s="3"/>
      <c r="CBW89" s="3"/>
      <c r="CBX89" s="3"/>
      <c r="CBY89" s="3"/>
      <c r="CBZ89" s="3"/>
      <c r="CCA89" s="3"/>
      <c r="CCB89" s="3"/>
      <c r="CCC89" s="3"/>
      <c r="CCD89" s="3"/>
      <c r="CCE89" s="3"/>
      <c r="CCF89" s="3"/>
      <c r="CCG89" s="3"/>
      <c r="CCH89" s="3"/>
      <c r="CCI89" s="3"/>
      <c r="CCJ89" s="3"/>
      <c r="CCK89" s="3"/>
      <c r="CCL89" s="3"/>
      <c r="CCM89" s="3"/>
      <c r="CCN89" s="3"/>
      <c r="CCO89" s="3"/>
      <c r="CCP89" s="3"/>
      <c r="CCQ89" s="3"/>
      <c r="CCR89" s="3"/>
      <c r="CCS89" s="3"/>
      <c r="CCT89" s="3"/>
      <c r="CCU89" s="3"/>
      <c r="CCV89" s="3"/>
      <c r="CCW89" s="3"/>
      <c r="CCX89" s="3"/>
      <c r="CCY89" s="3"/>
      <c r="CCZ89" s="3"/>
      <c r="CDA89" s="3"/>
      <c r="CDB89" s="3"/>
      <c r="CDC89" s="3"/>
      <c r="CDD89" s="3"/>
      <c r="CDE89" s="3"/>
      <c r="CDF89" s="3"/>
      <c r="CDG89" s="3"/>
      <c r="CDH89" s="3"/>
      <c r="CDI89" s="3"/>
      <c r="CDJ89" s="3"/>
      <c r="CDK89" s="3"/>
      <c r="CDL89" s="3"/>
      <c r="CDM89" s="3"/>
      <c r="CDN89" s="3"/>
      <c r="CDO89" s="3"/>
      <c r="CDP89" s="3"/>
      <c r="CDQ89" s="3"/>
      <c r="CDR89" s="3"/>
      <c r="CDS89" s="3"/>
      <c r="CDT89" s="3"/>
      <c r="CDU89" s="3"/>
      <c r="CDV89" s="3"/>
      <c r="CDW89" s="3"/>
      <c r="CDX89" s="3"/>
      <c r="CDY89" s="3"/>
      <c r="CDZ89" s="3"/>
      <c r="CEA89" s="3"/>
      <c r="CEB89" s="3"/>
      <c r="CEC89" s="3"/>
      <c r="CED89" s="3"/>
      <c r="CEE89" s="3"/>
      <c r="CEF89" s="3"/>
      <c r="CEG89" s="3"/>
      <c r="CEH89" s="3"/>
      <c r="CEI89" s="3"/>
      <c r="CEJ89" s="3"/>
      <c r="CEK89" s="3"/>
      <c r="CEL89" s="3"/>
      <c r="CEM89" s="3"/>
      <c r="CEN89" s="3"/>
      <c r="CEO89" s="3"/>
      <c r="CEP89" s="3"/>
      <c r="CEQ89" s="3"/>
      <c r="CER89" s="3"/>
      <c r="CES89" s="3"/>
      <c r="CET89" s="3"/>
      <c r="CEU89" s="3"/>
      <c r="CEV89" s="3"/>
      <c r="CEW89" s="3"/>
      <c r="CEX89" s="3"/>
      <c r="CEY89" s="3"/>
      <c r="CEZ89" s="3"/>
      <c r="CFA89" s="3"/>
      <c r="CFB89" s="3"/>
      <c r="CFC89" s="3"/>
      <c r="CFD89" s="3"/>
      <c r="CFE89" s="3"/>
      <c r="CFF89" s="3"/>
      <c r="CFG89" s="3"/>
      <c r="CFH89" s="3"/>
      <c r="CFI89" s="3"/>
      <c r="CFJ89" s="3"/>
      <c r="CFK89" s="3"/>
      <c r="CFL89" s="3"/>
      <c r="CFM89" s="3"/>
      <c r="CFN89" s="3"/>
      <c r="CFO89" s="3"/>
      <c r="CFP89" s="3"/>
      <c r="CFQ89" s="3"/>
      <c r="CFR89" s="3"/>
      <c r="CFS89" s="3"/>
      <c r="CFT89" s="3"/>
      <c r="CFU89" s="3"/>
      <c r="CFV89" s="3"/>
      <c r="CFW89" s="3"/>
      <c r="CFX89" s="3"/>
      <c r="CFY89" s="3"/>
      <c r="CFZ89" s="3"/>
      <c r="CGA89" s="3"/>
      <c r="CGB89" s="3"/>
      <c r="CGC89" s="3"/>
      <c r="CGD89" s="3"/>
      <c r="CGE89" s="3"/>
      <c r="CGF89" s="3"/>
      <c r="CGG89" s="3"/>
      <c r="CGH89" s="3"/>
      <c r="CGI89" s="3"/>
      <c r="CGJ89" s="3"/>
      <c r="CGK89" s="3"/>
      <c r="CGL89" s="3"/>
      <c r="CGM89" s="3"/>
      <c r="CGN89" s="3"/>
      <c r="CGO89" s="3"/>
      <c r="CGP89" s="3"/>
      <c r="CGQ89" s="3"/>
      <c r="CGR89" s="3"/>
      <c r="CGS89" s="3"/>
      <c r="CGT89" s="3"/>
      <c r="CGU89" s="3"/>
      <c r="CGV89" s="3"/>
      <c r="CGW89" s="3"/>
      <c r="CGX89" s="3"/>
      <c r="CGY89" s="3"/>
      <c r="CGZ89" s="3"/>
      <c r="CHA89" s="3"/>
      <c r="CHB89" s="3"/>
      <c r="CHC89" s="3"/>
      <c r="CHD89" s="3"/>
      <c r="CHE89" s="3"/>
      <c r="CHF89" s="3"/>
      <c r="CHG89" s="3"/>
      <c r="CHH89" s="3"/>
      <c r="CHI89" s="3"/>
      <c r="CHJ89" s="3"/>
      <c r="CHK89" s="3"/>
      <c r="CHL89" s="3"/>
      <c r="CHM89" s="3"/>
      <c r="CHN89" s="3"/>
      <c r="CHO89" s="3"/>
      <c r="CHP89" s="3"/>
      <c r="CHQ89" s="3"/>
      <c r="CHR89" s="3"/>
      <c r="CHS89" s="3"/>
      <c r="CHT89" s="3"/>
      <c r="CHU89" s="3"/>
      <c r="CHV89" s="3"/>
      <c r="CHW89" s="3"/>
      <c r="CHX89" s="3"/>
      <c r="CHY89" s="3"/>
      <c r="CHZ89" s="3"/>
      <c r="CIA89" s="3"/>
      <c r="CIB89" s="3"/>
      <c r="CIC89" s="3"/>
      <c r="CID89" s="3"/>
      <c r="CIE89" s="3"/>
      <c r="CIF89" s="3"/>
      <c r="CIG89" s="3"/>
      <c r="CIH89" s="3"/>
      <c r="CII89" s="3"/>
      <c r="CIJ89" s="3"/>
      <c r="CIK89" s="3"/>
      <c r="CIL89" s="3"/>
      <c r="CIM89" s="3"/>
      <c r="CIN89" s="3"/>
      <c r="CIO89" s="3"/>
      <c r="CIP89" s="3"/>
      <c r="CIQ89" s="3"/>
      <c r="CIR89" s="3"/>
      <c r="CIS89" s="3"/>
      <c r="CIT89" s="3"/>
      <c r="CIU89" s="3"/>
      <c r="CIV89" s="3"/>
      <c r="CIW89" s="3"/>
      <c r="CIX89" s="3"/>
      <c r="CIY89" s="3"/>
      <c r="CIZ89" s="3"/>
      <c r="CJA89" s="3"/>
      <c r="CJB89" s="3"/>
      <c r="CJC89" s="3"/>
      <c r="CJD89" s="3"/>
      <c r="CJE89" s="3"/>
      <c r="CJF89" s="3"/>
      <c r="CJG89" s="3"/>
      <c r="CJH89" s="3"/>
      <c r="CJI89" s="3"/>
      <c r="CJJ89" s="3"/>
      <c r="CJK89" s="3"/>
      <c r="CJL89" s="3"/>
      <c r="CJM89" s="3"/>
      <c r="CJN89" s="3"/>
      <c r="CJO89" s="3"/>
      <c r="CJP89" s="3"/>
      <c r="CJQ89" s="3"/>
      <c r="CJR89" s="3"/>
      <c r="CJS89" s="3"/>
      <c r="CJT89" s="3"/>
      <c r="CJU89" s="3"/>
      <c r="CJV89" s="3"/>
      <c r="CJW89" s="3"/>
      <c r="CJX89" s="3"/>
      <c r="CJY89" s="3"/>
      <c r="CJZ89" s="3"/>
      <c r="CKA89" s="3"/>
      <c r="CKB89" s="3"/>
      <c r="CKC89" s="3"/>
      <c r="CKD89" s="3"/>
      <c r="CKE89" s="3"/>
      <c r="CKF89" s="3"/>
      <c r="CKG89" s="3"/>
      <c r="CKH89" s="3"/>
      <c r="CKI89" s="3"/>
      <c r="CKJ89" s="3"/>
      <c r="CKK89" s="3"/>
      <c r="CKL89" s="3"/>
      <c r="CKM89" s="3"/>
      <c r="CKN89" s="3"/>
      <c r="CKO89" s="3"/>
      <c r="CKP89" s="3"/>
      <c r="CKQ89" s="3"/>
      <c r="CKR89" s="3"/>
      <c r="CKS89" s="3"/>
      <c r="CKT89" s="3"/>
      <c r="CKU89" s="3"/>
      <c r="CKV89" s="3"/>
      <c r="CKW89" s="3"/>
      <c r="CKX89" s="3"/>
      <c r="CKY89" s="3"/>
      <c r="CKZ89" s="3"/>
      <c r="CLA89" s="3"/>
      <c r="CLB89" s="3"/>
      <c r="CLC89" s="3"/>
      <c r="CLD89" s="3"/>
      <c r="CLE89" s="3"/>
      <c r="CLF89" s="3"/>
      <c r="CLG89" s="3"/>
      <c r="CLH89" s="3"/>
      <c r="CLI89" s="3"/>
      <c r="CLJ89" s="3"/>
      <c r="CLK89" s="3"/>
      <c r="CLL89" s="3"/>
      <c r="CLM89" s="3"/>
      <c r="CLN89" s="3"/>
      <c r="CLO89" s="3"/>
      <c r="CLP89" s="3"/>
      <c r="CLQ89" s="3"/>
      <c r="CLR89" s="3"/>
      <c r="CLS89" s="3"/>
      <c r="CLT89" s="3"/>
      <c r="CLU89" s="3"/>
      <c r="CLV89" s="3"/>
      <c r="CLW89" s="3"/>
      <c r="CLX89" s="3"/>
      <c r="CLY89" s="3"/>
      <c r="CLZ89" s="3"/>
      <c r="CMA89" s="3"/>
      <c r="CMB89" s="3"/>
      <c r="CMC89" s="3"/>
      <c r="CMD89" s="3"/>
      <c r="CME89" s="3"/>
      <c r="CMF89" s="3"/>
      <c r="CMG89" s="3"/>
      <c r="CMH89" s="3"/>
      <c r="CMI89" s="3"/>
      <c r="CMJ89" s="3"/>
      <c r="CMK89" s="3"/>
      <c r="CML89" s="3"/>
      <c r="CMM89" s="3"/>
      <c r="CMN89" s="3"/>
      <c r="CMO89" s="3"/>
      <c r="CMP89" s="3"/>
      <c r="CMQ89" s="3"/>
      <c r="CMR89" s="3"/>
      <c r="CMS89" s="3"/>
      <c r="CMT89" s="3"/>
      <c r="CMU89" s="3"/>
      <c r="CMV89" s="3"/>
      <c r="CMW89" s="3"/>
      <c r="CMX89" s="3"/>
      <c r="CMY89" s="3"/>
      <c r="CMZ89" s="3"/>
      <c r="CNA89" s="3"/>
      <c r="CNB89" s="3"/>
      <c r="CNC89" s="3"/>
      <c r="CND89" s="3"/>
      <c r="CNE89" s="3"/>
      <c r="CNF89" s="3"/>
      <c r="CNG89" s="3"/>
      <c r="CNH89" s="3"/>
      <c r="CNI89" s="3"/>
      <c r="CNJ89" s="3"/>
      <c r="CNK89" s="3"/>
      <c r="CNL89" s="3"/>
      <c r="CNM89" s="3"/>
      <c r="CNN89" s="3"/>
      <c r="CNO89" s="3"/>
      <c r="CNP89" s="3"/>
      <c r="CNQ89" s="3"/>
      <c r="CNR89" s="3"/>
      <c r="CNS89" s="3"/>
      <c r="CNT89" s="3"/>
      <c r="CNU89" s="3"/>
      <c r="CNV89" s="3"/>
      <c r="CNW89" s="3"/>
      <c r="CNX89" s="3"/>
      <c r="CNY89" s="3"/>
      <c r="CNZ89" s="3"/>
      <c r="COA89" s="3"/>
      <c r="COB89" s="3"/>
      <c r="COC89" s="3"/>
      <c r="COD89" s="3"/>
      <c r="COE89" s="3"/>
      <c r="COF89" s="3"/>
      <c r="COG89" s="3"/>
      <c r="COH89" s="3"/>
      <c r="COI89" s="3"/>
      <c r="COJ89" s="3"/>
      <c r="COK89" s="3"/>
      <c r="COL89" s="3"/>
      <c r="COM89" s="3"/>
      <c r="CON89" s="3"/>
      <c r="COO89" s="3"/>
      <c r="COP89" s="3"/>
      <c r="COQ89" s="3"/>
      <c r="COR89" s="3"/>
      <c r="COS89" s="3"/>
      <c r="COT89" s="3"/>
      <c r="COU89" s="3"/>
      <c r="COV89" s="3"/>
      <c r="COW89" s="3"/>
      <c r="COX89" s="3"/>
      <c r="COY89" s="3"/>
      <c r="COZ89" s="3"/>
      <c r="CPA89" s="3"/>
      <c r="CPB89" s="3"/>
      <c r="CPC89" s="3"/>
      <c r="CPD89" s="3"/>
      <c r="CPE89" s="3"/>
      <c r="CPF89" s="3"/>
      <c r="CPG89" s="3"/>
      <c r="CPH89" s="3"/>
      <c r="CPI89" s="3"/>
      <c r="CPJ89" s="3"/>
      <c r="CPK89" s="3"/>
      <c r="CPL89" s="3"/>
      <c r="CPM89" s="3"/>
      <c r="CPN89" s="3"/>
      <c r="CPO89" s="3"/>
      <c r="CPP89" s="3"/>
      <c r="CPQ89" s="3"/>
      <c r="CPR89" s="3"/>
      <c r="CPS89" s="3"/>
      <c r="CPT89" s="3"/>
      <c r="CPU89" s="3"/>
      <c r="CPV89" s="3"/>
      <c r="CPW89" s="3"/>
      <c r="CPX89" s="3"/>
      <c r="CPY89" s="3"/>
      <c r="CPZ89" s="3"/>
      <c r="CQA89" s="3"/>
      <c r="CQB89" s="3"/>
      <c r="CQC89" s="3"/>
      <c r="CQD89" s="3"/>
      <c r="CQE89" s="3"/>
      <c r="CQF89" s="3"/>
      <c r="CQG89" s="3"/>
      <c r="CQH89" s="3"/>
      <c r="CQI89" s="3"/>
      <c r="CQJ89" s="3"/>
      <c r="CQK89" s="3"/>
      <c r="CQL89" s="3"/>
      <c r="CQM89" s="3"/>
      <c r="CQN89" s="3"/>
      <c r="CQO89" s="3"/>
      <c r="CQP89" s="3"/>
      <c r="CQQ89" s="3"/>
      <c r="CQR89" s="3"/>
      <c r="CQS89" s="3"/>
      <c r="CQT89" s="3"/>
      <c r="CQU89" s="3"/>
      <c r="CQV89" s="3"/>
      <c r="CQW89" s="3"/>
      <c r="CQX89" s="3"/>
      <c r="CQY89" s="3"/>
      <c r="CQZ89" s="3"/>
      <c r="CRA89" s="3"/>
      <c r="CRB89" s="3"/>
      <c r="CRC89" s="3"/>
      <c r="CRD89" s="3"/>
      <c r="CRE89" s="3"/>
      <c r="CRF89" s="3"/>
      <c r="CRG89" s="3"/>
      <c r="CRH89" s="3"/>
      <c r="CRI89" s="3"/>
      <c r="CRJ89" s="3"/>
      <c r="CRK89" s="3"/>
      <c r="CRL89" s="3"/>
      <c r="CRM89" s="3"/>
      <c r="CRN89" s="3"/>
      <c r="CRO89" s="3"/>
      <c r="CRP89" s="3"/>
      <c r="CRQ89" s="3"/>
      <c r="CRR89" s="3"/>
      <c r="CRS89" s="3"/>
      <c r="CRT89" s="3"/>
      <c r="CRU89" s="3"/>
      <c r="CRV89" s="3"/>
      <c r="CRW89" s="3"/>
      <c r="CRX89" s="3"/>
      <c r="CRY89" s="3"/>
      <c r="CRZ89" s="3"/>
      <c r="CSA89" s="3"/>
      <c r="CSB89" s="3"/>
      <c r="CSC89" s="3"/>
      <c r="CSD89" s="3"/>
      <c r="CSE89" s="3"/>
      <c r="CSF89" s="3"/>
      <c r="CSG89" s="3"/>
      <c r="CSH89" s="3"/>
      <c r="CSI89" s="3"/>
      <c r="CSJ89" s="3"/>
      <c r="CSK89" s="3"/>
      <c r="CSL89" s="3"/>
      <c r="CSM89" s="3"/>
      <c r="CSN89" s="3"/>
      <c r="CSO89" s="3"/>
      <c r="CSP89" s="3"/>
      <c r="CSQ89" s="3"/>
      <c r="CSR89" s="3"/>
      <c r="CSS89" s="3"/>
      <c r="CST89" s="3"/>
      <c r="CSU89" s="3"/>
      <c r="CSV89" s="3"/>
      <c r="CSW89" s="3"/>
      <c r="CSX89" s="3"/>
      <c r="CSY89" s="3"/>
      <c r="CSZ89" s="3"/>
      <c r="CTA89" s="3"/>
      <c r="CTB89" s="3"/>
      <c r="CTC89" s="3"/>
      <c r="CTD89" s="3"/>
      <c r="CTE89" s="3"/>
      <c r="CTF89" s="3"/>
      <c r="CTG89" s="3"/>
      <c r="CTH89" s="3"/>
      <c r="CTI89" s="3"/>
      <c r="CTJ89" s="3"/>
      <c r="CTK89" s="3"/>
      <c r="CTL89" s="3"/>
      <c r="CTM89" s="3"/>
      <c r="CTN89" s="3"/>
      <c r="CTO89" s="3"/>
      <c r="CTP89" s="3"/>
      <c r="CTQ89" s="3"/>
      <c r="CTR89" s="3"/>
      <c r="CTS89" s="3"/>
      <c r="CTT89" s="3"/>
      <c r="CTU89" s="3"/>
      <c r="CTV89" s="3"/>
      <c r="CTW89" s="3"/>
      <c r="CTX89" s="3"/>
      <c r="CTY89" s="3"/>
      <c r="CTZ89" s="3"/>
      <c r="CUA89" s="3"/>
      <c r="CUB89" s="3"/>
      <c r="CUC89" s="3"/>
      <c r="CUD89" s="3"/>
      <c r="CUE89" s="3"/>
      <c r="CUF89" s="3"/>
      <c r="CUG89" s="3"/>
      <c r="CUH89" s="3"/>
      <c r="CUI89" s="3"/>
      <c r="CUJ89" s="3"/>
      <c r="CUK89" s="3"/>
      <c r="CUL89" s="3"/>
      <c r="CUM89" s="3"/>
      <c r="CUN89" s="3"/>
      <c r="CUO89" s="3"/>
      <c r="CUP89" s="3"/>
      <c r="CUQ89" s="3"/>
      <c r="CUR89" s="3"/>
      <c r="CUS89" s="3"/>
      <c r="CUT89" s="3"/>
      <c r="CUU89" s="3"/>
      <c r="CUV89" s="3"/>
      <c r="CUW89" s="3"/>
      <c r="CUX89" s="3"/>
      <c r="CUY89" s="3"/>
      <c r="CUZ89" s="3"/>
      <c r="CVA89" s="3"/>
      <c r="CVB89" s="3"/>
      <c r="CVC89" s="3"/>
      <c r="CVD89" s="3"/>
      <c r="CVE89" s="3"/>
      <c r="CVF89" s="3"/>
      <c r="CVG89" s="3"/>
      <c r="CVH89" s="3"/>
      <c r="CVI89" s="3"/>
      <c r="CVJ89" s="3"/>
      <c r="CVK89" s="3"/>
      <c r="CVL89" s="3"/>
      <c r="CVM89" s="3"/>
      <c r="CVN89" s="3"/>
      <c r="CVO89" s="3"/>
      <c r="CVP89" s="3"/>
      <c r="CVQ89" s="3"/>
      <c r="CVR89" s="3"/>
      <c r="CVS89" s="3"/>
      <c r="CVT89" s="3"/>
      <c r="CVU89" s="3"/>
      <c r="CVV89" s="3"/>
      <c r="CVW89" s="3"/>
      <c r="CVX89" s="3"/>
      <c r="CVY89" s="3"/>
      <c r="CVZ89" s="3"/>
      <c r="CWA89" s="3"/>
      <c r="CWB89" s="3"/>
      <c r="CWC89" s="3"/>
      <c r="CWD89" s="3"/>
      <c r="CWE89" s="3"/>
      <c r="CWF89" s="3"/>
      <c r="CWG89" s="3"/>
      <c r="CWH89" s="3"/>
      <c r="CWI89" s="3"/>
      <c r="CWJ89" s="3"/>
      <c r="CWK89" s="3"/>
      <c r="CWL89" s="3"/>
      <c r="CWM89" s="3"/>
      <c r="CWN89" s="3"/>
      <c r="CWO89" s="3"/>
      <c r="CWP89" s="3"/>
      <c r="CWQ89" s="3"/>
      <c r="CWR89" s="3"/>
      <c r="CWS89" s="3"/>
      <c r="CWT89" s="3"/>
      <c r="CWU89" s="3"/>
      <c r="CWV89" s="3"/>
      <c r="CWW89" s="3"/>
      <c r="CWX89" s="3"/>
      <c r="CWY89" s="3"/>
      <c r="CWZ89" s="3"/>
      <c r="CXA89" s="3"/>
      <c r="CXB89" s="3"/>
      <c r="CXC89" s="3"/>
      <c r="CXD89" s="3"/>
      <c r="CXE89" s="3"/>
      <c r="CXF89" s="3"/>
      <c r="CXG89" s="3"/>
      <c r="CXH89" s="3"/>
      <c r="CXI89" s="3"/>
      <c r="CXJ89" s="3"/>
      <c r="CXK89" s="3"/>
      <c r="CXL89" s="3"/>
      <c r="CXM89" s="3"/>
      <c r="CXN89" s="3"/>
      <c r="CXO89" s="3"/>
      <c r="CXP89" s="3"/>
      <c r="CXQ89" s="3"/>
      <c r="CXR89" s="3"/>
      <c r="CXS89" s="3"/>
      <c r="CXT89" s="3"/>
      <c r="CXU89" s="3"/>
      <c r="CXV89" s="3"/>
      <c r="CXW89" s="3"/>
      <c r="CXX89" s="3"/>
      <c r="CXY89" s="3"/>
      <c r="CXZ89" s="3"/>
      <c r="CYA89" s="3"/>
      <c r="CYB89" s="3"/>
      <c r="CYC89" s="3"/>
      <c r="CYD89" s="3"/>
      <c r="CYE89" s="3"/>
      <c r="CYF89" s="3"/>
      <c r="CYG89" s="3"/>
      <c r="CYH89" s="3"/>
      <c r="CYI89" s="3"/>
      <c r="CYJ89" s="3"/>
      <c r="CYK89" s="3"/>
      <c r="CYL89" s="3"/>
      <c r="CYM89" s="3"/>
      <c r="CYN89" s="3"/>
      <c r="CYO89" s="3"/>
      <c r="CYP89" s="3"/>
      <c r="CYQ89" s="3"/>
      <c r="CYR89" s="3"/>
      <c r="CYS89" s="3"/>
      <c r="CYT89" s="3"/>
      <c r="CYU89" s="3"/>
      <c r="CYV89" s="3"/>
      <c r="CYW89" s="3"/>
      <c r="CYX89" s="3"/>
      <c r="CYY89" s="3"/>
      <c r="CYZ89" s="3"/>
      <c r="CZA89" s="3"/>
      <c r="CZB89" s="3"/>
      <c r="CZC89" s="3"/>
      <c r="CZD89" s="3"/>
      <c r="CZE89" s="3"/>
      <c r="CZF89" s="3"/>
      <c r="CZG89" s="3"/>
      <c r="CZH89" s="3"/>
      <c r="CZI89" s="3"/>
      <c r="CZJ89" s="3"/>
      <c r="CZK89" s="3"/>
      <c r="CZL89" s="3"/>
      <c r="CZM89" s="3"/>
      <c r="CZN89" s="3"/>
      <c r="CZO89" s="3"/>
      <c r="CZP89" s="3"/>
      <c r="CZQ89" s="3"/>
      <c r="CZR89" s="3"/>
      <c r="CZS89" s="3"/>
      <c r="CZT89" s="3"/>
      <c r="CZU89" s="3"/>
      <c r="CZV89" s="3"/>
      <c r="CZW89" s="3"/>
      <c r="CZX89" s="3"/>
      <c r="CZY89" s="3"/>
      <c r="CZZ89" s="3"/>
      <c r="DAA89" s="3"/>
      <c r="DAB89" s="3"/>
      <c r="DAC89" s="3"/>
      <c r="DAD89" s="3"/>
      <c r="DAE89" s="3"/>
      <c r="DAF89" s="3"/>
      <c r="DAG89" s="3"/>
      <c r="DAH89" s="3"/>
      <c r="DAI89" s="3"/>
      <c r="DAJ89" s="3"/>
      <c r="DAK89" s="3"/>
      <c r="DAL89" s="3"/>
      <c r="DAM89" s="3"/>
      <c r="DAN89" s="3"/>
      <c r="DAO89" s="3"/>
      <c r="DAP89" s="3"/>
      <c r="DAQ89" s="3"/>
      <c r="DAR89" s="3"/>
      <c r="DAS89" s="3"/>
      <c r="DAT89" s="3"/>
      <c r="DAU89" s="3"/>
      <c r="DAV89" s="3"/>
      <c r="DAW89" s="3"/>
      <c r="DAX89" s="3"/>
      <c r="DAY89" s="3"/>
      <c r="DAZ89" s="3"/>
      <c r="DBA89" s="3"/>
      <c r="DBB89" s="3"/>
      <c r="DBC89" s="3"/>
      <c r="DBD89" s="3"/>
      <c r="DBE89" s="3"/>
      <c r="DBF89" s="3"/>
      <c r="DBG89" s="3"/>
      <c r="DBH89" s="3"/>
      <c r="DBI89" s="3"/>
      <c r="DBJ89" s="3"/>
      <c r="DBK89" s="3"/>
      <c r="DBL89" s="3"/>
      <c r="DBM89" s="3"/>
      <c r="DBN89" s="3"/>
      <c r="DBO89" s="3"/>
      <c r="DBP89" s="3"/>
      <c r="DBQ89" s="3"/>
      <c r="DBR89" s="3"/>
      <c r="DBS89" s="3"/>
      <c r="DBT89" s="3"/>
      <c r="DBU89" s="3"/>
      <c r="DBV89" s="3"/>
      <c r="DBW89" s="3"/>
      <c r="DBX89" s="3"/>
      <c r="DBY89" s="3"/>
      <c r="DBZ89" s="3"/>
      <c r="DCA89" s="3"/>
      <c r="DCB89" s="3"/>
      <c r="DCC89" s="3"/>
      <c r="DCD89" s="3"/>
      <c r="DCE89" s="3"/>
      <c r="DCF89" s="3"/>
      <c r="DCG89" s="3"/>
      <c r="DCH89" s="3"/>
      <c r="DCI89" s="3"/>
      <c r="DCJ89" s="3"/>
      <c r="DCK89" s="3"/>
      <c r="DCL89" s="3"/>
      <c r="DCM89" s="3"/>
      <c r="DCN89" s="3"/>
      <c r="DCO89" s="3"/>
      <c r="DCP89" s="3"/>
      <c r="DCQ89" s="3"/>
      <c r="DCR89" s="3"/>
      <c r="DCS89" s="3"/>
      <c r="DCT89" s="3"/>
      <c r="DCU89" s="3"/>
      <c r="DCV89" s="3"/>
      <c r="DCW89" s="3"/>
      <c r="DCX89" s="3"/>
      <c r="DCY89" s="3"/>
      <c r="DCZ89" s="3"/>
      <c r="DDA89" s="3"/>
      <c r="DDB89" s="3"/>
      <c r="DDC89" s="3"/>
      <c r="DDD89" s="3"/>
      <c r="DDE89" s="3"/>
      <c r="DDF89" s="3"/>
      <c r="DDG89" s="3"/>
      <c r="DDH89" s="3"/>
      <c r="DDI89" s="3"/>
      <c r="DDJ89" s="3"/>
      <c r="DDK89" s="3"/>
      <c r="DDL89" s="3"/>
      <c r="DDM89" s="3"/>
      <c r="DDN89" s="3"/>
      <c r="DDO89" s="3"/>
      <c r="DDP89" s="3"/>
      <c r="DDQ89" s="3"/>
      <c r="DDR89" s="3"/>
      <c r="DDS89" s="3"/>
      <c r="DDT89" s="3"/>
      <c r="DDU89" s="3"/>
      <c r="DDV89" s="3"/>
      <c r="DDW89" s="3"/>
      <c r="DDX89" s="3"/>
      <c r="DDY89" s="3"/>
      <c r="DDZ89" s="3"/>
      <c r="DEA89" s="3"/>
      <c r="DEB89" s="3"/>
      <c r="DEC89" s="3"/>
      <c r="DED89" s="3"/>
      <c r="DEE89" s="3"/>
      <c r="DEF89" s="3"/>
      <c r="DEG89" s="3"/>
      <c r="DEH89" s="3"/>
      <c r="DEI89" s="3"/>
      <c r="DEJ89" s="3"/>
      <c r="DEK89" s="3"/>
      <c r="DEL89" s="3"/>
      <c r="DEM89" s="3"/>
      <c r="DEN89" s="3"/>
      <c r="DEO89" s="3"/>
      <c r="DEP89" s="3"/>
      <c r="DEQ89" s="3"/>
      <c r="DER89" s="3"/>
      <c r="DES89" s="3"/>
      <c r="DET89" s="3"/>
      <c r="DEU89" s="3"/>
      <c r="DEV89" s="3"/>
      <c r="DEW89" s="3"/>
      <c r="DEX89" s="3"/>
      <c r="DEY89" s="3"/>
      <c r="DEZ89" s="3"/>
      <c r="DFA89" s="3"/>
      <c r="DFB89" s="3"/>
      <c r="DFC89" s="3"/>
      <c r="DFD89" s="3"/>
      <c r="DFE89" s="3"/>
      <c r="DFF89" s="3"/>
      <c r="DFG89" s="3"/>
      <c r="DFH89" s="3"/>
      <c r="DFI89" s="3"/>
      <c r="DFJ89" s="3"/>
      <c r="DFK89" s="3"/>
      <c r="DFL89" s="3"/>
      <c r="DFM89" s="3"/>
      <c r="DFN89" s="3"/>
      <c r="DFO89" s="3"/>
      <c r="DFP89" s="3"/>
      <c r="DFQ89" s="3"/>
      <c r="DFR89" s="3"/>
      <c r="DFS89" s="3"/>
      <c r="DFT89" s="3"/>
      <c r="DFU89" s="3"/>
      <c r="DFV89" s="3"/>
      <c r="DFW89" s="3"/>
      <c r="DFX89" s="3"/>
      <c r="DFY89" s="3"/>
      <c r="DFZ89" s="3"/>
      <c r="DGA89" s="3"/>
      <c r="DGB89" s="3"/>
      <c r="DGC89" s="3"/>
      <c r="DGD89" s="3"/>
      <c r="DGE89" s="3"/>
      <c r="DGF89" s="3"/>
      <c r="DGG89" s="3"/>
      <c r="DGH89" s="3"/>
      <c r="DGI89" s="3"/>
      <c r="DGJ89" s="3"/>
      <c r="DGK89" s="3"/>
      <c r="DGL89" s="3"/>
      <c r="DGM89" s="3"/>
      <c r="DGN89" s="3"/>
      <c r="DGO89" s="3"/>
      <c r="DGP89" s="3"/>
      <c r="DGQ89" s="3"/>
      <c r="DGR89" s="3"/>
      <c r="DGS89" s="3"/>
      <c r="DGT89" s="3"/>
      <c r="DGU89" s="3"/>
      <c r="DGV89" s="3"/>
      <c r="DGW89" s="3"/>
      <c r="DGX89" s="3"/>
      <c r="DGY89" s="3"/>
      <c r="DGZ89" s="3"/>
      <c r="DHA89" s="3"/>
      <c r="DHB89" s="3"/>
      <c r="DHC89" s="3"/>
      <c r="DHD89" s="3"/>
      <c r="DHE89" s="3"/>
      <c r="DHF89" s="3"/>
      <c r="DHG89" s="3"/>
      <c r="DHH89" s="3"/>
      <c r="DHI89" s="3"/>
      <c r="DHJ89" s="3"/>
      <c r="DHK89" s="3"/>
      <c r="DHL89" s="3"/>
      <c r="DHM89" s="3"/>
      <c r="DHN89" s="3"/>
      <c r="DHO89" s="3"/>
      <c r="DHP89" s="3"/>
      <c r="DHQ89" s="3"/>
      <c r="DHR89" s="3"/>
      <c r="DHS89" s="3"/>
      <c r="DHT89" s="3"/>
      <c r="DHU89" s="3"/>
      <c r="DHV89" s="3"/>
      <c r="DHW89" s="3"/>
      <c r="DHX89" s="3"/>
      <c r="DHY89" s="3"/>
      <c r="DHZ89" s="3"/>
      <c r="DIA89" s="3"/>
      <c r="DIB89" s="3"/>
      <c r="DIC89" s="3"/>
      <c r="DID89" s="3"/>
      <c r="DIE89" s="3"/>
      <c r="DIF89" s="3"/>
      <c r="DIG89" s="3"/>
      <c r="DIH89" s="3"/>
      <c r="DII89" s="3"/>
      <c r="DIJ89" s="3"/>
      <c r="DIK89" s="3"/>
      <c r="DIL89" s="3"/>
      <c r="DIM89" s="3"/>
      <c r="DIN89" s="3"/>
      <c r="DIO89" s="3"/>
      <c r="DIP89" s="3"/>
      <c r="DIQ89" s="3"/>
      <c r="DIR89" s="3"/>
      <c r="DIS89" s="3"/>
      <c r="DIT89" s="3"/>
      <c r="DIU89" s="3"/>
      <c r="DIV89" s="3"/>
      <c r="DIW89" s="3"/>
      <c r="DIX89" s="3"/>
      <c r="DIY89" s="3"/>
      <c r="DIZ89" s="3"/>
      <c r="DJA89" s="3"/>
      <c r="DJB89" s="3"/>
      <c r="DJC89" s="3"/>
      <c r="DJD89" s="3"/>
      <c r="DJE89" s="3"/>
      <c r="DJF89" s="3"/>
      <c r="DJG89" s="3"/>
      <c r="DJH89" s="3"/>
      <c r="DJI89" s="3"/>
      <c r="DJJ89" s="3"/>
      <c r="DJK89" s="3"/>
      <c r="DJL89" s="3"/>
      <c r="DJM89" s="3"/>
      <c r="DJN89" s="3"/>
      <c r="DJO89" s="3"/>
      <c r="DJP89" s="3"/>
      <c r="DJQ89" s="3"/>
      <c r="DJR89" s="3"/>
      <c r="DJS89" s="3"/>
      <c r="DJT89" s="3"/>
      <c r="DJU89" s="3"/>
      <c r="DJV89" s="3"/>
      <c r="DJW89" s="3"/>
      <c r="DJX89" s="3"/>
      <c r="DJY89" s="3"/>
      <c r="DJZ89" s="3"/>
      <c r="DKA89" s="3"/>
      <c r="DKB89" s="3"/>
      <c r="DKC89" s="3"/>
      <c r="DKD89" s="3"/>
      <c r="DKE89" s="3"/>
      <c r="DKF89" s="3"/>
      <c r="DKG89" s="3"/>
      <c r="DKH89" s="3"/>
      <c r="DKI89" s="3"/>
      <c r="DKJ89" s="3"/>
      <c r="DKK89" s="3"/>
      <c r="DKL89" s="3"/>
      <c r="DKM89" s="3"/>
      <c r="DKN89" s="3"/>
      <c r="DKO89" s="3"/>
      <c r="DKP89" s="3"/>
      <c r="DKQ89" s="3"/>
      <c r="DKR89" s="3"/>
      <c r="DKS89" s="3"/>
      <c r="DKT89" s="3"/>
      <c r="DKU89" s="3"/>
      <c r="DKV89" s="3"/>
      <c r="DKW89" s="3"/>
      <c r="DKX89" s="3"/>
      <c r="DKY89" s="3"/>
      <c r="DKZ89" s="3"/>
      <c r="DLA89" s="3"/>
      <c r="DLB89" s="3"/>
      <c r="DLC89" s="3"/>
      <c r="DLD89" s="3"/>
      <c r="DLE89" s="3"/>
      <c r="DLF89" s="3"/>
      <c r="DLG89" s="3"/>
      <c r="DLH89" s="3"/>
      <c r="DLI89" s="3"/>
      <c r="DLJ89" s="3"/>
      <c r="DLK89" s="3"/>
      <c r="DLL89" s="3"/>
      <c r="DLM89" s="3"/>
      <c r="DLN89" s="3"/>
      <c r="DLO89" s="3"/>
      <c r="DLP89" s="3"/>
      <c r="DLQ89" s="3"/>
      <c r="DLR89" s="3"/>
      <c r="DLS89" s="3"/>
      <c r="DLT89" s="3"/>
      <c r="DLU89" s="3"/>
      <c r="DLV89" s="3"/>
      <c r="DLW89" s="3"/>
      <c r="DLX89" s="3"/>
      <c r="DLY89" s="3"/>
      <c r="DLZ89" s="3"/>
      <c r="DMA89" s="3"/>
      <c r="DMB89" s="3"/>
      <c r="DMC89" s="3"/>
      <c r="DMD89" s="3"/>
      <c r="DME89" s="3"/>
      <c r="DMF89" s="3"/>
      <c r="DMG89" s="3"/>
      <c r="DMH89" s="3"/>
      <c r="DMI89" s="3"/>
      <c r="DMJ89" s="3"/>
      <c r="DMK89" s="3"/>
      <c r="DML89" s="3"/>
      <c r="DMM89" s="3"/>
      <c r="DMN89" s="3"/>
      <c r="DMO89" s="3"/>
      <c r="DMP89" s="3"/>
      <c r="DMQ89" s="3"/>
      <c r="DMR89" s="3"/>
      <c r="DMS89" s="3"/>
      <c r="DMT89" s="3"/>
      <c r="DMU89" s="3"/>
      <c r="DMV89" s="3"/>
      <c r="DMW89" s="3"/>
      <c r="DMX89" s="3"/>
      <c r="DMY89" s="3"/>
      <c r="DMZ89" s="3"/>
      <c r="DNA89" s="3"/>
      <c r="DNB89" s="3"/>
      <c r="DNC89" s="3"/>
      <c r="DND89" s="3"/>
      <c r="DNE89" s="3"/>
      <c r="DNF89" s="3"/>
      <c r="DNG89" s="3"/>
      <c r="DNH89" s="3"/>
      <c r="DNI89" s="3"/>
      <c r="DNJ89" s="3"/>
      <c r="DNK89" s="3"/>
      <c r="DNL89" s="3"/>
      <c r="DNM89" s="3"/>
      <c r="DNN89" s="3"/>
      <c r="DNO89" s="3"/>
      <c r="DNP89" s="3"/>
      <c r="DNQ89" s="3"/>
      <c r="DNR89" s="3"/>
      <c r="DNS89" s="3"/>
      <c r="DNT89" s="3"/>
      <c r="DNU89" s="3"/>
      <c r="DNV89" s="3"/>
      <c r="DNW89" s="3"/>
      <c r="DNX89" s="3"/>
      <c r="DNY89" s="3"/>
      <c r="DNZ89" s="3"/>
      <c r="DOA89" s="3"/>
      <c r="DOB89" s="3"/>
      <c r="DOC89" s="3"/>
      <c r="DOD89" s="3"/>
      <c r="DOE89" s="3"/>
      <c r="DOF89" s="3"/>
      <c r="DOG89" s="3"/>
      <c r="DOH89" s="3"/>
      <c r="DOI89" s="3"/>
      <c r="DOJ89" s="3"/>
      <c r="DOK89" s="3"/>
      <c r="DOL89" s="3"/>
      <c r="DOM89" s="3"/>
      <c r="DON89" s="3"/>
      <c r="DOO89" s="3"/>
      <c r="DOP89" s="3"/>
      <c r="DOQ89" s="3"/>
      <c r="DOR89" s="3"/>
      <c r="DOS89" s="3"/>
      <c r="DOT89" s="3"/>
      <c r="DOU89" s="3"/>
      <c r="DOV89" s="3"/>
      <c r="DOW89" s="3"/>
      <c r="DOX89" s="3"/>
      <c r="DOY89" s="3"/>
      <c r="DOZ89" s="3"/>
      <c r="DPA89" s="3"/>
      <c r="DPB89" s="3"/>
      <c r="DPC89" s="3"/>
      <c r="DPD89" s="3"/>
      <c r="DPE89" s="3"/>
      <c r="DPF89" s="3"/>
      <c r="DPG89" s="3"/>
      <c r="DPH89" s="3"/>
      <c r="DPI89" s="3"/>
      <c r="DPJ89" s="3"/>
      <c r="DPK89" s="3"/>
      <c r="DPL89" s="3"/>
      <c r="DPM89" s="3"/>
      <c r="DPN89" s="3"/>
      <c r="DPO89" s="3"/>
      <c r="DPP89" s="3"/>
      <c r="DPQ89" s="3"/>
      <c r="DPR89" s="3"/>
      <c r="DPS89" s="3"/>
      <c r="DPT89" s="3"/>
      <c r="DPU89" s="3"/>
      <c r="DPV89" s="3"/>
      <c r="DPW89" s="3"/>
      <c r="DPX89" s="3"/>
      <c r="DPY89" s="3"/>
      <c r="DPZ89" s="3"/>
      <c r="DQA89" s="3"/>
      <c r="DQB89" s="3"/>
      <c r="DQC89" s="3"/>
      <c r="DQD89" s="3"/>
      <c r="DQE89" s="3"/>
      <c r="DQF89" s="3"/>
      <c r="DQG89" s="3"/>
      <c r="DQH89" s="3"/>
      <c r="DQI89" s="3"/>
      <c r="DQJ89" s="3"/>
      <c r="DQK89" s="3"/>
      <c r="DQL89" s="3"/>
      <c r="DQM89" s="3"/>
      <c r="DQN89" s="3"/>
      <c r="DQO89" s="3"/>
      <c r="DQP89" s="3"/>
      <c r="DQQ89" s="3"/>
      <c r="DQR89" s="3"/>
      <c r="DQS89" s="3"/>
      <c r="DQT89" s="3"/>
      <c r="DQU89" s="3"/>
      <c r="DQV89" s="3"/>
      <c r="DQW89" s="3"/>
      <c r="DQX89" s="3"/>
      <c r="DQY89" s="3"/>
      <c r="DQZ89" s="3"/>
      <c r="DRA89" s="3"/>
      <c r="DRB89" s="3"/>
      <c r="DRC89" s="3"/>
      <c r="DRD89" s="3"/>
      <c r="DRE89" s="3"/>
      <c r="DRF89" s="3"/>
      <c r="DRG89" s="3"/>
      <c r="DRH89" s="3"/>
      <c r="DRI89" s="3"/>
      <c r="DRJ89" s="3"/>
      <c r="DRK89" s="3"/>
      <c r="DRL89" s="3"/>
      <c r="DRM89" s="3"/>
      <c r="DRN89" s="3"/>
      <c r="DRO89" s="3"/>
      <c r="DRP89" s="3"/>
      <c r="DRQ89" s="3"/>
      <c r="DRR89" s="3"/>
      <c r="DRS89" s="3"/>
      <c r="DRT89" s="3"/>
      <c r="DRU89" s="3"/>
      <c r="DRV89" s="3"/>
      <c r="DRW89" s="3"/>
      <c r="DRX89" s="3"/>
      <c r="DRY89" s="3"/>
      <c r="DRZ89" s="3"/>
      <c r="DSA89" s="3"/>
      <c r="DSB89" s="3"/>
      <c r="DSC89" s="3"/>
      <c r="DSD89" s="3"/>
      <c r="DSE89" s="3"/>
      <c r="DSF89" s="3"/>
      <c r="DSG89" s="3"/>
      <c r="DSH89" s="3"/>
      <c r="DSI89" s="3"/>
      <c r="DSJ89" s="3"/>
      <c r="DSK89" s="3"/>
      <c r="DSL89" s="3"/>
      <c r="DSM89" s="3"/>
      <c r="DSN89" s="3"/>
      <c r="DSO89" s="3"/>
      <c r="DSP89" s="3"/>
      <c r="DSQ89" s="3"/>
      <c r="DSR89" s="3"/>
      <c r="DSS89" s="3"/>
      <c r="DST89" s="3"/>
      <c r="DSU89" s="3"/>
      <c r="DSV89" s="3"/>
      <c r="DSW89" s="3"/>
      <c r="DSX89" s="3"/>
      <c r="DSY89" s="3"/>
      <c r="DSZ89" s="3"/>
      <c r="DTA89" s="3"/>
      <c r="DTB89" s="3"/>
      <c r="DTC89" s="3"/>
      <c r="DTD89" s="3"/>
      <c r="DTE89" s="3"/>
      <c r="DTF89" s="3"/>
      <c r="DTG89" s="3"/>
      <c r="DTH89" s="3"/>
      <c r="DTI89" s="3"/>
      <c r="DTJ89" s="3"/>
      <c r="DTK89" s="3"/>
      <c r="DTL89" s="3"/>
      <c r="DTM89" s="3"/>
      <c r="DTN89" s="3"/>
      <c r="DTO89" s="3"/>
      <c r="DTP89" s="3"/>
      <c r="DTQ89" s="3"/>
      <c r="DTR89" s="3"/>
      <c r="DTS89" s="3"/>
      <c r="DTT89" s="3"/>
      <c r="DTU89" s="3"/>
      <c r="DTV89" s="3"/>
      <c r="DTW89" s="3"/>
      <c r="DTX89" s="3"/>
      <c r="DTY89" s="3"/>
      <c r="DTZ89" s="3"/>
      <c r="DUA89" s="3"/>
      <c r="DUB89" s="3"/>
      <c r="DUC89" s="3"/>
      <c r="DUD89" s="3"/>
      <c r="DUE89" s="3"/>
      <c r="DUF89" s="3"/>
      <c r="DUG89" s="3"/>
      <c r="DUH89" s="3"/>
      <c r="DUI89" s="3"/>
      <c r="DUJ89" s="3"/>
      <c r="DUK89" s="3"/>
      <c r="DUL89" s="3"/>
      <c r="DUM89" s="3"/>
      <c r="DUN89" s="3"/>
      <c r="DUO89" s="3"/>
      <c r="DUP89" s="3"/>
      <c r="DUQ89" s="3"/>
      <c r="DUR89" s="3"/>
      <c r="DUS89" s="3"/>
      <c r="DUT89" s="3"/>
      <c r="DUU89" s="3"/>
      <c r="DUV89" s="3"/>
      <c r="DUW89" s="3"/>
      <c r="DUX89" s="3"/>
      <c r="DUY89" s="3"/>
      <c r="DUZ89" s="3"/>
      <c r="DVA89" s="3"/>
      <c r="DVB89" s="3"/>
      <c r="DVC89" s="3"/>
      <c r="DVD89" s="3"/>
      <c r="DVE89" s="3"/>
      <c r="DVF89" s="3"/>
      <c r="DVG89" s="3"/>
      <c r="DVH89" s="3"/>
      <c r="DVI89" s="3"/>
      <c r="DVJ89" s="3"/>
      <c r="DVK89" s="3"/>
      <c r="DVL89" s="3"/>
      <c r="DVM89" s="3"/>
      <c r="DVN89" s="3"/>
      <c r="DVO89" s="3"/>
      <c r="DVP89" s="3"/>
      <c r="DVQ89" s="3"/>
      <c r="DVR89" s="3"/>
      <c r="DVS89" s="3"/>
      <c r="DVT89" s="3"/>
      <c r="DVU89" s="3"/>
      <c r="DVV89" s="3"/>
      <c r="DVW89" s="3"/>
      <c r="DVX89" s="3"/>
      <c r="DVY89" s="3"/>
      <c r="DVZ89" s="3"/>
      <c r="DWA89" s="3"/>
      <c r="DWB89" s="3"/>
      <c r="DWC89" s="3"/>
      <c r="DWD89" s="3"/>
      <c r="DWE89" s="3"/>
      <c r="DWF89" s="3"/>
      <c r="DWG89" s="3"/>
      <c r="DWH89" s="3"/>
      <c r="DWI89" s="3"/>
      <c r="DWJ89" s="3"/>
      <c r="DWK89" s="3"/>
      <c r="DWL89" s="3"/>
      <c r="DWM89" s="3"/>
      <c r="DWN89" s="3"/>
      <c r="DWO89" s="3"/>
      <c r="DWP89" s="3"/>
      <c r="DWQ89" s="3"/>
      <c r="DWR89" s="3"/>
      <c r="DWS89" s="3"/>
      <c r="DWT89" s="3"/>
      <c r="DWU89" s="3"/>
      <c r="DWV89" s="3"/>
      <c r="DWW89" s="3"/>
      <c r="DWX89" s="3"/>
      <c r="DWY89" s="3"/>
      <c r="DWZ89" s="3"/>
      <c r="DXA89" s="3"/>
      <c r="DXB89" s="3"/>
      <c r="DXC89" s="3"/>
      <c r="DXD89" s="3"/>
      <c r="DXE89" s="3"/>
      <c r="DXF89" s="3"/>
      <c r="DXG89" s="3"/>
      <c r="DXH89" s="3"/>
      <c r="DXI89" s="3"/>
      <c r="DXJ89" s="3"/>
      <c r="DXK89" s="3"/>
      <c r="DXL89" s="3"/>
      <c r="DXM89" s="3"/>
      <c r="DXN89" s="3"/>
      <c r="DXO89" s="3"/>
      <c r="DXP89" s="3"/>
      <c r="DXQ89" s="3"/>
      <c r="DXR89" s="3"/>
      <c r="DXS89" s="3"/>
      <c r="DXT89" s="3"/>
      <c r="DXU89" s="3"/>
      <c r="DXV89" s="3"/>
      <c r="DXW89" s="3"/>
      <c r="DXX89" s="3"/>
      <c r="DXY89" s="3"/>
      <c r="DXZ89" s="3"/>
      <c r="DYA89" s="3"/>
      <c r="DYB89" s="3"/>
      <c r="DYC89" s="3"/>
      <c r="DYD89" s="3"/>
      <c r="DYE89" s="3"/>
      <c r="DYF89" s="3"/>
      <c r="DYG89" s="3"/>
      <c r="DYH89" s="3"/>
      <c r="DYI89" s="3"/>
      <c r="DYJ89" s="3"/>
      <c r="DYK89" s="3"/>
      <c r="DYL89" s="3"/>
      <c r="DYM89" s="3"/>
      <c r="DYN89" s="3"/>
      <c r="DYO89" s="3"/>
      <c r="DYP89" s="3"/>
      <c r="DYQ89" s="3"/>
      <c r="DYR89" s="3"/>
      <c r="DYS89" s="3"/>
      <c r="DYT89" s="3"/>
      <c r="DYU89" s="3"/>
      <c r="DYV89" s="3"/>
      <c r="DYW89" s="3"/>
      <c r="DYX89" s="3"/>
      <c r="DYY89" s="3"/>
      <c r="DYZ89" s="3"/>
      <c r="DZA89" s="3"/>
      <c r="DZB89" s="3"/>
      <c r="DZC89" s="3"/>
      <c r="DZD89" s="3"/>
      <c r="DZE89" s="3"/>
      <c r="DZF89" s="3"/>
      <c r="DZG89" s="3"/>
      <c r="DZH89" s="3"/>
      <c r="DZI89" s="3"/>
      <c r="DZJ89" s="3"/>
      <c r="DZK89" s="3"/>
      <c r="DZL89" s="3"/>
      <c r="DZM89" s="3"/>
      <c r="DZN89" s="3"/>
      <c r="DZO89" s="3"/>
      <c r="DZP89" s="3"/>
      <c r="DZQ89" s="3"/>
      <c r="DZR89" s="3"/>
      <c r="DZS89" s="3"/>
      <c r="DZT89" s="3"/>
      <c r="DZU89" s="3"/>
      <c r="DZV89" s="3"/>
      <c r="DZW89" s="3"/>
      <c r="DZX89" s="3"/>
      <c r="DZY89" s="3"/>
      <c r="DZZ89" s="3"/>
      <c r="EAA89" s="3"/>
      <c r="EAB89" s="3"/>
      <c r="EAC89" s="3"/>
      <c r="EAD89" s="3"/>
      <c r="EAE89" s="3"/>
      <c r="EAF89" s="3"/>
      <c r="EAG89" s="3"/>
      <c r="EAH89" s="3"/>
      <c r="EAI89" s="3"/>
      <c r="EAJ89" s="3"/>
      <c r="EAK89" s="3"/>
      <c r="EAL89" s="3"/>
      <c r="EAM89" s="3"/>
      <c r="EAN89" s="3"/>
      <c r="EAO89" s="3"/>
      <c r="EAP89" s="3"/>
      <c r="EAQ89" s="3"/>
      <c r="EAR89" s="3"/>
      <c r="EAS89" s="3"/>
      <c r="EAT89" s="3"/>
      <c r="EAU89" s="3"/>
      <c r="EAV89" s="3"/>
      <c r="EAW89" s="3"/>
      <c r="EAX89" s="3"/>
      <c r="EAY89" s="3"/>
      <c r="EAZ89" s="3"/>
      <c r="EBA89" s="3"/>
      <c r="EBB89" s="3"/>
      <c r="EBC89" s="3"/>
      <c r="EBD89" s="3"/>
      <c r="EBE89" s="3"/>
      <c r="EBF89" s="3"/>
      <c r="EBG89" s="3"/>
      <c r="EBH89" s="3"/>
      <c r="EBI89" s="3"/>
      <c r="EBJ89" s="3"/>
      <c r="EBK89" s="3"/>
      <c r="EBL89" s="3"/>
      <c r="EBM89" s="3"/>
      <c r="EBN89" s="3"/>
      <c r="EBO89" s="3"/>
      <c r="EBP89" s="3"/>
      <c r="EBQ89" s="3"/>
      <c r="EBR89" s="3"/>
      <c r="EBS89" s="3"/>
      <c r="EBT89" s="3"/>
      <c r="EBU89" s="3"/>
      <c r="EBV89" s="3"/>
      <c r="EBW89" s="3"/>
      <c r="EBX89" s="3"/>
      <c r="EBY89" s="3"/>
      <c r="EBZ89" s="3"/>
      <c r="ECA89" s="3"/>
      <c r="ECB89" s="3"/>
      <c r="ECC89" s="3"/>
      <c r="ECD89" s="3"/>
      <c r="ECE89" s="3"/>
      <c r="ECF89" s="3"/>
      <c r="ECG89" s="3"/>
      <c r="ECH89" s="3"/>
      <c r="ECI89" s="3"/>
      <c r="ECJ89" s="3"/>
      <c r="ECK89" s="3"/>
      <c r="ECL89" s="3"/>
      <c r="ECM89" s="3"/>
      <c r="ECN89" s="3"/>
      <c r="ECO89" s="3"/>
      <c r="ECP89" s="3"/>
      <c r="ECQ89" s="3"/>
      <c r="ECR89" s="3"/>
      <c r="ECS89" s="3"/>
      <c r="ECT89" s="3"/>
      <c r="ECU89" s="3"/>
      <c r="ECV89" s="3"/>
      <c r="ECW89" s="3"/>
      <c r="ECX89" s="3"/>
      <c r="ECY89" s="3"/>
      <c r="ECZ89" s="3"/>
      <c r="EDA89" s="3"/>
      <c r="EDB89" s="3"/>
      <c r="EDC89" s="3"/>
      <c r="EDD89" s="3"/>
      <c r="EDE89" s="3"/>
      <c r="EDF89" s="3"/>
      <c r="EDG89" s="3"/>
      <c r="EDH89" s="3"/>
      <c r="EDI89" s="3"/>
      <c r="EDJ89" s="3"/>
      <c r="EDK89" s="3"/>
      <c r="EDL89" s="3"/>
      <c r="EDM89" s="3"/>
      <c r="EDN89" s="3"/>
      <c r="EDO89" s="3"/>
      <c r="EDP89" s="3"/>
      <c r="EDQ89" s="3"/>
      <c r="EDR89" s="3"/>
      <c r="EDS89" s="3"/>
      <c r="EDT89" s="3"/>
      <c r="EDU89" s="3"/>
      <c r="EDV89" s="3"/>
      <c r="EDW89" s="3"/>
      <c r="EDX89" s="3"/>
      <c r="EDY89" s="3"/>
      <c r="EDZ89" s="3"/>
      <c r="EEA89" s="3"/>
      <c r="EEB89" s="3"/>
      <c r="EEC89" s="3"/>
      <c r="EED89" s="3"/>
      <c r="EEE89" s="3"/>
      <c r="EEF89" s="3"/>
      <c r="EEG89" s="3"/>
      <c r="EEH89" s="3"/>
      <c r="EEI89" s="3"/>
      <c r="EEJ89" s="3"/>
      <c r="EEK89" s="3"/>
      <c r="EEL89" s="3"/>
      <c r="EEM89" s="3"/>
      <c r="EEN89" s="3"/>
      <c r="EEO89" s="3"/>
      <c r="EEP89" s="3"/>
      <c r="EEQ89" s="3"/>
      <c r="EER89" s="3"/>
      <c r="EES89" s="3"/>
      <c r="EET89" s="3"/>
      <c r="EEU89" s="3"/>
      <c r="EEV89" s="3"/>
      <c r="EEW89" s="3"/>
      <c r="EEX89" s="3"/>
      <c r="EEY89" s="3"/>
      <c r="EEZ89" s="3"/>
      <c r="EFA89" s="3"/>
      <c r="EFB89" s="3"/>
      <c r="EFC89" s="3"/>
      <c r="EFD89" s="3"/>
      <c r="EFE89" s="3"/>
      <c r="EFF89" s="3"/>
      <c r="EFG89" s="3"/>
      <c r="EFH89" s="3"/>
      <c r="EFI89" s="3"/>
      <c r="EFJ89" s="3"/>
      <c r="EFK89" s="3"/>
      <c r="EFL89" s="3"/>
      <c r="EFM89" s="3"/>
      <c r="EFN89" s="3"/>
      <c r="EFO89" s="3"/>
      <c r="EFP89" s="3"/>
      <c r="EFQ89" s="3"/>
      <c r="EFR89" s="3"/>
      <c r="EFS89" s="3"/>
      <c r="EFT89" s="3"/>
      <c r="EFU89" s="3"/>
      <c r="EFV89" s="3"/>
      <c r="EFW89" s="3"/>
      <c r="EFX89" s="3"/>
      <c r="EFY89" s="3"/>
      <c r="EFZ89" s="3"/>
      <c r="EGA89" s="3"/>
      <c r="EGB89" s="3"/>
      <c r="EGC89" s="3"/>
      <c r="EGD89" s="3"/>
      <c r="EGE89" s="3"/>
      <c r="EGF89" s="3"/>
      <c r="EGG89" s="3"/>
      <c r="EGH89" s="3"/>
      <c r="EGI89" s="3"/>
      <c r="EGJ89" s="3"/>
      <c r="EGK89" s="3"/>
      <c r="EGL89" s="3"/>
      <c r="EGM89" s="3"/>
      <c r="EGN89" s="3"/>
      <c r="EGO89" s="3"/>
      <c r="EGP89" s="3"/>
      <c r="EGQ89" s="3"/>
      <c r="EGR89" s="3"/>
      <c r="EGS89" s="3"/>
      <c r="EGT89" s="3"/>
      <c r="EGU89" s="3"/>
      <c r="EGV89" s="3"/>
      <c r="EGW89" s="3"/>
      <c r="EGX89" s="3"/>
      <c r="EGY89" s="3"/>
      <c r="EGZ89" s="3"/>
      <c r="EHA89" s="3"/>
      <c r="EHB89" s="3"/>
      <c r="EHC89" s="3"/>
      <c r="EHD89" s="3"/>
      <c r="EHE89" s="3"/>
      <c r="EHF89" s="3"/>
      <c r="EHG89" s="3"/>
      <c r="EHH89" s="3"/>
      <c r="EHI89" s="3"/>
      <c r="EHJ89" s="3"/>
      <c r="EHK89" s="3"/>
      <c r="EHL89" s="3"/>
      <c r="EHM89" s="3"/>
      <c r="EHN89" s="3"/>
      <c r="EHO89" s="3"/>
      <c r="EHP89" s="3"/>
      <c r="EHQ89" s="3"/>
      <c r="EHR89" s="3"/>
      <c r="EHS89" s="3"/>
      <c r="EHT89" s="3"/>
      <c r="EHU89" s="3"/>
      <c r="EHV89" s="3"/>
      <c r="EHW89" s="3"/>
      <c r="EHX89" s="3"/>
      <c r="EHY89" s="3"/>
      <c r="EHZ89" s="3"/>
      <c r="EIA89" s="3"/>
      <c r="EIB89" s="3"/>
      <c r="EIC89" s="3"/>
      <c r="EID89" s="3"/>
      <c r="EIE89" s="3"/>
      <c r="EIF89" s="3"/>
      <c r="EIG89" s="3"/>
      <c r="EIH89" s="3"/>
      <c r="EII89" s="3"/>
      <c r="EIJ89" s="3"/>
      <c r="EIK89" s="3"/>
      <c r="EIL89" s="3"/>
      <c r="EIM89" s="3"/>
      <c r="EIN89" s="3"/>
      <c r="EIO89" s="3"/>
      <c r="EIP89" s="3"/>
      <c r="EIQ89" s="3"/>
      <c r="EIR89" s="3"/>
      <c r="EIS89" s="3"/>
      <c r="EIT89" s="3"/>
      <c r="EIU89" s="3"/>
      <c r="EIV89" s="3"/>
      <c r="EIW89" s="3"/>
      <c r="EIX89" s="3"/>
      <c r="EIY89" s="3"/>
      <c r="EIZ89" s="3"/>
      <c r="EJA89" s="3"/>
      <c r="EJB89" s="3"/>
      <c r="EJC89" s="3"/>
      <c r="EJD89" s="3"/>
      <c r="EJE89" s="3"/>
      <c r="EJF89" s="3"/>
      <c r="EJG89" s="3"/>
      <c r="EJH89" s="3"/>
      <c r="EJI89" s="3"/>
      <c r="EJJ89" s="3"/>
      <c r="EJK89" s="3"/>
      <c r="EJL89" s="3"/>
      <c r="EJM89" s="3"/>
      <c r="EJN89" s="3"/>
      <c r="EJO89" s="3"/>
      <c r="EJP89" s="3"/>
      <c r="EJQ89" s="3"/>
      <c r="EJR89" s="3"/>
      <c r="EJS89" s="3"/>
      <c r="EJT89" s="3"/>
      <c r="EJU89" s="3"/>
      <c r="EJV89" s="3"/>
      <c r="EJW89" s="3"/>
      <c r="EJX89" s="3"/>
      <c r="EJY89" s="3"/>
      <c r="EJZ89" s="3"/>
      <c r="EKA89" s="3"/>
      <c r="EKB89" s="3"/>
      <c r="EKC89" s="3"/>
      <c r="EKD89" s="3"/>
      <c r="EKE89" s="3"/>
      <c r="EKF89" s="3"/>
      <c r="EKG89" s="3"/>
      <c r="EKH89" s="3"/>
      <c r="EKI89" s="3"/>
      <c r="EKJ89" s="3"/>
      <c r="EKK89" s="3"/>
      <c r="EKL89" s="3"/>
      <c r="EKM89" s="3"/>
      <c r="EKN89" s="3"/>
      <c r="EKO89" s="3"/>
      <c r="EKP89" s="3"/>
      <c r="EKQ89" s="3"/>
      <c r="EKR89" s="3"/>
      <c r="EKS89" s="3"/>
      <c r="EKT89" s="3"/>
      <c r="EKU89" s="3"/>
      <c r="EKV89" s="3"/>
      <c r="EKW89" s="3"/>
      <c r="EKX89" s="3"/>
      <c r="EKY89" s="3"/>
      <c r="EKZ89" s="3"/>
      <c r="ELA89" s="3"/>
      <c r="ELB89" s="3"/>
      <c r="ELC89" s="3"/>
      <c r="ELD89" s="3"/>
      <c r="ELE89" s="3"/>
      <c r="ELF89" s="3"/>
      <c r="ELG89" s="3"/>
      <c r="ELH89" s="3"/>
      <c r="ELI89" s="3"/>
      <c r="ELJ89" s="3"/>
      <c r="ELK89" s="3"/>
      <c r="ELL89" s="3"/>
      <c r="ELM89" s="3"/>
      <c r="ELN89" s="3"/>
      <c r="ELO89" s="3"/>
      <c r="ELP89" s="3"/>
      <c r="ELQ89" s="3"/>
      <c r="ELR89" s="3"/>
      <c r="ELS89" s="3"/>
      <c r="ELT89" s="3"/>
      <c r="ELU89" s="3"/>
      <c r="ELV89" s="3"/>
      <c r="ELW89" s="3"/>
      <c r="ELX89" s="3"/>
      <c r="ELY89" s="3"/>
      <c r="ELZ89" s="3"/>
      <c r="EMA89" s="3"/>
      <c r="EMB89" s="3"/>
      <c r="EMC89" s="3"/>
      <c r="EMD89" s="3"/>
      <c r="EME89" s="3"/>
      <c r="EMF89" s="3"/>
      <c r="EMG89" s="3"/>
      <c r="EMH89" s="3"/>
      <c r="EMI89" s="3"/>
      <c r="EMJ89" s="3"/>
      <c r="EMK89" s="3"/>
      <c r="EML89" s="3"/>
      <c r="EMM89" s="3"/>
      <c r="EMN89" s="3"/>
      <c r="EMO89" s="3"/>
      <c r="EMP89" s="3"/>
      <c r="EMQ89" s="3"/>
      <c r="EMR89" s="3"/>
      <c r="EMS89" s="3"/>
      <c r="EMT89" s="3"/>
      <c r="EMU89" s="3"/>
      <c r="EMV89" s="3"/>
      <c r="EMW89" s="3"/>
      <c r="EMX89" s="3"/>
      <c r="EMY89" s="3"/>
      <c r="EMZ89" s="3"/>
      <c r="ENA89" s="3"/>
      <c r="ENB89" s="3"/>
      <c r="ENC89" s="3"/>
      <c r="END89" s="3"/>
      <c r="ENE89" s="3"/>
      <c r="ENF89" s="3"/>
      <c r="ENG89" s="3"/>
      <c r="ENH89" s="3"/>
      <c r="ENI89" s="3"/>
      <c r="ENJ89" s="3"/>
      <c r="ENK89" s="3"/>
      <c r="ENL89" s="3"/>
      <c r="ENM89" s="3"/>
      <c r="ENN89" s="3"/>
      <c r="ENO89" s="3"/>
      <c r="ENP89" s="3"/>
      <c r="ENQ89" s="3"/>
      <c r="ENR89" s="3"/>
      <c r="ENS89" s="3"/>
      <c r="ENT89" s="3"/>
      <c r="ENU89" s="3"/>
      <c r="ENV89" s="3"/>
      <c r="ENW89" s="3"/>
      <c r="ENX89" s="3"/>
      <c r="ENY89" s="3"/>
      <c r="ENZ89" s="3"/>
      <c r="EOA89" s="3"/>
      <c r="EOB89" s="3"/>
      <c r="EOC89" s="3"/>
      <c r="EOD89" s="3"/>
      <c r="EOE89" s="3"/>
      <c r="EOF89" s="3"/>
      <c r="EOG89" s="3"/>
      <c r="EOH89" s="3"/>
      <c r="EOI89" s="3"/>
      <c r="EOJ89" s="3"/>
      <c r="EOK89" s="3"/>
      <c r="EOL89" s="3"/>
      <c r="EOM89" s="3"/>
      <c r="EON89" s="3"/>
      <c r="EOO89" s="3"/>
      <c r="EOP89" s="3"/>
      <c r="EOQ89" s="3"/>
      <c r="EOR89" s="3"/>
      <c r="EOS89" s="3"/>
      <c r="EOT89" s="3"/>
      <c r="EOU89" s="3"/>
      <c r="EOV89" s="3"/>
      <c r="EOW89" s="3"/>
      <c r="EOX89" s="3"/>
      <c r="EOY89" s="3"/>
      <c r="EOZ89" s="3"/>
      <c r="EPA89" s="3"/>
      <c r="EPB89" s="3"/>
      <c r="EPC89" s="3"/>
      <c r="EPD89" s="3"/>
      <c r="EPE89" s="3"/>
      <c r="EPF89" s="3"/>
      <c r="EPG89" s="3"/>
      <c r="EPH89" s="3"/>
      <c r="EPI89" s="3"/>
      <c r="EPJ89" s="3"/>
      <c r="EPK89" s="3"/>
      <c r="EPL89" s="3"/>
      <c r="EPM89" s="3"/>
      <c r="EPN89" s="3"/>
      <c r="EPO89" s="3"/>
      <c r="EPP89" s="3"/>
      <c r="EPQ89" s="3"/>
      <c r="EPR89" s="3"/>
      <c r="EPS89" s="3"/>
      <c r="EPT89" s="3"/>
      <c r="EPU89" s="3"/>
      <c r="EPV89" s="3"/>
      <c r="EPW89" s="3"/>
      <c r="EPX89" s="3"/>
      <c r="EPY89" s="3"/>
      <c r="EPZ89" s="3"/>
      <c r="EQA89" s="3"/>
      <c r="EQB89" s="3"/>
      <c r="EQC89" s="3"/>
      <c r="EQD89" s="3"/>
      <c r="EQE89" s="3"/>
      <c r="EQF89" s="3"/>
      <c r="EQG89" s="3"/>
      <c r="EQH89" s="3"/>
      <c r="EQI89" s="3"/>
      <c r="EQJ89" s="3"/>
      <c r="EQK89" s="3"/>
      <c r="EQL89" s="3"/>
      <c r="EQM89" s="3"/>
      <c r="EQN89" s="3"/>
      <c r="EQO89" s="3"/>
      <c r="EQP89" s="3"/>
      <c r="EQQ89" s="3"/>
      <c r="EQR89" s="3"/>
      <c r="EQS89" s="3"/>
      <c r="EQT89" s="3"/>
      <c r="EQU89" s="3"/>
      <c r="EQV89" s="3"/>
      <c r="EQW89" s="3"/>
      <c r="EQX89" s="3"/>
      <c r="EQY89" s="3"/>
      <c r="EQZ89" s="3"/>
      <c r="ERA89" s="3"/>
      <c r="ERB89" s="3"/>
      <c r="ERC89" s="3"/>
      <c r="ERD89" s="3"/>
      <c r="ERE89" s="3"/>
      <c r="ERF89" s="3"/>
      <c r="ERG89" s="3"/>
      <c r="ERH89" s="3"/>
      <c r="ERI89" s="3"/>
      <c r="ERJ89" s="3"/>
      <c r="ERK89" s="3"/>
      <c r="ERL89" s="3"/>
      <c r="ERM89" s="3"/>
      <c r="ERN89" s="3"/>
      <c r="ERO89" s="3"/>
      <c r="ERP89" s="3"/>
      <c r="ERQ89" s="3"/>
      <c r="ERR89" s="3"/>
      <c r="ERS89" s="3"/>
      <c r="ERT89" s="3"/>
      <c r="ERU89" s="3"/>
      <c r="ERV89" s="3"/>
      <c r="ERW89" s="3"/>
      <c r="ERX89" s="3"/>
      <c r="ERY89" s="3"/>
      <c r="ERZ89" s="3"/>
      <c r="ESA89" s="3"/>
      <c r="ESB89" s="3"/>
      <c r="ESC89" s="3"/>
      <c r="ESD89" s="3"/>
      <c r="ESE89" s="3"/>
      <c r="ESF89" s="3"/>
      <c r="ESG89" s="3"/>
      <c r="ESH89" s="3"/>
      <c r="ESI89" s="3"/>
      <c r="ESJ89" s="3"/>
      <c r="ESK89" s="3"/>
      <c r="ESL89" s="3"/>
      <c r="ESM89" s="3"/>
      <c r="ESN89" s="3"/>
      <c r="ESO89" s="3"/>
      <c r="ESP89" s="3"/>
      <c r="ESQ89" s="3"/>
      <c r="ESR89" s="3"/>
      <c r="ESS89" s="3"/>
      <c r="EST89" s="3"/>
      <c r="ESU89" s="3"/>
      <c r="ESV89" s="3"/>
      <c r="ESW89" s="3"/>
      <c r="ESX89" s="3"/>
      <c r="ESY89" s="3"/>
      <c r="ESZ89" s="3"/>
      <c r="ETA89" s="3"/>
      <c r="ETB89" s="3"/>
      <c r="ETC89" s="3"/>
      <c r="ETD89" s="3"/>
      <c r="ETE89" s="3"/>
      <c r="ETF89" s="3"/>
      <c r="ETG89" s="3"/>
      <c r="ETH89" s="3"/>
      <c r="ETI89" s="3"/>
      <c r="ETJ89" s="3"/>
      <c r="ETK89" s="3"/>
      <c r="ETL89" s="3"/>
      <c r="ETM89" s="3"/>
      <c r="ETN89" s="3"/>
      <c r="ETO89" s="3"/>
      <c r="ETP89" s="3"/>
      <c r="ETQ89" s="3"/>
      <c r="ETR89" s="3"/>
      <c r="ETS89" s="3"/>
      <c r="ETT89" s="3"/>
      <c r="ETU89" s="3"/>
      <c r="ETV89" s="3"/>
      <c r="ETW89" s="3"/>
      <c r="ETX89" s="3"/>
      <c r="ETY89" s="3"/>
      <c r="ETZ89" s="3"/>
      <c r="EUA89" s="3"/>
      <c r="EUB89" s="3"/>
      <c r="EUC89" s="3"/>
      <c r="EUD89" s="3"/>
      <c r="EUE89" s="3"/>
      <c r="EUF89" s="3"/>
      <c r="EUG89" s="3"/>
      <c r="EUH89" s="3"/>
      <c r="EUI89" s="3"/>
      <c r="EUJ89" s="3"/>
      <c r="EUK89" s="3"/>
      <c r="EUL89" s="3"/>
      <c r="EUM89" s="3"/>
      <c r="EUN89" s="3"/>
      <c r="EUO89" s="3"/>
      <c r="EUP89" s="3"/>
      <c r="EUQ89" s="3"/>
      <c r="EUR89" s="3"/>
      <c r="EUS89" s="3"/>
      <c r="EUT89" s="3"/>
      <c r="EUU89" s="3"/>
      <c r="EUV89" s="3"/>
      <c r="EUW89" s="3"/>
      <c r="EUX89" s="3"/>
      <c r="EUY89" s="3"/>
      <c r="EUZ89" s="3"/>
      <c r="EVA89" s="3"/>
      <c r="EVB89" s="3"/>
      <c r="EVC89" s="3"/>
      <c r="EVD89" s="3"/>
      <c r="EVE89" s="3"/>
      <c r="EVF89" s="3"/>
      <c r="EVG89" s="3"/>
      <c r="EVH89" s="3"/>
      <c r="EVI89" s="3"/>
      <c r="EVJ89" s="3"/>
      <c r="EVK89" s="3"/>
      <c r="EVL89" s="3"/>
      <c r="EVM89" s="3"/>
      <c r="EVN89" s="3"/>
      <c r="EVO89" s="3"/>
      <c r="EVP89" s="3"/>
      <c r="EVQ89" s="3"/>
      <c r="EVR89" s="3"/>
      <c r="EVS89" s="3"/>
      <c r="EVT89" s="3"/>
      <c r="EVU89" s="3"/>
      <c r="EVV89" s="3"/>
      <c r="EVW89" s="3"/>
      <c r="EVX89" s="3"/>
      <c r="EVY89" s="3"/>
      <c r="EVZ89" s="3"/>
      <c r="EWA89" s="3"/>
      <c r="EWB89" s="3"/>
      <c r="EWC89" s="3"/>
      <c r="EWD89" s="3"/>
      <c r="EWE89" s="3"/>
      <c r="EWF89" s="3"/>
      <c r="EWG89" s="3"/>
      <c r="EWH89" s="3"/>
      <c r="EWI89" s="3"/>
      <c r="EWJ89" s="3"/>
      <c r="EWK89" s="3"/>
      <c r="EWL89" s="3"/>
      <c r="EWM89" s="3"/>
      <c r="EWN89" s="3"/>
      <c r="EWO89" s="3"/>
      <c r="EWP89" s="3"/>
      <c r="EWQ89" s="3"/>
      <c r="EWR89" s="3"/>
      <c r="EWS89" s="3"/>
      <c r="EWT89" s="3"/>
      <c r="EWU89" s="3"/>
      <c r="EWV89" s="3"/>
      <c r="EWW89" s="3"/>
      <c r="EWX89" s="3"/>
      <c r="EWY89" s="3"/>
      <c r="EWZ89" s="3"/>
      <c r="EXA89" s="3"/>
      <c r="EXB89" s="3"/>
      <c r="EXC89" s="3"/>
      <c r="EXD89" s="3"/>
      <c r="EXE89" s="3"/>
      <c r="EXF89" s="3"/>
      <c r="EXG89" s="3"/>
      <c r="EXH89" s="3"/>
      <c r="EXI89" s="3"/>
      <c r="EXJ89" s="3"/>
      <c r="EXK89" s="3"/>
      <c r="EXL89" s="3"/>
      <c r="EXM89" s="3"/>
      <c r="EXN89" s="3"/>
      <c r="EXO89" s="3"/>
      <c r="EXP89" s="3"/>
      <c r="EXQ89" s="3"/>
      <c r="EXR89" s="3"/>
      <c r="EXS89" s="3"/>
      <c r="EXT89" s="3"/>
      <c r="EXU89" s="3"/>
      <c r="EXV89" s="3"/>
      <c r="EXW89" s="3"/>
      <c r="EXX89" s="3"/>
      <c r="EXY89" s="3"/>
      <c r="EXZ89" s="3"/>
      <c r="EYA89" s="3"/>
      <c r="EYB89" s="3"/>
      <c r="EYC89" s="3"/>
      <c r="EYD89" s="3"/>
      <c r="EYE89" s="3"/>
      <c r="EYF89" s="3"/>
      <c r="EYG89" s="3"/>
      <c r="EYH89" s="3"/>
      <c r="EYI89" s="3"/>
      <c r="EYJ89" s="3"/>
      <c r="EYK89" s="3"/>
      <c r="EYL89" s="3"/>
      <c r="EYM89" s="3"/>
      <c r="EYN89" s="3"/>
      <c r="EYO89" s="3"/>
      <c r="EYP89" s="3"/>
      <c r="EYQ89" s="3"/>
      <c r="EYR89" s="3"/>
      <c r="EYS89" s="3"/>
      <c r="EYT89" s="3"/>
      <c r="EYU89" s="3"/>
      <c r="EYV89" s="3"/>
      <c r="EYW89" s="3"/>
      <c r="EYX89" s="3"/>
      <c r="EYY89" s="3"/>
      <c r="EYZ89" s="3"/>
      <c r="EZA89" s="3"/>
      <c r="EZB89" s="3"/>
      <c r="EZC89" s="3"/>
      <c r="EZD89" s="3"/>
      <c r="EZE89" s="3"/>
      <c r="EZF89" s="3"/>
      <c r="EZG89" s="3"/>
      <c r="EZH89" s="3"/>
      <c r="EZI89" s="3"/>
      <c r="EZJ89" s="3"/>
      <c r="EZK89" s="3"/>
      <c r="EZL89" s="3"/>
      <c r="EZM89" s="3"/>
      <c r="EZN89" s="3"/>
      <c r="EZO89" s="3"/>
      <c r="EZP89" s="3"/>
      <c r="EZQ89" s="3"/>
      <c r="EZR89" s="3"/>
      <c r="EZS89" s="3"/>
      <c r="EZT89" s="3"/>
      <c r="EZU89" s="3"/>
      <c r="EZV89" s="3"/>
      <c r="EZW89" s="3"/>
      <c r="EZX89" s="3"/>
      <c r="EZY89" s="3"/>
      <c r="EZZ89" s="3"/>
      <c r="FAA89" s="3"/>
      <c r="FAB89" s="3"/>
      <c r="FAC89" s="3"/>
      <c r="FAD89" s="3"/>
      <c r="FAE89" s="3"/>
      <c r="FAF89" s="3"/>
      <c r="FAG89" s="3"/>
      <c r="FAH89" s="3"/>
      <c r="FAI89" s="3"/>
      <c r="FAJ89" s="3"/>
      <c r="FAK89" s="3"/>
      <c r="FAL89" s="3"/>
      <c r="FAM89" s="3"/>
      <c r="FAN89" s="3"/>
      <c r="FAO89" s="3"/>
      <c r="FAP89" s="3"/>
      <c r="FAQ89" s="3"/>
      <c r="FAR89" s="3"/>
      <c r="FAS89" s="3"/>
      <c r="FAT89" s="3"/>
      <c r="FAU89" s="3"/>
      <c r="FAV89" s="3"/>
      <c r="FAW89" s="3"/>
      <c r="FAX89" s="3"/>
      <c r="FAY89" s="3"/>
      <c r="FAZ89" s="3"/>
      <c r="FBA89" s="3"/>
      <c r="FBB89" s="3"/>
      <c r="FBC89" s="3"/>
      <c r="FBD89" s="3"/>
      <c r="FBE89" s="3"/>
      <c r="FBF89" s="3"/>
      <c r="FBG89" s="3"/>
      <c r="FBH89" s="3"/>
      <c r="FBI89" s="3"/>
      <c r="FBJ89" s="3"/>
      <c r="FBK89" s="3"/>
      <c r="FBL89" s="3"/>
      <c r="FBM89" s="3"/>
      <c r="FBN89" s="3"/>
      <c r="FBO89" s="3"/>
      <c r="FBP89" s="3"/>
      <c r="FBQ89" s="3"/>
      <c r="FBR89" s="3"/>
      <c r="FBS89" s="3"/>
      <c r="FBT89" s="3"/>
      <c r="FBU89" s="3"/>
      <c r="FBV89" s="3"/>
      <c r="FBW89" s="3"/>
      <c r="FBX89" s="3"/>
      <c r="FBY89" s="3"/>
      <c r="FBZ89" s="3"/>
      <c r="FCA89" s="3"/>
      <c r="FCB89" s="3"/>
      <c r="FCC89" s="3"/>
      <c r="FCD89" s="3"/>
      <c r="FCE89" s="3"/>
      <c r="FCF89" s="3"/>
      <c r="FCG89" s="3"/>
      <c r="FCH89" s="3"/>
      <c r="FCI89" s="3"/>
      <c r="FCJ89" s="3"/>
      <c r="FCK89" s="3"/>
      <c r="FCL89" s="3"/>
      <c r="FCM89" s="3"/>
      <c r="FCN89" s="3"/>
      <c r="FCO89" s="3"/>
      <c r="FCP89" s="3"/>
      <c r="FCQ89" s="3"/>
      <c r="FCR89" s="3"/>
      <c r="FCS89" s="3"/>
      <c r="FCT89" s="3"/>
      <c r="FCU89" s="3"/>
      <c r="FCV89" s="3"/>
      <c r="FCW89" s="3"/>
      <c r="FCX89" s="3"/>
      <c r="FCY89" s="3"/>
      <c r="FCZ89" s="3"/>
      <c r="FDA89" s="3"/>
      <c r="FDB89" s="3"/>
      <c r="FDC89" s="3"/>
      <c r="FDD89" s="3"/>
      <c r="FDE89" s="3"/>
      <c r="FDF89" s="3"/>
      <c r="FDG89" s="3"/>
      <c r="FDH89" s="3"/>
      <c r="FDI89" s="3"/>
      <c r="FDJ89" s="3"/>
      <c r="FDK89" s="3"/>
      <c r="FDL89" s="3"/>
      <c r="FDM89" s="3"/>
      <c r="FDN89" s="3"/>
      <c r="FDO89" s="3"/>
      <c r="FDP89" s="3"/>
      <c r="FDQ89" s="3"/>
      <c r="FDR89" s="3"/>
      <c r="FDS89" s="3"/>
      <c r="FDT89" s="3"/>
      <c r="FDU89" s="3"/>
      <c r="FDV89" s="3"/>
      <c r="FDW89" s="3"/>
      <c r="FDX89" s="3"/>
      <c r="FDY89" s="3"/>
      <c r="FDZ89" s="3"/>
      <c r="FEA89" s="3"/>
      <c r="FEB89" s="3"/>
      <c r="FEC89" s="3"/>
      <c r="FED89" s="3"/>
      <c r="FEE89" s="3"/>
      <c r="FEF89" s="3"/>
      <c r="FEG89" s="3"/>
      <c r="FEH89" s="3"/>
      <c r="FEI89" s="3"/>
      <c r="FEJ89" s="3"/>
      <c r="FEK89" s="3"/>
      <c r="FEL89" s="3"/>
      <c r="FEM89" s="3"/>
      <c r="FEN89" s="3"/>
      <c r="FEO89" s="3"/>
      <c r="FEP89" s="3"/>
      <c r="FEQ89" s="3"/>
      <c r="FER89" s="3"/>
      <c r="FES89" s="3"/>
      <c r="FET89" s="3"/>
      <c r="FEU89" s="3"/>
      <c r="FEV89" s="3"/>
      <c r="FEW89" s="3"/>
      <c r="FEX89" s="3"/>
      <c r="FEY89" s="3"/>
      <c r="FEZ89" s="3"/>
      <c r="FFA89" s="3"/>
      <c r="FFB89" s="3"/>
      <c r="FFC89" s="3"/>
      <c r="FFD89" s="3"/>
      <c r="FFE89" s="3"/>
      <c r="FFF89" s="3"/>
      <c r="FFG89" s="3"/>
      <c r="FFH89" s="3"/>
      <c r="FFI89" s="3"/>
      <c r="FFJ89" s="3"/>
      <c r="FFK89" s="3"/>
      <c r="FFL89" s="3"/>
      <c r="FFM89" s="3"/>
      <c r="FFN89" s="3"/>
      <c r="FFO89" s="3"/>
      <c r="FFP89" s="3"/>
      <c r="FFQ89" s="3"/>
      <c r="FFR89" s="3"/>
      <c r="FFS89" s="3"/>
      <c r="FFT89" s="3"/>
      <c r="FFU89" s="3"/>
      <c r="FFV89" s="3"/>
      <c r="FFW89" s="3"/>
      <c r="FFX89" s="3"/>
      <c r="FFY89" s="3"/>
      <c r="FFZ89" s="3"/>
      <c r="FGA89" s="3"/>
      <c r="FGB89" s="3"/>
      <c r="FGC89" s="3"/>
      <c r="FGD89" s="3"/>
      <c r="FGE89" s="3"/>
      <c r="FGF89" s="3"/>
      <c r="FGG89" s="3"/>
      <c r="FGH89" s="3"/>
      <c r="FGI89" s="3"/>
      <c r="FGJ89" s="3"/>
      <c r="FGK89" s="3"/>
      <c r="FGL89" s="3"/>
      <c r="FGM89" s="3"/>
      <c r="FGN89" s="3"/>
      <c r="FGO89" s="3"/>
      <c r="FGP89" s="3"/>
      <c r="FGQ89" s="3"/>
      <c r="FGR89" s="3"/>
      <c r="FGS89" s="3"/>
      <c r="FGT89" s="3"/>
      <c r="FGU89" s="3"/>
      <c r="FGV89" s="3"/>
      <c r="FGW89" s="3"/>
      <c r="FGX89" s="3"/>
      <c r="FGY89" s="3"/>
      <c r="FGZ89" s="3"/>
      <c r="FHA89" s="3"/>
      <c r="FHB89" s="3"/>
      <c r="FHC89" s="3"/>
      <c r="FHD89" s="3"/>
      <c r="FHE89" s="3"/>
      <c r="FHF89" s="3"/>
      <c r="FHG89" s="3"/>
      <c r="FHH89" s="3"/>
      <c r="FHI89" s="3"/>
      <c r="FHJ89" s="3"/>
      <c r="FHK89" s="3"/>
      <c r="FHL89" s="3"/>
      <c r="FHM89" s="3"/>
      <c r="FHN89" s="3"/>
      <c r="FHO89" s="3"/>
      <c r="FHP89" s="3"/>
      <c r="FHQ89" s="3"/>
      <c r="FHR89" s="3"/>
      <c r="FHS89" s="3"/>
      <c r="FHT89" s="3"/>
      <c r="FHU89" s="3"/>
      <c r="FHV89" s="3"/>
      <c r="FHW89" s="3"/>
      <c r="FHX89" s="3"/>
      <c r="FHY89" s="3"/>
      <c r="FHZ89" s="3"/>
      <c r="FIA89" s="3"/>
      <c r="FIB89" s="3"/>
      <c r="FIC89" s="3"/>
      <c r="FID89" s="3"/>
      <c r="FIE89" s="3"/>
      <c r="FIF89" s="3"/>
      <c r="FIG89" s="3"/>
      <c r="FIH89" s="3"/>
      <c r="FII89" s="3"/>
      <c r="FIJ89" s="3"/>
      <c r="FIK89" s="3"/>
      <c r="FIL89" s="3"/>
      <c r="FIM89" s="3"/>
      <c r="FIN89" s="3"/>
      <c r="FIO89" s="3"/>
      <c r="FIP89" s="3"/>
      <c r="FIQ89" s="3"/>
      <c r="FIR89" s="3"/>
      <c r="FIS89" s="3"/>
      <c r="FIT89" s="3"/>
      <c r="FIU89" s="3"/>
      <c r="FIV89" s="3"/>
      <c r="FIW89" s="3"/>
      <c r="FIX89" s="3"/>
      <c r="FIY89" s="3"/>
      <c r="FIZ89" s="3"/>
      <c r="FJA89" s="3"/>
      <c r="FJB89" s="3"/>
      <c r="FJC89" s="3"/>
      <c r="FJD89" s="3"/>
      <c r="FJE89" s="3"/>
      <c r="FJF89" s="3"/>
      <c r="FJG89" s="3"/>
      <c r="FJH89" s="3"/>
      <c r="FJI89" s="3"/>
      <c r="FJJ89" s="3"/>
      <c r="FJK89" s="3"/>
      <c r="FJL89" s="3"/>
      <c r="FJM89" s="3"/>
      <c r="FJN89" s="3"/>
      <c r="FJO89" s="3"/>
      <c r="FJP89" s="3"/>
      <c r="FJQ89" s="3"/>
      <c r="FJR89" s="3"/>
      <c r="FJS89" s="3"/>
      <c r="FJT89" s="3"/>
      <c r="FJU89" s="3"/>
      <c r="FJV89" s="3"/>
      <c r="FJW89" s="3"/>
      <c r="FJX89" s="3"/>
      <c r="FJY89" s="3"/>
      <c r="FJZ89" s="3"/>
      <c r="FKA89" s="3"/>
      <c r="FKB89" s="3"/>
      <c r="FKC89" s="3"/>
      <c r="FKD89" s="3"/>
      <c r="FKE89" s="3"/>
      <c r="FKF89" s="3"/>
      <c r="FKG89" s="3"/>
      <c r="FKH89" s="3"/>
      <c r="FKI89" s="3"/>
      <c r="FKJ89" s="3"/>
      <c r="FKK89" s="3"/>
      <c r="FKL89" s="3"/>
      <c r="FKM89" s="3"/>
      <c r="FKN89" s="3"/>
      <c r="FKO89" s="3"/>
      <c r="FKP89" s="3"/>
      <c r="FKQ89" s="3"/>
      <c r="FKR89" s="3"/>
      <c r="FKS89" s="3"/>
      <c r="FKT89" s="3"/>
      <c r="FKU89" s="3"/>
      <c r="FKV89" s="3"/>
      <c r="FKW89" s="3"/>
      <c r="FKX89" s="3"/>
      <c r="FKY89" s="3"/>
      <c r="FKZ89" s="3"/>
      <c r="FLA89" s="3"/>
      <c r="FLB89" s="3"/>
      <c r="FLC89" s="3"/>
      <c r="FLD89" s="3"/>
      <c r="FLE89" s="3"/>
      <c r="FLF89" s="3"/>
      <c r="FLG89" s="3"/>
      <c r="FLH89" s="3"/>
      <c r="FLI89" s="3"/>
      <c r="FLJ89" s="3"/>
      <c r="FLK89" s="3"/>
      <c r="FLL89" s="3"/>
      <c r="FLM89" s="3"/>
      <c r="FLN89" s="3"/>
      <c r="FLO89" s="3"/>
      <c r="FLP89" s="3"/>
      <c r="FLQ89" s="3"/>
      <c r="FLR89" s="3"/>
      <c r="FLS89" s="3"/>
      <c r="FLT89" s="3"/>
      <c r="FLU89" s="3"/>
      <c r="FLV89" s="3"/>
      <c r="FLW89" s="3"/>
      <c r="FLX89" s="3"/>
      <c r="FLY89" s="3"/>
      <c r="FLZ89" s="3"/>
      <c r="FMA89" s="3"/>
      <c r="FMB89" s="3"/>
      <c r="FMC89" s="3"/>
      <c r="FMD89" s="3"/>
      <c r="FME89" s="3"/>
      <c r="FMF89" s="3"/>
      <c r="FMG89" s="3"/>
      <c r="FMH89" s="3"/>
      <c r="FMI89" s="3"/>
      <c r="FMJ89" s="3"/>
      <c r="FMK89" s="3"/>
      <c r="FML89" s="3"/>
      <c r="FMM89" s="3"/>
      <c r="FMN89" s="3"/>
      <c r="FMO89" s="3"/>
      <c r="FMP89" s="3"/>
      <c r="FMQ89" s="3"/>
      <c r="FMR89" s="3"/>
      <c r="FMS89" s="3"/>
      <c r="FMT89" s="3"/>
      <c r="FMU89" s="3"/>
      <c r="FMV89" s="3"/>
      <c r="FMW89" s="3"/>
      <c r="FMX89" s="3"/>
      <c r="FMY89" s="3"/>
      <c r="FMZ89" s="3"/>
      <c r="FNA89" s="3"/>
      <c r="FNB89" s="3"/>
      <c r="FNC89" s="3"/>
      <c r="FND89" s="3"/>
      <c r="FNE89" s="3"/>
      <c r="FNF89" s="3"/>
      <c r="FNG89" s="3"/>
      <c r="FNH89" s="3"/>
      <c r="FNI89" s="3"/>
      <c r="FNJ89" s="3"/>
      <c r="FNK89" s="3"/>
      <c r="FNL89" s="3"/>
      <c r="FNM89" s="3"/>
      <c r="FNN89" s="3"/>
      <c r="FNO89" s="3"/>
      <c r="FNP89" s="3"/>
      <c r="FNQ89" s="3"/>
      <c r="FNR89" s="3"/>
      <c r="FNS89" s="3"/>
      <c r="FNT89" s="3"/>
      <c r="FNU89" s="3"/>
      <c r="FNV89" s="3"/>
      <c r="FNW89" s="3"/>
      <c r="FNX89" s="3"/>
      <c r="FNY89" s="3"/>
      <c r="FNZ89" s="3"/>
      <c r="FOA89" s="3"/>
      <c r="FOB89" s="3"/>
      <c r="FOC89" s="3"/>
      <c r="FOD89" s="3"/>
      <c r="FOE89" s="3"/>
      <c r="FOF89" s="3"/>
      <c r="FOG89" s="3"/>
      <c r="FOH89" s="3"/>
      <c r="FOI89" s="3"/>
      <c r="FOJ89" s="3"/>
      <c r="FOK89" s="3"/>
      <c r="FOL89" s="3"/>
      <c r="FOM89" s="3"/>
      <c r="FON89" s="3"/>
      <c r="FOO89" s="3"/>
      <c r="FOP89" s="3"/>
      <c r="FOQ89" s="3"/>
      <c r="FOR89" s="3"/>
      <c r="FOS89" s="3"/>
      <c r="FOT89" s="3"/>
      <c r="FOU89" s="3"/>
      <c r="FOV89" s="3"/>
      <c r="FOW89" s="3"/>
      <c r="FOX89" s="3"/>
      <c r="FOY89" s="3"/>
      <c r="FOZ89" s="3"/>
      <c r="FPA89" s="3"/>
      <c r="FPB89" s="3"/>
      <c r="FPC89" s="3"/>
      <c r="FPD89" s="3"/>
      <c r="FPE89" s="3"/>
      <c r="FPF89" s="3"/>
      <c r="FPG89" s="3"/>
      <c r="FPH89" s="3"/>
      <c r="FPI89" s="3"/>
      <c r="FPJ89" s="3"/>
      <c r="FPK89" s="3"/>
      <c r="FPL89" s="3"/>
      <c r="FPM89" s="3"/>
      <c r="FPN89" s="3"/>
      <c r="FPO89" s="3"/>
      <c r="FPP89" s="3"/>
      <c r="FPQ89" s="3"/>
      <c r="FPR89" s="3"/>
      <c r="FPS89" s="3"/>
      <c r="FPT89" s="3"/>
      <c r="FPU89" s="3"/>
      <c r="FPV89" s="3"/>
      <c r="FPW89" s="3"/>
      <c r="FPX89" s="3"/>
      <c r="FPY89" s="3"/>
      <c r="FPZ89" s="3"/>
      <c r="FQA89" s="3"/>
      <c r="FQB89" s="3"/>
      <c r="FQC89" s="3"/>
      <c r="FQD89" s="3"/>
      <c r="FQE89" s="3"/>
      <c r="FQF89" s="3"/>
      <c r="FQG89" s="3"/>
      <c r="FQH89" s="3"/>
      <c r="FQI89" s="3"/>
      <c r="FQJ89" s="3"/>
      <c r="FQK89" s="3"/>
      <c r="FQL89" s="3"/>
      <c r="FQM89" s="3"/>
      <c r="FQN89" s="3"/>
      <c r="FQO89" s="3"/>
      <c r="FQP89" s="3"/>
      <c r="FQQ89" s="3"/>
      <c r="FQR89" s="3"/>
      <c r="FQS89" s="3"/>
      <c r="FQT89" s="3"/>
      <c r="FQU89" s="3"/>
      <c r="FQV89" s="3"/>
      <c r="FQW89" s="3"/>
      <c r="FQX89" s="3"/>
      <c r="FQY89" s="3"/>
      <c r="FQZ89" s="3"/>
      <c r="FRA89" s="3"/>
      <c r="FRB89" s="3"/>
      <c r="FRC89" s="3"/>
      <c r="FRD89" s="3"/>
      <c r="FRE89" s="3"/>
      <c r="FRF89" s="3"/>
      <c r="FRG89" s="3"/>
      <c r="FRH89" s="3"/>
      <c r="FRI89" s="3"/>
      <c r="FRJ89" s="3"/>
      <c r="FRK89" s="3"/>
      <c r="FRL89" s="3"/>
      <c r="FRM89" s="3"/>
      <c r="FRN89" s="3"/>
      <c r="FRO89" s="3"/>
      <c r="FRP89" s="3"/>
      <c r="FRQ89" s="3"/>
      <c r="FRR89" s="3"/>
      <c r="FRS89" s="3"/>
      <c r="FRT89" s="3"/>
      <c r="FRU89" s="3"/>
      <c r="FRV89" s="3"/>
      <c r="FRW89" s="3"/>
      <c r="FRX89" s="3"/>
      <c r="FRY89" s="3"/>
      <c r="FRZ89" s="3"/>
      <c r="FSA89" s="3"/>
      <c r="FSB89" s="3"/>
      <c r="FSC89" s="3"/>
      <c r="FSD89" s="3"/>
      <c r="FSE89" s="3"/>
      <c r="FSF89" s="3"/>
      <c r="FSG89" s="3"/>
      <c r="FSH89" s="3"/>
      <c r="FSI89" s="3"/>
      <c r="FSJ89" s="3"/>
      <c r="FSK89" s="3"/>
      <c r="FSL89" s="3"/>
      <c r="FSM89" s="3"/>
      <c r="FSN89" s="3"/>
      <c r="FSO89" s="3"/>
      <c r="FSP89" s="3"/>
      <c r="FSQ89" s="3"/>
      <c r="FSR89" s="3"/>
      <c r="FSS89" s="3"/>
      <c r="FST89" s="3"/>
      <c r="FSU89" s="3"/>
      <c r="FSV89" s="3"/>
      <c r="FSW89" s="3"/>
      <c r="FSX89" s="3"/>
      <c r="FSY89" s="3"/>
      <c r="FSZ89" s="3"/>
      <c r="FTA89" s="3"/>
      <c r="FTB89" s="3"/>
      <c r="FTC89" s="3"/>
      <c r="FTD89" s="3"/>
      <c r="FTE89" s="3"/>
      <c r="FTF89" s="3"/>
      <c r="FTG89" s="3"/>
      <c r="FTH89" s="3"/>
      <c r="FTI89" s="3"/>
      <c r="FTJ89" s="3"/>
      <c r="FTK89" s="3"/>
      <c r="FTL89" s="3"/>
      <c r="FTM89" s="3"/>
      <c r="FTN89" s="3"/>
      <c r="FTO89" s="3"/>
      <c r="FTP89" s="3"/>
      <c r="FTQ89" s="3"/>
      <c r="FTR89" s="3"/>
      <c r="FTS89" s="3"/>
      <c r="FTT89" s="3"/>
      <c r="FTU89" s="3"/>
      <c r="FTV89" s="3"/>
      <c r="FTW89" s="3"/>
      <c r="FTX89" s="3"/>
      <c r="FTY89" s="3"/>
      <c r="FTZ89" s="3"/>
      <c r="FUA89" s="3"/>
      <c r="FUB89" s="3"/>
      <c r="FUC89" s="3"/>
      <c r="FUD89" s="3"/>
      <c r="FUE89" s="3"/>
      <c r="FUF89" s="3"/>
      <c r="FUG89" s="3"/>
      <c r="FUH89" s="3"/>
      <c r="FUI89" s="3"/>
      <c r="FUJ89" s="3"/>
      <c r="FUK89" s="3"/>
      <c r="FUL89" s="3"/>
      <c r="FUM89" s="3"/>
      <c r="FUN89" s="3"/>
      <c r="FUO89" s="3"/>
      <c r="FUP89" s="3"/>
      <c r="FUQ89" s="3"/>
      <c r="FUR89" s="3"/>
      <c r="FUS89" s="3"/>
      <c r="FUT89" s="3"/>
      <c r="FUU89" s="3"/>
      <c r="FUV89" s="3"/>
      <c r="FUW89" s="3"/>
      <c r="FUX89" s="3"/>
      <c r="FUY89" s="3"/>
      <c r="FUZ89" s="3"/>
      <c r="FVA89" s="3"/>
      <c r="FVB89" s="3"/>
      <c r="FVC89" s="3"/>
      <c r="FVD89" s="3"/>
      <c r="FVE89" s="3"/>
      <c r="FVF89" s="3"/>
      <c r="FVG89" s="3"/>
      <c r="FVH89" s="3"/>
      <c r="FVI89" s="3"/>
      <c r="FVJ89" s="3"/>
      <c r="FVK89" s="3"/>
      <c r="FVL89" s="3"/>
      <c r="FVM89" s="3"/>
      <c r="FVN89" s="3"/>
      <c r="FVO89" s="3"/>
      <c r="FVP89" s="3"/>
      <c r="FVQ89" s="3"/>
      <c r="FVR89" s="3"/>
      <c r="FVS89" s="3"/>
      <c r="FVT89" s="3"/>
      <c r="FVU89" s="3"/>
      <c r="FVV89" s="3"/>
      <c r="FVW89" s="3"/>
      <c r="FVX89" s="3"/>
      <c r="FVY89" s="3"/>
      <c r="FVZ89" s="3"/>
      <c r="FWA89" s="3"/>
      <c r="FWB89" s="3"/>
      <c r="FWC89" s="3"/>
      <c r="FWD89" s="3"/>
      <c r="FWE89" s="3"/>
      <c r="FWF89" s="3"/>
      <c r="FWG89" s="3"/>
      <c r="FWH89" s="3"/>
      <c r="FWI89" s="3"/>
      <c r="FWJ89" s="3"/>
      <c r="FWK89" s="3"/>
      <c r="FWL89" s="3"/>
      <c r="FWM89" s="3"/>
      <c r="FWN89" s="3"/>
      <c r="FWO89" s="3"/>
      <c r="FWP89" s="3"/>
      <c r="FWQ89" s="3"/>
      <c r="FWR89" s="3"/>
      <c r="FWS89" s="3"/>
      <c r="FWT89" s="3"/>
      <c r="FWU89" s="3"/>
      <c r="FWV89" s="3"/>
      <c r="FWW89" s="3"/>
      <c r="FWX89" s="3"/>
      <c r="FWY89" s="3"/>
      <c r="FWZ89" s="3"/>
      <c r="FXA89" s="3"/>
      <c r="FXB89" s="3"/>
      <c r="FXC89" s="3"/>
      <c r="FXD89" s="3"/>
      <c r="FXE89" s="3"/>
      <c r="FXF89" s="3"/>
      <c r="FXG89" s="3"/>
      <c r="FXH89" s="3"/>
      <c r="FXI89" s="3"/>
      <c r="FXJ89" s="3"/>
      <c r="FXK89" s="3"/>
      <c r="FXL89" s="3"/>
      <c r="FXM89" s="3"/>
      <c r="FXN89" s="3"/>
      <c r="FXO89" s="3"/>
      <c r="FXP89" s="3"/>
      <c r="FXQ89" s="3"/>
      <c r="FXR89" s="3"/>
      <c r="FXS89" s="3"/>
      <c r="FXT89" s="3"/>
      <c r="FXU89" s="3"/>
      <c r="FXV89" s="3"/>
      <c r="FXW89" s="3"/>
      <c r="FXX89" s="3"/>
      <c r="FXY89" s="3"/>
      <c r="FXZ89" s="3"/>
      <c r="FYA89" s="3"/>
      <c r="FYB89" s="3"/>
      <c r="FYC89" s="3"/>
      <c r="FYD89" s="3"/>
      <c r="FYE89" s="3"/>
      <c r="FYF89" s="3"/>
      <c r="FYG89" s="3"/>
      <c r="FYH89" s="3"/>
      <c r="FYI89" s="3"/>
      <c r="FYJ89" s="3"/>
      <c r="FYK89" s="3"/>
      <c r="FYL89" s="3"/>
      <c r="FYM89" s="3"/>
      <c r="FYN89" s="3"/>
      <c r="FYO89" s="3"/>
      <c r="FYP89" s="3"/>
      <c r="FYQ89" s="3"/>
      <c r="FYR89" s="3"/>
      <c r="FYS89" s="3"/>
      <c r="FYT89" s="3"/>
      <c r="FYU89" s="3"/>
      <c r="FYV89" s="3"/>
      <c r="FYW89" s="3"/>
      <c r="FYX89" s="3"/>
      <c r="FYY89" s="3"/>
      <c r="FYZ89" s="3"/>
      <c r="FZA89" s="3"/>
      <c r="FZB89" s="3"/>
      <c r="FZC89" s="3"/>
      <c r="FZD89" s="3"/>
      <c r="FZE89" s="3"/>
      <c r="FZF89" s="3"/>
      <c r="FZG89" s="3"/>
      <c r="FZH89" s="3"/>
      <c r="FZI89" s="3"/>
      <c r="FZJ89" s="3"/>
      <c r="FZK89" s="3"/>
      <c r="FZL89" s="3"/>
      <c r="FZM89" s="3"/>
      <c r="FZN89" s="3"/>
      <c r="FZO89" s="3"/>
      <c r="FZP89" s="3"/>
      <c r="FZQ89" s="3"/>
      <c r="FZR89" s="3"/>
      <c r="FZS89" s="3"/>
      <c r="FZT89" s="3"/>
      <c r="FZU89" s="3"/>
      <c r="FZV89" s="3"/>
      <c r="FZW89" s="3"/>
      <c r="FZX89" s="3"/>
      <c r="FZY89" s="3"/>
      <c r="FZZ89" s="3"/>
      <c r="GAA89" s="3"/>
      <c r="GAB89" s="3"/>
      <c r="GAC89" s="3"/>
      <c r="GAD89" s="3"/>
      <c r="GAE89" s="3"/>
      <c r="GAF89" s="3"/>
      <c r="GAG89" s="3"/>
      <c r="GAH89" s="3"/>
      <c r="GAI89" s="3"/>
      <c r="GAJ89" s="3"/>
      <c r="GAK89" s="3"/>
      <c r="GAL89" s="3"/>
      <c r="GAM89" s="3"/>
      <c r="GAN89" s="3"/>
      <c r="GAO89" s="3"/>
      <c r="GAP89" s="3"/>
      <c r="GAQ89" s="3"/>
      <c r="GAR89" s="3"/>
      <c r="GAS89" s="3"/>
      <c r="GAT89" s="3"/>
      <c r="GAU89" s="3"/>
      <c r="GAV89" s="3"/>
      <c r="GAW89" s="3"/>
      <c r="GAX89" s="3"/>
      <c r="GAY89" s="3"/>
      <c r="GAZ89" s="3"/>
      <c r="GBA89" s="3"/>
      <c r="GBB89" s="3"/>
      <c r="GBC89" s="3"/>
      <c r="GBD89" s="3"/>
      <c r="GBE89" s="3"/>
      <c r="GBF89" s="3"/>
      <c r="GBG89" s="3"/>
      <c r="GBH89" s="3"/>
      <c r="GBI89" s="3"/>
      <c r="GBJ89" s="3"/>
      <c r="GBK89" s="3"/>
      <c r="GBL89" s="3"/>
      <c r="GBM89" s="3"/>
      <c r="GBN89" s="3"/>
      <c r="GBO89" s="3"/>
      <c r="GBP89" s="3"/>
      <c r="GBQ89" s="3"/>
      <c r="GBR89" s="3"/>
      <c r="GBS89" s="3"/>
      <c r="GBT89" s="3"/>
      <c r="GBU89" s="3"/>
      <c r="GBV89" s="3"/>
      <c r="GBW89" s="3"/>
      <c r="GBX89" s="3"/>
      <c r="GBY89" s="3"/>
      <c r="GBZ89" s="3"/>
      <c r="GCA89" s="3"/>
      <c r="GCB89" s="3"/>
      <c r="GCC89" s="3"/>
      <c r="GCD89" s="3"/>
      <c r="GCE89" s="3"/>
      <c r="GCF89" s="3"/>
      <c r="GCG89" s="3"/>
      <c r="GCH89" s="3"/>
      <c r="GCI89" s="3"/>
      <c r="GCJ89" s="3"/>
      <c r="GCK89" s="3"/>
      <c r="GCL89" s="3"/>
      <c r="GCM89" s="3"/>
      <c r="GCN89" s="3"/>
      <c r="GCO89" s="3"/>
      <c r="GCP89" s="3"/>
      <c r="GCQ89" s="3"/>
      <c r="GCR89" s="3"/>
      <c r="GCS89" s="3"/>
      <c r="GCT89" s="3"/>
      <c r="GCU89" s="3"/>
      <c r="GCV89" s="3"/>
      <c r="GCW89" s="3"/>
      <c r="GCX89" s="3"/>
      <c r="GCY89" s="3"/>
      <c r="GCZ89" s="3"/>
      <c r="GDA89" s="3"/>
      <c r="GDB89" s="3"/>
      <c r="GDC89" s="3"/>
      <c r="GDD89" s="3"/>
      <c r="GDE89" s="3"/>
      <c r="GDF89" s="3"/>
      <c r="GDG89" s="3"/>
      <c r="GDH89" s="3"/>
      <c r="GDI89" s="3"/>
      <c r="GDJ89" s="3"/>
      <c r="GDK89" s="3"/>
      <c r="GDL89" s="3"/>
      <c r="GDM89" s="3"/>
      <c r="GDN89" s="3"/>
      <c r="GDO89" s="3"/>
      <c r="GDP89" s="3"/>
      <c r="GDQ89" s="3"/>
      <c r="GDR89" s="3"/>
      <c r="GDS89" s="3"/>
      <c r="GDT89" s="3"/>
      <c r="GDU89" s="3"/>
      <c r="GDV89" s="3"/>
      <c r="GDW89" s="3"/>
      <c r="GDX89" s="3"/>
      <c r="GDY89" s="3"/>
      <c r="GDZ89" s="3"/>
      <c r="GEA89" s="3"/>
      <c r="GEB89" s="3"/>
      <c r="GEC89" s="3"/>
      <c r="GED89" s="3"/>
      <c r="GEE89" s="3"/>
      <c r="GEF89" s="3"/>
      <c r="GEG89" s="3"/>
      <c r="GEH89" s="3"/>
      <c r="GEI89" s="3"/>
      <c r="GEJ89" s="3"/>
      <c r="GEK89" s="3"/>
      <c r="GEL89" s="3"/>
      <c r="GEM89" s="3"/>
      <c r="GEN89" s="3"/>
      <c r="GEO89" s="3"/>
      <c r="GEP89" s="3"/>
      <c r="GEQ89" s="3"/>
      <c r="GER89" s="3"/>
      <c r="GES89" s="3"/>
      <c r="GET89" s="3"/>
      <c r="GEU89" s="3"/>
      <c r="GEV89" s="3"/>
      <c r="GEW89" s="3"/>
      <c r="GEX89" s="3"/>
      <c r="GEY89" s="3"/>
      <c r="GEZ89" s="3"/>
      <c r="GFA89" s="3"/>
      <c r="GFB89" s="3"/>
      <c r="GFC89" s="3"/>
      <c r="GFD89" s="3"/>
      <c r="GFE89" s="3"/>
      <c r="GFF89" s="3"/>
      <c r="GFG89" s="3"/>
      <c r="GFH89" s="3"/>
      <c r="GFI89" s="3"/>
      <c r="GFJ89" s="3"/>
      <c r="GFK89" s="3"/>
      <c r="GFL89" s="3"/>
      <c r="GFM89" s="3"/>
      <c r="GFN89" s="3"/>
      <c r="GFO89" s="3"/>
      <c r="GFP89" s="3"/>
      <c r="GFQ89" s="3"/>
      <c r="GFR89" s="3"/>
      <c r="GFS89" s="3"/>
      <c r="GFT89" s="3"/>
      <c r="GFU89" s="3"/>
      <c r="GFV89" s="3"/>
      <c r="GFW89" s="3"/>
      <c r="GFX89" s="3"/>
      <c r="GFY89" s="3"/>
      <c r="GFZ89" s="3"/>
      <c r="GGA89" s="3"/>
      <c r="GGB89" s="3"/>
      <c r="GGC89" s="3"/>
      <c r="GGD89" s="3"/>
      <c r="GGE89" s="3"/>
      <c r="GGF89" s="3"/>
      <c r="GGG89" s="3"/>
      <c r="GGH89" s="3"/>
      <c r="GGI89" s="3"/>
      <c r="GGJ89" s="3"/>
      <c r="GGK89" s="3"/>
      <c r="GGL89" s="3"/>
      <c r="GGM89" s="3"/>
      <c r="GGN89" s="3"/>
      <c r="GGO89" s="3"/>
      <c r="GGP89" s="3"/>
      <c r="GGQ89" s="3"/>
      <c r="GGR89" s="3"/>
      <c r="GGS89" s="3"/>
      <c r="GGT89" s="3"/>
      <c r="GGU89" s="3"/>
      <c r="GGV89" s="3"/>
      <c r="GGW89" s="3"/>
      <c r="GGX89" s="3"/>
      <c r="GGY89" s="3"/>
      <c r="GGZ89" s="3"/>
      <c r="GHA89" s="3"/>
      <c r="GHB89" s="3"/>
      <c r="GHC89" s="3"/>
      <c r="GHD89" s="3"/>
      <c r="GHE89" s="3"/>
      <c r="GHF89" s="3"/>
      <c r="GHG89" s="3"/>
      <c r="GHH89" s="3"/>
      <c r="GHI89" s="3"/>
      <c r="GHJ89" s="3"/>
      <c r="GHK89" s="3"/>
      <c r="GHL89" s="3"/>
      <c r="GHM89" s="3"/>
      <c r="GHN89" s="3"/>
      <c r="GHO89" s="3"/>
      <c r="GHP89" s="3"/>
      <c r="GHQ89" s="3"/>
      <c r="GHR89" s="3"/>
      <c r="GHS89" s="3"/>
      <c r="GHT89" s="3"/>
      <c r="GHU89" s="3"/>
      <c r="GHV89" s="3"/>
      <c r="GHW89" s="3"/>
      <c r="GHX89" s="3"/>
      <c r="GHY89" s="3"/>
      <c r="GHZ89" s="3"/>
      <c r="GIA89" s="3"/>
      <c r="GIB89" s="3"/>
      <c r="GIC89" s="3"/>
      <c r="GID89" s="3"/>
      <c r="GIE89" s="3"/>
      <c r="GIF89" s="3"/>
      <c r="GIG89" s="3"/>
      <c r="GIH89" s="3"/>
      <c r="GII89" s="3"/>
      <c r="GIJ89" s="3"/>
      <c r="GIK89" s="3"/>
      <c r="GIL89" s="3"/>
      <c r="GIM89" s="3"/>
      <c r="GIN89" s="3"/>
      <c r="GIO89" s="3"/>
      <c r="GIP89" s="3"/>
      <c r="GIQ89" s="3"/>
      <c r="GIR89" s="3"/>
      <c r="GIS89" s="3"/>
      <c r="GIT89" s="3"/>
      <c r="GIU89" s="3"/>
      <c r="GIV89" s="3"/>
      <c r="GIW89" s="3"/>
      <c r="GIX89" s="3"/>
      <c r="GIY89" s="3"/>
      <c r="GIZ89" s="3"/>
      <c r="GJA89" s="3"/>
      <c r="GJB89" s="3"/>
      <c r="GJC89" s="3"/>
      <c r="GJD89" s="3"/>
      <c r="GJE89" s="3"/>
      <c r="GJF89" s="3"/>
      <c r="GJG89" s="3"/>
      <c r="GJH89" s="3"/>
      <c r="GJI89" s="3"/>
      <c r="GJJ89" s="3"/>
      <c r="GJK89" s="3"/>
      <c r="GJL89" s="3"/>
      <c r="GJM89" s="3"/>
      <c r="GJN89" s="3"/>
      <c r="GJO89" s="3"/>
      <c r="GJP89" s="3"/>
      <c r="GJQ89" s="3"/>
      <c r="GJR89" s="3"/>
      <c r="GJS89" s="3"/>
      <c r="GJT89" s="3"/>
      <c r="GJU89" s="3"/>
      <c r="GJV89" s="3"/>
      <c r="GJW89" s="3"/>
      <c r="GJX89" s="3"/>
      <c r="GJY89" s="3"/>
      <c r="GJZ89" s="3"/>
      <c r="GKA89" s="3"/>
      <c r="GKB89" s="3"/>
      <c r="GKC89" s="3"/>
      <c r="GKD89" s="3"/>
      <c r="GKE89" s="3"/>
      <c r="GKF89" s="3"/>
      <c r="GKG89" s="3"/>
      <c r="GKH89" s="3"/>
      <c r="GKI89" s="3"/>
      <c r="GKJ89" s="3"/>
      <c r="GKK89" s="3"/>
      <c r="GKL89" s="3"/>
      <c r="GKM89" s="3"/>
      <c r="GKN89" s="3"/>
      <c r="GKO89" s="3"/>
      <c r="GKP89" s="3"/>
      <c r="GKQ89" s="3"/>
      <c r="GKR89" s="3"/>
      <c r="GKS89" s="3"/>
      <c r="GKT89" s="3"/>
      <c r="GKU89" s="3"/>
      <c r="GKV89" s="3"/>
      <c r="GKW89" s="3"/>
      <c r="GKX89" s="3"/>
      <c r="GKY89" s="3"/>
      <c r="GKZ89" s="3"/>
      <c r="GLA89" s="3"/>
      <c r="GLB89" s="3"/>
      <c r="GLC89" s="3"/>
      <c r="GLD89" s="3"/>
      <c r="GLE89" s="3"/>
      <c r="GLF89" s="3"/>
      <c r="GLG89" s="3"/>
      <c r="GLH89" s="3"/>
      <c r="GLI89" s="3"/>
      <c r="GLJ89" s="3"/>
      <c r="GLK89" s="3"/>
      <c r="GLL89" s="3"/>
      <c r="GLM89" s="3"/>
      <c r="GLN89" s="3"/>
      <c r="GLO89" s="3"/>
      <c r="GLP89" s="3"/>
      <c r="GLQ89" s="3"/>
      <c r="GLR89" s="3"/>
      <c r="GLS89" s="3"/>
      <c r="GLT89" s="3"/>
      <c r="GLU89" s="3"/>
      <c r="GLV89" s="3"/>
      <c r="GLW89" s="3"/>
      <c r="GLX89" s="3"/>
      <c r="GLY89" s="3"/>
      <c r="GLZ89" s="3"/>
      <c r="GMA89" s="3"/>
      <c r="GMB89" s="3"/>
      <c r="GMC89" s="3"/>
      <c r="GMD89" s="3"/>
      <c r="GME89" s="3"/>
      <c r="GMF89" s="3"/>
      <c r="GMG89" s="3"/>
      <c r="GMH89" s="3"/>
      <c r="GMI89" s="3"/>
      <c r="GMJ89" s="3"/>
      <c r="GMK89" s="3"/>
      <c r="GML89" s="3"/>
      <c r="GMM89" s="3"/>
      <c r="GMN89" s="3"/>
      <c r="GMO89" s="3"/>
      <c r="GMP89" s="3"/>
      <c r="GMQ89" s="3"/>
      <c r="GMR89" s="3"/>
      <c r="GMS89" s="3"/>
      <c r="GMT89" s="3"/>
      <c r="GMU89" s="3"/>
      <c r="GMV89" s="3"/>
      <c r="GMW89" s="3"/>
      <c r="GMX89" s="3"/>
      <c r="GMY89" s="3"/>
      <c r="GMZ89" s="3"/>
      <c r="GNA89" s="3"/>
      <c r="GNB89" s="3"/>
      <c r="GNC89" s="3"/>
      <c r="GND89" s="3"/>
      <c r="GNE89" s="3"/>
      <c r="GNF89" s="3"/>
      <c r="GNG89" s="3"/>
      <c r="GNH89" s="3"/>
      <c r="GNI89" s="3"/>
      <c r="GNJ89" s="3"/>
      <c r="GNK89" s="3"/>
      <c r="GNL89" s="3"/>
      <c r="GNM89" s="3"/>
      <c r="GNN89" s="3"/>
      <c r="GNO89" s="3"/>
      <c r="GNP89" s="3"/>
      <c r="GNQ89" s="3"/>
      <c r="GNR89" s="3"/>
      <c r="GNS89" s="3"/>
      <c r="GNT89" s="3"/>
      <c r="GNU89" s="3"/>
      <c r="GNV89" s="3"/>
      <c r="GNW89" s="3"/>
      <c r="GNX89" s="3"/>
      <c r="GNY89" s="3"/>
      <c r="GNZ89" s="3"/>
      <c r="GOA89" s="3"/>
      <c r="GOB89" s="3"/>
      <c r="GOC89" s="3"/>
      <c r="GOD89" s="3"/>
      <c r="GOE89" s="3"/>
      <c r="GOF89" s="3"/>
      <c r="GOG89" s="3"/>
      <c r="GOH89" s="3"/>
      <c r="GOI89" s="3"/>
      <c r="GOJ89" s="3"/>
      <c r="GOK89" s="3"/>
      <c r="GOL89" s="3"/>
      <c r="GOM89" s="3"/>
      <c r="GON89" s="3"/>
      <c r="GOO89" s="3"/>
      <c r="GOP89" s="3"/>
      <c r="GOQ89" s="3"/>
      <c r="GOR89" s="3"/>
      <c r="GOS89" s="3"/>
      <c r="GOT89" s="3"/>
      <c r="GOU89" s="3"/>
      <c r="GOV89" s="3"/>
      <c r="GOW89" s="3"/>
      <c r="GOX89" s="3"/>
      <c r="GOY89" s="3"/>
      <c r="GOZ89" s="3"/>
      <c r="GPA89" s="3"/>
      <c r="GPB89" s="3"/>
      <c r="GPC89" s="3"/>
      <c r="GPD89" s="3"/>
      <c r="GPE89" s="3"/>
      <c r="GPF89" s="3"/>
      <c r="GPG89" s="3"/>
      <c r="GPH89" s="3"/>
      <c r="GPI89" s="3"/>
      <c r="GPJ89" s="3"/>
      <c r="GPK89" s="3"/>
      <c r="GPL89" s="3"/>
      <c r="GPM89" s="3"/>
      <c r="GPN89" s="3"/>
      <c r="GPO89" s="3"/>
      <c r="GPP89" s="3"/>
      <c r="GPQ89" s="3"/>
      <c r="GPR89" s="3"/>
      <c r="GPS89" s="3"/>
      <c r="GPT89" s="3"/>
      <c r="GPU89" s="3"/>
      <c r="GPV89" s="3"/>
      <c r="GPW89" s="3"/>
      <c r="GPX89" s="3"/>
      <c r="GPY89" s="3"/>
      <c r="GPZ89" s="3"/>
      <c r="GQA89" s="3"/>
      <c r="GQB89" s="3"/>
      <c r="GQC89" s="3"/>
      <c r="GQD89" s="3"/>
      <c r="GQE89" s="3"/>
      <c r="GQF89" s="3"/>
      <c r="GQG89" s="3"/>
      <c r="GQH89" s="3"/>
      <c r="GQI89" s="3"/>
      <c r="GQJ89" s="3"/>
      <c r="GQK89" s="3"/>
      <c r="GQL89" s="3"/>
      <c r="GQM89" s="3"/>
      <c r="GQN89" s="3"/>
      <c r="GQO89" s="3"/>
      <c r="GQP89" s="3"/>
      <c r="GQQ89" s="3"/>
      <c r="GQR89" s="3"/>
      <c r="GQS89" s="3"/>
      <c r="GQT89" s="3"/>
      <c r="GQU89" s="3"/>
      <c r="GQV89" s="3"/>
      <c r="GQW89" s="3"/>
      <c r="GQX89" s="3"/>
      <c r="GQY89" s="3"/>
      <c r="GQZ89" s="3"/>
      <c r="GRA89" s="3"/>
      <c r="GRB89" s="3"/>
      <c r="GRC89" s="3"/>
      <c r="GRD89" s="3"/>
      <c r="GRE89" s="3"/>
      <c r="GRF89" s="3"/>
      <c r="GRG89" s="3"/>
      <c r="GRH89" s="3"/>
      <c r="GRI89" s="3"/>
      <c r="GRJ89" s="3"/>
      <c r="GRK89" s="3"/>
      <c r="GRL89" s="3"/>
      <c r="GRM89" s="3"/>
      <c r="GRN89" s="3"/>
      <c r="GRO89" s="3"/>
      <c r="GRP89" s="3"/>
      <c r="GRQ89" s="3"/>
      <c r="GRR89" s="3"/>
      <c r="GRS89" s="3"/>
      <c r="GRT89" s="3"/>
      <c r="GRU89" s="3"/>
      <c r="GRV89" s="3"/>
      <c r="GRW89" s="3"/>
      <c r="GRX89" s="3"/>
      <c r="GRY89" s="3"/>
      <c r="GRZ89" s="3"/>
      <c r="GSA89" s="3"/>
      <c r="GSB89" s="3"/>
      <c r="GSC89" s="3"/>
      <c r="GSD89" s="3"/>
      <c r="GSE89" s="3"/>
      <c r="GSF89" s="3"/>
      <c r="GSG89" s="3"/>
      <c r="GSH89" s="3"/>
      <c r="GSI89" s="3"/>
      <c r="GSJ89" s="3"/>
      <c r="GSK89" s="3"/>
      <c r="GSL89" s="3"/>
      <c r="GSM89" s="3"/>
      <c r="GSN89" s="3"/>
      <c r="GSO89" s="3"/>
      <c r="GSP89" s="3"/>
      <c r="GSQ89" s="3"/>
      <c r="GSR89" s="3"/>
      <c r="GSS89" s="3"/>
      <c r="GST89" s="3"/>
      <c r="GSU89" s="3"/>
      <c r="GSV89" s="3"/>
      <c r="GSW89" s="3"/>
      <c r="GSX89" s="3"/>
      <c r="GSY89" s="3"/>
      <c r="GSZ89" s="3"/>
      <c r="GTA89" s="3"/>
      <c r="GTB89" s="3"/>
      <c r="GTC89" s="3"/>
      <c r="GTD89" s="3"/>
      <c r="GTE89" s="3"/>
      <c r="GTF89" s="3"/>
      <c r="GTG89" s="3"/>
      <c r="GTH89" s="3"/>
      <c r="GTI89" s="3"/>
      <c r="GTJ89" s="3"/>
      <c r="GTK89" s="3"/>
      <c r="GTL89" s="3"/>
      <c r="GTM89" s="3"/>
      <c r="GTN89" s="3"/>
      <c r="GTO89" s="3"/>
      <c r="GTP89" s="3"/>
      <c r="GTQ89" s="3"/>
      <c r="GTR89" s="3"/>
      <c r="GTS89" s="3"/>
      <c r="GTT89" s="3"/>
      <c r="GTU89" s="3"/>
      <c r="GTV89" s="3"/>
      <c r="GTW89" s="3"/>
      <c r="GTX89" s="3"/>
      <c r="GTY89" s="3"/>
      <c r="GTZ89" s="3"/>
      <c r="GUA89" s="3"/>
      <c r="GUB89" s="3"/>
      <c r="GUC89" s="3"/>
      <c r="GUD89" s="3"/>
      <c r="GUE89" s="3"/>
      <c r="GUF89" s="3"/>
      <c r="GUG89" s="3"/>
      <c r="GUH89" s="3"/>
      <c r="GUI89" s="3"/>
      <c r="GUJ89" s="3"/>
      <c r="GUK89" s="3"/>
      <c r="GUL89" s="3"/>
      <c r="GUM89" s="3"/>
      <c r="GUN89" s="3"/>
      <c r="GUO89" s="3"/>
      <c r="GUP89" s="3"/>
      <c r="GUQ89" s="3"/>
      <c r="GUR89" s="3"/>
      <c r="GUS89" s="3"/>
      <c r="GUT89" s="3"/>
      <c r="GUU89" s="3"/>
      <c r="GUV89" s="3"/>
      <c r="GUW89" s="3"/>
      <c r="GUX89" s="3"/>
      <c r="GUY89" s="3"/>
      <c r="GUZ89" s="3"/>
      <c r="GVA89" s="3"/>
      <c r="GVB89" s="3"/>
      <c r="GVC89" s="3"/>
      <c r="GVD89" s="3"/>
      <c r="GVE89" s="3"/>
      <c r="GVF89" s="3"/>
      <c r="GVG89" s="3"/>
      <c r="GVH89" s="3"/>
      <c r="GVI89" s="3"/>
      <c r="GVJ89" s="3"/>
      <c r="GVK89" s="3"/>
      <c r="GVL89" s="3"/>
      <c r="GVM89" s="3"/>
      <c r="GVN89" s="3"/>
      <c r="GVO89" s="3"/>
      <c r="GVP89" s="3"/>
      <c r="GVQ89" s="3"/>
      <c r="GVR89" s="3"/>
      <c r="GVS89" s="3"/>
      <c r="GVT89" s="3"/>
      <c r="GVU89" s="3"/>
      <c r="GVV89" s="3"/>
      <c r="GVW89" s="3"/>
      <c r="GVX89" s="3"/>
      <c r="GVY89" s="3"/>
      <c r="GVZ89" s="3"/>
      <c r="GWA89" s="3"/>
      <c r="GWB89" s="3"/>
      <c r="GWC89" s="3"/>
      <c r="GWD89" s="3"/>
      <c r="GWE89" s="3"/>
      <c r="GWF89" s="3"/>
      <c r="GWG89" s="3"/>
      <c r="GWH89" s="3"/>
      <c r="GWI89" s="3"/>
      <c r="GWJ89" s="3"/>
      <c r="GWK89" s="3"/>
      <c r="GWL89" s="3"/>
      <c r="GWM89" s="3"/>
      <c r="GWN89" s="3"/>
      <c r="GWO89" s="3"/>
      <c r="GWP89" s="3"/>
      <c r="GWQ89" s="3"/>
      <c r="GWR89" s="3"/>
      <c r="GWS89" s="3"/>
      <c r="GWT89" s="3"/>
      <c r="GWU89" s="3"/>
      <c r="GWV89" s="3"/>
      <c r="GWW89" s="3"/>
      <c r="GWX89" s="3"/>
      <c r="GWY89" s="3"/>
      <c r="GWZ89" s="3"/>
      <c r="GXA89" s="3"/>
      <c r="GXB89" s="3"/>
      <c r="GXC89" s="3"/>
      <c r="GXD89" s="3"/>
      <c r="GXE89" s="3"/>
      <c r="GXF89" s="3"/>
      <c r="GXG89" s="3"/>
      <c r="GXH89" s="3"/>
      <c r="GXI89" s="3"/>
      <c r="GXJ89" s="3"/>
      <c r="GXK89" s="3"/>
      <c r="GXL89" s="3"/>
      <c r="GXM89" s="3"/>
      <c r="GXN89" s="3"/>
      <c r="GXO89" s="3"/>
      <c r="GXP89" s="3"/>
      <c r="GXQ89" s="3"/>
      <c r="GXR89" s="3"/>
      <c r="GXS89" s="3"/>
      <c r="GXT89" s="3"/>
      <c r="GXU89" s="3"/>
      <c r="GXV89" s="3"/>
      <c r="GXW89" s="3"/>
      <c r="GXX89" s="3"/>
      <c r="GXY89" s="3"/>
      <c r="GXZ89" s="3"/>
      <c r="GYA89" s="3"/>
      <c r="GYB89" s="3"/>
      <c r="GYC89" s="3"/>
      <c r="GYD89" s="3"/>
      <c r="GYE89" s="3"/>
      <c r="GYF89" s="3"/>
      <c r="GYG89" s="3"/>
      <c r="GYH89" s="3"/>
      <c r="GYI89" s="3"/>
      <c r="GYJ89" s="3"/>
      <c r="GYK89" s="3"/>
      <c r="GYL89" s="3"/>
      <c r="GYM89" s="3"/>
      <c r="GYN89" s="3"/>
      <c r="GYO89" s="3"/>
      <c r="GYP89" s="3"/>
      <c r="GYQ89" s="3"/>
      <c r="GYR89" s="3"/>
      <c r="GYS89" s="3"/>
      <c r="GYT89" s="3"/>
      <c r="GYU89" s="3"/>
      <c r="GYV89" s="3"/>
      <c r="GYW89" s="3"/>
      <c r="GYX89" s="3"/>
      <c r="GYY89" s="3"/>
      <c r="GYZ89" s="3"/>
      <c r="GZA89" s="3"/>
      <c r="GZB89" s="3"/>
      <c r="GZC89" s="3"/>
      <c r="GZD89" s="3"/>
      <c r="GZE89" s="3"/>
      <c r="GZF89" s="3"/>
      <c r="GZG89" s="3"/>
      <c r="GZH89" s="3"/>
      <c r="GZI89" s="3"/>
      <c r="GZJ89" s="3"/>
      <c r="GZK89" s="3"/>
      <c r="GZL89" s="3"/>
      <c r="GZM89" s="3"/>
      <c r="GZN89" s="3"/>
      <c r="GZO89" s="3"/>
      <c r="GZP89" s="3"/>
      <c r="GZQ89" s="3"/>
      <c r="GZR89" s="3"/>
      <c r="GZS89" s="3"/>
      <c r="GZT89" s="3"/>
      <c r="GZU89" s="3"/>
      <c r="GZV89" s="3"/>
      <c r="GZW89" s="3"/>
      <c r="GZX89" s="3"/>
      <c r="GZY89" s="3"/>
      <c r="GZZ89" s="3"/>
      <c r="HAA89" s="3"/>
      <c r="HAB89" s="3"/>
      <c r="HAC89" s="3"/>
      <c r="HAD89" s="3"/>
      <c r="HAE89" s="3"/>
      <c r="HAF89" s="3"/>
      <c r="HAG89" s="3"/>
      <c r="HAH89" s="3"/>
      <c r="HAI89" s="3"/>
      <c r="HAJ89" s="3"/>
      <c r="HAK89" s="3"/>
      <c r="HAL89" s="3"/>
      <c r="HAM89" s="3"/>
      <c r="HAN89" s="3"/>
      <c r="HAO89" s="3"/>
      <c r="HAP89" s="3"/>
      <c r="HAQ89" s="3"/>
      <c r="HAR89" s="3"/>
      <c r="HAS89" s="3"/>
      <c r="HAT89" s="3"/>
      <c r="HAU89" s="3"/>
      <c r="HAV89" s="3"/>
      <c r="HAW89" s="3"/>
      <c r="HAX89" s="3"/>
      <c r="HAY89" s="3"/>
      <c r="HAZ89" s="3"/>
      <c r="HBA89" s="3"/>
      <c r="HBB89" s="3"/>
      <c r="HBC89" s="3"/>
      <c r="HBD89" s="3"/>
      <c r="HBE89" s="3"/>
      <c r="HBF89" s="3"/>
      <c r="HBG89" s="3"/>
      <c r="HBH89" s="3"/>
      <c r="HBI89" s="3"/>
      <c r="HBJ89" s="3"/>
      <c r="HBK89" s="3"/>
      <c r="HBL89" s="3"/>
      <c r="HBM89" s="3"/>
      <c r="HBN89" s="3"/>
      <c r="HBO89" s="3"/>
      <c r="HBP89" s="3"/>
      <c r="HBQ89" s="3"/>
      <c r="HBR89" s="3"/>
      <c r="HBS89" s="3"/>
      <c r="HBT89" s="3"/>
      <c r="HBU89" s="3"/>
      <c r="HBV89" s="3"/>
      <c r="HBW89" s="3"/>
      <c r="HBX89" s="3"/>
      <c r="HBY89" s="3"/>
      <c r="HBZ89" s="3"/>
      <c r="HCA89" s="3"/>
      <c r="HCB89" s="3"/>
      <c r="HCC89" s="3"/>
      <c r="HCD89" s="3"/>
      <c r="HCE89" s="3"/>
      <c r="HCF89" s="3"/>
      <c r="HCG89" s="3"/>
      <c r="HCH89" s="3"/>
      <c r="HCI89" s="3"/>
      <c r="HCJ89" s="3"/>
      <c r="HCK89" s="3"/>
      <c r="HCL89" s="3"/>
      <c r="HCM89" s="3"/>
      <c r="HCN89" s="3"/>
      <c r="HCO89" s="3"/>
      <c r="HCP89" s="3"/>
      <c r="HCQ89" s="3"/>
      <c r="HCR89" s="3"/>
      <c r="HCS89" s="3"/>
      <c r="HCT89" s="3"/>
      <c r="HCU89" s="3"/>
      <c r="HCV89" s="3"/>
      <c r="HCW89" s="3"/>
      <c r="HCX89" s="3"/>
      <c r="HCY89" s="3"/>
      <c r="HCZ89" s="3"/>
      <c r="HDA89" s="3"/>
      <c r="HDB89" s="3"/>
      <c r="HDC89" s="3"/>
      <c r="HDD89" s="3"/>
      <c r="HDE89" s="3"/>
      <c r="HDF89" s="3"/>
      <c r="HDG89" s="3"/>
      <c r="HDH89" s="3"/>
      <c r="HDI89" s="3"/>
      <c r="HDJ89" s="3"/>
      <c r="HDK89" s="3"/>
      <c r="HDL89" s="3"/>
      <c r="HDM89" s="3"/>
      <c r="HDN89" s="3"/>
      <c r="HDO89" s="3"/>
      <c r="HDP89" s="3"/>
      <c r="HDQ89" s="3"/>
      <c r="HDR89" s="3"/>
      <c r="HDS89" s="3"/>
      <c r="HDT89" s="3"/>
      <c r="HDU89" s="3"/>
      <c r="HDV89" s="3"/>
      <c r="HDW89" s="3"/>
      <c r="HDX89" s="3"/>
      <c r="HDY89" s="3"/>
      <c r="HDZ89" s="3"/>
      <c r="HEA89" s="3"/>
      <c r="HEB89" s="3"/>
      <c r="HEC89" s="3"/>
      <c r="HED89" s="3"/>
      <c r="HEE89" s="3"/>
      <c r="HEF89" s="3"/>
      <c r="HEG89" s="3"/>
      <c r="HEH89" s="3"/>
      <c r="HEI89" s="3"/>
      <c r="HEJ89" s="3"/>
      <c r="HEK89" s="3"/>
      <c r="HEL89" s="3"/>
      <c r="HEM89" s="3"/>
      <c r="HEN89" s="3"/>
      <c r="HEO89" s="3"/>
      <c r="HEP89" s="3"/>
      <c r="HEQ89" s="3"/>
      <c r="HER89" s="3"/>
      <c r="HES89" s="3"/>
      <c r="HET89" s="3"/>
      <c r="HEU89" s="3"/>
      <c r="HEV89" s="3"/>
      <c r="HEW89" s="3"/>
      <c r="HEX89" s="3"/>
      <c r="HEY89" s="3"/>
      <c r="HEZ89" s="3"/>
      <c r="HFA89" s="3"/>
      <c r="HFB89" s="3"/>
      <c r="HFC89" s="3"/>
      <c r="HFD89" s="3"/>
      <c r="HFE89" s="3"/>
      <c r="HFF89" s="3"/>
      <c r="HFG89" s="3"/>
      <c r="HFH89" s="3"/>
      <c r="HFI89" s="3"/>
      <c r="HFJ89" s="3"/>
      <c r="HFK89" s="3"/>
      <c r="HFL89" s="3"/>
      <c r="HFM89" s="3"/>
      <c r="HFN89" s="3"/>
      <c r="HFO89" s="3"/>
      <c r="HFP89" s="3"/>
      <c r="HFQ89" s="3"/>
      <c r="HFR89" s="3"/>
      <c r="HFS89" s="3"/>
      <c r="HFT89" s="3"/>
      <c r="HFU89" s="3"/>
      <c r="HFV89" s="3"/>
      <c r="HFW89" s="3"/>
      <c r="HFX89" s="3"/>
      <c r="HFY89" s="3"/>
      <c r="HFZ89" s="3"/>
      <c r="HGA89" s="3"/>
      <c r="HGB89" s="3"/>
      <c r="HGC89" s="3"/>
      <c r="HGD89" s="3"/>
      <c r="HGE89" s="3"/>
      <c r="HGF89" s="3"/>
      <c r="HGG89" s="3"/>
      <c r="HGH89" s="3"/>
      <c r="HGI89" s="3"/>
      <c r="HGJ89" s="3"/>
      <c r="HGK89" s="3"/>
      <c r="HGL89" s="3"/>
      <c r="HGM89" s="3"/>
      <c r="HGN89" s="3"/>
      <c r="HGO89" s="3"/>
      <c r="HGP89" s="3"/>
      <c r="HGQ89" s="3"/>
      <c r="HGR89" s="3"/>
      <c r="HGS89" s="3"/>
      <c r="HGT89" s="3"/>
      <c r="HGU89" s="3"/>
      <c r="HGV89" s="3"/>
      <c r="HGW89" s="3"/>
      <c r="HGX89" s="3"/>
      <c r="HGY89" s="3"/>
      <c r="HGZ89" s="3"/>
      <c r="HHA89" s="3"/>
      <c r="HHB89" s="3"/>
      <c r="HHC89" s="3"/>
      <c r="HHD89" s="3"/>
      <c r="HHE89" s="3"/>
      <c r="HHF89" s="3"/>
      <c r="HHG89" s="3"/>
      <c r="HHH89" s="3"/>
      <c r="HHI89" s="3"/>
      <c r="HHJ89" s="3"/>
      <c r="HHK89" s="3"/>
      <c r="HHL89" s="3"/>
      <c r="HHM89" s="3"/>
      <c r="HHN89" s="3"/>
      <c r="HHO89" s="3"/>
      <c r="HHP89" s="3"/>
      <c r="HHQ89" s="3"/>
      <c r="HHR89" s="3"/>
      <c r="HHS89" s="3"/>
      <c r="HHT89" s="3"/>
      <c r="HHU89" s="3"/>
      <c r="HHV89" s="3"/>
      <c r="HHW89" s="3"/>
      <c r="HHX89" s="3"/>
      <c r="HHY89" s="3"/>
      <c r="HHZ89" s="3"/>
      <c r="HIA89" s="3"/>
      <c r="HIB89" s="3"/>
      <c r="HIC89" s="3"/>
      <c r="HID89" s="3"/>
      <c r="HIE89" s="3"/>
      <c r="HIF89" s="3"/>
      <c r="HIG89" s="3"/>
      <c r="HIH89" s="3"/>
      <c r="HII89" s="3"/>
      <c r="HIJ89" s="3"/>
      <c r="HIK89" s="3"/>
      <c r="HIL89" s="3"/>
      <c r="HIM89" s="3"/>
      <c r="HIN89" s="3"/>
      <c r="HIO89" s="3"/>
      <c r="HIP89" s="3"/>
      <c r="HIQ89" s="3"/>
      <c r="HIR89" s="3"/>
      <c r="HIS89" s="3"/>
      <c r="HIT89" s="3"/>
      <c r="HIU89" s="3"/>
      <c r="HIV89" s="3"/>
      <c r="HIW89" s="3"/>
      <c r="HIX89" s="3"/>
      <c r="HIY89" s="3"/>
      <c r="HIZ89" s="3"/>
      <c r="HJA89" s="3"/>
      <c r="HJB89" s="3"/>
      <c r="HJC89" s="3"/>
      <c r="HJD89" s="3"/>
      <c r="HJE89" s="3"/>
      <c r="HJF89" s="3"/>
      <c r="HJG89" s="3"/>
      <c r="HJH89" s="3"/>
      <c r="HJI89" s="3"/>
      <c r="HJJ89" s="3"/>
      <c r="HJK89" s="3"/>
      <c r="HJL89" s="3"/>
      <c r="HJM89" s="3"/>
      <c r="HJN89" s="3"/>
      <c r="HJO89" s="3"/>
      <c r="HJP89" s="3"/>
      <c r="HJQ89" s="3"/>
      <c r="HJR89" s="3"/>
      <c r="HJS89" s="3"/>
      <c r="HJT89" s="3"/>
      <c r="HJU89" s="3"/>
      <c r="HJV89" s="3"/>
      <c r="HJW89" s="3"/>
      <c r="HJX89" s="3"/>
      <c r="HJY89" s="3"/>
      <c r="HJZ89" s="3"/>
      <c r="HKA89" s="3"/>
      <c r="HKB89" s="3"/>
      <c r="HKC89" s="3"/>
      <c r="HKD89" s="3"/>
      <c r="HKE89" s="3"/>
      <c r="HKF89" s="3"/>
      <c r="HKG89" s="3"/>
      <c r="HKH89" s="3"/>
      <c r="HKI89" s="3"/>
      <c r="HKJ89" s="3"/>
      <c r="HKK89" s="3"/>
      <c r="HKL89" s="3"/>
      <c r="HKM89" s="3"/>
      <c r="HKN89" s="3"/>
      <c r="HKO89" s="3"/>
      <c r="HKP89" s="3"/>
      <c r="HKQ89" s="3"/>
      <c r="HKR89" s="3"/>
      <c r="HKS89" s="3"/>
      <c r="HKT89" s="3"/>
      <c r="HKU89" s="3"/>
      <c r="HKV89" s="3"/>
      <c r="HKW89" s="3"/>
      <c r="HKX89" s="3"/>
      <c r="HKY89" s="3"/>
      <c r="HKZ89" s="3"/>
      <c r="HLA89" s="3"/>
      <c r="HLB89" s="3"/>
      <c r="HLC89" s="3"/>
      <c r="HLD89" s="3"/>
      <c r="HLE89" s="3"/>
      <c r="HLF89" s="3"/>
      <c r="HLG89" s="3"/>
      <c r="HLH89" s="3"/>
      <c r="HLI89" s="3"/>
      <c r="HLJ89" s="3"/>
      <c r="HLK89" s="3"/>
      <c r="HLL89" s="3"/>
      <c r="HLM89" s="3"/>
      <c r="HLN89" s="3"/>
      <c r="HLO89" s="3"/>
      <c r="HLP89" s="3"/>
      <c r="HLQ89" s="3"/>
      <c r="HLR89" s="3"/>
      <c r="HLS89" s="3"/>
      <c r="HLT89" s="3"/>
      <c r="HLU89" s="3"/>
      <c r="HLV89" s="3"/>
      <c r="HLW89" s="3"/>
      <c r="HLX89" s="3"/>
      <c r="HLY89" s="3"/>
      <c r="HLZ89" s="3"/>
      <c r="HMA89" s="3"/>
      <c r="HMB89" s="3"/>
      <c r="HMC89" s="3"/>
      <c r="HMD89" s="3"/>
      <c r="HME89" s="3"/>
      <c r="HMF89" s="3"/>
      <c r="HMG89" s="3"/>
      <c r="HMH89" s="3"/>
      <c r="HMI89" s="3"/>
      <c r="HMJ89" s="3"/>
      <c r="HMK89" s="3"/>
      <c r="HML89" s="3"/>
      <c r="HMM89" s="3"/>
      <c r="HMN89" s="3"/>
      <c r="HMO89" s="3"/>
      <c r="HMP89" s="3"/>
      <c r="HMQ89" s="3"/>
      <c r="HMR89" s="3"/>
      <c r="HMS89" s="3"/>
      <c r="HMT89" s="3"/>
      <c r="HMU89" s="3"/>
      <c r="HMV89" s="3"/>
      <c r="HMW89" s="3"/>
      <c r="HMX89" s="3"/>
      <c r="HMY89" s="3"/>
      <c r="HMZ89" s="3"/>
      <c r="HNA89" s="3"/>
      <c r="HNB89" s="3"/>
      <c r="HNC89" s="3"/>
      <c r="HND89" s="3"/>
      <c r="HNE89" s="3"/>
      <c r="HNF89" s="3"/>
      <c r="HNG89" s="3"/>
      <c r="HNH89" s="3"/>
      <c r="HNI89" s="3"/>
      <c r="HNJ89" s="3"/>
      <c r="HNK89" s="3"/>
      <c r="HNL89" s="3"/>
      <c r="HNM89" s="3"/>
      <c r="HNN89" s="3"/>
      <c r="HNO89" s="3"/>
      <c r="HNP89" s="3"/>
      <c r="HNQ89" s="3"/>
      <c r="HNR89" s="3"/>
      <c r="HNS89" s="3"/>
      <c r="HNT89" s="3"/>
      <c r="HNU89" s="3"/>
      <c r="HNV89" s="3"/>
      <c r="HNW89" s="3"/>
      <c r="HNX89" s="3"/>
      <c r="HNY89" s="3"/>
      <c r="HNZ89" s="3"/>
      <c r="HOA89" s="3"/>
      <c r="HOB89" s="3"/>
      <c r="HOC89" s="3"/>
      <c r="HOD89" s="3"/>
      <c r="HOE89" s="3"/>
      <c r="HOF89" s="3"/>
      <c r="HOG89" s="3"/>
      <c r="HOH89" s="3"/>
      <c r="HOI89" s="3"/>
      <c r="HOJ89" s="3"/>
      <c r="HOK89" s="3"/>
      <c r="HOL89" s="3"/>
      <c r="HOM89" s="3"/>
      <c r="HON89" s="3"/>
      <c r="HOO89" s="3"/>
      <c r="HOP89" s="3"/>
      <c r="HOQ89" s="3"/>
      <c r="HOR89" s="3"/>
      <c r="HOS89" s="3"/>
      <c r="HOT89" s="3"/>
      <c r="HOU89" s="3"/>
      <c r="HOV89" s="3"/>
      <c r="HOW89" s="3"/>
      <c r="HOX89" s="3"/>
      <c r="HOY89" s="3"/>
      <c r="HOZ89" s="3"/>
      <c r="HPA89" s="3"/>
      <c r="HPB89" s="3"/>
      <c r="HPC89" s="3"/>
      <c r="HPD89" s="3"/>
      <c r="HPE89" s="3"/>
      <c r="HPF89" s="3"/>
      <c r="HPG89" s="3"/>
      <c r="HPH89" s="3"/>
      <c r="HPI89" s="3"/>
      <c r="HPJ89" s="3"/>
      <c r="HPK89" s="3"/>
      <c r="HPL89" s="3"/>
      <c r="HPM89" s="3"/>
      <c r="HPN89" s="3"/>
      <c r="HPO89" s="3"/>
      <c r="HPP89" s="3"/>
      <c r="HPQ89" s="3"/>
      <c r="HPR89" s="3"/>
      <c r="HPS89" s="3"/>
      <c r="HPT89" s="3"/>
      <c r="HPU89" s="3"/>
      <c r="HPV89" s="3"/>
      <c r="HPW89" s="3"/>
      <c r="HPX89" s="3"/>
      <c r="HPY89" s="3"/>
      <c r="HPZ89" s="3"/>
      <c r="HQA89" s="3"/>
      <c r="HQB89" s="3"/>
      <c r="HQC89" s="3"/>
      <c r="HQD89" s="3"/>
      <c r="HQE89" s="3"/>
      <c r="HQF89" s="3"/>
      <c r="HQG89" s="3"/>
      <c r="HQH89" s="3"/>
      <c r="HQI89" s="3"/>
      <c r="HQJ89" s="3"/>
      <c r="HQK89" s="3"/>
      <c r="HQL89" s="3"/>
      <c r="HQM89" s="3"/>
      <c r="HQN89" s="3"/>
      <c r="HQO89" s="3"/>
      <c r="HQP89" s="3"/>
      <c r="HQQ89" s="3"/>
      <c r="HQR89" s="3"/>
      <c r="HQS89" s="3"/>
      <c r="HQT89" s="3"/>
      <c r="HQU89" s="3"/>
      <c r="HQV89" s="3"/>
      <c r="HQW89" s="3"/>
      <c r="HQX89" s="3"/>
      <c r="HQY89" s="3"/>
      <c r="HQZ89" s="3"/>
      <c r="HRA89" s="3"/>
      <c r="HRB89" s="3"/>
      <c r="HRC89" s="3"/>
      <c r="HRD89" s="3"/>
      <c r="HRE89" s="3"/>
      <c r="HRF89" s="3"/>
      <c r="HRG89" s="3"/>
      <c r="HRH89" s="3"/>
      <c r="HRI89" s="3"/>
      <c r="HRJ89" s="3"/>
      <c r="HRK89" s="3"/>
      <c r="HRL89" s="3"/>
      <c r="HRM89" s="3"/>
      <c r="HRN89" s="3"/>
      <c r="HRO89" s="3"/>
      <c r="HRP89" s="3"/>
      <c r="HRQ89" s="3"/>
      <c r="HRR89" s="3"/>
      <c r="HRS89" s="3"/>
      <c r="HRT89" s="3"/>
      <c r="HRU89" s="3"/>
      <c r="HRV89" s="3"/>
      <c r="HRW89" s="3"/>
      <c r="HRX89" s="3"/>
      <c r="HRY89" s="3"/>
      <c r="HRZ89" s="3"/>
      <c r="HSA89" s="3"/>
      <c r="HSB89" s="3"/>
      <c r="HSC89" s="3"/>
      <c r="HSD89" s="3"/>
      <c r="HSE89" s="3"/>
      <c r="HSF89" s="3"/>
      <c r="HSG89" s="3"/>
      <c r="HSH89" s="3"/>
      <c r="HSI89" s="3"/>
      <c r="HSJ89" s="3"/>
      <c r="HSK89" s="3"/>
      <c r="HSL89" s="3"/>
      <c r="HSM89" s="3"/>
      <c r="HSN89" s="3"/>
      <c r="HSO89" s="3"/>
      <c r="HSP89" s="3"/>
      <c r="HSQ89" s="3"/>
      <c r="HSR89" s="3"/>
      <c r="HSS89" s="3"/>
      <c r="HST89" s="3"/>
      <c r="HSU89" s="3"/>
      <c r="HSV89" s="3"/>
      <c r="HSW89" s="3"/>
      <c r="HSX89" s="3"/>
      <c r="HSY89" s="3"/>
      <c r="HSZ89" s="3"/>
      <c r="HTA89" s="3"/>
      <c r="HTB89" s="3"/>
      <c r="HTC89" s="3"/>
      <c r="HTD89" s="3"/>
      <c r="HTE89" s="3"/>
      <c r="HTF89" s="3"/>
      <c r="HTG89" s="3"/>
      <c r="HTH89" s="3"/>
      <c r="HTI89" s="3"/>
      <c r="HTJ89" s="3"/>
      <c r="HTK89" s="3"/>
      <c r="HTL89" s="3"/>
      <c r="HTM89" s="3"/>
      <c r="HTN89" s="3"/>
      <c r="HTO89" s="3"/>
      <c r="HTP89" s="3"/>
      <c r="HTQ89" s="3"/>
      <c r="HTR89" s="3"/>
      <c r="HTS89" s="3"/>
      <c r="HTT89" s="3"/>
      <c r="HTU89" s="3"/>
      <c r="HTV89" s="3"/>
      <c r="HTW89" s="3"/>
      <c r="HTX89" s="3"/>
      <c r="HTY89" s="3"/>
      <c r="HTZ89" s="3"/>
      <c r="HUA89" s="3"/>
      <c r="HUB89" s="3"/>
      <c r="HUC89" s="3"/>
      <c r="HUD89" s="3"/>
      <c r="HUE89" s="3"/>
      <c r="HUF89" s="3"/>
      <c r="HUG89" s="3"/>
      <c r="HUH89" s="3"/>
      <c r="HUI89" s="3"/>
      <c r="HUJ89" s="3"/>
      <c r="HUK89" s="3"/>
      <c r="HUL89" s="3"/>
      <c r="HUM89" s="3"/>
      <c r="HUN89" s="3"/>
      <c r="HUO89" s="3"/>
      <c r="HUP89" s="3"/>
      <c r="HUQ89" s="3"/>
      <c r="HUR89" s="3"/>
      <c r="HUS89" s="3"/>
      <c r="HUT89" s="3"/>
      <c r="HUU89" s="3"/>
      <c r="HUV89" s="3"/>
      <c r="HUW89" s="3"/>
      <c r="HUX89" s="3"/>
      <c r="HUY89" s="3"/>
      <c r="HUZ89" s="3"/>
      <c r="HVA89" s="3"/>
      <c r="HVB89" s="3"/>
      <c r="HVC89" s="3"/>
      <c r="HVD89" s="3"/>
      <c r="HVE89" s="3"/>
      <c r="HVF89" s="3"/>
      <c r="HVG89" s="3"/>
      <c r="HVH89" s="3"/>
      <c r="HVI89" s="3"/>
      <c r="HVJ89" s="3"/>
      <c r="HVK89" s="3"/>
      <c r="HVL89" s="3"/>
      <c r="HVM89" s="3"/>
      <c r="HVN89" s="3"/>
      <c r="HVO89" s="3"/>
      <c r="HVP89" s="3"/>
      <c r="HVQ89" s="3"/>
      <c r="HVR89" s="3"/>
      <c r="HVS89" s="3"/>
      <c r="HVT89" s="3"/>
      <c r="HVU89" s="3"/>
      <c r="HVV89" s="3"/>
      <c r="HVW89" s="3"/>
      <c r="HVX89" s="3"/>
      <c r="HVY89" s="3"/>
      <c r="HVZ89" s="3"/>
      <c r="HWA89" s="3"/>
      <c r="HWB89" s="3"/>
      <c r="HWC89" s="3"/>
      <c r="HWD89" s="3"/>
      <c r="HWE89" s="3"/>
      <c r="HWF89" s="3"/>
      <c r="HWG89" s="3"/>
      <c r="HWH89" s="3"/>
      <c r="HWI89" s="3"/>
      <c r="HWJ89" s="3"/>
      <c r="HWK89" s="3"/>
      <c r="HWL89" s="3"/>
      <c r="HWM89" s="3"/>
      <c r="HWN89" s="3"/>
      <c r="HWO89" s="3"/>
      <c r="HWP89" s="3"/>
      <c r="HWQ89" s="3"/>
      <c r="HWR89" s="3"/>
      <c r="HWS89" s="3"/>
      <c r="HWT89" s="3"/>
      <c r="HWU89" s="3"/>
      <c r="HWV89" s="3"/>
      <c r="HWW89" s="3"/>
      <c r="HWX89" s="3"/>
      <c r="HWY89" s="3"/>
      <c r="HWZ89" s="3"/>
      <c r="HXA89" s="3"/>
      <c r="HXB89" s="3"/>
      <c r="HXC89" s="3"/>
      <c r="HXD89" s="3"/>
      <c r="HXE89" s="3"/>
      <c r="HXF89" s="3"/>
      <c r="HXG89" s="3"/>
      <c r="HXH89" s="3"/>
      <c r="HXI89" s="3"/>
      <c r="HXJ89" s="3"/>
      <c r="HXK89" s="3"/>
      <c r="HXL89" s="3"/>
      <c r="HXM89" s="3"/>
      <c r="HXN89" s="3"/>
      <c r="HXO89" s="3"/>
      <c r="HXP89" s="3"/>
      <c r="HXQ89" s="3"/>
      <c r="HXR89" s="3"/>
      <c r="HXS89" s="3"/>
      <c r="HXT89" s="3"/>
      <c r="HXU89" s="3"/>
      <c r="HXV89" s="3"/>
      <c r="HXW89" s="3"/>
      <c r="HXX89" s="3"/>
      <c r="HXY89" s="3"/>
      <c r="HXZ89" s="3"/>
      <c r="HYA89" s="3"/>
      <c r="HYB89" s="3"/>
      <c r="HYC89" s="3"/>
      <c r="HYD89" s="3"/>
      <c r="HYE89" s="3"/>
      <c r="HYF89" s="3"/>
      <c r="HYG89" s="3"/>
      <c r="HYH89" s="3"/>
      <c r="HYI89" s="3"/>
      <c r="HYJ89" s="3"/>
      <c r="HYK89" s="3"/>
      <c r="HYL89" s="3"/>
      <c r="HYM89" s="3"/>
      <c r="HYN89" s="3"/>
      <c r="HYO89" s="3"/>
      <c r="HYP89" s="3"/>
      <c r="HYQ89" s="3"/>
      <c r="HYR89" s="3"/>
      <c r="HYS89" s="3"/>
      <c r="HYT89" s="3"/>
      <c r="HYU89" s="3"/>
      <c r="HYV89" s="3"/>
      <c r="HYW89" s="3"/>
      <c r="HYX89" s="3"/>
      <c r="HYY89" s="3"/>
      <c r="HYZ89" s="3"/>
      <c r="HZA89" s="3"/>
      <c r="HZB89" s="3"/>
      <c r="HZC89" s="3"/>
      <c r="HZD89" s="3"/>
      <c r="HZE89" s="3"/>
      <c r="HZF89" s="3"/>
      <c r="HZG89" s="3"/>
      <c r="HZH89" s="3"/>
      <c r="HZI89" s="3"/>
      <c r="HZJ89" s="3"/>
      <c r="HZK89" s="3"/>
      <c r="HZL89" s="3"/>
      <c r="HZM89" s="3"/>
      <c r="HZN89" s="3"/>
      <c r="HZO89" s="3"/>
      <c r="HZP89" s="3"/>
      <c r="HZQ89" s="3"/>
      <c r="HZR89" s="3"/>
      <c r="HZS89" s="3"/>
      <c r="HZT89" s="3"/>
      <c r="HZU89" s="3"/>
      <c r="HZV89" s="3"/>
      <c r="HZW89" s="3"/>
      <c r="HZX89" s="3"/>
      <c r="HZY89" s="3"/>
      <c r="HZZ89" s="3"/>
      <c r="IAA89" s="3"/>
      <c r="IAB89" s="3"/>
      <c r="IAC89" s="3"/>
      <c r="IAD89" s="3"/>
      <c r="IAE89" s="3"/>
      <c r="IAF89" s="3"/>
      <c r="IAG89" s="3"/>
      <c r="IAH89" s="3"/>
      <c r="IAI89" s="3"/>
      <c r="IAJ89" s="3"/>
      <c r="IAK89" s="3"/>
      <c r="IAL89" s="3"/>
      <c r="IAM89" s="3"/>
      <c r="IAN89" s="3"/>
      <c r="IAO89" s="3"/>
      <c r="IAP89" s="3"/>
      <c r="IAQ89" s="3"/>
      <c r="IAR89" s="3"/>
      <c r="IAS89" s="3"/>
      <c r="IAT89" s="3"/>
      <c r="IAU89" s="3"/>
      <c r="IAV89" s="3"/>
      <c r="IAW89" s="3"/>
      <c r="IAX89" s="3"/>
      <c r="IAY89" s="3"/>
      <c r="IAZ89" s="3"/>
      <c r="IBA89" s="3"/>
      <c r="IBB89" s="3"/>
      <c r="IBC89" s="3"/>
      <c r="IBD89" s="3"/>
      <c r="IBE89" s="3"/>
      <c r="IBF89" s="3"/>
      <c r="IBG89" s="3"/>
      <c r="IBH89" s="3"/>
      <c r="IBI89" s="3"/>
      <c r="IBJ89" s="3"/>
      <c r="IBK89" s="3"/>
      <c r="IBL89" s="3"/>
      <c r="IBM89" s="3"/>
      <c r="IBN89" s="3"/>
      <c r="IBO89" s="3"/>
      <c r="IBP89" s="3"/>
      <c r="IBQ89" s="3"/>
      <c r="IBR89" s="3"/>
      <c r="IBS89" s="3"/>
      <c r="IBT89" s="3"/>
      <c r="IBU89" s="3"/>
      <c r="IBV89" s="3"/>
      <c r="IBW89" s="3"/>
      <c r="IBX89" s="3"/>
      <c r="IBY89" s="3"/>
      <c r="IBZ89" s="3"/>
      <c r="ICA89" s="3"/>
      <c r="ICB89" s="3"/>
      <c r="ICC89" s="3"/>
      <c r="ICD89" s="3"/>
      <c r="ICE89" s="3"/>
      <c r="ICF89" s="3"/>
      <c r="ICG89" s="3"/>
      <c r="ICH89" s="3"/>
      <c r="ICI89" s="3"/>
      <c r="ICJ89" s="3"/>
      <c r="ICK89" s="3"/>
      <c r="ICL89" s="3"/>
      <c r="ICM89" s="3"/>
      <c r="ICN89" s="3"/>
      <c r="ICO89" s="3"/>
      <c r="ICP89" s="3"/>
      <c r="ICQ89" s="3"/>
      <c r="ICR89" s="3"/>
      <c r="ICS89" s="3"/>
      <c r="ICT89" s="3"/>
      <c r="ICU89" s="3"/>
      <c r="ICV89" s="3"/>
      <c r="ICW89" s="3"/>
      <c r="ICX89" s="3"/>
      <c r="ICY89" s="3"/>
      <c r="ICZ89" s="3"/>
      <c r="IDA89" s="3"/>
      <c r="IDB89" s="3"/>
      <c r="IDC89" s="3"/>
      <c r="IDD89" s="3"/>
      <c r="IDE89" s="3"/>
      <c r="IDF89" s="3"/>
      <c r="IDG89" s="3"/>
      <c r="IDH89" s="3"/>
      <c r="IDI89" s="3"/>
      <c r="IDJ89" s="3"/>
      <c r="IDK89" s="3"/>
      <c r="IDL89" s="3"/>
      <c r="IDM89" s="3"/>
      <c r="IDN89" s="3"/>
      <c r="IDO89" s="3"/>
      <c r="IDP89" s="3"/>
      <c r="IDQ89" s="3"/>
      <c r="IDR89" s="3"/>
      <c r="IDS89" s="3"/>
      <c r="IDT89" s="3"/>
      <c r="IDU89" s="3"/>
      <c r="IDV89" s="3"/>
      <c r="IDW89" s="3"/>
      <c r="IDX89" s="3"/>
      <c r="IDY89" s="3"/>
      <c r="IDZ89" s="3"/>
      <c r="IEA89" s="3"/>
      <c r="IEB89" s="3"/>
      <c r="IEC89" s="3"/>
      <c r="IED89" s="3"/>
      <c r="IEE89" s="3"/>
      <c r="IEF89" s="3"/>
      <c r="IEG89" s="3"/>
      <c r="IEH89" s="3"/>
      <c r="IEI89" s="3"/>
      <c r="IEJ89" s="3"/>
      <c r="IEK89" s="3"/>
      <c r="IEL89" s="3"/>
      <c r="IEM89" s="3"/>
      <c r="IEN89" s="3"/>
      <c r="IEO89" s="3"/>
      <c r="IEP89" s="3"/>
      <c r="IEQ89" s="3"/>
      <c r="IER89" s="3"/>
      <c r="IES89" s="3"/>
      <c r="IET89" s="3"/>
      <c r="IEU89" s="3"/>
      <c r="IEV89" s="3"/>
      <c r="IEW89" s="3"/>
      <c r="IEX89" s="3"/>
      <c r="IEY89" s="3"/>
      <c r="IEZ89" s="3"/>
      <c r="IFA89" s="3"/>
      <c r="IFB89" s="3"/>
      <c r="IFC89" s="3"/>
      <c r="IFD89" s="3"/>
      <c r="IFE89" s="3"/>
      <c r="IFF89" s="3"/>
      <c r="IFG89" s="3"/>
      <c r="IFH89" s="3"/>
      <c r="IFI89" s="3"/>
      <c r="IFJ89" s="3"/>
      <c r="IFK89" s="3"/>
      <c r="IFL89" s="3"/>
      <c r="IFM89" s="3"/>
      <c r="IFN89" s="3"/>
      <c r="IFO89" s="3"/>
      <c r="IFP89" s="3"/>
      <c r="IFQ89" s="3"/>
      <c r="IFR89" s="3"/>
      <c r="IFS89" s="3"/>
      <c r="IFT89" s="3"/>
      <c r="IFU89" s="3"/>
      <c r="IFV89" s="3"/>
      <c r="IFW89" s="3"/>
      <c r="IFX89" s="3"/>
      <c r="IFY89" s="3"/>
      <c r="IFZ89" s="3"/>
      <c r="IGA89" s="3"/>
      <c r="IGB89" s="3"/>
      <c r="IGC89" s="3"/>
      <c r="IGD89" s="3"/>
      <c r="IGE89" s="3"/>
      <c r="IGF89" s="3"/>
      <c r="IGG89" s="3"/>
      <c r="IGH89" s="3"/>
      <c r="IGI89" s="3"/>
      <c r="IGJ89" s="3"/>
      <c r="IGK89" s="3"/>
      <c r="IGL89" s="3"/>
      <c r="IGM89" s="3"/>
      <c r="IGN89" s="3"/>
      <c r="IGO89" s="3"/>
      <c r="IGP89" s="3"/>
      <c r="IGQ89" s="3"/>
      <c r="IGR89" s="3"/>
      <c r="IGS89" s="3"/>
      <c r="IGT89" s="3"/>
      <c r="IGU89" s="3"/>
      <c r="IGV89" s="3"/>
      <c r="IGW89" s="3"/>
      <c r="IGX89" s="3"/>
      <c r="IGY89" s="3"/>
      <c r="IGZ89" s="3"/>
      <c r="IHA89" s="3"/>
      <c r="IHB89" s="3"/>
      <c r="IHC89" s="3"/>
      <c r="IHD89" s="3"/>
      <c r="IHE89" s="3"/>
      <c r="IHF89" s="3"/>
      <c r="IHG89" s="3"/>
      <c r="IHH89" s="3"/>
      <c r="IHI89" s="3"/>
      <c r="IHJ89" s="3"/>
      <c r="IHK89" s="3"/>
      <c r="IHL89" s="3"/>
      <c r="IHM89" s="3"/>
      <c r="IHN89" s="3"/>
      <c r="IHO89" s="3"/>
      <c r="IHP89" s="3"/>
      <c r="IHQ89" s="3"/>
      <c r="IHR89" s="3"/>
      <c r="IHS89" s="3"/>
      <c r="IHT89" s="3"/>
      <c r="IHU89" s="3"/>
      <c r="IHV89" s="3"/>
      <c r="IHW89" s="3"/>
      <c r="IHX89" s="3"/>
      <c r="IHY89" s="3"/>
      <c r="IHZ89" s="3"/>
      <c r="IIA89" s="3"/>
      <c r="IIB89" s="3"/>
      <c r="IIC89" s="3"/>
      <c r="IID89" s="3"/>
      <c r="IIE89" s="3"/>
      <c r="IIF89" s="3"/>
      <c r="IIG89" s="3"/>
      <c r="IIH89" s="3"/>
      <c r="III89" s="3"/>
      <c r="IIJ89" s="3"/>
      <c r="IIK89" s="3"/>
      <c r="IIL89" s="3"/>
      <c r="IIM89" s="3"/>
      <c r="IIN89" s="3"/>
      <c r="IIO89" s="3"/>
      <c r="IIP89" s="3"/>
      <c r="IIQ89" s="3"/>
      <c r="IIR89" s="3"/>
      <c r="IIS89" s="3"/>
      <c r="IIT89" s="3"/>
      <c r="IIU89" s="3"/>
      <c r="IIV89" s="3"/>
      <c r="IIW89" s="3"/>
      <c r="IIX89" s="3"/>
      <c r="IIY89" s="3"/>
      <c r="IIZ89" s="3"/>
      <c r="IJA89" s="3"/>
      <c r="IJB89" s="3"/>
      <c r="IJC89" s="3"/>
      <c r="IJD89" s="3"/>
      <c r="IJE89" s="3"/>
      <c r="IJF89" s="3"/>
      <c r="IJG89" s="3"/>
      <c r="IJH89" s="3"/>
      <c r="IJI89" s="3"/>
      <c r="IJJ89" s="3"/>
      <c r="IJK89" s="3"/>
      <c r="IJL89" s="3"/>
      <c r="IJM89" s="3"/>
      <c r="IJN89" s="3"/>
      <c r="IJO89" s="3"/>
      <c r="IJP89" s="3"/>
      <c r="IJQ89" s="3"/>
      <c r="IJR89" s="3"/>
      <c r="IJS89" s="3"/>
      <c r="IJT89" s="3"/>
      <c r="IJU89" s="3"/>
      <c r="IJV89" s="3"/>
      <c r="IJW89" s="3"/>
      <c r="IJX89" s="3"/>
      <c r="IJY89" s="3"/>
      <c r="IJZ89" s="3"/>
      <c r="IKA89" s="3"/>
      <c r="IKB89" s="3"/>
      <c r="IKC89" s="3"/>
      <c r="IKD89" s="3"/>
      <c r="IKE89" s="3"/>
      <c r="IKF89" s="3"/>
      <c r="IKG89" s="3"/>
      <c r="IKH89" s="3"/>
      <c r="IKI89" s="3"/>
      <c r="IKJ89" s="3"/>
      <c r="IKK89" s="3"/>
      <c r="IKL89" s="3"/>
      <c r="IKM89" s="3"/>
      <c r="IKN89" s="3"/>
      <c r="IKO89" s="3"/>
      <c r="IKP89" s="3"/>
      <c r="IKQ89" s="3"/>
      <c r="IKR89" s="3"/>
      <c r="IKS89" s="3"/>
      <c r="IKT89" s="3"/>
      <c r="IKU89" s="3"/>
      <c r="IKV89" s="3"/>
      <c r="IKW89" s="3"/>
      <c r="IKX89" s="3"/>
      <c r="IKY89" s="3"/>
      <c r="IKZ89" s="3"/>
      <c r="ILA89" s="3"/>
      <c r="ILB89" s="3"/>
      <c r="ILC89" s="3"/>
      <c r="ILD89" s="3"/>
      <c r="ILE89" s="3"/>
      <c r="ILF89" s="3"/>
      <c r="ILG89" s="3"/>
      <c r="ILH89" s="3"/>
      <c r="ILI89" s="3"/>
      <c r="ILJ89" s="3"/>
      <c r="ILK89" s="3"/>
      <c r="ILL89" s="3"/>
      <c r="ILM89" s="3"/>
      <c r="ILN89" s="3"/>
      <c r="ILO89" s="3"/>
      <c r="ILP89" s="3"/>
      <c r="ILQ89" s="3"/>
      <c r="ILR89" s="3"/>
      <c r="ILS89" s="3"/>
      <c r="ILT89" s="3"/>
      <c r="ILU89" s="3"/>
      <c r="ILV89" s="3"/>
      <c r="ILW89" s="3"/>
      <c r="ILX89" s="3"/>
      <c r="ILY89" s="3"/>
      <c r="ILZ89" s="3"/>
      <c r="IMA89" s="3"/>
      <c r="IMB89" s="3"/>
      <c r="IMC89" s="3"/>
      <c r="IMD89" s="3"/>
      <c r="IME89" s="3"/>
      <c r="IMF89" s="3"/>
      <c r="IMG89" s="3"/>
      <c r="IMH89" s="3"/>
      <c r="IMI89" s="3"/>
      <c r="IMJ89" s="3"/>
      <c r="IMK89" s="3"/>
      <c r="IML89" s="3"/>
      <c r="IMM89" s="3"/>
      <c r="IMN89" s="3"/>
      <c r="IMO89" s="3"/>
      <c r="IMP89" s="3"/>
      <c r="IMQ89" s="3"/>
      <c r="IMR89" s="3"/>
      <c r="IMS89" s="3"/>
      <c r="IMT89" s="3"/>
      <c r="IMU89" s="3"/>
      <c r="IMV89" s="3"/>
      <c r="IMW89" s="3"/>
      <c r="IMX89" s="3"/>
      <c r="IMY89" s="3"/>
      <c r="IMZ89" s="3"/>
      <c r="INA89" s="3"/>
      <c r="INB89" s="3"/>
      <c r="INC89" s="3"/>
      <c r="IND89" s="3"/>
      <c r="INE89" s="3"/>
      <c r="INF89" s="3"/>
      <c r="ING89" s="3"/>
      <c r="INH89" s="3"/>
      <c r="INI89" s="3"/>
      <c r="INJ89" s="3"/>
      <c r="INK89" s="3"/>
      <c r="INL89" s="3"/>
      <c r="INM89" s="3"/>
      <c r="INN89" s="3"/>
      <c r="INO89" s="3"/>
      <c r="INP89" s="3"/>
      <c r="INQ89" s="3"/>
      <c r="INR89" s="3"/>
      <c r="INS89" s="3"/>
      <c r="INT89" s="3"/>
      <c r="INU89" s="3"/>
      <c r="INV89" s="3"/>
      <c r="INW89" s="3"/>
      <c r="INX89" s="3"/>
      <c r="INY89" s="3"/>
      <c r="INZ89" s="3"/>
      <c r="IOA89" s="3"/>
      <c r="IOB89" s="3"/>
      <c r="IOC89" s="3"/>
      <c r="IOD89" s="3"/>
      <c r="IOE89" s="3"/>
      <c r="IOF89" s="3"/>
      <c r="IOG89" s="3"/>
      <c r="IOH89" s="3"/>
      <c r="IOI89" s="3"/>
      <c r="IOJ89" s="3"/>
      <c r="IOK89" s="3"/>
      <c r="IOL89" s="3"/>
      <c r="IOM89" s="3"/>
      <c r="ION89" s="3"/>
      <c r="IOO89" s="3"/>
      <c r="IOP89" s="3"/>
      <c r="IOQ89" s="3"/>
      <c r="IOR89" s="3"/>
      <c r="IOS89" s="3"/>
      <c r="IOT89" s="3"/>
      <c r="IOU89" s="3"/>
      <c r="IOV89" s="3"/>
      <c r="IOW89" s="3"/>
      <c r="IOX89" s="3"/>
      <c r="IOY89" s="3"/>
      <c r="IOZ89" s="3"/>
      <c r="IPA89" s="3"/>
      <c r="IPB89" s="3"/>
      <c r="IPC89" s="3"/>
      <c r="IPD89" s="3"/>
      <c r="IPE89" s="3"/>
      <c r="IPF89" s="3"/>
      <c r="IPG89" s="3"/>
      <c r="IPH89" s="3"/>
      <c r="IPI89" s="3"/>
      <c r="IPJ89" s="3"/>
      <c r="IPK89" s="3"/>
      <c r="IPL89" s="3"/>
      <c r="IPM89" s="3"/>
      <c r="IPN89" s="3"/>
      <c r="IPO89" s="3"/>
      <c r="IPP89" s="3"/>
      <c r="IPQ89" s="3"/>
      <c r="IPR89" s="3"/>
      <c r="IPS89" s="3"/>
      <c r="IPT89" s="3"/>
      <c r="IPU89" s="3"/>
      <c r="IPV89" s="3"/>
      <c r="IPW89" s="3"/>
      <c r="IPX89" s="3"/>
      <c r="IPY89" s="3"/>
      <c r="IPZ89" s="3"/>
      <c r="IQA89" s="3"/>
      <c r="IQB89" s="3"/>
      <c r="IQC89" s="3"/>
      <c r="IQD89" s="3"/>
      <c r="IQE89" s="3"/>
      <c r="IQF89" s="3"/>
      <c r="IQG89" s="3"/>
      <c r="IQH89" s="3"/>
      <c r="IQI89" s="3"/>
      <c r="IQJ89" s="3"/>
      <c r="IQK89" s="3"/>
      <c r="IQL89" s="3"/>
      <c r="IQM89" s="3"/>
      <c r="IQN89" s="3"/>
      <c r="IQO89" s="3"/>
      <c r="IQP89" s="3"/>
      <c r="IQQ89" s="3"/>
      <c r="IQR89" s="3"/>
      <c r="IQS89" s="3"/>
      <c r="IQT89" s="3"/>
      <c r="IQU89" s="3"/>
      <c r="IQV89" s="3"/>
      <c r="IQW89" s="3"/>
      <c r="IQX89" s="3"/>
      <c r="IQY89" s="3"/>
      <c r="IQZ89" s="3"/>
      <c r="IRA89" s="3"/>
      <c r="IRB89" s="3"/>
      <c r="IRC89" s="3"/>
      <c r="IRD89" s="3"/>
      <c r="IRE89" s="3"/>
      <c r="IRF89" s="3"/>
      <c r="IRG89" s="3"/>
      <c r="IRH89" s="3"/>
      <c r="IRI89" s="3"/>
      <c r="IRJ89" s="3"/>
      <c r="IRK89" s="3"/>
      <c r="IRL89" s="3"/>
      <c r="IRM89" s="3"/>
      <c r="IRN89" s="3"/>
      <c r="IRO89" s="3"/>
      <c r="IRP89" s="3"/>
      <c r="IRQ89" s="3"/>
      <c r="IRR89" s="3"/>
      <c r="IRS89" s="3"/>
      <c r="IRT89" s="3"/>
      <c r="IRU89" s="3"/>
      <c r="IRV89" s="3"/>
      <c r="IRW89" s="3"/>
      <c r="IRX89" s="3"/>
      <c r="IRY89" s="3"/>
      <c r="IRZ89" s="3"/>
      <c r="ISA89" s="3"/>
      <c r="ISB89" s="3"/>
      <c r="ISC89" s="3"/>
      <c r="ISD89" s="3"/>
      <c r="ISE89" s="3"/>
      <c r="ISF89" s="3"/>
      <c r="ISG89" s="3"/>
      <c r="ISH89" s="3"/>
      <c r="ISI89" s="3"/>
      <c r="ISJ89" s="3"/>
      <c r="ISK89" s="3"/>
      <c r="ISL89" s="3"/>
      <c r="ISM89" s="3"/>
      <c r="ISN89" s="3"/>
      <c r="ISO89" s="3"/>
      <c r="ISP89" s="3"/>
      <c r="ISQ89" s="3"/>
      <c r="ISR89" s="3"/>
      <c r="ISS89" s="3"/>
      <c r="IST89" s="3"/>
      <c r="ISU89" s="3"/>
      <c r="ISV89" s="3"/>
      <c r="ISW89" s="3"/>
      <c r="ISX89" s="3"/>
      <c r="ISY89" s="3"/>
      <c r="ISZ89" s="3"/>
      <c r="ITA89" s="3"/>
      <c r="ITB89" s="3"/>
      <c r="ITC89" s="3"/>
      <c r="ITD89" s="3"/>
      <c r="ITE89" s="3"/>
      <c r="ITF89" s="3"/>
      <c r="ITG89" s="3"/>
      <c r="ITH89" s="3"/>
      <c r="ITI89" s="3"/>
      <c r="ITJ89" s="3"/>
      <c r="ITK89" s="3"/>
      <c r="ITL89" s="3"/>
      <c r="ITM89" s="3"/>
      <c r="ITN89" s="3"/>
      <c r="ITO89" s="3"/>
      <c r="ITP89" s="3"/>
      <c r="ITQ89" s="3"/>
      <c r="ITR89" s="3"/>
      <c r="ITS89" s="3"/>
      <c r="ITT89" s="3"/>
      <c r="ITU89" s="3"/>
      <c r="ITV89" s="3"/>
      <c r="ITW89" s="3"/>
      <c r="ITX89" s="3"/>
      <c r="ITY89" s="3"/>
      <c r="ITZ89" s="3"/>
      <c r="IUA89" s="3"/>
      <c r="IUB89" s="3"/>
      <c r="IUC89" s="3"/>
      <c r="IUD89" s="3"/>
      <c r="IUE89" s="3"/>
      <c r="IUF89" s="3"/>
      <c r="IUG89" s="3"/>
      <c r="IUH89" s="3"/>
      <c r="IUI89" s="3"/>
      <c r="IUJ89" s="3"/>
      <c r="IUK89" s="3"/>
      <c r="IUL89" s="3"/>
      <c r="IUM89" s="3"/>
      <c r="IUN89" s="3"/>
      <c r="IUO89" s="3"/>
      <c r="IUP89" s="3"/>
      <c r="IUQ89" s="3"/>
      <c r="IUR89" s="3"/>
      <c r="IUS89" s="3"/>
      <c r="IUT89" s="3"/>
      <c r="IUU89" s="3"/>
      <c r="IUV89" s="3"/>
      <c r="IUW89" s="3"/>
      <c r="IUX89" s="3"/>
      <c r="IUY89" s="3"/>
      <c r="IUZ89" s="3"/>
      <c r="IVA89" s="3"/>
      <c r="IVB89" s="3"/>
      <c r="IVC89" s="3"/>
      <c r="IVD89" s="3"/>
      <c r="IVE89" s="3"/>
      <c r="IVF89" s="3"/>
      <c r="IVG89" s="3"/>
      <c r="IVH89" s="3"/>
      <c r="IVI89" s="3"/>
      <c r="IVJ89" s="3"/>
      <c r="IVK89" s="3"/>
      <c r="IVL89" s="3"/>
      <c r="IVM89" s="3"/>
      <c r="IVN89" s="3"/>
      <c r="IVO89" s="3"/>
      <c r="IVP89" s="3"/>
      <c r="IVQ89" s="3"/>
      <c r="IVR89" s="3"/>
      <c r="IVS89" s="3"/>
      <c r="IVT89" s="3"/>
      <c r="IVU89" s="3"/>
      <c r="IVV89" s="3"/>
      <c r="IVW89" s="3"/>
      <c r="IVX89" s="3"/>
      <c r="IVY89" s="3"/>
      <c r="IVZ89" s="3"/>
      <c r="IWA89" s="3"/>
      <c r="IWB89" s="3"/>
      <c r="IWC89" s="3"/>
      <c r="IWD89" s="3"/>
      <c r="IWE89" s="3"/>
      <c r="IWF89" s="3"/>
      <c r="IWG89" s="3"/>
      <c r="IWH89" s="3"/>
      <c r="IWI89" s="3"/>
      <c r="IWJ89" s="3"/>
      <c r="IWK89" s="3"/>
      <c r="IWL89" s="3"/>
      <c r="IWM89" s="3"/>
      <c r="IWN89" s="3"/>
      <c r="IWO89" s="3"/>
      <c r="IWP89" s="3"/>
      <c r="IWQ89" s="3"/>
      <c r="IWR89" s="3"/>
      <c r="IWS89" s="3"/>
      <c r="IWT89" s="3"/>
      <c r="IWU89" s="3"/>
      <c r="IWV89" s="3"/>
      <c r="IWW89" s="3"/>
      <c r="IWX89" s="3"/>
      <c r="IWY89" s="3"/>
      <c r="IWZ89" s="3"/>
      <c r="IXA89" s="3"/>
      <c r="IXB89" s="3"/>
      <c r="IXC89" s="3"/>
      <c r="IXD89" s="3"/>
      <c r="IXE89" s="3"/>
      <c r="IXF89" s="3"/>
      <c r="IXG89" s="3"/>
      <c r="IXH89" s="3"/>
      <c r="IXI89" s="3"/>
      <c r="IXJ89" s="3"/>
      <c r="IXK89" s="3"/>
      <c r="IXL89" s="3"/>
      <c r="IXM89" s="3"/>
      <c r="IXN89" s="3"/>
      <c r="IXO89" s="3"/>
      <c r="IXP89" s="3"/>
      <c r="IXQ89" s="3"/>
      <c r="IXR89" s="3"/>
      <c r="IXS89" s="3"/>
      <c r="IXT89" s="3"/>
      <c r="IXU89" s="3"/>
      <c r="IXV89" s="3"/>
      <c r="IXW89" s="3"/>
      <c r="IXX89" s="3"/>
      <c r="IXY89" s="3"/>
      <c r="IXZ89" s="3"/>
      <c r="IYA89" s="3"/>
      <c r="IYB89" s="3"/>
      <c r="IYC89" s="3"/>
      <c r="IYD89" s="3"/>
      <c r="IYE89" s="3"/>
      <c r="IYF89" s="3"/>
      <c r="IYG89" s="3"/>
      <c r="IYH89" s="3"/>
      <c r="IYI89" s="3"/>
      <c r="IYJ89" s="3"/>
      <c r="IYK89" s="3"/>
      <c r="IYL89" s="3"/>
      <c r="IYM89" s="3"/>
      <c r="IYN89" s="3"/>
      <c r="IYO89" s="3"/>
      <c r="IYP89" s="3"/>
      <c r="IYQ89" s="3"/>
      <c r="IYR89" s="3"/>
      <c r="IYS89" s="3"/>
      <c r="IYT89" s="3"/>
      <c r="IYU89" s="3"/>
      <c r="IYV89" s="3"/>
      <c r="IYW89" s="3"/>
      <c r="IYX89" s="3"/>
      <c r="IYY89" s="3"/>
      <c r="IYZ89" s="3"/>
      <c r="IZA89" s="3"/>
      <c r="IZB89" s="3"/>
      <c r="IZC89" s="3"/>
      <c r="IZD89" s="3"/>
      <c r="IZE89" s="3"/>
      <c r="IZF89" s="3"/>
      <c r="IZG89" s="3"/>
      <c r="IZH89" s="3"/>
      <c r="IZI89" s="3"/>
      <c r="IZJ89" s="3"/>
      <c r="IZK89" s="3"/>
      <c r="IZL89" s="3"/>
      <c r="IZM89" s="3"/>
      <c r="IZN89" s="3"/>
      <c r="IZO89" s="3"/>
      <c r="IZP89" s="3"/>
      <c r="IZQ89" s="3"/>
      <c r="IZR89" s="3"/>
      <c r="IZS89" s="3"/>
      <c r="IZT89" s="3"/>
      <c r="IZU89" s="3"/>
      <c r="IZV89" s="3"/>
      <c r="IZW89" s="3"/>
      <c r="IZX89" s="3"/>
      <c r="IZY89" s="3"/>
      <c r="IZZ89" s="3"/>
      <c r="JAA89" s="3"/>
      <c r="JAB89" s="3"/>
      <c r="JAC89" s="3"/>
      <c r="JAD89" s="3"/>
      <c r="JAE89" s="3"/>
      <c r="JAF89" s="3"/>
      <c r="JAG89" s="3"/>
      <c r="JAH89" s="3"/>
      <c r="JAI89" s="3"/>
      <c r="JAJ89" s="3"/>
      <c r="JAK89" s="3"/>
      <c r="JAL89" s="3"/>
      <c r="JAM89" s="3"/>
      <c r="JAN89" s="3"/>
      <c r="JAO89" s="3"/>
      <c r="JAP89" s="3"/>
      <c r="JAQ89" s="3"/>
      <c r="JAR89" s="3"/>
      <c r="JAS89" s="3"/>
      <c r="JAT89" s="3"/>
      <c r="JAU89" s="3"/>
      <c r="JAV89" s="3"/>
      <c r="JAW89" s="3"/>
      <c r="JAX89" s="3"/>
      <c r="JAY89" s="3"/>
      <c r="JAZ89" s="3"/>
      <c r="JBA89" s="3"/>
      <c r="JBB89" s="3"/>
      <c r="JBC89" s="3"/>
      <c r="JBD89" s="3"/>
      <c r="JBE89" s="3"/>
      <c r="JBF89" s="3"/>
      <c r="JBG89" s="3"/>
      <c r="JBH89" s="3"/>
      <c r="JBI89" s="3"/>
      <c r="JBJ89" s="3"/>
      <c r="JBK89" s="3"/>
      <c r="JBL89" s="3"/>
      <c r="JBM89" s="3"/>
      <c r="JBN89" s="3"/>
      <c r="JBO89" s="3"/>
      <c r="JBP89" s="3"/>
      <c r="JBQ89" s="3"/>
      <c r="JBR89" s="3"/>
      <c r="JBS89" s="3"/>
      <c r="JBT89" s="3"/>
      <c r="JBU89" s="3"/>
      <c r="JBV89" s="3"/>
      <c r="JBW89" s="3"/>
      <c r="JBX89" s="3"/>
      <c r="JBY89" s="3"/>
      <c r="JBZ89" s="3"/>
      <c r="JCA89" s="3"/>
      <c r="JCB89" s="3"/>
      <c r="JCC89" s="3"/>
      <c r="JCD89" s="3"/>
      <c r="JCE89" s="3"/>
      <c r="JCF89" s="3"/>
      <c r="JCG89" s="3"/>
      <c r="JCH89" s="3"/>
      <c r="JCI89" s="3"/>
      <c r="JCJ89" s="3"/>
      <c r="JCK89" s="3"/>
      <c r="JCL89" s="3"/>
      <c r="JCM89" s="3"/>
      <c r="JCN89" s="3"/>
      <c r="JCO89" s="3"/>
      <c r="JCP89" s="3"/>
      <c r="JCQ89" s="3"/>
      <c r="JCR89" s="3"/>
      <c r="JCS89" s="3"/>
      <c r="JCT89" s="3"/>
      <c r="JCU89" s="3"/>
      <c r="JCV89" s="3"/>
      <c r="JCW89" s="3"/>
      <c r="JCX89" s="3"/>
      <c r="JCY89" s="3"/>
      <c r="JCZ89" s="3"/>
      <c r="JDA89" s="3"/>
      <c r="JDB89" s="3"/>
      <c r="JDC89" s="3"/>
      <c r="JDD89" s="3"/>
      <c r="JDE89" s="3"/>
      <c r="JDF89" s="3"/>
      <c r="JDG89" s="3"/>
      <c r="JDH89" s="3"/>
      <c r="JDI89" s="3"/>
      <c r="JDJ89" s="3"/>
      <c r="JDK89" s="3"/>
      <c r="JDL89" s="3"/>
      <c r="JDM89" s="3"/>
      <c r="JDN89" s="3"/>
      <c r="JDO89" s="3"/>
      <c r="JDP89" s="3"/>
      <c r="JDQ89" s="3"/>
      <c r="JDR89" s="3"/>
      <c r="JDS89" s="3"/>
      <c r="JDT89" s="3"/>
      <c r="JDU89" s="3"/>
      <c r="JDV89" s="3"/>
      <c r="JDW89" s="3"/>
      <c r="JDX89" s="3"/>
      <c r="JDY89" s="3"/>
      <c r="JDZ89" s="3"/>
      <c r="JEA89" s="3"/>
      <c r="JEB89" s="3"/>
      <c r="JEC89" s="3"/>
      <c r="JED89" s="3"/>
      <c r="JEE89" s="3"/>
      <c r="JEF89" s="3"/>
      <c r="JEG89" s="3"/>
      <c r="JEH89" s="3"/>
      <c r="JEI89" s="3"/>
      <c r="JEJ89" s="3"/>
      <c r="JEK89" s="3"/>
      <c r="JEL89" s="3"/>
      <c r="JEM89" s="3"/>
      <c r="JEN89" s="3"/>
      <c r="JEO89" s="3"/>
      <c r="JEP89" s="3"/>
      <c r="JEQ89" s="3"/>
      <c r="JER89" s="3"/>
      <c r="JES89" s="3"/>
      <c r="JET89" s="3"/>
      <c r="JEU89" s="3"/>
      <c r="JEV89" s="3"/>
      <c r="JEW89" s="3"/>
      <c r="JEX89" s="3"/>
      <c r="JEY89" s="3"/>
      <c r="JEZ89" s="3"/>
      <c r="JFA89" s="3"/>
      <c r="JFB89" s="3"/>
      <c r="JFC89" s="3"/>
      <c r="JFD89" s="3"/>
      <c r="JFE89" s="3"/>
      <c r="JFF89" s="3"/>
      <c r="JFG89" s="3"/>
      <c r="JFH89" s="3"/>
      <c r="JFI89" s="3"/>
      <c r="JFJ89" s="3"/>
      <c r="JFK89" s="3"/>
      <c r="JFL89" s="3"/>
      <c r="JFM89" s="3"/>
      <c r="JFN89" s="3"/>
      <c r="JFO89" s="3"/>
      <c r="JFP89" s="3"/>
      <c r="JFQ89" s="3"/>
      <c r="JFR89" s="3"/>
      <c r="JFS89" s="3"/>
      <c r="JFT89" s="3"/>
      <c r="JFU89" s="3"/>
      <c r="JFV89" s="3"/>
      <c r="JFW89" s="3"/>
      <c r="JFX89" s="3"/>
      <c r="JFY89" s="3"/>
      <c r="JFZ89" s="3"/>
      <c r="JGA89" s="3"/>
      <c r="JGB89" s="3"/>
      <c r="JGC89" s="3"/>
      <c r="JGD89" s="3"/>
      <c r="JGE89" s="3"/>
      <c r="JGF89" s="3"/>
      <c r="JGG89" s="3"/>
      <c r="JGH89" s="3"/>
      <c r="JGI89" s="3"/>
      <c r="JGJ89" s="3"/>
      <c r="JGK89" s="3"/>
      <c r="JGL89" s="3"/>
      <c r="JGM89" s="3"/>
      <c r="JGN89" s="3"/>
      <c r="JGO89" s="3"/>
      <c r="JGP89" s="3"/>
      <c r="JGQ89" s="3"/>
      <c r="JGR89" s="3"/>
      <c r="JGS89" s="3"/>
      <c r="JGT89" s="3"/>
      <c r="JGU89" s="3"/>
      <c r="JGV89" s="3"/>
      <c r="JGW89" s="3"/>
      <c r="JGX89" s="3"/>
      <c r="JGY89" s="3"/>
      <c r="JGZ89" s="3"/>
      <c r="JHA89" s="3"/>
      <c r="JHB89" s="3"/>
      <c r="JHC89" s="3"/>
      <c r="JHD89" s="3"/>
      <c r="JHE89" s="3"/>
      <c r="JHF89" s="3"/>
      <c r="JHG89" s="3"/>
      <c r="JHH89" s="3"/>
      <c r="JHI89" s="3"/>
      <c r="JHJ89" s="3"/>
      <c r="JHK89" s="3"/>
      <c r="JHL89" s="3"/>
      <c r="JHM89" s="3"/>
      <c r="JHN89" s="3"/>
      <c r="JHO89" s="3"/>
      <c r="JHP89" s="3"/>
      <c r="JHQ89" s="3"/>
      <c r="JHR89" s="3"/>
      <c r="JHS89" s="3"/>
      <c r="JHT89" s="3"/>
      <c r="JHU89" s="3"/>
      <c r="JHV89" s="3"/>
      <c r="JHW89" s="3"/>
      <c r="JHX89" s="3"/>
      <c r="JHY89" s="3"/>
      <c r="JHZ89" s="3"/>
      <c r="JIA89" s="3"/>
      <c r="JIB89" s="3"/>
      <c r="JIC89" s="3"/>
      <c r="JID89" s="3"/>
      <c r="JIE89" s="3"/>
      <c r="JIF89" s="3"/>
      <c r="JIG89" s="3"/>
      <c r="JIH89" s="3"/>
      <c r="JII89" s="3"/>
      <c r="JIJ89" s="3"/>
      <c r="JIK89" s="3"/>
      <c r="JIL89" s="3"/>
      <c r="JIM89" s="3"/>
      <c r="JIN89" s="3"/>
      <c r="JIO89" s="3"/>
      <c r="JIP89" s="3"/>
      <c r="JIQ89" s="3"/>
      <c r="JIR89" s="3"/>
      <c r="JIS89" s="3"/>
      <c r="JIT89" s="3"/>
      <c r="JIU89" s="3"/>
      <c r="JIV89" s="3"/>
      <c r="JIW89" s="3"/>
      <c r="JIX89" s="3"/>
      <c r="JIY89" s="3"/>
      <c r="JIZ89" s="3"/>
      <c r="JJA89" s="3"/>
      <c r="JJB89" s="3"/>
      <c r="JJC89" s="3"/>
      <c r="JJD89" s="3"/>
      <c r="JJE89" s="3"/>
      <c r="JJF89" s="3"/>
      <c r="JJG89" s="3"/>
      <c r="JJH89" s="3"/>
      <c r="JJI89" s="3"/>
      <c r="JJJ89" s="3"/>
      <c r="JJK89" s="3"/>
      <c r="JJL89" s="3"/>
      <c r="JJM89" s="3"/>
      <c r="JJN89" s="3"/>
      <c r="JJO89" s="3"/>
      <c r="JJP89" s="3"/>
      <c r="JJQ89" s="3"/>
      <c r="JJR89" s="3"/>
      <c r="JJS89" s="3"/>
      <c r="JJT89" s="3"/>
      <c r="JJU89" s="3"/>
      <c r="JJV89" s="3"/>
      <c r="JJW89" s="3"/>
      <c r="JJX89" s="3"/>
      <c r="JJY89" s="3"/>
      <c r="JJZ89" s="3"/>
      <c r="JKA89" s="3"/>
      <c r="JKB89" s="3"/>
      <c r="JKC89" s="3"/>
      <c r="JKD89" s="3"/>
      <c r="JKE89" s="3"/>
      <c r="JKF89" s="3"/>
      <c r="JKG89" s="3"/>
      <c r="JKH89" s="3"/>
      <c r="JKI89" s="3"/>
      <c r="JKJ89" s="3"/>
      <c r="JKK89" s="3"/>
      <c r="JKL89" s="3"/>
      <c r="JKM89" s="3"/>
      <c r="JKN89" s="3"/>
      <c r="JKO89" s="3"/>
      <c r="JKP89" s="3"/>
      <c r="JKQ89" s="3"/>
      <c r="JKR89" s="3"/>
      <c r="JKS89" s="3"/>
      <c r="JKT89" s="3"/>
      <c r="JKU89" s="3"/>
      <c r="JKV89" s="3"/>
      <c r="JKW89" s="3"/>
      <c r="JKX89" s="3"/>
      <c r="JKY89" s="3"/>
      <c r="JKZ89" s="3"/>
      <c r="JLA89" s="3"/>
      <c r="JLB89" s="3"/>
      <c r="JLC89" s="3"/>
      <c r="JLD89" s="3"/>
      <c r="JLE89" s="3"/>
      <c r="JLF89" s="3"/>
      <c r="JLG89" s="3"/>
      <c r="JLH89" s="3"/>
      <c r="JLI89" s="3"/>
      <c r="JLJ89" s="3"/>
      <c r="JLK89" s="3"/>
      <c r="JLL89" s="3"/>
      <c r="JLM89" s="3"/>
      <c r="JLN89" s="3"/>
      <c r="JLO89" s="3"/>
      <c r="JLP89" s="3"/>
      <c r="JLQ89" s="3"/>
      <c r="JLR89" s="3"/>
      <c r="JLS89" s="3"/>
      <c r="JLT89" s="3"/>
      <c r="JLU89" s="3"/>
      <c r="JLV89" s="3"/>
      <c r="JLW89" s="3"/>
      <c r="JLX89" s="3"/>
      <c r="JLY89" s="3"/>
      <c r="JLZ89" s="3"/>
      <c r="JMA89" s="3"/>
      <c r="JMB89" s="3"/>
      <c r="JMC89" s="3"/>
      <c r="JMD89" s="3"/>
      <c r="JME89" s="3"/>
      <c r="JMF89" s="3"/>
      <c r="JMG89" s="3"/>
      <c r="JMH89" s="3"/>
      <c r="JMI89" s="3"/>
      <c r="JMJ89" s="3"/>
      <c r="JMK89" s="3"/>
      <c r="JML89" s="3"/>
      <c r="JMM89" s="3"/>
      <c r="JMN89" s="3"/>
      <c r="JMO89" s="3"/>
      <c r="JMP89" s="3"/>
      <c r="JMQ89" s="3"/>
      <c r="JMR89" s="3"/>
      <c r="JMS89" s="3"/>
      <c r="JMT89" s="3"/>
      <c r="JMU89" s="3"/>
      <c r="JMV89" s="3"/>
      <c r="JMW89" s="3"/>
      <c r="JMX89" s="3"/>
      <c r="JMY89" s="3"/>
      <c r="JMZ89" s="3"/>
      <c r="JNA89" s="3"/>
      <c r="JNB89" s="3"/>
      <c r="JNC89" s="3"/>
      <c r="JND89" s="3"/>
      <c r="JNE89" s="3"/>
      <c r="JNF89" s="3"/>
      <c r="JNG89" s="3"/>
      <c r="JNH89" s="3"/>
      <c r="JNI89" s="3"/>
      <c r="JNJ89" s="3"/>
      <c r="JNK89" s="3"/>
      <c r="JNL89" s="3"/>
      <c r="JNM89" s="3"/>
      <c r="JNN89" s="3"/>
      <c r="JNO89" s="3"/>
      <c r="JNP89" s="3"/>
      <c r="JNQ89" s="3"/>
      <c r="JNR89" s="3"/>
      <c r="JNS89" s="3"/>
      <c r="JNT89" s="3"/>
      <c r="JNU89" s="3"/>
      <c r="JNV89" s="3"/>
      <c r="JNW89" s="3"/>
      <c r="JNX89" s="3"/>
      <c r="JNY89" s="3"/>
      <c r="JNZ89" s="3"/>
      <c r="JOA89" s="3"/>
      <c r="JOB89" s="3"/>
      <c r="JOC89" s="3"/>
      <c r="JOD89" s="3"/>
      <c r="JOE89" s="3"/>
      <c r="JOF89" s="3"/>
      <c r="JOG89" s="3"/>
      <c r="JOH89" s="3"/>
      <c r="JOI89" s="3"/>
      <c r="JOJ89" s="3"/>
      <c r="JOK89" s="3"/>
      <c r="JOL89" s="3"/>
      <c r="JOM89" s="3"/>
      <c r="JON89" s="3"/>
      <c r="JOO89" s="3"/>
      <c r="JOP89" s="3"/>
      <c r="JOQ89" s="3"/>
      <c r="JOR89" s="3"/>
      <c r="JOS89" s="3"/>
      <c r="JOT89" s="3"/>
      <c r="JOU89" s="3"/>
      <c r="JOV89" s="3"/>
      <c r="JOW89" s="3"/>
      <c r="JOX89" s="3"/>
      <c r="JOY89" s="3"/>
      <c r="JOZ89" s="3"/>
      <c r="JPA89" s="3"/>
      <c r="JPB89" s="3"/>
      <c r="JPC89" s="3"/>
      <c r="JPD89" s="3"/>
      <c r="JPE89" s="3"/>
      <c r="JPF89" s="3"/>
      <c r="JPG89" s="3"/>
      <c r="JPH89" s="3"/>
      <c r="JPI89" s="3"/>
      <c r="JPJ89" s="3"/>
      <c r="JPK89" s="3"/>
      <c r="JPL89" s="3"/>
      <c r="JPM89" s="3"/>
      <c r="JPN89" s="3"/>
      <c r="JPO89" s="3"/>
      <c r="JPP89" s="3"/>
      <c r="JPQ89" s="3"/>
      <c r="JPR89" s="3"/>
      <c r="JPS89" s="3"/>
      <c r="JPT89" s="3"/>
      <c r="JPU89" s="3"/>
      <c r="JPV89" s="3"/>
      <c r="JPW89" s="3"/>
      <c r="JPX89" s="3"/>
      <c r="JPY89" s="3"/>
      <c r="JPZ89" s="3"/>
      <c r="JQA89" s="3"/>
      <c r="JQB89" s="3"/>
      <c r="JQC89" s="3"/>
      <c r="JQD89" s="3"/>
      <c r="JQE89" s="3"/>
      <c r="JQF89" s="3"/>
      <c r="JQG89" s="3"/>
      <c r="JQH89" s="3"/>
      <c r="JQI89" s="3"/>
      <c r="JQJ89" s="3"/>
      <c r="JQK89" s="3"/>
      <c r="JQL89" s="3"/>
      <c r="JQM89" s="3"/>
      <c r="JQN89" s="3"/>
      <c r="JQO89" s="3"/>
      <c r="JQP89" s="3"/>
      <c r="JQQ89" s="3"/>
      <c r="JQR89" s="3"/>
      <c r="JQS89" s="3"/>
      <c r="JQT89" s="3"/>
      <c r="JQU89" s="3"/>
      <c r="JQV89" s="3"/>
      <c r="JQW89" s="3"/>
      <c r="JQX89" s="3"/>
      <c r="JQY89" s="3"/>
      <c r="JQZ89" s="3"/>
      <c r="JRA89" s="3"/>
      <c r="JRB89" s="3"/>
      <c r="JRC89" s="3"/>
      <c r="JRD89" s="3"/>
      <c r="JRE89" s="3"/>
      <c r="JRF89" s="3"/>
      <c r="JRG89" s="3"/>
      <c r="JRH89" s="3"/>
      <c r="JRI89" s="3"/>
      <c r="JRJ89" s="3"/>
      <c r="JRK89" s="3"/>
      <c r="JRL89" s="3"/>
      <c r="JRM89" s="3"/>
      <c r="JRN89" s="3"/>
      <c r="JRO89" s="3"/>
      <c r="JRP89" s="3"/>
      <c r="JRQ89" s="3"/>
      <c r="JRR89" s="3"/>
      <c r="JRS89" s="3"/>
      <c r="JRT89" s="3"/>
      <c r="JRU89" s="3"/>
      <c r="JRV89" s="3"/>
      <c r="JRW89" s="3"/>
      <c r="JRX89" s="3"/>
      <c r="JRY89" s="3"/>
      <c r="JRZ89" s="3"/>
      <c r="JSA89" s="3"/>
      <c r="JSB89" s="3"/>
      <c r="JSC89" s="3"/>
      <c r="JSD89" s="3"/>
      <c r="JSE89" s="3"/>
      <c r="JSF89" s="3"/>
      <c r="JSG89" s="3"/>
      <c r="JSH89" s="3"/>
      <c r="JSI89" s="3"/>
      <c r="JSJ89" s="3"/>
      <c r="JSK89" s="3"/>
      <c r="JSL89" s="3"/>
      <c r="JSM89" s="3"/>
      <c r="JSN89" s="3"/>
      <c r="JSO89" s="3"/>
      <c r="JSP89" s="3"/>
      <c r="JSQ89" s="3"/>
      <c r="JSR89" s="3"/>
      <c r="JSS89" s="3"/>
      <c r="JST89" s="3"/>
      <c r="JSU89" s="3"/>
      <c r="JSV89" s="3"/>
      <c r="JSW89" s="3"/>
      <c r="JSX89" s="3"/>
      <c r="JSY89" s="3"/>
      <c r="JSZ89" s="3"/>
      <c r="JTA89" s="3"/>
      <c r="JTB89" s="3"/>
      <c r="JTC89" s="3"/>
      <c r="JTD89" s="3"/>
      <c r="JTE89" s="3"/>
      <c r="JTF89" s="3"/>
      <c r="JTG89" s="3"/>
      <c r="JTH89" s="3"/>
      <c r="JTI89" s="3"/>
      <c r="JTJ89" s="3"/>
      <c r="JTK89" s="3"/>
      <c r="JTL89" s="3"/>
      <c r="JTM89" s="3"/>
      <c r="JTN89" s="3"/>
      <c r="JTO89" s="3"/>
      <c r="JTP89" s="3"/>
      <c r="JTQ89" s="3"/>
      <c r="JTR89" s="3"/>
      <c r="JTS89" s="3"/>
      <c r="JTT89" s="3"/>
      <c r="JTU89" s="3"/>
      <c r="JTV89" s="3"/>
      <c r="JTW89" s="3"/>
      <c r="JTX89" s="3"/>
      <c r="JTY89" s="3"/>
      <c r="JTZ89" s="3"/>
      <c r="JUA89" s="3"/>
      <c r="JUB89" s="3"/>
      <c r="JUC89" s="3"/>
      <c r="JUD89" s="3"/>
      <c r="JUE89" s="3"/>
      <c r="JUF89" s="3"/>
      <c r="JUG89" s="3"/>
      <c r="JUH89" s="3"/>
      <c r="JUI89" s="3"/>
      <c r="JUJ89" s="3"/>
      <c r="JUK89" s="3"/>
      <c r="JUL89" s="3"/>
      <c r="JUM89" s="3"/>
      <c r="JUN89" s="3"/>
      <c r="JUO89" s="3"/>
      <c r="JUP89" s="3"/>
      <c r="JUQ89" s="3"/>
      <c r="JUR89" s="3"/>
      <c r="JUS89" s="3"/>
      <c r="JUT89" s="3"/>
      <c r="JUU89" s="3"/>
      <c r="JUV89" s="3"/>
      <c r="JUW89" s="3"/>
      <c r="JUX89" s="3"/>
      <c r="JUY89" s="3"/>
      <c r="JUZ89" s="3"/>
      <c r="JVA89" s="3"/>
      <c r="JVB89" s="3"/>
      <c r="JVC89" s="3"/>
      <c r="JVD89" s="3"/>
      <c r="JVE89" s="3"/>
      <c r="JVF89" s="3"/>
      <c r="JVG89" s="3"/>
      <c r="JVH89" s="3"/>
      <c r="JVI89" s="3"/>
      <c r="JVJ89" s="3"/>
      <c r="JVK89" s="3"/>
      <c r="JVL89" s="3"/>
      <c r="JVM89" s="3"/>
      <c r="JVN89" s="3"/>
      <c r="JVO89" s="3"/>
      <c r="JVP89" s="3"/>
      <c r="JVQ89" s="3"/>
      <c r="JVR89" s="3"/>
      <c r="JVS89" s="3"/>
      <c r="JVT89" s="3"/>
      <c r="JVU89" s="3"/>
      <c r="JVV89" s="3"/>
      <c r="JVW89" s="3"/>
      <c r="JVX89" s="3"/>
      <c r="JVY89" s="3"/>
      <c r="JVZ89" s="3"/>
      <c r="JWA89" s="3"/>
      <c r="JWB89" s="3"/>
      <c r="JWC89" s="3"/>
      <c r="JWD89" s="3"/>
      <c r="JWE89" s="3"/>
      <c r="JWF89" s="3"/>
      <c r="JWG89" s="3"/>
      <c r="JWH89" s="3"/>
      <c r="JWI89" s="3"/>
      <c r="JWJ89" s="3"/>
      <c r="JWK89" s="3"/>
      <c r="JWL89" s="3"/>
      <c r="JWM89" s="3"/>
      <c r="JWN89" s="3"/>
      <c r="JWO89" s="3"/>
      <c r="JWP89" s="3"/>
      <c r="JWQ89" s="3"/>
      <c r="JWR89" s="3"/>
      <c r="JWS89" s="3"/>
      <c r="JWT89" s="3"/>
      <c r="JWU89" s="3"/>
      <c r="JWV89" s="3"/>
      <c r="JWW89" s="3"/>
      <c r="JWX89" s="3"/>
      <c r="JWY89" s="3"/>
      <c r="JWZ89" s="3"/>
      <c r="JXA89" s="3"/>
      <c r="JXB89" s="3"/>
      <c r="JXC89" s="3"/>
      <c r="JXD89" s="3"/>
      <c r="JXE89" s="3"/>
      <c r="JXF89" s="3"/>
      <c r="JXG89" s="3"/>
      <c r="JXH89" s="3"/>
      <c r="JXI89" s="3"/>
      <c r="JXJ89" s="3"/>
      <c r="JXK89" s="3"/>
      <c r="JXL89" s="3"/>
      <c r="JXM89" s="3"/>
      <c r="JXN89" s="3"/>
      <c r="JXO89" s="3"/>
      <c r="JXP89" s="3"/>
      <c r="JXQ89" s="3"/>
      <c r="JXR89" s="3"/>
      <c r="JXS89" s="3"/>
      <c r="JXT89" s="3"/>
      <c r="JXU89" s="3"/>
      <c r="JXV89" s="3"/>
      <c r="JXW89" s="3"/>
      <c r="JXX89" s="3"/>
      <c r="JXY89" s="3"/>
      <c r="JXZ89" s="3"/>
      <c r="JYA89" s="3"/>
      <c r="JYB89" s="3"/>
      <c r="JYC89" s="3"/>
      <c r="JYD89" s="3"/>
      <c r="JYE89" s="3"/>
      <c r="JYF89" s="3"/>
      <c r="JYG89" s="3"/>
      <c r="JYH89" s="3"/>
      <c r="JYI89" s="3"/>
      <c r="JYJ89" s="3"/>
      <c r="JYK89" s="3"/>
      <c r="JYL89" s="3"/>
      <c r="JYM89" s="3"/>
      <c r="JYN89" s="3"/>
      <c r="JYO89" s="3"/>
      <c r="JYP89" s="3"/>
      <c r="JYQ89" s="3"/>
      <c r="JYR89" s="3"/>
      <c r="JYS89" s="3"/>
      <c r="JYT89" s="3"/>
      <c r="JYU89" s="3"/>
      <c r="JYV89" s="3"/>
      <c r="JYW89" s="3"/>
      <c r="JYX89" s="3"/>
      <c r="JYY89" s="3"/>
      <c r="JYZ89" s="3"/>
      <c r="JZA89" s="3"/>
      <c r="JZB89" s="3"/>
      <c r="JZC89" s="3"/>
      <c r="JZD89" s="3"/>
      <c r="JZE89" s="3"/>
      <c r="JZF89" s="3"/>
      <c r="JZG89" s="3"/>
      <c r="JZH89" s="3"/>
      <c r="JZI89" s="3"/>
      <c r="JZJ89" s="3"/>
      <c r="JZK89" s="3"/>
      <c r="JZL89" s="3"/>
      <c r="JZM89" s="3"/>
      <c r="JZN89" s="3"/>
      <c r="JZO89" s="3"/>
      <c r="JZP89" s="3"/>
      <c r="JZQ89" s="3"/>
      <c r="JZR89" s="3"/>
      <c r="JZS89" s="3"/>
      <c r="JZT89" s="3"/>
      <c r="JZU89" s="3"/>
      <c r="JZV89" s="3"/>
      <c r="JZW89" s="3"/>
      <c r="JZX89" s="3"/>
      <c r="JZY89" s="3"/>
      <c r="JZZ89" s="3"/>
      <c r="KAA89" s="3"/>
      <c r="KAB89" s="3"/>
      <c r="KAC89" s="3"/>
      <c r="KAD89" s="3"/>
      <c r="KAE89" s="3"/>
      <c r="KAF89" s="3"/>
      <c r="KAG89" s="3"/>
      <c r="KAH89" s="3"/>
      <c r="KAI89" s="3"/>
      <c r="KAJ89" s="3"/>
      <c r="KAK89" s="3"/>
      <c r="KAL89" s="3"/>
      <c r="KAM89" s="3"/>
      <c r="KAN89" s="3"/>
      <c r="KAO89" s="3"/>
      <c r="KAP89" s="3"/>
      <c r="KAQ89" s="3"/>
      <c r="KAR89" s="3"/>
      <c r="KAS89" s="3"/>
      <c r="KAT89" s="3"/>
      <c r="KAU89" s="3"/>
      <c r="KAV89" s="3"/>
      <c r="KAW89" s="3"/>
      <c r="KAX89" s="3"/>
      <c r="KAY89" s="3"/>
      <c r="KAZ89" s="3"/>
      <c r="KBA89" s="3"/>
      <c r="KBB89" s="3"/>
      <c r="KBC89" s="3"/>
      <c r="KBD89" s="3"/>
      <c r="KBE89" s="3"/>
      <c r="KBF89" s="3"/>
      <c r="KBG89" s="3"/>
      <c r="KBH89" s="3"/>
      <c r="KBI89" s="3"/>
      <c r="KBJ89" s="3"/>
      <c r="KBK89" s="3"/>
      <c r="KBL89" s="3"/>
      <c r="KBM89" s="3"/>
      <c r="KBN89" s="3"/>
      <c r="KBO89" s="3"/>
      <c r="KBP89" s="3"/>
      <c r="KBQ89" s="3"/>
      <c r="KBR89" s="3"/>
      <c r="KBS89" s="3"/>
      <c r="KBT89" s="3"/>
      <c r="KBU89" s="3"/>
      <c r="KBV89" s="3"/>
      <c r="KBW89" s="3"/>
      <c r="KBX89" s="3"/>
      <c r="KBY89" s="3"/>
      <c r="KBZ89" s="3"/>
      <c r="KCA89" s="3"/>
      <c r="KCB89" s="3"/>
      <c r="KCC89" s="3"/>
      <c r="KCD89" s="3"/>
      <c r="KCE89" s="3"/>
      <c r="KCF89" s="3"/>
      <c r="KCG89" s="3"/>
      <c r="KCH89" s="3"/>
      <c r="KCI89" s="3"/>
      <c r="KCJ89" s="3"/>
      <c r="KCK89" s="3"/>
      <c r="KCL89" s="3"/>
      <c r="KCM89" s="3"/>
      <c r="KCN89" s="3"/>
      <c r="KCO89" s="3"/>
      <c r="KCP89" s="3"/>
      <c r="KCQ89" s="3"/>
      <c r="KCR89" s="3"/>
      <c r="KCS89" s="3"/>
      <c r="KCT89" s="3"/>
      <c r="KCU89" s="3"/>
      <c r="KCV89" s="3"/>
      <c r="KCW89" s="3"/>
      <c r="KCX89" s="3"/>
      <c r="KCY89" s="3"/>
      <c r="KCZ89" s="3"/>
      <c r="KDA89" s="3"/>
      <c r="KDB89" s="3"/>
      <c r="KDC89" s="3"/>
      <c r="KDD89" s="3"/>
      <c r="KDE89" s="3"/>
      <c r="KDF89" s="3"/>
      <c r="KDG89" s="3"/>
      <c r="KDH89" s="3"/>
      <c r="KDI89" s="3"/>
      <c r="KDJ89" s="3"/>
      <c r="KDK89" s="3"/>
      <c r="KDL89" s="3"/>
      <c r="KDM89" s="3"/>
      <c r="KDN89" s="3"/>
      <c r="KDO89" s="3"/>
      <c r="KDP89" s="3"/>
      <c r="KDQ89" s="3"/>
      <c r="KDR89" s="3"/>
      <c r="KDS89" s="3"/>
      <c r="KDT89" s="3"/>
      <c r="KDU89" s="3"/>
      <c r="KDV89" s="3"/>
      <c r="KDW89" s="3"/>
      <c r="KDX89" s="3"/>
      <c r="KDY89" s="3"/>
      <c r="KDZ89" s="3"/>
      <c r="KEA89" s="3"/>
      <c r="KEB89" s="3"/>
      <c r="KEC89" s="3"/>
      <c r="KED89" s="3"/>
      <c r="KEE89" s="3"/>
      <c r="KEF89" s="3"/>
      <c r="KEG89" s="3"/>
      <c r="KEH89" s="3"/>
      <c r="KEI89" s="3"/>
      <c r="KEJ89" s="3"/>
      <c r="KEK89" s="3"/>
      <c r="KEL89" s="3"/>
      <c r="KEM89" s="3"/>
      <c r="KEN89" s="3"/>
      <c r="KEO89" s="3"/>
      <c r="KEP89" s="3"/>
      <c r="KEQ89" s="3"/>
      <c r="KER89" s="3"/>
      <c r="KES89" s="3"/>
      <c r="KET89" s="3"/>
      <c r="KEU89" s="3"/>
      <c r="KEV89" s="3"/>
      <c r="KEW89" s="3"/>
      <c r="KEX89" s="3"/>
      <c r="KEY89" s="3"/>
      <c r="KEZ89" s="3"/>
      <c r="KFA89" s="3"/>
      <c r="KFB89" s="3"/>
      <c r="KFC89" s="3"/>
      <c r="KFD89" s="3"/>
      <c r="KFE89" s="3"/>
      <c r="KFF89" s="3"/>
      <c r="KFG89" s="3"/>
      <c r="KFH89" s="3"/>
      <c r="KFI89" s="3"/>
      <c r="KFJ89" s="3"/>
      <c r="KFK89" s="3"/>
      <c r="KFL89" s="3"/>
      <c r="KFM89" s="3"/>
      <c r="KFN89" s="3"/>
      <c r="KFO89" s="3"/>
      <c r="KFP89" s="3"/>
      <c r="KFQ89" s="3"/>
      <c r="KFR89" s="3"/>
      <c r="KFS89" s="3"/>
      <c r="KFT89" s="3"/>
      <c r="KFU89" s="3"/>
      <c r="KFV89" s="3"/>
      <c r="KFW89" s="3"/>
      <c r="KFX89" s="3"/>
      <c r="KFY89" s="3"/>
      <c r="KFZ89" s="3"/>
      <c r="KGA89" s="3"/>
      <c r="KGB89" s="3"/>
      <c r="KGC89" s="3"/>
      <c r="KGD89" s="3"/>
      <c r="KGE89" s="3"/>
      <c r="KGF89" s="3"/>
      <c r="KGG89" s="3"/>
      <c r="KGH89" s="3"/>
      <c r="KGI89" s="3"/>
      <c r="KGJ89" s="3"/>
      <c r="KGK89" s="3"/>
      <c r="KGL89" s="3"/>
      <c r="KGM89" s="3"/>
      <c r="KGN89" s="3"/>
      <c r="KGO89" s="3"/>
      <c r="KGP89" s="3"/>
      <c r="KGQ89" s="3"/>
      <c r="KGR89" s="3"/>
      <c r="KGS89" s="3"/>
      <c r="KGT89" s="3"/>
      <c r="KGU89" s="3"/>
      <c r="KGV89" s="3"/>
      <c r="KGW89" s="3"/>
      <c r="KGX89" s="3"/>
      <c r="KGY89" s="3"/>
      <c r="KGZ89" s="3"/>
      <c r="KHA89" s="3"/>
      <c r="KHB89" s="3"/>
      <c r="KHC89" s="3"/>
      <c r="KHD89" s="3"/>
      <c r="KHE89" s="3"/>
      <c r="KHF89" s="3"/>
      <c r="KHG89" s="3"/>
      <c r="KHH89" s="3"/>
      <c r="KHI89" s="3"/>
      <c r="KHJ89" s="3"/>
      <c r="KHK89" s="3"/>
      <c r="KHL89" s="3"/>
      <c r="KHM89" s="3"/>
      <c r="KHN89" s="3"/>
      <c r="KHO89" s="3"/>
      <c r="KHP89" s="3"/>
      <c r="KHQ89" s="3"/>
      <c r="KHR89" s="3"/>
      <c r="KHS89" s="3"/>
      <c r="KHT89" s="3"/>
      <c r="KHU89" s="3"/>
      <c r="KHV89" s="3"/>
      <c r="KHW89" s="3"/>
      <c r="KHX89" s="3"/>
      <c r="KHY89" s="3"/>
      <c r="KHZ89" s="3"/>
      <c r="KIA89" s="3"/>
      <c r="KIB89" s="3"/>
      <c r="KIC89" s="3"/>
      <c r="KID89" s="3"/>
      <c r="KIE89" s="3"/>
      <c r="KIF89" s="3"/>
      <c r="KIG89" s="3"/>
      <c r="KIH89" s="3"/>
      <c r="KII89" s="3"/>
      <c r="KIJ89" s="3"/>
      <c r="KIK89" s="3"/>
      <c r="KIL89" s="3"/>
      <c r="KIM89" s="3"/>
      <c r="KIN89" s="3"/>
      <c r="KIO89" s="3"/>
      <c r="KIP89" s="3"/>
      <c r="KIQ89" s="3"/>
      <c r="KIR89" s="3"/>
      <c r="KIS89" s="3"/>
      <c r="KIT89" s="3"/>
      <c r="KIU89" s="3"/>
      <c r="KIV89" s="3"/>
      <c r="KIW89" s="3"/>
      <c r="KIX89" s="3"/>
      <c r="KIY89" s="3"/>
      <c r="KIZ89" s="3"/>
      <c r="KJA89" s="3"/>
      <c r="KJB89" s="3"/>
      <c r="KJC89" s="3"/>
      <c r="KJD89" s="3"/>
      <c r="KJE89" s="3"/>
      <c r="KJF89" s="3"/>
      <c r="KJG89" s="3"/>
      <c r="KJH89" s="3"/>
      <c r="KJI89" s="3"/>
      <c r="KJJ89" s="3"/>
      <c r="KJK89" s="3"/>
      <c r="KJL89" s="3"/>
      <c r="KJM89" s="3"/>
      <c r="KJN89" s="3"/>
      <c r="KJO89" s="3"/>
      <c r="KJP89" s="3"/>
      <c r="KJQ89" s="3"/>
      <c r="KJR89" s="3"/>
      <c r="KJS89" s="3"/>
      <c r="KJT89" s="3"/>
      <c r="KJU89" s="3"/>
      <c r="KJV89" s="3"/>
      <c r="KJW89" s="3"/>
      <c r="KJX89" s="3"/>
      <c r="KJY89" s="3"/>
      <c r="KJZ89" s="3"/>
      <c r="KKA89" s="3"/>
      <c r="KKB89" s="3"/>
      <c r="KKC89" s="3"/>
      <c r="KKD89" s="3"/>
      <c r="KKE89" s="3"/>
      <c r="KKF89" s="3"/>
      <c r="KKG89" s="3"/>
      <c r="KKH89" s="3"/>
      <c r="KKI89" s="3"/>
      <c r="KKJ89" s="3"/>
      <c r="KKK89" s="3"/>
      <c r="KKL89" s="3"/>
      <c r="KKM89" s="3"/>
      <c r="KKN89" s="3"/>
      <c r="KKO89" s="3"/>
      <c r="KKP89" s="3"/>
      <c r="KKQ89" s="3"/>
      <c r="KKR89" s="3"/>
      <c r="KKS89" s="3"/>
      <c r="KKT89" s="3"/>
      <c r="KKU89" s="3"/>
      <c r="KKV89" s="3"/>
      <c r="KKW89" s="3"/>
      <c r="KKX89" s="3"/>
      <c r="KKY89" s="3"/>
      <c r="KKZ89" s="3"/>
      <c r="KLA89" s="3"/>
      <c r="KLB89" s="3"/>
      <c r="KLC89" s="3"/>
      <c r="KLD89" s="3"/>
      <c r="KLE89" s="3"/>
      <c r="KLF89" s="3"/>
      <c r="KLG89" s="3"/>
      <c r="KLH89" s="3"/>
      <c r="KLI89" s="3"/>
      <c r="KLJ89" s="3"/>
      <c r="KLK89" s="3"/>
      <c r="KLL89" s="3"/>
      <c r="KLM89" s="3"/>
      <c r="KLN89" s="3"/>
      <c r="KLO89" s="3"/>
      <c r="KLP89" s="3"/>
      <c r="KLQ89" s="3"/>
      <c r="KLR89" s="3"/>
      <c r="KLS89" s="3"/>
      <c r="KLT89" s="3"/>
      <c r="KLU89" s="3"/>
      <c r="KLV89" s="3"/>
      <c r="KLW89" s="3"/>
      <c r="KLX89" s="3"/>
      <c r="KLY89" s="3"/>
      <c r="KLZ89" s="3"/>
      <c r="KMA89" s="3"/>
      <c r="KMB89" s="3"/>
      <c r="KMC89" s="3"/>
      <c r="KMD89" s="3"/>
      <c r="KME89" s="3"/>
      <c r="KMF89" s="3"/>
      <c r="KMG89" s="3"/>
      <c r="KMH89" s="3"/>
      <c r="KMI89" s="3"/>
      <c r="KMJ89" s="3"/>
      <c r="KMK89" s="3"/>
      <c r="KML89" s="3"/>
      <c r="KMM89" s="3"/>
      <c r="KMN89" s="3"/>
      <c r="KMO89" s="3"/>
      <c r="KMP89" s="3"/>
      <c r="KMQ89" s="3"/>
      <c r="KMR89" s="3"/>
      <c r="KMS89" s="3"/>
      <c r="KMT89" s="3"/>
      <c r="KMU89" s="3"/>
      <c r="KMV89" s="3"/>
      <c r="KMW89" s="3"/>
      <c r="KMX89" s="3"/>
      <c r="KMY89" s="3"/>
      <c r="KMZ89" s="3"/>
      <c r="KNA89" s="3"/>
      <c r="KNB89" s="3"/>
      <c r="KNC89" s="3"/>
      <c r="KND89" s="3"/>
      <c r="KNE89" s="3"/>
      <c r="KNF89" s="3"/>
      <c r="KNG89" s="3"/>
      <c r="KNH89" s="3"/>
      <c r="KNI89" s="3"/>
      <c r="KNJ89" s="3"/>
      <c r="KNK89" s="3"/>
      <c r="KNL89" s="3"/>
      <c r="KNM89" s="3"/>
      <c r="KNN89" s="3"/>
      <c r="KNO89" s="3"/>
      <c r="KNP89" s="3"/>
      <c r="KNQ89" s="3"/>
      <c r="KNR89" s="3"/>
      <c r="KNS89" s="3"/>
      <c r="KNT89" s="3"/>
      <c r="KNU89" s="3"/>
      <c r="KNV89" s="3"/>
      <c r="KNW89" s="3"/>
      <c r="KNX89" s="3"/>
      <c r="KNY89" s="3"/>
      <c r="KNZ89" s="3"/>
      <c r="KOA89" s="3"/>
      <c r="KOB89" s="3"/>
      <c r="KOC89" s="3"/>
      <c r="KOD89" s="3"/>
      <c r="KOE89" s="3"/>
      <c r="KOF89" s="3"/>
      <c r="KOG89" s="3"/>
      <c r="KOH89" s="3"/>
      <c r="KOI89" s="3"/>
      <c r="KOJ89" s="3"/>
      <c r="KOK89" s="3"/>
      <c r="KOL89" s="3"/>
      <c r="KOM89" s="3"/>
      <c r="KON89" s="3"/>
      <c r="KOO89" s="3"/>
      <c r="KOP89" s="3"/>
      <c r="KOQ89" s="3"/>
      <c r="KOR89" s="3"/>
      <c r="KOS89" s="3"/>
      <c r="KOT89" s="3"/>
      <c r="KOU89" s="3"/>
      <c r="KOV89" s="3"/>
      <c r="KOW89" s="3"/>
      <c r="KOX89" s="3"/>
      <c r="KOY89" s="3"/>
      <c r="KOZ89" s="3"/>
      <c r="KPA89" s="3"/>
      <c r="KPB89" s="3"/>
      <c r="KPC89" s="3"/>
      <c r="KPD89" s="3"/>
      <c r="KPE89" s="3"/>
      <c r="KPF89" s="3"/>
      <c r="KPG89" s="3"/>
      <c r="KPH89" s="3"/>
      <c r="KPI89" s="3"/>
      <c r="KPJ89" s="3"/>
      <c r="KPK89" s="3"/>
      <c r="KPL89" s="3"/>
      <c r="KPM89" s="3"/>
      <c r="KPN89" s="3"/>
      <c r="KPO89" s="3"/>
      <c r="KPP89" s="3"/>
      <c r="KPQ89" s="3"/>
      <c r="KPR89" s="3"/>
      <c r="KPS89" s="3"/>
      <c r="KPT89" s="3"/>
      <c r="KPU89" s="3"/>
      <c r="KPV89" s="3"/>
      <c r="KPW89" s="3"/>
      <c r="KPX89" s="3"/>
      <c r="KPY89" s="3"/>
      <c r="KPZ89" s="3"/>
      <c r="KQA89" s="3"/>
      <c r="KQB89" s="3"/>
      <c r="KQC89" s="3"/>
      <c r="KQD89" s="3"/>
      <c r="KQE89" s="3"/>
      <c r="KQF89" s="3"/>
      <c r="KQG89" s="3"/>
      <c r="KQH89" s="3"/>
      <c r="KQI89" s="3"/>
      <c r="KQJ89" s="3"/>
      <c r="KQK89" s="3"/>
      <c r="KQL89" s="3"/>
      <c r="KQM89" s="3"/>
      <c r="KQN89" s="3"/>
      <c r="KQO89" s="3"/>
      <c r="KQP89" s="3"/>
      <c r="KQQ89" s="3"/>
      <c r="KQR89" s="3"/>
      <c r="KQS89" s="3"/>
      <c r="KQT89" s="3"/>
      <c r="KQU89" s="3"/>
      <c r="KQV89" s="3"/>
      <c r="KQW89" s="3"/>
      <c r="KQX89" s="3"/>
      <c r="KQY89" s="3"/>
      <c r="KQZ89" s="3"/>
      <c r="KRA89" s="3"/>
      <c r="KRB89" s="3"/>
      <c r="KRC89" s="3"/>
      <c r="KRD89" s="3"/>
      <c r="KRE89" s="3"/>
      <c r="KRF89" s="3"/>
      <c r="KRG89" s="3"/>
      <c r="KRH89" s="3"/>
      <c r="KRI89" s="3"/>
      <c r="KRJ89" s="3"/>
      <c r="KRK89" s="3"/>
      <c r="KRL89" s="3"/>
      <c r="KRM89" s="3"/>
      <c r="KRN89" s="3"/>
      <c r="KRO89" s="3"/>
      <c r="KRP89" s="3"/>
      <c r="KRQ89" s="3"/>
      <c r="KRR89" s="3"/>
      <c r="KRS89" s="3"/>
      <c r="KRT89" s="3"/>
      <c r="KRU89" s="3"/>
      <c r="KRV89" s="3"/>
      <c r="KRW89" s="3"/>
      <c r="KRX89" s="3"/>
      <c r="KRY89" s="3"/>
      <c r="KRZ89" s="3"/>
      <c r="KSA89" s="3"/>
      <c r="KSB89" s="3"/>
      <c r="KSC89" s="3"/>
      <c r="KSD89" s="3"/>
      <c r="KSE89" s="3"/>
      <c r="KSF89" s="3"/>
      <c r="KSG89" s="3"/>
      <c r="KSH89" s="3"/>
      <c r="KSI89" s="3"/>
      <c r="KSJ89" s="3"/>
      <c r="KSK89" s="3"/>
      <c r="KSL89" s="3"/>
      <c r="KSM89" s="3"/>
      <c r="KSN89" s="3"/>
      <c r="KSO89" s="3"/>
      <c r="KSP89" s="3"/>
      <c r="KSQ89" s="3"/>
      <c r="KSR89" s="3"/>
      <c r="KSS89" s="3"/>
      <c r="KST89" s="3"/>
      <c r="KSU89" s="3"/>
      <c r="KSV89" s="3"/>
      <c r="KSW89" s="3"/>
      <c r="KSX89" s="3"/>
      <c r="KSY89" s="3"/>
      <c r="KSZ89" s="3"/>
      <c r="KTA89" s="3"/>
      <c r="KTB89" s="3"/>
      <c r="KTC89" s="3"/>
      <c r="KTD89" s="3"/>
      <c r="KTE89" s="3"/>
      <c r="KTF89" s="3"/>
      <c r="KTG89" s="3"/>
      <c r="KTH89" s="3"/>
      <c r="KTI89" s="3"/>
      <c r="KTJ89" s="3"/>
      <c r="KTK89" s="3"/>
      <c r="KTL89" s="3"/>
      <c r="KTM89" s="3"/>
      <c r="KTN89" s="3"/>
      <c r="KTO89" s="3"/>
      <c r="KTP89" s="3"/>
      <c r="KTQ89" s="3"/>
      <c r="KTR89" s="3"/>
      <c r="KTS89" s="3"/>
      <c r="KTT89" s="3"/>
      <c r="KTU89" s="3"/>
      <c r="KTV89" s="3"/>
      <c r="KTW89" s="3"/>
      <c r="KTX89" s="3"/>
      <c r="KTY89" s="3"/>
      <c r="KTZ89" s="3"/>
      <c r="KUA89" s="3"/>
      <c r="KUB89" s="3"/>
      <c r="KUC89" s="3"/>
      <c r="KUD89" s="3"/>
      <c r="KUE89" s="3"/>
      <c r="KUF89" s="3"/>
      <c r="KUG89" s="3"/>
      <c r="KUH89" s="3"/>
      <c r="KUI89" s="3"/>
      <c r="KUJ89" s="3"/>
      <c r="KUK89" s="3"/>
      <c r="KUL89" s="3"/>
      <c r="KUM89" s="3"/>
      <c r="KUN89" s="3"/>
      <c r="KUO89" s="3"/>
      <c r="KUP89" s="3"/>
      <c r="KUQ89" s="3"/>
      <c r="KUR89" s="3"/>
      <c r="KUS89" s="3"/>
      <c r="KUT89" s="3"/>
      <c r="KUU89" s="3"/>
      <c r="KUV89" s="3"/>
      <c r="KUW89" s="3"/>
      <c r="KUX89" s="3"/>
      <c r="KUY89" s="3"/>
      <c r="KUZ89" s="3"/>
      <c r="KVA89" s="3"/>
      <c r="KVB89" s="3"/>
      <c r="KVC89" s="3"/>
      <c r="KVD89" s="3"/>
      <c r="KVE89" s="3"/>
      <c r="KVF89" s="3"/>
      <c r="KVG89" s="3"/>
      <c r="KVH89" s="3"/>
      <c r="KVI89" s="3"/>
      <c r="KVJ89" s="3"/>
      <c r="KVK89" s="3"/>
      <c r="KVL89" s="3"/>
      <c r="KVM89" s="3"/>
      <c r="KVN89" s="3"/>
      <c r="KVO89" s="3"/>
      <c r="KVP89" s="3"/>
      <c r="KVQ89" s="3"/>
      <c r="KVR89" s="3"/>
      <c r="KVS89" s="3"/>
      <c r="KVT89" s="3"/>
      <c r="KVU89" s="3"/>
      <c r="KVV89" s="3"/>
      <c r="KVW89" s="3"/>
      <c r="KVX89" s="3"/>
      <c r="KVY89" s="3"/>
      <c r="KVZ89" s="3"/>
      <c r="KWA89" s="3"/>
      <c r="KWB89" s="3"/>
      <c r="KWC89" s="3"/>
      <c r="KWD89" s="3"/>
      <c r="KWE89" s="3"/>
      <c r="KWF89" s="3"/>
      <c r="KWG89" s="3"/>
      <c r="KWH89" s="3"/>
      <c r="KWI89" s="3"/>
      <c r="KWJ89" s="3"/>
      <c r="KWK89" s="3"/>
      <c r="KWL89" s="3"/>
      <c r="KWM89" s="3"/>
      <c r="KWN89" s="3"/>
      <c r="KWO89" s="3"/>
      <c r="KWP89" s="3"/>
      <c r="KWQ89" s="3"/>
      <c r="KWR89" s="3"/>
      <c r="KWS89" s="3"/>
      <c r="KWT89" s="3"/>
      <c r="KWU89" s="3"/>
      <c r="KWV89" s="3"/>
      <c r="KWW89" s="3"/>
      <c r="KWX89" s="3"/>
      <c r="KWY89" s="3"/>
      <c r="KWZ89" s="3"/>
      <c r="KXA89" s="3"/>
      <c r="KXB89" s="3"/>
      <c r="KXC89" s="3"/>
      <c r="KXD89" s="3"/>
      <c r="KXE89" s="3"/>
      <c r="KXF89" s="3"/>
      <c r="KXG89" s="3"/>
      <c r="KXH89" s="3"/>
      <c r="KXI89" s="3"/>
      <c r="KXJ89" s="3"/>
      <c r="KXK89" s="3"/>
      <c r="KXL89" s="3"/>
      <c r="KXM89" s="3"/>
      <c r="KXN89" s="3"/>
      <c r="KXO89" s="3"/>
      <c r="KXP89" s="3"/>
      <c r="KXQ89" s="3"/>
      <c r="KXR89" s="3"/>
      <c r="KXS89" s="3"/>
      <c r="KXT89" s="3"/>
      <c r="KXU89" s="3"/>
      <c r="KXV89" s="3"/>
      <c r="KXW89" s="3"/>
      <c r="KXX89" s="3"/>
      <c r="KXY89" s="3"/>
      <c r="KXZ89" s="3"/>
      <c r="KYA89" s="3"/>
      <c r="KYB89" s="3"/>
      <c r="KYC89" s="3"/>
      <c r="KYD89" s="3"/>
      <c r="KYE89" s="3"/>
      <c r="KYF89" s="3"/>
      <c r="KYG89" s="3"/>
      <c r="KYH89" s="3"/>
      <c r="KYI89" s="3"/>
      <c r="KYJ89" s="3"/>
      <c r="KYK89" s="3"/>
      <c r="KYL89" s="3"/>
      <c r="KYM89" s="3"/>
      <c r="KYN89" s="3"/>
      <c r="KYO89" s="3"/>
      <c r="KYP89" s="3"/>
      <c r="KYQ89" s="3"/>
      <c r="KYR89" s="3"/>
      <c r="KYS89" s="3"/>
      <c r="KYT89" s="3"/>
      <c r="KYU89" s="3"/>
      <c r="KYV89" s="3"/>
      <c r="KYW89" s="3"/>
      <c r="KYX89" s="3"/>
      <c r="KYY89" s="3"/>
      <c r="KYZ89" s="3"/>
      <c r="KZA89" s="3"/>
      <c r="KZB89" s="3"/>
      <c r="KZC89" s="3"/>
      <c r="KZD89" s="3"/>
      <c r="KZE89" s="3"/>
      <c r="KZF89" s="3"/>
      <c r="KZG89" s="3"/>
      <c r="KZH89" s="3"/>
      <c r="KZI89" s="3"/>
      <c r="KZJ89" s="3"/>
      <c r="KZK89" s="3"/>
      <c r="KZL89" s="3"/>
      <c r="KZM89" s="3"/>
      <c r="KZN89" s="3"/>
      <c r="KZO89" s="3"/>
      <c r="KZP89" s="3"/>
      <c r="KZQ89" s="3"/>
      <c r="KZR89" s="3"/>
      <c r="KZS89" s="3"/>
      <c r="KZT89" s="3"/>
      <c r="KZU89" s="3"/>
      <c r="KZV89" s="3"/>
      <c r="KZW89" s="3"/>
      <c r="KZX89" s="3"/>
      <c r="KZY89" s="3"/>
      <c r="KZZ89" s="3"/>
      <c r="LAA89" s="3"/>
      <c r="LAB89" s="3"/>
      <c r="LAC89" s="3"/>
      <c r="LAD89" s="3"/>
      <c r="LAE89" s="3"/>
      <c r="LAF89" s="3"/>
      <c r="LAG89" s="3"/>
      <c r="LAH89" s="3"/>
      <c r="LAI89" s="3"/>
      <c r="LAJ89" s="3"/>
      <c r="LAK89" s="3"/>
      <c r="LAL89" s="3"/>
      <c r="LAM89" s="3"/>
      <c r="LAN89" s="3"/>
      <c r="LAO89" s="3"/>
      <c r="LAP89" s="3"/>
      <c r="LAQ89" s="3"/>
      <c r="LAR89" s="3"/>
      <c r="LAS89" s="3"/>
      <c r="LAT89" s="3"/>
      <c r="LAU89" s="3"/>
      <c r="LAV89" s="3"/>
      <c r="LAW89" s="3"/>
      <c r="LAX89" s="3"/>
      <c r="LAY89" s="3"/>
      <c r="LAZ89" s="3"/>
      <c r="LBA89" s="3"/>
      <c r="LBB89" s="3"/>
      <c r="LBC89" s="3"/>
      <c r="LBD89" s="3"/>
      <c r="LBE89" s="3"/>
      <c r="LBF89" s="3"/>
      <c r="LBG89" s="3"/>
      <c r="LBH89" s="3"/>
      <c r="LBI89" s="3"/>
      <c r="LBJ89" s="3"/>
      <c r="LBK89" s="3"/>
      <c r="LBL89" s="3"/>
      <c r="LBM89" s="3"/>
      <c r="LBN89" s="3"/>
      <c r="LBO89" s="3"/>
      <c r="LBP89" s="3"/>
      <c r="LBQ89" s="3"/>
      <c r="LBR89" s="3"/>
      <c r="LBS89" s="3"/>
      <c r="LBT89" s="3"/>
      <c r="LBU89" s="3"/>
      <c r="LBV89" s="3"/>
      <c r="LBW89" s="3"/>
      <c r="LBX89" s="3"/>
      <c r="LBY89" s="3"/>
      <c r="LBZ89" s="3"/>
      <c r="LCA89" s="3"/>
      <c r="LCB89" s="3"/>
      <c r="LCC89" s="3"/>
      <c r="LCD89" s="3"/>
      <c r="LCE89" s="3"/>
      <c r="LCF89" s="3"/>
      <c r="LCG89" s="3"/>
      <c r="LCH89" s="3"/>
      <c r="LCI89" s="3"/>
      <c r="LCJ89" s="3"/>
      <c r="LCK89" s="3"/>
      <c r="LCL89" s="3"/>
      <c r="LCM89" s="3"/>
      <c r="LCN89" s="3"/>
      <c r="LCO89" s="3"/>
      <c r="LCP89" s="3"/>
      <c r="LCQ89" s="3"/>
      <c r="LCR89" s="3"/>
      <c r="LCS89" s="3"/>
      <c r="LCT89" s="3"/>
      <c r="LCU89" s="3"/>
      <c r="LCV89" s="3"/>
      <c r="LCW89" s="3"/>
      <c r="LCX89" s="3"/>
      <c r="LCY89" s="3"/>
      <c r="LCZ89" s="3"/>
      <c r="LDA89" s="3"/>
      <c r="LDB89" s="3"/>
      <c r="LDC89" s="3"/>
      <c r="LDD89" s="3"/>
      <c r="LDE89" s="3"/>
      <c r="LDF89" s="3"/>
      <c r="LDG89" s="3"/>
      <c r="LDH89" s="3"/>
      <c r="LDI89" s="3"/>
      <c r="LDJ89" s="3"/>
      <c r="LDK89" s="3"/>
      <c r="LDL89" s="3"/>
      <c r="LDM89" s="3"/>
      <c r="LDN89" s="3"/>
      <c r="LDO89" s="3"/>
      <c r="LDP89" s="3"/>
      <c r="LDQ89" s="3"/>
      <c r="LDR89" s="3"/>
      <c r="LDS89" s="3"/>
      <c r="LDT89" s="3"/>
      <c r="LDU89" s="3"/>
      <c r="LDV89" s="3"/>
      <c r="LDW89" s="3"/>
      <c r="LDX89" s="3"/>
      <c r="LDY89" s="3"/>
      <c r="LDZ89" s="3"/>
      <c r="LEA89" s="3"/>
      <c r="LEB89" s="3"/>
      <c r="LEC89" s="3"/>
      <c r="LED89" s="3"/>
      <c r="LEE89" s="3"/>
      <c r="LEF89" s="3"/>
      <c r="LEG89" s="3"/>
      <c r="LEH89" s="3"/>
      <c r="LEI89" s="3"/>
      <c r="LEJ89" s="3"/>
      <c r="LEK89" s="3"/>
      <c r="LEL89" s="3"/>
      <c r="LEM89" s="3"/>
      <c r="LEN89" s="3"/>
      <c r="LEO89" s="3"/>
      <c r="LEP89" s="3"/>
      <c r="LEQ89" s="3"/>
      <c r="LER89" s="3"/>
      <c r="LES89" s="3"/>
      <c r="LET89" s="3"/>
      <c r="LEU89" s="3"/>
      <c r="LEV89" s="3"/>
      <c r="LEW89" s="3"/>
      <c r="LEX89" s="3"/>
      <c r="LEY89" s="3"/>
      <c r="LEZ89" s="3"/>
      <c r="LFA89" s="3"/>
      <c r="LFB89" s="3"/>
      <c r="LFC89" s="3"/>
      <c r="LFD89" s="3"/>
      <c r="LFE89" s="3"/>
      <c r="LFF89" s="3"/>
      <c r="LFG89" s="3"/>
      <c r="LFH89" s="3"/>
      <c r="LFI89" s="3"/>
      <c r="LFJ89" s="3"/>
      <c r="LFK89" s="3"/>
      <c r="LFL89" s="3"/>
      <c r="LFM89" s="3"/>
      <c r="LFN89" s="3"/>
      <c r="LFO89" s="3"/>
      <c r="LFP89" s="3"/>
      <c r="LFQ89" s="3"/>
      <c r="LFR89" s="3"/>
      <c r="LFS89" s="3"/>
      <c r="LFT89" s="3"/>
      <c r="LFU89" s="3"/>
      <c r="LFV89" s="3"/>
      <c r="LFW89" s="3"/>
      <c r="LFX89" s="3"/>
      <c r="LFY89" s="3"/>
      <c r="LFZ89" s="3"/>
      <c r="LGA89" s="3"/>
      <c r="LGB89" s="3"/>
      <c r="LGC89" s="3"/>
      <c r="LGD89" s="3"/>
      <c r="LGE89" s="3"/>
      <c r="LGF89" s="3"/>
      <c r="LGG89" s="3"/>
      <c r="LGH89" s="3"/>
      <c r="LGI89" s="3"/>
      <c r="LGJ89" s="3"/>
      <c r="LGK89" s="3"/>
      <c r="LGL89" s="3"/>
      <c r="LGM89" s="3"/>
      <c r="LGN89" s="3"/>
      <c r="LGO89" s="3"/>
      <c r="LGP89" s="3"/>
      <c r="LGQ89" s="3"/>
      <c r="LGR89" s="3"/>
      <c r="LGS89" s="3"/>
      <c r="LGT89" s="3"/>
      <c r="LGU89" s="3"/>
      <c r="LGV89" s="3"/>
      <c r="LGW89" s="3"/>
      <c r="LGX89" s="3"/>
      <c r="LGY89" s="3"/>
      <c r="LGZ89" s="3"/>
      <c r="LHA89" s="3"/>
      <c r="LHB89" s="3"/>
      <c r="LHC89" s="3"/>
      <c r="LHD89" s="3"/>
      <c r="LHE89" s="3"/>
      <c r="LHF89" s="3"/>
      <c r="LHG89" s="3"/>
      <c r="LHH89" s="3"/>
      <c r="LHI89" s="3"/>
      <c r="LHJ89" s="3"/>
      <c r="LHK89" s="3"/>
      <c r="LHL89" s="3"/>
      <c r="LHM89" s="3"/>
      <c r="LHN89" s="3"/>
      <c r="LHO89" s="3"/>
      <c r="LHP89" s="3"/>
      <c r="LHQ89" s="3"/>
      <c r="LHR89" s="3"/>
      <c r="LHS89" s="3"/>
      <c r="LHT89" s="3"/>
      <c r="LHU89" s="3"/>
      <c r="LHV89" s="3"/>
      <c r="LHW89" s="3"/>
      <c r="LHX89" s="3"/>
      <c r="LHY89" s="3"/>
      <c r="LHZ89" s="3"/>
      <c r="LIA89" s="3"/>
      <c r="LIB89" s="3"/>
      <c r="LIC89" s="3"/>
      <c r="LID89" s="3"/>
      <c r="LIE89" s="3"/>
      <c r="LIF89" s="3"/>
      <c r="LIG89" s="3"/>
      <c r="LIH89" s="3"/>
      <c r="LII89" s="3"/>
      <c r="LIJ89" s="3"/>
      <c r="LIK89" s="3"/>
      <c r="LIL89" s="3"/>
      <c r="LIM89" s="3"/>
      <c r="LIN89" s="3"/>
      <c r="LIO89" s="3"/>
      <c r="LIP89" s="3"/>
      <c r="LIQ89" s="3"/>
      <c r="LIR89" s="3"/>
      <c r="LIS89" s="3"/>
      <c r="LIT89" s="3"/>
      <c r="LIU89" s="3"/>
      <c r="LIV89" s="3"/>
      <c r="LIW89" s="3"/>
      <c r="LIX89" s="3"/>
      <c r="LIY89" s="3"/>
      <c r="LIZ89" s="3"/>
      <c r="LJA89" s="3"/>
      <c r="LJB89" s="3"/>
      <c r="LJC89" s="3"/>
      <c r="LJD89" s="3"/>
      <c r="LJE89" s="3"/>
      <c r="LJF89" s="3"/>
      <c r="LJG89" s="3"/>
      <c r="LJH89" s="3"/>
      <c r="LJI89" s="3"/>
      <c r="LJJ89" s="3"/>
      <c r="LJK89" s="3"/>
      <c r="LJL89" s="3"/>
      <c r="LJM89" s="3"/>
      <c r="LJN89" s="3"/>
      <c r="LJO89" s="3"/>
      <c r="LJP89" s="3"/>
      <c r="LJQ89" s="3"/>
      <c r="LJR89" s="3"/>
      <c r="LJS89" s="3"/>
      <c r="LJT89" s="3"/>
      <c r="LJU89" s="3"/>
      <c r="LJV89" s="3"/>
      <c r="LJW89" s="3"/>
      <c r="LJX89" s="3"/>
      <c r="LJY89" s="3"/>
      <c r="LJZ89" s="3"/>
      <c r="LKA89" s="3"/>
      <c r="LKB89" s="3"/>
      <c r="LKC89" s="3"/>
      <c r="LKD89" s="3"/>
      <c r="LKE89" s="3"/>
      <c r="LKF89" s="3"/>
      <c r="LKG89" s="3"/>
      <c r="LKH89" s="3"/>
      <c r="LKI89" s="3"/>
      <c r="LKJ89" s="3"/>
      <c r="LKK89" s="3"/>
      <c r="LKL89" s="3"/>
      <c r="LKM89" s="3"/>
      <c r="LKN89" s="3"/>
      <c r="LKO89" s="3"/>
      <c r="LKP89" s="3"/>
      <c r="LKQ89" s="3"/>
      <c r="LKR89" s="3"/>
      <c r="LKS89" s="3"/>
      <c r="LKT89" s="3"/>
      <c r="LKU89" s="3"/>
      <c r="LKV89" s="3"/>
      <c r="LKW89" s="3"/>
      <c r="LKX89" s="3"/>
      <c r="LKY89" s="3"/>
      <c r="LKZ89" s="3"/>
      <c r="LLA89" s="3"/>
      <c r="LLB89" s="3"/>
      <c r="LLC89" s="3"/>
      <c r="LLD89" s="3"/>
      <c r="LLE89" s="3"/>
      <c r="LLF89" s="3"/>
      <c r="LLG89" s="3"/>
      <c r="LLH89" s="3"/>
      <c r="LLI89" s="3"/>
      <c r="LLJ89" s="3"/>
      <c r="LLK89" s="3"/>
      <c r="LLL89" s="3"/>
      <c r="LLM89" s="3"/>
      <c r="LLN89" s="3"/>
      <c r="LLO89" s="3"/>
      <c r="LLP89" s="3"/>
      <c r="LLQ89" s="3"/>
      <c r="LLR89" s="3"/>
      <c r="LLS89" s="3"/>
      <c r="LLT89" s="3"/>
      <c r="LLU89" s="3"/>
      <c r="LLV89" s="3"/>
      <c r="LLW89" s="3"/>
      <c r="LLX89" s="3"/>
      <c r="LLY89" s="3"/>
      <c r="LLZ89" s="3"/>
      <c r="LMA89" s="3"/>
      <c r="LMB89" s="3"/>
      <c r="LMC89" s="3"/>
      <c r="LMD89" s="3"/>
      <c r="LME89" s="3"/>
      <c r="LMF89" s="3"/>
      <c r="LMG89" s="3"/>
      <c r="LMH89" s="3"/>
      <c r="LMI89" s="3"/>
      <c r="LMJ89" s="3"/>
      <c r="LMK89" s="3"/>
      <c r="LML89" s="3"/>
      <c r="LMM89" s="3"/>
      <c r="LMN89" s="3"/>
      <c r="LMO89" s="3"/>
      <c r="LMP89" s="3"/>
      <c r="LMQ89" s="3"/>
      <c r="LMR89" s="3"/>
      <c r="LMS89" s="3"/>
      <c r="LMT89" s="3"/>
      <c r="LMU89" s="3"/>
      <c r="LMV89" s="3"/>
      <c r="LMW89" s="3"/>
      <c r="LMX89" s="3"/>
      <c r="LMY89" s="3"/>
      <c r="LMZ89" s="3"/>
      <c r="LNA89" s="3"/>
      <c r="LNB89" s="3"/>
      <c r="LNC89" s="3"/>
      <c r="LND89" s="3"/>
      <c r="LNE89" s="3"/>
      <c r="LNF89" s="3"/>
      <c r="LNG89" s="3"/>
      <c r="LNH89" s="3"/>
      <c r="LNI89" s="3"/>
      <c r="LNJ89" s="3"/>
      <c r="LNK89" s="3"/>
      <c r="LNL89" s="3"/>
      <c r="LNM89" s="3"/>
      <c r="LNN89" s="3"/>
      <c r="LNO89" s="3"/>
      <c r="LNP89" s="3"/>
      <c r="LNQ89" s="3"/>
      <c r="LNR89" s="3"/>
      <c r="LNS89" s="3"/>
      <c r="LNT89" s="3"/>
      <c r="LNU89" s="3"/>
      <c r="LNV89" s="3"/>
      <c r="LNW89" s="3"/>
      <c r="LNX89" s="3"/>
      <c r="LNY89" s="3"/>
      <c r="LNZ89" s="3"/>
      <c r="LOA89" s="3"/>
      <c r="LOB89" s="3"/>
      <c r="LOC89" s="3"/>
      <c r="LOD89" s="3"/>
      <c r="LOE89" s="3"/>
      <c r="LOF89" s="3"/>
      <c r="LOG89" s="3"/>
      <c r="LOH89" s="3"/>
      <c r="LOI89" s="3"/>
      <c r="LOJ89" s="3"/>
      <c r="LOK89" s="3"/>
      <c r="LOL89" s="3"/>
      <c r="LOM89" s="3"/>
      <c r="LON89" s="3"/>
      <c r="LOO89" s="3"/>
      <c r="LOP89" s="3"/>
      <c r="LOQ89" s="3"/>
      <c r="LOR89" s="3"/>
      <c r="LOS89" s="3"/>
      <c r="LOT89" s="3"/>
      <c r="LOU89" s="3"/>
      <c r="LOV89" s="3"/>
      <c r="LOW89" s="3"/>
      <c r="LOX89" s="3"/>
      <c r="LOY89" s="3"/>
      <c r="LOZ89" s="3"/>
      <c r="LPA89" s="3"/>
      <c r="LPB89" s="3"/>
      <c r="LPC89" s="3"/>
      <c r="LPD89" s="3"/>
      <c r="LPE89" s="3"/>
      <c r="LPF89" s="3"/>
      <c r="LPG89" s="3"/>
      <c r="LPH89" s="3"/>
      <c r="LPI89" s="3"/>
      <c r="LPJ89" s="3"/>
      <c r="LPK89" s="3"/>
      <c r="LPL89" s="3"/>
      <c r="LPM89" s="3"/>
      <c r="LPN89" s="3"/>
      <c r="LPO89" s="3"/>
      <c r="LPP89" s="3"/>
      <c r="LPQ89" s="3"/>
      <c r="LPR89" s="3"/>
      <c r="LPS89" s="3"/>
      <c r="LPT89" s="3"/>
      <c r="LPU89" s="3"/>
      <c r="LPV89" s="3"/>
      <c r="LPW89" s="3"/>
      <c r="LPX89" s="3"/>
      <c r="LPY89" s="3"/>
      <c r="LPZ89" s="3"/>
      <c r="LQA89" s="3"/>
      <c r="LQB89" s="3"/>
      <c r="LQC89" s="3"/>
      <c r="LQD89" s="3"/>
      <c r="LQE89" s="3"/>
      <c r="LQF89" s="3"/>
      <c r="LQG89" s="3"/>
      <c r="LQH89" s="3"/>
      <c r="LQI89" s="3"/>
      <c r="LQJ89" s="3"/>
      <c r="LQK89" s="3"/>
      <c r="LQL89" s="3"/>
      <c r="LQM89" s="3"/>
      <c r="LQN89" s="3"/>
      <c r="LQO89" s="3"/>
      <c r="LQP89" s="3"/>
      <c r="LQQ89" s="3"/>
      <c r="LQR89" s="3"/>
      <c r="LQS89" s="3"/>
      <c r="LQT89" s="3"/>
      <c r="LQU89" s="3"/>
      <c r="LQV89" s="3"/>
      <c r="LQW89" s="3"/>
      <c r="LQX89" s="3"/>
      <c r="LQY89" s="3"/>
      <c r="LQZ89" s="3"/>
      <c r="LRA89" s="3"/>
      <c r="LRB89" s="3"/>
      <c r="LRC89" s="3"/>
      <c r="LRD89" s="3"/>
      <c r="LRE89" s="3"/>
      <c r="LRF89" s="3"/>
      <c r="LRG89" s="3"/>
      <c r="LRH89" s="3"/>
      <c r="LRI89" s="3"/>
      <c r="LRJ89" s="3"/>
      <c r="LRK89" s="3"/>
      <c r="LRL89" s="3"/>
      <c r="LRM89" s="3"/>
      <c r="LRN89" s="3"/>
      <c r="LRO89" s="3"/>
      <c r="LRP89" s="3"/>
      <c r="LRQ89" s="3"/>
      <c r="LRR89" s="3"/>
      <c r="LRS89" s="3"/>
      <c r="LRT89" s="3"/>
      <c r="LRU89" s="3"/>
      <c r="LRV89" s="3"/>
      <c r="LRW89" s="3"/>
      <c r="LRX89" s="3"/>
      <c r="LRY89" s="3"/>
      <c r="LRZ89" s="3"/>
      <c r="LSA89" s="3"/>
      <c r="LSB89" s="3"/>
      <c r="LSC89" s="3"/>
      <c r="LSD89" s="3"/>
      <c r="LSE89" s="3"/>
      <c r="LSF89" s="3"/>
      <c r="LSG89" s="3"/>
      <c r="LSH89" s="3"/>
      <c r="LSI89" s="3"/>
      <c r="LSJ89" s="3"/>
      <c r="LSK89" s="3"/>
      <c r="LSL89" s="3"/>
      <c r="LSM89" s="3"/>
      <c r="LSN89" s="3"/>
      <c r="LSO89" s="3"/>
      <c r="LSP89" s="3"/>
      <c r="LSQ89" s="3"/>
      <c r="LSR89" s="3"/>
      <c r="LSS89" s="3"/>
      <c r="LST89" s="3"/>
      <c r="LSU89" s="3"/>
      <c r="LSV89" s="3"/>
      <c r="LSW89" s="3"/>
      <c r="LSX89" s="3"/>
      <c r="LSY89" s="3"/>
      <c r="LSZ89" s="3"/>
      <c r="LTA89" s="3"/>
      <c r="LTB89" s="3"/>
      <c r="LTC89" s="3"/>
      <c r="LTD89" s="3"/>
      <c r="LTE89" s="3"/>
      <c r="LTF89" s="3"/>
      <c r="LTG89" s="3"/>
      <c r="LTH89" s="3"/>
      <c r="LTI89" s="3"/>
      <c r="LTJ89" s="3"/>
      <c r="LTK89" s="3"/>
      <c r="LTL89" s="3"/>
      <c r="LTM89" s="3"/>
      <c r="LTN89" s="3"/>
      <c r="LTO89" s="3"/>
      <c r="LTP89" s="3"/>
      <c r="LTQ89" s="3"/>
      <c r="LTR89" s="3"/>
      <c r="LTS89" s="3"/>
      <c r="LTT89" s="3"/>
      <c r="LTU89" s="3"/>
      <c r="LTV89" s="3"/>
      <c r="LTW89" s="3"/>
      <c r="LTX89" s="3"/>
      <c r="LTY89" s="3"/>
      <c r="LTZ89" s="3"/>
      <c r="LUA89" s="3"/>
      <c r="LUB89" s="3"/>
      <c r="LUC89" s="3"/>
      <c r="LUD89" s="3"/>
      <c r="LUE89" s="3"/>
      <c r="LUF89" s="3"/>
      <c r="LUG89" s="3"/>
      <c r="LUH89" s="3"/>
      <c r="LUI89" s="3"/>
      <c r="LUJ89" s="3"/>
      <c r="LUK89" s="3"/>
      <c r="LUL89" s="3"/>
      <c r="LUM89" s="3"/>
      <c r="LUN89" s="3"/>
      <c r="LUO89" s="3"/>
      <c r="LUP89" s="3"/>
      <c r="LUQ89" s="3"/>
      <c r="LUR89" s="3"/>
      <c r="LUS89" s="3"/>
      <c r="LUT89" s="3"/>
      <c r="LUU89" s="3"/>
      <c r="LUV89" s="3"/>
      <c r="LUW89" s="3"/>
      <c r="LUX89" s="3"/>
      <c r="LUY89" s="3"/>
      <c r="LUZ89" s="3"/>
      <c r="LVA89" s="3"/>
      <c r="LVB89" s="3"/>
      <c r="LVC89" s="3"/>
      <c r="LVD89" s="3"/>
      <c r="LVE89" s="3"/>
      <c r="LVF89" s="3"/>
      <c r="LVG89" s="3"/>
      <c r="LVH89" s="3"/>
      <c r="LVI89" s="3"/>
      <c r="LVJ89" s="3"/>
      <c r="LVK89" s="3"/>
      <c r="LVL89" s="3"/>
      <c r="LVM89" s="3"/>
      <c r="LVN89" s="3"/>
      <c r="LVO89" s="3"/>
      <c r="LVP89" s="3"/>
      <c r="LVQ89" s="3"/>
      <c r="LVR89" s="3"/>
      <c r="LVS89" s="3"/>
      <c r="LVT89" s="3"/>
      <c r="LVU89" s="3"/>
      <c r="LVV89" s="3"/>
      <c r="LVW89" s="3"/>
      <c r="LVX89" s="3"/>
      <c r="LVY89" s="3"/>
      <c r="LVZ89" s="3"/>
      <c r="LWA89" s="3"/>
      <c r="LWB89" s="3"/>
      <c r="LWC89" s="3"/>
      <c r="LWD89" s="3"/>
      <c r="LWE89" s="3"/>
      <c r="LWF89" s="3"/>
      <c r="LWG89" s="3"/>
      <c r="LWH89" s="3"/>
      <c r="LWI89" s="3"/>
      <c r="LWJ89" s="3"/>
      <c r="LWK89" s="3"/>
      <c r="LWL89" s="3"/>
      <c r="LWM89" s="3"/>
      <c r="LWN89" s="3"/>
      <c r="LWO89" s="3"/>
      <c r="LWP89" s="3"/>
      <c r="LWQ89" s="3"/>
      <c r="LWR89" s="3"/>
      <c r="LWS89" s="3"/>
      <c r="LWT89" s="3"/>
      <c r="LWU89" s="3"/>
      <c r="LWV89" s="3"/>
      <c r="LWW89" s="3"/>
      <c r="LWX89" s="3"/>
      <c r="LWY89" s="3"/>
      <c r="LWZ89" s="3"/>
      <c r="LXA89" s="3"/>
      <c r="LXB89" s="3"/>
      <c r="LXC89" s="3"/>
      <c r="LXD89" s="3"/>
      <c r="LXE89" s="3"/>
      <c r="LXF89" s="3"/>
      <c r="LXG89" s="3"/>
      <c r="LXH89" s="3"/>
      <c r="LXI89" s="3"/>
      <c r="LXJ89" s="3"/>
      <c r="LXK89" s="3"/>
      <c r="LXL89" s="3"/>
      <c r="LXM89" s="3"/>
      <c r="LXN89" s="3"/>
      <c r="LXO89" s="3"/>
      <c r="LXP89" s="3"/>
      <c r="LXQ89" s="3"/>
      <c r="LXR89" s="3"/>
      <c r="LXS89" s="3"/>
      <c r="LXT89" s="3"/>
      <c r="LXU89" s="3"/>
      <c r="LXV89" s="3"/>
      <c r="LXW89" s="3"/>
      <c r="LXX89" s="3"/>
      <c r="LXY89" s="3"/>
      <c r="LXZ89" s="3"/>
      <c r="LYA89" s="3"/>
      <c r="LYB89" s="3"/>
      <c r="LYC89" s="3"/>
      <c r="LYD89" s="3"/>
      <c r="LYE89" s="3"/>
      <c r="LYF89" s="3"/>
      <c r="LYG89" s="3"/>
      <c r="LYH89" s="3"/>
      <c r="LYI89" s="3"/>
      <c r="LYJ89" s="3"/>
      <c r="LYK89" s="3"/>
      <c r="LYL89" s="3"/>
      <c r="LYM89" s="3"/>
      <c r="LYN89" s="3"/>
      <c r="LYO89" s="3"/>
      <c r="LYP89" s="3"/>
      <c r="LYQ89" s="3"/>
      <c r="LYR89" s="3"/>
      <c r="LYS89" s="3"/>
      <c r="LYT89" s="3"/>
      <c r="LYU89" s="3"/>
      <c r="LYV89" s="3"/>
      <c r="LYW89" s="3"/>
      <c r="LYX89" s="3"/>
      <c r="LYY89" s="3"/>
      <c r="LYZ89" s="3"/>
      <c r="LZA89" s="3"/>
      <c r="LZB89" s="3"/>
      <c r="LZC89" s="3"/>
      <c r="LZD89" s="3"/>
      <c r="LZE89" s="3"/>
      <c r="LZF89" s="3"/>
      <c r="LZG89" s="3"/>
      <c r="LZH89" s="3"/>
      <c r="LZI89" s="3"/>
      <c r="LZJ89" s="3"/>
      <c r="LZK89" s="3"/>
      <c r="LZL89" s="3"/>
      <c r="LZM89" s="3"/>
      <c r="LZN89" s="3"/>
      <c r="LZO89" s="3"/>
      <c r="LZP89" s="3"/>
      <c r="LZQ89" s="3"/>
      <c r="LZR89" s="3"/>
      <c r="LZS89" s="3"/>
      <c r="LZT89" s="3"/>
      <c r="LZU89" s="3"/>
      <c r="LZV89" s="3"/>
      <c r="LZW89" s="3"/>
      <c r="LZX89" s="3"/>
      <c r="LZY89" s="3"/>
      <c r="LZZ89" s="3"/>
      <c r="MAA89" s="3"/>
      <c r="MAB89" s="3"/>
      <c r="MAC89" s="3"/>
      <c r="MAD89" s="3"/>
      <c r="MAE89" s="3"/>
      <c r="MAF89" s="3"/>
      <c r="MAG89" s="3"/>
      <c r="MAH89" s="3"/>
      <c r="MAI89" s="3"/>
      <c r="MAJ89" s="3"/>
      <c r="MAK89" s="3"/>
      <c r="MAL89" s="3"/>
      <c r="MAM89" s="3"/>
      <c r="MAN89" s="3"/>
      <c r="MAO89" s="3"/>
      <c r="MAP89" s="3"/>
      <c r="MAQ89" s="3"/>
      <c r="MAR89" s="3"/>
      <c r="MAS89" s="3"/>
      <c r="MAT89" s="3"/>
      <c r="MAU89" s="3"/>
      <c r="MAV89" s="3"/>
      <c r="MAW89" s="3"/>
      <c r="MAX89" s="3"/>
      <c r="MAY89" s="3"/>
      <c r="MAZ89" s="3"/>
      <c r="MBA89" s="3"/>
      <c r="MBB89" s="3"/>
      <c r="MBC89" s="3"/>
      <c r="MBD89" s="3"/>
      <c r="MBE89" s="3"/>
      <c r="MBF89" s="3"/>
      <c r="MBG89" s="3"/>
      <c r="MBH89" s="3"/>
      <c r="MBI89" s="3"/>
      <c r="MBJ89" s="3"/>
      <c r="MBK89" s="3"/>
      <c r="MBL89" s="3"/>
      <c r="MBM89" s="3"/>
      <c r="MBN89" s="3"/>
      <c r="MBO89" s="3"/>
      <c r="MBP89" s="3"/>
      <c r="MBQ89" s="3"/>
      <c r="MBR89" s="3"/>
      <c r="MBS89" s="3"/>
      <c r="MBT89" s="3"/>
      <c r="MBU89" s="3"/>
      <c r="MBV89" s="3"/>
      <c r="MBW89" s="3"/>
      <c r="MBX89" s="3"/>
      <c r="MBY89" s="3"/>
      <c r="MBZ89" s="3"/>
      <c r="MCA89" s="3"/>
      <c r="MCB89" s="3"/>
      <c r="MCC89" s="3"/>
      <c r="MCD89" s="3"/>
      <c r="MCE89" s="3"/>
      <c r="MCF89" s="3"/>
      <c r="MCG89" s="3"/>
      <c r="MCH89" s="3"/>
      <c r="MCI89" s="3"/>
      <c r="MCJ89" s="3"/>
      <c r="MCK89" s="3"/>
      <c r="MCL89" s="3"/>
      <c r="MCM89" s="3"/>
      <c r="MCN89" s="3"/>
      <c r="MCO89" s="3"/>
      <c r="MCP89" s="3"/>
      <c r="MCQ89" s="3"/>
      <c r="MCR89" s="3"/>
      <c r="MCS89" s="3"/>
      <c r="MCT89" s="3"/>
      <c r="MCU89" s="3"/>
      <c r="MCV89" s="3"/>
      <c r="MCW89" s="3"/>
      <c r="MCX89" s="3"/>
      <c r="MCY89" s="3"/>
      <c r="MCZ89" s="3"/>
      <c r="MDA89" s="3"/>
      <c r="MDB89" s="3"/>
      <c r="MDC89" s="3"/>
      <c r="MDD89" s="3"/>
      <c r="MDE89" s="3"/>
      <c r="MDF89" s="3"/>
      <c r="MDG89" s="3"/>
      <c r="MDH89" s="3"/>
      <c r="MDI89" s="3"/>
      <c r="MDJ89" s="3"/>
      <c r="MDK89" s="3"/>
      <c r="MDL89" s="3"/>
      <c r="MDM89" s="3"/>
      <c r="MDN89" s="3"/>
      <c r="MDO89" s="3"/>
      <c r="MDP89" s="3"/>
      <c r="MDQ89" s="3"/>
      <c r="MDR89" s="3"/>
      <c r="MDS89" s="3"/>
      <c r="MDT89" s="3"/>
      <c r="MDU89" s="3"/>
      <c r="MDV89" s="3"/>
      <c r="MDW89" s="3"/>
      <c r="MDX89" s="3"/>
      <c r="MDY89" s="3"/>
      <c r="MDZ89" s="3"/>
      <c r="MEA89" s="3"/>
      <c r="MEB89" s="3"/>
      <c r="MEC89" s="3"/>
      <c r="MED89" s="3"/>
      <c r="MEE89" s="3"/>
      <c r="MEF89" s="3"/>
      <c r="MEG89" s="3"/>
      <c r="MEH89" s="3"/>
      <c r="MEI89" s="3"/>
      <c r="MEJ89" s="3"/>
      <c r="MEK89" s="3"/>
      <c r="MEL89" s="3"/>
      <c r="MEM89" s="3"/>
      <c r="MEN89" s="3"/>
      <c r="MEO89" s="3"/>
      <c r="MEP89" s="3"/>
      <c r="MEQ89" s="3"/>
      <c r="MER89" s="3"/>
      <c r="MES89" s="3"/>
      <c r="MET89" s="3"/>
      <c r="MEU89" s="3"/>
      <c r="MEV89" s="3"/>
      <c r="MEW89" s="3"/>
      <c r="MEX89" s="3"/>
      <c r="MEY89" s="3"/>
      <c r="MEZ89" s="3"/>
      <c r="MFA89" s="3"/>
      <c r="MFB89" s="3"/>
      <c r="MFC89" s="3"/>
      <c r="MFD89" s="3"/>
      <c r="MFE89" s="3"/>
      <c r="MFF89" s="3"/>
      <c r="MFG89" s="3"/>
      <c r="MFH89" s="3"/>
      <c r="MFI89" s="3"/>
      <c r="MFJ89" s="3"/>
      <c r="MFK89" s="3"/>
      <c r="MFL89" s="3"/>
      <c r="MFM89" s="3"/>
      <c r="MFN89" s="3"/>
      <c r="MFO89" s="3"/>
      <c r="MFP89" s="3"/>
      <c r="MFQ89" s="3"/>
      <c r="MFR89" s="3"/>
      <c r="MFS89" s="3"/>
      <c r="MFT89" s="3"/>
      <c r="MFU89" s="3"/>
      <c r="MFV89" s="3"/>
      <c r="MFW89" s="3"/>
      <c r="MFX89" s="3"/>
      <c r="MFY89" s="3"/>
      <c r="MFZ89" s="3"/>
      <c r="MGA89" s="3"/>
      <c r="MGB89" s="3"/>
      <c r="MGC89" s="3"/>
      <c r="MGD89" s="3"/>
      <c r="MGE89" s="3"/>
      <c r="MGF89" s="3"/>
      <c r="MGG89" s="3"/>
      <c r="MGH89" s="3"/>
      <c r="MGI89" s="3"/>
      <c r="MGJ89" s="3"/>
      <c r="MGK89" s="3"/>
      <c r="MGL89" s="3"/>
      <c r="MGM89" s="3"/>
      <c r="MGN89" s="3"/>
      <c r="MGO89" s="3"/>
      <c r="MGP89" s="3"/>
      <c r="MGQ89" s="3"/>
      <c r="MGR89" s="3"/>
      <c r="MGS89" s="3"/>
      <c r="MGT89" s="3"/>
      <c r="MGU89" s="3"/>
      <c r="MGV89" s="3"/>
      <c r="MGW89" s="3"/>
      <c r="MGX89" s="3"/>
      <c r="MGY89" s="3"/>
      <c r="MGZ89" s="3"/>
      <c r="MHA89" s="3"/>
      <c r="MHB89" s="3"/>
      <c r="MHC89" s="3"/>
      <c r="MHD89" s="3"/>
      <c r="MHE89" s="3"/>
      <c r="MHF89" s="3"/>
      <c r="MHG89" s="3"/>
      <c r="MHH89" s="3"/>
      <c r="MHI89" s="3"/>
      <c r="MHJ89" s="3"/>
      <c r="MHK89" s="3"/>
      <c r="MHL89" s="3"/>
      <c r="MHM89" s="3"/>
      <c r="MHN89" s="3"/>
      <c r="MHO89" s="3"/>
      <c r="MHP89" s="3"/>
      <c r="MHQ89" s="3"/>
      <c r="MHR89" s="3"/>
      <c r="MHS89" s="3"/>
      <c r="MHT89" s="3"/>
      <c r="MHU89" s="3"/>
      <c r="MHV89" s="3"/>
      <c r="MHW89" s="3"/>
      <c r="MHX89" s="3"/>
      <c r="MHY89" s="3"/>
      <c r="MHZ89" s="3"/>
      <c r="MIA89" s="3"/>
      <c r="MIB89" s="3"/>
      <c r="MIC89" s="3"/>
      <c r="MID89" s="3"/>
      <c r="MIE89" s="3"/>
      <c r="MIF89" s="3"/>
      <c r="MIG89" s="3"/>
      <c r="MIH89" s="3"/>
      <c r="MII89" s="3"/>
      <c r="MIJ89" s="3"/>
      <c r="MIK89" s="3"/>
      <c r="MIL89" s="3"/>
      <c r="MIM89" s="3"/>
      <c r="MIN89" s="3"/>
      <c r="MIO89" s="3"/>
      <c r="MIP89" s="3"/>
      <c r="MIQ89" s="3"/>
      <c r="MIR89" s="3"/>
      <c r="MIS89" s="3"/>
      <c r="MIT89" s="3"/>
      <c r="MIU89" s="3"/>
      <c r="MIV89" s="3"/>
      <c r="MIW89" s="3"/>
      <c r="MIX89" s="3"/>
      <c r="MIY89" s="3"/>
      <c r="MIZ89" s="3"/>
      <c r="MJA89" s="3"/>
      <c r="MJB89" s="3"/>
      <c r="MJC89" s="3"/>
      <c r="MJD89" s="3"/>
      <c r="MJE89" s="3"/>
      <c r="MJF89" s="3"/>
      <c r="MJG89" s="3"/>
      <c r="MJH89" s="3"/>
      <c r="MJI89" s="3"/>
      <c r="MJJ89" s="3"/>
      <c r="MJK89" s="3"/>
      <c r="MJL89" s="3"/>
      <c r="MJM89" s="3"/>
      <c r="MJN89" s="3"/>
      <c r="MJO89" s="3"/>
      <c r="MJP89" s="3"/>
      <c r="MJQ89" s="3"/>
      <c r="MJR89" s="3"/>
      <c r="MJS89" s="3"/>
      <c r="MJT89" s="3"/>
      <c r="MJU89" s="3"/>
      <c r="MJV89" s="3"/>
      <c r="MJW89" s="3"/>
      <c r="MJX89" s="3"/>
      <c r="MJY89" s="3"/>
      <c r="MJZ89" s="3"/>
      <c r="MKA89" s="3"/>
      <c r="MKB89" s="3"/>
      <c r="MKC89" s="3"/>
      <c r="MKD89" s="3"/>
      <c r="MKE89" s="3"/>
      <c r="MKF89" s="3"/>
      <c r="MKG89" s="3"/>
      <c r="MKH89" s="3"/>
      <c r="MKI89" s="3"/>
      <c r="MKJ89" s="3"/>
      <c r="MKK89" s="3"/>
      <c r="MKL89" s="3"/>
      <c r="MKM89" s="3"/>
      <c r="MKN89" s="3"/>
      <c r="MKO89" s="3"/>
      <c r="MKP89" s="3"/>
      <c r="MKQ89" s="3"/>
      <c r="MKR89" s="3"/>
      <c r="MKS89" s="3"/>
      <c r="MKT89" s="3"/>
      <c r="MKU89" s="3"/>
      <c r="MKV89" s="3"/>
      <c r="MKW89" s="3"/>
      <c r="MKX89" s="3"/>
      <c r="MKY89" s="3"/>
      <c r="MKZ89" s="3"/>
      <c r="MLA89" s="3"/>
      <c r="MLB89" s="3"/>
      <c r="MLC89" s="3"/>
      <c r="MLD89" s="3"/>
      <c r="MLE89" s="3"/>
      <c r="MLF89" s="3"/>
      <c r="MLG89" s="3"/>
      <c r="MLH89" s="3"/>
      <c r="MLI89" s="3"/>
      <c r="MLJ89" s="3"/>
      <c r="MLK89" s="3"/>
      <c r="MLL89" s="3"/>
      <c r="MLM89" s="3"/>
      <c r="MLN89" s="3"/>
      <c r="MLO89" s="3"/>
      <c r="MLP89" s="3"/>
      <c r="MLQ89" s="3"/>
      <c r="MLR89" s="3"/>
      <c r="MLS89" s="3"/>
      <c r="MLT89" s="3"/>
      <c r="MLU89" s="3"/>
      <c r="MLV89" s="3"/>
      <c r="MLW89" s="3"/>
      <c r="MLX89" s="3"/>
      <c r="MLY89" s="3"/>
      <c r="MLZ89" s="3"/>
      <c r="MMA89" s="3"/>
      <c r="MMB89" s="3"/>
      <c r="MMC89" s="3"/>
      <c r="MMD89" s="3"/>
      <c r="MME89" s="3"/>
      <c r="MMF89" s="3"/>
      <c r="MMG89" s="3"/>
      <c r="MMH89" s="3"/>
      <c r="MMI89" s="3"/>
      <c r="MMJ89" s="3"/>
      <c r="MMK89" s="3"/>
      <c r="MML89" s="3"/>
      <c r="MMM89" s="3"/>
      <c r="MMN89" s="3"/>
      <c r="MMO89" s="3"/>
      <c r="MMP89" s="3"/>
      <c r="MMQ89" s="3"/>
      <c r="MMR89" s="3"/>
      <c r="MMS89" s="3"/>
      <c r="MMT89" s="3"/>
      <c r="MMU89" s="3"/>
      <c r="MMV89" s="3"/>
      <c r="MMW89" s="3"/>
      <c r="MMX89" s="3"/>
      <c r="MMY89" s="3"/>
      <c r="MMZ89" s="3"/>
      <c r="MNA89" s="3"/>
      <c r="MNB89" s="3"/>
      <c r="MNC89" s="3"/>
      <c r="MND89" s="3"/>
      <c r="MNE89" s="3"/>
      <c r="MNF89" s="3"/>
      <c r="MNG89" s="3"/>
      <c r="MNH89" s="3"/>
      <c r="MNI89" s="3"/>
      <c r="MNJ89" s="3"/>
      <c r="MNK89" s="3"/>
      <c r="MNL89" s="3"/>
      <c r="MNM89" s="3"/>
      <c r="MNN89" s="3"/>
      <c r="MNO89" s="3"/>
      <c r="MNP89" s="3"/>
      <c r="MNQ89" s="3"/>
      <c r="MNR89" s="3"/>
      <c r="MNS89" s="3"/>
      <c r="MNT89" s="3"/>
      <c r="MNU89" s="3"/>
      <c r="MNV89" s="3"/>
      <c r="MNW89" s="3"/>
      <c r="MNX89" s="3"/>
      <c r="MNY89" s="3"/>
      <c r="MNZ89" s="3"/>
      <c r="MOA89" s="3"/>
      <c r="MOB89" s="3"/>
      <c r="MOC89" s="3"/>
      <c r="MOD89" s="3"/>
      <c r="MOE89" s="3"/>
      <c r="MOF89" s="3"/>
      <c r="MOG89" s="3"/>
      <c r="MOH89" s="3"/>
      <c r="MOI89" s="3"/>
      <c r="MOJ89" s="3"/>
      <c r="MOK89" s="3"/>
      <c r="MOL89" s="3"/>
      <c r="MOM89" s="3"/>
      <c r="MON89" s="3"/>
      <c r="MOO89" s="3"/>
      <c r="MOP89" s="3"/>
      <c r="MOQ89" s="3"/>
      <c r="MOR89" s="3"/>
      <c r="MOS89" s="3"/>
      <c r="MOT89" s="3"/>
      <c r="MOU89" s="3"/>
      <c r="MOV89" s="3"/>
      <c r="MOW89" s="3"/>
      <c r="MOX89" s="3"/>
      <c r="MOY89" s="3"/>
      <c r="MOZ89" s="3"/>
      <c r="MPA89" s="3"/>
      <c r="MPB89" s="3"/>
      <c r="MPC89" s="3"/>
      <c r="MPD89" s="3"/>
      <c r="MPE89" s="3"/>
      <c r="MPF89" s="3"/>
      <c r="MPG89" s="3"/>
      <c r="MPH89" s="3"/>
      <c r="MPI89" s="3"/>
      <c r="MPJ89" s="3"/>
      <c r="MPK89" s="3"/>
      <c r="MPL89" s="3"/>
      <c r="MPM89" s="3"/>
      <c r="MPN89" s="3"/>
      <c r="MPO89" s="3"/>
      <c r="MPP89" s="3"/>
      <c r="MPQ89" s="3"/>
      <c r="MPR89" s="3"/>
      <c r="MPS89" s="3"/>
      <c r="MPT89" s="3"/>
      <c r="MPU89" s="3"/>
      <c r="MPV89" s="3"/>
      <c r="MPW89" s="3"/>
      <c r="MPX89" s="3"/>
      <c r="MPY89" s="3"/>
      <c r="MPZ89" s="3"/>
      <c r="MQA89" s="3"/>
      <c r="MQB89" s="3"/>
      <c r="MQC89" s="3"/>
      <c r="MQD89" s="3"/>
      <c r="MQE89" s="3"/>
      <c r="MQF89" s="3"/>
      <c r="MQG89" s="3"/>
      <c r="MQH89" s="3"/>
      <c r="MQI89" s="3"/>
      <c r="MQJ89" s="3"/>
      <c r="MQK89" s="3"/>
      <c r="MQL89" s="3"/>
      <c r="MQM89" s="3"/>
      <c r="MQN89" s="3"/>
      <c r="MQO89" s="3"/>
      <c r="MQP89" s="3"/>
      <c r="MQQ89" s="3"/>
      <c r="MQR89" s="3"/>
      <c r="MQS89" s="3"/>
      <c r="MQT89" s="3"/>
      <c r="MQU89" s="3"/>
      <c r="MQV89" s="3"/>
      <c r="MQW89" s="3"/>
      <c r="MQX89" s="3"/>
      <c r="MQY89" s="3"/>
      <c r="MQZ89" s="3"/>
      <c r="MRA89" s="3"/>
      <c r="MRB89" s="3"/>
      <c r="MRC89" s="3"/>
      <c r="MRD89" s="3"/>
      <c r="MRE89" s="3"/>
      <c r="MRF89" s="3"/>
      <c r="MRG89" s="3"/>
      <c r="MRH89" s="3"/>
      <c r="MRI89" s="3"/>
      <c r="MRJ89" s="3"/>
      <c r="MRK89" s="3"/>
      <c r="MRL89" s="3"/>
      <c r="MRM89" s="3"/>
      <c r="MRN89" s="3"/>
      <c r="MRO89" s="3"/>
      <c r="MRP89" s="3"/>
      <c r="MRQ89" s="3"/>
      <c r="MRR89" s="3"/>
      <c r="MRS89" s="3"/>
      <c r="MRT89" s="3"/>
      <c r="MRU89" s="3"/>
      <c r="MRV89" s="3"/>
      <c r="MRW89" s="3"/>
      <c r="MRX89" s="3"/>
      <c r="MRY89" s="3"/>
      <c r="MRZ89" s="3"/>
      <c r="MSA89" s="3"/>
      <c r="MSB89" s="3"/>
      <c r="MSC89" s="3"/>
      <c r="MSD89" s="3"/>
      <c r="MSE89" s="3"/>
      <c r="MSF89" s="3"/>
      <c r="MSG89" s="3"/>
      <c r="MSH89" s="3"/>
      <c r="MSI89" s="3"/>
      <c r="MSJ89" s="3"/>
      <c r="MSK89" s="3"/>
      <c r="MSL89" s="3"/>
      <c r="MSM89" s="3"/>
      <c r="MSN89" s="3"/>
      <c r="MSO89" s="3"/>
      <c r="MSP89" s="3"/>
      <c r="MSQ89" s="3"/>
      <c r="MSR89" s="3"/>
      <c r="MSS89" s="3"/>
      <c r="MST89" s="3"/>
      <c r="MSU89" s="3"/>
      <c r="MSV89" s="3"/>
      <c r="MSW89" s="3"/>
      <c r="MSX89" s="3"/>
      <c r="MSY89" s="3"/>
      <c r="MSZ89" s="3"/>
      <c r="MTA89" s="3"/>
      <c r="MTB89" s="3"/>
      <c r="MTC89" s="3"/>
      <c r="MTD89" s="3"/>
      <c r="MTE89" s="3"/>
      <c r="MTF89" s="3"/>
      <c r="MTG89" s="3"/>
      <c r="MTH89" s="3"/>
      <c r="MTI89" s="3"/>
      <c r="MTJ89" s="3"/>
      <c r="MTK89" s="3"/>
      <c r="MTL89" s="3"/>
      <c r="MTM89" s="3"/>
      <c r="MTN89" s="3"/>
      <c r="MTO89" s="3"/>
      <c r="MTP89" s="3"/>
      <c r="MTQ89" s="3"/>
      <c r="MTR89" s="3"/>
      <c r="MTS89" s="3"/>
      <c r="MTT89" s="3"/>
      <c r="MTU89" s="3"/>
      <c r="MTV89" s="3"/>
      <c r="MTW89" s="3"/>
      <c r="MTX89" s="3"/>
      <c r="MTY89" s="3"/>
      <c r="MTZ89" s="3"/>
      <c r="MUA89" s="3"/>
      <c r="MUB89" s="3"/>
      <c r="MUC89" s="3"/>
      <c r="MUD89" s="3"/>
      <c r="MUE89" s="3"/>
      <c r="MUF89" s="3"/>
      <c r="MUG89" s="3"/>
      <c r="MUH89" s="3"/>
      <c r="MUI89" s="3"/>
      <c r="MUJ89" s="3"/>
      <c r="MUK89" s="3"/>
      <c r="MUL89" s="3"/>
      <c r="MUM89" s="3"/>
      <c r="MUN89" s="3"/>
      <c r="MUO89" s="3"/>
      <c r="MUP89" s="3"/>
      <c r="MUQ89" s="3"/>
      <c r="MUR89" s="3"/>
      <c r="MUS89" s="3"/>
      <c r="MUT89" s="3"/>
      <c r="MUU89" s="3"/>
      <c r="MUV89" s="3"/>
      <c r="MUW89" s="3"/>
      <c r="MUX89" s="3"/>
      <c r="MUY89" s="3"/>
      <c r="MUZ89" s="3"/>
      <c r="MVA89" s="3"/>
      <c r="MVB89" s="3"/>
      <c r="MVC89" s="3"/>
      <c r="MVD89" s="3"/>
      <c r="MVE89" s="3"/>
      <c r="MVF89" s="3"/>
      <c r="MVG89" s="3"/>
      <c r="MVH89" s="3"/>
      <c r="MVI89" s="3"/>
      <c r="MVJ89" s="3"/>
      <c r="MVK89" s="3"/>
      <c r="MVL89" s="3"/>
      <c r="MVM89" s="3"/>
      <c r="MVN89" s="3"/>
      <c r="MVO89" s="3"/>
      <c r="MVP89" s="3"/>
      <c r="MVQ89" s="3"/>
      <c r="MVR89" s="3"/>
      <c r="MVS89" s="3"/>
      <c r="MVT89" s="3"/>
      <c r="MVU89" s="3"/>
      <c r="MVV89" s="3"/>
      <c r="MVW89" s="3"/>
      <c r="MVX89" s="3"/>
      <c r="MVY89" s="3"/>
      <c r="MVZ89" s="3"/>
      <c r="MWA89" s="3"/>
      <c r="MWB89" s="3"/>
      <c r="MWC89" s="3"/>
      <c r="MWD89" s="3"/>
      <c r="MWE89" s="3"/>
      <c r="MWF89" s="3"/>
      <c r="MWG89" s="3"/>
      <c r="MWH89" s="3"/>
      <c r="MWI89" s="3"/>
      <c r="MWJ89" s="3"/>
      <c r="MWK89" s="3"/>
      <c r="MWL89" s="3"/>
      <c r="MWM89" s="3"/>
      <c r="MWN89" s="3"/>
      <c r="MWO89" s="3"/>
      <c r="MWP89" s="3"/>
      <c r="MWQ89" s="3"/>
      <c r="MWR89" s="3"/>
      <c r="MWS89" s="3"/>
      <c r="MWT89" s="3"/>
      <c r="MWU89" s="3"/>
      <c r="MWV89" s="3"/>
      <c r="MWW89" s="3"/>
      <c r="MWX89" s="3"/>
      <c r="MWY89" s="3"/>
      <c r="MWZ89" s="3"/>
      <c r="MXA89" s="3"/>
      <c r="MXB89" s="3"/>
      <c r="MXC89" s="3"/>
      <c r="MXD89" s="3"/>
      <c r="MXE89" s="3"/>
      <c r="MXF89" s="3"/>
      <c r="MXG89" s="3"/>
      <c r="MXH89" s="3"/>
      <c r="MXI89" s="3"/>
      <c r="MXJ89" s="3"/>
      <c r="MXK89" s="3"/>
      <c r="MXL89" s="3"/>
      <c r="MXM89" s="3"/>
      <c r="MXN89" s="3"/>
      <c r="MXO89" s="3"/>
      <c r="MXP89" s="3"/>
      <c r="MXQ89" s="3"/>
      <c r="MXR89" s="3"/>
      <c r="MXS89" s="3"/>
      <c r="MXT89" s="3"/>
      <c r="MXU89" s="3"/>
      <c r="MXV89" s="3"/>
      <c r="MXW89" s="3"/>
      <c r="MXX89" s="3"/>
      <c r="MXY89" s="3"/>
      <c r="MXZ89" s="3"/>
      <c r="MYA89" s="3"/>
      <c r="MYB89" s="3"/>
      <c r="MYC89" s="3"/>
      <c r="MYD89" s="3"/>
      <c r="MYE89" s="3"/>
      <c r="MYF89" s="3"/>
      <c r="MYG89" s="3"/>
      <c r="MYH89" s="3"/>
      <c r="MYI89" s="3"/>
      <c r="MYJ89" s="3"/>
      <c r="MYK89" s="3"/>
      <c r="MYL89" s="3"/>
      <c r="MYM89" s="3"/>
      <c r="MYN89" s="3"/>
      <c r="MYO89" s="3"/>
      <c r="MYP89" s="3"/>
      <c r="MYQ89" s="3"/>
      <c r="MYR89" s="3"/>
      <c r="MYS89" s="3"/>
      <c r="MYT89" s="3"/>
      <c r="MYU89" s="3"/>
      <c r="MYV89" s="3"/>
      <c r="MYW89" s="3"/>
      <c r="MYX89" s="3"/>
      <c r="MYY89" s="3"/>
      <c r="MYZ89" s="3"/>
      <c r="MZA89" s="3"/>
      <c r="MZB89" s="3"/>
      <c r="MZC89" s="3"/>
      <c r="MZD89" s="3"/>
      <c r="MZE89" s="3"/>
      <c r="MZF89" s="3"/>
      <c r="MZG89" s="3"/>
      <c r="MZH89" s="3"/>
      <c r="MZI89" s="3"/>
      <c r="MZJ89" s="3"/>
      <c r="MZK89" s="3"/>
      <c r="MZL89" s="3"/>
      <c r="MZM89" s="3"/>
      <c r="MZN89" s="3"/>
      <c r="MZO89" s="3"/>
      <c r="MZP89" s="3"/>
      <c r="MZQ89" s="3"/>
      <c r="MZR89" s="3"/>
      <c r="MZS89" s="3"/>
      <c r="MZT89" s="3"/>
      <c r="MZU89" s="3"/>
      <c r="MZV89" s="3"/>
      <c r="MZW89" s="3"/>
      <c r="MZX89" s="3"/>
      <c r="MZY89" s="3"/>
      <c r="MZZ89" s="3"/>
      <c r="NAA89" s="3"/>
      <c r="NAB89" s="3"/>
      <c r="NAC89" s="3"/>
      <c r="NAD89" s="3"/>
      <c r="NAE89" s="3"/>
      <c r="NAF89" s="3"/>
      <c r="NAG89" s="3"/>
      <c r="NAH89" s="3"/>
      <c r="NAI89" s="3"/>
      <c r="NAJ89" s="3"/>
      <c r="NAK89" s="3"/>
      <c r="NAL89" s="3"/>
      <c r="NAM89" s="3"/>
      <c r="NAN89" s="3"/>
      <c r="NAO89" s="3"/>
      <c r="NAP89" s="3"/>
      <c r="NAQ89" s="3"/>
      <c r="NAR89" s="3"/>
      <c r="NAS89" s="3"/>
      <c r="NAT89" s="3"/>
      <c r="NAU89" s="3"/>
      <c r="NAV89" s="3"/>
      <c r="NAW89" s="3"/>
      <c r="NAX89" s="3"/>
      <c r="NAY89" s="3"/>
      <c r="NAZ89" s="3"/>
      <c r="NBA89" s="3"/>
      <c r="NBB89" s="3"/>
      <c r="NBC89" s="3"/>
      <c r="NBD89" s="3"/>
      <c r="NBE89" s="3"/>
      <c r="NBF89" s="3"/>
      <c r="NBG89" s="3"/>
      <c r="NBH89" s="3"/>
      <c r="NBI89" s="3"/>
      <c r="NBJ89" s="3"/>
      <c r="NBK89" s="3"/>
      <c r="NBL89" s="3"/>
      <c r="NBM89" s="3"/>
      <c r="NBN89" s="3"/>
      <c r="NBO89" s="3"/>
      <c r="NBP89" s="3"/>
      <c r="NBQ89" s="3"/>
      <c r="NBR89" s="3"/>
      <c r="NBS89" s="3"/>
      <c r="NBT89" s="3"/>
      <c r="NBU89" s="3"/>
      <c r="NBV89" s="3"/>
      <c r="NBW89" s="3"/>
      <c r="NBX89" s="3"/>
      <c r="NBY89" s="3"/>
      <c r="NBZ89" s="3"/>
      <c r="NCA89" s="3"/>
      <c r="NCB89" s="3"/>
      <c r="NCC89" s="3"/>
      <c r="NCD89" s="3"/>
      <c r="NCE89" s="3"/>
      <c r="NCF89" s="3"/>
      <c r="NCG89" s="3"/>
      <c r="NCH89" s="3"/>
      <c r="NCI89" s="3"/>
      <c r="NCJ89" s="3"/>
      <c r="NCK89" s="3"/>
      <c r="NCL89" s="3"/>
      <c r="NCM89" s="3"/>
      <c r="NCN89" s="3"/>
      <c r="NCO89" s="3"/>
      <c r="NCP89" s="3"/>
      <c r="NCQ89" s="3"/>
      <c r="NCR89" s="3"/>
      <c r="NCS89" s="3"/>
      <c r="NCT89" s="3"/>
      <c r="NCU89" s="3"/>
      <c r="NCV89" s="3"/>
      <c r="NCW89" s="3"/>
      <c r="NCX89" s="3"/>
      <c r="NCY89" s="3"/>
      <c r="NCZ89" s="3"/>
      <c r="NDA89" s="3"/>
      <c r="NDB89" s="3"/>
      <c r="NDC89" s="3"/>
      <c r="NDD89" s="3"/>
      <c r="NDE89" s="3"/>
      <c r="NDF89" s="3"/>
      <c r="NDG89" s="3"/>
      <c r="NDH89" s="3"/>
      <c r="NDI89" s="3"/>
      <c r="NDJ89" s="3"/>
      <c r="NDK89" s="3"/>
      <c r="NDL89" s="3"/>
      <c r="NDM89" s="3"/>
      <c r="NDN89" s="3"/>
      <c r="NDO89" s="3"/>
      <c r="NDP89" s="3"/>
      <c r="NDQ89" s="3"/>
      <c r="NDR89" s="3"/>
      <c r="NDS89" s="3"/>
      <c r="NDT89" s="3"/>
      <c r="NDU89" s="3"/>
      <c r="NDV89" s="3"/>
      <c r="NDW89" s="3"/>
      <c r="NDX89" s="3"/>
      <c r="NDY89" s="3"/>
      <c r="NDZ89" s="3"/>
      <c r="NEA89" s="3"/>
      <c r="NEB89" s="3"/>
      <c r="NEC89" s="3"/>
      <c r="NED89" s="3"/>
      <c r="NEE89" s="3"/>
      <c r="NEF89" s="3"/>
      <c r="NEG89" s="3"/>
      <c r="NEH89" s="3"/>
      <c r="NEI89" s="3"/>
      <c r="NEJ89" s="3"/>
      <c r="NEK89" s="3"/>
      <c r="NEL89" s="3"/>
      <c r="NEM89" s="3"/>
      <c r="NEN89" s="3"/>
      <c r="NEO89" s="3"/>
      <c r="NEP89" s="3"/>
      <c r="NEQ89" s="3"/>
      <c r="NER89" s="3"/>
      <c r="NES89" s="3"/>
      <c r="NET89" s="3"/>
      <c r="NEU89" s="3"/>
      <c r="NEV89" s="3"/>
      <c r="NEW89" s="3"/>
      <c r="NEX89" s="3"/>
      <c r="NEY89" s="3"/>
      <c r="NEZ89" s="3"/>
      <c r="NFA89" s="3"/>
      <c r="NFB89" s="3"/>
      <c r="NFC89" s="3"/>
      <c r="NFD89" s="3"/>
      <c r="NFE89" s="3"/>
      <c r="NFF89" s="3"/>
      <c r="NFG89" s="3"/>
      <c r="NFH89" s="3"/>
      <c r="NFI89" s="3"/>
      <c r="NFJ89" s="3"/>
      <c r="NFK89" s="3"/>
      <c r="NFL89" s="3"/>
      <c r="NFM89" s="3"/>
      <c r="NFN89" s="3"/>
      <c r="NFO89" s="3"/>
      <c r="NFP89" s="3"/>
      <c r="NFQ89" s="3"/>
      <c r="NFR89" s="3"/>
      <c r="NFS89" s="3"/>
      <c r="NFT89" s="3"/>
      <c r="NFU89" s="3"/>
      <c r="NFV89" s="3"/>
      <c r="NFW89" s="3"/>
      <c r="NFX89" s="3"/>
      <c r="NFY89" s="3"/>
      <c r="NFZ89" s="3"/>
      <c r="NGA89" s="3"/>
      <c r="NGB89" s="3"/>
      <c r="NGC89" s="3"/>
      <c r="NGD89" s="3"/>
      <c r="NGE89" s="3"/>
      <c r="NGF89" s="3"/>
      <c r="NGG89" s="3"/>
      <c r="NGH89" s="3"/>
      <c r="NGI89" s="3"/>
      <c r="NGJ89" s="3"/>
      <c r="NGK89" s="3"/>
      <c r="NGL89" s="3"/>
      <c r="NGM89" s="3"/>
      <c r="NGN89" s="3"/>
      <c r="NGO89" s="3"/>
      <c r="NGP89" s="3"/>
      <c r="NGQ89" s="3"/>
      <c r="NGR89" s="3"/>
      <c r="NGS89" s="3"/>
      <c r="NGT89" s="3"/>
      <c r="NGU89" s="3"/>
      <c r="NGV89" s="3"/>
      <c r="NGW89" s="3"/>
      <c r="NGX89" s="3"/>
      <c r="NGY89" s="3"/>
      <c r="NGZ89" s="3"/>
      <c r="NHA89" s="3"/>
      <c r="NHB89" s="3"/>
      <c r="NHC89" s="3"/>
      <c r="NHD89" s="3"/>
      <c r="NHE89" s="3"/>
      <c r="NHF89" s="3"/>
      <c r="NHG89" s="3"/>
      <c r="NHH89" s="3"/>
      <c r="NHI89" s="3"/>
      <c r="NHJ89" s="3"/>
      <c r="NHK89" s="3"/>
      <c r="NHL89" s="3"/>
      <c r="NHM89" s="3"/>
      <c r="NHN89" s="3"/>
      <c r="NHO89" s="3"/>
      <c r="NHP89" s="3"/>
      <c r="NHQ89" s="3"/>
      <c r="NHR89" s="3"/>
      <c r="NHS89" s="3"/>
      <c r="NHT89" s="3"/>
      <c r="NHU89" s="3"/>
      <c r="NHV89" s="3"/>
      <c r="NHW89" s="3"/>
      <c r="NHX89" s="3"/>
      <c r="NHY89" s="3"/>
      <c r="NHZ89" s="3"/>
      <c r="NIA89" s="3"/>
      <c r="NIB89" s="3"/>
      <c r="NIC89" s="3"/>
      <c r="NID89" s="3"/>
      <c r="NIE89" s="3"/>
      <c r="NIF89" s="3"/>
      <c r="NIG89" s="3"/>
      <c r="NIH89" s="3"/>
      <c r="NII89" s="3"/>
      <c r="NIJ89" s="3"/>
      <c r="NIK89" s="3"/>
      <c r="NIL89" s="3"/>
      <c r="NIM89" s="3"/>
      <c r="NIN89" s="3"/>
      <c r="NIO89" s="3"/>
      <c r="NIP89" s="3"/>
      <c r="NIQ89" s="3"/>
      <c r="NIR89" s="3"/>
      <c r="NIS89" s="3"/>
      <c r="NIT89" s="3"/>
      <c r="NIU89" s="3"/>
      <c r="NIV89" s="3"/>
      <c r="NIW89" s="3"/>
      <c r="NIX89" s="3"/>
      <c r="NIY89" s="3"/>
      <c r="NIZ89" s="3"/>
      <c r="NJA89" s="3"/>
      <c r="NJB89" s="3"/>
      <c r="NJC89" s="3"/>
      <c r="NJD89" s="3"/>
      <c r="NJE89" s="3"/>
      <c r="NJF89" s="3"/>
      <c r="NJG89" s="3"/>
      <c r="NJH89" s="3"/>
      <c r="NJI89" s="3"/>
      <c r="NJJ89" s="3"/>
      <c r="NJK89" s="3"/>
      <c r="NJL89" s="3"/>
      <c r="NJM89" s="3"/>
      <c r="NJN89" s="3"/>
      <c r="NJO89" s="3"/>
      <c r="NJP89" s="3"/>
      <c r="NJQ89" s="3"/>
      <c r="NJR89" s="3"/>
      <c r="NJS89" s="3"/>
      <c r="NJT89" s="3"/>
      <c r="NJU89" s="3"/>
      <c r="NJV89" s="3"/>
      <c r="NJW89" s="3"/>
      <c r="NJX89" s="3"/>
      <c r="NJY89" s="3"/>
      <c r="NJZ89" s="3"/>
      <c r="NKA89" s="3"/>
      <c r="NKB89" s="3"/>
      <c r="NKC89" s="3"/>
      <c r="NKD89" s="3"/>
      <c r="NKE89" s="3"/>
      <c r="NKF89" s="3"/>
      <c r="NKG89" s="3"/>
      <c r="NKH89" s="3"/>
      <c r="NKI89" s="3"/>
      <c r="NKJ89" s="3"/>
      <c r="NKK89" s="3"/>
      <c r="NKL89" s="3"/>
      <c r="NKM89" s="3"/>
      <c r="NKN89" s="3"/>
      <c r="NKO89" s="3"/>
      <c r="NKP89" s="3"/>
      <c r="NKQ89" s="3"/>
      <c r="NKR89" s="3"/>
      <c r="NKS89" s="3"/>
      <c r="NKT89" s="3"/>
      <c r="NKU89" s="3"/>
      <c r="NKV89" s="3"/>
      <c r="NKW89" s="3"/>
      <c r="NKX89" s="3"/>
      <c r="NKY89" s="3"/>
      <c r="NKZ89" s="3"/>
      <c r="NLA89" s="3"/>
      <c r="NLB89" s="3"/>
      <c r="NLC89" s="3"/>
      <c r="NLD89" s="3"/>
      <c r="NLE89" s="3"/>
      <c r="NLF89" s="3"/>
      <c r="NLG89" s="3"/>
      <c r="NLH89" s="3"/>
      <c r="NLI89" s="3"/>
      <c r="NLJ89" s="3"/>
      <c r="NLK89" s="3"/>
      <c r="NLL89" s="3"/>
      <c r="NLM89" s="3"/>
      <c r="NLN89" s="3"/>
      <c r="NLO89" s="3"/>
      <c r="NLP89" s="3"/>
      <c r="NLQ89" s="3"/>
      <c r="NLR89" s="3"/>
      <c r="NLS89" s="3"/>
      <c r="NLT89" s="3"/>
      <c r="NLU89" s="3"/>
      <c r="NLV89" s="3"/>
      <c r="NLW89" s="3"/>
      <c r="NLX89" s="3"/>
      <c r="NLY89" s="3"/>
      <c r="NLZ89" s="3"/>
      <c r="NMA89" s="3"/>
      <c r="NMB89" s="3"/>
      <c r="NMC89" s="3"/>
      <c r="NMD89" s="3"/>
      <c r="NME89" s="3"/>
      <c r="NMF89" s="3"/>
      <c r="NMG89" s="3"/>
      <c r="NMH89" s="3"/>
      <c r="NMI89" s="3"/>
      <c r="NMJ89" s="3"/>
      <c r="NMK89" s="3"/>
      <c r="NML89" s="3"/>
      <c r="NMM89" s="3"/>
      <c r="NMN89" s="3"/>
      <c r="NMO89" s="3"/>
      <c r="NMP89" s="3"/>
      <c r="NMQ89" s="3"/>
      <c r="NMR89" s="3"/>
      <c r="NMS89" s="3"/>
      <c r="NMT89" s="3"/>
      <c r="NMU89" s="3"/>
      <c r="NMV89" s="3"/>
      <c r="NMW89" s="3"/>
      <c r="NMX89" s="3"/>
      <c r="NMY89" s="3"/>
      <c r="NMZ89" s="3"/>
      <c r="NNA89" s="3"/>
      <c r="NNB89" s="3"/>
      <c r="NNC89" s="3"/>
      <c r="NND89" s="3"/>
      <c r="NNE89" s="3"/>
      <c r="NNF89" s="3"/>
      <c r="NNG89" s="3"/>
      <c r="NNH89" s="3"/>
      <c r="NNI89" s="3"/>
      <c r="NNJ89" s="3"/>
      <c r="NNK89" s="3"/>
      <c r="NNL89" s="3"/>
      <c r="NNM89" s="3"/>
      <c r="NNN89" s="3"/>
      <c r="NNO89" s="3"/>
      <c r="NNP89" s="3"/>
      <c r="NNQ89" s="3"/>
      <c r="NNR89" s="3"/>
      <c r="NNS89" s="3"/>
      <c r="NNT89" s="3"/>
      <c r="NNU89" s="3"/>
      <c r="NNV89" s="3"/>
      <c r="NNW89" s="3"/>
      <c r="NNX89" s="3"/>
      <c r="NNY89" s="3"/>
      <c r="NNZ89" s="3"/>
      <c r="NOA89" s="3"/>
      <c r="NOB89" s="3"/>
      <c r="NOC89" s="3"/>
      <c r="NOD89" s="3"/>
      <c r="NOE89" s="3"/>
      <c r="NOF89" s="3"/>
      <c r="NOG89" s="3"/>
      <c r="NOH89" s="3"/>
      <c r="NOI89" s="3"/>
      <c r="NOJ89" s="3"/>
      <c r="NOK89" s="3"/>
      <c r="NOL89" s="3"/>
      <c r="NOM89" s="3"/>
      <c r="NON89" s="3"/>
      <c r="NOO89" s="3"/>
      <c r="NOP89" s="3"/>
      <c r="NOQ89" s="3"/>
      <c r="NOR89" s="3"/>
      <c r="NOS89" s="3"/>
      <c r="NOT89" s="3"/>
      <c r="NOU89" s="3"/>
      <c r="NOV89" s="3"/>
      <c r="NOW89" s="3"/>
      <c r="NOX89" s="3"/>
      <c r="NOY89" s="3"/>
      <c r="NOZ89" s="3"/>
      <c r="NPA89" s="3"/>
      <c r="NPB89" s="3"/>
      <c r="NPC89" s="3"/>
      <c r="NPD89" s="3"/>
      <c r="NPE89" s="3"/>
      <c r="NPF89" s="3"/>
      <c r="NPG89" s="3"/>
      <c r="NPH89" s="3"/>
      <c r="NPI89" s="3"/>
      <c r="NPJ89" s="3"/>
      <c r="NPK89" s="3"/>
      <c r="NPL89" s="3"/>
      <c r="NPM89" s="3"/>
      <c r="NPN89" s="3"/>
      <c r="NPO89" s="3"/>
      <c r="NPP89" s="3"/>
      <c r="NPQ89" s="3"/>
      <c r="NPR89" s="3"/>
      <c r="NPS89" s="3"/>
      <c r="NPT89" s="3"/>
      <c r="NPU89" s="3"/>
      <c r="NPV89" s="3"/>
      <c r="NPW89" s="3"/>
      <c r="NPX89" s="3"/>
      <c r="NPY89" s="3"/>
      <c r="NPZ89" s="3"/>
      <c r="NQA89" s="3"/>
      <c r="NQB89" s="3"/>
      <c r="NQC89" s="3"/>
      <c r="NQD89" s="3"/>
      <c r="NQE89" s="3"/>
      <c r="NQF89" s="3"/>
      <c r="NQG89" s="3"/>
      <c r="NQH89" s="3"/>
      <c r="NQI89" s="3"/>
      <c r="NQJ89" s="3"/>
      <c r="NQK89" s="3"/>
      <c r="NQL89" s="3"/>
      <c r="NQM89" s="3"/>
      <c r="NQN89" s="3"/>
      <c r="NQO89" s="3"/>
      <c r="NQP89" s="3"/>
      <c r="NQQ89" s="3"/>
      <c r="NQR89" s="3"/>
      <c r="NQS89" s="3"/>
      <c r="NQT89" s="3"/>
      <c r="NQU89" s="3"/>
      <c r="NQV89" s="3"/>
      <c r="NQW89" s="3"/>
      <c r="NQX89" s="3"/>
      <c r="NQY89" s="3"/>
      <c r="NQZ89" s="3"/>
      <c r="NRA89" s="3"/>
      <c r="NRB89" s="3"/>
      <c r="NRC89" s="3"/>
      <c r="NRD89" s="3"/>
      <c r="NRE89" s="3"/>
      <c r="NRF89" s="3"/>
      <c r="NRG89" s="3"/>
      <c r="NRH89" s="3"/>
      <c r="NRI89" s="3"/>
      <c r="NRJ89" s="3"/>
      <c r="NRK89" s="3"/>
      <c r="NRL89" s="3"/>
      <c r="NRM89" s="3"/>
      <c r="NRN89" s="3"/>
      <c r="NRO89" s="3"/>
      <c r="NRP89" s="3"/>
      <c r="NRQ89" s="3"/>
      <c r="NRR89" s="3"/>
      <c r="NRS89" s="3"/>
      <c r="NRT89" s="3"/>
      <c r="NRU89" s="3"/>
      <c r="NRV89" s="3"/>
      <c r="NRW89" s="3"/>
      <c r="NRX89" s="3"/>
      <c r="NRY89" s="3"/>
      <c r="NRZ89" s="3"/>
      <c r="NSA89" s="3"/>
      <c r="NSB89" s="3"/>
      <c r="NSC89" s="3"/>
      <c r="NSD89" s="3"/>
      <c r="NSE89" s="3"/>
      <c r="NSF89" s="3"/>
      <c r="NSG89" s="3"/>
      <c r="NSH89" s="3"/>
      <c r="NSI89" s="3"/>
      <c r="NSJ89" s="3"/>
      <c r="NSK89" s="3"/>
      <c r="NSL89" s="3"/>
      <c r="NSM89" s="3"/>
      <c r="NSN89" s="3"/>
      <c r="NSO89" s="3"/>
      <c r="NSP89" s="3"/>
      <c r="NSQ89" s="3"/>
      <c r="NSR89" s="3"/>
      <c r="NSS89" s="3"/>
      <c r="NST89" s="3"/>
      <c r="NSU89" s="3"/>
      <c r="NSV89" s="3"/>
      <c r="NSW89" s="3"/>
      <c r="NSX89" s="3"/>
      <c r="NSY89" s="3"/>
      <c r="NSZ89" s="3"/>
      <c r="NTA89" s="3"/>
      <c r="NTB89" s="3"/>
      <c r="NTC89" s="3"/>
      <c r="NTD89" s="3"/>
      <c r="NTE89" s="3"/>
      <c r="NTF89" s="3"/>
      <c r="NTG89" s="3"/>
      <c r="NTH89" s="3"/>
      <c r="NTI89" s="3"/>
      <c r="NTJ89" s="3"/>
      <c r="NTK89" s="3"/>
      <c r="NTL89" s="3"/>
      <c r="NTM89" s="3"/>
      <c r="NTN89" s="3"/>
      <c r="NTO89" s="3"/>
      <c r="NTP89" s="3"/>
      <c r="NTQ89" s="3"/>
      <c r="NTR89" s="3"/>
      <c r="NTS89" s="3"/>
      <c r="NTT89" s="3"/>
      <c r="NTU89" s="3"/>
      <c r="NTV89" s="3"/>
      <c r="NTW89" s="3"/>
      <c r="NTX89" s="3"/>
      <c r="NTY89" s="3"/>
      <c r="NTZ89" s="3"/>
      <c r="NUA89" s="3"/>
      <c r="NUB89" s="3"/>
      <c r="NUC89" s="3"/>
      <c r="NUD89" s="3"/>
      <c r="NUE89" s="3"/>
      <c r="NUF89" s="3"/>
      <c r="NUG89" s="3"/>
      <c r="NUH89" s="3"/>
      <c r="NUI89" s="3"/>
      <c r="NUJ89" s="3"/>
      <c r="NUK89" s="3"/>
      <c r="NUL89" s="3"/>
      <c r="NUM89" s="3"/>
      <c r="NUN89" s="3"/>
      <c r="NUO89" s="3"/>
      <c r="NUP89" s="3"/>
      <c r="NUQ89" s="3"/>
      <c r="NUR89" s="3"/>
      <c r="NUS89" s="3"/>
      <c r="NUT89" s="3"/>
      <c r="NUU89" s="3"/>
      <c r="NUV89" s="3"/>
      <c r="NUW89" s="3"/>
      <c r="NUX89" s="3"/>
      <c r="NUY89" s="3"/>
      <c r="NUZ89" s="3"/>
      <c r="NVA89" s="3"/>
      <c r="NVB89" s="3"/>
      <c r="NVC89" s="3"/>
      <c r="NVD89" s="3"/>
      <c r="NVE89" s="3"/>
      <c r="NVF89" s="3"/>
      <c r="NVG89" s="3"/>
      <c r="NVH89" s="3"/>
      <c r="NVI89" s="3"/>
      <c r="NVJ89" s="3"/>
      <c r="NVK89" s="3"/>
      <c r="NVL89" s="3"/>
      <c r="NVM89" s="3"/>
      <c r="NVN89" s="3"/>
      <c r="NVO89" s="3"/>
      <c r="NVP89" s="3"/>
      <c r="NVQ89" s="3"/>
      <c r="NVR89" s="3"/>
      <c r="NVS89" s="3"/>
      <c r="NVT89" s="3"/>
      <c r="NVU89" s="3"/>
      <c r="NVV89" s="3"/>
      <c r="NVW89" s="3"/>
      <c r="NVX89" s="3"/>
      <c r="NVY89" s="3"/>
      <c r="NVZ89" s="3"/>
      <c r="NWA89" s="3"/>
      <c r="NWB89" s="3"/>
      <c r="NWC89" s="3"/>
      <c r="NWD89" s="3"/>
      <c r="NWE89" s="3"/>
      <c r="NWF89" s="3"/>
      <c r="NWG89" s="3"/>
      <c r="NWH89" s="3"/>
      <c r="NWI89" s="3"/>
      <c r="NWJ89" s="3"/>
      <c r="NWK89" s="3"/>
      <c r="NWL89" s="3"/>
      <c r="NWM89" s="3"/>
      <c r="NWN89" s="3"/>
      <c r="NWO89" s="3"/>
      <c r="NWP89" s="3"/>
      <c r="NWQ89" s="3"/>
      <c r="NWR89" s="3"/>
      <c r="NWS89" s="3"/>
      <c r="NWT89" s="3"/>
      <c r="NWU89" s="3"/>
      <c r="NWV89" s="3"/>
      <c r="NWW89" s="3"/>
      <c r="NWX89" s="3"/>
      <c r="NWY89" s="3"/>
      <c r="NWZ89" s="3"/>
      <c r="NXA89" s="3"/>
      <c r="NXB89" s="3"/>
      <c r="NXC89" s="3"/>
      <c r="NXD89" s="3"/>
      <c r="NXE89" s="3"/>
      <c r="NXF89" s="3"/>
      <c r="NXG89" s="3"/>
      <c r="NXH89" s="3"/>
      <c r="NXI89" s="3"/>
      <c r="NXJ89" s="3"/>
      <c r="NXK89" s="3"/>
      <c r="NXL89" s="3"/>
      <c r="NXM89" s="3"/>
      <c r="NXN89" s="3"/>
      <c r="NXO89" s="3"/>
      <c r="NXP89" s="3"/>
      <c r="NXQ89" s="3"/>
      <c r="NXR89" s="3"/>
      <c r="NXS89" s="3"/>
      <c r="NXT89" s="3"/>
      <c r="NXU89" s="3"/>
      <c r="NXV89" s="3"/>
      <c r="NXW89" s="3"/>
      <c r="NXX89" s="3"/>
      <c r="NXY89" s="3"/>
      <c r="NXZ89" s="3"/>
      <c r="NYA89" s="3"/>
      <c r="NYB89" s="3"/>
      <c r="NYC89" s="3"/>
      <c r="NYD89" s="3"/>
      <c r="NYE89" s="3"/>
      <c r="NYF89" s="3"/>
      <c r="NYG89" s="3"/>
      <c r="NYH89" s="3"/>
      <c r="NYI89" s="3"/>
      <c r="NYJ89" s="3"/>
      <c r="NYK89" s="3"/>
      <c r="NYL89" s="3"/>
      <c r="NYM89" s="3"/>
      <c r="NYN89" s="3"/>
      <c r="NYO89" s="3"/>
      <c r="NYP89" s="3"/>
      <c r="NYQ89" s="3"/>
      <c r="NYR89" s="3"/>
      <c r="NYS89" s="3"/>
      <c r="NYT89" s="3"/>
      <c r="NYU89" s="3"/>
      <c r="NYV89" s="3"/>
      <c r="NYW89" s="3"/>
      <c r="NYX89" s="3"/>
      <c r="NYY89" s="3"/>
      <c r="NYZ89" s="3"/>
      <c r="NZA89" s="3"/>
      <c r="NZB89" s="3"/>
      <c r="NZC89" s="3"/>
      <c r="NZD89" s="3"/>
      <c r="NZE89" s="3"/>
      <c r="NZF89" s="3"/>
      <c r="NZG89" s="3"/>
      <c r="NZH89" s="3"/>
      <c r="NZI89" s="3"/>
      <c r="NZJ89" s="3"/>
      <c r="NZK89" s="3"/>
      <c r="NZL89" s="3"/>
      <c r="NZM89" s="3"/>
      <c r="NZN89" s="3"/>
      <c r="NZO89" s="3"/>
      <c r="NZP89" s="3"/>
      <c r="NZQ89" s="3"/>
      <c r="NZR89" s="3"/>
      <c r="NZS89" s="3"/>
      <c r="NZT89" s="3"/>
      <c r="NZU89" s="3"/>
      <c r="NZV89" s="3"/>
      <c r="NZW89" s="3"/>
      <c r="NZX89" s="3"/>
      <c r="NZY89" s="3"/>
      <c r="NZZ89" s="3"/>
      <c r="OAA89" s="3"/>
      <c r="OAB89" s="3"/>
      <c r="OAC89" s="3"/>
      <c r="OAD89" s="3"/>
      <c r="OAE89" s="3"/>
      <c r="OAF89" s="3"/>
      <c r="OAG89" s="3"/>
      <c r="OAH89" s="3"/>
      <c r="OAI89" s="3"/>
      <c r="OAJ89" s="3"/>
      <c r="OAK89" s="3"/>
      <c r="OAL89" s="3"/>
      <c r="OAM89" s="3"/>
      <c r="OAN89" s="3"/>
      <c r="OAO89" s="3"/>
      <c r="OAP89" s="3"/>
      <c r="OAQ89" s="3"/>
      <c r="OAR89" s="3"/>
      <c r="OAS89" s="3"/>
      <c r="OAT89" s="3"/>
      <c r="OAU89" s="3"/>
      <c r="OAV89" s="3"/>
      <c r="OAW89" s="3"/>
      <c r="OAX89" s="3"/>
      <c r="OAY89" s="3"/>
      <c r="OAZ89" s="3"/>
      <c r="OBA89" s="3"/>
      <c r="OBB89" s="3"/>
      <c r="OBC89" s="3"/>
      <c r="OBD89" s="3"/>
      <c r="OBE89" s="3"/>
      <c r="OBF89" s="3"/>
      <c r="OBG89" s="3"/>
      <c r="OBH89" s="3"/>
      <c r="OBI89" s="3"/>
      <c r="OBJ89" s="3"/>
      <c r="OBK89" s="3"/>
      <c r="OBL89" s="3"/>
      <c r="OBM89" s="3"/>
      <c r="OBN89" s="3"/>
      <c r="OBO89" s="3"/>
      <c r="OBP89" s="3"/>
      <c r="OBQ89" s="3"/>
      <c r="OBR89" s="3"/>
      <c r="OBS89" s="3"/>
      <c r="OBT89" s="3"/>
      <c r="OBU89" s="3"/>
      <c r="OBV89" s="3"/>
      <c r="OBW89" s="3"/>
      <c r="OBX89" s="3"/>
      <c r="OBY89" s="3"/>
      <c r="OBZ89" s="3"/>
      <c r="OCA89" s="3"/>
      <c r="OCB89" s="3"/>
      <c r="OCC89" s="3"/>
      <c r="OCD89" s="3"/>
      <c r="OCE89" s="3"/>
      <c r="OCF89" s="3"/>
      <c r="OCG89" s="3"/>
      <c r="OCH89" s="3"/>
      <c r="OCI89" s="3"/>
      <c r="OCJ89" s="3"/>
      <c r="OCK89" s="3"/>
      <c r="OCL89" s="3"/>
      <c r="OCM89" s="3"/>
      <c r="OCN89" s="3"/>
      <c r="OCO89" s="3"/>
      <c r="OCP89" s="3"/>
      <c r="OCQ89" s="3"/>
      <c r="OCR89" s="3"/>
      <c r="OCS89" s="3"/>
      <c r="OCT89" s="3"/>
      <c r="OCU89" s="3"/>
      <c r="OCV89" s="3"/>
      <c r="OCW89" s="3"/>
      <c r="OCX89" s="3"/>
      <c r="OCY89" s="3"/>
      <c r="OCZ89" s="3"/>
      <c r="ODA89" s="3"/>
      <c r="ODB89" s="3"/>
      <c r="ODC89" s="3"/>
      <c r="ODD89" s="3"/>
      <c r="ODE89" s="3"/>
      <c r="ODF89" s="3"/>
      <c r="ODG89" s="3"/>
      <c r="ODH89" s="3"/>
      <c r="ODI89" s="3"/>
      <c r="ODJ89" s="3"/>
      <c r="ODK89" s="3"/>
      <c r="ODL89" s="3"/>
      <c r="ODM89" s="3"/>
      <c r="ODN89" s="3"/>
      <c r="ODO89" s="3"/>
      <c r="ODP89" s="3"/>
      <c r="ODQ89" s="3"/>
      <c r="ODR89" s="3"/>
      <c r="ODS89" s="3"/>
      <c r="ODT89" s="3"/>
      <c r="ODU89" s="3"/>
      <c r="ODV89" s="3"/>
      <c r="ODW89" s="3"/>
      <c r="ODX89" s="3"/>
      <c r="ODY89" s="3"/>
      <c r="ODZ89" s="3"/>
      <c r="OEA89" s="3"/>
      <c r="OEB89" s="3"/>
      <c r="OEC89" s="3"/>
      <c r="OED89" s="3"/>
      <c r="OEE89" s="3"/>
      <c r="OEF89" s="3"/>
      <c r="OEG89" s="3"/>
      <c r="OEH89" s="3"/>
      <c r="OEI89" s="3"/>
      <c r="OEJ89" s="3"/>
      <c r="OEK89" s="3"/>
      <c r="OEL89" s="3"/>
      <c r="OEM89" s="3"/>
      <c r="OEN89" s="3"/>
      <c r="OEO89" s="3"/>
      <c r="OEP89" s="3"/>
      <c r="OEQ89" s="3"/>
      <c r="OER89" s="3"/>
      <c r="OES89" s="3"/>
      <c r="OET89" s="3"/>
      <c r="OEU89" s="3"/>
      <c r="OEV89" s="3"/>
      <c r="OEW89" s="3"/>
      <c r="OEX89" s="3"/>
      <c r="OEY89" s="3"/>
      <c r="OEZ89" s="3"/>
      <c r="OFA89" s="3"/>
      <c r="OFB89" s="3"/>
      <c r="OFC89" s="3"/>
      <c r="OFD89" s="3"/>
      <c r="OFE89" s="3"/>
      <c r="OFF89" s="3"/>
      <c r="OFG89" s="3"/>
      <c r="OFH89" s="3"/>
      <c r="OFI89" s="3"/>
      <c r="OFJ89" s="3"/>
      <c r="OFK89" s="3"/>
      <c r="OFL89" s="3"/>
      <c r="OFM89" s="3"/>
      <c r="OFN89" s="3"/>
      <c r="OFO89" s="3"/>
      <c r="OFP89" s="3"/>
      <c r="OFQ89" s="3"/>
      <c r="OFR89" s="3"/>
      <c r="OFS89" s="3"/>
      <c r="OFT89" s="3"/>
      <c r="OFU89" s="3"/>
      <c r="OFV89" s="3"/>
      <c r="OFW89" s="3"/>
      <c r="OFX89" s="3"/>
      <c r="OFY89" s="3"/>
      <c r="OFZ89" s="3"/>
      <c r="OGA89" s="3"/>
      <c r="OGB89" s="3"/>
      <c r="OGC89" s="3"/>
      <c r="OGD89" s="3"/>
      <c r="OGE89" s="3"/>
      <c r="OGF89" s="3"/>
      <c r="OGG89" s="3"/>
      <c r="OGH89" s="3"/>
      <c r="OGI89" s="3"/>
      <c r="OGJ89" s="3"/>
      <c r="OGK89" s="3"/>
      <c r="OGL89" s="3"/>
      <c r="OGM89" s="3"/>
      <c r="OGN89" s="3"/>
      <c r="OGO89" s="3"/>
      <c r="OGP89" s="3"/>
      <c r="OGQ89" s="3"/>
      <c r="OGR89" s="3"/>
      <c r="OGS89" s="3"/>
      <c r="OGT89" s="3"/>
      <c r="OGU89" s="3"/>
      <c r="OGV89" s="3"/>
      <c r="OGW89" s="3"/>
      <c r="OGX89" s="3"/>
      <c r="OGY89" s="3"/>
      <c r="OGZ89" s="3"/>
      <c r="OHA89" s="3"/>
      <c r="OHB89" s="3"/>
      <c r="OHC89" s="3"/>
      <c r="OHD89" s="3"/>
      <c r="OHE89" s="3"/>
      <c r="OHF89" s="3"/>
      <c r="OHG89" s="3"/>
      <c r="OHH89" s="3"/>
      <c r="OHI89" s="3"/>
      <c r="OHJ89" s="3"/>
      <c r="OHK89" s="3"/>
      <c r="OHL89" s="3"/>
      <c r="OHM89" s="3"/>
      <c r="OHN89" s="3"/>
      <c r="OHO89" s="3"/>
      <c r="OHP89" s="3"/>
      <c r="OHQ89" s="3"/>
      <c r="OHR89" s="3"/>
      <c r="OHS89" s="3"/>
      <c r="OHT89" s="3"/>
      <c r="OHU89" s="3"/>
      <c r="OHV89" s="3"/>
      <c r="OHW89" s="3"/>
      <c r="OHX89" s="3"/>
      <c r="OHY89" s="3"/>
      <c r="OHZ89" s="3"/>
      <c r="OIA89" s="3"/>
      <c r="OIB89" s="3"/>
      <c r="OIC89" s="3"/>
      <c r="OID89" s="3"/>
      <c r="OIE89" s="3"/>
      <c r="OIF89" s="3"/>
      <c r="OIG89" s="3"/>
      <c r="OIH89" s="3"/>
      <c r="OII89" s="3"/>
      <c r="OIJ89" s="3"/>
      <c r="OIK89" s="3"/>
      <c r="OIL89" s="3"/>
      <c r="OIM89" s="3"/>
      <c r="OIN89" s="3"/>
      <c r="OIO89" s="3"/>
      <c r="OIP89" s="3"/>
      <c r="OIQ89" s="3"/>
      <c r="OIR89" s="3"/>
      <c r="OIS89" s="3"/>
      <c r="OIT89" s="3"/>
      <c r="OIU89" s="3"/>
      <c r="OIV89" s="3"/>
      <c r="OIW89" s="3"/>
      <c r="OIX89" s="3"/>
      <c r="OIY89" s="3"/>
      <c r="OIZ89" s="3"/>
      <c r="OJA89" s="3"/>
      <c r="OJB89" s="3"/>
      <c r="OJC89" s="3"/>
      <c r="OJD89" s="3"/>
      <c r="OJE89" s="3"/>
      <c r="OJF89" s="3"/>
      <c r="OJG89" s="3"/>
      <c r="OJH89" s="3"/>
      <c r="OJI89" s="3"/>
      <c r="OJJ89" s="3"/>
      <c r="OJK89" s="3"/>
      <c r="OJL89" s="3"/>
      <c r="OJM89" s="3"/>
      <c r="OJN89" s="3"/>
      <c r="OJO89" s="3"/>
      <c r="OJP89" s="3"/>
      <c r="OJQ89" s="3"/>
      <c r="OJR89" s="3"/>
      <c r="OJS89" s="3"/>
      <c r="OJT89" s="3"/>
      <c r="OJU89" s="3"/>
      <c r="OJV89" s="3"/>
      <c r="OJW89" s="3"/>
      <c r="OJX89" s="3"/>
      <c r="OJY89" s="3"/>
      <c r="OJZ89" s="3"/>
      <c r="OKA89" s="3"/>
      <c r="OKB89" s="3"/>
      <c r="OKC89" s="3"/>
      <c r="OKD89" s="3"/>
      <c r="OKE89" s="3"/>
      <c r="OKF89" s="3"/>
      <c r="OKG89" s="3"/>
      <c r="OKH89" s="3"/>
      <c r="OKI89" s="3"/>
      <c r="OKJ89" s="3"/>
      <c r="OKK89" s="3"/>
      <c r="OKL89" s="3"/>
      <c r="OKM89" s="3"/>
      <c r="OKN89" s="3"/>
      <c r="OKO89" s="3"/>
      <c r="OKP89" s="3"/>
      <c r="OKQ89" s="3"/>
      <c r="OKR89" s="3"/>
      <c r="OKS89" s="3"/>
      <c r="OKT89" s="3"/>
      <c r="OKU89" s="3"/>
      <c r="OKV89" s="3"/>
      <c r="OKW89" s="3"/>
      <c r="OKX89" s="3"/>
      <c r="OKY89" s="3"/>
      <c r="OKZ89" s="3"/>
      <c r="OLA89" s="3"/>
      <c r="OLB89" s="3"/>
      <c r="OLC89" s="3"/>
      <c r="OLD89" s="3"/>
      <c r="OLE89" s="3"/>
      <c r="OLF89" s="3"/>
      <c r="OLG89" s="3"/>
      <c r="OLH89" s="3"/>
      <c r="OLI89" s="3"/>
      <c r="OLJ89" s="3"/>
      <c r="OLK89" s="3"/>
      <c r="OLL89" s="3"/>
      <c r="OLM89" s="3"/>
      <c r="OLN89" s="3"/>
      <c r="OLO89" s="3"/>
      <c r="OLP89" s="3"/>
      <c r="OLQ89" s="3"/>
      <c r="OLR89" s="3"/>
      <c r="OLS89" s="3"/>
      <c r="OLT89" s="3"/>
      <c r="OLU89" s="3"/>
      <c r="OLV89" s="3"/>
      <c r="OLW89" s="3"/>
      <c r="OLX89" s="3"/>
      <c r="OLY89" s="3"/>
      <c r="OLZ89" s="3"/>
      <c r="OMA89" s="3"/>
      <c r="OMB89" s="3"/>
      <c r="OMC89" s="3"/>
      <c r="OMD89" s="3"/>
      <c r="OME89" s="3"/>
      <c r="OMF89" s="3"/>
      <c r="OMG89" s="3"/>
      <c r="OMH89" s="3"/>
      <c r="OMI89" s="3"/>
      <c r="OMJ89" s="3"/>
      <c r="OMK89" s="3"/>
      <c r="OML89" s="3"/>
      <c r="OMM89" s="3"/>
      <c r="OMN89" s="3"/>
      <c r="OMO89" s="3"/>
      <c r="OMP89" s="3"/>
      <c r="OMQ89" s="3"/>
      <c r="OMR89" s="3"/>
      <c r="OMS89" s="3"/>
      <c r="OMT89" s="3"/>
      <c r="OMU89" s="3"/>
      <c r="OMV89" s="3"/>
      <c r="OMW89" s="3"/>
      <c r="OMX89" s="3"/>
      <c r="OMY89" s="3"/>
      <c r="OMZ89" s="3"/>
      <c r="ONA89" s="3"/>
      <c r="ONB89" s="3"/>
      <c r="ONC89" s="3"/>
      <c r="OND89" s="3"/>
      <c r="ONE89" s="3"/>
      <c r="ONF89" s="3"/>
      <c r="ONG89" s="3"/>
      <c r="ONH89" s="3"/>
      <c r="ONI89" s="3"/>
      <c r="ONJ89" s="3"/>
      <c r="ONK89" s="3"/>
      <c r="ONL89" s="3"/>
      <c r="ONM89" s="3"/>
      <c r="ONN89" s="3"/>
      <c r="ONO89" s="3"/>
      <c r="ONP89" s="3"/>
      <c r="ONQ89" s="3"/>
      <c r="ONR89" s="3"/>
      <c r="ONS89" s="3"/>
      <c r="ONT89" s="3"/>
      <c r="ONU89" s="3"/>
      <c r="ONV89" s="3"/>
      <c r="ONW89" s="3"/>
      <c r="ONX89" s="3"/>
      <c r="ONY89" s="3"/>
      <c r="ONZ89" s="3"/>
      <c r="OOA89" s="3"/>
      <c r="OOB89" s="3"/>
      <c r="OOC89" s="3"/>
      <c r="OOD89" s="3"/>
      <c r="OOE89" s="3"/>
      <c r="OOF89" s="3"/>
      <c r="OOG89" s="3"/>
      <c r="OOH89" s="3"/>
      <c r="OOI89" s="3"/>
      <c r="OOJ89" s="3"/>
      <c r="OOK89" s="3"/>
      <c r="OOL89" s="3"/>
      <c r="OOM89" s="3"/>
      <c r="OON89" s="3"/>
      <c r="OOO89" s="3"/>
      <c r="OOP89" s="3"/>
      <c r="OOQ89" s="3"/>
      <c r="OOR89" s="3"/>
      <c r="OOS89" s="3"/>
      <c r="OOT89" s="3"/>
      <c r="OOU89" s="3"/>
      <c r="OOV89" s="3"/>
      <c r="OOW89" s="3"/>
      <c r="OOX89" s="3"/>
      <c r="OOY89" s="3"/>
      <c r="OOZ89" s="3"/>
      <c r="OPA89" s="3"/>
      <c r="OPB89" s="3"/>
      <c r="OPC89" s="3"/>
      <c r="OPD89" s="3"/>
      <c r="OPE89" s="3"/>
      <c r="OPF89" s="3"/>
      <c r="OPG89" s="3"/>
      <c r="OPH89" s="3"/>
      <c r="OPI89" s="3"/>
      <c r="OPJ89" s="3"/>
      <c r="OPK89" s="3"/>
      <c r="OPL89" s="3"/>
      <c r="OPM89" s="3"/>
      <c r="OPN89" s="3"/>
      <c r="OPO89" s="3"/>
      <c r="OPP89" s="3"/>
      <c r="OPQ89" s="3"/>
      <c r="OPR89" s="3"/>
      <c r="OPS89" s="3"/>
      <c r="OPT89" s="3"/>
      <c r="OPU89" s="3"/>
      <c r="OPV89" s="3"/>
      <c r="OPW89" s="3"/>
      <c r="OPX89" s="3"/>
      <c r="OPY89" s="3"/>
      <c r="OPZ89" s="3"/>
      <c r="OQA89" s="3"/>
      <c r="OQB89" s="3"/>
      <c r="OQC89" s="3"/>
      <c r="OQD89" s="3"/>
      <c r="OQE89" s="3"/>
      <c r="OQF89" s="3"/>
      <c r="OQG89" s="3"/>
      <c r="OQH89" s="3"/>
      <c r="OQI89" s="3"/>
      <c r="OQJ89" s="3"/>
      <c r="OQK89" s="3"/>
      <c r="OQL89" s="3"/>
      <c r="OQM89" s="3"/>
      <c r="OQN89" s="3"/>
      <c r="OQO89" s="3"/>
      <c r="OQP89" s="3"/>
      <c r="OQQ89" s="3"/>
      <c r="OQR89" s="3"/>
      <c r="OQS89" s="3"/>
      <c r="OQT89" s="3"/>
      <c r="OQU89" s="3"/>
      <c r="OQV89" s="3"/>
      <c r="OQW89" s="3"/>
      <c r="OQX89" s="3"/>
      <c r="OQY89" s="3"/>
      <c r="OQZ89" s="3"/>
      <c r="ORA89" s="3"/>
      <c r="ORB89" s="3"/>
      <c r="ORC89" s="3"/>
      <c r="ORD89" s="3"/>
      <c r="ORE89" s="3"/>
      <c r="ORF89" s="3"/>
      <c r="ORG89" s="3"/>
      <c r="ORH89" s="3"/>
      <c r="ORI89" s="3"/>
      <c r="ORJ89" s="3"/>
      <c r="ORK89" s="3"/>
      <c r="ORL89" s="3"/>
      <c r="ORM89" s="3"/>
      <c r="ORN89" s="3"/>
      <c r="ORO89" s="3"/>
      <c r="ORP89" s="3"/>
      <c r="ORQ89" s="3"/>
      <c r="ORR89" s="3"/>
      <c r="ORS89" s="3"/>
      <c r="ORT89" s="3"/>
      <c r="ORU89" s="3"/>
      <c r="ORV89" s="3"/>
      <c r="ORW89" s="3"/>
      <c r="ORX89" s="3"/>
      <c r="ORY89" s="3"/>
      <c r="ORZ89" s="3"/>
      <c r="OSA89" s="3"/>
      <c r="OSB89" s="3"/>
      <c r="OSC89" s="3"/>
      <c r="OSD89" s="3"/>
      <c r="OSE89" s="3"/>
      <c r="OSF89" s="3"/>
      <c r="OSG89" s="3"/>
      <c r="OSH89" s="3"/>
      <c r="OSI89" s="3"/>
      <c r="OSJ89" s="3"/>
      <c r="OSK89" s="3"/>
      <c r="OSL89" s="3"/>
      <c r="OSM89" s="3"/>
      <c r="OSN89" s="3"/>
      <c r="OSO89" s="3"/>
      <c r="OSP89" s="3"/>
      <c r="OSQ89" s="3"/>
      <c r="OSR89" s="3"/>
      <c r="OSS89" s="3"/>
      <c r="OST89" s="3"/>
      <c r="OSU89" s="3"/>
      <c r="OSV89" s="3"/>
      <c r="OSW89" s="3"/>
      <c r="OSX89" s="3"/>
      <c r="OSY89" s="3"/>
      <c r="OSZ89" s="3"/>
      <c r="OTA89" s="3"/>
      <c r="OTB89" s="3"/>
      <c r="OTC89" s="3"/>
      <c r="OTD89" s="3"/>
      <c r="OTE89" s="3"/>
      <c r="OTF89" s="3"/>
      <c r="OTG89" s="3"/>
      <c r="OTH89" s="3"/>
      <c r="OTI89" s="3"/>
      <c r="OTJ89" s="3"/>
      <c r="OTK89" s="3"/>
      <c r="OTL89" s="3"/>
      <c r="OTM89" s="3"/>
      <c r="OTN89" s="3"/>
      <c r="OTO89" s="3"/>
      <c r="OTP89" s="3"/>
      <c r="OTQ89" s="3"/>
      <c r="OTR89" s="3"/>
      <c r="OTS89" s="3"/>
      <c r="OTT89" s="3"/>
      <c r="OTU89" s="3"/>
      <c r="OTV89" s="3"/>
      <c r="OTW89" s="3"/>
      <c r="OTX89" s="3"/>
      <c r="OTY89" s="3"/>
      <c r="OTZ89" s="3"/>
      <c r="OUA89" s="3"/>
      <c r="OUB89" s="3"/>
      <c r="OUC89" s="3"/>
      <c r="OUD89" s="3"/>
      <c r="OUE89" s="3"/>
      <c r="OUF89" s="3"/>
      <c r="OUG89" s="3"/>
      <c r="OUH89" s="3"/>
      <c r="OUI89" s="3"/>
      <c r="OUJ89" s="3"/>
      <c r="OUK89" s="3"/>
      <c r="OUL89" s="3"/>
      <c r="OUM89" s="3"/>
      <c r="OUN89" s="3"/>
      <c r="OUO89" s="3"/>
      <c r="OUP89" s="3"/>
      <c r="OUQ89" s="3"/>
      <c r="OUR89" s="3"/>
      <c r="OUS89" s="3"/>
      <c r="OUT89" s="3"/>
      <c r="OUU89" s="3"/>
      <c r="OUV89" s="3"/>
      <c r="OUW89" s="3"/>
      <c r="OUX89" s="3"/>
      <c r="OUY89" s="3"/>
      <c r="OUZ89" s="3"/>
      <c r="OVA89" s="3"/>
      <c r="OVB89" s="3"/>
      <c r="OVC89" s="3"/>
      <c r="OVD89" s="3"/>
      <c r="OVE89" s="3"/>
      <c r="OVF89" s="3"/>
      <c r="OVG89" s="3"/>
      <c r="OVH89" s="3"/>
      <c r="OVI89" s="3"/>
      <c r="OVJ89" s="3"/>
      <c r="OVK89" s="3"/>
      <c r="OVL89" s="3"/>
      <c r="OVM89" s="3"/>
      <c r="OVN89" s="3"/>
      <c r="OVO89" s="3"/>
      <c r="OVP89" s="3"/>
      <c r="OVQ89" s="3"/>
      <c r="OVR89" s="3"/>
      <c r="OVS89" s="3"/>
      <c r="OVT89" s="3"/>
      <c r="OVU89" s="3"/>
      <c r="OVV89" s="3"/>
      <c r="OVW89" s="3"/>
      <c r="OVX89" s="3"/>
      <c r="OVY89" s="3"/>
      <c r="OVZ89" s="3"/>
      <c r="OWA89" s="3"/>
      <c r="OWB89" s="3"/>
      <c r="OWC89" s="3"/>
      <c r="OWD89" s="3"/>
      <c r="OWE89" s="3"/>
      <c r="OWF89" s="3"/>
      <c r="OWG89" s="3"/>
      <c r="OWH89" s="3"/>
      <c r="OWI89" s="3"/>
      <c r="OWJ89" s="3"/>
      <c r="OWK89" s="3"/>
      <c r="OWL89" s="3"/>
      <c r="OWM89" s="3"/>
      <c r="OWN89" s="3"/>
      <c r="OWO89" s="3"/>
      <c r="OWP89" s="3"/>
      <c r="OWQ89" s="3"/>
      <c r="OWR89" s="3"/>
      <c r="OWS89" s="3"/>
      <c r="OWT89" s="3"/>
      <c r="OWU89" s="3"/>
      <c r="OWV89" s="3"/>
      <c r="OWW89" s="3"/>
      <c r="OWX89" s="3"/>
      <c r="OWY89" s="3"/>
      <c r="OWZ89" s="3"/>
      <c r="OXA89" s="3"/>
      <c r="OXB89" s="3"/>
      <c r="OXC89" s="3"/>
      <c r="OXD89" s="3"/>
      <c r="OXE89" s="3"/>
      <c r="OXF89" s="3"/>
      <c r="OXG89" s="3"/>
      <c r="OXH89" s="3"/>
      <c r="OXI89" s="3"/>
      <c r="OXJ89" s="3"/>
      <c r="OXK89" s="3"/>
      <c r="OXL89" s="3"/>
      <c r="OXM89" s="3"/>
      <c r="OXN89" s="3"/>
      <c r="OXO89" s="3"/>
      <c r="OXP89" s="3"/>
      <c r="OXQ89" s="3"/>
      <c r="OXR89" s="3"/>
      <c r="OXS89" s="3"/>
      <c r="OXT89" s="3"/>
      <c r="OXU89" s="3"/>
      <c r="OXV89" s="3"/>
      <c r="OXW89" s="3"/>
      <c r="OXX89" s="3"/>
      <c r="OXY89" s="3"/>
      <c r="OXZ89" s="3"/>
      <c r="OYA89" s="3"/>
      <c r="OYB89" s="3"/>
      <c r="OYC89" s="3"/>
      <c r="OYD89" s="3"/>
      <c r="OYE89" s="3"/>
      <c r="OYF89" s="3"/>
      <c r="OYG89" s="3"/>
      <c r="OYH89" s="3"/>
      <c r="OYI89" s="3"/>
      <c r="OYJ89" s="3"/>
      <c r="OYK89" s="3"/>
      <c r="OYL89" s="3"/>
      <c r="OYM89" s="3"/>
      <c r="OYN89" s="3"/>
      <c r="OYO89" s="3"/>
      <c r="OYP89" s="3"/>
      <c r="OYQ89" s="3"/>
      <c r="OYR89" s="3"/>
      <c r="OYS89" s="3"/>
      <c r="OYT89" s="3"/>
      <c r="OYU89" s="3"/>
      <c r="OYV89" s="3"/>
      <c r="OYW89" s="3"/>
      <c r="OYX89" s="3"/>
      <c r="OYY89" s="3"/>
      <c r="OYZ89" s="3"/>
      <c r="OZA89" s="3"/>
      <c r="OZB89" s="3"/>
      <c r="OZC89" s="3"/>
      <c r="OZD89" s="3"/>
      <c r="OZE89" s="3"/>
      <c r="OZF89" s="3"/>
      <c r="OZG89" s="3"/>
      <c r="OZH89" s="3"/>
      <c r="OZI89" s="3"/>
      <c r="OZJ89" s="3"/>
      <c r="OZK89" s="3"/>
      <c r="OZL89" s="3"/>
      <c r="OZM89" s="3"/>
      <c r="OZN89" s="3"/>
      <c r="OZO89" s="3"/>
      <c r="OZP89" s="3"/>
      <c r="OZQ89" s="3"/>
      <c r="OZR89" s="3"/>
      <c r="OZS89" s="3"/>
      <c r="OZT89" s="3"/>
      <c r="OZU89" s="3"/>
      <c r="OZV89" s="3"/>
      <c r="OZW89" s="3"/>
      <c r="OZX89" s="3"/>
      <c r="OZY89" s="3"/>
      <c r="OZZ89" s="3"/>
      <c r="PAA89" s="3"/>
      <c r="PAB89" s="3"/>
      <c r="PAC89" s="3"/>
      <c r="PAD89" s="3"/>
      <c r="PAE89" s="3"/>
      <c r="PAF89" s="3"/>
      <c r="PAG89" s="3"/>
      <c r="PAH89" s="3"/>
      <c r="PAI89" s="3"/>
      <c r="PAJ89" s="3"/>
      <c r="PAK89" s="3"/>
      <c r="PAL89" s="3"/>
      <c r="PAM89" s="3"/>
      <c r="PAN89" s="3"/>
      <c r="PAO89" s="3"/>
      <c r="PAP89" s="3"/>
      <c r="PAQ89" s="3"/>
      <c r="PAR89" s="3"/>
      <c r="PAS89" s="3"/>
      <c r="PAT89" s="3"/>
      <c r="PAU89" s="3"/>
      <c r="PAV89" s="3"/>
      <c r="PAW89" s="3"/>
      <c r="PAX89" s="3"/>
      <c r="PAY89" s="3"/>
      <c r="PAZ89" s="3"/>
      <c r="PBA89" s="3"/>
      <c r="PBB89" s="3"/>
      <c r="PBC89" s="3"/>
      <c r="PBD89" s="3"/>
      <c r="PBE89" s="3"/>
      <c r="PBF89" s="3"/>
      <c r="PBG89" s="3"/>
      <c r="PBH89" s="3"/>
      <c r="PBI89" s="3"/>
      <c r="PBJ89" s="3"/>
      <c r="PBK89" s="3"/>
      <c r="PBL89" s="3"/>
      <c r="PBM89" s="3"/>
      <c r="PBN89" s="3"/>
      <c r="PBO89" s="3"/>
      <c r="PBP89" s="3"/>
      <c r="PBQ89" s="3"/>
      <c r="PBR89" s="3"/>
      <c r="PBS89" s="3"/>
      <c r="PBT89" s="3"/>
      <c r="PBU89" s="3"/>
      <c r="PBV89" s="3"/>
      <c r="PBW89" s="3"/>
      <c r="PBX89" s="3"/>
      <c r="PBY89" s="3"/>
      <c r="PBZ89" s="3"/>
      <c r="PCA89" s="3"/>
      <c r="PCB89" s="3"/>
      <c r="PCC89" s="3"/>
      <c r="PCD89" s="3"/>
      <c r="PCE89" s="3"/>
      <c r="PCF89" s="3"/>
      <c r="PCG89" s="3"/>
      <c r="PCH89" s="3"/>
      <c r="PCI89" s="3"/>
      <c r="PCJ89" s="3"/>
      <c r="PCK89" s="3"/>
      <c r="PCL89" s="3"/>
      <c r="PCM89" s="3"/>
      <c r="PCN89" s="3"/>
      <c r="PCO89" s="3"/>
      <c r="PCP89" s="3"/>
      <c r="PCQ89" s="3"/>
      <c r="PCR89" s="3"/>
      <c r="PCS89" s="3"/>
      <c r="PCT89" s="3"/>
      <c r="PCU89" s="3"/>
      <c r="PCV89" s="3"/>
      <c r="PCW89" s="3"/>
      <c r="PCX89" s="3"/>
      <c r="PCY89" s="3"/>
      <c r="PCZ89" s="3"/>
      <c r="PDA89" s="3"/>
      <c r="PDB89" s="3"/>
      <c r="PDC89" s="3"/>
      <c r="PDD89" s="3"/>
      <c r="PDE89" s="3"/>
      <c r="PDF89" s="3"/>
      <c r="PDG89" s="3"/>
      <c r="PDH89" s="3"/>
      <c r="PDI89" s="3"/>
      <c r="PDJ89" s="3"/>
      <c r="PDK89" s="3"/>
      <c r="PDL89" s="3"/>
      <c r="PDM89" s="3"/>
      <c r="PDN89" s="3"/>
      <c r="PDO89" s="3"/>
      <c r="PDP89" s="3"/>
      <c r="PDQ89" s="3"/>
      <c r="PDR89" s="3"/>
      <c r="PDS89" s="3"/>
      <c r="PDT89" s="3"/>
      <c r="PDU89" s="3"/>
      <c r="PDV89" s="3"/>
      <c r="PDW89" s="3"/>
      <c r="PDX89" s="3"/>
      <c r="PDY89" s="3"/>
      <c r="PDZ89" s="3"/>
      <c r="PEA89" s="3"/>
      <c r="PEB89" s="3"/>
      <c r="PEC89" s="3"/>
      <c r="PED89" s="3"/>
      <c r="PEE89" s="3"/>
      <c r="PEF89" s="3"/>
      <c r="PEG89" s="3"/>
      <c r="PEH89" s="3"/>
      <c r="PEI89" s="3"/>
      <c r="PEJ89" s="3"/>
      <c r="PEK89" s="3"/>
      <c r="PEL89" s="3"/>
      <c r="PEM89" s="3"/>
      <c r="PEN89" s="3"/>
      <c r="PEO89" s="3"/>
      <c r="PEP89" s="3"/>
      <c r="PEQ89" s="3"/>
      <c r="PER89" s="3"/>
      <c r="PES89" s="3"/>
      <c r="PET89" s="3"/>
      <c r="PEU89" s="3"/>
      <c r="PEV89" s="3"/>
      <c r="PEW89" s="3"/>
      <c r="PEX89" s="3"/>
      <c r="PEY89" s="3"/>
      <c r="PEZ89" s="3"/>
      <c r="PFA89" s="3"/>
      <c r="PFB89" s="3"/>
      <c r="PFC89" s="3"/>
      <c r="PFD89" s="3"/>
      <c r="PFE89" s="3"/>
      <c r="PFF89" s="3"/>
      <c r="PFG89" s="3"/>
      <c r="PFH89" s="3"/>
      <c r="PFI89" s="3"/>
      <c r="PFJ89" s="3"/>
      <c r="PFK89" s="3"/>
      <c r="PFL89" s="3"/>
      <c r="PFM89" s="3"/>
      <c r="PFN89" s="3"/>
      <c r="PFO89" s="3"/>
      <c r="PFP89" s="3"/>
      <c r="PFQ89" s="3"/>
      <c r="PFR89" s="3"/>
      <c r="PFS89" s="3"/>
      <c r="PFT89" s="3"/>
      <c r="PFU89" s="3"/>
      <c r="PFV89" s="3"/>
      <c r="PFW89" s="3"/>
      <c r="PFX89" s="3"/>
      <c r="PFY89" s="3"/>
      <c r="PFZ89" s="3"/>
      <c r="PGA89" s="3"/>
      <c r="PGB89" s="3"/>
      <c r="PGC89" s="3"/>
      <c r="PGD89" s="3"/>
      <c r="PGE89" s="3"/>
      <c r="PGF89" s="3"/>
      <c r="PGG89" s="3"/>
      <c r="PGH89" s="3"/>
      <c r="PGI89" s="3"/>
      <c r="PGJ89" s="3"/>
      <c r="PGK89" s="3"/>
      <c r="PGL89" s="3"/>
      <c r="PGM89" s="3"/>
      <c r="PGN89" s="3"/>
      <c r="PGO89" s="3"/>
      <c r="PGP89" s="3"/>
      <c r="PGQ89" s="3"/>
      <c r="PGR89" s="3"/>
      <c r="PGS89" s="3"/>
      <c r="PGT89" s="3"/>
      <c r="PGU89" s="3"/>
      <c r="PGV89" s="3"/>
      <c r="PGW89" s="3"/>
      <c r="PGX89" s="3"/>
      <c r="PGY89" s="3"/>
      <c r="PGZ89" s="3"/>
      <c r="PHA89" s="3"/>
      <c r="PHB89" s="3"/>
      <c r="PHC89" s="3"/>
      <c r="PHD89" s="3"/>
      <c r="PHE89" s="3"/>
      <c r="PHF89" s="3"/>
      <c r="PHG89" s="3"/>
      <c r="PHH89" s="3"/>
      <c r="PHI89" s="3"/>
      <c r="PHJ89" s="3"/>
      <c r="PHK89" s="3"/>
      <c r="PHL89" s="3"/>
      <c r="PHM89" s="3"/>
      <c r="PHN89" s="3"/>
      <c r="PHO89" s="3"/>
      <c r="PHP89" s="3"/>
      <c r="PHQ89" s="3"/>
      <c r="PHR89" s="3"/>
      <c r="PHS89" s="3"/>
      <c r="PHT89" s="3"/>
      <c r="PHU89" s="3"/>
      <c r="PHV89" s="3"/>
      <c r="PHW89" s="3"/>
      <c r="PHX89" s="3"/>
      <c r="PHY89" s="3"/>
      <c r="PHZ89" s="3"/>
      <c r="PIA89" s="3"/>
      <c r="PIB89" s="3"/>
      <c r="PIC89" s="3"/>
      <c r="PID89" s="3"/>
      <c r="PIE89" s="3"/>
      <c r="PIF89" s="3"/>
      <c r="PIG89" s="3"/>
      <c r="PIH89" s="3"/>
      <c r="PII89" s="3"/>
      <c r="PIJ89" s="3"/>
      <c r="PIK89" s="3"/>
      <c r="PIL89" s="3"/>
      <c r="PIM89" s="3"/>
      <c r="PIN89" s="3"/>
      <c r="PIO89" s="3"/>
      <c r="PIP89" s="3"/>
      <c r="PIQ89" s="3"/>
      <c r="PIR89" s="3"/>
      <c r="PIS89" s="3"/>
      <c r="PIT89" s="3"/>
      <c r="PIU89" s="3"/>
      <c r="PIV89" s="3"/>
      <c r="PIW89" s="3"/>
      <c r="PIX89" s="3"/>
      <c r="PIY89" s="3"/>
      <c r="PIZ89" s="3"/>
      <c r="PJA89" s="3"/>
      <c r="PJB89" s="3"/>
      <c r="PJC89" s="3"/>
      <c r="PJD89" s="3"/>
      <c r="PJE89" s="3"/>
      <c r="PJF89" s="3"/>
      <c r="PJG89" s="3"/>
      <c r="PJH89" s="3"/>
      <c r="PJI89" s="3"/>
      <c r="PJJ89" s="3"/>
      <c r="PJK89" s="3"/>
      <c r="PJL89" s="3"/>
      <c r="PJM89" s="3"/>
      <c r="PJN89" s="3"/>
      <c r="PJO89" s="3"/>
      <c r="PJP89" s="3"/>
      <c r="PJQ89" s="3"/>
      <c r="PJR89" s="3"/>
      <c r="PJS89" s="3"/>
      <c r="PJT89" s="3"/>
      <c r="PJU89" s="3"/>
      <c r="PJV89" s="3"/>
      <c r="PJW89" s="3"/>
      <c r="PJX89" s="3"/>
      <c r="PJY89" s="3"/>
      <c r="PJZ89" s="3"/>
      <c r="PKA89" s="3"/>
      <c r="PKB89" s="3"/>
      <c r="PKC89" s="3"/>
      <c r="PKD89" s="3"/>
      <c r="PKE89" s="3"/>
      <c r="PKF89" s="3"/>
      <c r="PKG89" s="3"/>
      <c r="PKH89" s="3"/>
      <c r="PKI89" s="3"/>
      <c r="PKJ89" s="3"/>
      <c r="PKK89" s="3"/>
      <c r="PKL89" s="3"/>
      <c r="PKM89" s="3"/>
      <c r="PKN89" s="3"/>
      <c r="PKO89" s="3"/>
      <c r="PKP89" s="3"/>
      <c r="PKQ89" s="3"/>
      <c r="PKR89" s="3"/>
      <c r="PKS89" s="3"/>
      <c r="PKT89" s="3"/>
      <c r="PKU89" s="3"/>
      <c r="PKV89" s="3"/>
      <c r="PKW89" s="3"/>
      <c r="PKX89" s="3"/>
      <c r="PKY89" s="3"/>
      <c r="PKZ89" s="3"/>
      <c r="PLA89" s="3"/>
      <c r="PLB89" s="3"/>
      <c r="PLC89" s="3"/>
      <c r="PLD89" s="3"/>
      <c r="PLE89" s="3"/>
      <c r="PLF89" s="3"/>
      <c r="PLG89" s="3"/>
      <c r="PLH89" s="3"/>
      <c r="PLI89" s="3"/>
      <c r="PLJ89" s="3"/>
      <c r="PLK89" s="3"/>
      <c r="PLL89" s="3"/>
      <c r="PLM89" s="3"/>
      <c r="PLN89" s="3"/>
      <c r="PLO89" s="3"/>
      <c r="PLP89" s="3"/>
      <c r="PLQ89" s="3"/>
      <c r="PLR89" s="3"/>
      <c r="PLS89" s="3"/>
      <c r="PLT89" s="3"/>
      <c r="PLU89" s="3"/>
      <c r="PLV89" s="3"/>
      <c r="PLW89" s="3"/>
      <c r="PLX89" s="3"/>
      <c r="PLY89" s="3"/>
      <c r="PLZ89" s="3"/>
      <c r="PMA89" s="3"/>
      <c r="PMB89" s="3"/>
      <c r="PMC89" s="3"/>
      <c r="PMD89" s="3"/>
      <c r="PME89" s="3"/>
      <c r="PMF89" s="3"/>
      <c r="PMG89" s="3"/>
      <c r="PMH89" s="3"/>
      <c r="PMI89" s="3"/>
      <c r="PMJ89" s="3"/>
      <c r="PMK89" s="3"/>
      <c r="PML89" s="3"/>
      <c r="PMM89" s="3"/>
      <c r="PMN89" s="3"/>
      <c r="PMO89" s="3"/>
      <c r="PMP89" s="3"/>
      <c r="PMQ89" s="3"/>
      <c r="PMR89" s="3"/>
      <c r="PMS89" s="3"/>
      <c r="PMT89" s="3"/>
      <c r="PMU89" s="3"/>
      <c r="PMV89" s="3"/>
      <c r="PMW89" s="3"/>
      <c r="PMX89" s="3"/>
      <c r="PMY89" s="3"/>
      <c r="PMZ89" s="3"/>
      <c r="PNA89" s="3"/>
      <c r="PNB89" s="3"/>
      <c r="PNC89" s="3"/>
      <c r="PND89" s="3"/>
      <c r="PNE89" s="3"/>
      <c r="PNF89" s="3"/>
      <c r="PNG89" s="3"/>
      <c r="PNH89" s="3"/>
      <c r="PNI89" s="3"/>
      <c r="PNJ89" s="3"/>
      <c r="PNK89" s="3"/>
      <c r="PNL89" s="3"/>
      <c r="PNM89" s="3"/>
      <c r="PNN89" s="3"/>
      <c r="PNO89" s="3"/>
      <c r="PNP89" s="3"/>
      <c r="PNQ89" s="3"/>
      <c r="PNR89" s="3"/>
      <c r="PNS89" s="3"/>
      <c r="PNT89" s="3"/>
      <c r="PNU89" s="3"/>
      <c r="PNV89" s="3"/>
      <c r="PNW89" s="3"/>
      <c r="PNX89" s="3"/>
      <c r="PNY89" s="3"/>
      <c r="PNZ89" s="3"/>
      <c r="POA89" s="3"/>
      <c r="POB89" s="3"/>
      <c r="POC89" s="3"/>
      <c r="POD89" s="3"/>
      <c r="POE89" s="3"/>
      <c r="POF89" s="3"/>
      <c r="POG89" s="3"/>
      <c r="POH89" s="3"/>
      <c r="POI89" s="3"/>
      <c r="POJ89" s="3"/>
      <c r="POK89" s="3"/>
      <c r="POL89" s="3"/>
      <c r="POM89" s="3"/>
      <c r="PON89" s="3"/>
      <c r="POO89" s="3"/>
      <c r="POP89" s="3"/>
      <c r="POQ89" s="3"/>
      <c r="POR89" s="3"/>
      <c r="POS89" s="3"/>
      <c r="POT89" s="3"/>
      <c r="POU89" s="3"/>
      <c r="POV89" s="3"/>
      <c r="POW89" s="3"/>
      <c r="POX89" s="3"/>
      <c r="POY89" s="3"/>
      <c r="POZ89" s="3"/>
      <c r="PPA89" s="3"/>
      <c r="PPB89" s="3"/>
      <c r="PPC89" s="3"/>
      <c r="PPD89" s="3"/>
      <c r="PPE89" s="3"/>
      <c r="PPF89" s="3"/>
      <c r="PPG89" s="3"/>
      <c r="PPH89" s="3"/>
      <c r="PPI89" s="3"/>
      <c r="PPJ89" s="3"/>
      <c r="PPK89" s="3"/>
      <c r="PPL89" s="3"/>
      <c r="PPM89" s="3"/>
      <c r="PPN89" s="3"/>
      <c r="PPO89" s="3"/>
      <c r="PPP89" s="3"/>
      <c r="PPQ89" s="3"/>
      <c r="PPR89" s="3"/>
      <c r="PPS89" s="3"/>
      <c r="PPT89" s="3"/>
      <c r="PPU89" s="3"/>
      <c r="PPV89" s="3"/>
      <c r="PPW89" s="3"/>
      <c r="PPX89" s="3"/>
      <c r="PPY89" s="3"/>
      <c r="PPZ89" s="3"/>
      <c r="PQA89" s="3"/>
      <c r="PQB89" s="3"/>
      <c r="PQC89" s="3"/>
      <c r="PQD89" s="3"/>
      <c r="PQE89" s="3"/>
      <c r="PQF89" s="3"/>
      <c r="PQG89" s="3"/>
      <c r="PQH89" s="3"/>
      <c r="PQI89" s="3"/>
      <c r="PQJ89" s="3"/>
      <c r="PQK89" s="3"/>
      <c r="PQL89" s="3"/>
      <c r="PQM89" s="3"/>
      <c r="PQN89" s="3"/>
      <c r="PQO89" s="3"/>
      <c r="PQP89" s="3"/>
      <c r="PQQ89" s="3"/>
      <c r="PQR89" s="3"/>
      <c r="PQS89" s="3"/>
      <c r="PQT89" s="3"/>
      <c r="PQU89" s="3"/>
      <c r="PQV89" s="3"/>
      <c r="PQW89" s="3"/>
      <c r="PQX89" s="3"/>
      <c r="PQY89" s="3"/>
      <c r="PQZ89" s="3"/>
      <c r="PRA89" s="3"/>
      <c r="PRB89" s="3"/>
      <c r="PRC89" s="3"/>
      <c r="PRD89" s="3"/>
      <c r="PRE89" s="3"/>
      <c r="PRF89" s="3"/>
      <c r="PRG89" s="3"/>
      <c r="PRH89" s="3"/>
      <c r="PRI89" s="3"/>
      <c r="PRJ89" s="3"/>
      <c r="PRK89" s="3"/>
      <c r="PRL89" s="3"/>
      <c r="PRM89" s="3"/>
      <c r="PRN89" s="3"/>
      <c r="PRO89" s="3"/>
      <c r="PRP89" s="3"/>
      <c r="PRQ89" s="3"/>
      <c r="PRR89" s="3"/>
      <c r="PRS89" s="3"/>
      <c r="PRT89" s="3"/>
      <c r="PRU89" s="3"/>
      <c r="PRV89" s="3"/>
      <c r="PRW89" s="3"/>
      <c r="PRX89" s="3"/>
      <c r="PRY89" s="3"/>
      <c r="PRZ89" s="3"/>
      <c r="PSA89" s="3"/>
      <c r="PSB89" s="3"/>
      <c r="PSC89" s="3"/>
      <c r="PSD89" s="3"/>
      <c r="PSE89" s="3"/>
      <c r="PSF89" s="3"/>
      <c r="PSG89" s="3"/>
      <c r="PSH89" s="3"/>
      <c r="PSI89" s="3"/>
      <c r="PSJ89" s="3"/>
      <c r="PSK89" s="3"/>
      <c r="PSL89" s="3"/>
      <c r="PSM89" s="3"/>
      <c r="PSN89" s="3"/>
      <c r="PSO89" s="3"/>
      <c r="PSP89" s="3"/>
      <c r="PSQ89" s="3"/>
      <c r="PSR89" s="3"/>
      <c r="PSS89" s="3"/>
      <c r="PST89" s="3"/>
      <c r="PSU89" s="3"/>
      <c r="PSV89" s="3"/>
      <c r="PSW89" s="3"/>
      <c r="PSX89" s="3"/>
      <c r="PSY89" s="3"/>
      <c r="PSZ89" s="3"/>
      <c r="PTA89" s="3"/>
      <c r="PTB89" s="3"/>
      <c r="PTC89" s="3"/>
      <c r="PTD89" s="3"/>
      <c r="PTE89" s="3"/>
      <c r="PTF89" s="3"/>
      <c r="PTG89" s="3"/>
      <c r="PTH89" s="3"/>
      <c r="PTI89" s="3"/>
      <c r="PTJ89" s="3"/>
      <c r="PTK89" s="3"/>
      <c r="PTL89" s="3"/>
      <c r="PTM89" s="3"/>
      <c r="PTN89" s="3"/>
      <c r="PTO89" s="3"/>
      <c r="PTP89" s="3"/>
      <c r="PTQ89" s="3"/>
      <c r="PTR89" s="3"/>
      <c r="PTS89" s="3"/>
      <c r="PTT89" s="3"/>
      <c r="PTU89" s="3"/>
      <c r="PTV89" s="3"/>
      <c r="PTW89" s="3"/>
      <c r="PTX89" s="3"/>
      <c r="PTY89" s="3"/>
      <c r="PTZ89" s="3"/>
      <c r="PUA89" s="3"/>
      <c r="PUB89" s="3"/>
      <c r="PUC89" s="3"/>
      <c r="PUD89" s="3"/>
      <c r="PUE89" s="3"/>
      <c r="PUF89" s="3"/>
      <c r="PUG89" s="3"/>
      <c r="PUH89" s="3"/>
      <c r="PUI89" s="3"/>
      <c r="PUJ89" s="3"/>
      <c r="PUK89" s="3"/>
      <c r="PUL89" s="3"/>
      <c r="PUM89" s="3"/>
      <c r="PUN89" s="3"/>
      <c r="PUO89" s="3"/>
      <c r="PUP89" s="3"/>
      <c r="PUQ89" s="3"/>
      <c r="PUR89" s="3"/>
      <c r="PUS89" s="3"/>
      <c r="PUT89" s="3"/>
      <c r="PUU89" s="3"/>
      <c r="PUV89" s="3"/>
      <c r="PUW89" s="3"/>
      <c r="PUX89" s="3"/>
      <c r="PUY89" s="3"/>
      <c r="PUZ89" s="3"/>
      <c r="PVA89" s="3"/>
      <c r="PVB89" s="3"/>
      <c r="PVC89" s="3"/>
      <c r="PVD89" s="3"/>
      <c r="PVE89" s="3"/>
      <c r="PVF89" s="3"/>
      <c r="PVG89" s="3"/>
      <c r="PVH89" s="3"/>
      <c r="PVI89" s="3"/>
      <c r="PVJ89" s="3"/>
      <c r="PVK89" s="3"/>
      <c r="PVL89" s="3"/>
      <c r="PVM89" s="3"/>
      <c r="PVN89" s="3"/>
      <c r="PVO89" s="3"/>
      <c r="PVP89" s="3"/>
      <c r="PVQ89" s="3"/>
      <c r="PVR89" s="3"/>
      <c r="PVS89" s="3"/>
      <c r="PVT89" s="3"/>
      <c r="PVU89" s="3"/>
      <c r="PVV89" s="3"/>
      <c r="PVW89" s="3"/>
      <c r="PVX89" s="3"/>
      <c r="PVY89" s="3"/>
      <c r="PVZ89" s="3"/>
      <c r="PWA89" s="3"/>
      <c r="PWB89" s="3"/>
      <c r="PWC89" s="3"/>
      <c r="PWD89" s="3"/>
      <c r="PWE89" s="3"/>
      <c r="PWF89" s="3"/>
      <c r="PWG89" s="3"/>
      <c r="PWH89" s="3"/>
      <c r="PWI89" s="3"/>
      <c r="PWJ89" s="3"/>
      <c r="PWK89" s="3"/>
      <c r="PWL89" s="3"/>
      <c r="PWM89" s="3"/>
      <c r="PWN89" s="3"/>
      <c r="PWO89" s="3"/>
      <c r="PWP89" s="3"/>
      <c r="PWQ89" s="3"/>
      <c r="PWR89" s="3"/>
      <c r="PWS89" s="3"/>
      <c r="PWT89" s="3"/>
      <c r="PWU89" s="3"/>
      <c r="PWV89" s="3"/>
      <c r="PWW89" s="3"/>
      <c r="PWX89" s="3"/>
      <c r="PWY89" s="3"/>
      <c r="PWZ89" s="3"/>
      <c r="PXA89" s="3"/>
      <c r="PXB89" s="3"/>
      <c r="PXC89" s="3"/>
      <c r="PXD89" s="3"/>
      <c r="PXE89" s="3"/>
      <c r="PXF89" s="3"/>
      <c r="PXG89" s="3"/>
      <c r="PXH89" s="3"/>
      <c r="PXI89" s="3"/>
      <c r="PXJ89" s="3"/>
      <c r="PXK89" s="3"/>
      <c r="PXL89" s="3"/>
      <c r="PXM89" s="3"/>
      <c r="PXN89" s="3"/>
      <c r="PXO89" s="3"/>
      <c r="PXP89" s="3"/>
      <c r="PXQ89" s="3"/>
      <c r="PXR89" s="3"/>
      <c r="PXS89" s="3"/>
      <c r="PXT89" s="3"/>
      <c r="PXU89" s="3"/>
      <c r="PXV89" s="3"/>
      <c r="PXW89" s="3"/>
      <c r="PXX89" s="3"/>
      <c r="PXY89" s="3"/>
      <c r="PXZ89" s="3"/>
      <c r="PYA89" s="3"/>
      <c r="PYB89" s="3"/>
      <c r="PYC89" s="3"/>
      <c r="PYD89" s="3"/>
      <c r="PYE89" s="3"/>
      <c r="PYF89" s="3"/>
      <c r="PYG89" s="3"/>
      <c r="PYH89" s="3"/>
      <c r="PYI89" s="3"/>
      <c r="PYJ89" s="3"/>
      <c r="PYK89" s="3"/>
      <c r="PYL89" s="3"/>
      <c r="PYM89" s="3"/>
      <c r="PYN89" s="3"/>
      <c r="PYO89" s="3"/>
      <c r="PYP89" s="3"/>
      <c r="PYQ89" s="3"/>
      <c r="PYR89" s="3"/>
      <c r="PYS89" s="3"/>
      <c r="PYT89" s="3"/>
      <c r="PYU89" s="3"/>
      <c r="PYV89" s="3"/>
      <c r="PYW89" s="3"/>
      <c r="PYX89" s="3"/>
      <c r="PYY89" s="3"/>
      <c r="PYZ89" s="3"/>
      <c r="PZA89" s="3"/>
      <c r="PZB89" s="3"/>
      <c r="PZC89" s="3"/>
      <c r="PZD89" s="3"/>
      <c r="PZE89" s="3"/>
      <c r="PZF89" s="3"/>
      <c r="PZG89" s="3"/>
      <c r="PZH89" s="3"/>
      <c r="PZI89" s="3"/>
      <c r="PZJ89" s="3"/>
      <c r="PZK89" s="3"/>
      <c r="PZL89" s="3"/>
      <c r="PZM89" s="3"/>
      <c r="PZN89" s="3"/>
      <c r="PZO89" s="3"/>
      <c r="PZP89" s="3"/>
      <c r="PZQ89" s="3"/>
      <c r="PZR89" s="3"/>
      <c r="PZS89" s="3"/>
      <c r="PZT89" s="3"/>
      <c r="PZU89" s="3"/>
      <c r="PZV89" s="3"/>
      <c r="PZW89" s="3"/>
      <c r="PZX89" s="3"/>
      <c r="PZY89" s="3"/>
      <c r="PZZ89" s="3"/>
      <c r="QAA89" s="3"/>
      <c r="QAB89" s="3"/>
      <c r="QAC89" s="3"/>
      <c r="QAD89" s="3"/>
      <c r="QAE89" s="3"/>
      <c r="QAF89" s="3"/>
      <c r="QAG89" s="3"/>
      <c r="QAH89" s="3"/>
      <c r="QAI89" s="3"/>
      <c r="QAJ89" s="3"/>
      <c r="QAK89" s="3"/>
      <c r="QAL89" s="3"/>
      <c r="QAM89" s="3"/>
      <c r="QAN89" s="3"/>
      <c r="QAO89" s="3"/>
      <c r="QAP89" s="3"/>
      <c r="QAQ89" s="3"/>
      <c r="QAR89" s="3"/>
      <c r="QAS89" s="3"/>
      <c r="QAT89" s="3"/>
      <c r="QAU89" s="3"/>
      <c r="QAV89" s="3"/>
      <c r="QAW89" s="3"/>
      <c r="QAX89" s="3"/>
      <c r="QAY89" s="3"/>
      <c r="QAZ89" s="3"/>
      <c r="QBA89" s="3"/>
      <c r="QBB89" s="3"/>
      <c r="QBC89" s="3"/>
      <c r="QBD89" s="3"/>
      <c r="QBE89" s="3"/>
      <c r="QBF89" s="3"/>
      <c r="QBG89" s="3"/>
      <c r="QBH89" s="3"/>
      <c r="QBI89" s="3"/>
      <c r="QBJ89" s="3"/>
      <c r="QBK89" s="3"/>
      <c r="QBL89" s="3"/>
      <c r="QBM89" s="3"/>
      <c r="QBN89" s="3"/>
      <c r="QBO89" s="3"/>
      <c r="QBP89" s="3"/>
      <c r="QBQ89" s="3"/>
      <c r="QBR89" s="3"/>
      <c r="QBS89" s="3"/>
      <c r="QBT89" s="3"/>
      <c r="QBU89" s="3"/>
      <c r="QBV89" s="3"/>
      <c r="QBW89" s="3"/>
      <c r="QBX89" s="3"/>
      <c r="QBY89" s="3"/>
      <c r="QBZ89" s="3"/>
      <c r="QCA89" s="3"/>
      <c r="QCB89" s="3"/>
      <c r="QCC89" s="3"/>
      <c r="QCD89" s="3"/>
      <c r="QCE89" s="3"/>
      <c r="QCF89" s="3"/>
      <c r="QCG89" s="3"/>
      <c r="QCH89" s="3"/>
      <c r="QCI89" s="3"/>
      <c r="QCJ89" s="3"/>
      <c r="QCK89" s="3"/>
      <c r="QCL89" s="3"/>
      <c r="QCM89" s="3"/>
      <c r="QCN89" s="3"/>
      <c r="QCO89" s="3"/>
      <c r="QCP89" s="3"/>
      <c r="QCQ89" s="3"/>
      <c r="QCR89" s="3"/>
      <c r="QCS89" s="3"/>
      <c r="QCT89" s="3"/>
      <c r="QCU89" s="3"/>
      <c r="QCV89" s="3"/>
      <c r="QCW89" s="3"/>
      <c r="QCX89" s="3"/>
      <c r="QCY89" s="3"/>
      <c r="QCZ89" s="3"/>
      <c r="QDA89" s="3"/>
      <c r="QDB89" s="3"/>
      <c r="QDC89" s="3"/>
      <c r="QDD89" s="3"/>
      <c r="QDE89" s="3"/>
      <c r="QDF89" s="3"/>
      <c r="QDG89" s="3"/>
      <c r="QDH89" s="3"/>
      <c r="QDI89" s="3"/>
      <c r="QDJ89" s="3"/>
      <c r="QDK89" s="3"/>
      <c r="QDL89" s="3"/>
      <c r="QDM89" s="3"/>
      <c r="QDN89" s="3"/>
      <c r="QDO89" s="3"/>
      <c r="QDP89" s="3"/>
      <c r="QDQ89" s="3"/>
      <c r="QDR89" s="3"/>
      <c r="QDS89" s="3"/>
      <c r="QDT89" s="3"/>
      <c r="QDU89" s="3"/>
      <c r="QDV89" s="3"/>
      <c r="QDW89" s="3"/>
      <c r="QDX89" s="3"/>
      <c r="QDY89" s="3"/>
      <c r="QDZ89" s="3"/>
      <c r="QEA89" s="3"/>
      <c r="QEB89" s="3"/>
      <c r="QEC89" s="3"/>
      <c r="QED89" s="3"/>
      <c r="QEE89" s="3"/>
      <c r="QEF89" s="3"/>
      <c r="QEG89" s="3"/>
      <c r="QEH89" s="3"/>
      <c r="QEI89" s="3"/>
      <c r="QEJ89" s="3"/>
      <c r="QEK89" s="3"/>
      <c r="QEL89" s="3"/>
      <c r="QEM89" s="3"/>
      <c r="QEN89" s="3"/>
      <c r="QEO89" s="3"/>
      <c r="QEP89" s="3"/>
      <c r="QEQ89" s="3"/>
      <c r="QER89" s="3"/>
      <c r="QES89" s="3"/>
      <c r="QET89" s="3"/>
      <c r="QEU89" s="3"/>
      <c r="QEV89" s="3"/>
      <c r="QEW89" s="3"/>
      <c r="QEX89" s="3"/>
      <c r="QEY89" s="3"/>
      <c r="QEZ89" s="3"/>
      <c r="QFA89" s="3"/>
      <c r="QFB89" s="3"/>
      <c r="QFC89" s="3"/>
      <c r="QFD89" s="3"/>
      <c r="QFE89" s="3"/>
      <c r="QFF89" s="3"/>
      <c r="QFG89" s="3"/>
      <c r="QFH89" s="3"/>
      <c r="QFI89" s="3"/>
      <c r="QFJ89" s="3"/>
      <c r="QFK89" s="3"/>
      <c r="QFL89" s="3"/>
      <c r="QFM89" s="3"/>
      <c r="QFN89" s="3"/>
      <c r="QFO89" s="3"/>
      <c r="QFP89" s="3"/>
      <c r="QFQ89" s="3"/>
      <c r="QFR89" s="3"/>
      <c r="QFS89" s="3"/>
      <c r="QFT89" s="3"/>
      <c r="QFU89" s="3"/>
      <c r="QFV89" s="3"/>
      <c r="QFW89" s="3"/>
      <c r="QFX89" s="3"/>
      <c r="QFY89" s="3"/>
      <c r="QFZ89" s="3"/>
      <c r="QGA89" s="3"/>
      <c r="QGB89" s="3"/>
      <c r="QGC89" s="3"/>
      <c r="QGD89" s="3"/>
      <c r="QGE89" s="3"/>
      <c r="QGF89" s="3"/>
      <c r="QGG89" s="3"/>
      <c r="QGH89" s="3"/>
      <c r="QGI89" s="3"/>
      <c r="QGJ89" s="3"/>
      <c r="QGK89" s="3"/>
      <c r="QGL89" s="3"/>
      <c r="QGM89" s="3"/>
      <c r="QGN89" s="3"/>
      <c r="QGO89" s="3"/>
      <c r="QGP89" s="3"/>
      <c r="QGQ89" s="3"/>
      <c r="QGR89" s="3"/>
      <c r="QGS89" s="3"/>
      <c r="QGT89" s="3"/>
      <c r="QGU89" s="3"/>
      <c r="QGV89" s="3"/>
      <c r="QGW89" s="3"/>
      <c r="QGX89" s="3"/>
      <c r="QGY89" s="3"/>
      <c r="QGZ89" s="3"/>
      <c r="QHA89" s="3"/>
      <c r="QHB89" s="3"/>
      <c r="QHC89" s="3"/>
      <c r="QHD89" s="3"/>
      <c r="QHE89" s="3"/>
      <c r="QHF89" s="3"/>
      <c r="QHG89" s="3"/>
      <c r="QHH89" s="3"/>
      <c r="QHI89" s="3"/>
      <c r="QHJ89" s="3"/>
      <c r="QHK89" s="3"/>
      <c r="QHL89" s="3"/>
      <c r="QHM89" s="3"/>
      <c r="QHN89" s="3"/>
      <c r="QHO89" s="3"/>
      <c r="QHP89" s="3"/>
      <c r="QHQ89" s="3"/>
      <c r="QHR89" s="3"/>
      <c r="QHS89" s="3"/>
      <c r="QHT89" s="3"/>
      <c r="QHU89" s="3"/>
      <c r="QHV89" s="3"/>
      <c r="QHW89" s="3"/>
      <c r="QHX89" s="3"/>
      <c r="QHY89" s="3"/>
      <c r="QHZ89" s="3"/>
      <c r="QIA89" s="3"/>
      <c r="QIB89" s="3"/>
      <c r="QIC89" s="3"/>
      <c r="QID89" s="3"/>
      <c r="QIE89" s="3"/>
      <c r="QIF89" s="3"/>
      <c r="QIG89" s="3"/>
      <c r="QIH89" s="3"/>
      <c r="QII89" s="3"/>
      <c r="QIJ89" s="3"/>
      <c r="QIK89" s="3"/>
      <c r="QIL89" s="3"/>
      <c r="QIM89" s="3"/>
      <c r="QIN89" s="3"/>
      <c r="QIO89" s="3"/>
      <c r="QIP89" s="3"/>
      <c r="QIQ89" s="3"/>
      <c r="QIR89" s="3"/>
      <c r="QIS89" s="3"/>
      <c r="QIT89" s="3"/>
      <c r="QIU89" s="3"/>
      <c r="QIV89" s="3"/>
      <c r="QIW89" s="3"/>
      <c r="QIX89" s="3"/>
      <c r="QIY89" s="3"/>
      <c r="QIZ89" s="3"/>
      <c r="QJA89" s="3"/>
      <c r="QJB89" s="3"/>
      <c r="QJC89" s="3"/>
      <c r="QJD89" s="3"/>
      <c r="QJE89" s="3"/>
      <c r="QJF89" s="3"/>
      <c r="QJG89" s="3"/>
      <c r="QJH89" s="3"/>
      <c r="QJI89" s="3"/>
      <c r="QJJ89" s="3"/>
      <c r="QJK89" s="3"/>
      <c r="QJL89" s="3"/>
      <c r="QJM89" s="3"/>
      <c r="QJN89" s="3"/>
      <c r="QJO89" s="3"/>
      <c r="QJP89" s="3"/>
      <c r="QJQ89" s="3"/>
      <c r="QJR89" s="3"/>
      <c r="QJS89" s="3"/>
      <c r="QJT89" s="3"/>
      <c r="QJU89" s="3"/>
      <c r="QJV89" s="3"/>
      <c r="QJW89" s="3"/>
      <c r="QJX89" s="3"/>
      <c r="QJY89" s="3"/>
      <c r="QJZ89" s="3"/>
      <c r="QKA89" s="3"/>
      <c r="QKB89" s="3"/>
      <c r="QKC89" s="3"/>
      <c r="QKD89" s="3"/>
      <c r="QKE89" s="3"/>
      <c r="QKF89" s="3"/>
      <c r="QKG89" s="3"/>
      <c r="QKH89" s="3"/>
      <c r="QKI89" s="3"/>
      <c r="QKJ89" s="3"/>
      <c r="QKK89" s="3"/>
      <c r="QKL89" s="3"/>
      <c r="QKM89" s="3"/>
      <c r="QKN89" s="3"/>
      <c r="QKO89" s="3"/>
      <c r="QKP89" s="3"/>
      <c r="QKQ89" s="3"/>
      <c r="QKR89" s="3"/>
      <c r="QKS89" s="3"/>
      <c r="QKT89" s="3"/>
      <c r="QKU89" s="3"/>
      <c r="QKV89" s="3"/>
      <c r="QKW89" s="3"/>
      <c r="QKX89" s="3"/>
      <c r="QKY89" s="3"/>
      <c r="QKZ89" s="3"/>
      <c r="QLA89" s="3"/>
      <c r="QLB89" s="3"/>
      <c r="QLC89" s="3"/>
      <c r="QLD89" s="3"/>
      <c r="QLE89" s="3"/>
      <c r="QLF89" s="3"/>
      <c r="QLG89" s="3"/>
      <c r="QLH89" s="3"/>
      <c r="QLI89" s="3"/>
      <c r="QLJ89" s="3"/>
      <c r="QLK89" s="3"/>
      <c r="QLL89" s="3"/>
      <c r="QLM89" s="3"/>
      <c r="QLN89" s="3"/>
      <c r="QLO89" s="3"/>
      <c r="QLP89" s="3"/>
      <c r="QLQ89" s="3"/>
      <c r="QLR89" s="3"/>
      <c r="QLS89" s="3"/>
      <c r="QLT89" s="3"/>
      <c r="QLU89" s="3"/>
      <c r="QLV89" s="3"/>
      <c r="QLW89" s="3"/>
      <c r="QLX89" s="3"/>
      <c r="QLY89" s="3"/>
      <c r="QLZ89" s="3"/>
      <c r="QMA89" s="3"/>
      <c r="QMB89" s="3"/>
      <c r="QMC89" s="3"/>
      <c r="QMD89" s="3"/>
      <c r="QME89" s="3"/>
      <c r="QMF89" s="3"/>
      <c r="QMG89" s="3"/>
      <c r="QMH89" s="3"/>
      <c r="QMI89" s="3"/>
      <c r="QMJ89" s="3"/>
      <c r="QMK89" s="3"/>
      <c r="QML89" s="3"/>
      <c r="QMM89" s="3"/>
      <c r="QMN89" s="3"/>
      <c r="QMO89" s="3"/>
      <c r="QMP89" s="3"/>
      <c r="QMQ89" s="3"/>
      <c r="QMR89" s="3"/>
      <c r="QMS89" s="3"/>
      <c r="QMT89" s="3"/>
      <c r="QMU89" s="3"/>
      <c r="QMV89" s="3"/>
      <c r="QMW89" s="3"/>
      <c r="QMX89" s="3"/>
      <c r="QMY89" s="3"/>
      <c r="QMZ89" s="3"/>
      <c r="QNA89" s="3"/>
      <c r="QNB89" s="3"/>
      <c r="QNC89" s="3"/>
      <c r="QND89" s="3"/>
      <c r="QNE89" s="3"/>
      <c r="QNF89" s="3"/>
      <c r="QNG89" s="3"/>
      <c r="QNH89" s="3"/>
      <c r="QNI89" s="3"/>
      <c r="QNJ89" s="3"/>
      <c r="QNK89" s="3"/>
      <c r="QNL89" s="3"/>
      <c r="QNM89" s="3"/>
      <c r="QNN89" s="3"/>
      <c r="QNO89" s="3"/>
      <c r="QNP89" s="3"/>
      <c r="QNQ89" s="3"/>
      <c r="QNR89" s="3"/>
      <c r="QNS89" s="3"/>
      <c r="QNT89" s="3"/>
      <c r="QNU89" s="3"/>
      <c r="QNV89" s="3"/>
      <c r="QNW89" s="3"/>
      <c r="QNX89" s="3"/>
      <c r="QNY89" s="3"/>
      <c r="QNZ89" s="3"/>
      <c r="QOA89" s="3"/>
      <c r="QOB89" s="3"/>
      <c r="QOC89" s="3"/>
      <c r="QOD89" s="3"/>
      <c r="QOE89" s="3"/>
      <c r="QOF89" s="3"/>
      <c r="QOG89" s="3"/>
      <c r="QOH89" s="3"/>
      <c r="QOI89" s="3"/>
      <c r="QOJ89" s="3"/>
      <c r="QOK89" s="3"/>
      <c r="QOL89" s="3"/>
      <c r="QOM89" s="3"/>
      <c r="QON89" s="3"/>
      <c r="QOO89" s="3"/>
      <c r="QOP89" s="3"/>
      <c r="QOQ89" s="3"/>
      <c r="QOR89" s="3"/>
      <c r="QOS89" s="3"/>
      <c r="QOT89" s="3"/>
      <c r="QOU89" s="3"/>
      <c r="QOV89" s="3"/>
      <c r="QOW89" s="3"/>
      <c r="QOX89" s="3"/>
      <c r="QOY89" s="3"/>
      <c r="QOZ89" s="3"/>
      <c r="QPA89" s="3"/>
      <c r="QPB89" s="3"/>
      <c r="QPC89" s="3"/>
      <c r="QPD89" s="3"/>
      <c r="QPE89" s="3"/>
      <c r="QPF89" s="3"/>
      <c r="QPG89" s="3"/>
      <c r="QPH89" s="3"/>
      <c r="QPI89" s="3"/>
      <c r="QPJ89" s="3"/>
      <c r="QPK89" s="3"/>
      <c r="QPL89" s="3"/>
      <c r="QPM89" s="3"/>
      <c r="QPN89" s="3"/>
      <c r="QPO89" s="3"/>
      <c r="QPP89" s="3"/>
      <c r="QPQ89" s="3"/>
      <c r="QPR89" s="3"/>
      <c r="QPS89" s="3"/>
      <c r="QPT89" s="3"/>
      <c r="QPU89" s="3"/>
      <c r="QPV89" s="3"/>
      <c r="QPW89" s="3"/>
      <c r="QPX89" s="3"/>
      <c r="QPY89" s="3"/>
      <c r="QPZ89" s="3"/>
      <c r="QQA89" s="3"/>
      <c r="QQB89" s="3"/>
      <c r="QQC89" s="3"/>
      <c r="QQD89" s="3"/>
      <c r="QQE89" s="3"/>
      <c r="QQF89" s="3"/>
      <c r="QQG89" s="3"/>
      <c r="QQH89" s="3"/>
      <c r="QQI89" s="3"/>
      <c r="QQJ89" s="3"/>
      <c r="QQK89" s="3"/>
      <c r="QQL89" s="3"/>
      <c r="QQM89" s="3"/>
      <c r="QQN89" s="3"/>
      <c r="QQO89" s="3"/>
      <c r="QQP89" s="3"/>
      <c r="QQQ89" s="3"/>
      <c r="QQR89" s="3"/>
      <c r="QQS89" s="3"/>
      <c r="QQT89" s="3"/>
      <c r="QQU89" s="3"/>
      <c r="QQV89" s="3"/>
      <c r="QQW89" s="3"/>
      <c r="QQX89" s="3"/>
      <c r="QQY89" s="3"/>
      <c r="QQZ89" s="3"/>
      <c r="QRA89" s="3"/>
      <c r="QRB89" s="3"/>
      <c r="QRC89" s="3"/>
      <c r="QRD89" s="3"/>
      <c r="QRE89" s="3"/>
      <c r="QRF89" s="3"/>
      <c r="QRG89" s="3"/>
      <c r="QRH89" s="3"/>
      <c r="QRI89" s="3"/>
      <c r="QRJ89" s="3"/>
      <c r="QRK89" s="3"/>
      <c r="QRL89" s="3"/>
      <c r="QRM89" s="3"/>
      <c r="QRN89" s="3"/>
      <c r="QRO89" s="3"/>
      <c r="QRP89" s="3"/>
      <c r="QRQ89" s="3"/>
      <c r="QRR89" s="3"/>
      <c r="QRS89" s="3"/>
      <c r="QRT89" s="3"/>
      <c r="QRU89" s="3"/>
      <c r="QRV89" s="3"/>
      <c r="QRW89" s="3"/>
      <c r="QRX89" s="3"/>
      <c r="QRY89" s="3"/>
      <c r="QRZ89" s="3"/>
      <c r="QSA89" s="3"/>
      <c r="QSB89" s="3"/>
      <c r="QSC89" s="3"/>
      <c r="QSD89" s="3"/>
      <c r="QSE89" s="3"/>
      <c r="QSF89" s="3"/>
      <c r="QSG89" s="3"/>
      <c r="QSH89" s="3"/>
      <c r="QSI89" s="3"/>
      <c r="QSJ89" s="3"/>
      <c r="QSK89" s="3"/>
      <c r="QSL89" s="3"/>
      <c r="QSM89" s="3"/>
      <c r="QSN89" s="3"/>
      <c r="QSO89" s="3"/>
      <c r="QSP89" s="3"/>
      <c r="QSQ89" s="3"/>
      <c r="QSR89" s="3"/>
      <c r="QSS89" s="3"/>
      <c r="QST89" s="3"/>
      <c r="QSU89" s="3"/>
      <c r="QSV89" s="3"/>
      <c r="QSW89" s="3"/>
      <c r="QSX89" s="3"/>
      <c r="QSY89" s="3"/>
      <c r="QSZ89" s="3"/>
      <c r="QTA89" s="3"/>
      <c r="QTB89" s="3"/>
      <c r="QTC89" s="3"/>
      <c r="QTD89" s="3"/>
      <c r="QTE89" s="3"/>
      <c r="QTF89" s="3"/>
      <c r="QTG89" s="3"/>
      <c r="QTH89" s="3"/>
      <c r="QTI89" s="3"/>
      <c r="QTJ89" s="3"/>
      <c r="QTK89" s="3"/>
      <c r="QTL89" s="3"/>
      <c r="QTM89" s="3"/>
      <c r="QTN89" s="3"/>
      <c r="QTO89" s="3"/>
      <c r="QTP89" s="3"/>
      <c r="QTQ89" s="3"/>
      <c r="QTR89" s="3"/>
      <c r="QTS89" s="3"/>
      <c r="QTT89" s="3"/>
      <c r="QTU89" s="3"/>
      <c r="QTV89" s="3"/>
      <c r="QTW89" s="3"/>
      <c r="QTX89" s="3"/>
      <c r="QTY89" s="3"/>
      <c r="QTZ89" s="3"/>
      <c r="QUA89" s="3"/>
      <c r="QUB89" s="3"/>
      <c r="QUC89" s="3"/>
      <c r="QUD89" s="3"/>
      <c r="QUE89" s="3"/>
      <c r="QUF89" s="3"/>
      <c r="QUG89" s="3"/>
      <c r="QUH89" s="3"/>
      <c r="QUI89" s="3"/>
      <c r="QUJ89" s="3"/>
      <c r="QUK89" s="3"/>
      <c r="QUL89" s="3"/>
      <c r="QUM89" s="3"/>
      <c r="QUN89" s="3"/>
      <c r="QUO89" s="3"/>
      <c r="QUP89" s="3"/>
      <c r="QUQ89" s="3"/>
      <c r="QUR89" s="3"/>
      <c r="QUS89" s="3"/>
      <c r="QUT89" s="3"/>
      <c r="QUU89" s="3"/>
      <c r="QUV89" s="3"/>
      <c r="QUW89" s="3"/>
      <c r="QUX89" s="3"/>
      <c r="QUY89" s="3"/>
      <c r="QUZ89" s="3"/>
      <c r="QVA89" s="3"/>
      <c r="QVB89" s="3"/>
      <c r="QVC89" s="3"/>
      <c r="QVD89" s="3"/>
      <c r="QVE89" s="3"/>
      <c r="QVF89" s="3"/>
      <c r="QVG89" s="3"/>
      <c r="QVH89" s="3"/>
      <c r="QVI89" s="3"/>
      <c r="QVJ89" s="3"/>
      <c r="QVK89" s="3"/>
      <c r="QVL89" s="3"/>
      <c r="QVM89" s="3"/>
      <c r="QVN89" s="3"/>
      <c r="QVO89" s="3"/>
      <c r="QVP89" s="3"/>
      <c r="QVQ89" s="3"/>
      <c r="QVR89" s="3"/>
      <c r="QVS89" s="3"/>
      <c r="QVT89" s="3"/>
      <c r="QVU89" s="3"/>
      <c r="QVV89" s="3"/>
      <c r="QVW89" s="3"/>
      <c r="QVX89" s="3"/>
      <c r="QVY89" s="3"/>
      <c r="QVZ89" s="3"/>
      <c r="QWA89" s="3"/>
      <c r="QWB89" s="3"/>
      <c r="QWC89" s="3"/>
      <c r="QWD89" s="3"/>
      <c r="QWE89" s="3"/>
      <c r="QWF89" s="3"/>
      <c r="QWG89" s="3"/>
      <c r="QWH89" s="3"/>
      <c r="QWI89" s="3"/>
      <c r="QWJ89" s="3"/>
      <c r="QWK89" s="3"/>
      <c r="QWL89" s="3"/>
      <c r="QWM89" s="3"/>
      <c r="QWN89" s="3"/>
      <c r="QWO89" s="3"/>
      <c r="QWP89" s="3"/>
      <c r="QWQ89" s="3"/>
      <c r="QWR89" s="3"/>
      <c r="QWS89" s="3"/>
      <c r="QWT89" s="3"/>
      <c r="QWU89" s="3"/>
      <c r="QWV89" s="3"/>
      <c r="QWW89" s="3"/>
      <c r="QWX89" s="3"/>
      <c r="QWY89" s="3"/>
      <c r="QWZ89" s="3"/>
      <c r="QXA89" s="3"/>
      <c r="QXB89" s="3"/>
      <c r="QXC89" s="3"/>
      <c r="QXD89" s="3"/>
      <c r="QXE89" s="3"/>
      <c r="QXF89" s="3"/>
      <c r="QXG89" s="3"/>
      <c r="QXH89" s="3"/>
      <c r="QXI89" s="3"/>
      <c r="QXJ89" s="3"/>
      <c r="QXK89" s="3"/>
      <c r="QXL89" s="3"/>
      <c r="QXM89" s="3"/>
      <c r="QXN89" s="3"/>
      <c r="QXO89" s="3"/>
      <c r="QXP89" s="3"/>
      <c r="QXQ89" s="3"/>
      <c r="QXR89" s="3"/>
      <c r="QXS89" s="3"/>
      <c r="QXT89" s="3"/>
      <c r="QXU89" s="3"/>
      <c r="QXV89" s="3"/>
      <c r="QXW89" s="3"/>
      <c r="QXX89" s="3"/>
      <c r="QXY89" s="3"/>
      <c r="QXZ89" s="3"/>
      <c r="QYA89" s="3"/>
      <c r="QYB89" s="3"/>
      <c r="QYC89" s="3"/>
      <c r="QYD89" s="3"/>
      <c r="QYE89" s="3"/>
      <c r="QYF89" s="3"/>
      <c r="QYG89" s="3"/>
      <c r="QYH89" s="3"/>
      <c r="QYI89" s="3"/>
      <c r="QYJ89" s="3"/>
      <c r="QYK89" s="3"/>
      <c r="QYL89" s="3"/>
      <c r="QYM89" s="3"/>
      <c r="QYN89" s="3"/>
      <c r="QYO89" s="3"/>
      <c r="QYP89" s="3"/>
      <c r="QYQ89" s="3"/>
      <c r="QYR89" s="3"/>
      <c r="QYS89" s="3"/>
      <c r="QYT89" s="3"/>
      <c r="QYU89" s="3"/>
      <c r="QYV89" s="3"/>
      <c r="QYW89" s="3"/>
      <c r="QYX89" s="3"/>
      <c r="QYY89" s="3"/>
      <c r="QYZ89" s="3"/>
      <c r="QZA89" s="3"/>
      <c r="QZB89" s="3"/>
      <c r="QZC89" s="3"/>
      <c r="QZD89" s="3"/>
      <c r="QZE89" s="3"/>
      <c r="QZF89" s="3"/>
      <c r="QZG89" s="3"/>
      <c r="QZH89" s="3"/>
      <c r="QZI89" s="3"/>
      <c r="QZJ89" s="3"/>
      <c r="QZK89" s="3"/>
      <c r="QZL89" s="3"/>
      <c r="QZM89" s="3"/>
      <c r="QZN89" s="3"/>
      <c r="QZO89" s="3"/>
      <c r="QZP89" s="3"/>
      <c r="QZQ89" s="3"/>
      <c r="QZR89" s="3"/>
      <c r="QZS89" s="3"/>
      <c r="QZT89" s="3"/>
      <c r="QZU89" s="3"/>
      <c r="QZV89" s="3"/>
      <c r="QZW89" s="3"/>
      <c r="QZX89" s="3"/>
      <c r="QZY89" s="3"/>
      <c r="QZZ89" s="3"/>
      <c r="RAA89" s="3"/>
      <c r="RAB89" s="3"/>
      <c r="RAC89" s="3"/>
      <c r="RAD89" s="3"/>
      <c r="RAE89" s="3"/>
      <c r="RAF89" s="3"/>
      <c r="RAG89" s="3"/>
      <c r="RAH89" s="3"/>
      <c r="RAI89" s="3"/>
      <c r="RAJ89" s="3"/>
      <c r="RAK89" s="3"/>
      <c r="RAL89" s="3"/>
      <c r="RAM89" s="3"/>
      <c r="RAN89" s="3"/>
      <c r="RAO89" s="3"/>
      <c r="RAP89" s="3"/>
      <c r="RAQ89" s="3"/>
      <c r="RAR89" s="3"/>
      <c r="RAS89" s="3"/>
      <c r="RAT89" s="3"/>
      <c r="RAU89" s="3"/>
      <c r="RAV89" s="3"/>
      <c r="RAW89" s="3"/>
      <c r="RAX89" s="3"/>
      <c r="RAY89" s="3"/>
      <c r="RAZ89" s="3"/>
      <c r="RBA89" s="3"/>
      <c r="RBB89" s="3"/>
      <c r="RBC89" s="3"/>
      <c r="RBD89" s="3"/>
      <c r="RBE89" s="3"/>
      <c r="RBF89" s="3"/>
      <c r="RBG89" s="3"/>
      <c r="RBH89" s="3"/>
      <c r="RBI89" s="3"/>
      <c r="RBJ89" s="3"/>
      <c r="RBK89" s="3"/>
      <c r="RBL89" s="3"/>
      <c r="RBM89" s="3"/>
      <c r="RBN89" s="3"/>
      <c r="RBO89" s="3"/>
      <c r="RBP89" s="3"/>
      <c r="RBQ89" s="3"/>
      <c r="RBR89" s="3"/>
      <c r="RBS89" s="3"/>
      <c r="RBT89" s="3"/>
      <c r="RBU89" s="3"/>
      <c r="RBV89" s="3"/>
      <c r="RBW89" s="3"/>
      <c r="RBX89" s="3"/>
      <c r="RBY89" s="3"/>
      <c r="RBZ89" s="3"/>
      <c r="RCA89" s="3"/>
      <c r="RCB89" s="3"/>
      <c r="RCC89" s="3"/>
      <c r="RCD89" s="3"/>
      <c r="RCE89" s="3"/>
      <c r="RCF89" s="3"/>
      <c r="RCG89" s="3"/>
      <c r="RCH89" s="3"/>
      <c r="RCI89" s="3"/>
      <c r="RCJ89" s="3"/>
      <c r="RCK89" s="3"/>
      <c r="RCL89" s="3"/>
      <c r="RCM89" s="3"/>
      <c r="RCN89" s="3"/>
      <c r="RCO89" s="3"/>
      <c r="RCP89" s="3"/>
      <c r="RCQ89" s="3"/>
      <c r="RCR89" s="3"/>
      <c r="RCS89" s="3"/>
      <c r="RCT89" s="3"/>
      <c r="RCU89" s="3"/>
      <c r="RCV89" s="3"/>
      <c r="RCW89" s="3"/>
      <c r="RCX89" s="3"/>
      <c r="RCY89" s="3"/>
      <c r="RCZ89" s="3"/>
      <c r="RDA89" s="3"/>
      <c r="RDB89" s="3"/>
      <c r="RDC89" s="3"/>
      <c r="RDD89" s="3"/>
      <c r="RDE89" s="3"/>
      <c r="RDF89" s="3"/>
      <c r="RDG89" s="3"/>
      <c r="RDH89" s="3"/>
      <c r="RDI89" s="3"/>
      <c r="RDJ89" s="3"/>
      <c r="RDK89" s="3"/>
      <c r="RDL89" s="3"/>
      <c r="RDM89" s="3"/>
      <c r="RDN89" s="3"/>
      <c r="RDO89" s="3"/>
      <c r="RDP89" s="3"/>
      <c r="RDQ89" s="3"/>
      <c r="RDR89" s="3"/>
      <c r="RDS89" s="3"/>
      <c r="RDT89" s="3"/>
      <c r="RDU89" s="3"/>
      <c r="RDV89" s="3"/>
      <c r="RDW89" s="3"/>
      <c r="RDX89" s="3"/>
      <c r="RDY89" s="3"/>
      <c r="RDZ89" s="3"/>
      <c r="REA89" s="3"/>
      <c r="REB89" s="3"/>
      <c r="REC89" s="3"/>
      <c r="RED89" s="3"/>
      <c r="REE89" s="3"/>
      <c r="REF89" s="3"/>
      <c r="REG89" s="3"/>
      <c r="REH89" s="3"/>
      <c r="REI89" s="3"/>
      <c r="REJ89" s="3"/>
      <c r="REK89" s="3"/>
      <c r="REL89" s="3"/>
      <c r="REM89" s="3"/>
      <c r="REN89" s="3"/>
      <c r="REO89" s="3"/>
      <c r="REP89" s="3"/>
      <c r="REQ89" s="3"/>
      <c r="RER89" s="3"/>
      <c r="RES89" s="3"/>
      <c r="RET89" s="3"/>
      <c r="REU89" s="3"/>
      <c r="REV89" s="3"/>
      <c r="REW89" s="3"/>
      <c r="REX89" s="3"/>
      <c r="REY89" s="3"/>
      <c r="REZ89" s="3"/>
      <c r="RFA89" s="3"/>
      <c r="RFB89" s="3"/>
      <c r="RFC89" s="3"/>
      <c r="RFD89" s="3"/>
      <c r="RFE89" s="3"/>
      <c r="RFF89" s="3"/>
      <c r="RFG89" s="3"/>
      <c r="RFH89" s="3"/>
      <c r="RFI89" s="3"/>
      <c r="RFJ89" s="3"/>
      <c r="RFK89" s="3"/>
      <c r="RFL89" s="3"/>
      <c r="RFM89" s="3"/>
      <c r="RFN89" s="3"/>
      <c r="RFO89" s="3"/>
      <c r="RFP89" s="3"/>
      <c r="RFQ89" s="3"/>
      <c r="RFR89" s="3"/>
      <c r="RFS89" s="3"/>
      <c r="RFT89" s="3"/>
      <c r="RFU89" s="3"/>
      <c r="RFV89" s="3"/>
      <c r="RFW89" s="3"/>
      <c r="RFX89" s="3"/>
      <c r="RFY89" s="3"/>
      <c r="RFZ89" s="3"/>
      <c r="RGA89" s="3"/>
      <c r="RGB89" s="3"/>
      <c r="RGC89" s="3"/>
      <c r="RGD89" s="3"/>
      <c r="RGE89" s="3"/>
      <c r="RGF89" s="3"/>
      <c r="RGG89" s="3"/>
      <c r="RGH89" s="3"/>
      <c r="RGI89" s="3"/>
      <c r="RGJ89" s="3"/>
      <c r="RGK89" s="3"/>
      <c r="RGL89" s="3"/>
      <c r="RGM89" s="3"/>
      <c r="RGN89" s="3"/>
      <c r="RGO89" s="3"/>
      <c r="RGP89" s="3"/>
      <c r="RGQ89" s="3"/>
      <c r="RGR89" s="3"/>
      <c r="RGS89" s="3"/>
      <c r="RGT89" s="3"/>
      <c r="RGU89" s="3"/>
      <c r="RGV89" s="3"/>
      <c r="RGW89" s="3"/>
      <c r="RGX89" s="3"/>
      <c r="RGY89" s="3"/>
      <c r="RGZ89" s="3"/>
      <c r="RHA89" s="3"/>
      <c r="RHB89" s="3"/>
      <c r="RHC89" s="3"/>
      <c r="RHD89" s="3"/>
      <c r="RHE89" s="3"/>
      <c r="RHF89" s="3"/>
      <c r="RHG89" s="3"/>
      <c r="RHH89" s="3"/>
      <c r="RHI89" s="3"/>
      <c r="RHJ89" s="3"/>
      <c r="RHK89" s="3"/>
      <c r="RHL89" s="3"/>
      <c r="RHM89" s="3"/>
      <c r="RHN89" s="3"/>
      <c r="RHO89" s="3"/>
      <c r="RHP89" s="3"/>
      <c r="RHQ89" s="3"/>
      <c r="RHR89" s="3"/>
      <c r="RHS89" s="3"/>
      <c r="RHT89" s="3"/>
      <c r="RHU89" s="3"/>
      <c r="RHV89" s="3"/>
      <c r="RHW89" s="3"/>
      <c r="RHX89" s="3"/>
      <c r="RHY89" s="3"/>
      <c r="RHZ89" s="3"/>
      <c r="RIA89" s="3"/>
      <c r="RIB89" s="3"/>
      <c r="RIC89" s="3"/>
      <c r="RID89" s="3"/>
      <c r="RIE89" s="3"/>
      <c r="RIF89" s="3"/>
      <c r="RIG89" s="3"/>
      <c r="RIH89" s="3"/>
      <c r="RII89" s="3"/>
      <c r="RIJ89" s="3"/>
      <c r="RIK89" s="3"/>
      <c r="RIL89" s="3"/>
      <c r="RIM89" s="3"/>
      <c r="RIN89" s="3"/>
      <c r="RIO89" s="3"/>
      <c r="RIP89" s="3"/>
      <c r="RIQ89" s="3"/>
      <c r="RIR89" s="3"/>
      <c r="RIS89" s="3"/>
      <c r="RIT89" s="3"/>
      <c r="RIU89" s="3"/>
      <c r="RIV89" s="3"/>
      <c r="RIW89" s="3"/>
      <c r="RIX89" s="3"/>
      <c r="RIY89" s="3"/>
      <c r="RIZ89" s="3"/>
      <c r="RJA89" s="3"/>
      <c r="RJB89" s="3"/>
      <c r="RJC89" s="3"/>
      <c r="RJD89" s="3"/>
      <c r="RJE89" s="3"/>
      <c r="RJF89" s="3"/>
      <c r="RJG89" s="3"/>
      <c r="RJH89" s="3"/>
      <c r="RJI89" s="3"/>
      <c r="RJJ89" s="3"/>
      <c r="RJK89" s="3"/>
      <c r="RJL89" s="3"/>
      <c r="RJM89" s="3"/>
      <c r="RJN89" s="3"/>
      <c r="RJO89" s="3"/>
      <c r="RJP89" s="3"/>
      <c r="RJQ89" s="3"/>
      <c r="RJR89" s="3"/>
      <c r="RJS89" s="3"/>
      <c r="RJT89" s="3"/>
      <c r="RJU89" s="3"/>
      <c r="RJV89" s="3"/>
      <c r="RJW89" s="3"/>
      <c r="RJX89" s="3"/>
      <c r="RJY89" s="3"/>
      <c r="RJZ89" s="3"/>
      <c r="RKA89" s="3"/>
      <c r="RKB89" s="3"/>
      <c r="RKC89" s="3"/>
      <c r="RKD89" s="3"/>
      <c r="RKE89" s="3"/>
      <c r="RKF89" s="3"/>
      <c r="RKG89" s="3"/>
      <c r="RKH89" s="3"/>
      <c r="RKI89" s="3"/>
      <c r="RKJ89" s="3"/>
      <c r="RKK89" s="3"/>
      <c r="RKL89" s="3"/>
      <c r="RKM89" s="3"/>
      <c r="RKN89" s="3"/>
      <c r="RKO89" s="3"/>
      <c r="RKP89" s="3"/>
      <c r="RKQ89" s="3"/>
      <c r="RKR89" s="3"/>
      <c r="RKS89" s="3"/>
      <c r="RKT89" s="3"/>
      <c r="RKU89" s="3"/>
      <c r="RKV89" s="3"/>
      <c r="RKW89" s="3"/>
      <c r="RKX89" s="3"/>
      <c r="RKY89" s="3"/>
      <c r="RKZ89" s="3"/>
      <c r="RLA89" s="3"/>
      <c r="RLB89" s="3"/>
      <c r="RLC89" s="3"/>
      <c r="RLD89" s="3"/>
      <c r="RLE89" s="3"/>
      <c r="RLF89" s="3"/>
      <c r="RLG89" s="3"/>
      <c r="RLH89" s="3"/>
      <c r="RLI89" s="3"/>
      <c r="RLJ89" s="3"/>
      <c r="RLK89" s="3"/>
      <c r="RLL89" s="3"/>
      <c r="RLM89" s="3"/>
      <c r="RLN89" s="3"/>
      <c r="RLO89" s="3"/>
      <c r="RLP89" s="3"/>
      <c r="RLQ89" s="3"/>
      <c r="RLR89" s="3"/>
      <c r="RLS89" s="3"/>
      <c r="RLT89" s="3"/>
      <c r="RLU89" s="3"/>
      <c r="RLV89" s="3"/>
      <c r="RLW89" s="3"/>
      <c r="RLX89" s="3"/>
      <c r="RLY89" s="3"/>
      <c r="RLZ89" s="3"/>
      <c r="RMA89" s="3"/>
      <c r="RMB89" s="3"/>
      <c r="RMC89" s="3"/>
      <c r="RMD89" s="3"/>
      <c r="RME89" s="3"/>
      <c r="RMF89" s="3"/>
      <c r="RMG89" s="3"/>
      <c r="RMH89" s="3"/>
      <c r="RMI89" s="3"/>
      <c r="RMJ89" s="3"/>
      <c r="RMK89" s="3"/>
      <c r="RML89" s="3"/>
      <c r="RMM89" s="3"/>
      <c r="RMN89" s="3"/>
      <c r="RMO89" s="3"/>
      <c r="RMP89" s="3"/>
      <c r="RMQ89" s="3"/>
      <c r="RMR89" s="3"/>
      <c r="RMS89" s="3"/>
      <c r="RMT89" s="3"/>
      <c r="RMU89" s="3"/>
      <c r="RMV89" s="3"/>
      <c r="RMW89" s="3"/>
      <c r="RMX89" s="3"/>
      <c r="RMY89" s="3"/>
      <c r="RMZ89" s="3"/>
      <c r="RNA89" s="3"/>
      <c r="RNB89" s="3"/>
      <c r="RNC89" s="3"/>
      <c r="RND89" s="3"/>
      <c r="RNE89" s="3"/>
      <c r="RNF89" s="3"/>
      <c r="RNG89" s="3"/>
      <c r="RNH89" s="3"/>
      <c r="RNI89" s="3"/>
      <c r="RNJ89" s="3"/>
      <c r="RNK89" s="3"/>
      <c r="RNL89" s="3"/>
      <c r="RNM89" s="3"/>
      <c r="RNN89" s="3"/>
      <c r="RNO89" s="3"/>
      <c r="RNP89" s="3"/>
      <c r="RNQ89" s="3"/>
      <c r="RNR89" s="3"/>
      <c r="RNS89" s="3"/>
      <c r="RNT89" s="3"/>
      <c r="RNU89" s="3"/>
      <c r="RNV89" s="3"/>
      <c r="RNW89" s="3"/>
      <c r="RNX89" s="3"/>
      <c r="RNY89" s="3"/>
      <c r="RNZ89" s="3"/>
      <c r="ROA89" s="3"/>
      <c r="ROB89" s="3"/>
      <c r="ROC89" s="3"/>
      <c r="ROD89" s="3"/>
      <c r="ROE89" s="3"/>
      <c r="ROF89" s="3"/>
      <c r="ROG89" s="3"/>
      <c r="ROH89" s="3"/>
      <c r="ROI89" s="3"/>
      <c r="ROJ89" s="3"/>
      <c r="ROK89" s="3"/>
      <c r="ROL89" s="3"/>
      <c r="ROM89" s="3"/>
      <c r="RON89" s="3"/>
      <c r="ROO89" s="3"/>
      <c r="ROP89" s="3"/>
      <c r="ROQ89" s="3"/>
      <c r="ROR89" s="3"/>
      <c r="ROS89" s="3"/>
      <c r="ROT89" s="3"/>
      <c r="ROU89" s="3"/>
      <c r="ROV89" s="3"/>
      <c r="ROW89" s="3"/>
      <c r="ROX89" s="3"/>
      <c r="ROY89" s="3"/>
      <c r="ROZ89" s="3"/>
      <c r="RPA89" s="3"/>
      <c r="RPB89" s="3"/>
      <c r="RPC89" s="3"/>
      <c r="RPD89" s="3"/>
      <c r="RPE89" s="3"/>
      <c r="RPF89" s="3"/>
      <c r="RPG89" s="3"/>
      <c r="RPH89" s="3"/>
      <c r="RPI89" s="3"/>
      <c r="RPJ89" s="3"/>
      <c r="RPK89" s="3"/>
      <c r="RPL89" s="3"/>
      <c r="RPM89" s="3"/>
      <c r="RPN89" s="3"/>
      <c r="RPO89" s="3"/>
      <c r="RPP89" s="3"/>
      <c r="RPQ89" s="3"/>
      <c r="RPR89" s="3"/>
      <c r="RPS89" s="3"/>
      <c r="RPT89" s="3"/>
      <c r="RPU89" s="3"/>
      <c r="RPV89" s="3"/>
      <c r="RPW89" s="3"/>
      <c r="RPX89" s="3"/>
      <c r="RPY89" s="3"/>
      <c r="RPZ89" s="3"/>
      <c r="RQA89" s="3"/>
      <c r="RQB89" s="3"/>
      <c r="RQC89" s="3"/>
      <c r="RQD89" s="3"/>
      <c r="RQE89" s="3"/>
      <c r="RQF89" s="3"/>
      <c r="RQG89" s="3"/>
      <c r="RQH89" s="3"/>
      <c r="RQI89" s="3"/>
      <c r="RQJ89" s="3"/>
      <c r="RQK89" s="3"/>
      <c r="RQL89" s="3"/>
      <c r="RQM89" s="3"/>
      <c r="RQN89" s="3"/>
      <c r="RQO89" s="3"/>
      <c r="RQP89" s="3"/>
      <c r="RQQ89" s="3"/>
      <c r="RQR89" s="3"/>
      <c r="RQS89" s="3"/>
      <c r="RQT89" s="3"/>
      <c r="RQU89" s="3"/>
      <c r="RQV89" s="3"/>
      <c r="RQW89" s="3"/>
      <c r="RQX89" s="3"/>
      <c r="RQY89" s="3"/>
      <c r="RQZ89" s="3"/>
      <c r="RRA89" s="3"/>
      <c r="RRB89" s="3"/>
      <c r="RRC89" s="3"/>
      <c r="RRD89" s="3"/>
      <c r="RRE89" s="3"/>
      <c r="RRF89" s="3"/>
      <c r="RRG89" s="3"/>
      <c r="RRH89" s="3"/>
      <c r="RRI89" s="3"/>
      <c r="RRJ89" s="3"/>
      <c r="RRK89" s="3"/>
      <c r="RRL89" s="3"/>
      <c r="RRM89" s="3"/>
      <c r="RRN89" s="3"/>
      <c r="RRO89" s="3"/>
      <c r="RRP89" s="3"/>
      <c r="RRQ89" s="3"/>
      <c r="RRR89" s="3"/>
      <c r="RRS89" s="3"/>
      <c r="RRT89" s="3"/>
      <c r="RRU89" s="3"/>
      <c r="RRV89" s="3"/>
      <c r="RRW89" s="3"/>
      <c r="RRX89" s="3"/>
      <c r="RRY89" s="3"/>
      <c r="RRZ89" s="3"/>
      <c r="RSA89" s="3"/>
      <c r="RSB89" s="3"/>
      <c r="RSC89" s="3"/>
      <c r="RSD89" s="3"/>
      <c r="RSE89" s="3"/>
      <c r="RSF89" s="3"/>
      <c r="RSG89" s="3"/>
      <c r="RSH89" s="3"/>
      <c r="RSI89" s="3"/>
      <c r="RSJ89" s="3"/>
      <c r="RSK89" s="3"/>
      <c r="RSL89" s="3"/>
      <c r="RSM89" s="3"/>
      <c r="RSN89" s="3"/>
      <c r="RSO89" s="3"/>
      <c r="RSP89" s="3"/>
      <c r="RSQ89" s="3"/>
      <c r="RSR89" s="3"/>
      <c r="RSS89" s="3"/>
      <c r="RST89" s="3"/>
      <c r="RSU89" s="3"/>
      <c r="RSV89" s="3"/>
      <c r="RSW89" s="3"/>
      <c r="RSX89" s="3"/>
      <c r="RSY89" s="3"/>
      <c r="RSZ89" s="3"/>
      <c r="RTA89" s="3"/>
      <c r="RTB89" s="3"/>
      <c r="RTC89" s="3"/>
      <c r="RTD89" s="3"/>
      <c r="RTE89" s="3"/>
      <c r="RTF89" s="3"/>
      <c r="RTG89" s="3"/>
      <c r="RTH89" s="3"/>
      <c r="RTI89" s="3"/>
      <c r="RTJ89" s="3"/>
      <c r="RTK89" s="3"/>
      <c r="RTL89" s="3"/>
      <c r="RTM89" s="3"/>
      <c r="RTN89" s="3"/>
      <c r="RTO89" s="3"/>
      <c r="RTP89" s="3"/>
      <c r="RTQ89" s="3"/>
      <c r="RTR89" s="3"/>
      <c r="RTS89" s="3"/>
      <c r="RTT89" s="3"/>
      <c r="RTU89" s="3"/>
      <c r="RTV89" s="3"/>
      <c r="RTW89" s="3"/>
      <c r="RTX89" s="3"/>
      <c r="RTY89" s="3"/>
      <c r="RTZ89" s="3"/>
      <c r="RUA89" s="3"/>
      <c r="RUB89" s="3"/>
      <c r="RUC89" s="3"/>
      <c r="RUD89" s="3"/>
      <c r="RUE89" s="3"/>
      <c r="RUF89" s="3"/>
      <c r="RUG89" s="3"/>
      <c r="RUH89" s="3"/>
      <c r="RUI89" s="3"/>
      <c r="RUJ89" s="3"/>
      <c r="RUK89" s="3"/>
      <c r="RUL89" s="3"/>
      <c r="RUM89" s="3"/>
      <c r="RUN89" s="3"/>
      <c r="RUO89" s="3"/>
      <c r="RUP89" s="3"/>
      <c r="RUQ89" s="3"/>
      <c r="RUR89" s="3"/>
      <c r="RUS89" s="3"/>
      <c r="RUT89" s="3"/>
      <c r="RUU89" s="3"/>
      <c r="RUV89" s="3"/>
      <c r="RUW89" s="3"/>
      <c r="RUX89" s="3"/>
      <c r="RUY89" s="3"/>
      <c r="RUZ89" s="3"/>
      <c r="RVA89" s="3"/>
      <c r="RVB89" s="3"/>
      <c r="RVC89" s="3"/>
      <c r="RVD89" s="3"/>
      <c r="RVE89" s="3"/>
      <c r="RVF89" s="3"/>
      <c r="RVG89" s="3"/>
      <c r="RVH89" s="3"/>
      <c r="RVI89" s="3"/>
      <c r="RVJ89" s="3"/>
      <c r="RVK89" s="3"/>
      <c r="RVL89" s="3"/>
      <c r="RVM89" s="3"/>
      <c r="RVN89" s="3"/>
      <c r="RVO89" s="3"/>
      <c r="RVP89" s="3"/>
      <c r="RVQ89" s="3"/>
      <c r="RVR89" s="3"/>
      <c r="RVS89" s="3"/>
      <c r="RVT89" s="3"/>
      <c r="RVU89" s="3"/>
      <c r="RVV89" s="3"/>
      <c r="RVW89" s="3"/>
      <c r="RVX89" s="3"/>
      <c r="RVY89" s="3"/>
      <c r="RVZ89" s="3"/>
      <c r="RWA89" s="3"/>
      <c r="RWB89" s="3"/>
      <c r="RWC89" s="3"/>
      <c r="RWD89" s="3"/>
      <c r="RWE89" s="3"/>
      <c r="RWF89" s="3"/>
      <c r="RWG89" s="3"/>
      <c r="RWH89" s="3"/>
      <c r="RWI89" s="3"/>
      <c r="RWJ89" s="3"/>
      <c r="RWK89" s="3"/>
      <c r="RWL89" s="3"/>
      <c r="RWM89" s="3"/>
      <c r="RWN89" s="3"/>
      <c r="RWO89" s="3"/>
      <c r="RWP89" s="3"/>
      <c r="RWQ89" s="3"/>
      <c r="RWR89" s="3"/>
      <c r="RWS89" s="3"/>
      <c r="RWT89" s="3"/>
      <c r="RWU89" s="3"/>
      <c r="RWV89" s="3"/>
      <c r="RWW89" s="3"/>
      <c r="RWX89" s="3"/>
      <c r="RWY89" s="3"/>
      <c r="RWZ89" s="3"/>
      <c r="RXA89" s="3"/>
      <c r="RXB89" s="3"/>
      <c r="RXC89" s="3"/>
      <c r="RXD89" s="3"/>
      <c r="RXE89" s="3"/>
      <c r="RXF89" s="3"/>
      <c r="RXG89" s="3"/>
      <c r="RXH89" s="3"/>
      <c r="RXI89" s="3"/>
      <c r="RXJ89" s="3"/>
      <c r="RXK89" s="3"/>
      <c r="RXL89" s="3"/>
      <c r="RXM89" s="3"/>
      <c r="RXN89" s="3"/>
      <c r="RXO89" s="3"/>
      <c r="RXP89" s="3"/>
      <c r="RXQ89" s="3"/>
      <c r="RXR89" s="3"/>
      <c r="RXS89" s="3"/>
      <c r="RXT89" s="3"/>
      <c r="RXU89" s="3"/>
      <c r="RXV89" s="3"/>
      <c r="RXW89" s="3"/>
      <c r="RXX89" s="3"/>
      <c r="RXY89" s="3"/>
      <c r="RXZ89" s="3"/>
      <c r="RYA89" s="3"/>
      <c r="RYB89" s="3"/>
      <c r="RYC89" s="3"/>
      <c r="RYD89" s="3"/>
      <c r="RYE89" s="3"/>
      <c r="RYF89" s="3"/>
      <c r="RYG89" s="3"/>
      <c r="RYH89" s="3"/>
      <c r="RYI89" s="3"/>
      <c r="RYJ89" s="3"/>
      <c r="RYK89" s="3"/>
      <c r="RYL89" s="3"/>
      <c r="RYM89" s="3"/>
      <c r="RYN89" s="3"/>
      <c r="RYO89" s="3"/>
      <c r="RYP89" s="3"/>
      <c r="RYQ89" s="3"/>
      <c r="RYR89" s="3"/>
      <c r="RYS89" s="3"/>
      <c r="RYT89" s="3"/>
      <c r="RYU89" s="3"/>
      <c r="RYV89" s="3"/>
      <c r="RYW89" s="3"/>
      <c r="RYX89" s="3"/>
      <c r="RYY89" s="3"/>
      <c r="RYZ89" s="3"/>
      <c r="RZA89" s="3"/>
      <c r="RZB89" s="3"/>
      <c r="RZC89" s="3"/>
      <c r="RZD89" s="3"/>
      <c r="RZE89" s="3"/>
      <c r="RZF89" s="3"/>
      <c r="RZG89" s="3"/>
      <c r="RZH89" s="3"/>
      <c r="RZI89" s="3"/>
      <c r="RZJ89" s="3"/>
      <c r="RZK89" s="3"/>
      <c r="RZL89" s="3"/>
      <c r="RZM89" s="3"/>
      <c r="RZN89" s="3"/>
      <c r="RZO89" s="3"/>
      <c r="RZP89" s="3"/>
      <c r="RZQ89" s="3"/>
      <c r="RZR89" s="3"/>
      <c r="RZS89" s="3"/>
      <c r="RZT89" s="3"/>
      <c r="RZU89" s="3"/>
      <c r="RZV89" s="3"/>
      <c r="RZW89" s="3"/>
      <c r="RZX89" s="3"/>
      <c r="RZY89" s="3"/>
      <c r="RZZ89" s="3"/>
      <c r="SAA89" s="3"/>
      <c r="SAB89" s="3"/>
      <c r="SAC89" s="3"/>
      <c r="SAD89" s="3"/>
      <c r="SAE89" s="3"/>
      <c r="SAF89" s="3"/>
      <c r="SAG89" s="3"/>
      <c r="SAH89" s="3"/>
      <c r="SAI89" s="3"/>
      <c r="SAJ89" s="3"/>
      <c r="SAK89" s="3"/>
      <c r="SAL89" s="3"/>
      <c r="SAM89" s="3"/>
      <c r="SAN89" s="3"/>
      <c r="SAO89" s="3"/>
      <c r="SAP89" s="3"/>
      <c r="SAQ89" s="3"/>
      <c r="SAR89" s="3"/>
      <c r="SAS89" s="3"/>
      <c r="SAT89" s="3"/>
      <c r="SAU89" s="3"/>
      <c r="SAV89" s="3"/>
      <c r="SAW89" s="3"/>
      <c r="SAX89" s="3"/>
      <c r="SAY89" s="3"/>
      <c r="SAZ89" s="3"/>
      <c r="SBA89" s="3"/>
      <c r="SBB89" s="3"/>
      <c r="SBC89" s="3"/>
      <c r="SBD89" s="3"/>
      <c r="SBE89" s="3"/>
      <c r="SBF89" s="3"/>
      <c r="SBG89" s="3"/>
      <c r="SBH89" s="3"/>
      <c r="SBI89" s="3"/>
      <c r="SBJ89" s="3"/>
      <c r="SBK89" s="3"/>
      <c r="SBL89" s="3"/>
      <c r="SBM89" s="3"/>
      <c r="SBN89" s="3"/>
      <c r="SBO89" s="3"/>
      <c r="SBP89" s="3"/>
      <c r="SBQ89" s="3"/>
      <c r="SBR89" s="3"/>
      <c r="SBS89" s="3"/>
      <c r="SBT89" s="3"/>
      <c r="SBU89" s="3"/>
      <c r="SBV89" s="3"/>
      <c r="SBW89" s="3"/>
      <c r="SBX89" s="3"/>
      <c r="SBY89" s="3"/>
      <c r="SBZ89" s="3"/>
      <c r="SCA89" s="3"/>
      <c r="SCB89" s="3"/>
      <c r="SCC89" s="3"/>
      <c r="SCD89" s="3"/>
      <c r="SCE89" s="3"/>
      <c r="SCF89" s="3"/>
      <c r="SCG89" s="3"/>
      <c r="SCH89" s="3"/>
      <c r="SCI89" s="3"/>
      <c r="SCJ89" s="3"/>
      <c r="SCK89" s="3"/>
      <c r="SCL89" s="3"/>
      <c r="SCM89" s="3"/>
      <c r="SCN89" s="3"/>
      <c r="SCO89" s="3"/>
      <c r="SCP89" s="3"/>
      <c r="SCQ89" s="3"/>
      <c r="SCR89" s="3"/>
      <c r="SCS89" s="3"/>
      <c r="SCT89" s="3"/>
      <c r="SCU89" s="3"/>
      <c r="SCV89" s="3"/>
      <c r="SCW89" s="3"/>
      <c r="SCX89" s="3"/>
      <c r="SCY89" s="3"/>
      <c r="SCZ89" s="3"/>
      <c r="SDA89" s="3"/>
      <c r="SDB89" s="3"/>
      <c r="SDC89" s="3"/>
      <c r="SDD89" s="3"/>
      <c r="SDE89" s="3"/>
      <c r="SDF89" s="3"/>
      <c r="SDG89" s="3"/>
      <c r="SDH89" s="3"/>
      <c r="SDI89" s="3"/>
      <c r="SDJ89" s="3"/>
      <c r="SDK89" s="3"/>
      <c r="SDL89" s="3"/>
      <c r="SDM89" s="3"/>
      <c r="SDN89" s="3"/>
      <c r="SDO89" s="3"/>
      <c r="SDP89" s="3"/>
      <c r="SDQ89" s="3"/>
      <c r="SDR89" s="3"/>
      <c r="SDS89" s="3"/>
      <c r="SDT89" s="3"/>
      <c r="SDU89" s="3"/>
      <c r="SDV89" s="3"/>
      <c r="SDW89" s="3"/>
      <c r="SDX89" s="3"/>
      <c r="SDY89" s="3"/>
      <c r="SDZ89" s="3"/>
      <c r="SEA89" s="3"/>
      <c r="SEB89" s="3"/>
      <c r="SEC89" s="3"/>
      <c r="SED89" s="3"/>
      <c r="SEE89" s="3"/>
      <c r="SEF89" s="3"/>
      <c r="SEG89" s="3"/>
      <c r="SEH89" s="3"/>
      <c r="SEI89" s="3"/>
      <c r="SEJ89" s="3"/>
      <c r="SEK89" s="3"/>
      <c r="SEL89" s="3"/>
      <c r="SEM89" s="3"/>
      <c r="SEN89" s="3"/>
      <c r="SEO89" s="3"/>
      <c r="SEP89" s="3"/>
      <c r="SEQ89" s="3"/>
      <c r="SER89" s="3"/>
      <c r="SES89" s="3"/>
      <c r="SET89" s="3"/>
      <c r="SEU89" s="3"/>
      <c r="SEV89" s="3"/>
      <c r="SEW89" s="3"/>
      <c r="SEX89" s="3"/>
      <c r="SEY89" s="3"/>
      <c r="SEZ89" s="3"/>
      <c r="SFA89" s="3"/>
      <c r="SFB89" s="3"/>
      <c r="SFC89" s="3"/>
      <c r="SFD89" s="3"/>
      <c r="SFE89" s="3"/>
      <c r="SFF89" s="3"/>
      <c r="SFG89" s="3"/>
      <c r="SFH89" s="3"/>
      <c r="SFI89" s="3"/>
      <c r="SFJ89" s="3"/>
      <c r="SFK89" s="3"/>
      <c r="SFL89" s="3"/>
      <c r="SFM89" s="3"/>
      <c r="SFN89" s="3"/>
      <c r="SFO89" s="3"/>
      <c r="SFP89" s="3"/>
      <c r="SFQ89" s="3"/>
      <c r="SFR89" s="3"/>
      <c r="SFS89" s="3"/>
      <c r="SFT89" s="3"/>
      <c r="SFU89" s="3"/>
      <c r="SFV89" s="3"/>
      <c r="SFW89" s="3"/>
      <c r="SFX89" s="3"/>
      <c r="SFY89" s="3"/>
      <c r="SFZ89" s="3"/>
      <c r="SGA89" s="3"/>
      <c r="SGB89" s="3"/>
      <c r="SGC89" s="3"/>
      <c r="SGD89" s="3"/>
      <c r="SGE89" s="3"/>
      <c r="SGF89" s="3"/>
      <c r="SGG89" s="3"/>
      <c r="SGH89" s="3"/>
      <c r="SGI89" s="3"/>
      <c r="SGJ89" s="3"/>
      <c r="SGK89" s="3"/>
      <c r="SGL89" s="3"/>
      <c r="SGM89" s="3"/>
      <c r="SGN89" s="3"/>
      <c r="SGO89" s="3"/>
      <c r="SGP89" s="3"/>
      <c r="SGQ89" s="3"/>
      <c r="SGR89" s="3"/>
      <c r="SGS89" s="3"/>
      <c r="SGT89" s="3"/>
      <c r="SGU89" s="3"/>
      <c r="SGV89" s="3"/>
      <c r="SGW89" s="3"/>
      <c r="SGX89" s="3"/>
      <c r="SGY89" s="3"/>
      <c r="SGZ89" s="3"/>
      <c r="SHA89" s="3"/>
      <c r="SHB89" s="3"/>
      <c r="SHC89" s="3"/>
      <c r="SHD89" s="3"/>
      <c r="SHE89" s="3"/>
      <c r="SHF89" s="3"/>
      <c r="SHG89" s="3"/>
      <c r="SHH89" s="3"/>
      <c r="SHI89" s="3"/>
      <c r="SHJ89" s="3"/>
      <c r="SHK89" s="3"/>
      <c r="SHL89" s="3"/>
      <c r="SHM89" s="3"/>
      <c r="SHN89" s="3"/>
      <c r="SHO89" s="3"/>
      <c r="SHP89" s="3"/>
      <c r="SHQ89" s="3"/>
      <c r="SHR89" s="3"/>
      <c r="SHS89" s="3"/>
      <c r="SHT89" s="3"/>
      <c r="SHU89" s="3"/>
      <c r="SHV89" s="3"/>
      <c r="SHW89" s="3"/>
      <c r="SHX89" s="3"/>
      <c r="SHY89" s="3"/>
      <c r="SHZ89" s="3"/>
      <c r="SIA89" s="3"/>
      <c r="SIB89" s="3"/>
      <c r="SIC89" s="3"/>
      <c r="SID89" s="3"/>
      <c r="SIE89" s="3"/>
      <c r="SIF89" s="3"/>
      <c r="SIG89" s="3"/>
      <c r="SIH89" s="3"/>
      <c r="SII89" s="3"/>
      <c r="SIJ89" s="3"/>
      <c r="SIK89" s="3"/>
      <c r="SIL89" s="3"/>
      <c r="SIM89" s="3"/>
      <c r="SIN89" s="3"/>
      <c r="SIO89" s="3"/>
      <c r="SIP89" s="3"/>
      <c r="SIQ89" s="3"/>
      <c r="SIR89" s="3"/>
      <c r="SIS89" s="3"/>
      <c r="SIT89" s="3"/>
      <c r="SIU89" s="3"/>
      <c r="SIV89" s="3"/>
      <c r="SIW89" s="3"/>
      <c r="SIX89" s="3"/>
      <c r="SIY89" s="3"/>
      <c r="SIZ89" s="3"/>
      <c r="SJA89" s="3"/>
      <c r="SJB89" s="3"/>
      <c r="SJC89" s="3"/>
      <c r="SJD89" s="3"/>
      <c r="SJE89" s="3"/>
      <c r="SJF89" s="3"/>
      <c r="SJG89" s="3"/>
      <c r="SJH89" s="3"/>
      <c r="SJI89" s="3"/>
      <c r="SJJ89" s="3"/>
      <c r="SJK89" s="3"/>
      <c r="SJL89" s="3"/>
      <c r="SJM89" s="3"/>
      <c r="SJN89" s="3"/>
      <c r="SJO89" s="3"/>
      <c r="SJP89" s="3"/>
      <c r="SJQ89" s="3"/>
      <c r="SJR89" s="3"/>
      <c r="SJS89" s="3"/>
      <c r="SJT89" s="3"/>
      <c r="SJU89" s="3"/>
      <c r="SJV89" s="3"/>
      <c r="SJW89" s="3"/>
      <c r="SJX89" s="3"/>
      <c r="SJY89" s="3"/>
      <c r="SJZ89" s="3"/>
      <c r="SKA89" s="3"/>
      <c r="SKB89" s="3"/>
      <c r="SKC89" s="3"/>
      <c r="SKD89" s="3"/>
      <c r="SKE89" s="3"/>
      <c r="SKF89" s="3"/>
      <c r="SKG89" s="3"/>
      <c r="SKH89" s="3"/>
      <c r="SKI89" s="3"/>
      <c r="SKJ89" s="3"/>
      <c r="SKK89" s="3"/>
      <c r="SKL89" s="3"/>
      <c r="SKM89" s="3"/>
      <c r="SKN89" s="3"/>
      <c r="SKO89" s="3"/>
      <c r="SKP89" s="3"/>
      <c r="SKQ89" s="3"/>
      <c r="SKR89" s="3"/>
      <c r="SKS89" s="3"/>
      <c r="SKT89" s="3"/>
      <c r="SKU89" s="3"/>
      <c r="SKV89" s="3"/>
      <c r="SKW89" s="3"/>
      <c r="SKX89" s="3"/>
      <c r="SKY89" s="3"/>
      <c r="SKZ89" s="3"/>
      <c r="SLA89" s="3"/>
      <c r="SLB89" s="3"/>
      <c r="SLC89" s="3"/>
      <c r="SLD89" s="3"/>
      <c r="SLE89" s="3"/>
      <c r="SLF89" s="3"/>
      <c r="SLG89" s="3"/>
      <c r="SLH89" s="3"/>
      <c r="SLI89" s="3"/>
      <c r="SLJ89" s="3"/>
      <c r="SLK89" s="3"/>
      <c r="SLL89" s="3"/>
      <c r="SLM89" s="3"/>
      <c r="SLN89" s="3"/>
      <c r="SLO89" s="3"/>
      <c r="SLP89" s="3"/>
      <c r="SLQ89" s="3"/>
      <c r="SLR89" s="3"/>
      <c r="SLS89" s="3"/>
      <c r="SLT89" s="3"/>
      <c r="SLU89" s="3"/>
      <c r="SLV89" s="3"/>
      <c r="SLW89" s="3"/>
      <c r="SLX89" s="3"/>
      <c r="SLY89" s="3"/>
      <c r="SLZ89" s="3"/>
      <c r="SMA89" s="3"/>
      <c r="SMB89" s="3"/>
      <c r="SMC89" s="3"/>
      <c r="SMD89" s="3"/>
      <c r="SME89" s="3"/>
      <c r="SMF89" s="3"/>
      <c r="SMG89" s="3"/>
      <c r="SMH89" s="3"/>
      <c r="SMI89" s="3"/>
      <c r="SMJ89" s="3"/>
      <c r="SMK89" s="3"/>
      <c r="SML89" s="3"/>
      <c r="SMM89" s="3"/>
      <c r="SMN89" s="3"/>
      <c r="SMO89" s="3"/>
      <c r="SMP89" s="3"/>
      <c r="SMQ89" s="3"/>
      <c r="SMR89" s="3"/>
      <c r="SMS89" s="3"/>
      <c r="SMT89" s="3"/>
      <c r="SMU89" s="3"/>
      <c r="SMV89" s="3"/>
      <c r="SMW89" s="3"/>
      <c r="SMX89" s="3"/>
      <c r="SMY89" s="3"/>
      <c r="SMZ89" s="3"/>
      <c r="SNA89" s="3"/>
      <c r="SNB89" s="3"/>
      <c r="SNC89" s="3"/>
      <c r="SND89" s="3"/>
      <c r="SNE89" s="3"/>
      <c r="SNF89" s="3"/>
      <c r="SNG89" s="3"/>
      <c r="SNH89" s="3"/>
      <c r="SNI89" s="3"/>
      <c r="SNJ89" s="3"/>
      <c r="SNK89" s="3"/>
      <c r="SNL89" s="3"/>
      <c r="SNM89" s="3"/>
      <c r="SNN89" s="3"/>
      <c r="SNO89" s="3"/>
      <c r="SNP89" s="3"/>
      <c r="SNQ89" s="3"/>
      <c r="SNR89" s="3"/>
      <c r="SNS89" s="3"/>
      <c r="SNT89" s="3"/>
      <c r="SNU89" s="3"/>
      <c r="SNV89" s="3"/>
      <c r="SNW89" s="3"/>
      <c r="SNX89" s="3"/>
      <c r="SNY89" s="3"/>
      <c r="SNZ89" s="3"/>
      <c r="SOA89" s="3"/>
      <c r="SOB89" s="3"/>
      <c r="SOC89" s="3"/>
      <c r="SOD89" s="3"/>
      <c r="SOE89" s="3"/>
      <c r="SOF89" s="3"/>
      <c r="SOG89" s="3"/>
      <c r="SOH89" s="3"/>
      <c r="SOI89" s="3"/>
      <c r="SOJ89" s="3"/>
      <c r="SOK89" s="3"/>
      <c r="SOL89" s="3"/>
      <c r="SOM89" s="3"/>
      <c r="SON89" s="3"/>
      <c r="SOO89" s="3"/>
      <c r="SOP89" s="3"/>
      <c r="SOQ89" s="3"/>
      <c r="SOR89" s="3"/>
      <c r="SOS89" s="3"/>
      <c r="SOT89" s="3"/>
      <c r="SOU89" s="3"/>
      <c r="SOV89" s="3"/>
      <c r="SOW89" s="3"/>
      <c r="SOX89" s="3"/>
      <c r="SOY89" s="3"/>
      <c r="SOZ89" s="3"/>
      <c r="SPA89" s="3"/>
      <c r="SPB89" s="3"/>
      <c r="SPC89" s="3"/>
      <c r="SPD89" s="3"/>
      <c r="SPE89" s="3"/>
      <c r="SPF89" s="3"/>
      <c r="SPG89" s="3"/>
      <c r="SPH89" s="3"/>
      <c r="SPI89" s="3"/>
      <c r="SPJ89" s="3"/>
      <c r="SPK89" s="3"/>
      <c r="SPL89" s="3"/>
      <c r="SPM89" s="3"/>
      <c r="SPN89" s="3"/>
      <c r="SPO89" s="3"/>
      <c r="SPP89" s="3"/>
      <c r="SPQ89" s="3"/>
      <c r="SPR89" s="3"/>
      <c r="SPS89" s="3"/>
      <c r="SPT89" s="3"/>
      <c r="SPU89" s="3"/>
      <c r="SPV89" s="3"/>
      <c r="SPW89" s="3"/>
      <c r="SPX89" s="3"/>
      <c r="SPY89" s="3"/>
      <c r="SPZ89" s="3"/>
      <c r="SQA89" s="3"/>
      <c r="SQB89" s="3"/>
      <c r="SQC89" s="3"/>
      <c r="SQD89" s="3"/>
      <c r="SQE89" s="3"/>
      <c r="SQF89" s="3"/>
      <c r="SQG89" s="3"/>
      <c r="SQH89" s="3"/>
      <c r="SQI89" s="3"/>
      <c r="SQJ89" s="3"/>
      <c r="SQK89" s="3"/>
      <c r="SQL89" s="3"/>
      <c r="SQM89" s="3"/>
      <c r="SQN89" s="3"/>
      <c r="SQO89" s="3"/>
      <c r="SQP89" s="3"/>
      <c r="SQQ89" s="3"/>
      <c r="SQR89" s="3"/>
      <c r="SQS89" s="3"/>
      <c r="SQT89" s="3"/>
      <c r="SQU89" s="3"/>
      <c r="SQV89" s="3"/>
      <c r="SQW89" s="3"/>
      <c r="SQX89" s="3"/>
      <c r="SQY89" s="3"/>
      <c r="SQZ89" s="3"/>
      <c r="SRA89" s="3"/>
      <c r="SRB89" s="3"/>
      <c r="SRC89" s="3"/>
      <c r="SRD89" s="3"/>
      <c r="SRE89" s="3"/>
      <c r="SRF89" s="3"/>
      <c r="SRG89" s="3"/>
      <c r="SRH89" s="3"/>
      <c r="SRI89" s="3"/>
      <c r="SRJ89" s="3"/>
      <c r="SRK89" s="3"/>
      <c r="SRL89" s="3"/>
      <c r="SRM89" s="3"/>
      <c r="SRN89" s="3"/>
      <c r="SRO89" s="3"/>
      <c r="SRP89" s="3"/>
      <c r="SRQ89" s="3"/>
      <c r="SRR89" s="3"/>
      <c r="SRS89" s="3"/>
      <c r="SRT89" s="3"/>
      <c r="SRU89" s="3"/>
      <c r="SRV89" s="3"/>
      <c r="SRW89" s="3"/>
      <c r="SRX89" s="3"/>
      <c r="SRY89" s="3"/>
      <c r="SRZ89" s="3"/>
      <c r="SSA89" s="3"/>
      <c r="SSB89" s="3"/>
      <c r="SSC89" s="3"/>
      <c r="SSD89" s="3"/>
      <c r="SSE89" s="3"/>
      <c r="SSF89" s="3"/>
      <c r="SSG89" s="3"/>
      <c r="SSH89" s="3"/>
      <c r="SSI89" s="3"/>
      <c r="SSJ89" s="3"/>
      <c r="SSK89" s="3"/>
      <c r="SSL89" s="3"/>
      <c r="SSM89" s="3"/>
      <c r="SSN89" s="3"/>
      <c r="SSO89" s="3"/>
      <c r="SSP89" s="3"/>
      <c r="SSQ89" s="3"/>
      <c r="SSR89" s="3"/>
      <c r="SSS89" s="3"/>
      <c r="SST89" s="3"/>
      <c r="SSU89" s="3"/>
      <c r="SSV89" s="3"/>
      <c r="SSW89" s="3"/>
      <c r="SSX89" s="3"/>
      <c r="SSY89" s="3"/>
      <c r="SSZ89" s="3"/>
      <c r="STA89" s="3"/>
      <c r="STB89" s="3"/>
      <c r="STC89" s="3"/>
      <c r="STD89" s="3"/>
      <c r="STE89" s="3"/>
      <c r="STF89" s="3"/>
      <c r="STG89" s="3"/>
      <c r="STH89" s="3"/>
      <c r="STI89" s="3"/>
      <c r="STJ89" s="3"/>
      <c r="STK89" s="3"/>
      <c r="STL89" s="3"/>
      <c r="STM89" s="3"/>
      <c r="STN89" s="3"/>
      <c r="STO89" s="3"/>
      <c r="STP89" s="3"/>
      <c r="STQ89" s="3"/>
      <c r="STR89" s="3"/>
      <c r="STS89" s="3"/>
      <c r="STT89" s="3"/>
      <c r="STU89" s="3"/>
      <c r="STV89" s="3"/>
      <c r="STW89" s="3"/>
      <c r="STX89" s="3"/>
      <c r="STY89" s="3"/>
      <c r="STZ89" s="3"/>
      <c r="SUA89" s="3"/>
      <c r="SUB89" s="3"/>
      <c r="SUC89" s="3"/>
      <c r="SUD89" s="3"/>
      <c r="SUE89" s="3"/>
      <c r="SUF89" s="3"/>
      <c r="SUG89" s="3"/>
      <c r="SUH89" s="3"/>
      <c r="SUI89" s="3"/>
      <c r="SUJ89" s="3"/>
      <c r="SUK89" s="3"/>
      <c r="SUL89" s="3"/>
      <c r="SUM89" s="3"/>
      <c r="SUN89" s="3"/>
      <c r="SUO89" s="3"/>
      <c r="SUP89" s="3"/>
      <c r="SUQ89" s="3"/>
      <c r="SUR89" s="3"/>
      <c r="SUS89" s="3"/>
      <c r="SUT89" s="3"/>
      <c r="SUU89" s="3"/>
      <c r="SUV89" s="3"/>
      <c r="SUW89" s="3"/>
      <c r="SUX89" s="3"/>
      <c r="SUY89" s="3"/>
      <c r="SUZ89" s="3"/>
      <c r="SVA89" s="3"/>
      <c r="SVB89" s="3"/>
      <c r="SVC89" s="3"/>
      <c r="SVD89" s="3"/>
      <c r="SVE89" s="3"/>
      <c r="SVF89" s="3"/>
      <c r="SVG89" s="3"/>
      <c r="SVH89" s="3"/>
      <c r="SVI89" s="3"/>
      <c r="SVJ89" s="3"/>
      <c r="SVK89" s="3"/>
      <c r="SVL89" s="3"/>
      <c r="SVM89" s="3"/>
      <c r="SVN89" s="3"/>
      <c r="SVO89" s="3"/>
      <c r="SVP89" s="3"/>
      <c r="SVQ89" s="3"/>
      <c r="SVR89" s="3"/>
      <c r="SVS89" s="3"/>
      <c r="SVT89" s="3"/>
      <c r="SVU89" s="3"/>
      <c r="SVV89" s="3"/>
      <c r="SVW89" s="3"/>
      <c r="SVX89" s="3"/>
      <c r="SVY89" s="3"/>
      <c r="SVZ89" s="3"/>
      <c r="SWA89" s="3"/>
      <c r="SWB89" s="3"/>
      <c r="SWC89" s="3"/>
      <c r="SWD89" s="3"/>
      <c r="SWE89" s="3"/>
      <c r="SWF89" s="3"/>
      <c r="SWG89" s="3"/>
      <c r="SWH89" s="3"/>
      <c r="SWI89" s="3"/>
      <c r="SWJ89" s="3"/>
      <c r="SWK89" s="3"/>
      <c r="SWL89" s="3"/>
      <c r="SWM89" s="3"/>
      <c r="SWN89" s="3"/>
      <c r="SWO89" s="3"/>
      <c r="SWP89" s="3"/>
      <c r="SWQ89" s="3"/>
      <c r="SWR89" s="3"/>
      <c r="SWS89" s="3"/>
      <c r="SWT89" s="3"/>
      <c r="SWU89" s="3"/>
      <c r="SWV89" s="3"/>
      <c r="SWW89" s="3"/>
      <c r="SWX89" s="3"/>
      <c r="SWY89" s="3"/>
      <c r="SWZ89" s="3"/>
      <c r="SXA89" s="3"/>
      <c r="SXB89" s="3"/>
      <c r="SXC89" s="3"/>
      <c r="SXD89" s="3"/>
      <c r="SXE89" s="3"/>
      <c r="SXF89" s="3"/>
      <c r="SXG89" s="3"/>
      <c r="SXH89" s="3"/>
      <c r="SXI89" s="3"/>
      <c r="SXJ89" s="3"/>
      <c r="SXK89" s="3"/>
      <c r="SXL89" s="3"/>
      <c r="SXM89" s="3"/>
      <c r="SXN89" s="3"/>
      <c r="SXO89" s="3"/>
      <c r="SXP89" s="3"/>
      <c r="SXQ89" s="3"/>
      <c r="SXR89" s="3"/>
      <c r="SXS89" s="3"/>
      <c r="SXT89" s="3"/>
      <c r="SXU89" s="3"/>
      <c r="SXV89" s="3"/>
      <c r="SXW89" s="3"/>
      <c r="SXX89" s="3"/>
      <c r="SXY89" s="3"/>
      <c r="SXZ89" s="3"/>
      <c r="SYA89" s="3"/>
      <c r="SYB89" s="3"/>
      <c r="SYC89" s="3"/>
      <c r="SYD89" s="3"/>
      <c r="SYE89" s="3"/>
      <c r="SYF89" s="3"/>
      <c r="SYG89" s="3"/>
      <c r="SYH89" s="3"/>
      <c r="SYI89" s="3"/>
      <c r="SYJ89" s="3"/>
      <c r="SYK89" s="3"/>
      <c r="SYL89" s="3"/>
      <c r="SYM89" s="3"/>
      <c r="SYN89" s="3"/>
      <c r="SYO89" s="3"/>
      <c r="SYP89" s="3"/>
      <c r="SYQ89" s="3"/>
      <c r="SYR89" s="3"/>
      <c r="SYS89" s="3"/>
      <c r="SYT89" s="3"/>
      <c r="SYU89" s="3"/>
      <c r="SYV89" s="3"/>
      <c r="SYW89" s="3"/>
      <c r="SYX89" s="3"/>
      <c r="SYY89" s="3"/>
      <c r="SYZ89" s="3"/>
      <c r="SZA89" s="3"/>
      <c r="SZB89" s="3"/>
      <c r="SZC89" s="3"/>
      <c r="SZD89" s="3"/>
      <c r="SZE89" s="3"/>
      <c r="SZF89" s="3"/>
      <c r="SZG89" s="3"/>
      <c r="SZH89" s="3"/>
      <c r="SZI89" s="3"/>
      <c r="SZJ89" s="3"/>
      <c r="SZK89" s="3"/>
      <c r="SZL89" s="3"/>
      <c r="SZM89" s="3"/>
      <c r="SZN89" s="3"/>
      <c r="SZO89" s="3"/>
      <c r="SZP89" s="3"/>
      <c r="SZQ89" s="3"/>
      <c r="SZR89" s="3"/>
      <c r="SZS89" s="3"/>
      <c r="SZT89" s="3"/>
      <c r="SZU89" s="3"/>
      <c r="SZV89" s="3"/>
      <c r="SZW89" s="3"/>
      <c r="SZX89" s="3"/>
      <c r="SZY89" s="3"/>
      <c r="SZZ89" s="3"/>
      <c r="TAA89" s="3"/>
      <c r="TAB89" s="3"/>
      <c r="TAC89" s="3"/>
      <c r="TAD89" s="3"/>
      <c r="TAE89" s="3"/>
      <c r="TAF89" s="3"/>
      <c r="TAG89" s="3"/>
      <c r="TAH89" s="3"/>
      <c r="TAI89" s="3"/>
      <c r="TAJ89" s="3"/>
      <c r="TAK89" s="3"/>
      <c r="TAL89" s="3"/>
      <c r="TAM89" s="3"/>
      <c r="TAN89" s="3"/>
      <c r="TAO89" s="3"/>
      <c r="TAP89" s="3"/>
      <c r="TAQ89" s="3"/>
      <c r="TAR89" s="3"/>
      <c r="TAS89" s="3"/>
      <c r="TAT89" s="3"/>
      <c r="TAU89" s="3"/>
      <c r="TAV89" s="3"/>
      <c r="TAW89" s="3"/>
      <c r="TAX89" s="3"/>
      <c r="TAY89" s="3"/>
      <c r="TAZ89" s="3"/>
      <c r="TBA89" s="3"/>
      <c r="TBB89" s="3"/>
      <c r="TBC89" s="3"/>
      <c r="TBD89" s="3"/>
      <c r="TBE89" s="3"/>
      <c r="TBF89" s="3"/>
      <c r="TBG89" s="3"/>
      <c r="TBH89" s="3"/>
      <c r="TBI89" s="3"/>
      <c r="TBJ89" s="3"/>
      <c r="TBK89" s="3"/>
      <c r="TBL89" s="3"/>
      <c r="TBM89" s="3"/>
      <c r="TBN89" s="3"/>
      <c r="TBO89" s="3"/>
      <c r="TBP89" s="3"/>
      <c r="TBQ89" s="3"/>
      <c r="TBR89" s="3"/>
      <c r="TBS89" s="3"/>
      <c r="TBT89" s="3"/>
      <c r="TBU89" s="3"/>
      <c r="TBV89" s="3"/>
      <c r="TBW89" s="3"/>
      <c r="TBX89" s="3"/>
      <c r="TBY89" s="3"/>
      <c r="TBZ89" s="3"/>
      <c r="TCA89" s="3"/>
      <c r="TCB89" s="3"/>
      <c r="TCC89" s="3"/>
      <c r="TCD89" s="3"/>
      <c r="TCE89" s="3"/>
      <c r="TCF89" s="3"/>
      <c r="TCG89" s="3"/>
      <c r="TCH89" s="3"/>
      <c r="TCI89" s="3"/>
      <c r="TCJ89" s="3"/>
      <c r="TCK89" s="3"/>
      <c r="TCL89" s="3"/>
      <c r="TCM89" s="3"/>
      <c r="TCN89" s="3"/>
      <c r="TCO89" s="3"/>
      <c r="TCP89" s="3"/>
      <c r="TCQ89" s="3"/>
      <c r="TCR89" s="3"/>
      <c r="TCS89" s="3"/>
      <c r="TCT89" s="3"/>
      <c r="TCU89" s="3"/>
      <c r="TCV89" s="3"/>
      <c r="TCW89" s="3"/>
      <c r="TCX89" s="3"/>
      <c r="TCY89" s="3"/>
      <c r="TCZ89" s="3"/>
      <c r="TDA89" s="3"/>
      <c r="TDB89" s="3"/>
      <c r="TDC89" s="3"/>
      <c r="TDD89" s="3"/>
      <c r="TDE89" s="3"/>
      <c r="TDF89" s="3"/>
      <c r="TDG89" s="3"/>
      <c r="TDH89" s="3"/>
      <c r="TDI89" s="3"/>
      <c r="TDJ89" s="3"/>
      <c r="TDK89" s="3"/>
      <c r="TDL89" s="3"/>
      <c r="TDM89" s="3"/>
      <c r="TDN89" s="3"/>
      <c r="TDO89" s="3"/>
      <c r="TDP89" s="3"/>
      <c r="TDQ89" s="3"/>
      <c r="TDR89" s="3"/>
      <c r="TDS89" s="3"/>
      <c r="TDT89" s="3"/>
      <c r="TDU89" s="3"/>
      <c r="TDV89" s="3"/>
      <c r="TDW89" s="3"/>
      <c r="TDX89" s="3"/>
      <c r="TDY89" s="3"/>
      <c r="TDZ89" s="3"/>
      <c r="TEA89" s="3"/>
      <c r="TEB89" s="3"/>
      <c r="TEC89" s="3"/>
      <c r="TED89" s="3"/>
      <c r="TEE89" s="3"/>
      <c r="TEF89" s="3"/>
      <c r="TEG89" s="3"/>
      <c r="TEH89" s="3"/>
      <c r="TEI89" s="3"/>
      <c r="TEJ89" s="3"/>
      <c r="TEK89" s="3"/>
      <c r="TEL89" s="3"/>
      <c r="TEM89" s="3"/>
      <c r="TEN89" s="3"/>
      <c r="TEO89" s="3"/>
      <c r="TEP89" s="3"/>
      <c r="TEQ89" s="3"/>
      <c r="TER89" s="3"/>
      <c r="TES89" s="3"/>
      <c r="TET89" s="3"/>
      <c r="TEU89" s="3"/>
      <c r="TEV89" s="3"/>
      <c r="TEW89" s="3"/>
      <c r="TEX89" s="3"/>
      <c r="TEY89" s="3"/>
      <c r="TEZ89" s="3"/>
      <c r="TFA89" s="3"/>
      <c r="TFB89" s="3"/>
      <c r="TFC89" s="3"/>
      <c r="TFD89" s="3"/>
      <c r="TFE89" s="3"/>
      <c r="TFF89" s="3"/>
      <c r="TFG89" s="3"/>
      <c r="TFH89" s="3"/>
      <c r="TFI89" s="3"/>
      <c r="TFJ89" s="3"/>
      <c r="TFK89" s="3"/>
      <c r="TFL89" s="3"/>
      <c r="TFM89" s="3"/>
      <c r="TFN89" s="3"/>
      <c r="TFO89" s="3"/>
      <c r="TFP89" s="3"/>
      <c r="TFQ89" s="3"/>
      <c r="TFR89" s="3"/>
      <c r="TFS89" s="3"/>
      <c r="TFT89" s="3"/>
      <c r="TFU89" s="3"/>
      <c r="TFV89" s="3"/>
      <c r="TFW89" s="3"/>
      <c r="TFX89" s="3"/>
      <c r="TFY89" s="3"/>
      <c r="TFZ89" s="3"/>
      <c r="TGA89" s="3"/>
      <c r="TGB89" s="3"/>
      <c r="TGC89" s="3"/>
      <c r="TGD89" s="3"/>
      <c r="TGE89" s="3"/>
      <c r="TGF89" s="3"/>
      <c r="TGG89" s="3"/>
      <c r="TGH89" s="3"/>
      <c r="TGI89" s="3"/>
      <c r="TGJ89" s="3"/>
      <c r="TGK89" s="3"/>
      <c r="TGL89" s="3"/>
      <c r="TGM89" s="3"/>
      <c r="TGN89" s="3"/>
      <c r="TGO89" s="3"/>
      <c r="TGP89" s="3"/>
      <c r="TGQ89" s="3"/>
      <c r="TGR89" s="3"/>
      <c r="TGS89" s="3"/>
      <c r="TGT89" s="3"/>
      <c r="TGU89" s="3"/>
      <c r="TGV89" s="3"/>
      <c r="TGW89" s="3"/>
      <c r="TGX89" s="3"/>
      <c r="TGY89" s="3"/>
      <c r="TGZ89" s="3"/>
      <c r="THA89" s="3"/>
      <c r="THB89" s="3"/>
      <c r="THC89" s="3"/>
      <c r="THD89" s="3"/>
      <c r="THE89" s="3"/>
      <c r="THF89" s="3"/>
      <c r="THG89" s="3"/>
      <c r="THH89" s="3"/>
      <c r="THI89" s="3"/>
      <c r="THJ89" s="3"/>
      <c r="THK89" s="3"/>
      <c r="THL89" s="3"/>
      <c r="THM89" s="3"/>
      <c r="THN89" s="3"/>
      <c r="THO89" s="3"/>
      <c r="THP89" s="3"/>
      <c r="THQ89" s="3"/>
      <c r="THR89" s="3"/>
      <c r="THS89" s="3"/>
      <c r="THT89" s="3"/>
      <c r="THU89" s="3"/>
      <c r="THV89" s="3"/>
      <c r="THW89" s="3"/>
      <c r="THX89" s="3"/>
      <c r="THY89" s="3"/>
      <c r="THZ89" s="3"/>
      <c r="TIA89" s="3"/>
      <c r="TIB89" s="3"/>
      <c r="TIC89" s="3"/>
      <c r="TID89" s="3"/>
      <c r="TIE89" s="3"/>
      <c r="TIF89" s="3"/>
      <c r="TIG89" s="3"/>
      <c r="TIH89" s="3"/>
      <c r="TII89" s="3"/>
      <c r="TIJ89" s="3"/>
      <c r="TIK89" s="3"/>
      <c r="TIL89" s="3"/>
      <c r="TIM89" s="3"/>
      <c r="TIN89" s="3"/>
      <c r="TIO89" s="3"/>
      <c r="TIP89" s="3"/>
      <c r="TIQ89" s="3"/>
      <c r="TIR89" s="3"/>
      <c r="TIS89" s="3"/>
      <c r="TIT89" s="3"/>
      <c r="TIU89" s="3"/>
      <c r="TIV89" s="3"/>
      <c r="TIW89" s="3"/>
      <c r="TIX89" s="3"/>
      <c r="TIY89" s="3"/>
      <c r="TIZ89" s="3"/>
      <c r="TJA89" s="3"/>
      <c r="TJB89" s="3"/>
      <c r="TJC89" s="3"/>
      <c r="TJD89" s="3"/>
      <c r="TJE89" s="3"/>
      <c r="TJF89" s="3"/>
      <c r="TJG89" s="3"/>
      <c r="TJH89" s="3"/>
      <c r="TJI89" s="3"/>
      <c r="TJJ89" s="3"/>
      <c r="TJK89" s="3"/>
      <c r="TJL89" s="3"/>
      <c r="TJM89" s="3"/>
      <c r="TJN89" s="3"/>
      <c r="TJO89" s="3"/>
      <c r="TJP89" s="3"/>
      <c r="TJQ89" s="3"/>
      <c r="TJR89" s="3"/>
      <c r="TJS89" s="3"/>
      <c r="TJT89" s="3"/>
      <c r="TJU89" s="3"/>
      <c r="TJV89" s="3"/>
      <c r="TJW89" s="3"/>
      <c r="TJX89" s="3"/>
      <c r="TJY89" s="3"/>
      <c r="TJZ89" s="3"/>
      <c r="TKA89" s="3"/>
      <c r="TKB89" s="3"/>
      <c r="TKC89" s="3"/>
      <c r="TKD89" s="3"/>
      <c r="TKE89" s="3"/>
      <c r="TKF89" s="3"/>
      <c r="TKG89" s="3"/>
      <c r="TKH89" s="3"/>
      <c r="TKI89" s="3"/>
      <c r="TKJ89" s="3"/>
      <c r="TKK89" s="3"/>
      <c r="TKL89" s="3"/>
      <c r="TKM89" s="3"/>
      <c r="TKN89" s="3"/>
      <c r="TKO89" s="3"/>
      <c r="TKP89" s="3"/>
      <c r="TKQ89" s="3"/>
      <c r="TKR89" s="3"/>
      <c r="TKS89" s="3"/>
      <c r="TKT89" s="3"/>
      <c r="TKU89" s="3"/>
      <c r="TKV89" s="3"/>
      <c r="TKW89" s="3"/>
      <c r="TKX89" s="3"/>
      <c r="TKY89" s="3"/>
      <c r="TKZ89" s="3"/>
      <c r="TLA89" s="3"/>
      <c r="TLB89" s="3"/>
      <c r="TLC89" s="3"/>
      <c r="TLD89" s="3"/>
      <c r="TLE89" s="3"/>
      <c r="TLF89" s="3"/>
      <c r="TLG89" s="3"/>
      <c r="TLH89" s="3"/>
      <c r="TLI89" s="3"/>
      <c r="TLJ89" s="3"/>
      <c r="TLK89" s="3"/>
      <c r="TLL89" s="3"/>
      <c r="TLM89" s="3"/>
      <c r="TLN89" s="3"/>
      <c r="TLO89" s="3"/>
      <c r="TLP89" s="3"/>
      <c r="TLQ89" s="3"/>
      <c r="TLR89" s="3"/>
      <c r="TLS89" s="3"/>
      <c r="TLT89" s="3"/>
      <c r="TLU89" s="3"/>
      <c r="TLV89" s="3"/>
      <c r="TLW89" s="3"/>
      <c r="TLX89" s="3"/>
      <c r="TLY89" s="3"/>
      <c r="TLZ89" s="3"/>
      <c r="TMA89" s="3"/>
      <c r="TMB89" s="3"/>
      <c r="TMC89" s="3"/>
      <c r="TMD89" s="3"/>
      <c r="TME89" s="3"/>
      <c r="TMF89" s="3"/>
      <c r="TMG89" s="3"/>
      <c r="TMH89" s="3"/>
      <c r="TMI89" s="3"/>
      <c r="TMJ89" s="3"/>
      <c r="TMK89" s="3"/>
      <c r="TML89" s="3"/>
      <c r="TMM89" s="3"/>
      <c r="TMN89" s="3"/>
      <c r="TMO89" s="3"/>
      <c r="TMP89" s="3"/>
      <c r="TMQ89" s="3"/>
      <c r="TMR89" s="3"/>
      <c r="TMS89" s="3"/>
      <c r="TMT89" s="3"/>
      <c r="TMU89" s="3"/>
      <c r="TMV89" s="3"/>
      <c r="TMW89" s="3"/>
      <c r="TMX89" s="3"/>
      <c r="TMY89" s="3"/>
      <c r="TMZ89" s="3"/>
      <c r="TNA89" s="3"/>
      <c r="TNB89" s="3"/>
      <c r="TNC89" s="3"/>
      <c r="TND89" s="3"/>
      <c r="TNE89" s="3"/>
      <c r="TNF89" s="3"/>
      <c r="TNG89" s="3"/>
      <c r="TNH89" s="3"/>
      <c r="TNI89" s="3"/>
      <c r="TNJ89" s="3"/>
      <c r="TNK89" s="3"/>
      <c r="TNL89" s="3"/>
      <c r="TNM89" s="3"/>
      <c r="TNN89" s="3"/>
      <c r="TNO89" s="3"/>
      <c r="TNP89" s="3"/>
      <c r="TNQ89" s="3"/>
      <c r="TNR89" s="3"/>
      <c r="TNS89" s="3"/>
      <c r="TNT89" s="3"/>
      <c r="TNU89" s="3"/>
      <c r="TNV89" s="3"/>
      <c r="TNW89" s="3"/>
      <c r="TNX89" s="3"/>
      <c r="TNY89" s="3"/>
      <c r="TNZ89" s="3"/>
      <c r="TOA89" s="3"/>
      <c r="TOB89" s="3"/>
      <c r="TOC89" s="3"/>
      <c r="TOD89" s="3"/>
      <c r="TOE89" s="3"/>
      <c r="TOF89" s="3"/>
      <c r="TOG89" s="3"/>
      <c r="TOH89" s="3"/>
      <c r="TOI89" s="3"/>
      <c r="TOJ89" s="3"/>
      <c r="TOK89" s="3"/>
      <c r="TOL89" s="3"/>
      <c r="TOM89" s="3"/>
      <c r="TON89" s="3"/>
      <c r="TOO89" s="3"/>
      <c r="TOP89" s="3"/>
      <c r="TOQ89" s="3"/>
      <c r="TOR89" s="3"/>
      <c r="TOS89" s="3"/>
      <c r="TOT89" s="3"/>
      <c r="TOU89" s="3"/>
      <c r="TOV89" s="3"/>
      <c r="TOW89" s="3"/>
      <c r="TOX89" s="3"/>
      <c r="TOY89" s="3"/>
      <c r="TOZ89" s="3"/>
      <c r="TPA89" s="3"/>
      <c r="TPB89" s="3"/>
      <c r="TPC89" s="3"/>
      <c r="TPD89" s="3"/>
      <c r="TPE89" s="3"/>
      <c r="TPF89" s="3"/>
      <c r="TPG89" s="3"/>
      <c r="TPH89" s="3"/>
      <c r="TPI89" s="3"/>
      <c r="TPJ89" s="3"/>
      <c r="TPK89" s="3"/>
      <c r="TPL89" s="3"/>
      <c r="TPM89" s="3"/>
      <c r="TPN89" s="3"/>
      <c r="TPO89" s="3"/>
      <c r="TPP89" s="3"/>
      <c r="TPQ89" s="3"/>
      <c r="TPR89" s="3"/>
      <c r="TPS89" s="3"/>
      <c r="TPT89" s="3"/>
      <c r="TPU89" s="3"/>
      <c r="TPV89" s="3"/>
      <c r="TPW89" s="3"/>
      <c r="TPX89" s="3"/>
      <c r="TPY89" s="3"/>
      <c r="TPZ89" s="3"/>
      <c r="TQA89" s="3"/>
      <c r="TQB89" s="3"/>
      <c r="TQC89" s="3"/>
      <c r="TQD89" s="3"/>
      <c r="TQE89" s="3"/>
      <c r="TQF89" s="3"/>
      <c r="TQG89" s="3"/>
      <c r="TQH89" s="3"/>
      <c r="TQI89" s="3"/>
      <c r="TQJ89" s="3"/>
      <c r="TQK89" s="3"/>
      <c r="TQL89" s="3"/>
      <c r="TQM89" s="3"/>
      <c r="TQN89" s="3"/>
      <c r="TQO89" s="3"/>
      <c r="TQP89" s="3"/>
      <c r="TQQ89" s="3"/>
      <c r="TQR89" s="3"/>
      <c r="TQS89" s="3"/>
      <c r="TQT89" s="3"/>
      <c r="TQU89" s="3"/>
      <c r="TQV89" s="3"/>
      <c r="TQW89" s="3"/>
      <c r="TQX89" s="3"/>
      <c r="TQY89" s="3"/>
      <c r="TQZ89" s="3"/>
      <c r="TRA89" s="3"/>
      <c r="TRB89" s="3"/>
      <c r="TRC89" s="3"/>
      <c r="TRD89" s="3"/>
      <c r="TRE89" s="3"/>
      <c r="TRF89" s="3"/>
      <c r="TRG89" s="3"/>
      <c r="TRH89" s="3"/>
      <c r="TRI89" s="3"/>
      <c r="TRJ89" s="3"/>
      <c r="TRK89" s="3"/>
      <c r="TRL89" s="3"/>
      <c r="TRM89" s="3"/>
      <c r="TRN89" s="3"/>
      <c r="TRO89" s="3"/>
      <c r="TRP89" s="3"/>
      <c r="TRQ89" s="3"/>
      <c r="TRR89" s="3"/>
      <c r="TRS89" s="3"/>
      <c r="TRT89" s="3"/>
      <c r="TRU89" s="3"/>
      <c r="TRV89" s="3"/>
      <c r="TRW89" s="3"/>
      <c r="TRX89" s="3"/>
      <c r="TRY89" s="3"/>
      <c r="TRZ89" s="3"/>
      <c r="TSA89" s="3"/>
      <c r="TSB89" s="3"/>
      <c r="TSC89" s="3"/>
      <c r="TSD89" s="3"/>
      <c r="TSE89" s="3"/>
      <c r="TSF89" s="3"/>
      <c r="TSG89" s="3"/>
      <c r="TSH89" s="3"/>
      <c r="TSI89" s="3"/>
      <c r="TSJ89" s="3"/>
      <c r="TSK89" s="3"/>
      <c r="TSL89" s="3"/>
      <c r="TSM89" s="3"/>
      <c r="TSN89" s="3"/>
      <c r="TSO89" s="3"/>
      <c r="TSP89" s="3"/>
      <c r="TSQ89" s="3"/>
      <c r="TSR89" s="3"/>
      <c r="TSS89" s="3"/>
      <c r="TST89" s="3"/>
      <c r="TSU89" s="3"/>
      <c r="TSV89" s="3"/>
      <c r="TSW89" s="3"/>
      <c r="TSX89" s="3"/>
      <c r="TSY89" s="3"/>
      <c r="TSZ89" s="3"/>
      <c r="TTA89" s="3"/>
      <c r="TTB89" s="3"/>
      <c r="TTC89" s="3"/>
      <c r="TTD89" s="3"/>
      <c r="TTE89" s="3"/>
      <c r="TTF89" s="3"/>
      <c r="TTG89" s="3"/>
      <c r="TTH89" s="3"/>
      <c r="TTI89" s="3"/>
      <c r="TTJ89" s="3"/>
      <c r="TTK89" s="3"/>
      <c r="TTL89" s="3"/>
      <c r="TTM89" s="3"/>
      <c r="TTN89" s="3"/>
      <c r="TTO89" s="3"/>
      <c r="TTP89" s="3"/>
      <c r="TTQ89" s="3"/>
      <c r="TTR89" s="3"/>
      <c r="TTS89" s="3"/>
      <c r="TTT89" s="3"/>
      <c r="TTU89" s="3"/>
      <c r="TTV89" s="3"/>
      <c r="TTW89" s="3"/>
      <c r="TTX89" s="3"/>
      <c r="TTY89" s="3"/>
      <c r="TTZ89" s="3"/>
      <c r="TUA89" s="3"/>
      <c r="TUB89" s="3"/>
      <c r="TUC89" s="3"/>
      <c r="TUD89" s="3"/>
      <c r="TUE89" s="3"/>
      <c r="TUF89" s="3"/>
      <c r="TUG89" s="3"/>
      <c r="TUH89" s="3"/>
      <c r="TUI89" s="3"/>
      <c r="TUJ89" s="3"/>
      <c r="TUK89" s="3"/>
      <c r="TUL89" s="3"/>
      <c r="TUM89" s="3"/>
      <c r="TUN89" s="3"/>
      <c r="TUO89" s="3"/>
      <c r="TUP89" s="3"/>
      <c r="TUQ89" s="3"/>
      <c r="TUR89" s="3"/>
      <c r="TUS89" s="3"/>
      <c r="TUT89" s="3"/>
      <c r="TUU89" s="3"/>
      <c r="TUV89" s="3"/>
      <c r="TUW89" s="3"/>
      <c r="TUX89" s="3"/>
      <c r="TUY89" s="3"/>
      <c r="TUZ89" s="3"/>
      <c r="TVA89" s="3"/>
      <c r="TVB89" s="3"/>
      <c r="TVC89" s="3"/>
      <c r="TVD89" s="3"/>
      <c r="TVE89" s="3"/>
      <c r="TVF89" s="3"/>
      <c r="TVG89" s="3"/>
      <c r="TVH89" s="3"/>
      <c r="TVI89" s="3"/>
      <c r="TVJ89" s="3"/>
      <c r="TVK89" s="3"/>
      <c r="TVL89" s="3"/>
      <c r="TVM89" s="3"/>
      <c r="TVN89" s="3"/>
      <c r="TVO89" s="3"/>
      <c r="TVP89" s="3"/>
      <c r="TVQ89" s="3"/>
      <c r="TVR89" s="3"/>
      <c r="TVS89" s="3"/>
      <c r="TVT89" s="3"/>
      <c r="TVU89" s="3"/>
      <c r="TVV89" s="3"/>
      <c r="TVW89" s="3"/>
      <c r="TVX89" s="3"/>
      <c r="TVY89" s="3"/>
      <c r="TVZ89" s="3"/>
      <c r="TWA89" s="3"/>
      <c r="TWB89" s="3"/>
      <c r="TWC89" s="3"/>
      <c r="TWD89" s="3"/>
      <c r="TWE89" s="3"/>
      <c r="TWF89" s="3"/>
      <c r="TWG89" s="3"/>
      <c r="TWH89" s="3"/>
      <c r="TWI89" s="3"/>
      <c r="TWJ89" s="3"/>
      <c r="TWK89" s="3"/>
      <c r="TWL89" s="3"/>
      <c r="TWM89" s="3"/>
      <c r="TWN89" s="3"/>
      <c r="TWO89" s="3"/>
      <c r="TWP89" s="3"/>
      <c r="TWQ89" s="3"/>
      <c r="TWR89" s="3"/>
      <c r="TWS89" s="3"/>
      <c r="TWT89" s="3"/>
      <c r="TWU89" s="3"/>
      <c r="TWV89" s="3"/>
      <c r="TWW89" s="3"/>
      <c r="TWX89" s="3"/>
      <c r="TWY89" s="3"/>
      <c r="TWZ89" s="3"/>
      <c r="TXA89" s="3"/>
      <c r="TXB89" s="3"/>
      <c r="TXC89" s="3"/>
      <c r="TXD89" s="3"/>
      <c r="TXE89" s="3"/>
      <c r="TXF89" s="3"/>
      <c r="TXG89" s="3"/>
      <c r="TXH89" s="3"/>
      <c r="TXI89" s="3"/>
      <c r="TXJ89" s="3"/>
      <c r="TXK89" s="3"/>
      <c r="TXL89" s="3"/>
      <c r="TXM89" s="3"/>
      <c r="TXN89" s="3"/>
      <c r="TXO89" s="3"/>
      <c r="TXP89" s="3"/>
      <c r="TXQ89" s="3"/>
      <c r="TXR89" s="3"/>
      <c r="TXS89" s="3"/>
      <c r="TXT89" s="3"/>
      <c r="TXU89" s="3"/>
      <c r="TXV89" s="3"/>
      <c r="TXW89" s="3"/>
      <c r="TXX89" s="3"/>
      <c r="TXY89" s="3"/>
      <c r="TXZ89" s="3"/>
      <c r="TYA89" s="3"/>
      <c r="TYB89" s="3"/>
      <c r="TYC89" s="3"/>
      <c r="TYD89" s="3"/>
      <c r="TYE89" s="3"/>
      <c r="TYF89" s="3"/>
      <c r="TYG89" s="3"/>
      <c r="TYH89" s="3"/>
      <c r="TYI89" s="3"/>
      <c r="TYJ89" s="3"/>
      <c r="TYK89" s="3"/>
      <c r="TYL89" s="3"/>
      <c r="TYM89" s="3"/>
      <c r="TYN89" s="3"/>
      <c r="TYO89" s="3"/>
      <c r="TYP89" s="3"/>
      <c r="TYQ89" s="3"/>
      <c r="TYR89" s="3"/>
      <c r="TYS89" s="3"/>
      <c r="TYT89" s="3"/>
      <c r="TYU89" s="3"/>
      <c r="TYV89" s="3"/>
      <c r="TYW89" s="3"/>
      <c r="TYX89" s="3"/>
      <c r="TYY89" s="3"/>
      <c r="TYZ89" s="3"/>
      <c r="TZA89" s="3"/>
      <c r="TZB89" s="3"/>
      <c r="TZC89" s="3"/>
      <c r="TZD89" s="3"/>
      <c r="TZE89" s="3"/>
      <c r="TZF89" s="3"/>
      <c r="TZG89" s="3"/>
      <c r="TZH89" s="3"/>
      <c r="TZI89" s="3"/>
      <c r="TZJ89" s="3"/>
      <c r="TZK89" s="3"/>
      <c r="TZL89" s="3"/>
      <c r="TZM89" s="3"/>
      <c r="TZN89" s="3"/>
      <c r="TZO89" s="3"/>
      <c r="TZP89" s="3"/>
      <c r="TZQ89" s="3"/>
      <c r="TZR89" s="3"/>
      <c r="TZS89" s="3"/>
      <c r="TZT89" s="3"/>
      <c r="TZU89" s="3"/>
      <c r="TZV89" s="3"/>
      <c r="TZW89" s="3"/>
      <c r="TZX89" s="3"/>
      <c r="TZY89" s="3"/>
      <c r="TZZ89" s="3"/>
      <c r="UAA89" s="3"/>
      <c r="UAB89" s="3"/>
      <c r="UAC89" s="3"/>
      <c r="UAD89" s="3"/>
      <c r="UAE89" s="3"/>
      <c r="UAF89" s="3"/>
      <c r="UAG89" s="3"/>
      <c r="UAH89" s="3"/>
      <c r="UAI89" s="3"/>
      <c r="UAJ89" s="3"/>
      <c r="UAK89" s="3"/>
      <c r="UAL89" s="3"/>
      <c r="UAM89" s="3"/>
      <c r="UAN89" s="3"/>
      <c r="UAO89" s="3"/>
      <c r="UAP89" s="3"/>
      <c r="UAQ89" s="3"/>
      <c r="UAR89" s="3"/>
      <c r="UAS89" s="3"/>
      <c r="UAT89" s="3"/>
      <c r="UAU89" s="3"/>
      <c r="UAV89" s="3"/>
      <c r="UAW89" s="3"/>
      <c r="UAX89" s="3"/>
      <c r="UAY89" s="3"/>
      <c r="UAZ89" s="3"/>
      <c r="UBA89" s="3"/>
      <c r="UBB89" s="3"/>
      <c r="UBC89" s="3"/>
      <c r="UBD89" s="3"/>
      <c r="UBE89" s="3"/>
      <c r="UBF89" s="3"/>
      <c r="UBG89" s="3"/>
      <c r="UBH89" s="3"/>
      <c r="UBI89" s="3"/>
      <c r="UBJ89" s="3"/>
      <c r="UBK89" s="3"/>
      <c r="UBL89" s="3"/>
      <c r="UBM89" s="3"/>
      <c r="UBN89" s="3"/>
      <c r="UBO89" s="3"/>
      <c r="UBP89" s="3"/>
      <c r="UBQ89" s="3"/>
      <c r="UBR89" s="3"/>
      <c r="UBS89" s="3"/>
      <c r="UBT89" s="3"/>
      <c r="UBU89" s="3"/>
      <c r="UBV89" s="3"/>
      <c r="UBW89" s="3"/>
      <c r="UBX89" s="3"/>
      <c r="UBY89" s="3"/>
      <c r="UBZ89" s="3"/>
      <c r="UCA89" s="3"/>
      <c r="UCB89" s="3"/>
      <c r="UCC89" s="3"/>
      <c r="UCD89" s="3"/>
      <c r="UCE89" s="3"/>
      <c r="UCF89" s="3"/>
      <c r="UCG89" s="3"/>
      <c r="UCH89" s="3"/>
      <c r="UCI89" s="3"/>
      <c r="UCJ89" s="3"/>
      <c r="UCK89" s="3"/>
      <c r="UCL89" s="3"/>
      <c r="UCM89" s="3"/>
      <c r="UCN89" s="3"/>
      <c r="UCO89" s="3"/>
      <c r="UCP89" s="3"/>
      <c r="UCQ89" s="3"/>
      <c r="UCR89" s="3"/>
      <c r="UCS89" s="3"/>
      <c r="UCT89" s="3"/>
      <c r="UCU89" s="3"/>
      <c r="UCV89" s="3"/>
      <c r="UCW89" s="3"/>
      <c r="UCX89" s="3"/>
      <c r="UCY89" s="3"/>
      <c r="UCZ89" s="3"/>
      <c r="UDA89" s="3"/>
      <c r="UDB89" s="3"/>
      <c r="UDC89" s="3"/>
      <c r="UDD89" s="3"/>
      <c r="UDE89" s="3"/>
      <c r="UDF89" s="3"/>
      <c r="UDG89" s="3"/>
      <c r="UDH89" s="3"/>
      <c r="UDI89" s="3"/>
      <c r="UDJ89" s="3"/>
      <c r="UDK89" s="3"/>
      <c r="UDL89" s="3"/>
      <c r="UDM89" s="3"/>
      <c r="UDN89" s="3"/>
      <c r="UDO89" s="3"/>
      <c r="UDP89" s="3"/>
      <c r="UDQ89" s="3"/>
      <c r="UDR89" s="3"/>
      <c r="UDS89" s="3"/>
      <c r="UDT89" s="3"/>
      <c r="UDU89" s="3"/>
      <c r="UDV89" s="3"/>
      <c r="UDW89" s="3"/>
      <c r="UDX89" s="3"/>
      <c r="UDY89" s="3"/>
      <c r="UDZ89" s="3"/>
      <c r="UEA89" s="3"/>
      <c r="UEB89" s="3"/>
      <c r="UEC89" s="3"/>
      <c r="UED89" s="3"/>
      <c r="UEE89" s="3"/>
      <c r="UEF89" s="3"/>
      <c r="UEG89" s="3"/>
      <c r="UEH89" s="3"/>
      <c r="UEI89" s="3"/>
      <c r="UEJ89" s="3"/>
      <c r="UEK89" s="3"/>
      <c r="UEL89" s="3"/>
      <c r="UEM89" s="3"/>
      <c r="UEN89" s="3"/>
      <c r="UEO89" s="3"/>
      <c r="UEP89" s="3"/>
      <c r="UEQ89" s="3"/>
      <c r="UER89" s="3"/>
      <c r="UES89" s="3"/>
      <c r="UET89" s="3"/>
      <c r="UEU89" s="3"/>
      <c r="UEV89" s="3"/>
      <c r="UEW89" s="3"/>
      <c r="UEX89" s="3"/>
      <c r="UEY89" s="3"/>
      <c r="UEZ89" s="3"/>
      <c r="UFA89" s="3"/>
      <c r="UFB89" s="3"/>
      <c r="UFC89" s="3"/>
      <c r="UFD89" s="3"/>
      <c r="UFE89" s="3"/>
      <c r="UFF89" s="3"/>
      <c r="UFG89" s="3"/>
      <c r="UFH89" s="3"/>
      <c r="UFI89" s="3"/>
      <c r="UFJ89" s="3"/>
      <c r="UFK89" s="3"/>
      <c r="UFL89" s="3"/>
      <c r="UFM89" s="3"/>
      <c r="UFN89" s="3"/>
      <c r="UFO89" s="3"/>
      <c r="UFP89" s="3"/>
      <c r="UFQ89" s="3"/>
      <c r="UFR89" s="3"/>
      <c r="UFS89" s="3"/>
      <c r="UFT89" s="3"/>
      <c r="UFU89" s="3"/>
      <c r="UFV89" s="3"/>
      <c r="UFW89" s="3"/>
      <c r="UFX89" s="3"/>
      <c r="UFY89" s="3"/>
      <c r="UFZ89" s="3"/>
      <c r="UGA89" s="3"/>
      <c r="UGB89" s="3"/>
      <c r="UGC89" s="3"/>
      <c r="UGD89" s="3"/>
      <c r="UGE89" s="3"/>
      <c r="UGF89" s="3"/>
      <c r="UGG89" s="3"/>
      <c r="UGH89" s="3"/>
      <c r="UGI89" s="3"/>
      <c r="UGJ89" s="3"/>
      <c r="UGK89" s="3"/>
      <c r="UGL89" s="3"/>
      <c r="UGM89" s="3"/>
      <c r="UGN89" s="3"/>
      <c r="UGO89" s="3"/>
      <c r="UGP89" s="3"/>
      <c r="UGQ89" s="3"/>
      <c r="UGR89" s="3"/>
      <c r="UGS89" s="3"/>
      <c r="UGT89" s="3"/>
      <c r="UGU89" s="3"/>
      <c r="UGV89" s="3"/>
      <c r="UGW89" s="3"/>
      <c r="UGX89" s="3"/>
      <c r="UGY89" s="3"/>
      <c r="UGZ89" s="3"/>
      <c r="UHA89" s="3"/>
      <c r="UHB89" s="3"/>
      <c r="UHC89" s="3"/>
      <c r="UHD89" s="3"/>
      <c r="UHE89" s="3"/>
      <c r="UHF89" s="3"/>
      <c r="UHG89" s="3"/>
      <c r="UHH89" s="3"/>
      <c r="UHI89" s="3"/>
      <c r="UHJ89" s="3"/>
      <c r="UHK89" s="3"/>
      <c r="UHL89" s="3"/>
      <c r="UHM89" s="3"/>
      <c r="UHN89" s="3"/>
      <c r="UHO89" s="3"/>
      <c r="UHP89" s="3"/>
      <c r="UHQ89" s="3"/>
      <c r="UHR89" s="3"/>
      <c r="UHS89" s="3"/>
      <c r="UHT89" s="3"/>
      <c r="UHU89" s="3"/>
      <c r="UHV89" s="3"/>
      <c r="UHW89" s="3"/>
      <c r="UHX89" s="3"/>
      <c r="UHY89" s="3"/>
      <c r="UHZ89" s="3"/>
      <c r="UIA89" s="3"/>
      <c r="UIB89" s="3"/>
      <c r="UIC89" s="3"/>
      <c r="UID89" s="3"/>
      <c r="UIE89" s="3"/>
      <c r="UIF89" s="3"/>
      <c r="UIG89" s="3"/>
      <c r="UIH89" s="3"/>
      <c r="UII89" s="3"/>
      <c r="UIJ89" s="3"/>
      <c r="UIK89" s="3"/>
      <c r="UIL89" s="3"/>
      <c r="UIM89" s="3"/>
      <c r="UIN89" s="3"/>
      <c r="UIO89" s="3"/>
      <c r="UIP89" s="3"/>
      <c r="UIQ89" s="3"/>
      <c r="UIR89" s="3"/>
      <c r="UIS89" s="3"/>
      <c r="UIT89" s="3"/>
      <c r="UIU89" s="3"/>
      <c r="UIV89" s="3"/>
      <c r="UIW89" s="3"/>
      <c r="UIX89" s="3"/>
      <c r="UIY89" s="3"/>
      <c r="UIZ89" s="3"/>
      <c r="UJA89" s="3"/>
      <c r="UJB89" s="3"/>
      <c r="UJC89" s="3"/>
      <c r="UJD89" s="3"/>
      <c r="UJE89" s="3"/>
      <c r="UJF89" s="3"/>
      <c r="UJG89" s="3"/>
      <c r="UJH89" s="3"/>
      <c r="UJI89" s="3"/>
      <c r="UJJ89" s="3"/>
      <c r="UJK89" s="3"/>
      <c r="UJL89" s="3"/>
      <c r="UJM89" s="3"/>
      <c r="UJN89" s="3"/>
      <c r="UJO89" s="3"/>
      <c r="UJP89" s="3"/>
      <c r="UJQ89" s="3"/>
      <c r="UJR89" s="3"/>
      <c r="UJS89" s="3"/>
      <c r="UJT89" s="3"/>
      <c r="UJU89" s="3"/>
      <c r="UJV89" s="3"/>
      <c r="UJW89" s="3"/>
      <c r="UJX89" s="3"/>
      <c r="UJY89" s="3"/>
      <c r="UJZ89" s="3"/>
      <c r="UKA89" s="3"/>
      <c r="UKB89" s="3"/>
      <c r="UKC89" s="3"/>
      <c r="UKD89" s="3"/>
      <c r="UKE89" s="3"/>
      <c r="UKF89" s="3"/>
      <c r="UKG89" s="3"/>
      <c r="UKH89" s="3"/>
      <c r="UKI89" s="3"/>
      <c r="UKJ89" s="3"/>
      <c r="UKK89" s="3"/>
      <c r="UKL89" s="3"/>
      <c r="UKM89" s="3"/>
      <c r="UKN89" s="3"/>
      <c r="UKO89" s="3"/>
      <c r="UKP89" s="3"/>
      <c r="UKQ89" s="3"/>
      <c r="UKR89" s="3"/>
      <c r="UKS89" s="3"/>
      <c r="UKT89" s="3"/>
      <c r="UKU89" s="3"/>
      <c r="UKV89" s="3"/>
      <c r="UKW89" s="3"/>
      <c r="UKX89" s="3"/>
      <c r="UKY89" s="3"/>
      <c r="UKZ89" s="3"/>
      <c r="ULA89" s="3"/>
      <c r="ULB89" s="3"/>
      <c r="ULC89" s="3"/>
      <c r="ULD89" s="3"/>
      <c r="ULE89" s="3"/>
      <c r="ULF89" s="3"/>
      <c r="ULG89" s="3"/>
      <c r="ULH89" s="3"/>
      <c r="ULI89" s="3"/>
      <c r="ULJ89" s="3"/>
      <c r="ULK89" s="3"/>
      <c r="ULL89" s="3"/>
      <c r="ULM89" s="3"/>
      <c r="ULN89" s="3"/>
      <c r="ULO89" s="3"/>
      <c r="ULP89" s="3"/>
      <c r="ULQ89" s="3"/>
      <c r="ULR89" s="3"/>
      <c r="ULS89" s="3"/>
      <c r="ULT89" s="3"/>
      <c r="ULU89" s="3"/>
      <c r="ULV89" s="3"/>
      <c r="ULW89" s="3"/>
      <c r="ULX89" s="3"/>
      <c r="ULY89" s="3"/>
      <c r="ULZ89" s="3"/>
      <c r="UMA89" s="3"/>
      <c r="UMB89" s="3"/>
      <c r="UMC89" s="3"/>
      <c r="UMD89" s="3"/>
      <c r="UME89" s="3"/>
      <c r="UMF89" s="3"/>
      <c r="UMG89" s="3"/>
      <c r="UMH89" s="3"/>
      <c r="UMI89" s="3"/>
      <c r="UMJ89" s="3"/>
      <c r="UMK89" s="3"/>
      <c r="UML89" s="3"/>
      <c r="UMM89" s="3"/>
      <c r="UMN89" s="3"/>
      <c r="UMO89" s="3"/>
      <c r="UMP89" s="3"/>
      <c r="UMQ89" s="3"/>
      <c r="UMR89" s="3"/>
      <c r="UMS89" s="3"/>
      <c r="UMT89" s="3"/>
      <c r="UMU89" s="3"/>
      <c r="UMV89" s="3"/>
      <c r="UMW89" s="3"/>
      <c r="UMX89" s="3"/>
      <c r="UMY89" s="3"/>
      <c r="UMZ89" s="3"/>
      <c r="UNA89" s="3"/>
      <c r="UNB89" s="3"/>
      <c r="UNC89" s="3"/>
      <c r="UND89" s="3"/>
      <c r="UNE89" s="3"/>
      <c r="UNF89" s="3"/>
      <c r="UNG89" s="3"/>
      <c r="UNH89" s="3"/>
      <c r="UNI89" s="3"/>
      <c r="UNJ89" s="3"/>
      <c r="UNK89" s="3"/>
      <c r="UNL89" s="3"/>
      <c r="UNM89" s="3"/>
      <c r="UNN89" s="3"/>
      <c r="UNO89" s="3"/>
      <c r="UNP89" s="3"/>
      <c r="UNQ89" s="3"/>
      <c r="UNR89" s="3"/>
      <c r="UNS89" s="3"/>
      <c r="UNT89" s="3"/>
      <c r="UNU89" s="3"/>
      <c r="UNV89" s="3"/>
      <c r="UNW89" s="3"/>
      <c r="UNX89" s="3"/>
      <c r="UNY89" s="3"/>
      <c r="UNZ89" s="3"/>
      <c r="UOA89" s="3"/>
      <c r="UOB89" s="3"/>
      <c r="UOC89" s="3"/>
      <c r="UOD89" s="3"/>
      <c r="UOE89" s="3"/>
      <c r="UOF89" s="3"/>
      <c r="UOG89" s="3"/>
      <c r="UOH89" s="3"/>
      <c r="UOI89" s="3"/>
      <c r="UOJ89" s="3"/>
      <c r="UOK89" s="3"/>
      <c r="UOL89" s="3"/>
      <c r="UOM89" s="3"/>
      <c r="UON89" s="3"/>
      <c r="UOO89" s="3"/>
      <c r="UOP89" s="3"/>
      <c r="UOQ89" s="3"/>
      <c r="UOR89" s="3"/>
      <c r="UOS89" s="3"/>
      <c r="UOT89" s="3"/>
      <c r="UOU89" s="3"/>
      <c r="UOV89" s="3"/>
      <c r="UOW89" s="3"/>
      <c r="UOX89" s="3"/>
      <c r="UOY89" s="3"/>
      <c r="UOZ89" s="3"/>
      <c r="UPA89" s="3"/>
      <c r="UPB89" s="3"/>
      <c r="UPC89" s="3"/>
      <c r="UPD89" s="3"/>
      <c r="UPE89" s="3"/>
      <c r="UPF89" s="3"/>
      <c r="UPG89" s="3"/>
      <c r="UPH89" s="3"/>
      <c r="UPI89" s="3"/>
      <c r="UPJ89" s="3"/>
      <c r="UPK89" s="3"/>
      <c r="UPL89" s="3"/>
      <c r="UPM89" s="3"/>
      <c r="UPN89" s="3"/>
      <c r="UPO89" s="3"/>
      <c r="UPP89" s="3"/>
      <c r="UPQ89" s="3"/>
      <c r="UPR89" s="3"/>
      <c r="UPS89" s="3"/>
      <c r="UPT89" s="3"/>
      <c r="UPU89" s="3"/>
      <c r="UPV89" s="3"/>
      <c r="UPW89" s="3"/>
      <c r="UPX89" s="3"/>
      <c r="UPY89" s="3"/>
      <c r="UPZ89" s="3"/>
      <c r="UQA89" s="3"/>
      <c r="UQB89" s="3"/>
      <c r="UQC89" s="3"/>
      <c r="UQD89" s="3"/>
      <c r="UQE89" s="3"/>
      <c r="UQF89" s="3"/>
      <c r="UQG89" s="3"/>
      <c r="UQH89" s="3"/>
      <c r="UQI89" s="3"/>
      <c r="UQJ89" s="3"/>
      <c r="UQK89" s="3"/>
      <c r="UQL89" s="3"/>
      <c r="UQM89" s="3"/>
      <c r="UQN89" s="3"/>
      <c r="UQO89" s="3"/>
      <c r="UQP89" s="3"/>
      <c r="UQQ89" s="3"/>
      <c r="UQR89" s="3"/>
      <c r="UQS89" s="3"/>
      <c r="UQT89" s="3"/>
      <c r="UQU89" s="3"/>
      <c r="UQV89" s="3"/>
      <c r="UQW89" s="3"/>
      <c r="UQX89" s="3"/>
      <c r="UQY89" s="3"/>
      <c r="UQZ89" s="3"/>
      <c r="URA89" s="3"/>
      <c r="URB89" s="3"/>
      <c r="URC89" s="3"/>
      <c r="URD89" s="3"/>
      <c r="URE89" s="3"/>
      <c r="URF89" s="3"/>
      <c r="URG89" s="3"/>
      <c r="URH89" s="3"/>
      <c r="URI89" s="3"/>
      <c r="URJ89" s="3"/>
      <c r="URK89" s="3"/>
      <c r="URL89" s="3"/>
      <c r="URM89" s="3"/>
      <c r="URN89" s="3"/>
      <c r="URO89" s="3"/>
      <c r="URP89" s="3"/>
      <c r="URQ89" s="3"/>
      <c r="URR89" s="3"/>
      <c r="URS89" s="3"/>
      <c r="URT89" s="3"/>
      <c r="URU89" s="3"/>
      <c r="URV89" s="3"/>
      <c r="URW89" s="3"/>
      <c r="URX89" s="3"/>
      <c r="URY89" s="3"/>
      <c r="URZ89" s="3"/>
      <c r="USA89" s="3"/>
      <c r="USB89" s="3"/>
      <c r="USC89" s="3"/>
      <c r="USD89" s="3"/>
      <c r="USE89" s="3"/>
      <c r="USF89" s="3"/>
      <c r="USG89" s="3"/>
      <c r="USH89" s="3"/>
      <c r="USI89" s="3"/>
      <c r="USJ89" s="3"/>
      <c r="USK89" s="3"/>
      <c r="USL89" s="3"/>
      <c r="USM89" s="3"/>
      <c r="USN89" s="3"/>
      <c r="USO89" s="3"/>
      <c r="USP89" s="3"/>
      <c r="USQ89" s="3"/>
      <c r="USR89" s="3"/>
      <c r="USS89" s="3"/>
      <c r="UST89" s="3"/>
      <c r="USU89" s="3"/>
      <c r="USV89" s="3"/>
      <c r="USW89" s="3"/>
      <c r="USX89" s="3"/>
      <c r="USY89" s="3"/>
      <c r="USZ89" s="3"/>
      <c r="UTA89" s="3"/>
      <c r="UTB89" s="3"/>
      <c r="UTC89" s="3"/>
      <c r="UTD89" s="3"/>
      <c r="UTE89" s="3"/>
      <c r="UTF89" s="3"/>
      <c r="UTG89" s="3"/>
      <c r="UTH89" s="3"/>
      <c r="UTI89" s="3"/>
      <c r="UTJ89" s="3"/>
      <c r="UTK89" s="3"/>
      <c r="UTL89" s="3"/>
      <c r="UTM89" s="3"/>
      <c r="UTN89" s="3"/>
      <c r="UTO89" s="3"/>
      <c r="UTP89" s="3"/>
      <c r="UTQ89" s="3"/>
      <c r="UTR89" s="3"/>
      <c r="UTS89" s="3"/>
      <c r="UTT89" s="3"/>
      <c r="UTU89" s="3"/>
      <c r="UTV89" s="3"/>
      <c r="UTW89" s="3"/>
      <c r="UTX89" s="3"/>
      <c r="UTY89" s="3"/>
      <c r="UTZ89" s="3"/>
      <c r="UUA89" s="3"/>
      <c r="UUB89" s="3"/>
      <c r="UUC89" s="3"/>
      <c r="UUD89" s="3"/>
      <c r="UUE89" s="3"/>
      <c r="UUF89" s="3"/>
      <c r="UUG89" s="3"/>
      <c r="UUH89" s="3"/>
      <c r="UUI89" s="3"/>
      <c r="UUJ89" s="3"/>
      <c r="UUK89" s="3"/>
      <c r="UUL89" s="3"/>
      <c r="UUM89" s="3"/>
      <c r="UUN89" s="3"/>
      <c r="UUO89" s="3"/>
      <c r="UUP89" s="3"/>
      <c r="UUQ89" s="3"/>
      <c r="UUR89" s="3"/>
      <c r="UUS89" s="3"/>
      <c r="UUT89" s="3"/>
      <c r="UUU89" s="3"/>
      <c r="UUV89" s="3"/>
      <c r="UUW89" s="3"/>
      <c r="UUX89" s="3"/>
      <c r="UUY89" s="3"/>
      <c r="UUZ89" s="3"/>
      <c r="UVA89" s="3"/>
      <c r="UVB89" s="3"/>
      <c r="UVC89" s="3"/>
      <c r="UVD89" s="3"/>
      <c r="UVE89" s="3"/>
      <c r="UVF89" s="3"/>
      <c r="UVG89" s="3"/>
      <c r="UVH89" s="3"/>
      <c r="UVI89" s="3"/>
      <c r="UVJ89" s="3"/>
      <c r="UVK89" s="3"/>
      <c r="UVL89" s="3"/>
      <c r="UVM89" s="3"/>
      <c r="UVN89" s="3"/>
      <c r="UVO89" s="3"/>
      <c r="UVP89" s="3"/>
      <c r="UVQ89" s="3"/>
      <c r="UVR89" s="3"/>
      <c r="UVS89" s="3"/>
      <c r="UVT89" s="3"/>
      <c r="UVU89" s="3"/>
      <c r="UVV89" s="3"/>
      <c r="UVW89" s="3"/>
      <c r="UVX89" s="3"/>
      <c r="UVY89" s="3"/>
      <c r="UVZ89" s="3"/>
      <c r="UWA89" s="3"/>
      <c r="UWB89" s="3"/>
      <c r="UWC89" s="3"/>
      <c r="UWD89" s="3"/>
      <c r="UWE89" s="3"/>
      <c r="UWF89" s="3"/>
      <c r="UWG89" s="3"/>
      <c r="UWH89" s="3"/>
      <c r="UWI89" s="3"/>
      <c r="UWJ89" s="3"/>
      <c r="UWK89" s="3"/>
      <c r="UWL89" s="3"/>
      <c r="UWM89" s="3"/>
      <c r="UWN89" s="3"/>
      <c r="UWO89" s="3"/>
      <c r="UWP89" s="3"/>
      <c r="UWQ89" s="3"/>
      <c r="UWR89" s="3"/>
      <c r="UWS89" s="3"/>
      <c r="UWT89" s="3"/>
      <c r="UWU89" s="3"/>
      <c r="UWV89" s="3"/>
      <c r="UWW89" s="3"/>
      <c r="UWX89" s="3"/>
      <c r="UWY89" s="3"/>
      <c r="UWZ89" s="3"/>
      <c r="UXA89" s="3"/>
      <c r="UXB89" s="3"/>
      <c r="UXC89" s="3"/>
      <c r="UXD89" s="3"/>
      <c r="UXE89" s="3"/>
      <c r="UXF89" s="3"/>
      <c r="UXG89" s="3"/>
      <c r="UXH89" s="3"/>
      <c r="UXI89" s="3"/>
      <c r="UXJ89" s="3"/>
      <c r="UXK89" s="3"/>
      <c r="UXL89" s="3"/>
      <c r="UXM89" s="3"/>
      <c r="UXN89" s="3"/>
      <c r="UXO89" s="3"/>
      <c r="UXP89" s="3"/>
      <c r="UXQ89" s="3"/>
      <c r="UXR89" s="3"/>
      <c r="UXS89" s="3"/>
      <c r="UXT89" s="3"/>
      <c r="UXU89" s="3"/>
      <c r="UXV89" s="3"/>
      <c r="UXW89" s="3"/>
      <c r="UXX89" s="3"/>
      <c r="UXY89" s="3"/>
      <c r="UXZ89" s="3"/>
      <c r="UYA89" s="3"/>
      <c r="UYB89" s="3"/>
      <c r="UYC89" s="3"/>
      <c r="UYD89" s="3"/>
      <c r="UYE89" s="3"/>
      <c r="UYF89" s="3"/>
      <c r="UYG89" s="3"/>
      <c r="UYH89" s="3"/>
      <c r="UYI89" s="3"/>
      <c r="UYJ89" s="3"/>
      <c r="UYK89" s="3"/>
      <c r="UYL89" s="3"/>
      <c r="UYM89" s="3"/>
      <c r="UYN89" s="3"/>
      <c r="UYO89" s="3"/>
      <c r="UYP89" s="3"/>
      <c r="UYQ89" s="3"/>
      <c r="UYR89" s="3"/>
      <c r="UYS89" s="3"/>
      <c r="UYT89" s="3"/>
      <c r="UYU89" s="3"/>
      <c r="UYV89" s="3"/>
      <c r="UYW89" s="3"/>
      <c r="UYX89" s="3"/>
      <c r="UYY89" s="3"/>
      <c r="UYZ89" s="3"/>
      <c r="UZA89" s="3"/>
      <c r="UZB89" s="3"/>
      <c r="UZC89" s="3"/>
      <c r="UZD89" s="3"/>
      <c r="UZE89" s="3"/>
      <c r="UZF89" s="3"/>
      <c r="UZG89" s="3"/>
      <c r="UZH89" s="3"/>
      <c r="UZI89" s="3"/>
      <c r="UZJ89" s="3"/>
      <c r="UZK89" s="3"/>
      <c r="UZL89" s="3"/>
      <c r="UZM89" s="3"/>
      <c r="UZN89" s="3"/>
      <c r="UZO89" s="3"/>
      <c r="UZP89" s="3"/>
      <c r="UZQ89" s="3"/>
      <c r="UZR89" s="3"/>
      <c r="UZS89" s="3"/>
      <c r="UZT89" s="3"/>
      <c r="UZU89" s="3"/>
      <c r="UZV89" s="3"/>
      <c r="UZW89" s="3"/>
      <c r="UZX89" s="3"/>
      <c r="UZY89" s="3"/>
      <c r="UZZ89" s="3"/>
      <c r="VAA89" s="3"/>
      <c r="VAB89" s="3"/>
      <c r="VAC89" s="3"/>
      <c r="VAD89" s="3"/>
      <c r="VAE89" s="3"/>
      <c r="VAF89" s="3"/>
      <c r="VAG89" s="3"/>
      <c r="VAH89" s="3"/>
      <c r="VAI89" s="3"/>
      <c r="VAJ89" s="3"/>
      <c r="VAK89" s="3"/>
      <c r="VAL89" s="3"/>
      <c r="VAM89" s="3"/>
      <c r="VAN89" s="3"/>
      <c r="VAO89" s="3"/>
      <c r="VAP89" s="3"/>
      <c r="VAQ89" s="3"/>
      <c r="VAR89" s="3"/>
      <c r="VAS89" s="3"/>
      <c r="VAT89" s="3"/>
      <c r="VAU89" s="3"/>
      <c r="VAV89" s="3"/>
      <c r="VAW89" s="3"/>
      <c r="VAX89" s="3"/>
      <c r="VAY89" s="3"/>
      <c r="VAZ89" s="3"/>
      <c r="VBA89" s="3"/>
      <c r="VBB89" s="3"/>
      <c r="VBC89" s="3"/>
      <c r="VBD89" s="3"/>
      <c r="VBE89" s="3"/>
      <c r="VBF89" s="3"/>
      <c r="VBG89" s="3"/>
      <c r="VBH89" s="3"/>
      <c r="VBI89" s="3"/>
      <c r="VBJ89" s="3"/>
      <c r="VBK89" s="3"/>
      <c r="VBL89" s="3"/>
      <c r="VBM89" s="3"/>
      <c r="VBN89" s="3"/>
      <c r="VBO89" s="3"/>
      <c r="VBP89" s="3"/>
      <c r="VBQ89" s="3"/>
      <c r="VBR89" s="3"/>
      <c r="VBS89" s="3"/>
      <c r="VBT89" s="3"/>
      <c r="VBU89" s="3"/>
      <c r="VBV89" s="3"/>
      <c r="VBW89" s="3"/>
      <c r="VBX89" s="3"/>
      <c r="VBY89" s="3"/>
      <c r="VBZ89" s="3"/>
      <c r="VCA89" s="3"/>
      <c r="VCB89" s="3"/>
      <c r="VCC89" s="3"/>
      <c r="VCD89" s="3"/>
      <c r="VCE89" s="3"/>
      <c r="VCF89" s="3"/>
      <c r="VCG89" s="3"/>
      <c r="VCH89" s="3"/>
      <c r="VCI89" s="3"/>
      <c r="VCJ89" s="3"/>
      <c r="VCK89" s="3"/>
      <c r="VCL89" s="3"/>
      <c r="VCM89" s="3"/>
      <c r="VCN89" s="3"/>
      <c r="VCO89" s="3"/>
      <c r="VCP89" s="3"/>
      <c r="VCQ89" s="3"/>
      <c r="VCR89" s="3"/>
      <c r="VCS89" s="3"/>
      <c r="VCT89" s="3"/>
      <c r="VCU89" s="3"/>
      <c r="VCV89" s="3"/>
      <c r="VCW89" s="3"/>
      <c r="VCX89" s="3"/>
      <c r="VCY89" s="3"/>
      <c r="VCZ89" s="3"/>
      <c r="VDA89" s="3"/>
      <c r="VDB89" s="3"/>
      <c r="VDC89" s="3"/>
      <c r="VDD89" s="3"/>
      <c r="VDE89" s="3"/>
      <c r="VDF89" s="3"/>
      <c r="VDG89" s="3"/>
      <c r="VDH89" s="3"/>
      <c r="VDI89" s="3"/>
      <c r="VDJ89" s="3"/>
      <c r="VDK89" s="3"/>
      <c r="VDL89" s="3"/>
      <c r="VDM89" s="3"/>
      <c r="VDN89" s="3"/>
      <c r="VDO89" s="3"/>
      <c r="VDP89" s="3"/>
      <c r="VDQ89" s="3"/>
      <c r="VDR89" s="3"/>
      <c r="VDS89" s="3"/>
      <c r="VDT89" s="3"/>
      <c r="VDU89" s="3"/>
      <c r="VDV89" s="3"/>
      <c r="VDW89" s="3"/>
      <c r="VDX89" s="3"/>
      <c r="VDY89" s="3"/>
      <c r="VDZ89" s="3"/>
      <c r="VEA89" s="3"/>
      <c r="VEB89" s="3"/>
      <c r="VEC89" s="3"/>
      <c r="VED89" s="3"/>
      <c r="VEE89" s="3"/>
      <c r="VEF89" s="3"/>
      <c r="VEG89" s="3"/>
      <c r="VEH89" s="3"/>
      <c r="VEI89" s="3"/>
      <c r="VEJ89" s="3"/>
      <c r="VEK89" s="3"/>
      <c r="VEL89" s="3"/>
      <c r="VEM89" s="3"/>
      <c r="VEN89" s="3"/>
      <c r="VEO89" s="3"/>
      <c r="VEP89" s="3"/>
      <c r="VEQ89" s="3"/>
      <c r="VER89" s="3"/>
      <c r="VES89" s="3"/>
      <c r="VET89" s="3"/>
      <c r="VEU89" s="3"/>
      <c r="VEV89" s="3"/>
      <c r="VEW89" s="3"/>
      <c r="VEX89" s="3"/>
      <c r="VEY89" s="3"/>
      <c r="VEZ89" s="3"/>
      <c r="VFA89" s="3"/>
      <c r="VFB89" s="3"/>
      <c r="VFC89" s="3"/>
      <c r="VFD89" s="3"/>
      <c r="VFE89" s="3"/>
      <c r="VFF89" s="3"/>
      <c r="VFG89" s="3"/>
      <c r="VFH89" s="3"/>
      <c r="VFI89" s="3"/>
      <c r="VFJ89" s="3"/>
      <c r="VFK89" s="3"/>
      <c r="VFL89" s="3"/>
      <c r="VFM89" s="3"/>
      <c r="VFN89" s="3"/>
      <c r="VFO89" s="3"/>
      <c r="VFP89" s="3"/>
      <c r="VFQ89" s="3"/>
      <c r="VFR89" s="3"/>
      <c r="VFS89" s="3"/>
      <c r="VFT89" s="3"/>
      <c r="VFU89" s="3"/>
      <c r="VFV89" s="3"/>
      <c r="VFW89" s="3"/>
      <c r="VFX89" s="3"/>
      <c r="VFY89" s="3"/>
      <c r="VFZ89" s="3"/>
      <c r="VGA89" s="3"/>
      <c r="VGB89" s="3"/>
      <c r="VGC89" s="3"/>
      <c r="VGD89" s="3"/>
      <c r="VGE89" s="3"/>
      <c r="VGF89" s="3"/>
      <c r="VGG89" s="3"/>
      <c r="VGH89" s="3"/>
      <c r="VGI89" s="3"/>
      <c r="VGJ89" s="3"/>
      <c r="VGK89" s="3"/>
      <c r="VGL89" s="3"/>
      <c r="VGM89" s="3"/>
      <c r="VGN89" s="3"/>
      <c r="VGO89" s="3"/>
      <c r="VGP89" s="3"/>
      <c r="VGQ89" s="3"/>
      <c r="VGR89" s="3"/>
      <c r="VGS89" s="3"/>
      <c r="VGT89" s="3"/>
      <c r="VGU89" s="3"/>
      <c r="VGV89" s="3"/>
      <c r="VGW89" s="3"/>
      <c r="VGX89" s="3"/>
      <c r="VGY89" s="3"/>
      <c r="VGZ89" s="3"/>
      <c r="VHA89" s="3"/>
      <c r="VHB89" s="3"/>
      <c r="VHC89" s="3"/>
      <c r="VHD89" s="3"/>
      <c r="VHE89" s="3"/>
      <c r="VHF89" s="3"/>
      <c r="VHG89" s="3"/>
      <c r="VHH89" s="3"/>
      <c r="VHI89" s="3"/>
      <c r="VHJ89" s="3"/>
      <c r="VHK89" s="3"/>
      <c r="VHL89" s="3"/>
      <c r="VHM89" s="3"/>
      <c r="VHN89" s="3"/>
      <c r="VHO89" s="3"/>
      <c r="VHP89" s="3"/>
      <c r="VHQ89" s="3"/>
      <c r="VHR89" s="3"/>
      <c r="VHS89" s="3"/>
      <c r="VHT89" s="3"/>
      <c r="VHU89" s="3"/>
      <c r="VHV89" s="3"/>
      <c r="VHW89" s="3"/>
      <c r="VHX89" s="3"/>
      <c r="VHY89" s="3"/>
      <c r="VHZ89" s="3"/>
      <c r="VIA89" s="3"/>
      <c r="VIB89" s="3"/>
      <c r="VIC89" s="3"/>
      <c r="VID89" s="3"/>
      <c r="VIE89" s="3"/>
      <c r="VIF89" s="3"/>
      <c r="VIG89" s="3"/>
      <c r="VIH89" s="3"/>
      <c r="VII89" s="3"/>
      <c r="VIJ89" s="3"/>
      <c r="VIK89" s="3"/>
      <c r="VIL89" s="3"/>
      <c r="VIM89" s="3"/>
      <c r="VIN89" s="3"/>
      <c r="VIO89" s="3"/>
      <c r="VIP89" s="3"/>
      <c r="VIQ89" s="3"/>
      <c r="VIR89" s="3"/>
      <c r="VIS89" s="3"/>
      <c r="VIT89" s="3"/>
      <c r="VIU89" s="3"/>
      <c r="VIV89" s="3"/>
      <c r="VIW89" s="3"/>
      <c r="VIX89" s="3"/>
      <c r="VIY89" s="3"/>
      <c r="VIZ89" s="3"/>
      <c r="VJA89" s="3"/>
      <c r="VJB89" s="3"/>
      <c r="VJC89" s="3"/>
      <c r="VJD89" s="3"/>
      <c r="VJE89" s="3"/>
      <c r="VJF89" s="3"/>
      <c r="VJG89" s="3"/>
      <c r="VJH89" s="3"/>
      <c r="VJI89" s="3"/>
      <c r="VJJ89" s="3"/>
      <c r="VJK89" s="3"/>
      <c r="VJL89" s="3"/>
      <c r="VJM89" s="3"/>
      <c r="VJN89" s="3"/>
      <c r="VJO89" s="3"/>
      <c r="VJP89" s="3"/>
      <c r="VJQ89" s="3"/>
      <c r="VJR89" s="3"/>
      <c r="VJS89" s="3"/>
      <c r="VJT89" s="3"/>
      <c r="VJU89" s="3"/>
      <c r="VJV89" s="3"/>
      <c r="VJW89" s="3"/>
      <c r="VJX89" s="3"/>
      <c r="VJY89" s="3"/>
      <c r="VJZ89" s="3"/>
      <c r="VKA89" s="3"/>
      <c r="VKB89" s="3"/>
      <c r="VKC89" s="3"/>
      <c r="VKD89" s="3"/>
      <c r="VKE89" s="3"/>
      <c r="VKF89" s="3"/>
      <c r="VKG89" s="3"/>
      <c r="VKH89" s="3"/>
      <c r="VKI89" s="3"/>
      <c r="VKJ89" s="3"/>
      <c r="VKK89" s="3"/>
      <c r="VKL89" s="3"/>
      <c r="VKM89" s="3"/>
      <c r="VKN89" s="3"/>
      <c r="VKO89" s="3"/>
      <c r="VKP89" s="3"/>
      <c r="VKQ89" s="3"/>
      <c r="VKR89" s="3"/>
      <c r="VKS89" s="3"/>
      <c r="VKT89" s="3"/>
      <c r="VKU89" s="3"/>
      <c r="VKV89" s="3"/>
      <c r="VKW89" s="3"/>
      <c r="VKX89" s="3"/>
      <c r="VKY89" s="3"/>
      <c r="VKZ89" s="3"/>
      <c r="VLA89" s="3"/>
      <c r="VLB89" s="3"/>
      <c r="VLC89" s="3"/>
      <c r="VLD89" s="3"/>
      <c r="VLE89" s="3"/>
      <c r="VLF89" s="3"/>
      <c r="VLG89" s="3"/>
      <c r="VLH89" s="3"/>
      <c r="VLI89" s="3"/>
      <c r="VLJ89" s="3"/>
      <c r="VLK89" s="3"/>
      <c r="VLL89" s="3"/>
      <c r="VLM89" s="3"/>
      <c r="VLN89" s="3"/>
      <c r="VLO89" s="3"/>
      <c r="VLP89" s="3"/>
      <c r="VLQ89" s="3"/>
      <c r="VLR89" s="3"/>
      <c r="VLS89" s="3"/>
      <c r="VLT89" s="3"/>
      <c r="VLU89" s="3"/>
      <c r="VLV89" s="3"/>
      <c r="VLW89" s="3"/>
      <c r="VLX89" s="3"/>
      <c r="VLY89" s="3"/>
      <c r="VLZ89" s="3"/>
      <c r="VMA89" s="3"/>
      <c r="VMB89" s="3"/>
      <c r="VMC89" s="3"/>
      <c r="VMD89" s="3"/>
      <c r="VME89" s="3"/>
      <c r="VMF89" s="3"/>
      <c r="VMG89" s="3"/>
      <c r="VMH89" s="3"/>
      <c r="VMI89" s="3"/>
      <c r="VMJ89" s="3"/>
      <c r="VMK89" s="3"/>
      <c r="VML89" s="3"/>
      <c r="VMM89" s="3"/>
      <c r="VMN89" s="3"/>
      <c r="VMO89" s="3"/>
      <c r="VMP89" s="3"/>
      <c r="VMQ89" s="3"/>
      <c r="VMR89" s="3"/>
      <c r="VMS89" s="3"/>
      <c r="VMT89" s="3"/>
      <c r="VMU89" s="3"/>
      <c r="VMV89" s="3"/>
      <c r="VMW89" s="3"/>
      <c r="VMX89" s="3"/>
      <c r="VMY89" s="3"/>
      <c r="VMZ89" s="3"/>
      <c r="VNA89" s="3"/>
      <c r="VNB89" s="3"/>
      <c r="VNC89" s="3"/>
      <c r="VND89" s="3"/>
      <c r="VNE89" s="3"/>
      <c r="VNF89" s="3"/>
      <c r="VNG89" s="3"/>
      <c r="VNH89" s="3"/>
      <c r="VNI89" s="3"/>
      <c r="VNJ89" s="3"/>
      <c r="VNK89" s="3"/>
      <c r="VNL89" s="3"/>
      <c r="VNM89" s="3"/>
      <c r="VNN89" s="3"/>
      <c r="VNO89" s="3"/>
      <c r="VNP89" s="3"/>
      <c r="VNQ89" s="3"/>
      <c r="VNR89" s="3"/>
      <c r="VNS89" s="3"/>
      <c r="VNT89" s="3"/>
      <c r="VNU89" s="3"/>
      <c r="VNV89" s="3"/>
      <c r="VNW89" s="3"/>
      <c r="VNX89" s="3"/>
      <c r="VNY89" s="3"/>
      <c r="VNZ89" s="3"/>
      <c r="VOA89" s="3"/>
      <c r="VOB89" s="3"/>
      <c r="VOC89" s="3"/>
      <c r="VOD89" s="3"/>
      <c r="VOE89" s="3"/>
      <c r="VOF89" s="3"/>
      <c r="VOG89" s="3"/>
      <c r="VOH89" s="3"/>
      <c r="VOI89" s="3"/>
      <c r="VOJ89" s="3"/>
      <c r="VOK89" s="3"/>
      <c r="VOL89" s="3"/>
      <c r="VOM89" s="3"/>
      <c r="VON89" s="3"/>
      <c r="VOO89" s="3"/>
      <c r="VOP89" s="3"/>
      <c r="VOQ89" s="3"/>
      <c r="VOR89" s="3"/>
      <c r="VOS89" s="3"/>
      <c r="VOT89" s="3"/>
      <c r="VOU89" s="3"/>
      <c r="VOV89" s="3"/>
      <c r="VOW89" s="3"/>
      <c r="VOX89" s="3"/>
      <c r="VOY89" s="3"/>
      <c r="VOZ89" s="3"/>
      <c r="VPA89" s="3"/>
      <c r="VPB89" s="3"/>
      <c r="VPC89" s="3"/>
      <c r="VPD89" s="3"/>
      <c r="VPE89" s="3"/>
      <c r="VPF89" s="3"/>
      <c r="VPG89" s="3"/>
      <c r="VPH89" s="3"/>
      <c r="VPI89" s="3"/>
      <c r="VPJ89" s="3"/>
      <c r="VPK89" s="3"/>
      <c r="VPL89" s="3"/>
      <c r="VPM89" s="3"/>
      <c r="VPN89" s="3"/>
      <c r="VPO89" s="3"/>
      <c r="VPP89" s="3"/>
      <c r="VPQ89" s="3"/>
      <c r="VPR89" s="3"/>
      <c r="VPS89" s="3"/>
      <c r="VPT89" s="3"/>
      <c r="VPU89" s="3"/>
      <c r="VPV89" s="3"/>
      <c r="VPW89" s="3"/>
      <c r="VPX89" s="3"/>
      <c r="VPY89" s="3"/>
      <c r="VPZ89" s="3"/>
      <c r="VQA89" s="3"/>
      <c r="VQB89" s="3"/>
      <c r="VQC89" s="3"/>
      <c r="VQD89" s="3"/>
      <c r="VQE89" s="3"/>
      <c r="VQF89" s="3"/>
      <c r="VQG89" s="3"/>
      <c r="VQH89" s="3"/>
      <c r="VQI89" s="3"/>
      <c r="VQJ89" s="3"/>
      <c r="VQK89" s="3"/>
      <c r="VQL89" s="3"/>
      <c r="VQM89" s="3"/>
      <c r="VQN89" s="3"/>
      <c r="VQO89" s="3"/>
      <c r="VQP89" s="3"/>
      <c r="VQQ89" s="3"/>
      <c r="VQR89" s="3"/>
      <c r="VQS89" s="3"/>
      <c r="VQT89" s="3"/>
      <c r="VQU89" s="3"/>
      <c r="VQV89" s="3"/>
      <c r="VQW89" s="3"/>
      <c r="VQX89" s="3"/>
      <c r="VQY89" s="3"/>
      <c r="VQZ89" s="3"/>
      <c r="VRA89" s="3"/>
      <c r="VRB89" s="3"/>
      <c r="VRC89" s="3"/>
      <c r="VRD89" s="3"/>
      <c r="VRE89" s="3"/>
      <c r="VRF89" s="3"/>
      <c r="VRG89" s="3"/>
      <c r="VRH89" s="3"/>
      <c r="VRI89" s="3"/>
      <c r="VRJ89" s="3"/>
      <c r="VRK89" s="3"/>
      <c r="VRL89" s="3"/>
      <c r="VRM89" s="3"/>
      <c r="VRN89" s="3"/>
      <c r="VRO89" s="3"/>
      <c r="VRP89" s="3"/>
      <c r="VRQ89" s="3"/>
      <c r="VRR89" s="3"/>
      <c r="VRS89" s="3"/>
      <c r="VRT89" s="3"/>
      <c r="VRU89" s="3"/>
      <c r="VRV89" s="3"/>
      <c r="VRW89" s="3"/>
      <c r="VRX89" s="3"/>
      <c r="VRY89" s="3"/>
      <c r="VRZ89" s="3"/>
      <c r="VSA89" s="3"/>
      <c r="VSB89" s="3"/>
      <c r="VSC89" s="3"/>
      <c r="VSD89" s="3"/>
      <c r="VSE89" s="3"/>
      <c r="VSF89" s="3"/>
      <c r="VSG89" s="3"/>
      <c r="VSH89" s="3"/>
      <c r="VSI89" s="3"/>
      <c r="VSJ89" s="3"/>
      <c r="VSK89" s="3"/>
      <c r="VSL89" s="3"/>
      <c r="VSM89" s="3"/>
      <c r="VSN89" s="3"/>
      <c r="VSO89" s="3"/>
      <c r="VSP89" s="3"/>
      <c r="VSQ89" s="3"/>
      <c r="VSR89" s="3"/>
      <c r="VSS89" s="3"/>
      <c r="VST89" s="3"/>
      <c r="VSU89" s="3"/>
      <c r="VSV89" s="3"/>
      <c r="VSW89" s="3"/>
      <c r="VSX89" s="3"/>
      <c r="VSY89" s="3"/>
      <c r="VSZ89" s="3"/>
      <c r="VTA89" s="3"/>
      <c r="VTB89" s="3"/>
      <c r="VTC89" s="3"/>
      <c r="VTD89" s="3"/>
      <c r="VTE89" s="3"/>
      <c r="VTF89" s="3"/>
      <c r="VTG89" s="3"/>
      <c r="VTH89" s="3"/>
      <c r="VTI89" s="3"/>
      <c r="VTJ89" s="3"/>
      <c r="VTK89" s="3"/>
      <c r="VTL89" s="3"/>
      <c r="VTM89" s="3"/>
      <c r="VTN89" s="3"/>
      <c r="VTO89" s="3"/>
      <c r="VTP89" s="3"/>
      <c r="VTQ89" s="3"/>
      <c r="VTR89" s="3"/>
      <c r="VTS89" s="3"/>
      <c r="VTT89" s="3"/>
      <c r="VTU89" s="3"/>
      <c r="VTV89" s="3"/>
      <c r="VTW89" s="3"/>
      <c r="VTX89" s="3"/>
      <c r="VTY89" s="3"/>
      <c r="VTZ89" s="3"/>
      <c r="VUA89" s="3"/>
      <c r="VUB89" s="3"/>
      <c r="VUC89" s="3"/>
      <c r="VUD89" s="3"/>
      <c r="VUE89" s="3"/>
      <c r="VUF89" s="3"/>
      <c r="VUG89" s="3"/>
      <c r="VUH89" s="3"/>
      <c r="VUI89" s="3"/>
      <c r="VUJ89" s="3"/>
      <c r="VUK89" s="3"/>
      <c r="VUL89" s="3"/>
      <c r="VUM89" s="3"/>
      <c r="VUN89" s="3"/>
      <c r="VUO89" s="3"/>
      <c r="VUP89" s="3"/>
      <c r="VUQ89" s="3"/>
      <c r="VUR89" s="3"/>
      <c r="VUS89" s="3"/>
      <c r="VUT89" s="3"/>
      <c r="VUU89" s="3"/>
      <c r="VUV89" s="3"/>
      <c r="VUW89" s="3"/>
      <c r="VUX89" s="3"/>
      <c r="VUY89" s="3"/>
      <c r="VUZ89" s="3"/>
      <c r="VVA89" s="3"/>
      <c r="VVB89" s="3"/>
      <c r="VVC89" s="3"/>
      <c r="VVD89" s="3"/>
      <c r="VVE89" s="3"/>
      <c r="VVF89" s="3"/>
      <c r="VVG89" s="3"/>
      <c r="VVH89" s="3"/>
      <c r="VVI89" s="3"/>
      <c r="VVJ89" s="3"/>
      <c r="VVK89" s="3"/>
      <c r="VVL89" s="3"/>
      <c r="VVM89" s="3"/>
      <c r="VVN89" s="3"/>
      <c r="VVO89" s="3"/>
      <c r="VVP89" s="3"/>
      <c r="VVQ89" s="3"/>
      <c r="VVR89" s="3"/>
      <c r="VVS89" s="3"/>
      <c r="VVT89" s="3"/>
      <c r="VVU89" s="3"/>
      <c r="VVV89" s="3"/>
      <c r="VVW89" s="3"/>
      <c r="VVX89" s="3"/>
      <c r="VVY89" s="3"/>
      <c r="VVZ89" s="3"/>
      <c r="VWA89" s="3"/>
      <c r="VWB89" s="3"/>
      <c r="VWC89" s="3"/>
      <c r="VWD89" s="3"/>
      <c r="VWE89" s="3"/>
      <c r="VWF89" s="3"/>
      <c r="VWG89" s="3"/>
      <c r="VWH89" s="3"/>
      <c r="VWI89" s="3"/>
      <c r="VWJ89" s="3"/>
      <c r="VWK89" s="3"/>
      <c r="VWL89" s="3"/>
      <c r="VWM89" s="3"/>
      <c r="VWN89" s="3"/>
      <c r="VWO89" s="3"/>
      <c r="VWP89" s="3"/>
      <c r="VWQ89" s="3"/>
      <c r="VWR89" s="3"/>
      <c r="VWS89" s="3"/>
      <c r="VWT89" s="3"/>
      <c r="VWU89" s="3"/>
      <c r="VWV89" s="3"/>
      <c r="VWW89" s="3"/>
      <c r="VWX89" s="3"/>
      <c r="VWY89" s="3"/>
      <c r="VWZ89" s="3"/>
      <c r="VXA89" s="3"/>
      <c r="VXB89" s="3"/>
      <c r="VXC89" s="3"/>
      <c r="VXD89" s="3"/>
      <c r="VXE89" s="3"/>
      <c r="VXF89" s="3"/>
      <c r="VXG89" s="3"/>
      <c r="VXH89" s="3"/>
      <c r="VXI89" s="3"/>
      <c r="VXJ89" s="3"/>
      <c r="VXK89" s="3"/>
      <c r="VXL89" s="3"/>
      <c r="VXM89" s="3"/>
      <c r="VXN89" s="3"/>
      <c r="VXO89" s="3"/>
      <c r="VXP89" s="3"/>
      <c r="VXQ89" s="3"/>
      <c r="VXR89" s="3"/>
      <c r="VXS89" s="3"/>
      <c r="VXT89" s="3"/>
      <c r="VXU89" s="3"/>
      <c r="VXV89" s="3"/>
      <c r="VXW89" s="3"/>
      <c r="VXX89" s="3"/>
      <c r="VXY89" s="3"/>
      <c r="VXZ89" s="3"/>
      <c r="VYA89" s="3"/>
      <c r="VYB89" s="3"/>
      <c r="VYC89" s="3"/>
      <c r="VYD89" s="3"/>
      <c r="VYE89" s="3"/>
      <c r="VYF89" s="3"/>
      <c r="VYG89" s="3"/>
      <c r="VYH89" s="3"/>
      <c r="VYI89" s="3"/>
      <c r="VYJ89" s="3"/>
      <c r="VYK89" s="3"/>
      <c r="VYL89" s="3"/>
      <c r="VYM89" s="3"/>
      <c r="VYN89" s="3"/>
      <c r="VYO89" s="3"/>
      <c r="VYP89" s="3"/>
      <c r="VYQ89" s="3"/>
      <c r="VYR89" s="3"/>
      <c r="VYS89" s="3"/>
      <c r="VYT89" s="3"/>
      <c r="VYU89" s="3"/>
      <c r="VYV89" s="3"/>
      <c r="VYW89" s="3"/>
      <c r="VYX89" s="3"/>
      <c r="VYY89" s="3"/>
      <c r="VYZ89" s="3"/>
      <c r="VZA89" s="3"/>
      <c r="VZB89" s="3"/>
      <c r="VZC89" s="3"/>
      <c r="VZD89" s="3"/>
      <c r="VZE89" s="3"/>
      <c r="VZF89" s="3"/>
      <c r="VZG89" s="3"/>
      <c r="VZH89" s="3"/>
      <c r="VZI89" s="3"/>
      <c r="VZJ89" s="3"/>
      <c r="VZK89" s="3"/>
      <c r="VZL89" s="3"/>
      <c r="VZM89" s="3"/>
      <c r="VZN89" s="3"/>
      <c r="VZO89" s="3"/>
      <c r="VZP89" s="3"/>
      <c r="VZQ89" s="3"/>
      <c r="VZR89" s="3"/>
      <c r="VZS89" s="3"/>
      <c r="VZT89" s="3"/>
      <c r="VZU89" s="3"/>
      <c r="VZV89" s="3"/>
      <c r="VZW89" s="3"/>
      <c r="VZX89" s="3"/>
      <c r="VZY89" s="3"/>
      <c r="VZZ89" s="3"/>
      <c r="WAA89" s="3"/>
      <c r="WAB89" s="3"/>
      <c r="WAC89" s="3"/>
      <c r="WAD89" s="3"/>
      <c r="WAE89" s="3"/>
      <c r="WAF89" s="3"/>
      <c r="WAG89" s="3"/>
      <c r="WAH89" s="3"/>
      <c r="WAI89" s="3"/>
      <c r="WAJ89" s="3"/>
      <c r="WAK89" s="3"/>
      <c r="WAL89" s="3"/>
      <c r="WAM89" s="3"/>
      <c r="WAN89" s="3"/>
      <c r="WAO89" s="3"/>
      <c r="WAP89" s="3"/>
      <c r="WAQ89" s="3"/>
      <c r="WAR89" s="3"/>
      <c r="WAS89" s="3"/>
      <c r="WAT89" s="3"/>
      <c r="WAU89" s="3"/>
      <c r="WAV89" s="3"/>
      <c r="WAW89" s="3"/>
      <c r="WAX89" s="3"/>
      <c r="WAY89" s="3"/>
      <c r="WAZ89" s="3"/>
      <c r="WBA89" s="3"/>
      <c r="WBB89" s="3"/>
      <c r="WBC89" s="3"/>
      <c r="WBD89" s="3"/>
      <c r="WBE89" s="3"/>
      <c r="WBF89" s="3"/>
      <c r="WBG89" s="3"/>
      <c r="WBH89" s="3"/>
      <c r="WBI89" s="3"/>
      <c r="WBJ89" s="3"/>
      <c r="WBK89" s="3"/>
      <c r="WBL89" s="3"/>
      <c r="WBM89" s="3"/>
      <c r="WBN89" s="3"/>
      <c r="WBO89" s="3"/>
      <c r="WBP89" s="3"/>
      <c r="WBQ89" s="3"/>
      <c r="WBR89" s="3"/>
      <c r="WBS89" s="3"/>
      <c r="WBT89" s="3"/>
      <c r="WBU89" s="3"/>
      <c r="WBV89" s="3"/>
      <c r="WBW89" s="3"/>
      <c r="WBX89" s="3"/>
      <c r="WBY89" s="3"/>
      <c r="WBZ89" s="3"/>
      <c r="WCA89" s="3"/>
      <c r="WCB89" s="3"/>
      <c r="WCC89" s="3"/>
      <c r="WCD89" s="3"/>
      <c r="WCE89" s="3"/>
      <c r="WCF89" s="3"/>
      <c r="WCG89" s="3"/>
      <c r="WCH89" s="3"/>
      <c r="WCI89" s="3"/>
      <c r="WCJ89" s="3"/>
      <c r="WCK89" s="3"/>
      <c r="WCL89" s="3"/>
      <c r="WCM89" s="3"/>
      <c r="WCN89" s="3"/>
      <c r="WCO89" s="3"/>
      <c r="WCP89" s="3"/>
      <c r="WCQ89" s="3"/>
      <c r="WCR89" s="3"/>
      <c r="WCS89" s="3"/>
      <c r="WCT89" s="3"/>
      <c r="WCU89" s="3"/>
      <c r="WCV89" s="3"/>
      <c r="WCW89" s="3"/>
      <c r="WCX89" s="3"/>
      <c r="WCY89" s="3"/>
      <c r="WCZ89" s="3"/>
      <c r="WDA89" s="3"/>
      <c r="WDB89" s="3"/>
      <c r="WDC89" s="3"/>
      <c r="WDD89" s="3"/>
      <c r="WDE89" s="3"/>
      <c r="WDF89" s="3"/>
      <c r="WDG89" s="3"/>
      <c r="WDH89" s="3"/>
      <c r="WDI89" s="3"/>
      <c r="WDJ89" s="3"/>
      <c r="WDK89" s="3"/>
      <c r="WDL89" s="3"/>
      <c r="WDM89" s="3"/>
      <c r="WDN89" s="3"/>
      <c r="WDO89" s="3"/>
      <c r="WDP89" s="3"/>
      <c r="WDQ89" s="3"/>
      <c r="WDR89" s="3"/>
      <c r="WDS89" s="3"/>
      <c r="WDT89" s="3"/>
      <c r="WDU89" s="3"/>
      <c r="WDV89" s="3"/>
      <c r="WDW89" s="3"/>
      <c r="WDX89" s="3"/>
      <c r="WDY89" s="3"/>
      <c r="WDZ89" s="3"/>
      <c r="WEA89" s="3"/>
      <c r="WEB89" s="3"/>
      <c r="WEC89" s="3"/>
      <c r="WED89" s="3"/>
      <c r="WEE89" s="3"/>
      <c r="WEF89" s="3"/>
      <c r="WEG89" s="3"/>
      <c r="WEH89" s="3"/>
      <c r="WEI89" s="3"/>
      <c r="WEJ89" s="3"/>
      <c r="WEK89" s="3"/>
      <c r="WEL89" s="3"/>
      <c r="WEM89" s="3"/>
      <c r="WEN89" s="3"/>
      <c r="WEO89" s="3"/>
      <c r="WEP89" s="3"/>
      <c r="WEQ89" s="3"/>
      <c r="WER89" s="3"/>
      <c r="WES89" s="3"/>
      <c r="WET89" s="3"/>
      <c r="WEU89" s="3"/>
      <c r="WEV89" s="3"/>
      <c r="WEW89" s="3"/>
      <c r="WEX89" s="3"/>
      <c r="WEY89" s="3"/>
      <c r="WEZ89" s="3"/>
      <c r="WFA89" s="3"/>
      <c r="WFB89" s="3"/>
      <c r="WFC89" s="3"/>
      <c r="WFD89" s="3"/>
      <c r="WFE89" s="3"/>
      <c r="WFF89" s="3"/>
      <c r="WFG89" s="3"/>
      <c r="WFH89" s="3"/>
      <c r="WFI89" s="3"/>
      <c r="WFJ89" s="3"/>
      <c r="WFK89" s="3"/>
      <c r="WFL89" s="3"/>
      <c r="WFM89" s="3"/>
      <c r="WFN89" s="3"/>
      <c r="WFO89" s="3"/>
      <c r="WFP89" s="3"/>
      <c r="WFQ89" s="3"/>
      <c r="WFR89" s="3"/>
      <c r="WFS89" s="3"/>
      <c r="WFT89" s="3"/>
      <c r="WFU89" s="3"/>
      <c r="WFV89" s="3"/>
      <c r="WFW89" s="3"/>
      <c r="WFX89" s="3"/>
      <c r="WFY89" s="3"/>
      <c r="WFZ89" s="3"/>
      <c r="WGA89" s="3"/>
      <c r="WGB89" s="3"/>
      <c r="WGC89" s="3"/>
      <c r="WGD89" s="3"/>
      <c r="WGE89" s="3"/>
      <c r="WGF89" s="3"/>
      <c r="WGG89" s="3"/>
      <c r="WGH89" s="3"/>
      <c r="WGI89" s="3"/>
      <c r="WGJ89" s="3"/>
      <c r="WGK89" s="3"/>
      <c r="WGL89" s="3"/>
      <c r="WGM89" s="3"/>
      <c r="WGN89" s="3"/>
      <c r="WGO89" s="3"/>
      <c r="WGP89" s="3"/>
      <c r="WGQ89" s="3"/>
      <c r="WGR89" s="3"/>
      <c r="WGS89" s="3"/>
      <c r="WGT89" s="3"/>
      <c r="WGU89" s="3"/>
      <c r="WGV89" s="3"/>
      <c r="WGW89" s="3"/>
      <c r="WGX89" s="3"/>
      <c r="WGY89" s="3"/>
      <c r="WGZ89" s="3"/>
      <c r="WHA89" s="3"/>
      <c r="WHB89" s="3"/>
      <c r="WHC89" s="3"/>
      <c r="WHD89" s="3"/>
      <c r="WHE89" s="3"/>
      <c r="WHF89" s="3"/>
      <c r="WHG89" s="3"/>
      <c r="WHH89" s="3"/>
      <c r="WHI89" s="3"/>
      <c r="WHJ89" s="3"/>
      <c r="WHK89" s="3"/>
      <c r="WHL89" s="3"/>
      <c r="WHM89" s="3"/>
      <c r="WHN89" s="3"/>
      <c r="WHO89" s="3"/>
      <c r="WHP89" s="3"/>
      <c r="WHQ89" s="3"/>
      <c r="WHR89" s="3"/>
      <c r="WHS89" s="3"/>
      <c r="WHT89" s="3"/>
      <c r="WHU89" s="3"/>
      <c r="WHV89" s="3"/>
      <c r="WHW89" s="3"/>
      <c r="WHX89" s="3"/>
      <c r="WHY89" s="3"/>
      <c r="WHZ89" s="3"/>
      <c r="WIA89" s="3"/>
      <c r="WIB89" s="3"/>
      <c r="WIC89" s="3"/>
      <c r="WID89" s="3"/>
      <c r="WIE89" s="3"/>
      <c r="WIF89" s="3"/>
      <c r="WIG89" s="3"/>
      <c r="WIH89" s="3"/>
      <c r="WII89" s="3"/>
      <c r="WIJ89" s="3"/>
      <c r="WIK89" s="3"/>
      <c r="WIL89" s="3"/>
      <c r="WIM89" s="3"/>
      <c r="WIN89" s="3"/>
      <c r="WIO89" s="3"/>
      <c r="WIP89" s="3"/>
      <c r="WIQ89" s="3"/>
      <c r="WIR89" s="3"/>
      <c r="WIS89" s="3"/>
      <c r="WIT89" s="3"/>
      <c r="WIU89" s="3"/>
      <c r="WIV89" s="3"/>
      <c r="WIW89" s="3"/>
      <c r="WIX89" s="3"/>
      <c r="WIY89" s="3"/>
      <c r="WIZ89" s="3"/>
      <c r="WJA89" s="3"/>
      <c r="WJB89" s="3"/>
      <c r="WJC89" s="3"/>
      <c r="WJD89" s="3"/>
      <c r="WJE89" s="3"/>
      <c r="WJF89" s="3"/>
      <c r="WJG89" s="3"/>
      <c r="WJH89" s="3"/>
      <c r="WJI89" s="3"/>
      <c r="WJJ89" s="3"/>
      <c r="WJK89" s="3"/>
      <c r="WJL89" s="3"/>
      <c r="WJM89" s="3"/>
      <c r="WJN89" s="3"/>
      <c r="WJO89" s="3"/>
      <c r="WJP89" s="3"/>
      <c r="WJQ89" s="3"/>
      <c r="WJR89" s="3"/>
      <c r="WJS89" s="3"/>
      <c r="WJT89" s="3"/>
      <c r="WJU89" s="3"/>
      <c r="WJV89" s="3"/>
      <c r="WJW89" s="3"/>
      <c r="WJX89" s="3"/>
      <c r="WJY89" s="3"/>
      <c r="WJZ89" s="3"/>
      <c r="WKA89" s="3"/>
      <c r="WKB89" s="3"/>
      <c r="WKC89" s="3"/>
      <c r="WKD89" s="3"/>
      <c r="WKE89" s="3"/>
      <c r="WKF89" s="3"/>
      <c r="WKG89" s="3"/>
      <c r="WKH89" s="3"/>
      <c r="WKI89" s="3"/>
      <c r="WKJ89" s="3"/>
      <c r="WKK89" s="3"/>
      <c r="WKL89" s="3"/>
      <c r="WKM89" s="3"/>
      <c r="WKN89" s="3"/>
      <c r="WKO89" s="3"/>
      <c r="WKP89" s="3"/>
      <c r="WKQ89" s="3"/>
      <c r="WKR89" s="3"/>
      <c r="WKS89" s="3"/>
      <c r="WKT89" s="3"/>
      <c r="WKU89" s="3"/>
      <c r="WKV89" s="3"/>
      <c r="WKW89" s="3"/>
      <c r="WKX89" s="3"/>
      <c r="WKY89" s="3"/>
      <c r="WKZ89" s="3"/>
      <c r="WLA89" s="3"/>
      <c r="WLB89" s="3"/>
      <c r="WLC89" s="3"/>
      <c r="WLD89" s="3"/>
      <c r="WLE89" s="3"/>
      <c r="WLF89" s="3"/>
      <c r="WLG89" s="3"/>
      <c r="WLH89" s="3"/>
      <c r="WLI89" s="3"/>
      <c r="WLJ89" s="3"/>
      <c r="WLK89" s="3"/>
      <c r="WLL89" s="3"/>
      <c r="WLM89" s="3"/>
      <c r="WLN89" s="3"/>
      <c r="WLO89" s="3"/>
      <c r="WLP89" s="3"/>
      <c r="WLQ89" s="3"/>
      <c r="WLR89" s="3"/>
      <c r="WLS89" s="3"/>
      <c r="WLT89" s="3"/>
      <c r="WLU89" s="3"/>
      <c r="WLV89" s="3"/>
      <c r="WLW89" s="3"/>
      <c r="WLX89" s="3"/>
      <c r="WLY89" s="3"/>
      <c r="WLZ89" s="3"/>
      <c r="WMA89" s="3"/>
      <c r="WMB89" s="3"/>
      <c r="WMC89" s="3"/>
      <c r="WMD89" s="3"/>
      <c r="WME89" s="3"/>
      <c r="WMF89" s="3"/>
      <c r="WMG89" s="3"/>
      <c r="WMH89" s="3"/>
      <c r="WMI89" s="3"/>
      <c r="WMJ89" s="3"/>
      <c r="WMK89" s="3"/>
      <c r="WML89" s="3"/>
      <c r="WMM89" s="3"/>
      <c r="WMN89" s="3"/>
      <c r="WMO89" s="3"/>
      <c r="WMP89" s="3"/>
      <c r="WMQ89" s="3"/>
      <c r="WMR89" s="3"/>
      <c r="WMS89" s="3"/>
      <c r="WMT89" s="3"/>
      <c r="WMU89" s="3"/>
      <c r="WMV89" s="3"/>
      <c r="WMW89" s="3"/>
      <c r="WMX89" s="3"/>
      <c r="WMY89" s="3"/>
      <c r="WMZ89" s="3"/>
      <c r="WNA89" s="3"/>
      <c r="WNB89" s="3"/>
      <c r="WNC89" s="3"/>
      <c r="WND89" s="3"/>
      <c r="WNE89" s="3"/>
      <c r="WNF89" s="3"/>
      <c r="WNG89" s="3"/>
      <c r="WNH89" s="3"/>
      <c r="WNI89" s="3"/>
      <c r="WNJ89" s="3"/>
      <c r="WNK89" s="3"/>
      <c r="WNL89" s="3"/>
      <c r="WNM89" s="3"/>
      <c r="WNN89" s="3"/>
      <c r="WNO89" s="3"/>
      <c r="WNP89" s="3"/>
      <c r="WNQ89" s="3"/>
      <c r="WNR89" s="3"/>
      <c r="WNS89" s="3"/>
      <c r="WNT89" s="3"/>
      <c r="WNU89" s="3"/>
      <c r="WNV89" s="3"/>
      <c r="WNW89" s="3"/>
      <c r="WNX89" s="3"/>
      <c r="WNY89" s="3"/>
      <c r="WNZ89" s="3"/>
      <c r="WOA89" s="3"/>
      <c r="WOB89" s="3"/>
      <c r="WOC89" s="3"/>
      <c r="WOD89" s="3"/>
      <c r="WOE89" s="3"/>
      <c r="WOF89" s="3"/>
      <c r="WOG89" s="3"/>
      <c r="WOH89" s="3"/>
      <c r="WOI89" s="3"/>
      <c r="WOJ89" s="3"/>
      <c r="WOK89" s="3"/>
      <c r="WOL89" s="3"/>
      <c r="WOM89" s="3"/>
      <c r="WON89" s="3"/>
      <c r="WOO89" s="3"/>
      <c r="WOP89" s="3"/>
      <c r="WOQ89" s="3"/>
      <c r="WOR89" s="3"/>
      <c r="WOS89" s="3"/>
      <c r="WOT89" s="3"/>
      <c r="WOU89" s="3"/>
      <c r="WOV89" s="3"/>
      <c r="WOW89" s="3"/>
      <c r="WOX89" s="3"/>
      <c r="WOY89" s="3"/>
      <c r="WOZ89" s="3"/>
      <c r="WPA89" s="3"/>
      <c r="WPB89" s="3"/>
      <c r="WPC89" s="3"/>
      <c r="WPD89" s="3"/>
      <c r="WPE89" s="3"/>
      <c r="WPF89" s="3"/>
      <c r="WPG89" s="3"/>
      <c r="WPH89" s="3"/>
      <c r="WPI89" s="3"/>
      <c r="WPJ89" s="3"/>
      <c r="WPK89" s="3"/>
      <c r="WPL89" s="3"/>
      <c r="WPM89" s="3"/>
      <c r="WPN89" s="3"/>
      <c r="WPO89" s="3"/>
      <c r="WPP89" s="3"/>
      <c r="WPQ89" s="3"/>
      <c r="WPR89" s="3"/>
      <c r="WPS89" s="3"/>
      <c r="WPT89" s="3"/>
      <c r="WPU89" s="3"/>
      <c r="WPV89" s="3"/>
      <c r="WPW89" s="3"/>
      <c r="WPX89" s="3"/>
      <c r="WPY89" s="3"/>
      <c r="WPZ89" s="3"/>
      <c r="WQA89" s="3"/>
      <c r="WQB89" s="3"/>
      <c r="WQC89" s="3"/>
      <c r="WQD89" s="3"/>
      <c r="WQE89" s="3"/>
      <c r="WQF89" s="3"/>
      <c r="WQG89" s="3"/>
      <c r="WQH89" s="3"/>
      <c r="WQI89" s="3"/>
      <c r="WQJ89" s="3"/>
      <c r="WQK89" s="3"/>
      <c r="WQL89" s="3"/>
      <c r="WQM89" s="3"/>
      <c r="WQN89" s="3"/>
      <c r="WQO89" s="3"/>
      <c r="WQP89" s="3"/>
      <c r="WQQ89" s="3"/>
      <c r="WQR89" s="3"/>
      <c r="WQS89" s="3"/>
      <c r="WQT89" s="3"/>
      <c r="WQU89" s="3"/>
      <c r="WQV89" s="3"/>
      <c r="WQW89" s="3"/>
      <c r="WQX89" s="3"/>
      <c r="WQY89" s="3"/>
      <c r="WQZ89" s="3"/>
      <c r="WRA89" s="3"/>
      <c r="WRB89" s="3"/>
      <c r="WRC89" s="3"/>
      <c r="WRD89" s="3"/>
      <c r="WRE89" s="3"/>
      <c r="WRF89" s="3"/>
      <c r="WRG89" s="3"/>
      <c r="WRH89" s="3"/>
      <c r="WRI89" s="3"/>
      <c r="WRJ89" s="3"/>
      <c r="WRK89" s="3"/>
      <c r="WRL89" s="3"/>
      <c r="WRM89" s="3"/>
      <c r="WRN89" s="3"/>
      <c r="WRO89" s="3"/>
      <c r="WRP89" s="3"/>
      <c r="WRQ89" s="3"/>
      <c r="WRR89" s="3"/>
      <c r="WRS89" s="3"/>
      <c r="WRT89" s="3"/>
      <c r="WRU89" s="3"/>
      <c r="WRV89" s="3"/>
      <c r="WRW89" s="3"/>
      <c r="WRX89" s="3"/>
      <c r="WRY89" s="3"/>
      <c r="WRZ89" s="3"/>
      <c r="WSA89" s="3"/>
      <c r="WSB89" s="3"/>
      <c r="WSC89" s="3"/>
      <c r="WSD89" s="3"/>
      <c r="WSE89" s="3"/>
      <c r="WSF89" s="3"/>
      <c r="WSG89" s="3"/>
      <c r="WSH89" s="3"/>
      <c r="WSI89" s="3"/>
      <c r="WSJ89" s="3"/>
      <c r="WSK89" s="3"/>
      <c r="WSL89" s="3"/>
      <c r="WSM89" s="3"/>
      <c r="WSN89" s="3"/>
      <c r="WSO89" s="3"/>
      <c r="WSP89" s="3"/>
      <c r="WSQ89" s="3"/>
      <c r="WSR89" s="3"/>
      <c r="WSS89" s="3"/>
      <c r="WST89" s="3"/>
      <c r="WSU89" s="3"/>
      <c r="WSV89" s="3"/>
      <c r="WSW89" s="3"/>
      <c r="WSX89" s="3"/>
      <c r="WSY89" s="3"/>
      <c r="WSZ89" s="3"/>
      <c r="WTA89" s="3"/>
      <c r="WTB89" s="3"/>
      <c r="WTC89" s="3"/>
      <c r="WTD89" s="3"/>
      <c r="WTE89" s="3"/>
      <c r="WTF89" s="3"/>
      <c r="WTG89" s="3"/>
      <c r="WTH89" s="3"/>
      <c r="WTI89" s="3"/>
      <c r="WTJ89" s="3"/>
      <c r="WTK89" s="3"/>
      <c r="WTL89" s="3"/>
      <c r="WTM89" s="3"/>
      <c r="WTN89" s="3"/>
      <c r="WTO89" s="3"/>
      <c r="WTP89" s="3"/>
      <c r="WTQ89" s="3"/>
      <c r="WTR89" s="3"/>
      <c r="WTS89" s="3"/>
      <c r="WTT89" s="3"/>
      <c r="WTU89" s="3"/>
      <c r="WTV89" s="3"/>
      <c r="WTW89" s="3"/>
      <c r="WTX89" s="3"/>
      <c r="WTY89" s="3"/>
      <c r="WTZ89" s="3"/>
      <c r="WUA89" s="3"/>
      <c r="WUB89" s="3"/>
      <c r="WUC89" s="3"/>
      <c r="WUD89" s="3"/>
      <c r="WUE89" s="3"/>
      <c r="WUF89" s="3"/>
      <c r="WUG89" s="3"/>
      <c r="WUH89" s="3"/>
      <c r="WUI89" s="3"/>
      <c r="WUJ89" s="3"/>
      <c r="WUK89" s="3"/>
      <c r="WUL89" s="3"/>
      <c r="WUM89" s="3"/>
      <c r="WUN89" s="3"/>
      <c r="WUO89" s="3"/>
      <c r="WUP89" s="3"/>
      <c r="WUQ89" s="3"/>
      <c r="WUR89" s="3"/>
      <c r="WUS89" s="3"/>
      <c r="WUT89" s="3"/>
      <c r="WUU89" s="3"/>
      <c r="WUV89" s="3"/>
      <c r="WUW89" s="3"/>
      <c r="WUX89" s="3"/>
      <c r="WUY89" s="3"/>
      <c r="WUZ89" s="3"/>
      <c r="WVA89" s="3"/>
      <c r="WVB89" s="3"/>
      <c r="WVC89" s="3"/>
      <c r="WVD89" s="3"/>
      <c r="WVE89" s="3"/>
      <c r="WVF89" s="3"/>
      <c r="WVG89" s="3"/>
      <c r="WVH89" s="3"/>
      <c r="WVI89" s="3"/>
      <c r="WVJ89" s="3"/>
      <c r="WVK89" s="3"/>
      <c r="WVL89" s="3"/>
      <c r="WVM89" s="3"/>
      <c r="WVN89" s="3"/>
      <c r="WVO89" s="3"/>
      <c r="WVP89" s="3"/>
      <c r="WVQ89" s="3"/>
      <c r="WVR89" s="3"/>
      <c r="WVS89" s="3"/>
      <c r="WVT89" s="3"/>
      <c r="WVU89" s="3"/>
      <c r="WVV89" s="3"/>
      <c r="WVW89" s="3"/>
      <c r="WVX89" s="3"/>
      <c r="WVY89" s="3"/>
      <c r="WVZ89" s="3"/>
      <c r="WWA89" s="3"/>
      <c r="WWB89" s="3"/>
      <c r="WWC89" s="3"/>
      <c r="WWD89" s="3"/>
      <c r="WWE89" s="3"/>
      <c r="WWF89" s="3"/>
      <c r="WWG89" s="3"/>
      <c r="WWH89" s="3"/>
      <c r="WWI89" s="3"/>
      <c r="WWJ89" s="3"/>
      <c r="WWK89" s="3"/>
      <c r="WWL89" s="3"/>
      <c r="WWM89" s="3"/>
      <c r="WWN89" s="3"/>
      <c r="WWO89" s="3"/>
      <c r="WWP89" s="3"/>
      <c r="WWQ89" s="3"/>
      <c r="WWR89" s="3"/>
      <c r="WWS89" s="3"/>
      <c r="WWT89" s="3"/>
      <c r="WWU89" s="3"/>
      <c r="WWV89" s="3"/>
      <c r="WWW89" s="3"/>
      <c r="WWX89" s="3"/>
      <c r="WWY89" s="3"/>
      <c r="WWZ89" s="3"/>
      <c r="WXA89" s="3"/>
      <c r="WXB89" s="3"/>
      <c r="WXC89" s="3"/>
      <c r="WXD89" s="3"/>
      <c r="WXE89" s="3"/>
      <c r="WXF89" s="3"/>
      <c r="WXG89" s="3"/>
      <c r="WXH89" s="3"/>
      <c r="WXI89" s="3"/>
      <c r="WXJ89" s="3"/>
      <c r="WXK89" s="3"/>
      <c r="WXL89" s="3"/>
      <c r="WXM89" s="3"/>
      <c r="WXN89" s="3"/>
      <c r="WXO89" s="3"/>
      <c r="WXP89" s="3"/>
      <c r="WXQ89" s="3"/>
      <c r="WXR89" s="3"/>
      <c r="WXS89" s="3"/>
      <c r="WXT89" s="3"/>
      <c r="WXU89" s="3"/>
      <c r="WXV89" s="3"/>
      <c r="WXW89" s="3"/>
      <c r="WXX89" s="3"/>
      <c r="WXY89" s="3"/>
      <c r="WXZ89" s="3"/>
      <c r="WYA89" s="3"/>
      <c r="WYB89" s="3"/>
      <c r="WYC89" s="3"/>
      <c r="WYD89" s="3"/>
      <c r="WYE89" s="3"/>
      <c r="WYF89" s="3"/>
      <c r="WYG89" s="3"/>
      <c r="WYH89" s="3"/>
      <c r="WYI89" s="3"/>
      <c r="WYJ89" s="3"/>
      <c r="WYK89" s="3"/>
      <c r="WYL89" s="3"/>
      <c r="WYM89" s="3"/>
      <c r="WYN89" s="3"/>
      <c r="WYO89" s="3"/>
      <c r="WYP89" s="3"/>
      <c r="WYQ89" s="3"/>
      <c r="WYR89" s="3"/>
      <c r="WYS89" s="3"/>
      <c r="WYT89" s="3"/>
      <c r="WYU89" s="3"/>
      <c r="WYV89" s="3"/>
      <c r="WYW89" s="3"/>
      <c r="WYX89" s="3"/>
      <c r="WYY89" s="3"/>
      <c r="WYZ89" s="3"/>
      <c r="WZA89" s="3"/>
      <c r="WZB89" s="3"/>
      <c r="WZC89" s="3"/>
      <c r="WZD89" s="3"/>
      <c r="WZE89" s="3"/>
      <c r="WZF89" s="3"/>
      <c r="WZG89" s="3"/>
      <c r="WZH89" s="3"/>
      <c r="WZI89" s="3"/>
      <c r="WZJ89" s="3"/>
      <c r="WZK89" s="3"/>
      <c r="WZL89" s="3"/>
      <c r="WZM89" s="3"/>
      <c r="WZN89" s="3"/>
      <c r="WZO89" s="3"/>
      <c r="WZP89" s="3"/>
      <c r="WZQ89" s="3"/>
      <c r="WZR89" s="3"/>
      <c r="WZS89" s="3"/>
      <c r="WZT89" s="3"/>
      <c r="WZU89" s="3"/>
      <c r="WZV89" s="3"/>
      <c r="WZW89" s="3"/>
      <c r="WZX89" s="3"/>
      <c r="WZY89" s="3"/>
      <c r="WZZ89" s="3"/>
      <c r="XAA89" s="3"/>
      <c r="XAB89" s="3"/>
      <c r="XAC89" s="3"/>
      <c r="XAD89" s="3"/>
      <c r="XAE89" s="3"/>
      <c r="XAF89" s="3"/>
      <c r="XAG89" s="3"/>
      <c r="XAH89" s="3"/>
      <c r="XAI89" s="3"/>
      <c r="XAJ89" s="3"/>
      <c r="XAK89" s="3"/>
      <c r="XAL89" s="3"/>
      <c r="XAM89" s="3"/>
      <c r="XAN89" s="3"/>
      <c r="XAO89" s="3"/>
      <c r="XAP89" s="3"/>
      <c r="XAQ89" s="3"/>
      <c r="XAR89" s="3"/>
      <c r="XAS89" s="3"/>
      <c r="XAT89" s="3"/>
      <c r="XAU89" s="3"/>
      <c r="XAV89" s="3"/>
      <c r="XAW89" s="3"/>
      <c r="XAX89" s="3"/>
      <c r="XAY89" s="3"/>
      <c r="XAZ89" s="3"/>
      <c r="XBA89" s="3"/>
      <c r="XBB89" s="3"/>
      <c r="XBC89" s="3"/>
      <c r="XBD89" s="3"/>
      <c r="XBE89" s="3"/>
      <c r="XBF89" s="3"/>
      <c r="XBG89" s="3"/>
      <c r="XBH89" s="3"/>
      <c r="XBI89" s="3"/>
      <c r="XBJ89" s="3"/>
      <c r="XBK89" s="3"/>
      <c r="XBL89" s="3"/>
      <c r="XBM89" s="3"/>
      <c r="XBN89" s="3"/>
      <c r="XBO89" s="3"/>
      <c r="XBP89" s="3"/>
      <c r="XBQ89" s="3"/>
      <c r="XBR89" s="3"/>
      <c r="XBS89" s="3"/>
      <c r="XBT89" s="3"/>
      <c r="XBU89" s="3"/>
      <c r="XBV89" s="3"/>
      <c r="XBW89" s="3"/>
      <c r="XBX89" s="3"/>
      <c r="XBY89" s="3"/>
      <c r="XBZ89" s="3"/>
      <c r="XCA89" s="3"/>
      <c r="XCB89" s="3"/>
      <c r="XCC89" s="3"/>
      <c r="XCD89" s="3"/>
      <c r="XCE89" s="3"/>
      <c r="XCF89" s="3"/>
      <c r="XCG89" s="3"/>
      <c r="XCH89" s="3"/>
      <c r="XCI89" s="3"/>
      <c r="XCJ89" s="3"/>
      <c r="XCK89" s="3"/>
      <c r="XCL89" s="3"/>
      <c r="XCM89" s="3"/>
      <c r="XCN89" s="3"/>
      <c r="XCO89" s="3"/>
      <c r="XCP89" s="3"/>
      <c r="XCQ89" s="3"/>
      <c r="XCR89" s="3"/>
      <c r="XCS89" s="3"/>
      <c r="XCT89" s="3"/>
      <c r="XCU89" s="3"/>
      <c r="XCV89" s="3"/>
      <c r="XCW89" s="3"/>
      <c r="XCX89" s="3"/>
      <c r="XCY89" s="3"/>
      <c r="XCZ89" s="3"/>
      <c r="XDA89" s="3"/>
      <c r="XDB89" s="3"/>
      <c r="XDC89" s="3"/>
      <c r="XDD89" s="3"/>
      <c r="XDE89" s="3"/>
      <c r="XDF89" s="3"/>
      <c r="XDG89" s="3"/>
      <c r="XDH89" s="3"/>
      <c r="XDI89" s="3"/>
      <c r="XDJ89" s="3"/>
      <c r="XDK89" s="3"/>
      <c r="XDL89" s="3"/>
      <c r="XDM89" s="3"/>
      <c r="XDN89" s="3"/>
      <c r="XDO89" s="3"/>
      <c r="XDP89" s="3"/>
      <c r="XDQ89" s="3"/>
      <c r="XDR89" s="3"/>
      <c r="XDS89" s="3"/>
      <c r="XDT89" s="3"/>
      <c r="XDU89" s="3"/>
      <c r="XDV89" s="3"/>
      <c r="XDW89" s="3"/>
      <c r="XDX89" s="3"/>
      <c r="XDY89" s="3"/>
      <c r="XDZ89" s="3"/>
      <c r="XEA89" s="3"/>
      <c r="XEB89" s="3"/>
      <c r="XEC89" s="3"/>
      <c r="XED89" s="3"/>
      <c r="XEE89" s="3"/>
      <c r="XEF89" s="3"/>
      <c r="XEG89" s="3"/>
      <c r="XEH89" s="3"/>
      <c r="XEI89" s="3"/>
      <c r="XEJ89" s="3"/>
      <c r="XEK89" s="3"/>
      <c r="XEL89" s="3"/>
      <c r="XEM89" s="3"/>
      <c r="XEN89" s="3"/>
      <c r="XEO89" s="3"/>
      <c r="XEP89" s="3"/>
      <c r="XEQ89" s="3"/>
      <c r="XER89" s="3"/>
      <c r="XES89" s="3"/>
      <c r="XET89" s="3"/>
      <c r="XEU89" s="3"/>
      <c r="XEV89" s="3"/>
      <c r="XEW89" s="3"/>
      <c r="XEX89" s="3"/>
      <c r="XEY89" s="3"/>
      <c r="XEZ89" s="3"/>
      <c r="XFA89" s="3"/>
      <c r="XFB89" s="3"/>
      <c r="XFC89" s="3"/>
    </row>
    <row r="90" spans="2:16383" s="9" customFormat="1" x14ac:dyDescent="0.3">
      <c r="B90" s="2"/>
      <c r="C90" s="41"/>
      <c r="E90" s="3"/>
      <c r="F90" s="3"/>
      <c r="G90" s="3"/>
      <c r="H90" s="44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  <c r="AMA90" s="3"/>
      <c r="AMB90" s="3"/>
      <c r="AMC90" s="3"/>
      <c r="AMD90" s="3"/>
      <c r="AME90" s="3"/>
      <c r="AMF90" s="3"/>
      <c r="AMG90" s="3"/>
      <c r="AMH90" s="3"/>
      <c r="AMI90" s="3"/>
      <c r="AMJ90" s="3"/>
      <c r="AMK90" s="3"/>
      <c r="AML90" s="3"/>
      <c r="AMM90" s="3"/>
      <c r="AMN90" s="3"/>
      <c r="AMO90" s="3"/>
      <c r="AMP90" s="3"/>
      <c r="AMQ90" s="3"/>
      <c r="AMR90" s="3"/>
      <c r="AMS90" s="3"/>
      <c r="AMT90" s="3"/>
      <c r="AMU90" s="3"/>
      <c r="AMV90" s="3"/>
      <c r="AMW90" s="3"/>
      <c r="AMX90" s="3"/>
      <c r="AMY90" s="3"/>
      <c r="AMZ90" s="3"/>
      <c r="ANA90" s="3"/>
      <c r="ANB90" s="3"/>
      <c r="ANC90" s="3"/>
      <c r="AND90" s="3"/>
      <c r="ANE90" s="3"/>
      <c r="ANF90" s="3"/>
      <c r="ANG90" s="3"/>
      <c r="ANH90" s="3"/>
      <c r="ANI90" s="3"/>
      <c r="ANJ90" s="3"/>
      <c r="ANK90" s="3"/>
      <c r="ANL90" s="3"/>
      <c r="ANM90" s="3"/>
      <c r="ANN90" s="3"/>
      <c r="ANO90" s="3"/>
      <c r="ANP90" s="3"/>
      <c r="ANQ90" s="3"/>
      <c r="ANR90" s="3"/>
      <c r="ANS90" s="3"/>
      <c r="ANT90" s="3"/>
      <c r="ANU90" s="3"/>
      <c r="ANV90" s="3"/>
      <c r="ANW90" s="3"/>
      <c r="ANX90" s="3"/>
      <c r="ANY90" s="3"/>
      <c r="ANZ90" s="3"/>
      <c r="AOA90" s="3"/>
      <c r="AOB90" s="3"/>
      <c r="AOC90" s="3"/>
      <c r="AOD90" s="3"/>
      <c r="AOE90" s="3"/>
      <c r="AOF90" s="3"/>
      <c r="AOG90" s="3"/>
      <c r="AOH90" s="3"/>
      <c r="AOI90" s="3"/>
      <c r="AOJ90" s="3"/>
      <c r="AOK90" s="3"/>
      <c r="AOL90" s="3"/>
      <c r="AOM90" s="3"/>
      <c r="AON90" s="3"/>
      <c r="AOO90" s="3"/>
      <c r="AOP90" s="3"/>
      <c r="AOQ90" s="3"/>
      <c r="AOR90" s="3"/>
      <c r="AOS90" s="3"/>
      <c r="AOT90" s="3"/>
      <c r="AOU90" s="3"/>
      <c r="AOV90" s="3"/>
      <c r="AOW90" s="3"/>
      <c r="AOX90" s="3"/>
      <c r="AOY90" s="3"/>
      <c r="AOZ90" s="3"/>
      <c r="APA90" s="3"/>
      <c r="APB90" s="3"/>
      <c r="APC90" s="3"/>
      <c r="APD90" s="3"/>
      <c r="APE90" s="3"/>
      <c r="APF90" s="3"/>
      <c r="APG90" s="3"/>
      <c r="APH90" s="3"/>
      <c r="API90" s="3"/>
      <c r="APJ90" s="3"/>
      <c r="APK90" s="3"/>
      <c r="APL90" s="3"/>
      <c r="APM90" s="3"/>
      <c r="APN90" s="3"/>
      <c r="APO90" s="3"/>
      <c r="APP90" s="3"/>
      <c r="APQ90" s="3"/>
      <c r="APR90" s="3"/>
      <c r="APS90" s="3"/>
      <c r="APT90" s="3"/>
      <c r="APU90" s="3"/>
      <c r="APV90" s="3"/>
      <c r="APW90" s="3"/>
      <c r="APX90" s="3"/>
      <c r="APY90" s="3"/>
      <c r="APZ90" s="3"/>
      <c r="AQA90" s="3"/>
      <c r="AQB90" s="3"/>
      <c r="AQC90" s="3"/>
      <c r="AQD90" s="3"/>
      <c r="AQE90" s="3"/>
      <c r="AQF90" s="3"/>
      <c r="AQG90" s="3"/>
      <c r="AQH90" s="3"/>
      <c r="AQI90" s="3"/>
      <c r="AQJ90" s="3"/>
      <c r="AQK90" s="3"/>
      <c r="AQL90" s="3"/>
      <c r="AQM90" s="3"/>
      <c r="AQN90" s="3"/>
      <c r="AQO90" s="3"/>
      <c r="AQP90" s="3"/>
      <c r="AQQ90" s="3"/>
      <c r="AQR90" s="3"/>
      <c r="AQS90" s="3"/>
      <c r="AQT90" s="3"/>
      <c r="AQU90" s="3"/>
      <c r="AQV90" s="3"/>
      <c r="AQW90" s="3"/>
      <c r="AQX90" s="3"/>
      <c r="AQY90" s="3"/>
      <c r="AQZ90" s="3"/>
      <c r="ARA90" s="3"/>
      <c r="ARB90" s="3"/>
      <c r="ARC90" s="3"/>
      <c r="ARD90" s="3"/>
      <c r="ARE90" s="3"/>
      <c r="ARF90" s="3"/>
      <c r="ARG90" s="3"/>
      <c r="ARH90" s="3"/>
      <c r="ARI90" s="3"/>
      <c r="ARJ90" s="3"/>
      <c r="ARK90" s="3"/>
      <c r="ARL90" s="3"/>
      <c r="ARM90" s="3"/>
      <c r="ARN90" s="3"/>
      <c r="ARO90" s="3"/>
      <c r="ARP90" s="3"/>
      <c r="ARQ90" s="3"/>
      <c r="ARR90" s="3"/>
      <c r="ARS90" s="3"/>
      <c r="ART90" s="3"/>
      <c r="ARU90" s="3"/>
      <c r="ARV90" s="3"/>
      <c r="ARW90" s="3"/>
      <c r="ARX90" s="3"/>
      <c r="ARY90" s="3"/>
      <c r="ARZ90" s="3"/>
      <c r="ASA90" s="3"/>
      <c r="ASB90" s="3"/>
      <c r="ASC90" s="3"/>
      <c r="ASD90" s="3"/>
      <c r="ASE90" s="3"/>
      <c r="ASF90" s="3"/>
      <c r="ASG90" s="3"/>
      <c r="ASH90" s="3"/>
      <c r="ASI90" s="3"/>
      <c r="ASJ90" s="3"/>
      <c r="ASK90" s="3"/>
      <c r="ASL90" s="3"/>
      <c r="ASM90" s="3"/>
      <c r="ASN90" s="3"/>
      <c r="ASO90" s="3"/>
      <c r="ASP90" s="3"/>
      <c r="ASQ90" s="3"/>
      <c r="ASR90" s="3"/>
      <c r="ASS90" s="3"/>
      <c r="AST90" s="3"/>
      <c r="ASU90" s="3"/>
      <c r="ASV90" s="3"/>
      <c r="ASW90" s="3"/>
      <c r="ASX90" s="3"/>
      <c r="ASY90" s="3"/>
      <c r="ASZ90" s="3"/>
      <c r="ATA90" s="3"/>
      <c r="ATB90" s="3"/>
      <c r="ATC90" s="3"/>
      <c r="ATD90" s="3"/>
      <c r="ATE90" s="3"/>
      <c r="ATF90" s="3"/>
      <c r="ATG90" s="3"/>
      <c r="ATH90" s="3"/>
      <c r="ATI90" s="3"/>
      <c r="ATJ90" s="3"/>
      <c r="ATK90" s="3"/>
      <c r="ATL90" s="3"/>
      <c r="ATM90" s="3"/>
      <c r="ATN90" s="3"/>
      <c r="ATO90" s="3"/>
      <c r="ATP90" s="3"/>
      <c r="ATQ90" s="3"/>
      <c r="ATR90" s="3"/>
      <c r="ATS90" s="3"/>
      <c r="ATT90" s="3"/>
      <c r="ATU90" s="3"/>
      <c r="ATV90" s="3"/>
      <c r="ATW90" s="3"/>
      <c r="ATX90" s="3"/>
      <c r="ATY90" s="3"/>
      <c r="ATZ90" s="3"/>
      <c r="AUA90" s="3"/>
      <c r="AUB90" s="3"/>
      <c r="AUC90" s="3"/>
      <c r="AUD90" s="3"/>
      <c r="AUE90" s="3"/>
      <c r="AUF90" s="3"/>
      <c r="AUG90" s="3"/>
      <c r="AUH90" s="3"/>
      <c r="AUI90" s="3"/>
      <c r="AUJ90" s="3"/>
      <c r="AUK90" s="3"/>
      <c r="AUL90" s="3"/>
      <c r="AUM90" s="3"/>
      <c r="AUN90" s="3"/>
      <c r="AUO90" s="3"/>
      <c r="AUP90" s="3"/>
      <c r="AUQ90" s="3"/>
      <c r="AUR90" s="3"/>
      <c r="AUS90" s="3"/>
      <c r="AUT90" s="3"/>
      <c r="AUU90" s="3"/>
      <c r="AUV90" s="3"/>
      <c r="AUW90" s="3"/>
      <c r="AUX90" s="3"/>
      <c r="AUY90" s="3"/>
      <c r="AUZ90" s="3"/>
      <c r="AVA90" s="3"/>
      <c r="AVB90" s="3"/>
      <c r="AVC90" s="3"/>
      <c r="AVD90" s="3"/>
      <c r="AVE90" s="3"/>
      <c r="AVF90" s="3"/>
      <c r="AVG90" s="3"/>
      <c r="AVH90" s="3"/>
      <c r="AVI90" s="3"/>
      <c r="AVJ90" s="3"/>
      <c r="AVK90" s="3"/>
      <c r="AVL90" s="3"/>
      <c r="AVM90" s="3"/>
      <c r="AVN90" s="3"/>
      <c r="AVO90" s="3"/>
      <c r="AVP90" s="3"/>
      <c r="AVQ90" s="3"/>
      <c r="AVR90" s="3"/>
      <c r="AVS90" s="3"/>
      <c r="AVT90" s="3"/>
      <c r="AVU90" s="3"/>
      <c r="AVV90" s="3"/>
      <c r="AVW90" s="3"/>
      <c r="AVX90" s="3"/>
      <c r="AVY90" s="3"/>
      <c r="AVZ90" s="3"/>
      <c r="AWA90" s="3"/>
      <c r="AWB90" s="3"/>
      <c r="AWC90" s="3"/>
      <c r="AWD90" s="3"/>
      <c r="AWE90" s="3"/>
      <c r="AWF90" s="3"/>
      <c r="AWG90" s="3"/>
      <c r="AWH90" s="3"/>
      <c r="AWI90" s="3"/>
      <c r="AWJ90" s="3"/>
      <c r="AWK90" s="3"/>
      <c r="AWL90" s="3"/>
      <c r="AWM90" s="3"/>
      <c r="AWN90" s="3"/>
      <c r="AWO90" s="3"/>
      <c r="AWP90" s="3"/>
      <c r="AWQ90" s="3"/>
      <c r="AWR90" s="3"/>
      <c r="AWS90" s="3"/>
      <c r="AWT90" s="3"/>
      <c r="AWU90" s="3"/>
      <c r="AWV90" s="3"/>
      <c r="AWW90" s="3"/>
      <c r="AWX90" s="3"/>
      <c r="AWY90" s="3"/>
      <c r="AWZ90" s="3"/>
      <c r="AXA90" s="3"/>
      <c r="AXB90" s="3"/>
      <c r="AXC90" s="3"/>
      <c r="AXD90" s="3"/>
      <c r="AXE90" s="3"/>
      <c r="AXF90" s="3"/>
      <c r="AXG90" s="3"/>
      <c r="AXH90" s="3"/>
      <c r="AXI90" s="3"/>
      <c r="AXJ90" s="3"/>
      <c r="AXK90" s="3"/>
      <c r="AXL90" s="3"/>
      <c r="AXM90" s="3"/>
      <c r="AXN90" s="3"/>
      <c r="AXO90" s="3"/>
      <c r="AXP90" s="3"/>
      <c r="AXQ90" s="3"/>
      <c r="AXR90" s="3"/>
      <c r="AXS90" s="3"/>
      <c r="AXT90" s="3"/>
      <c r="AXU90" s="3"/>
      <c r="AXV90" s="3"/>
      <c r="AXW90" s="3"/>
      <c r="AXX90" s="3"/>
      <c r="AXY90" s="3"/>
      <c r="AXZ90" s="3"/>
      <c r="AYA90" s="3"/>
      <c r="AYB90" s="3"/>
      <c r="AYC90" s="3"/>
      <c r="AYD90" s="3"/>
      <c r="AYE90" s="3"/>
      <c r="AYF90" s="3"/>
      <c r="AYG90" s="3"/>
      <c r="AYH90" s="3"/>
      <c r="AYI90" s="3"/>
      <c r="AYJ90" s="3"/>
      <c r="AYK90" s="3"/>
      <c r="AYL90" s="3"/>
      <c r="AYM90" s="3"/>
      <c r="AYN90" s="3"/>
      <c r="AYO90" s="3"/>
      <c r="AYP90" s="3"/>
      <c r="AYQ90" s="3"/>
      <c r="AYR90" s="3"/>
      <c r="AYS90" s="3"/>
      <c r="AYT90" s="3"/>
      <c r="AYU90" s="3"/>
      <c r="AYV90" s="3"/>
      <c r="AYW90" s="3"/>
      <c r="AYX90" s="3"/>
      <c r="AYY90" s="3"/>
      <c r="AYZ90" s="3"/>
      <c r="AZA90" s="3"/>
      <c r="AZB90" s="3"/>
      <c r="AZC90" s="3"/>
      <c r="AZD90" s="3"/>
      <c r="AZE90" s="3"/>
      <c r="AZF90" s="3"/>
      <c r="AZG90" s="3"/>
      <c r="AZH90" s="3"/>
      <c r="AZI90" s="3"/>
      <c r="AZJ90" s="3"/>
      <c r="AZK90" s="3"/>
      <c r="AZL90" s="3"/>
      <c r="AZM90" s="3"/>
      <c r="AZN90" s="3"/>
      <c r="AZO90" s="3"/>
      <c r="AZP90" s="3"/>
      <c r="AZQ90" s="3"/>
      <c r="AZR90" s="3"/>
      <c r="AZS90" s="3"/>
      <c r="AZT90" s="3"/>
      <c r="AZU90" s="3"/>
      <c r="AZV90" s="3"/>
      <c r="AZW90" s="3"/>
      <c r="AZX90" s="3"/>
      <c r="AZY90" s="3"/>
      <c r="AZZ90" s="3"/>
      <c r="BAA90" s="3"/>
      <c r="BAB90" s="3"/>
      <c r="BAC90" s="3"/>
      <c r="BAD90" s="3"/>
      <c r="BAE90" s="3"/>
      <c r="BAF90" s="3"/>
      <c r="BAG90" s="3"/>
      <c r="BAH90" s="3"/>
      <c r="BAI90" s="3"/>
      <c r="BAJ90" s="3"/>
      <c r="BAK90" s="3"/>
      <c r="BAL90" s="3"/>
      <c r="BAM90" s="3"/>
      <c r="BAN90" s="3"/>
      <c r="BAO90" s="3"/>
      <c r="BAP90" s="3"/>
      <c r="BAQ90" s="3"/>
      <c r="BAR90" s="3"/>
      <c r="BAS90" s="3"/>
      <c r="BAT90" s="3"/>
      <c r="BAU90" s="3"/>
      <c r="BAV90" s="3"/>
      <c r="BAW90" s="3"/>
      <c r="BAX90" s="3"/>
      <c r="BAY90" s="3"/>
      <c r="BAZ90" s="3"/>
      <c r="BBA90" s="3"/>
      <c r="BBB90" s="3"/>
      <c r="BBC90" s="3"/>
      <c r="BBD90" s="3"/>
      <c r="BBE90" s="3"/>
      <c r="BBF90" s="3"/>
      <c r="BBG90" s="3"/>
      <c r="BBH90" s="3"/>
      <c r="BBI90" s="3"/>
      <c r="BBJ90" s="3"/>
      <c r="BBK90" s="3"/>
      <c r="BBL90" s="3"/>
      <c r="BBM90" s="3"/>
      <c r="BBN90" s="3"/>
      <c r="BBO90" s="3"/>
      <c r="BBP90" s="3"/>
      <c r="BBQ90" s="3"/>
      <c r="BBR90" s="3"/>
      <c r="BBS90" s="3"/>
      <c r="BBT90" s="3"/>
      <c r="BBU90" s="3"/>
      <c r="BBV90" s="3"/>
      <c r="BBW90" s="3"/>
      <c r="BBX90" s="3"/>
      <c r="BBY90" s="3"/>
      <c r="BBZ90" s="3"/>
      <c r="BCA90" s="3"/>
      <c r="BCB90" s="3"/>
      <c r="BCC90" s="3"/>
      <c r="BCD90" s="3"/>
      <c r="BCE90" s="3"/>
      <c r="BCF90" s="3"/>
      <c r="BCG90" s="3"/>
      <c r="BCH90" s="3"/>
      <c r="BCI90" s="3"/>
      <c r="BCJ90" s="3"/>
      <c r="BCK90" s="3"/>
      <c r="BCL90" s="3"/>
      <c r="BCM90" s="3"/>
      <c r="BCN90" s="3"/>
      <c r="BCO90" s="3"/>
      <c r="BCP90" s="3"/>
      <c r="BCQ90" s="3"/>
      <c r="BCR90" s="3"/>
      <c r="BCS90" s="3"/>
      <c r="BCT90" s="3"/>
      <c r="BCU90" s="3"/>
      <c r="BCV90" s="3"/>
      <c r="BCW90" s="3"/>
      <c r="BCX90" s="3"/>
      <c r="BCY90" s="3"/>
      <c r="BCZ90" s="3"/>
      <c r="BDA90" s="3"/>
      <c r="BDB90" s="3"/>
      <c r="BDC90" s="3"/>
      <c r="BDD90" s="3"/>
      <c r="BDE90" s="3"/>
      <c r="BDF90" s="3"/>
      <c r="BDG90" s="3"/>
      <c r="BDH90" s="3"/>
      <c r="BDI90" s="3"/>
      <c r="BDJ90" s="3"/>
      <c r="BDK90" s="3"/>
      <c r="BDL90" s="3"/>
      <c r="BDM90" s="3"/>
      <c r="BDN90" s="3"/>
      <c r="BDO90" s="3"/>
      <c r="BDP90" s="3"/>
      <c r="BDQ90" s="3"/>
      <c r="BDR90" s="3"/>
      <c r="BDS90" s="3"/>
      <c r="BDT90" s="3"/>
      <c r="BDU90" s="3"/>
      <c r="BDV90" s="3"/>
      <c r="BDW90" s="3"/>
      <c r="BDX90" s="3"/>
      <c r="BDY90" s="3"/>
      <c r="BDZ90" s="3"/>
      <c r="BEA90" s="3"/>
      <c r="BEB90" s="3"/>
      <c r="BEC90" s="3"/>
      <c r="BED90" s="3"/>
      <c r="BEE90" s="3"/>
      <c r="BEF90" s="3"/>
      <c r="BEG90" s="3"/>
      <c r="BEH90" s="3"/>
      <c r="BEI90" s="3"/>
      <c r="BEJ90" s="3"/>
      <c r="BEK90" s="3"/>
      <c r="BEL90" s="3"/>
      <c r="BEM90" s="3"/>
      <c r="BEN90" s="3"/>
      <c r="BEO90" s="3"/>
      <c r="BEP90" s="3"/>
      <c r="BEQ90" s="3"/>
      <c r="BER90" s="3"/>
      <c r="BES90" s="3"/>
      <c r="BET90" s="3"/>
      <c r="BEU90" s="3"/>
      <c r="BEV90" s="3"/>
      <c r="BEW90" s="3"/>
      <c r="BEX90" s="3"/>
      <c r="BEY90" s="3"/>
      <c r="BEZ90" s="3"/>
      <c r="BFA90" s="3"/>
      <c r="BFB90" s="3"/>
      <c r="BFC90" s="3"/>
      <c r="BFD90" s="3"/>
      <c r="BFE90" s="3"/>
      <c r="BFF90" s="3"/>
      <c r="BFG90" s="3"/>
      <c r="BFH90" s="3"/>
      <c r="BFI90" s="3"/>
      <c r="BFJ90" s="3"/>
      <c r="BFK90" s="3"/>
      <c r="BFL90" s="3"/>
      <c r="BFM90" s="3"/>
      <c r="BFN90" s="3"/>
      <c r="BFO90" s="3"/>
      <c r="BFP90" s="3"/>
      <c r="BFQ90" s="3"/>
      <c r="BFR90" s="3"/>
      <c r="BFS90" s="3"/>
      <c r="BFT90" s="3"/>
      <c r="BFU90" s="3"/>
      <c r="BFV90" s="3"/>
      <c r="BFW90" s="3"/>
      <c r="BFX90" s="3"/>
      <c r="BFY90" s="3"/>
      <c r="BFZ90" s="3"/>
      <c r="BGA90" s="3"/>
      <c r="BGB90" s="3"/>
      <c r="BGC90" s="3"/>
      <c r="BGD90" s="3"/>
      <c r="BGE90" s="3"/>
      <c r="BGF90" s="3"/>
      <c r="BGG90" s="3"/>
      <c r="BGH90" s="3"/>
      <c r="BGI90" s="3"/>
      <c r="BGJ90" s="3"/>
      <c r="BGK90" s="3"/>
      <c r="BGL90" s="3"/>
      <c r="BGM90" s="3"/>
      <c r="BGN90" s="3"/>
      <c r="BGO90" s="3"/>
      <c r="BGP90" s="3"/>
      <c r="BGQ90" s="3"/>
      <c r="BGR90" s="3"/>
      <c r="BGS90" s="3"/>
      <c r="BGT90" s="3"/>
      <c r="BGU90" s="3"/>
      <c r="BGV90" s="3"/>
      <c r="BGW90" s="3"/>
      <c r="BGX90" s="3"/>
      <c r="BGY90" s="3"/>
      <c r="BGZ90" s="3"/>
      <c r="BHA90" s="3"/>
      <c r="BHB90" s="3"/>
      <c r="BHC90" s="3"/>
      <c r="BHD90" s="3"/>
      <c r="BHE90" s="3"/>
      <c r="BHF90" s="3"/>
      <c r="BHG90" s="3"/>
      <c r="BHH90" s="3"/>
      <c r="BHI90" s="3"/>
      <c r="BHJ90" s="3"/>
      <c r="BHK90" s="3"/>
      <c r="BHL90" s="3"/>
      <c r="BHM90" s="3"/>
      <c r="BHN90" s="3"/>
      <c r="BHO90" s="3"/>
      <c r="BHP90" s="3"/>
      <c r="BHQ90" s="3"/>
      <c r="BHR90" s="3"/>
      <c r="BHS90" s="3"/>
      <c r="BHT90" s="3"/>
      <c r="BHU90" s="3"/>
      <c r="BHV90" s="3"/>
      <c r="BHW90" s="3"/>
      <c r="BHX90" s="3"/>
      <c r="BHY90" s="3"/>
      <c r="BHZ90" s="3"/>
      <c r="BIA90" s="3"/>
      <c r="BIB90" s="3"/>
      <c r="BIC90" s="3"/>
      <c r="BID90" s="3"/>
      <c r="BIE90" s="3"/>
      <c r="BIF90" s="3"/>
      <c r="BIG90" s="3"/>
      <c r="BIH90" s="3"/>
      <c r="BII90" s="3"/>
      <c r="BIJ90" s="3"/>
      <c r="BIK90" s="3"/>
      <c r="BIL90" s="3"/>
      <c r="BIM90" s="3"/>
      <c r="BIN90" s="3"/>
      <c r="BIO90" s="3"/>
      <c r="BIP90" s="3"/>
      <c r="BIQ90" s="3"/>
      <c r="BIR90" s="3"/>
      <c r="BIS90" s="3"/>
      <c r="BIT90" s="3"/>
      <c r="BIU90" s="3"/>
      <c r="BIV90" s="3"/>
      <c r="BIW90" s="3"/>
      <c r="BIX90" s="3"/>
      <c r="BIY90" s="3"/>
      <c r="BIZ90" s="3"/>
      <c r="BJA90" s="3"/>
      <c r="BJB90" s="3"/>
      <c r="BJC90" s="3"/>
      <c r="BJD90" s="3"/>
      <c r="BJE90" s="3"/>
      <c r="BJF90" s="3"/>
      <c r="BJG90" s="3"/>
      <c r="BJH90" s="3"/>
      <c r="BJI90" s="3"/>
      <c r="BJJ90" s="3"/>
      <c r="BJK90" s="3"/>
      <c r="BJL90" s="3"/>
      <c r="BJM90" s="3"/>
      <c r="BJN90" s="3"/>
      <c r="BJO90" s="3"/>
      <c r="BJP90" s="3"/>
      <c r="BJQ90" s="3"/>
      <c r="BJR90" s="3"/>
      <c r="BJS90" s="3"/>
      <c r="BJT90" s="3"/>
      <c r="BJU90" s="3"/>
      <c r="BJV90" s="3"/>
      <c r="BJW90" s="3"/>
      <c r="BJX90" s="3"/>
      <c r="BJY90" s="3"/>
      <c r="BJZ90" s="3"/>
      <c r="BKA90" s="3"/>
      <c r="BKB90" s="3"/>
      <c r="BKC90" s="3"/>
      <c r="BKD90" s="3"/>
      <c r="BKE90" s="3"/>
      <c r="BKF90" s="3"/>
      <c r="BKG90" s="3"/>
      <c r="BKH90" s="3"/>
      <c r="BKI90" s="3"/>
      <c r="BKJ90" s="3"/>
      <c r="BKK90" s="3"/>
      <c r="BKL90" s="3"/>
      <c r="BKM90" s="3"/>
      <c r="BKN90" s="3"/>
      <c r="BKO90" s="3"/>
      <c r="BKP90" s="3"/>
      <c r="BKQ90" s="3"/>
      <c r="BKR90" s="3"/>
      <c r="BKS90" s="3"/>
      <c r="BKT90" s="3"/>
      <c r="BKU90" s="3"/>
      <c r="BKV90" s="3"/>
      <c r="BKW90" s="3"/>
      <c r="BKX90" s="3"/>
      <c r="BKY90" s="3"/>
      <c r="BKZ90" s="3"/>
      <c r="BLA90" s="3"/>
      <c r="BLB90" s="3"/>
      <c r="BLC90" s="3"/>
      <c r="BLD90" s="3"/>
      <c r="BLE90" s="3"/>
      <c r="BLF90" s="3"/>
      <c r="BLG90" s="3"/>
      <c r="BLH90" s="3"/>
      <c r="BLI90" s="3"/>
      <c r="BLJ90" s="3"/>
      <c r="BLK90" s="3"/>
      <c r="BLL90" s="3"/>
      <c r="BLM90" s="3"/>
      <c r="BLN90" s="3"/>
      <c r="BLO90" s="3"/>
      <c r="BLP90" s="3"/>
      <c r="BLQ90" s="3"/>
      <c r="BLR90" s="3"/>
      <c r="BLS90" s="3"/>
      <c r="BLT90" s="3"/>
      <c r="BLU90" s="3"/>
      <c r="BLV90" s="3"/>
      <c r="BLW90" s="3"/>
      <c r="BLX90" s="3"/>
      <c r="BLY90" s="3"/>
      <c r="BLZ90" s="3"/>
      <c r="BMA90" s="3"/>
      <c r="BMB90" s="3"/>
      <c r="BMC90" s="3"/>
      <c r="BMD90" s="3"/>
      <c r="BME90" s="3"/>
      <c r="BMF90" s="3"/>
      <c r="BMG90" s="3"/>
      <c r="BMH90" s="3"/>
      <c r="BMI90" s="3"/>
      <c r="BMJ90" s="3"/>
      <c r="BMK90" s="3"/>
      <c r="BML90" s="3"/>
      <c r="BMM90" s="3"/>
      <c r="BMN90" s="3"/>
      <c r="BMO90" s="3"/>
      <c r="BMP90" s="3"/>
      <c r="BMQ90" s="3"/>
      <c r="BMR90" s="3"/>
      <c r="BMS90" s="3"/>
      <c r="BMT90" s="3"/>
      <c r="BMU90" s="3"/>
      <c r="BMV90" s="3"/>
      <c r="BMW90" s="3"/>
      <c r="BMX90" s="3"/>
      <c r="BMY90" s="3"/>
      <c r="BMZ90" s="3"/>
      <c r="BNA90" s="3"/>
      <c r="BNB90" s="3"/>
      <c r="BNC90" s="3"/>
      <c r="BND90" s="3"/>
      <c r="BNE90" s="3"/>
      <c r="BNF90" s="3"/>
      <c r="BNG90" s="3"/>
      <c r="BNH90" s="3"/>
      <c r="BNI90" s="3"/>
      <c r="BNJ90" s="3"/>
      <c r="BNK90" s="3"/>
      <c r="BNL90" s="3"/>
      <c r="BNM90" s="3"/>
      <c r="BNN90" s="3"/>
      <c r="BNO90" s="3"/>
      <c r="BNP90" s="3"/>
      <c r="BNQ90" s="3"/>
      <c r="BNR90" s="3"/>
      <c r="BNS90" s="3"/>
      <c r="BNT90" s="3"/>
      <c r="BNU90" s="3"/>
      <c r="BNV90" s="3"/>
      <c r="BNW90" s="3"/>
      <c r="BNX90" s="3"/>
      <c r="BNY90" s="3"/>
      <c r="BNZ90" s="3"/>
      <c r="BOA90" s="3"/>
      <c r="BOB90" s="3"/>
      <c r="BOC90" s="3"/>
      <c r="BOD90" s="3"/>
      <c r="BOE90" s="3"/>
      <c r="BOF90" s="3"/>
      <c r="BOG90" s="3"/>
      <c r="BOH90" s="3"/>
      <c r="BOI90" s="3"/>
      <c r="BOJ90" s="3"/>
      <c r="BOK90" s="3"/>
      <c r="BOL90" s="3"/>
      <c r="BOM90" s="3"/>
      <c r="BON90" s="3"/>
      <c r="BOO90" s="3"/>
      <c r="BOP90" s="3"/>
      <c r="BOQ90" s="3"/>
      <c r="BOR90" s="3"/>
      <c r="BOS90" s="3"/>
      <c r="BOT90" s="3"/>
      <c r="BOU90" s="3"/>
      <c r="BOV90" s="3"/>
      <c r="BOW90" s="3"/>
      <c r="BOX90" s="3"/>
      <c r="BOY90" s="3"/>
      <c r="BOZ90" s="3"/>
      <c r="BPA90" s="3"/>
      <c r="BPB90" s="3"/>
      <c r="BPC90" s="3"/>
      <c r="BPD90" s="3"/>
      <c r="BPE90" s="3"/>
      <c r="BPF90" s="3"/>
      <c r="BPG90" s="3"/>
      <c r="BPH90" s="3"/>
      <c r="BPI90" s="3"/>
      <c r="BPJ90" s="3"/>
      <c r="BPK90" s="3"/>
      <c r="BPL90" s="3"/>
      <c r="BPM90" s="3"/>
      <c r="BPN90" s="3"/>
      <c r="BPO90" s="3"/>
      <c r="BPP90" s="3"/>
      <c r="BPQ90" s="3"/>
      <c r="BPR90" s="3"/>
      <c r="BPS90" s="3"/>
      <c r="BPT90" s="3"/>
      <c r="BPU90" s="3"/>
      <c r="BPV90" s="3"/>
      <c r="BPW90" s="3"/>
      <c r="BPX90" s="3"/>
      <c r="BPY90" s="3"/>
      <c r="BPZ90" s="3"/>
      <c r="BQA90" s="3"/>
      <c r="BQB90" s="3"/>
      <c r="BQC90" s="3"/>
      <c r="BQD90" s="3"/>
      <c r="BQE90" s="3"/>
      <c r="BQF90" s="3"/>
      <c r="BQG90" s="3"/>
      <c r="BQH90" s="3"/>
      <c r="BQI90" s="3"/>
      <c r="BQJ90" s="3"/>
      <c r="BQK90" s="3"/>
      <c r="BQL90" s="3"/>
      <c r="BQM90" s="3"/>
      <c r="BQN90" s="3"/>
      <c r="BQO90" s="3"/>
      <c r="BQP90" s="3"/>
      <c r="BQQ90" s="3"/>
      <c r="BQR90" s="3"/>
      <c r="BQS90" s="3"/>
      <c r="BQT90" s="3"/>
      <c r="BQU90" s="3"/>
      <c r="BQV90" s="3"/>
      <c r="BQW90" s="3"/>
      <c r="BQX90" s="3"/>
      <c r="BQY90" s="3"/>
      <c r="BQZ90" s="3"/>
      <c r="BRA90" s="3"/>
      <c r="BRB90" s="3"/>
      <c r="BRC90" s="3"/>
      <c r="BRD90" s="3"/>
      <c r="BRE90" s="3"/>
      <c r="BRF90" s="3"/>
      <c r="BRG90" s="3"/>
      <c r="BRH90" s="3"/>
      <c r="BRI90" s="3"/>
      <c r="BRJ90" s="3"/>
      <c r="BRK90" s="3"/>
      <c r="BRL90" s="3"/>
      <c r="BRM90" s="3"/>
      <c r="BRN90" s="3"/>
      <c r="BRO90" s="3"/>
      <c r="BRP90" s="3"/>
      <c r="BRQ90" s="3"/>
      <c r="BRR90" s="3"/>
      <c r="BRS90" s="3"/>
      <c r="BRT90" s="3"/>
      <c r="BRU90" s="3"/>
      <c r="BRV90" s="3"/>
      <c r="BRW90" s="3"/>
      <c r="BRX90" s="3"/>
      <c r="BRY90" s="3"/>
      <c r="BRZ90" s="3"/>
      <c r="BSA90" s="3"/>
      <c r="BSB90" s="3"/>
      <c r="BSC90" s="3"/>
      <c r="BSD90" s="3"/>
      <c r="BSE90" s="3"/>
      <c r="BSF90" s="3"/>
      <c r="BSG90" s="3"/>
      <c r="BSH90" s="3"/>
      <c r="BSI90" s="3"/>
      <c r="BSJ90" s="3"/>
      <c r="BSK90" s="3"/>
      <c r="BSL90" s="3"/>
      <c r="BSM90" s="3"/>
      <c r="BSN90" s="3"/>
      <c r="BSO90" s="3"/>
      <c r="BSP90" s="3"/>
      <c r="BSQ90" s="3"/>
      <c r="BSR90" s="3"/>
      <c r="BSS90" s="3"/>
      <c r="BST90" s="3"/>
      <c r="BSU90" s="3"/>
      <c r="BSV90" s="3"/>
      <c r="BSW90" s="3"/>
      <c r="BSX90" s="3"/>
      <c r="BSY90" s="3"/>
      <c r="BSZ90" s="3"/>
      <c r="BTA90" s="3"/>
      <c r="BTB90" s="3"/>
      <c r="BTC90" s="3"/>
      <c r="BTD90" s="3"/>
      <c r="BTE90" s="3"/>
      <c r="BTF90" s="3"/>
      <c r="BTG90" s="3"/>
      <c r="BTH90" s="3"/>
      <c r="BTI90" s="3"/>
      <c r="BTJ90" s="3"/>
      <c r="BTK90" s="3"/>
      <c r="BTL90" s="3"/>
      <c r="BTM90" s="3"/>
      <c r="BTN90" s="3"/>
      <c r="BTO90" s="3"/>
      <c r="BTP90" s="3"/>
      <c r="BTQ90" s="3"/>
      <c r="BTR90" s="3"/>
      <c r="BTS90" s="3"/>
      <c r="BTT90" s="3"/>
      <c r="BTU90" s="3"/>
      <c r="BTV90" s="3"/>
      <c r="BTW90" s="3"/>
      <c r="BTX90" s="3"/>
      <c r="BTY90" s="3"/>
      <c r="BTZ90" s="3"/>
      <c r="BUA90" s="3"/>
      <c r="BUB90" s="3"/>
      <c r="BUC90" s="3"/>
      <c r="BUD90" s="3"/>
      <c r="BUE90" s="3"/>
      <c r="BUF90" s="3"/>
      <c r="BUG90" s="3"/>
      <c r="BUH90" s="3"/>
      <c r="BUI90" s="3"/>
      <c r="BUJ90" s="3"/>
      <c r="BUK90" s="3"/>
      <c r="BUL90" s="3"/>
      <c r="BUM90" s="3"/>
      <c r="BUN90" s="3"/>
      <c r="BUO90" s="3"/>
      <c r="BUP90" s="3"/>
      <c r="BUQ90" s="3"/>
      <c r="BUR90" s="3"/>
      <c r="BUS90" s="3"/>
      <c r="BUT90" s="3"/>
      <c r="BUU90" s="3"/>
      <c r="BUV90" s="3"/>
      <c r="BUW90" s="3"/>
      <c r="BUX90" s="3"/>
      <c r="BUY90" s="3"/>
      <c r="BUZ90" s="3"/>
      <c r="BVA90" s="3"/>
      <c r="BVB90" s="3"/>
      <c r="BVC90" s="3"/>
      <c r="BVD90" s="3"/>
      <c r="BVE90" s="3"/>
      <c r="BVF90" s="3"/>
      <c r="BVG90" s="3"/>
      <c r="BVH90" s="3"/>
      <c r="BVI90" s="3"/>
      <c r="BVJ90" s="3"/>
      <c r="BVK90" s="3"/>
      <c r="BVL90" s="3"/>
      <c r="BVM90" s="3"/>
      <c r="BVN90" s="3"/>
      <c r="BVO90" s="3"/>
      <c r="BVP90" s="3"/>
      <c r="BVQ90" s="3"/>
      <c r="BVR90" s="3"/>
      <c r="BVS90" s="3"/>
      <c r="BVT90" s="3"/>
      <c r="BVU90" s="3"/>
      <c r="BVV90" s="3"/>
      <c r="BVW90" s="3"/>
      <c r="BVX90" s="3"/>
      <c r="BVY90" s="3"/>
      <c r="BVZ90" s="3"/>
      <c r="BWA90" s="3"/>
      <c r="BWB90" s="3"/>
      <c r="BWC90" s="3"/>
      <c r="BWD90" s="3"/>
      <c r="BWE90" s="3"/>
      <c r="BWF90" s="3"/>
      <c r="BWG90" s="3"/>
      <c r="BWH90" s="3"/>
      <c r="BWI90" s="3"/>
      <c r="BWJ90" s="3"/>
      <c r="BWK90" s="3"/>
      <c r="BWL90" s="3"/>
      <c r="BWM90" s="3"/>
      <c r="BWN90" s="3"/>
      <c r="BWO90" s="3"/>
      <c r="BWP90" s="3"/>
      <c r="BWQ90" s="3"/>
      <c r="BWR90" s="3"/>
      <c r="BWS90" s="3"/>
      <c r="BWT90" s="3"/>
      <c r="BWU90" s="3"/>
      <c r="BWV90" s="3"/>
      <c r="BWW90" s="3"/>
      <c r="BWX90" s="3"/>
      <c r="BWY90" s="3"/>
      <c r="BWZ90" s="3"/>
      <c r="BXA90" s="3"/>
      <c r="BXB90" s="3"/>
      <c r="BXC90" s="3"/>
      <c r="BXD90" s="3"/>
      <c r="BXE90" s="3"/>
      <c r="BXF90" s="3"/>
      <c r="BXG90" s="3"/>
      <c r="BXH90" s="3"/>
      <c r="BXI90" s="3"/>
      <c r="BXJ90" s="3"/>
      <c r="BXK90" s="3"/>
      <c r="BXL90" s="3"/>
      <c r="BXM90" s="3"/>
      <c r="BXN90" s="3"/>
      <c r="BXO90" s="3"/>
      <c r="BXP90" s="3"/>
      <c r="BXQ90" s="3"/>
      <c r="BXR90" s="3"/>
      <c r="BXS90" s="3"/>
      <c r="BXT90" s="3"/>
      <c r="BXU90" s="3"/>
      <c r="BXV90" s="3"/>
      <c r="BXW90" s="3"/>
      <c r="BXX90" s="3"/>
      <c r="BXY90" s="3"/>
      <c r="BXZ90" s="3"/>
      <c r="BYA90" s="3"/>
      <c r="BYB90" s="3"/>
      <c r="BYC90" s="3"/>
      <c r="BYD90" s="3"/>
      <c r="BYE90" s="3"/>
      <c r="BYF90" s="3"/>
      <c r="BYG90" s="3"/>
      <c r="BYH90" s="3"/>
      <c r="BYI90" s="3"/>
      <c r="BYJ90" s="3"/>
      <c r="BYK90" s="3"/>
      <c r="BYL90" s="3"/>
      <c r="BYM90" s="3"/>
      <c r="BYN90" s="3"/>
      <c r="BYO90" s="3"/>
      <c r="BYP90" s="3"/>
      <c r="BYQ90" s="3"/>
      <c r="BYR90" s="3"/>
      <c r="BYS90" s="3"/>
      <c r="BYT90" s="3"/>
      <c r="BYU90" s="3"/>
      <c r="BYV90" s="3"/>
      <c r="BYW90" s="3"/>
      <c r="BYX90" s="3"/>
      <c r="BYY90" s="3"/>
      <c r="BYZ90" s="3"/>
      <c r="BZA90" s="3"/>
      <c r="BZB90" s="3"/>
      <c r="BZC90" s="3"/>
      <c r="BZD90" s="3"/>
      <c r="BZE90" s="3"/>
      <c r="BZF90" s="3"/>
      <c r="BZG90" s="3"/>
      <c r="BZH90" s="3"/>
      <c r="BZI90" s="3"/>
      <c r="BZJ90" s="3"/>
      <c r="BZK90" s="3"/>
      <c r="BZL90" s="3"/>
      <c r="BZM90" s="3"/>
      <c r="BZN90" s="3"/>
      <c r="BZO90" s="3"/>
      <c r="BZP90" s="3"/>
      <c r="BZQ90" s="3"/>
      <c r="BZR90" s="3"/>
      <c r="BZS90" s="3"/>
      <c r="BZT90" s="3"/>
      <c r="BZU90" s="3"/>
      <c r="BZV90" s="3"/>
      <c r="BZW90" s="3"/>
      <c r="BZX90" s="3"/>
      <c r="BZY90" s="3"/>
      <c r="BZZ90" s="3"/>
      <c r="CAA90" s="3"/>
      <c r="CAB90" s="3"/>
      <c r="CAC90" s="3"/>
      <c r="CAD90" s="3"/>
      <c r="CAE90" s="3"/>
      <c r="CAF90" s="3"/>
      <c r="CAG90" s="3"/>
      <c r="CAH90" s="3"/>
      <c r="CAI90" s="3"/>
      <c r="CAJ90" s="3"/>
      <c r="CAK90" s="3"/>
      <c r="CAL90" s="3"/>
      <c r="CAM90" s="3"/>
      <c r="CAN90" s="3"/>
      <c r="CAO90" s="3"/>
      <c r="CAP90" s="3"/>
      <c r="CAQ90" s="3"/>
      <c r="CAR90" s="3"/>
      <c r="CAS90" s="3"/>
      <c r="CAT90" s="3"/>
      <c r="CAU90" s="3"/>
      <c r="CAV90" s="3"/>
      <c r="CAW90" s="3"/>
      <c r="CAX90" s="3"/>
      <c r="CAY90" s="3"/>
      <c r="CAZ90" s="3"/>
      <c r="CBA90" s="3"/>
      <c r="CBB90" s="3"/>
      <c r="CBC90" s="3"/>
      <c r="CBD90" s="3"/>
      <c r="CBE90" s="3"/>
      <c r="CBF90" s="3"/>
      <c r="CBG90" s="3"/>
      <c r="CBH90" s="3"/>
      <c r="CBI90" s="3"/>
      <c r="CBJ90" s="3"/>
      <c r="CBK90" s="3"/>
      <c r="CBL90" s="3"/>
      <c r="CBM90" s="3"/>
      <c r="CBN90" s="3"/>
      <c r="CBO90" s="3"/>
      <c r="CBP90" s="3"/>
      <c r="CBQ90" s="3"/>
      <c r="CBR90" s="3"/>
      <c r="CBS90" s="3"/>
      <c r="CBT90" s="3"/>
      <c r="CBU90" s="3"/>
      <c r="CBV90" s="3"/>
      <c r="CBW90" s="3"/>
      <c r="CBX90" s="3"/>
      <c r="CBY90" s="3"/>
      <c r="CBZ90" s="3"/>
      <c r="CCA90" s="3"/>
      <c r="CCB90" s="3"/>
      <c r="CCC90" s="3"/>
      <c r="CCD90" s="3"/>
      <c r="CCE90" s="3"/>
      <c r="CCF90" s="3"/>
      <c r="CCG90" s="3"/>
      <c r="CCH90" s="3"/>
      <c r="CCI90" s="3"/>
      <c r="CCJ90" s="3"/>
      <c r="CCK90" s="3"/>
      <c r="CCL90" s="3"/>
      <c r="CCM90" s="3"/>
      <c r="CCN90" s="3"/>
      <c r="CCO90" s="3"/>
      <c r="CCP90" s="3"/>
      <c r="CCQ90" s="3"/>
      <c r="CCR90" s="3"/>
      <c r="CCS90" s="3"/>
      <c r="CCT90" s="3"/>
      <c r="CCU90" s="3"/>
      <c r="CCV90" s="3"/>
      <c r="CCW90" s="3"/>
      <c r="CCX90" s="3"/>
      <c r="CCY90" s="3"/>
      <c r="CCZ90" s="3"/>
      <c r="CDA90" s="3"/>
      <c r="CDB90" s="3"/>
      <c r="CDC90" s="3"/>
      <c r="CDD90" s="3"/>
      <c r="CDE90" s="3"/>
      <c r="CDF90" s="3"/>
      <c r="CDG90" s="3"/>
      <c r="CDH90" s="3"/>
      <c r="CDI90" s="3"/>
      <c r="CDJ90" s="3"/>
      <c r="CDK90" s="3"/>
      <c r="CDL90" s="3"/>
      <c r="CDM90" s="3"/>
      <c r="CDN90" s="3"/>
      <c r="CDO90" s="3"/>
      <c r="CDP90" s="3"/>
      <c r="CDQ90" s="3"/>
      <c r="CDR90" s="3"/>
      <c r="CDS90" s="3"/>
      <c r="CDT90" s="3"/>
      <c r="CDU90" s="3"/>
      <c r="CDV90" s="3"/>
      <c r="CDW90" s="3"/>
      <c r="CDX90" s="3"/>
      <c r="CDY90" s="3"/>
      <c r="CDZ90" s="3"/>
      <c r="CEA90" s="3"/>
      <c r="CEB90" s="3"/>
      <c r="CEC90" s="3"/>
      <c r="CED90" s="3"/>
      <c r="CEE90" s="3"/>
      <c r="CEF90" s="3"/>
      <c r="CEG90" s="3"/>
      <c r="CEH90" s="3"/>
      <c r="CEI90" s="3"/>
      <c r="CEJ90" s="3"/>
      <c r="CEK90" s="3"/>
      <c r="CEL90" s="3"/>
      <c r="CEM90" s="3"/>
      <c r="CEN90" s="3"/>
      <c r="CEO90" s="3"/>
      <c r="CEP90" s="3"/>
      <c r="CEQ90" s="3"/>
      <c r="CER90" s="3"/>
      <c r="CES90" s="3"/>
      <c r="CET90" s="3"/>
      <c r="CEU90" s="3"/>
      <c r="CEV90" s="3"/>
      <c r="CEW90" s="3"/>
      <c r="CEX90" s="3"/>
      <c r="CEY90" s="3"/>
      <c r="CEZ90" s="3"/>
      <c r="CFA90" s="3"/>
      <c r="CFB90" s="3"/>
      <c r="CFC90" s="3"/>
      <c r="CFD90" s="3"/>
      <c r="CFE90" s="3"/>
      <c r="CFF90" s="3"/>
      <c r="CFG90" s="3"/>
      <c r="CFH90" s="3"/>
      <c r="CFI90" s="3"/>
      <c r="CFJ90" s="3"/>
      <c r="CFK90" s="3"/>
      <c r="CFL90" s="3"/>
      <c r="CFM90" s="3"/>
      <c r="CFN90" s="3"/>
      <c r="CFO90" s="3"/>
      <c r="CFP90" s="3"/>
      <c r="CFQ90" s="3"/>
      <c r="CFR90" s="3"/>
      <c r="CFS90" s="3"/>
      <c r="CFT90" s="3"/>
      <c r="CFU90" s="3"/>
      <c r="CFV90" s="3"/>
      <c r="CFW90" s="3"/>
      <c r="CFX90" s="3"/>
      <c r="CFY90" s="3"/>
      <c r="CFZ90" s="3"/>
      <c r="CGA90" s="3"/>
      <c r="CGB90" s="3"/>
      <c r="CGC90" s="3"/>
      <c r="CGD90" s="3"/>
      <c r="CGE90" s="3"/>
      <c r="CGF90" s="3"/>
      <c r="CGG90" s="3"/>
      <c r="CGH90" s="3"/>
      <c r="CGI90" s="3"/>
      <c r="CGJ90" s="3"/>
      <c r="CGK90" s="3"/>
      <c r="CGL90" s="3"/>
      <c r="CGM90" s="3"/>
      <c r="CGN90" s="3"/>
      <c r="CGO90" s="3"/>
      <c r="CGP90" s="3"/>
      <c r="CGQ90" s="3"/>
      <c r="CGR90" s="3"/>
      <c r="CGS90" s="3"/>
      <c r="CGT90" s="3"/>
      <c r="CGU90" s="3"/>
      <c r="CGV90" s="3"/>
      <c r="CGW90" s="3"/>
      <c r="CGX90" s="3"/>
      <c r="CGY90" s="3"/>
      <c r="CGZ90" s="3"/>
      <c r="CHA90" s="3"/>
      <c r="CHB90" s="3"/>
      <c r="CHC90" s="3"/>
      <c r="CHD90" s="3"/>
      <c r="CHE90" s="3"/>
      <c r="CHF90" s="3"/>
      <c r="CHG90" s="3"/>
      <c r="CHH90" s="3"/>
      <c r="CHI90" s="3"/>
      <c r="CHJ90" s="3"/>
      <c r="CHK90" s="3"/>
      <c r="CHL90" s="3"/>
      <c r="CHM90" s="3"/>
      <c r="CHN90" s="3"/>
      <c r="CHO90" s="3"/>
      <c r="CHP90" s="3"/>
      <c r="CHQ90" s="3"/>
      <c r="CHR90" s="3"/>
      <c r="CHS90" s="3"/>
      <c r="CHT90" s="3"/>
      <c r="CHU90" s="3"/>
      <c r="CHV90" s="3"/>
      <c r="CHW90" s="3"/>
      <c r="CHX90" s="3"/>
      <c r="CHY90" s="3"/>
      <c r="CHZ90" s="3"/>
      <c r="CIA90" s="3"/>
      <c r="CIB90" s="3"/>
      <c r="CIC90" s="3"/>
      <c r="CID90" s="3"/>
      <c r="CIE90" s="3"/>
      <c r="CIF90" s="3"/>
      <c r="CIG90" s="3"/>
      <c r="CIH90" s="3"/>
      <c r="CII90" s="3"/>
      <c r="CIJ90" s="3"/>
      <c r="CIK90" s="3"/>
      <c r="CIL90" s="3"/>
      <c r="CIM90" s="3"/>
      <c r="CIN90" s="3"/>
      <c r="CIO90" s="3"/>
      <c r="CIP90" s="3"/>
      <c r="CIQ90" s="3"/>
      <c r="CIR90" s="3"/>
      <c r="CIS90" s="3"/>
      <c r="CIT90" s="3"/>
      <c r="CIU90" s="3"/>
      <c r="CIV90" s="3"/>
      <c r="CIW90" s="3"/>
      <c r="CIX90" s="3"/>
      <c r="CIY90" s="3"/>
      <c r="CIZ90" s="3"/>
      <c r="CJA90" s="3"/>
      <c r="CJB90" s="3"/>
      <c r="CJC90" s="3"/>
      <c r="CJD90" s="3"/>
      <c r="CJE90" s="3"/>
      <c r="CJF90" s="3"/>
      <c r="CJG90" s="3"/>
      <c r="CJH90" s="3"/>
      <c r="CJI90" s="3"/>
      <c r="CJJ90" s="3"/>
      <c r="CJK90" s="3"/>
      <c r="CJL90" s="3"/>
      <c r="CJM90" s="3"/>
      <c r="CJN90" s="3"/>
      <c r="CJO90" s="3"/>
      <c r="CJP90" s="3"/>
      <c r="CJQ90" s="3"/>
      <c r="CJR90" s="3"/>
      <c r="CJS90" s="3"/>
      <c r="CJT90" s="3"/>
      <c r="CJU90" s="3"/>
      <c r="CJV90" s="3"/>
      <c r="CJW90" s="3"/>
      <c r="CJX90" s="3"/>
      <c r="CJY90" s="3"/>
      <c r="CJZ90" s="3"/>
      <c r="CKA90" s="3"/>
      <c r="CKB90" s="3"/>
      <c r="CKC90" s="3"/>
      <c r="CKD90" s="3"/>
      <c r="CKE90" s="3"/>
      <c r="CKF90" s="3"/>
      <c r="CKG90" s="3"/>
      <c r="CKH90" s="3"/>
      <c r="CKI90" s="3"/>
      <c r="CKJ90" s="3"/>
      <c r="CKK90" s="3"/>
      <c r="CKL90" s="3"/>
      <c r="CKM90" s="3"/>
      <c r="CKN90" s="3"/>
      <c r="CKO90" s="3"/>
      <c r="CKP90" s="3"/>
      <c r="CKQ90" s="3"/>
      <c r="CKR90" s="3"/>
      <c r="CKS90" s="3"/>
      <c r="CKT90" s="3"/>
      <c r="CKU90" s="3"/>
      <c r="CKV90" s="3"/>
      <c r="CKW90" s="3"/>
      <c r="CKX90" s="3"/>
      <c r="CKY90" s="3"/>
      <c r="CKZ90" s="3"/>
      <c r="CLA90" s="3"/>
      <c r="CLB90" s="3"/>
      <c r="CLC90" s="3"/>
      <c r="CLD90" s="3"/>
      <c r="CLE90" s="3"/>
      <c r="CLF90" s="3"/>
      <c r="CLG90" s="3"/>
      <c r="CLH90" s="3"/>
      <c r="CLI90" s="3"/>
      <c r="CLJ90" s="3"/>
      <c r="CLK90" s="3"/>
      <c r="CLL90" s="3"/>
      <c r="CLM90" s="3"/>
      <c r="CLN90" s="3"/>
      <c r="CLO90" s="3"/>
      <c r="CLP90" s="3"/>
      <c r="CLQ90" s="3"/>
      <c r="CLR90" s="3"/>
      <c r="CLS90" s="3"/>
      <c r="CLT90" s="3"/>
      <c r="CLU90" s="3"/>
      <c r="CLV90" s="3"/>
      <c r="CLW90" s="3"/>
      <c r="CLX90" s="3"/>
      <c r="CLY90" s="3"/>
      <c r="CLZ90" s="3"/>
      <c r="CMA90" s="3"/>
      <c r="CMB90" s="3"/>
      <c r="CMC90" s="3"/>
      <c r="CMD90" s="3"/>
      <c r="CME90" s="3"/>
      <c r="CMF90" s="3"/>
      <c r="CMG90" s="3"/>
      <c r="CMH90" s="3"/>
      <c r="CMI90" s="3"/>
      <c r="CMJ90" s="3"/>
      <c r="CMK90" s="3"/>
      <c r="CML90" s="3"/>
      <c r="CMM90" s="3"/>
      <c r="CMN90" s="3"/>
      <c r="CMO90" s="3"/>
      <c r="CMP90" s="3"/>
      <c r="CMQ90" s="3"/>
      <c r="CMR90" s="3"/>
      <c r="CMS90" s="3"/>
      <c r="CMT90" s="3"/>
      <c r="CMU90" s="3"/>
      <c r="CMV90" s="3"/>
      <c r="CMW90" s="3"/>
      <c r="CMX90" s="3"/>
      <c r="CMY90" s="3"/>
      <c r="CMZ90" s="3"/>
      <c r="CNA90" s="3"/>
      <c r="CNB90" s="3"/>
      <c r="CNC90" s="3"/>
      <c r="CND90" s="3"/>
      <c r="CNE90" s="3"/>
      <c r="CNF90" s="3"/>
      <c r="CNG90" s="3"/>
      <c r="CNH90" s="3"/>
      <c r="CNI90" s="3"/>
      <c r="CNJ90" s="3"/>
      <c r="CNK90" s="3"/>
      <c r="CNL90" s="3"/>
      <c r="CNM90" s="3"/>
      <c r="CNN90" s="3"/>
      <c r="CNO90" s="3"/>
      <c r="CNP90" s="3"/>
      <c r="CNQ90" s="3"/>
      <c r="CNR90" s="3"/>
      <c r="CNS90" s="3"/>
      <c r="CNT90" s="3"/>
      <c r="CNU90" s="3"/>
      <c r="CNV90" s="3"/>
      <c r="CNW90" s="3"/>
      <c r="CNX90" s="3"/>
      <c r="CNY90" s="3"/>
      <c r="CNZ90" s="3"/>
      <c r="COA90" s="3"/>
      <c r="COB90" s="3"/>
      <c r="COC90" s="3"/>
      <c r="COD90" s="3"/>
      <c r="COE90" s="3"/>
      <c r="COF90" s="3"/>
      <c r="COG90" s="3"/>
      <c r="COH90" s="3"/>
      <c r="COI90" s="3"/>
      <c r="COJ90" s="3"/>
      <c r="COK90" s="3"/>
      <c r="COL90" s="3"/>
      <c r="COM90" s="3"/>
      <c r="CON90" s="3"/>
      <c r="COO90" s="3"/>
      <c r="COP90" s="3"/>
      <c r="COQ90" s="3"/>
      <c r="COR90" s="3"/>
      <c r="COS90" s="3"/>
      <c r="COT90" s="3"/>
      <c r="COU90" s="3"/>
      <c r="COV90" s="3"/>
      <c r="COW90" s="3"/>
      <c r="COX90" s="3"/>
      <c r="COY90" s="3"/>
      <c r="COZ90" s="3"/>
      <c r="CPA90" s="3"/>
      <c r="CPB90" s="3"/>
      <c r="CPC90" s="3"/>
      <c r="CPD90" s="3"/>
      <c r="CPE90" s="3"/>
      <c r="CPF90" s="3"/>
      <c r="CPG90" s="3"/>
      <c r="CPH90" s="3"/>
      <c r="CPI90" s="3"/>
      <c r="CPJ90" s="3"/>
      <c r="CPK90" s="3"/>
      <c r="CPL90" s="3"/>
      <c r="CPM90" s="3"/>
      <c r="CPN90" s="3"/>
      <c r="CPO90" s="3"/>
      <c r="CPP90" s="3"/>
      <c r="CPQ90" s="3"/>
      <c r="CPR90" s="3"/>
      <c r="CPS90" s="3"/>
      <c r="CPT90" s="3"/>
      <c r="CPU90" s="3"/>
      <c r="CPV90" s="3"/>
      <c r="CPW90" s="3"/>
      <c r="CPX90" s="3"/>
      <c r="CPY90" s="3"/>
      <c r="CPZ90" s="3"/>
      <c r="CQA90" s="3"/>
      <c r="CQB90" s="3"/>
      <c r="CQC90" s="3"/>
      <c r="CQD90" s="3"/>
      <c r="CQE90" s="3"/>
      <c r="CQF90" s="3"/>
      <c r="CQG90" s="3"/>
      <c r="CQH90" s="3"/>
      <c r="CQI90" s="3"/>
      <c r="CQJ90" s="3"/>
      <c r="CQK90" s="3"/>
      <c r="CQL90" s="3"/>
      <c r="CQM90" s="3"/>
      <c r="CQN90" s="3"/>
      <c r="CQO90" s="3"/>
      <c r="CQP90" s="3"/>
      <c r="CQQ90" s="3"/>
      <c r="CQR90" s="3"/>
      <c r="CQS90" s="3"/>
      <c r="CQT90" s="3"/>
      <c r="CQU90" s="3"/>
      <c r="CQV90" s="3"/>
      <c r="CQW90" s="3"/>
      <c r="CQX90" s="3"/>
      <c r="CQY90" s="3"/>
      <c r="CQZ90" s="3"/>
      <c r="CRA90" s="3"/>
      <c r="CRB90" s="3"/>
      <c r="CRC90" s="3"/>
      <c r="CRD90" s="3"/>
      <c r="CRE90" s="3"/>
      <c r="CRF90" s="3"/>
      <c r="CRG90" s="3"/>
      <c r="CRH90" s="3"/>
      <c r="CRI90" s="3"/>
      <c r="CRJ90" s="3"/>
      <c r="CRK90" s="3"/>
      <c r="CRL90" s="3"/>
      <c r="CRM90" s="3"/>
      <c r="CRN90" s="3"/>
      <c r="CRO90" s="3"/>
      <c r="CRP90" s="3"/>
      <c r="CRQ90" s="3"/>
      <c r="CRR90" s="3"/>
      <c r="CRS90" s="3"/>
      <c r="CRT90" s="3"/>
      <c r="CRU90" s="3"/>
      <c r="CRV90" s="3"/>
      <c r="CRW90" s="3"/>
      <c r="CRX90" s="3"/>
      <c r="CRY90" s="3"/>
      <c r="CRZ90" s="3"/>
      <c r="CSA90" s="3"/>
      <c r="CSB90" s="3"/>
      <c r="CSC90" s="3"/>
      <c r="CSD90" s="3"/>
      <c r="CSE90" s="3"/>
      <c r="CSF90" s="3"/>
      <c r="CSG90" s="3"/>
      <c r="CSH90" s="3"/>
      <c r="CSI90" s="3"/>
      <c r="CSJ90" s="3"/>
      <c r="CSK90" s="3"/>
      <c r="CSL90" s="3"/>
      <c r="CSM90" s="3"/>
      <c r="CSN90" s="3"/>
      <c r="CSO90" s="3"/>
      <c r="CSP90" s="3"/>
      <c r="CSQ90" s="3"/>
      <c r="CSR90" s="3"/>
      <c r="CSS90" s="3"/>
      <c r="CST90" s="3"/>
      <c r="CSU90" s="3"/>
      <c r="CSV90" s="3"/>
      <c r="CSW90" s="3"/>
      <c r="CSX90" s="3"/>
      <c r="CSY90" s="3"/>
      <c r="CSZ90" s="3"/>
      <c r="CTA90" s="3"/>
      <c r="CTB90" s="3"/>
      <c r="CTC90" s="3"/>
      <c r="CTD90" s="3"/>
      <c r="CTE90" s="3"/>
      <c r="CTF90" s="3"/>
      <c r="CTG90" s="3"/>
      <c r="CTH90" s="3"/>
      <c r="CTI90" s="3"/>
      <c r="CTJ90" s="3"/>
      <c r="CTK90" s="3"/>
      <c r="CTL90" s="3"/>
      <c r="CTM90" s="3"/>
      <c r="CTN90" s="3"/>
      <c r="CTO90" s="3"/>
      <c r="CTP90" s="3"/>
      <c r="CTQ90" s="3"/>
      <c r="CTR90" s="3"/>
      <c r="CTS90" s="3"/>
      <c r="CTT90" s="3"/>
      <c r="CTU90" s="3"/>
      <c r="CTV90" s="3"/>
      <c r="CTW90" s="3"/>
      <c r="CTX90" s="3"/>
      <c r="CTY90" s="3"/>
      <c r="CTZ90" s="3"/>
      <c r="CUA90" s="3"/>
      <c r="CUB90" s="3"/>
      <c r="CUC90" s="3"/>
      <c r="CUD90" s="3"/>
      <c r="CUE90" s="3"/>
      <c r="CUF90" s="3"/>
      <c r="CUG90" s="3"/>
      <c r="CUH90" s="3"/>
      <c r="CUI90" s="3"/>
      <c r="CUJ90" s="3"/>
      <c r="CUK90" s="3"/>
      <c r="CUL90" s="3"/>
      <c r="CUM90" s="3"/>
      <c r="CUN90" s="3"/>
      <c r="CUO90" s="3"/>
      <c r="CUP90" s="3"/>
      <c r="CUQ90" s="3"/>
      <c r="CUR90" s="3"/>
      <c r="CUS90" s="3"/>
      <c r="CUT90" s="3"/>
      <c r="CUU90" s="3"/>
      <c r="CUV90" s="3"/>
      <c r="CUW90" s="3"/>
      <c r="CUX90" s="3"/>
      <c r="CUY90" s="3"/>
      <c r="CUZ90" s="3"/>
      <c r="CVA90" s="3"/>
      <c r="CVB90" s="3"/>
      <c r="CVC90" s="3"/>
      <c r="CVD90" s="3"/>
      <c r="CVE90" s="3"/>
      <c r="CVF90" s="3"/>
      <c r="CVG90" s="3"/>
      <c r="CVH90" s="3"/>
      <c r="CVI90" s="3"/>
      <c r="CVJ90" s="3"/>
      <c r="CVK90" s="3"/>
      <c r="CVL90" s="3"/>
      <c r="CVM90" s="3"/>
      <c r="CVN90" s="3"/>
      <c r="CVO90" s="3"/>
      <c r="CVP90" s="3"/>
      <c r="CVQ90" s="3"/>
      <c r="CVR90" s="3"/>
      <c r="CVS90" s="3"/>
      <c r="CVT90" s="3"/>
      <c r="CVU90" s="3"/>
      <c r="CVV90" s="3"/>
      <c r="CVW90" s="3"/>
      <c r="CVX90" s="3"/>
      <c r="CVY90" s="3"/>
      <c r="CVZ90" s="3"/>
      <c r="CWA90" s="3"/>
      <c r="CWB90" s="3"/>
      <c r="CWC90" s="3"/>
      <c r="CWD90" s="3"/>
      <c r="CWE90" s="3"/>
      <c r="CWF90" s="3"/>
      <c r="CWG90" s="3"/>
      <c r="CWH90" s="3"/>
      <c r="CWI90" s="3"/>
      <c r="CWJ90" s="3"/>
      <c r="CWK90" s="3"/>
      <c r="CWL90" s="3"/>
      <c r="CWM90" s="3"/>
      <c r="CWN90" s="3"/>
      <c r="CWO90" s="3"/>
      <c r="CWP90" s="3"/>
      <c r="CWQ90" s="3"/>
      <c r="CWR90" s="3"/>
      <c r="CWS90" s="3"/>
      <c r="CWT90" s="3"/>
      <c r="CWU90" s="3"/>
      <c r="CWV90" s="3"/>
      <c r="CWW90" s="3"/>
      <c r="CWX90" s="3"/>
      <c r="CWY90" s="3"/>
      <c r="CWZ90" s="3"/>
      <c r="CXA90" s="3"/>
      <c r="CXB90" s="3"/>
      <c r="CXC90" s="3"/>
      <c r="CXD90" s="3"/>
      <c r="CXE90" s="3"/>
      <c r="CXF90" s="3"/>
      <c r="CXG90" s="3"/>
      <c r="CXH90" s="3"/>
      <c r="CXI90" s="3"/>
      <c r="CXJ90" s="3"/>
      <c r="CXK90" s="3"/>
      <c r="CXL90" s="3"/>
      <c r="CXM90" s="3"/>
      <c r="CXN90" s="3"/>
      <c r="CXO90" s="3"/>
      <c r="CXP90" s="3"/>
      <c r="CXQ90" s="3"/>
      <c r="CXR90" s="3"/>
      <c r="CXS90" s="3"/>
      <c r="CXT90" s="3"/>
      <c r="CXU90" s="3"/>
      <c r="CXV90" s="3"/>
      <c r="CXW90" s="3"/>
      <c r="CXX90" s="3"/>
      <c r="CXY90" s="3"/>
      <c r="CXZ90" s="3"/>
      <c r="CYA90" s="3"/>
      <c r="CYB90" s="3"/>
      <c r="CYC90" s="3"/>
      <c r="CYD90" s="3"/>
      <c r="CYE90" s="3"/>
      <c r="CYF90" s="3"/>
      <c r="CYG90" s="3"/>
      <c r="CYH90" s="3"/>
      <c r="CYI90" s="3"/>
      <c r="CYJ90" s="3"/>
      <c r="CYK90" s="3"/>
      <c r="CYL90" s="3"/>
      <c r="CYM90" s="3"/>
      <c r="CYN90" s="3"/>
      <c r="CYO90" s="3"/>
      <c r="CYP90" s="3"/>
      <c r="CYQ90" s="3"/>
      <c r="CYR90" s="3"/>
      <c r="CYS90" s="3"/>
      <c r="CYT90" s="3"/>
      <c r="CYU90" s="3"/>
      <c r="CYV90" s="3"/>
      <c r="CYW90" s="3"/>
      <c r="CYX90" s="3"/>
      <c r="CYY90" s="3"/>
      <c r="CYZ90" s="3"/>
      <c r="CZA90" s="3"/>
      <c r="CZB90" s="3"/>
      <c r="CZC90" s="3"/>
      <c r="CZD90" s="3"/>
      <c r="CZE90" s="3"/>
      <c r="CZF90" s="3"/>
      <c r="CZG90" s="3"/>
      <c r="CZH90" s="3"/>
      <c r="CZI90" s="3"/>
      <c r="CZJ90" s="3"/>
      <c r="CZK90" s="3"/>
      <c r="CZL90" s="3"/>
      <c r="CZM90" s="3"/>
      <c r="CZN90" s="3"/>
      <c r="CZO90" s="3"/>
      <c r="CZP90" s="3"/>
      <c r="CZQ90" s="3"/>
      <c r="CZR90" s="3"/>
      <c r="CZS90" s="3"/>
      <c r="CZT90" s="3"/>
      <c r="CZU90" s="3"/>
      <c r="CZV90" s="3"/>
      <c r="CZW90" s="3"/>
      <c r="CZX90" s="3"/>
      <c r="CZY90" s="3"/>
      <c r="CZZ90" s="3"/>
      <c r="DAA90" s="3"/>
      <c r="DAB90" s="3"/>
      <c r="DAC90" s="3"/>
      <c r="DAD90" s="3"/>
      <c r="DAE90" s="3"/>
      <c r="DAF90" s="3"/>
      <c r="DAG90" s="3"/>
      <c r="DAH90" s="3"/>
      <c r="DAI90" s="3"/>
      <c r="DAJ90" s="3"/>
      <c r="DAK90" s="3"/>
      <c r="DAL90" s="3"/>
      <c r="DAM90" s="3"/>
      <c r="DAN90" s="3"/>
      <c r="DAO90" s="3"/>
      <c r="DAP90" s="3"/>
      <c r="DAQ90" s="3"/>
      <c r="DAR90" s="3"/>
      <c r="DAS90" s="3"/>
      <c r="DAT90" s="3"/>
      <c r="DAU90" s="3"/>
      <c r="DAV90" s="3"/>
      <c r="DAW90" s="3"/>
      <c r="DAX90" s="3"/>
      <c r="DAY90" s="3"/>
      <c r="DAZ90" s="3"/>
      <c r="DBA90" s="3"/>
      <c r="DBB90" s="3"/>
      <c r="DBC90" s="3"/>
      <c r="DBD90" s="3"/>
      <c r="DBE90" s="3"/>
      <c r="DBF90" s="3"/>
      <c r="DBG90" s="3"/>
      <c r="DBH90" s="3"/>
      <c r="DBI90" s="3"/>
      <c r="DBJ90" s="3"/>
      <c r="DBK90" s="3"/>
      <c r="DBL90" s="3"/>
      <c r="DBM90" s="3"/>
      <c r="DBN90" s="3"/>
      <c r="DBO90" s="3"/>
      <c r="DBP90" s="3"/>
      <c r="DBQ90" s="3"/>
      <c r="DBR90" s="3"/>
      <c r="DBS90" s="3"/>
      <c r="DBT90" s="3"/>
      <c r="DBU90" s="3"/>
      <c r="DBV90" s="3"/>
      <c r="DBW90" s="3"/>
      <c r="DBX90" s="3"/>
      <c r="DBY90" s="3"/>
      <c r="DBZ90" s="3"/>
      <c r="DCA90" s="3"/>
      <c r="DCB90" s="3"/>
      <c r="DCC90" s="3"/>
      <c r="DCD90" s="3"/>
      <c r="DCE90" s="3"/>
      <c r="DCF90" s="3"/>
      <c r="DCG90" s="3"/>
      <c r="DCH90" s="3"/>
      <c r="DCI90" s="3"/>
      <c r="DCJ90" s="3"/>
      <c r="DCK90" s="3"/>
      <c r="DCL90" s="3"/>
      <c r="DCM90" s="3"/>
      <c r="DCN90" s="3"/>
      <c r="DCO90" s="3"/>
      <c r="DCP90" s="3"/>
      <c r="DCQ90" s="3"/>
      <c r="DCR90" s="3"/>
      <c r="DCS90" s="3"/>
      <c r="DCT90" s="3"/>
      <c r="DCU90" s="3"/>
      <c r="DCV90" s="3"/>
      <c r="DCW90" s="3"/>
      <c r="DCX90" s="3"/>
      <c r="DCY90" s="3"/>
      <c r="DCZ90" s="3"/>
      <c r="DDA90" s="3"/>
      <c r="DDB90" s="3"/>
      <c r="DDC90" s="3"/>
      <c r="DDD90" s="3"/>
      <c r="DDE90" s="3"/>
      <c r="DDF90" s="3"/>
      <c r="DDG90" s="3"/>
      <c r="DDH90" s="3"/>
      <c r="DDI90" s="3"/>
      <c r="DDJ90" s="3"/>
      <c r="DDK90" s="3"/>
      <c r="DDL90" s="3"/>
      <c r="DDM90" s="3"/>
      <c r="DDN90" s="3"/>
      <c r="DDO90" s="3"/>
      <c r="DDP90" s="3"/>
      <c r="DDQ90" s="3"/>
      <c r="DDR90" s="3"/>
      <c r="DDS90" s="3"/>
      <c r="DDT90" s="3"/>
      <c r="DDU90" s="3"/>
      <c r="DDV90" s="3"/>
      <c r="DDW90" s="3"/>
      <c r="DDX90" s="3"/>
      <c r="DDY90" s="3"/>
      <c r="DDZ90" s="3"/>
      <c r="DEA90" s="3"/>
      <c r="DEB90" s="3"/>
      <c r="DEC90" s="3"/>
      <c r="DED90" s="3"/>
      <c r="DEE90" s="3"/>
      <c r="DEF90" s="3"/>
      <c r="DEG90" s="3"/>
      <c r="DEH90" s="3"/>
      <c r="DEI90" s="3"/>
      <c r="DEJ90" s="3"/>
      <c r="DEK90" s="3"/>
      <c r="DEL90" s="3"/>
      <c r="DEM90" s="3"/>
      <c r="DEN90" s="3"/>
      <c r="DEO90" s="3"/>
      <c r="DEP90" s="3"/>
      <c r="DEQ90" s="3"/>
      <c r="DER90" s="3"/>
      <c r="DES90" s="3"/>
      <c r="DET90" s="3"/>
      <c r="DEU90" s="3"/>
      <c r="DEV90" s="3"/>
      <c r="DEW90" s="3"/>
      <c r="DEX90" s="3"/>
      <c r="DEY90" s="3"/>
      <c r="DEZ90" s="3"/>
      <c r="DFA90" s="3"/>
      <c r="DFB90" s="3"/>
      <c r="DFC90" s="3"/>
      <c r="DFD90" s="3"/>
      <c r="DFE90" s="3"/>
      <c r="DFF90" s="3"/>
      <c r="DFG90" s="3"/>
      <c r="DFH90" s="3"/>
      <c r="DFI90" s="3"/>
      <c r="DFJ90" s="3"/>
      <c r="DFK90" s="3"/>
      <c r="DFL90" s="3"/>
      <c r="DFM90" s="3"/>
      <c r="DFN90" s="3"/>
      <c r="DFO90" s="3"/>
      <c r="DFP90" s="3"/>
      <c r="DFQ90" s="3"/>
      <c r="DFR90" s="3"/>
      <c r="DFS90" s="3"/>
      <c r="DFT90" s="3"/>
      <c r="DFU90" s="3"/>
      <c r="DFV90" s="3"/>
      <c r="DFW90" s="3"/>
      <c r="DFX90" s="3"/>
      <c r="DFY90" s="3"/>
      <c r="DFZ90" s="3"/>
      <c r="DGA90" s="3"/>
      <c r="DGB90" s="3"/>
      <c r="DGC90" s="3"/>
      <c r="DGD90" s="3"/>
      <c r="DGE90" s="3"/>
      <c r="DGF90" s="3"/>
      <c r="DGG90" s="3"/>
      <c r="DGH90" s="3"/>
      <c r="DGI90" s="3"/>
      <c r="DGJ90" s="3"/>
      <c r="DGK90" s="3"/>
      <c r="DGL90" s="3"/>
      <c r="DGM90" s="3"/>
      <c r="DGN90" s="3"/>
      <c r="DGO90" s="3"/>
      <c r="DGP90" s="3"/>
      <c r="DGQ90" s="3"/>
      <c r="DGR90" s="3"/>
      <c r="DGS90" s="3"/>
      <c r="DGT90" s="3"/>
      <c r="DGU90" s="3"/>
      <c r="DGV90" s="3"/>
      <c r="DGW90" s="3"/>
      <c r="DGX90" s="3"/>
      <c r="DGY90" s="3"/>
      <c r="DGZ90" s="3"/>
      <c r="DHA90" s="3"/>
      <c r="DHB90" s="3"/>
      <c r="DHC90" s="3"/>
      <c r="DHD90" s="3"/>
      <c r="DHE90" s="3"/>
      <c r="DHF90" s="3"/>
      <c r="DHG90" s="3"/>
      <c r="DHH90" s="3"/>
      <c r="DHI90" s="3"/>
      <c r="DHJ90" s="3"/>
      <c r="DHK90" s="3"/>
      <c r="DHL90" s="3"/>
      <c r="DHM90" s="3"/>
      <c r="DHN90" s="3"/>
      <c r="DHO90" s="3"/>
      <c r="DHP90" s="3"/>
      <c r="DHQ90" s="3"/>
      <c r="DHR90" s="3"/>
      <c r="DHS90" s="3"/>
      <c r="DHT90" s="3"/>
      <c r="DHU90" s="3"/>
      <c r="DHV90" s="3"/>
      <c r="DHW90" s="3"/>
      <c r="DHX90" s="3"/>
      <c r="DHY90" s="3"/>
      <c r="DHZ90" s="3"/>
      <c r="DIA90" s="3"/>
      <c r="DIB90" s="3"/>
      <c r="DIC90" s="3"/>
      <c r="DID90" s="3"/>
      <c r="DIE90" s="3"/>
      <c r="DIF90" s="3"/>
      <c r="DIG90" s="3"/>
      <c r="DIH90" s="3"/>
      <c r="DII90" s="3"/>
      <c r="DIJ90" s="3"/>
      <c r="DIK90" s="3"/>
      <c r="DIL90" s="3"/>
      <c r="DIM90" s="3"/>
      <c r="DIN90" s="3"/>
      <c r="DIO90" s="3"/>
      <c r="DIP90" s="3"/>
      <c r="DIQ90" s="3"/>
      <c r="DIR90" s="3"/>
      <c r="DIS90" s="3"/>
      <c r="DIT90" s="3"/>
      <c r="DIU90" s="3"/>
      <c r="DIV90" s="3"/>
      <c r="DIW90" s="3"/>
      <c r="DIX90" s="3"/>
      <c r="DIY90" s="3"/>
      <c r="DIZ90" s="3"/>
      <c r="DJA90" s="3"/>
      <c r="DJB90" s="3"/>
      <c r="DJC90" s="3"/>
      <c r="DJD90" s="3"/>
      <c r="DJE90" s="3"/>
      <c r="DJF90" s="3"/>
      <c r="DJG90" s="3"/>
      <c r="DJH90" s="3"/>
      <c r="DJI90" s="3"/>
      <c r="DJJ90" s="3"/>
      <c r="DJK90" s="3"/>
      <c r="DJL90" s="3"/>
      <c r="DJM90" s="3"/>
      <c r="DJN90" s="3"/>
      <c r="DJO90" s="3"/>
      <c r="DJP90" s="3"/>
      <c r="DJQ90" s="3"/>
      <c r="DJR90" s="3"/>
      <c r="DJS90" s="3"/>
      <c r="DJT90" s="3"/>
      <c r="DJU90" s="3"/>
      <c r="DJV90" s="3"/>
      <c r="DJW90" s="3"/>
      <c r="DJX90" s="3"/>
      <c r="DJY90" s="3"/>
      <c r="DJZ90" s="3"/>
      <c r="DKA90" s="3"/>
      <c r="DKB90" s="3"/>
      <c r="DKC90" s="3"/>
      <c r="DKD90" s="3"/>
      <c r="DKE90" s="3"/>
      <c r="DKF90" s="3"/>
      <c r="DKG90" s="3"/>
      <c r="DKH90" s="3"/>
      <c r="DKI90" s="3"/>
      <c r="DKJ90" s="3"/>
      <c r="DKK90" s="3"/>
      <c r="DKL90" s="3"/>
      <c r="DKM90" s="3"/>
      <c r="DKN90" s="3"/>
      <c r="DKO90" s="3"/>
      <c r="DKP90" s="3"/>
      <c r="DKQ90" s="3"/>
      <c r="DKR90" s="3"/>
      <c r="DKS90" s="3"/>
      <c r="DKT90" s="3"/>
      <c r="DKU90" s="3"/>
      <c r="DKV90" s="3"/>
      <c r="DKW90" s="3"/>
      <c r="DKX90" s="3"/>
      <c r="DKY90" s="3"/>
      <c r="DKZ90" s="3"/>
      <c r="DLA90" s="3"/>
      <c r="DLB90" s="3"/>
      <c r="DLC90" s="3"/>
      <c r="DLD90" s="3"/>
      <c r="DLE90" s="3"/>
      <c r="DLF90" s="3"/>
      <c r="DLG90" s="3"/>
      <c r="DLH90" s="3"/>
      <c r="DLI90" s="3"/>
      <c r="DLJ90" s="3"/>
      <c r="DLK90" s="3"/>
      <c r="DLL90" s="3"/>
      <c r="DLM90" s="3"/>
      <c r="DLN90" s="3"/>
      <c r="DLO90" s="3"/>
      <c r="DLP90" s="3"/>
      <c r="DLQ90" s="3"/>
      <c r="DLR90" s="3"/>
      <c r="DLS90" s="3"/>
      <c r="DLT90" s="3"/>
      <c r="DLU90" s="3"/>
      <c r="DLV90" s="3"/>
      <c r="DLW90" s="3"/>
      <c r="DLX90" s="3"/>
      <c r="DLY90" s="3"/>
      <c r="DLZ90" s="3"/>
      <c r="DMA90" s="3"/>
      <c r="DMB90" s="3"/>
      <c r="DMC90" s="3"/>
      <c r="DMD90" s="3"/>
      <c r="DME90" s="3"/>
      <c r="DMF90" s="3"/>
      <c r="DMG90" s="3"/>
      <c r="DMH90" s="3"/>
      <c r="DMI90" s="3"/>
      <c r="DMJ90" s="3"/>
      <c r="DMK90" s="3"/>
      <c r="DML90" s="3"/>
      <c r="DMM90" s="3"/>
      <c r="DMN90" s="3"/>
      <c r="DMO90" s="3"/>
      <c r="DMP90" s="3"/>
      <c r="DMQ90" s="3"/>
      <c r="DMR90" s="3"/>
      <c r="DMS90" s="3"/>
      <c r="DMT90" s="3"/>
      <c r="DMU90" s="3"/>
      <c r="DMV90" s="3"/>
      <c r="DMW90" s="3"/>
      <c r="DMX90" s="3"/>
      <c r="DMY90" s="3"/>
      <c r="DMZ90" s="3"/>
      <c r="DNA90" s="3"/>
      <c r="DNB90" s="3"/>
      <c r="DNC90" s="3"/>
      <c r="DND90" s="3"/>
      <c r="DNE90" s="3"/>
      <c r="DNF90" s="3"/>
      <c r="DNG90" s="3"/>
      <c r="DNH90" s="3"/>
      <c r="DNI90" s="3"/>
      <c r="DNJ90" s="3"/>
      <c r="DNK90" s="3"/>
      <c r="DNL90" s="3"/>
      <c r="DNM90" s="3"/>
      <c r="DNN90" s="3"/>
      <c r="DNO90" s="3"/>
      <c r="DNP90" s="3"/>
      <c r="DNQ90" s="3"/>
      <c r="DNR90" s="3"/>
      <c r="DNS90" s="3"/>
      <c r="DNT90" s="3"/>
      <c r="DNU90" s="3"/>
      <c r="DNV90" s="3"/>
      <c r="DNW90" s="3"/>
      <c r="DNX90" s="3"/>
      <c r="DNY90" s="3"/>
      <c r="DNZ90" s="3"/>
      <c r="DOA90" s="3"/>
      <c r="DOB90" s="3"/>
      <c r="DOC90" s="3"/>
      <c r="DOD90" s="3"/>
      <c r="DOE90" s="3"/>
      <c r="DOF90" s="3"/>
      <c r="DOG90" s="3"/>
      <c r="DOH90" s="3"/>
      <c r="DOI90" s="3"/>
      <c r="DOJ90" s="3"/>
      <c r="DOK90" s="3"/>
      <c r="DOL90" s="3"/>
      <c r="DOM90" s="3"/>
      <c r="DON90" s="3"/>
      <c r="DOO90" s="3"/>
      <c r="DOP90" s="3"/>
      <c r="DOQ90" s="3"/>
      <c r="DOR90" s="3"/>
      <c r="DOS90" s="3"/>
      <c r="DOT90" s="3"/>
      <c r="DOU90" s="3"/>
      <c r="DOV90" s="3"/>
      <c r="DOW90" s="3"/>
      <c r="DOX90" s="3"/>
      <c r="DOY90" s="3"/>
      <c r="DOZ90" s="3"/>
      <c r="DPA90" s="3"/>
      <c r="DPB90" s="3"/>
      <c r="DPC90" s="3"/>
      <c r="DPD90" s="3"/>
      <c r="DPE90" s="3"/>
      <c r="DPF90" s="3"/>
      <c r="DPG90" s="3"/>
      <c r="DPH90" s="3"/>
      <c r="DPI90" s="3"/>
      <c r="DPJ90" s="3"/>
      <c r="DPK90" s="3"/>
      <c r="DPL90" s="3"/>
      <c r="DPM90" s="3"/>
      <c r="DPN90" s="3"/>
      <c r="DPO90" s="3"/>
      <c r="DPP90" s="3"/>
      <c r="DPQ90" s="3"/>
      <c r="DPR90" s="3"/>
      <c r="DPS90" s="3"/>
      <c r="DPT90" s="3"/>
      <c r="DPU90" s="3"/>
      <c r="DPV90" s="3"/>
      <c r="DPW90" s="3"/>
      <c r="DPX90" s="3"/>
      <c r="DPY90" s="3"/>
      <c r="DPZ90" s="3"/>
      <c r="DQA90" s="3"/>
      <c r="DQB90" s="3"/>
      <c r="DQC90" s="3"/>
      <c r="DQD90" s="3"/>
      <c r="DQE90" s="3"/>
      <c r="DQF90" s="3"/>
      <c r="DQG90" s="3"/>
      <c r="DQH90" s="3"/>
      <c r="DQI90" s="3"/>
      <c r="DQJ90" s="3"/>
      <c r="DQK90" s="3"/>
      <c r="DQL90" s="3"/>
      <c r="DQM90" s="3"/>
      <c r="DQN90" s="3"/>
      <c r="DQO90" s="3"/>
      <c r="DQP90" s="3"/>
      <c r="DQQ90" s="3"/>
      <c r="DQR90" s="3"/>
      <c r="DQS90" s="3"/>
      <c r="DQT90" s="3"/>
      <c r="DQU90" s="3"/>
      <c r="DQV90" s="3"/>
      <c r="DQW90" s="3"/>
      <c r="DQX90" s="3"/>
      <c r="DQY90" s="3"/>
      <c r="DQZ90" s="3"/>
      <c r="DRA90" s="3"/>
      <c r="DRB90" s="3"/>
      <c r="DRC90" s="3"/>
      <c r="DRD90" s="3"/>
      <c r="DRE90" s="3"/>
      <c r="DRF90" s="3"/>
      <c r="DRG90" s="3"/>
      <c r="DRH90" s="3"/>
      <c r="DRI90" s="3"/>
      <c r="DRJ90" s="3"/>
      <c r="DRK90" s="3"/>
      <c r="DRL90" s="3"/>
      <c r="DRM90" s="3"/>
      <c r="DRN90" s="3"/>
      <c r="DRO90" s="3"/>
      <c r="DRP90" s="3"/>
      <c r="DRQ90" s="3"/>
      <c r="DRR90" s="3"/>
      <c r="DRS90" s="3"/>
      <c r="DRT90" s="3"/>
      <c r="DRU90" s="3"/>
      <c r="DRV90" s="3"/>
      <c r="DRW90" s="3"/>
      <c r="DRX90" s="3"/>
      <c r="DRY90" s="3"/>
      <c r="DRZ90" s="3"/>
      <c r="DSA90" s="3"/>
      <c r="DSB90" s="3"/>
      <c r="DSC90" s="3"/>
      <c r="DSD90" s="3"/>
      <c r="DSE90" s="3"/>
      <c r="DSF90" s="3"/>
      <c r="DSG90" s="3"/>
      <c r="DSH90" s="3"/>
      <c r="DSI90" s="3"/>
      <c r="DSJ90" s="3"/>
      <c r="DSK90" s="3"/>
      <c r="DSL90" s="3"/>
      <c r="DSM90" s="3"/>
      <c r="DSN90" s="3"/>
      <c r="DSO90" s="3"/>
      <c r="DSP90" s="3"/>
      <c r="DSQ90" s="3"/>
      <c r="DSR90" s="3"/>
      <c r="DSS90" s="3"/>
      <c r="DST90" s="3"/>
      <c r="DSU90" s="3"/>
      <c r="DSV90" s="3"/>
      <c r="DSW90" s="3"/>
      <c r="DSX90" s="3"/>
      <c r="DSY90" s="3"/>
      <c r="DSZ90" s="3"/>
      <c r="DTA90" s="3"/>
      <c r="DTB90" s="3"/>
      <c r="DTC90" s="3"/>
      <c r="DTD90" s="3"/>
      <c r="DTE90" s="3"/>
      <c r="DTF90" s="3"/>
      <c r="DTG90" s="3"/>
      <c r="DTH90" s="3"/>
      <c r="DTI90" s="3"/>
      <c r="DTJ90" s="3"/>
      <c r="DTK90" s="3"/>
      <c r="DTL90" s="3"/>
      <c r="DTM90" s="3"/>
      <c r="DTN90" s="3"/>
      <c r="DTO90" s="3"/>
      <c r="DTP90" s="3"/>
      <c r="DTQ90" s="3"/>
      <c r="DTR90" s="3"/>
      <c r="DTS90" s="3"/>
      <c r="DTT90" s="3"/>
      <c r="DTU90" s="3"/>
      <c r="DTV90" s="3"/>
      <c r="DTW90" s="3"/>
      <c r="DTX90" s="3"/>
      <c r="DTY90" s="3"/>
      <c r="DTZ90" s="3"/>
      <c r="DUA90" s="3"/>
      <c r="DUB90" s="3"/>
      <c r="DUC90" s="3"/>
      <c r="DUD90" s="3"/>
      <c r="DUE90" s="3"/>
      <c r="DUF90" s="3"/>
      <c r="DUG90" s="3"/>
      <c r="DUH90" s="3"/>
      <c r="DUI90" s="3"/>
      <c r="DUJ90" s="3"/>
      <c r="DUK90" s="3"/>
      <c r="DUL90" s="3"/>
      <c r="DUM90" s="3"/>
      <c r="DUN90" s="3"/>
      <c r="DUO90" s="3"/>
      <c r="DUP90" s="3"/>
      <c r="DUQ90" s="3"/>
      <c r="DUR90" s="3"/>
      <c r="DUS90" s="3"/>
      <c r="DUT90" s="3"/>
      <c r="DUU90" s="3"/>
      <c r="DUV90" s="3"/>
      <c r="DUW90" s="3"/>
      <c r="DUX90" s="3"/>
      <c r="DUY90" s="3"/>
      <c r="DUZ90" s="3"/>
      <c r="DVA90" s="3"/>
      <c r="DVB90" s="3"/>
      <c r="DVC90" s="3"/>
      <c r="DVD90" s="3"/>
      <c r="DVE90" s="3"/>
      <c r="DVF90" s="3"/>
      <c r="DVG90" s="3"/>
      <c r="DVH90" s="3"/>
      <c r="DVI90" s="3"/>
      <c r="DVJ90" s="3"/>
      <c r="DVK90" s="3"/>
      <c r="DVL90" s="3"/>
      <c r="DVM90" s="3"/>
      <c r="DVN90" s="3"/>
      <c r="DVO90" s="3"/>
      <c r="DVP90" s="3"/>
      <c r="DVQ90" s="3"/>
      <c r="DVR90" s="3"/>
      <c r="DVS90" s="3"/>
      <c r="DVT90" s="3"/>
      <c r="DVU90" s="3"/>
      <c r="DVV90" s="3"/>
      <c r="DVW90" s="3"/>
      <c r="DVX90" s="3"/>
      <c r="DVY90" s="3"/>
      <c r="DVZ90" s="3"/>
      <c r="DWA90" s="3"/>
      <c r="DWB90" s="3"/>
      <c r="DWC90" s="3"/>
      <c r="DWD90" s="3"/>
      <c r="DWE90" s="3"/>
      <c r="DWF90" s="3"/>
      <c r="DWG90" s="3"/>
      <c r="DWH90" s="3"/>
      <c r="DWI90" s="3"/>
      <c r="DWJ90" s="3"/>
      <c r="DWK90" s="3"/>
      <c r="DWL90" s="3"/>
      <c r="DWM90" s="3"/>
      <c r="DWN90" s="3"/>
      <c r="DWO90" s="3"/>
      <c r="DWP90" s="3"/>
      <c r="DWQ90" s="3"/>
      <c r="DWR90" s="3"/>
      <c r="DWS90" s="3"/>
      <c r="DWT90" s="3"/>
      <c r="DWU90" s="3"/>
      <c r="DWV90" s="3"/>
      <c r="DWW90" s="3"/>
      <c r="DWX90" s="3"/>
      <c r="DWY90" s="3"/>
      <c r="DWZ90" s="3"/>
      <c r="DXA90" s="3"/>
      <c r="DXB90" s="3"/>
      <c r="DXC90" s="3"/>
      <c r="DXD90" s="3"/>
      <c r="DXE90" s="3"/>
      <c r="DXF90" s="3"/>
      <c r="DXG90" s="3"/>
      <c r="DXH90" s="3"/>
      <c r="DXI90" s="3"/>
      <c r="DXJ90" s="3"/>
      <c r="DXK90" s="3"/>
      <c r="DXL90" s="3"/>
      <c r="DXM90" s="3"/>
      <c r="DXN90" s="3"/>
      <c r="DXO90" s="3"/>
      <c r="DXP90" s="3"/>
      <c r="DXQ90" s="3"/>
      <c r="DXR90" s="3"/>
      <c r="DXS90" s="3"/>
      <c r="DXT90" s="3"/>
      <c r="DXU90" s="3"/>
      <c r="DXV90" s="3"/>
      <c r="DXW90" s="3"/>
      <c r="DXX90" s="3"/>
      <c r="DXY90" s="3"/>
      <c r="DXZ90" s="3"/>
      <c r="DYA90" s="3"/>
      <c r="DYB90" s="3"/>
      <c r="DYC90" s="3"/>
      <c r="DYD90" s="3"/>
      <c r="DYE90" s="3"/>
      <c r="DYF90" s="3"/>
      <c r="DYG90" s="3"/>
      <c r="DYH90" s="3"/>
      <c r="DYI90" s="3"/>
      <c r="DYJ90" s="3"/>
      <c r="DYK90" s="3"/>
      <c r="DYL90" s="3"/>
      <c r="DYM90" s="3"/>
      <c r="DYN90" s="3"/>
      <c r="DYO90" s="3"/>
      <c r="DYP90" s="3"/>
      <c r="DYQ90" s="3"/>
      <c r="DYR90" s="3"/>
      <c r="DYS90" s="3"/>
      <c r="DYT90" s="3"/>
      <c r="DYU90" s="3"/>
      <c r="DYV90" s="3"/>
      <c r="DYW90" s="3"/>
      <c r="DYX90" s="3"/>
      <c r="DYY90" s="3"/>
      <c r="DYZ90" s="3"/>
      <c r="DZA90" s="3"/>
      <c r="DZB90" s="3"/>
      <c r="DZC90" s="3"/>
      <c r="DZD90" s="3"/>
      <c r="DZE90" s="3"/>
      <c r="DZF90" s="3"/>
      <c r="DZG90" s="3"/>
      <c r="DZH90" s="3"/>
      <c r="DZI90" s="3"/>
      <c r="DZJ90" s="3"/>
      <c r="DZK90" s="3"/>
      <c r="DZL90" s="3"/>
      <c r="DZM90" s="3"/>
      <c r="DZN90" s="3"/>
      <c r="DZO90" s="3"/>
      <c r="DZP90" s="3"/>
      <c r="DZQ90" s="3"/>
      <c r="DZR90" s="3"/>
      <c r="DZS90" s="3"/>
      <c r="DZT90" s="3"/>
      <c r="DZU90" s="3"/>
      <c r="DZV90" s="3"/>
      <c r="DZW90" s="3"/>
      <c r="DZX90" s="3"/>
      <c r="DZY90" s="3"/>
      <c r="DZZ90" s="3"/>
      <c r="EAA90" s="3"/>
      <c r="EAB90" s="3"/>
      <c r="EAC90" s="3"/>
      <c r="EAD90" s="3"/>
      <c r="EAE90" s="3"/>
      <c r="EAF90" s="3"/>
      <c r="EAG90" s="3"/>
      <c r="EAH90" s="3"/>
      <c r="EAI90" s="3"/>
      <c r="EAJ90" s="3"/>
      <c r="EAK90" s="3"/>
      <c r="EAL90" s="3"/>
      <c r="EAM90" s="3"/>
      <c r="EAN90" s="3"/>
      <c r="EAO90" s="3"/>
      <c r="EAP90" s="3"/>
      <c r="EAQ90" s="3"/>
      <c r="EAR90" s="3"/>
      <c r="EAS90" s="3"/>
      <c r="EAT90" s="3"/>
      <c r="EAU90" s="3"/>
      <c r="EAV90" s="3"/>
      <c r="EAW90" s="3"/>
      <c r="EAX90" s="3"/>
      <c r="EAY90" s="3"/>
      <c r="EAZ90" s="3"/>
      <c r="EBA90" s="3"/>
      <c r="EBB90" s="3"/>
      <c r="EBC90" s="3"/>
      <c r="EBD90" s="3"/>
      <c r="EBE90" s="3"/>
      <c r="EBF90" s="3"/>
      <c r="EBG90" s="3"/>
      <c r="EBH90" s="3"/>
      <c r="EBI90" s="3"/>
      <c r="EBJ90" s="3"/>
      <c r="EBK90" s="3"/>
      <c r="EBL90" s="3"/>
      <c r="EBM90" s="3"/>
      <c r="EBN90" s="3"/>
      <c r="EBO90" s="3"/>
      <c r="EBP90" s="3"/>
      <c r="EBQ90" s="3"/>
      <c r="EBR90" s="3"/>
      <c r="EBS90" s="3"/>
      <c r="EBT90" s="3"/>
      <c r="EBU90" s="3"/>
      <c r="EBV90" s="3"/>
      <c r="EBW90" s="3"/>
      <c r="EBX90" s="3"/>
      <c r="EBY90" s="3"/>
      <c r="EBZ90" s="3"/>
      <c r="ECA90" s="3"/>
      <c r="ECB90" s="3"/>
      <c r="ECC90" s="3"/>
      <c r="ECD90" s="3"/>
      <c r="ECE90" s="3"/>
      <c r="ECF90" s="3"/>
      <c r="ECG90" s="3"/>
      <c r="ECH90" s="3"/>
      <c r="ECI90" s="3"/>
      <c r="ECJ90" s="3"/>
      <c r="ECK90" s="3"/>
      <c r="ECL90" s="3"/>
      <c r="ECM90" s="3"/>
      <c r="ECN90" s="3"/>
      <c r="ECO90" s="3"/>
      <c r="ECP90" s="3"/>
      <c r="ECQ90" s="3"/>
      <c r="ECR90" s="3"/>
      <c r="ECS90" s="3"/>
      <c r="ECT90" s="3"/>
      <c r="ECU90" s="3"/>
      <c r="ECV90" s="3"/>
      <c r="ECW90" s="3"/>
      <c r="ECX90" s="3"/>
      <c r="ECY90" s="3"/>
      <c r="ECZ90" s="3"/>
      <c r="EDA90" s="3"/>
      <c r="EDB90" s="3"/>
      <c r="EDC90" s="3"/>
      <c r="EDD90" s="3"/>
      <c r="EDE90" s="3"/>
      <c r="EDF90" s="3"/>
      <c r="EDG90" s="3"/>
      <c r="EDH90" s="3"/>
      <c r="EDI90" s="3"/>
      <c r="EDJ90" s="3"/>
      <c r="EDK90" s="3"/>
      <c r="EDL90" s="3"/>
      <c r="EDM90" s="3"/>
      <c r="EDN90" s="3"/>
      <c r="EDO90" s="3"/>
      <c r="EDP90" s="3"/>
      <c r="EDQ90" s="3"/>
      <c r="EDR90" s="3"/>
      <c r="EDS90" s="3"/>
      <c r="EDT90" s="3"/>
      <c r="EDU90" s="3"/>
      <c r="EDV90" s="3"/>
      <c r="EDW90" s="3"/>
      <c r="EDX90" s="3"/>
      <c r="EDY90" s="3"/>
      <c r="EDZ90" s="3"/>
      <c r="EEA90" s="3"/>
      <c r="EEB90" s="3"/>
      <c r="EEC90" s="3"/>
      <c r="EED90" s="3"/>
      <c r="EEE90" s="3"/>
      <c r="EEF90" s="3"/>
      <c r="EEG90" s="3"/>
      <c r="EEH90" s="3"/>
      <c r="EEI90" s="3"/>
      <c r="EEJ90" s="3"/>
      <c r="EEK90" s="3"/>
      <c r="EEL90" s="3"/>
      <c r="EEM90" s="3"/>
      <c r="EEN90" s="3"/>
      <c r="EEO90" s="3"/>
      <c r="EEP90" s="3"/>
      <c r="EEQ90" s="3"/>
      <c r="EER90" s="3"/>
      <c r="EES90" s="3"/>
      <c r="EET90" s="3"/>
      <c r="EEU90" s="3"/>
      <c r="EEV90" s="3"/>
      <c r="EEW90" s="3"/>
      <c r="EEX90" s="3"/>
      <c r="EEY90" s="3"/>
      <c r="EEZ90" s="3"/>
      <c r="EFA90" s="3"/>
      <c r="EFB90" s="3"/>
      <c r="EFC90" s="3"/>
      <c r="EFD90" s="3"/>
      <c r="EFE90" s="3"/>
      <c r="EFF90" s="3"/>
      <c r="EFG90" s="3"/>
      <c r="EFH90" s="3"/>
      <c r="EFI90" s="3"/>
      <c r="EFJ90" s="3"/>
      <c r="EFK90" s="3"/>
      <c r="EFL90" s="3"/>
      <c r="EFM90" s="3"/>
      <c r="EFN90" s="3"/>
      <c r="EFO90" s="3"/>
      <c r="EFP90" s="3"/>
      <c r="EFQ90" s="3"/>
      <c r="EFR90" s="3"/>
      <c r="EFS90" s="3"/>
      <c r="EFT90" s="3"/>
      <c r="EFU90" s="3"/>
      <c r="EFV90" s="3"/>
      <c r="EFW90" s="3"/>
      <c r="EFX90" s="3"/>
      <c r="EFY90" s="3"/>
      <c r="EFZ90" s="3"/>
      <c r="EGA90" s="3"/>
      <c r="EGB90" s="3"/>
      <c r="EGC90" s="3"/>
      <c r="EGD90" s="3"/>
      <c r="EGE90" s="3"/>
      <c r="EGF90" s="3"/>
      <c r="EGG90" s="3"/>
      <c r="EGH90" s="3"/>
      <c r="EGI90" s="3"/>
      <c r="EGJ90" s="3"/>
      <c r="EGK90" s="3"/>
      <c r="EGL90" s="3"/>
      <c r="EGM90" s="3"/>
      <c r="EGN90" s="3"/>
      <c r="EGO90" s="3"/>
      <c r="EGP90" s="3"/>
      <c r="EGQ90" s="3"/>
      <c r="EGR90" s="3"/>
      <c r="EGS90" s="3"/>
      <c r="EGT90" s="3"/>
      <c r="EGU90" s="3"/>
      <c r="EGV90" s="3"/>
      <c r="EGW90" s="3"/>
      <c r="EGX90" s="3"/>
      <c r="EGY90" s="3"/>
      <c r="EGZ90" s="3"/>
      <c r="EHA90" s="3"/>
      <c r="EHB90" s="3"/>
      <c r="EHC90" s="3"/>
      <c r="EHD90" s="3"/>
      <c r="EHE90" s="3"/>
      <c r="EHF90" s="3"/>
      <c r="EHG90" s="3"/>
      <c r="EHH90" s="3"/>
      <c r="EHI90" s="3"/>
      <c r="EHJ90" s="3"/>
      <c r="EHK90" s="3"/>
      <c r="EHL90" s="3"/>
      <c r="EHM90" s="3"/>
      <c r="EHN90" s="3"/>
      <c r="EHO90" s="3"/>
      <c r="EHP90" s="3"/>
      <c r="EHQ90" s="3"/>
      <c r="EHR90" s="3"/>
      <c r="EHS90" s="3"/>
      <c r="EHT90" s="3"/>
      <c r="EHU90" s="3"/>
      <c r="EHV90" s="3"/>
      <c r="EHW90" s="3"/>
      <c r="EHX90" s="3"/>
      <c r="EHY90" s="3"/>
      <c r="EHZ90" s="3"/>
      <c r="EIA90" s="3"/>
      <c r="EIB90" s="3"/>
      <c r="EIC90" s="3"/>
      <c r="EID90" s="3"/>
      <c r="EIE90" s="3"/>
      <c r="EIF90" s="3"/>
      <c r="EIG90" s="3"/>
      <c r="EIH90" s="3"/>
      <c r="EII90" s="3"/>
      <c r="EIJ90" s="3"/>
      <c r="EIK90" s="3"/>
      <c r="EIL90" s="3"/>
      <c r="EIM90" s="3"/>
      <c r="EIN90" s="3"/>
      <c r="EIO90" s="3"/>
      <c r="EIP90" s="3"/>
      <c r="EIQ90" s="3"/>
      <c r="EIR90" s="3"/>
      <c r="EIS90" s="3"/>
      <c r="EIT90" s="3"/>
      <c r="EIU90" s="3"/>
      <c r="EIV90" s="3"/>
      <c r="EIW90" s="3"/>
      <c r="EIX90" s="3"/>
      <c r="EIY90" s="3"/>
      <c r="EIZ90" s="3"/>
      <c r="EJA90" s="3"/>
      <c r="EJB90" s="3"/>
      <c r="EJC90" s="3"/>
      <c r="EJD90" s="3"/>
      <c r="EJE90" s="3"/>
      <c r="EJF90" s="3"/>
      <c r="EJG90" s="3"/>
      <c r="EJH90" s="3"/>
      <c r="EJI90" s="3"/>
      <c r="EJJ90" s="3"/>
      <c r="EJK90" s="3"/>
      <c r="EJL90" s="3"/>
      <c r="EJM90" s="3"/>
      <c r="EJN90" s="3"/>
      <c r="EJO90" s="3"/>
      <c r="EJP90" s="3"/>
      <c r="EJQ90" s="3"/>
      <c r="EJR90" s="3"/>
      <c r="EJS90" s="3"/>
      <c r="EJT90" s="3"/>
      <c r="EJU90" s="3"/>
      <c r="EJV90" s="3"/>
      <c r="EJW90" s="3"/>
      <c r="EJX90" s="3"/>
      <c r="EJY90" s="3"/>
      <c r="EJZ90" s="3"/>
      <c r="EKA90" s="3"/>
      <c r="EKB90" s="3"/>
      <c r="EKC90" s="3"/>
      <c r="EKD90" s="3"/>
      <c r="EKE90" s="3"/>
      <c r="EKF90" s="3"/>
      <c r="EKG90" s="3"/>
      <c r="EKH90" s="3"/>
      <c r="EKI90" s="3"/>
      <c r="EKJ90" s="3"/>
      <c r="EKK90" s="3"/>
      <c r="EKL90" s="3"/>
      <c r="EKM90" s="3"/>
      <c r="EKN90" s="3"/>
      <c r="EKO90" s="3"/>
      <c r="EKP90" s="3"/>
      <c r="EKQ90" s="3"/>
      <c r="EKR90" s="3"/>
      <c r="EKS90" s="3"/>
      <c r="EKT90" s="3"/>
      <c r="EKU90" s="3"/>
      <c r="EKV90" s="3"/>
      <c r="EKW90" s="3"/>
      <c r="EKX90" s="3"/>
      <c r="EKY90" s="3"/>
      <c r="EKZ90" s="3"/>
      <c r="ELA90" s="3"/>
      <c r="ELB90" s="3"/>
      <c r="ELC90" s="3"/>
      <c r="ELD90" s="3"/>
      <c r="ELE90" s="3"/>
      <c r="ELF90" s="3"/>
      <c r="ELG90" s="3"/>
      <c r="ELH90" s="3"/>
      <c r="ELI90" s="3"/>
      <c r="ELJ90" s="3"/>
      <c r="ELK90" s="3"/>
      <c r="ELL90" s="3"/>
      <c r="ELM90" s="3"/>
      <c r="ELN90" s="3"/>
      <c r="ELO90" s="3"/>
      <c r="ELP90" s="3"/>
      <c r="ELQ90" s="3"/>
      <c r="ELR90" s="3"/>
      <c r="ELS90" s="3"/>
      <c r="ELT90" s="3"/>
      <c r="ELU90" s="3"/>
      <c r="ELV90" s="3"/>
      <c r="ELW90" s="3"/>
      <c r="ELX90" s="3"/>
      <c r="ELY90" s="3"/>
      <c r="ELZ90" s="3"/>
      <c r="EMA90" s="3"/>
      <c r="EMB90" s="3"/>
      <c r="EMC90" s="3"/>
      <c r="EMD90" s="3"/>
      <c r="EME90" s="3"/>
      <c r="EMF90" s="3"/>
      <c r="EMG90" s="3"/>
      <c r="EMH90" s="3"/>
      <c r="EMI90" s="3"/>
      <c r="EMJ90" s="3"/>
      <c r="EMK90" s="3"/>
      <c r="EML90" s="3"/>
      <c r="EMM90" s="3"/>
      <c r="EMN90" s="3"/>
      <c r="EMO90" s="3"/>
      <c r="EMP90" s="3"/>
      <c r="EMQ90" s="3"/>
      <c r="EMR90" s="3"/>
      <c r="EMS90" s="3"/>
      <c r="EMT90" s="3"/>
      <c r="EMU90" s="3"/>
      <c r="EMV90" s="3"/>
      <c r="EMW90" s="3"/>
      <c r="EMX90" s="3"/>
      <c r="EMY90" s="3"/>
      <c r="EMZ90" s="3"/>
      <c r="ENA90" s="3"/>
      <c r="ENB90" s="3"/>
      <c r="ENC90" s="3"/>
      <c r="END90" s="3"/>
      <c r="ENE90" s="3"/>
      <c r="ENF90" s="3"/>
      <c r="ENG90" s="3"/>
      <c r="ENH90" s="3"/>
      <c r="ENI90" s="3"/>
      <c r="ENJ90" s="3"/>
      <c r="ENK90" s="3"/>
      <c r="ENL90" s="3"/>
      <c r="ENM90" s="3"/>
      <c r="ENN90" s="3"/>
      <c r="ENO90" s="3"/>
      <c r="ENP90" s="3"/>
      <c r="ENQ90" s="3"/>
      <c r="ENR90" s="3"/>
      <c r="ENS90" s="3"/>
      <c r="ENT90" s="3"/>
      <c r="ENU90" s="3"/>
      <c r="ENV90" s="3"/>
      <c r="ENW90" s="3"/>
      <c r="ENX90" s="3"/>
      <c r="ENY90" s="3"/>
      <c r="ENZ90" s="3"/>
      <c r="EOA90" s="3"/>
      <c r="EOB90" s="3"/>
      <c r="EOC90" s="3"/>
      <c r="EOD90" s="3"/>
      <c r="EOE90" s="3"/>
      <c r="EOF90" s="3"/>
      <c r="EOG90" s="3"/>
      <c r="EOH90" s="3"/>
      <c r="EOI90" s="3"/>
      <c r="EOJ90" s="3"/>
      <c r="EOK90" s="3"/>
      <c r="EOL90" s="3"/>
      <c r="EOM90" s="3"/>
      <c r="EON90" s="3"/>
      <c r="EOO90" s="3"/>
      <c r="EOP90" s="3"/>
      <c r="EOQ90" s="3"/>
      <c r="EOR90" s="3"/>
      <c r="EOS90" s="3"/>
      <c r="EOT90" s="3"/>
      <c r="EOU90" s="3"/>
      <c r="EOV90" s="3"/>
      <c r="EOW90" s="3"/>
      <c r="EOX90" s="3"/>
      <c r="EOY90" s="3"/>
      <c r="EOZ90" s="3"/>
      <c r="EPA90" s="3"/>
      <c r="EPB90" s="3"/>
      <c r="EPC90" s="3"/>
      <c r="EPD90" s="3"/>
      <c r="EPE90" s="3"/>
      <c r="EPF90" s="3"/>
      <c r="EPG90" s="3"/>
      <c r="EPH90" s="3"/>
      <c r="EPI90" s="3"/>
      <c r="EPJ90" s="3"/>
      <c r="EPK90" s="3"/>
      <c r="EPL90" s="3"/>
      <c r="EPM90" s="3"/>
      <c r="EPN90" s="3"/>
      <c r="EPO90" s="3"/>
      <c r="EPP90" s="3"/>
      <c r="EPQ90" s="3"/>
      <c r="EPR90" s="3"/>
      <c r="EPS90" s="3"/>
      <c r="EPT90" s="3"/>
      <c r="EPU90" s="3"/>
      <c r="EPV90" s="3"/>
      <c r="EPW90" s="3"/>
      <c r="EPX90" s="3"/>
      <c r="EPY90" s="3"/>
      <c r="EPZ90" s="3"/>
      <c r="EQA90" s="3"/>
      <c r="EQB90" s="3"/>
      <c r="EQC90" s="3"/>
      <c r="EQD90" s="3"/>
      <c r="EQE90" s="3"/>
      <c r="EQF90" s="3"/>
      <c r="EQG90" s="3"/>
      <c r="EQH90" s="3"/>
      <c r="EQI90" s="3"/>
      <c r="EQJ90" s="3"/>
      <c r="EQK90" s="3"/>
      <c r="EQL90" s="3"/>
      <c r="EQM90" s="3"/>
      <c r="EQN90" s="3"/>
      <c r="EQO90" s="3"/>
      <c r="EQP90" s="3"/>
      <c r="EQQ90" s="3"/>
      <c r="EQR90" s="3"/>
      <c r="EQS90" s="3"/>
      <c r="EQT90" s="3"/>
      <c r="EQU90" s="3"/>
      <c r="EQV90" s="3"/>
      <c r="EQW90" s="3"/>
      <c r="EQX90" s="3"/>
      <c r="EQY90" s="3"/>
      <c r="EQZ90" s="3"/>
      <c r="ERA90" s="3"/>
      <c r="ERB90" s="3"/>
      <c r="ERC90" s="3"/>
      <c r="ERD90" s="3"/>
      <c r="ERE90" s="3"/>
      <c r="ERF90" s="3"/>
      <c r="ERG90" s="3"/>
      <c r="ERH90" s="3"/>
      <c r="ERI90" s="3"/>
      <c r="ERJ90" s="3"/>
      <c r="ERK90" s="3"/>
      <c r="ERL90" s="3"/>
      <c r="ERM90" s="3"/>
      <c r="ERN90" s="3"/>
      <c r="ERO90" s="3"/>
      <c r="ERP90" s="3"/>
      <c r="ERQ90" s="3"/>
      <c r="ERR90" s="3"/>
      <c r="ERS90" s="3"/>
      <c r="ERT90" s="3"/>
      <c r="ERU90" s="3"/>
      <c r="ERV90" s="3"/>
      <c r="ERW90" s="3"/>
      <c r="ERX90" s="3"/>
      <c r="ERY90" s="3"/>
      <c r="ERZ90" s="3"/>
      <c r="ESA90" s="3"/>
      <c r="ESB90" s="3"/>
      <c r="ESC90" s="3"/>
      <c r="ESD90" s="3"/>
      <c r="ESE90" s="3"/>
      <c r="ESF90" s="3"/>
      <c r="ESG90" s="3"/>
      <c r="ESH90" s="3"/>
      <c r="ESI90" s="3"/>
      <c r="ESJ90" s="3"/>
      <c r="ESK90" s="3"/>
      <c r="ESL90" s="3"/>
      <c r="ESM90" s="3"/>
      <c r="ESN90" s="3"/>
      <c r="ESO90" s="3"/>
      <c r="ESP90" s="3"/>
      <c r="ESQ90" s="3"/>
      <c r="ESR90" s="3"/>
      <c r="ESS90" s="3"/>
      <c r="EST90" s="3"/>
      <c r="ESU90" s="3"/>
      <c r="ESV90" s="3"/>
      <c r="ESW90" s="3"/>
      <c r="ESX90" s="3"/>
      <c r="ESY90" s="3"/>
      <c r="ESZ90" s="3"/>
      <c r="ETA90" s="3"/>
      <c r="ETB90" s="3"/>
      <c r="ETC90" s="3"/>
      <c r="ETD90" s="3"/>
      <c r="ETE90" s="3"/>
      <c r="ETF90" s="3"/>
      <c r="ETG90" s="3"/>
      <c r="ETH90" s="3"/>
      <c r="ETI90" s="3"/>
      <c r="ETJ90" s="3"/>
      <c r="ETK90" s="3"/>
      <c r="ETL90" s="3"/>
      <c r="ETM90" s="3"/>
      <c r="ETN90" s="3"/>
      <c r="ETO90" s="3"/>
      <c r="ETP90" s="3"/>
      <c r="ETQ90" s="3"/>
      <c r="ETR90" s="3"/>
      <c r="ETS90" s="3"/>
      <c r="ETT90" s="3"/>
      <c r="ETU90" s="3"/>
      <c r="ETV90" s="3"/>
      <c r="ETW90" s="3"/>
      <c r="ETX90" s="3"/>
      <c r="ETY90" s="3"/>
      <c r="ETZ90" s="3"/>
      <c r="EUA90" s="3"/>
      <c r="EUB90" s="3"/>
      <c r="EUC90" s="3"/>
      <c r="EUD90" s="3"/>
      <c r="EUE90" s="3"/>
      <c r="EUF90" s="3"/>
      <c r="EUG90" s="3"/>
      <c r="EUH90" s="3"/>
      <c r="EUI90" s="3"/>
      <c r="EUJ90" s="3"/>
      <c r="EUK90" s="3"/>
      <c r="EUL90" s="3"/>
      <c r="EUM90" s="3"/>
      <c r="EUN90" s="3"/>
      <c r="EUO90" s="3"/>
      <c r="EUP90" s="3"/>
      <c r="EUQ90" s="3"/>
      <c r="EUR90" s="3"/>
      <c r="EUS90" s="3"/>
      <c r="EUT90" s="3"/>
      <c r="EUU90" s="3"/>
      <c r="EUV90" s="3"/>
      <c r="EUW90" s="3"/>
      <c r="EUX90" s="3"/>
      <c r="EUY90" s="3"/>
      <c r="EUZ90" s="3"/>
      <c r="EVA90" s="3"/>
      <c r="EVB90" s="3"/>
      <c r="EVC90" s="3"/>
      <c r="EVD90" s="3"/>
      <c r="EVE90" s="3"/>
      <c r="EVF90" s="3"/>
      <c r="EVG90" s="3"/>
      <c r="EVH90" s="3"/>
      <c r="EVI90" s="3"/>
      <c r="EVJ90" s="3"/>
      <c r="EVK90" s="3"/>
      <c r="EVL90" s="3"/>
      <c r="EVM90" s="3"/>
      <c r="EVN90" s="3"/>
      <c r="EVO90" s="3"/>
      <c r="EVP90" s="3"/>
      <c r="EVQ90" s="3"/>
      <c r="EVR90" s="3"/>
      <c r="EVS90" s="3"/>
      <c r="EVT90" s="3"/>
      <c r="EVU90" s="3"/>
      <c r="EVV90" s="3"/>
      <c r="EVW90" s="3"/>
      <c r="EVX90" s="3"/>
      <c r="EVY90" s="3"/>
      <c r="EVZ90" s="3"/>
      <c r="EWA90" s="3"/>
      <c r="EWB90" s="3"/>
      <c r="EWC90" s="3"/>
      <c r="EWD90" s="3"/>
      <c r="EWE90" s="3"/>
      <c r="EWF90" s="3"/>
      <c r="EWG90" s="3"/>
      <c r="EWH90" s="3"/>
      <c r="EWI90" s="3"/>
      <c r="EWJ90" s="3"/>
      <c r="EWK90" s="3"/>
      <c r="EWL90" s="3"/>
      <c r="EWM90" s="3"/>
      <c r="EWN90" s="3"/>
      <c r="EWO90" s="3"/>
      <c r="EWP90" s="3"/>
      <c r="EWQ90" s="3"/>
      <c r="EWR90" s="3"/>
      <c r="EWS90" s="3"/>
      <c r="EWT90" s="3"/>
      <c r="EWU90" s="3"/>
      <c r="EWV90" s="3"/>
      <c r="EWW90" s="3"/>
      <c r="EWX90" s="3"/>
      <c r="EWY90" s="3"/>
      <c r="EWZ90" s="3"/>
      <c r="EXA90" s="3"/>
      <c r="EXB90" s="3"/>
      <c r="EXC90" s="3"/>
      <c r="EXD90" s="3"/>
      <c r="EXE90" s="3"/>
      <c r="EXF90" s="3"/>
      <c r="EXG90" s="3"/>
      <c r="EXH90" s="3"/>
      <c r="EXI90" s="3"/>
      <c r="EXJ90" s="3"/>
      <c r="EXK90" s="3"/>
      <c r="EXL90" s="3"/>
      <c r="EXM90" s="3"/>
      <c r="EXN90" s="3"/>
      <c r="EXO90" s="3"/>
      <c r="EXP90" s="3"/>
      <c r="EXQ90" s="3"/>
      <c r="EXR90" s="3"/>
      <c r="EXS90" s="3"/>
      <c r="EXT90" s="3"/>
      <c r="EXU90" s="3"/>
      <c r="EXV90" s="3"/>
      <c r="EXW90" s="3"/>
      <c r="EXX90" s="3"/>
      <c r="EXY90" s="3"/>
      <c r="EXZ90" s="3"/>
      <c r="EYA90" s="3"/>
      <c r="EYB90" s="3"/>
      <c r="EYC90" s="3"/>
      <c r="EYD90" s="3"/>
      <c r="EYE90" s="3"/>
      <c r="EYF90" s="3"/>
      <c r="EYG90" s="3"/>
      <c r="EYH90" s="3"/>
      <c r="EYI90" s="3"/>
      <c r="EYJ90" s="3"/>
      <c r="EYK90" s="3"/>
      <c r="EYL90" s="3"/>
      <c r="EYM90" s="3"/>
      <c r="EYN90" s="3"/>
      <c r="EYO90" s="3"/>
      <c r="EYP90" s="3"/>
      <c r="EYQ90" s="3"/>
      <c r="EYR90" s="3"/>
      <c r="EYS90" s="3"/>
      <c r="EYT90" s="3"/>
      <c r="EYU90" s="3"/>
      <c r="EYV90" s="3"/>
      <c r="EYW90" s="3"/>
      <c r="EYX90" s="3"/>
      <c r="EYY90" s="3"/>
      <c r="EYZ90" s="3"/>
      <c r="EZA90" s="3"/>
      <c r="EZB90" s="3"/>
      <c r="EZC90" s="3"/>
      <c r="EZD90" s="3"/>
      <c r="EZE90" s="3"/>
      <c r="EZF90" s="3"/>
      <c r="EZG90" s="3"/>
      <c r="EZH90" s="3"/>
      <c r="EZI90" s="3"/>
      <c r="EZJ90" s="3"/>
      <c r="EZK90" s="3"/>
      <c r="EZL90" s="3"/>
      <c r="EZM90" s="3"/>
      <c r="EZN90" s="3"/>
      <c r="EZO90" s="3"/>
      <c r="EZP90" s="3"/>
      <c r="EZQ90" s="3"/>
      <c r="EZR90" s="3"/>
      <c r="EZS90" s="3"/>
      <c r="EZT90" s="3"/>
      <c r="EZU90" s="3"/>
      <c r="EZV90" s="3"/>
      <c r="EZW90" s="3"/>
      <c r="EZX90" s="3"/>
      <c r="EZY90" s="3"/>
      <c r="EZZ90" s="3"/>
      <c r="FAA90" s="3"/>
      <c r="FAB90" s="3"/>
      <c r="FAC90" s="3"/>
      <c r="FAD90" s="3"/>
      <c r="FAE90" s="3"/>
      <c r="FAF90" s="3"/>
      <c r="FAG90" s="3"/>
      <c r="FAH90" s="3"/>
      <c r="FAI90" s="3"/>
      <c r="FAJ90" s="3"/>
      <c r="FAK90" s="3"/>
      <c r="FAL90" s="3"/>
      <c r="FAM90" s="3"/>
      <c r="FAN90" s="3"/>
      <c r="FAO90" s="3"/>
      <c r="FAP90" s="3"/>
      <c r="FAQ90" s="3"/>
      <c r="FAR90" s="3"/>
      <c r="FAS90" s="3"/>
      <c r="FAT90" s="3"/>
      <c r="FAU90" s="3"/>
      <c r="FAV90" s="3"/>
      <c r="FAW90" s="3"/>
      <c r="FAX90" s="3"/>
      <c r="FAY90" s="3"/>
      <c r="FAZ90" s="3"/>
      <c r="FBA90" s="3"/>
      <c r="FBB90" s="3"/>
      <c r="FBC90" s="3"/>
      <c r="FBD90" s="3"/>
      <c r="FBE90" s="3"/>
      <c r="FBF90" s="3"/>
      <c r="FBG90" s="3"/>
      <c r="FBH90" s="3"/>
      <c r="FBI90" s="3"/>
      <c r="FBJ90" s="3"/>
      <c r="FBK90" s="3"/>
      <c r="FBL90" s="3"/>
      <c r="FBM90" s="3"/>
      <c r="FBN90" s="3"/>
      <c r="FBO90" s="3"/>
      <c r="FBP90" s="3"/>
      <c r="FBQ90" s="3"/>
      <c r="FBR90" s="3"/>
      <c r="FBS90" s="3"/>
      <c r="FBT90" s="3"/>
      <c r="FBU90" s="3"/>
      <c r="FBV90" s="3"/>
      <c r="FBW90" s="3"/>
      <c r="FBX90" s="3"/>
      <c r="FBY90" s="3"/>
      <c r="FBZ90" s="3"/>
      <c r="FCA90" s="3"/>
      <c r="FCB90" s="3"/>
      <c r="FCC90" s="3"/>
      <c r="FCD90" s="3"/>
      <c r="FCE90" s="3"/>
      <c r="FCF90" s="3"/>
      <c r="FCG90" s="3"/>
      <c r="FCH90" s="3"/>
      <c r="FCI90" s="3"/>
      <c r="FCJ90" s="3"/>
      <c r="FCK90" s="3"/>
      <c r="FCL90" s="3"/>
      <c r="FCM90" s="3"/>
      <c r="FCN90" s="3"/>
      <c r="FCO90" s="3"/>
      <c r="FCP90" s="3"/>
      <c r="FCQ90" s="3"/>
      <c r="FCR90" s="3"/>
      <c r="FCS90" s="3"/>
      <c r="FCT90" s="3"/>
      <c r="FCU90" s="3"/>
      <c r="FCV90" s="3"/>
      <c r="FCW90" s="3"/>
      <c r="FCX90" s="3"/>
      <c r="FCY90" s="3"/>
      <c r="FCZ90" s="3"/>
      <c r="FDA90" s="3"/>
      <c r="FDB90" s="3"/>
      <c r="FDC90" s="3"/>
      <c r="FDD90" s="3"/>
      <c r="FDE90" s="3"/>
      <c r="FDF90" s="3"/>
      <c r="FDG90" s="3"/>
      <c r="FDH90" s="3"/>
      <c r="FDI90" s="3"/>
      <c r="FDJ90" s="3"/>
      <c r="FDK90" s="3"/>
      <c r="FDL90" s="3"/>
      <c r="FDM90" s="3"/>
      <c r="FDN90" s="3"/>
      <c r="FDO90" s="3"/>
      <c r="FDP90" s="3"/>
      <c r="FDQ90" s="3"/>
      <c r="FDR90" s="3"/>
      <c r="FDS90" s="3"/>
      <c r="FDT90" s="3"/>
      <c r="FDU90" s="3"/>
      <c r="FDV90" s="3"/>
      <c r="FDW90" s="3"/>
      <c r="FDX90" s="3"/>
      <c r="FDY90" s="3"/>
      <c r="FDZ90" s="3"/>
      <c r="FEA90" s="3"/>
      <c r="FEB90" s="3"/>
      <c r="FEC90" s="3"/>
      <c r="FED90" s="3"/>
      <c r="FEE90" s="3"/>
      <c r="FEF90" s="3"/>
      <c r="FEG90" s="3"/>
      <c r="FEH90" s="3"/>
      <c r="FEI90" s="3"/>
      <c r="FEJ90" s="3"/>
      <c r="FEK90" s="3"/>
      <c r="FEL90" s="3"/>
      <c r="FEM90" s="3"/>
      <c r="FEN90" s="3"/>
      <c r="FEO90" s="3"/>
      <c r="FEP90" s="3"/>
      <c r="FEQ90" s="3"/>
      <c r="FER90" s="3"/>
      <c r="FES90" s="3"/>
      <c r="FET90" s="3"/>
      <c r="FEU90" s="3"/>
      <c r="FEV90" s="3"/>
      <c r="FEW90" s="3"/>
      <c r="FEX90" s="3"/>
      <c r="FEY90" s="3"/>
      <c r="FEZ90" s="3"/>
      <c r="FFA90" s="3"/>
      <c r="FFB90" s="3"/>
      <c r="FFC90" s="3"/>
      <c r="FFD90" s="3"/>
      <c r="FFE90" s="3"/>
      <c r="FFF90" s="3"/>
      <c r="FFG90" s="3"/>
      <c r="FFH90" s="3"/>
      <c r="FFI90" s="3"/>
      <c r="FFJ90" s="3"/>
      <c r="FFK90" s="3"/>
      <c r="FFL90" s="3"/>
      <c r="FFM90" s="3"/>
      <c r="FFN90" s="3"/>
      <c r="FFO90" s="3"/>
      <c r="FFP90" s="3"/>
      <c r="FFQ90" s="3"/>
      <c r="FFR90" s="3"/>
      <c r="FFS90" s="3"/>
      <c r="FFT90" s="3"/>
      <c r="FFU90" s="3"/>
      <c r="FFV90" s="3"/>
      <c r="FFW90" s="3"/>
      <c r="FFX90" s="3"/>
      <c r="FFY90" s="3"/>
      <c r="FFZ90" s="3"/>
      <c r="FGA90" s="3"/>
      <c r="FGB90" s="3"/>
      <c r="FGC90" s="3"/>
      <c r="FGD90" s="3"/>
      <c r="FGE90" s="3"/>
      <c r="FGF90" s="3"/>
      <c r="FGG90" s="3"/>
      <c r="FGH90" s="3"/>
      <c r="FGI90" s="3"/>
      <c r="FGJ90" s="3"/>
      <c r="FGK90" s="3"/>
      <c r="FGL90" s="3"/>
      <c r="FGM90" s="3"/>
      <c r="FGN90" s="3"/>
      <c r="FGO90" s="3"/>
      <c r="FGP90" s="3"/>
      <c r="FGQ90" s="3"/>
      <c r="FGR90" s="3"/>
      <c r="FGS90" s="3"/>
      <c r="FGT90" s="3"/>
      <c r="FGU90" s="3"/>
      <c r="FGV90" s="3"/>
      <c r="FGW90" s="3"/>
      <c r="FGX90" s="3"/>
      <c r="FGY90" s="3"/>
      <c r="FGZ90" s="3"/>
      <c r="FHA90" s="3"/>
      <c r="FHB90" s="3"/>
      <c r="FHC90" s="3"/>
      <c r="FHD90" s="3"/>
      <c r="FHE90" s="3"/>
      <c r="FHF90" s="3"/>
      <c r="FHG90" s="3"/>
      <c r="FHH90" s="3"/>
      <c r="FHI90" s="3"/>
      <c r="FHJ90" s="3"/>
      <c r="FHK90" s="3"/>
      <c r="FHL90" s="3"/>
      <c r="FHM90" s="3"/>
      <c r="FHN90" s="3"/>
      <c r="FHO90" s="3"/>
      <c r="FHP90" s="3"/>
      <c r="FHQ90" s="3"/>
      <c r="FHR90" s="3"/>
      <c r="FHS90" s="3"/>
      <c r="FHT90" s="3"/>
      <c r="FHU90" s="3"/>
      <c r="FHV90" s="3"/>
      <c r="FHW90" s="3"/>
      <c r="FHX90" s="3"/>
      <c r="FHY90" s="3"/>
      <c r="FHZ90" s="3"/>
      <c r="FIA90" s="3"/>
      <c r="FIB90" s="3"/>
      <c r="FIC90" s="3"/>
      <c r="FID90" s="3"/>
      <c r="FIE90" s="3"/>
      <c r="FIF90" s="3"/>
      <c r="FIG90" s="3"/>
      <c r="FIH90" s="3"/>
      <c r="FII90" s="3"/>
      <c r="FIJ90" s="3"/>
      <c r="FIK90" s="3"/>
      <c r="FIL90" s="3"/>
      <c r="FIM90" s="3"/>
      <c r="FIN90" s="3"/>
      <c r="FIO90" s="3"/>
      <c r="FIP90" s="3"/>
      <c r="FIQ90" s="3"/>
      <c r="FIR90" s="3"/>
      <c r="FIS90" s="3"/>
      <c r="FIT90" s="3"/>
      <c r="FIU90" s="3"/>
      <c r="FIV90" s="3"/>
      <c r="FIW90" s="3"/>
      <c r="FIX90" s="3"/>
      <c r="FIY90" s="3"/>
      <c r="FIZ90" s="3"/>
      <c r="FJA90" s="3"/>
      <c r="FJB90" s="3"/>
      <c r="FJC90" s="3"/>
      <c r="FJD90" s="3"/>
      <c r="FJE90" s="3"/>
      <c r="FJF90" s="3"/>
      <c r="FJG90" s="3"/>
      <c r="FJH90" s="3"/>
      <c r="FJI90" s="3"/>
      <c r="FJJ90" s="3"/>
      <c r="FJK90" s="3"/>
      <c r="FJL90" s="3"/>
      <c r="FJM90" s="3"/>
      <c r="FJN90" s="3"/>
      <c r="FJO90" s="3"/>
      <c r="FJP90" s="3"/>
      <c r="FJQ90" s="3"/>
      <c r="FJR90" s="3"/>
      <c r="FJS90" s="3"/>
      <c r="FJT90" s="3"/>
      <c r="FJU90" s="3"/>
      <c r="FJV90" s="3"/>
      <c r="FJW90" s="3"/>
      <c r="FJX90" s="3"/>
      <c r="FJY90" s="3"/>
      <c r="FJZ90" s="3"/>
      <c r="FKA90" s="3"/>
      <c r="FKB90" s="3"/>
      <c r="FKC90" s="3"/>
      <c r="FKD90" s="3"/>
      <c r="FKE90" s="3"/>
      <c r="FKF90" s="3"/>
      <c r="FKG90" s="3"/>
      <c r="FKH90" s="3"/>
      <c r="FKI90" s="3"/>
      <c r="FKJ90" s="3"/>
      <c r="FKK90" s="3"/>
      <c r="FKL90" s="3"/>
      <c r="FKM90" s="3"/>
      <c r="FKN90" s="3"/>
      <c r="FKO90" s="3"/>
      <c r="FKP90" s="3"/>
      <c r="FKQ90" s="3"/>
      <c r="FKR90" s="3"/>
      <c r="FKS90" s="3"/>
      <c r="FKT90" s="3"/>
      <c r="FKU90" s="3"/>
      <c r="FKV90" s="3"/>
      <c r="FKW90" s="3"/>
      <c r="FKX90" s="3"/>
      <c r="FKY90" s="3"/>
      <c r="FKZ90" s="3"/>
      <c r="FLA90" s="3"/>
      <c r="FLB90" s="3"/>
      <c r="FLC90" s="3"/>
      <c r="FLD90" s="3"/>
      <c r="FLE90" s="3"/>
      <c r="FLF90" s="3"/>
      <c r="FLG90" s="3"/>
      <c r="FLH90" s="3"/>
      <c r="FLI90" s="3"/>
      <c r="FLJ90" s="3"/>
      <c r="FLK90" s="3"/>
      <c r="FLL90" s="3"/>
      <c r="FLM90" s="3"/>
      <c r="FLN90" s="3"/>
      <c r="FLO90" s="3"/>
      <c r="FLP90" s="3"/>
      <c r="FLQ90" s="3"/>
      <c r="FLR90" s="3"/>
      <c r="FLS90" s="3"/>
      <c r="FLT90" s="3"/>
      <c r="FLU90" s="3"/>
      <c r="FLV90" s="3"/>
      <c r="FLW90" s="3"/>
      <c r="FLX90" s="3"/>
      <c r="FLY90" s="3"/>
      <c r="FLZ90" s="3"/>
      <c r="FMA90" s="3"/>
      <c r="FMB90" s="3"/>
      <c r="FMC90" s="3"/>
      <c r="FMD90" s="3"/>
      <c r="FME90" s="3"/>
      <c r="FMF90" s="3"/>
      <c r="FMG90" s="3"/>
      <c r="FMH90" s="3"/>
      <c r="FMI90" s="3"/>
      <c r="FMJ90" s="3"/>
      <c r="FMK90" s="3"/>
      <c r="FML90" s="3"/>
      <c r="FMM90" s="3"/>
      <c r="FMN90" s="3"/>
      <c r="FMO90" s="3"/>
      <c r="FMP90" s="3"/>
      <c r="FMQ90" s="3"/>
      <c r="FMR90" s="3"/>
      <c r="FMS90" s="3"/>
      <c r="FMT90" s="3"/>
      <c r="FMU90" s="3"/>
      <c r="FMV90" s="3"/>
      <c r="FMW90" s="3"/>
      <c r="FMX90" s="3"/>
      <c r="FMY90" s="3"/>
      <c r="FMZ90" s="3"/>
      <c r="FNA90" s="3"/>
      <c r="FNB90" s="3"/>
      <c r="FNC90" s="3"/>
      <c r="FND90" s="3"/>
      <c r="FNE90" s="3"/>
      <c r="FNF90" s="3"/>
      <c r="FNG90" s="3"/>
      <c r="FNH90" s="3"/>
      <c r="FNI90" s="3"/>
      <c r="FNJ90" s="3"/>
      <c r="FNK90" s="3"/>
      <c r="FNL90" s="3"/>
      <c r="FNM90" s="3"/>
      <c r="FNN90" s="3"/>
      <c r="FNO90" s="3"/>
      <c r="FNP90" s="3"/>
      <c r="FNQ90" s="3"/>
      <c r="FNR90" s="3"/>
      <c r="FNS90" s="3"/>
      <c r="FNT90" s="3"/>
      <c r="FNU90" s="3"/>
      <c r="FNV90" s="3"/>
      <c r="FNW90" s="3"/>
      <c r="FNX90" s="3"/>
      <c r="FNY90" s="3"/>
      <c r="FNZ90" s="3"/>
      <c r="FOA90" s="3"/>
      <c r="FOB90" s="3"/>
      <c r="FOC90" s="3"/>
      <c r="FOD90" s="3"/>
      <c r="FOE90" s="3"/>
      <c r="FOF90" s="3"/>
      <c r="FOG90" s="3"/>
      <c r="FOH90" s="3"/>
      <c r="FOI90" s="3"/>
      <c r="FOJ90" s="3"/>
      <c r="FOK90" s="3"/>
      <c r="FOL90" s="3"/>
      <c r="FOM90" s="3"/>
      <c r="FON90" s="3"/>
      <c r="FOO90" s="3"/>
      <c r="FOP90" s="3"/>
      <c r="FOQ90" s="3"/>
      <c r="FOR90" s="3"/>
      <c r="FOS90" s="3"/>
      <c r="FOT90" s="3"/>
      <c r="FOU90" s="3"/>
      <c r="FOV90" s="3"/>
      <c r="FOW90" s="3"/>
      <c r="FOX90" s="3"/>
      <c r="FOY90" s="3"/>
      <c r="FOZ90" s="3"/>
      <c r="FPA90" s="3"/>
      <c r="FPB90" s="3"/>
      <c r="FPC90" s="3"/>
      <c r="FPD90" s="3"/>
      <c r="FPE90" s="3"/>
      <c r="FPF90" s="3"/>
      <c r="FPG90" s="3"/>
      <c r="FPH90" s="3"/>
      <c r="FPI90" s="3"/>
      <c r="FPJ90" s="3"/>
      <c r="FPK90" s="3"/>
      <c r="FPL90" s="3"/>
      <c r="FPM90" s="3"/>
      <c r="FPN90" s="3"/>
      <c r="FPO90" s="3"/>
      <c r="FPP90" s="3"/>
      <c r="FPQ90" s="3"/>
      <c r="FPR90" s="3"/>
      <c r="FPS90" s="3"/>
      <c r="FPT90" s="3"/>
      <c r="FPU90" s="3"/>
      <c r="FPV90" s="3"/>
      <c r="FPW90" s="3"/>
      <c r="FPX90" s="3"/>
      <c r="FPY90" s="3"/>
      <c r="FPZ90" s="3"/>
      <c r="FQA90" s="3"/>
      <c r="FQB90" s="3"/>
      <c r="FQC90" s="3"/>
      <c r="FQD90" s="3"/>
      <c r="FQE90" s="3"/>
      <c r="FQF90" s="3"/>
      <c r="FQG90" s="3"/>
      <c r="FQH90" s="3"/>
      <c r="FQI90" s="3"/>
      <c r="FQJ90" s="3"/>
      <c r="FQK90" s="3"/>
      <c r="FQL90" s="3"/>
      <c r="FQM90" s="3"/>
      <c r="FQN90" s="3"/>
      <c r="FQO90" s="3"/>
      <c r="FQP90" s="3"/>
      <c r="FQQ90" s="3"/>
      <c r="FQR90" s="3"/>
      <c r="FQS90" s="3"/>
      <c r="FQT90" s="3"/>
      <c r="FQU90" s="3"/>
      <c r="FQV90" s="3"/>
      <c r="FQW90" s="3"/>
      <c r="FQX90" s="3"/>
      <c r="FQY90" s="3"/>
      <c r="FQZ90" s="3"/>
      <c r="FRA90" s="3"/>
      <c r="FRB90" s="3"/>
      <c r="FRC90" s="3"/>
      <c r="FRD90" s="3"/>
      <c r="FRE90" s="3"/>
      <c r="FRF90" s="3"/>
      <c r="FRG90" s="3"/>
      <c r="FRH90" s="3"/>
      <c r="FRI90" s="3"/>
      <c r="FRJ90" s="3"/>
      <c r="FRK90" s="3"/>
      <c r="FRL90" s="3"/>
      <c r="FRM90" s="3"/>
      <c r="FRN90" s="3"/>
      <c r="FRO90" s="3"/>
      <c r="FRP90" s="3"/>
      <c r="FRQ90" s="3"/>
      <c r="FRR90" s="3"/>
      <c r="FRS90" s="3"/>
      <c r="FRT90" s="3"/>
      <c r="FRU90" s="3"/>
      <c r="FRV90" s="3"/>
      <c r="FRW90" s="3"/>
      <c r="FRX90" s="3"/>
      <c r="FRY90" s="3"/>
      <c r="FRZ90" s="3"/>
      <c r="FSA90" s="3"/>
      <c r="FSB90" s="3"/>
      <c r="FSC90" s="3"/>
      <c r="FSD90" s="3"/>
      <c r="FSE90" s="3"/>
      <c r="FSF90" s="3"/>
      <c r="FSG90" s="3"/>
      <c r="FSH90" s="3"/>
      <c r="FSI90" s="3"/>
      <c r="FSJ90" s="3"/>
      <c r="FSK90" s="3"/>
      <c r="FSL90" s="3"/>
      <c r="FSM90" s="3"/>
      <c r="FSN90" s="3"/>
      <c r="FSO90" s="3"/>
      <c r="FSP90" s="3"/>
      <c r="FSQ90" s="3"/>
      <c r="FSR90" s="3"/>
      <c r="FSS90" s="3"/>
      <c r="FST90" s="3"/>
      <c r="FSU90" s="3"/>
      <c r="FSV90" s="3"/>
      <c r="FSW90" s="3"/>
      <c r="FSX90" s="3"/>
      <c r="FSY90" s="3"/>
      <c r="FSZ90" s="3"/>
      <c r="FTA90" s="3"/>
      <c r="FTB90" s="3"/>
      <c r="FTC90" s="3"/>
      <c r="FTD90" s="3"/>
      <c r="FTE90" s="3"/>
      <c r="FTF90" s="3"/>
      <c r="FTG90" s="3"/>
      <c r="FTH90" s="3"/>
      <c r="FTI90" s="3"/>
      <c r="FTJ90" s="3"/>
      <c r="FTK90" s="3"/>
      <c r="FTL90" s="3"/>
      <c r="FTM90" s="3"/>
      <c r="FTN90" s="3"/>
      <c r="FTO90" s="3"/>
      <c r="FTP90" s="3"/>
      <c r="FTQ90" s="3"/>
      <c r="FTR90" s="3"/>
      <c r="FTS90" s="3"/>
      <c r="FTT90" s="3"/>
      <c r="FTU90" s="3"/>
      <c r="FTV90" s="3"/>
      <c r="FTW90" s="3"/>
      <c r="FTX90" s="3"/>
      <c r="FTY90" s="3"/>
      <c r="FTZ90" s="3"/>
      <c r="FUA90" s="3"/>
      <c r="FUB90" s="3"/>
      <c r="FUC90" s="3"/>
      <c r="FUD90" s="3"/>
      <c r="FUE90" s="3"/>
      <c r="FUF90" s="3"/>
      <c r="FUG90" s="3"/>
      <c r="FUH90" s="3"/>
      <c r="FUI90" s="3"/>
      <c r="FUJ90" s="3"/>
      <c r="FUK90" s="3"/>
      <c r="FUL90" s="3"/>
      <c r="FUM90" s="3"/>
      <c r="FUN90" s="3"/>
      <c r="FUO90" s="3"/>
      <c r="FUP90" s="3"/>
      <c r="FUQ90" s="3"/>
      <c r="FUR90" s="3"/>
      <c r="FUS90" s="3"/>
      <c r="FUT90" s="3"/>
      <c r="FUU90" s="3"/>
      <c r="FUV90" s="3"/>
      <c r="FUW90" s="3"/>
      <c r="FUX90" s="3"/>
      <c r="FUY90" s="3"/>
      <c r="FUZ90" s="3"/>
      <c r="FVA90" s="3"/>
      <c r="FVB90" s="3"/>
      <c r="FVC90" s="3"/>
      <c r="FVD90" s="3"/>
      <c r="FVE90" s="3"/>
      <c r="FVF90" s="3"/>
      <c r="FVG90" s="3"/>
      <c r="FVH90" s="3"/>
      <c r="FVI90" s="3"/>
      <c r="FVJ90" s="3"/>
      <c r="FVK90" s="3"/>
      <c r="FVL90" s="3"/>
      <c r="FVM90" s="3"/>
      <c r="FVN90" s="3"/>
      <c r="FVO90" s="3"/>
      <c r="FVP90" s="3"/>
      <c r="FVQ90" s="3"/>
      <c r="FVR90" s="3"/>
      <c r="FVS90" s="3"/>
      <c r="FVT90" s="3"/>
      <c r="FVU90" s="3"/>
      <c r="FVV90" s="3"/>
      <c r="FVW90" s="3"/>
      <c r="FVX90" s="3"/>
      <c r="FVY90" s="3"/>
      <c r="FVZ90" s="3"/>
      <c r="FWA90" s="3"/>
      <c r="FWB90" s="3"/>
      <c r="FWC90" s="3"/>
      <c r="FWD90" s="3"/>
      <c r="FWE90" s="3"/>
      <c r="FWF90" s="3"/>
      <c r="FWG90" s="3"/>
      <c r="FWH90" s="3"/>
      <c r="FWI90" s="3"/>
      <c r="FWJ90" s="3"/>
      <c r="FWK90" s="3"/>
      <c r="FWL90" s="3"/>
      <c r="FWM90" s="3"/>
      <c r="FWN90" s="3"/>
      <c r="FWO90" s="3"/>
      <c r="FWP90" s="3"/>
      <c r="FWQ90" s="3"/>
      <c r="FWR90" s="3"/>
      <c r="FWS90" s="3"/>
      <c r="FWT90" s="3"/>
      <c r="FWU90" s="3"/>
      <c r="FWV90" s="3"/>
      <c r="FWW90" s="3"/>
      <c r="FWX90" s="3"/>
      <c r="FWY90" s="3"/>
      <c r="FWZ90" s="3"/>
      <c r="FXA90" s="3"/>
      <c r="FXB90" s="3"/>
      <c r="FXC90" s="3"/>
      <c r="FXD90" s="3"/>
      <c r="FXE90" s="3"/>
      <c r="FXF90" s="3"/>
      <c r="FXG90" s="3"/>
      <c r="FXH90" s="3"/>
      <c r="FXI90" s="3"/>
      <c r="FXJ90" s="3"/>
      <c r="FXK90" s="3"/>
      <c r="FXL90" s="3"/>
      <c r="FXM90" s="3"/>
      <c r="FXN90" s="3"/>
      <c r="FXO90" s="3"/>
      <c r="FXP90" s="3"/>
      <c r="FXQ90" s="3"/>
      <c r="FXR90" s="3"/>
      <c r="FXS90" s="3"/>
      <c r="FXT90" s="3"/>
      <c r="FXU90" s="3"/>
      <c r="FXV90" s="3"/>
      <c r="FXW90" s="3"/>
      <c r="FXX90" s="3"/>
      <c r="FXY90" s="3"/>
      <c r="FXZ90" s="3"/>
      <c r="FYA90" s="3"/>
      <c r="FYB90" s="3"/>
      <c r="FYC90" s="3"/>
      <c r="FYD90" s="3"/>
      <c r="FYE90" s="3"/>
      <c r="FYF90" s="3"/>
      <c r="FYG90" s="3"/>
      <c r="FYH90" s="3"/>
      <c r="FYI90" s="3"/>
      <c r="FYJ90" s="3"/>
      <c r="FYK90" s="3"/>
      <c r="FYL90" s="3"/>
      <c r="FYM90" s="3"/>
      <c r="FYN90" s="3"/>
      <c r="FYO90" s="3"/>
      <c r="FYP90" s="3"/>
      <c r="FYQ90" s="3"/>
      <c r="FYR90" s="3"/>
      <c r="FYS90" s="3"/>
      <c r="FYT90" s="3"/>
      <c r="FYU90" s="3"/>
      <c r="FYV90" s="3"/>
      <c r="FYW90" s="3"/>
      <c r="FYX90" s="3"/>
      <c r="FYY90" s="3"/>
      <c r="FYZ90" s="3"/>
      <c r="FZA90" s="3"/>
      <c r="FZB90" s="3"/>
      <c r="FZC90" s="3"/>
      <c r="FZD90" s="3"/>
      <c r="FZE90" s="3"/>
      <c r="FZF90" s="3"/>
      <c r="FZG90" s="3"/>
      <c r="FZH90" s="3"/>
      <c r="FZI90" s="3"/>
      <c r="FZJ90" s="3"/>
      <c r="FZK90" s="3"/>
      <c r="FZL90" s="3"/>
      <c r="FZM90" s="3"/>
      <c r="FZN90" s="3"/>
      <c r="FZO90" s="3"/>
      <c r="FZP90" s="3"/>
      <c r="FZQ90" s="3"/>
      <c r="FZR90" s="3"/>
      <c r="FZS90" s="3"/>
      <c r="FZT90" s="3"/>
      <c r="FZU90" s="3"/>
      <c r="FZV90" s="3"/>
      <c r="FZW90" s="3"/>
      <c r="FZX90" s="3"/>
      <c r="FZY90" s="3"/>
      <c r="FZZ90" s="3"/>
      <c r="GAA90" s="3"/>
      <c r="GAB90" s="3"/>
      <c r="GAC90" s="3"/>
      <c r="GAD90" s="3"/>
      <c r="GAE90" s="3"/>
      <c r="GAF90" s="3"/>
      <c r="GAG90" s="3"/>
      <c r="GAH90" s="3"/>
      <c r="GAI90" s="3"/>
      <c r="GAJ90" s="3"/>
      <c r="GAK90" s="3"/>
      <c r="GAL90" s="3"/>
      <c r="GAM90" s="3"/>
      <c r="GAN90" s="3"/>
      <c r="GAO90" s="3"/>
      <c r="GAP90" s="3"/>
      <c r="GAQ90" s="3"/>
      <c r="GAR90" s="3"/>
      <c r="GAS90" s="3"/>
      <c r="GAT90" s="3"/>
      <c r="GAU90" s="3"/>
      <c r="GAV90" s="3"/>
      <c r="GAW90" s="3"/>
      <c r="GAX90" s="3"/>
      <c r="GAY90" s="3"/>
      <c r="GAZ90" s="3"/>
      <c r="GBA90" s="3"/>
      <c r="GBB90" s="3"/>
      <c r="GBC90" s="3"/>
      <c r="GBD90" s="3"/>
      <c r="GBE90" s="3"/>
      <c r="GBF90" s="3"/>
      <c r="GBG90" s="3"/>
      <c r="GBH90" s="3"/>
      <c r="GBI90" s="3"/>
      <c r="GBJ90" s="3"/>
      <c r="GBK90" s="3"/>
      <c r="GBL90" s="3"/>
      <c r="GBM90" s="3"/>
      <c r="GBN90" s="3"/>
      <c r="GBO90" s="3"/>
      <c r="GBP90" s="3"/>
      <c r="GBQ90" s="3"/>
      <c r="GBR90" s="3"/>
      <c r="GBS90" s="3"/>
      <c r="GBT90" s="3"/>
      <c r="GBU90" s="3"/>
      <c r="GBV90" s="3"/>
      <c r="GBW90" s="3"/>
      <c r="GBX90" s="3"/>
      <c r="GBY90" s="3"/>
      <c r="GBZ90" s="3"/>
      <c r="GCA90" s="3"/>
      <c r="GCB90" s="3"/>
      <c r="GCC90" s="3"/>
      <c r="GCD90" s="3"/>
      <c r="GCE90" s="3"/>
      <c r="GCF90" s="3"/>
      <c r="GCG90" s="3"/>
      <c r="GCH90" s="3"/>
      <c r="GCI90" s="3"/>
      <c r="GCJ90" s="3"/>
      <c r="GCK90" s="3"/>
      <c r="GCL90" s="3"/>
      <c r="GCM90" s="3"/>
      <c r="GCN90" s="3"/>
      <c r="GCO90" s="3"/>
      <c r="GCP90" s="3"/>
      <c r="GCQ90" s="3"/>
      <c r="GCR90" s="3"/>
      <c r="GCS90" s="3"/>
      <c r="GCT90" s="3"/>
      <c r="GCU90" s="3"/>
      <c r="GCV90" s="3"/>
      <c r="GCW90" s="3"/>
      <c r="GCX90" s="3"/>
      <c r="GCY90" s="3"/>
      <c r="GCZ90" s="3"/>
      <c r="GDA90" s="3"/>
      <c r="GDB90" s="3"/>
      <c r="GDC90" s="3"/>
      <c r="GDD90" s="3"/>
      <c r="GDE90" s="3"/>
      <c r="GDF90" s="3"/>
      <c r="GDG90" s="3"/>
      <c r="GDH90" s="3"/>
      <c r="GDI90" s="3"/>
      <c r="GDJ90" s="3"/>
      <c r="GDK90" s="3"/>
      <c r="GDL90" s="3"/>
      <c r="GDM90" s="3"/>
      <c r="GDN90" s="3"/>
      <c r="GDO90" s="3"/>
      <c r="GDP90" s="3"/>
      <c r="GDQ90" s="3"/>
      <c r="GDR90" s="3"/>
      <c r="GDS90" s="3"/>
      <c r="GDT90" s="3"/>
      <c r="GDU90" s="3"/>
      <c r="GDV90" s="3"/>
      <c r="GDW90" s="3"/>
      <c r="GDX90" s="3"/>
      <c r="GDY90" s="3"/>
      <c r="GDZ90" s="3"/>
      <c r="GEA90" s="3"/>
      <c r="GEB90" s="3"/>
      <c r="GEC90" s="3"/>
      <c r="GED90" s="3"/>
      <c r="GEE90" s="3"/>
      <c r="GEF90" s="3"/>
      <c r="GEG90" s="3"/>
      <c r="GEH90" s="3"/>
      <c r="GEI90" s="3"/>
      <c r="GEJ90" s="3"/>
      <c r="GEK90" s="3"/>
      <c r="GEL90" s="3"/>
      <c r="GEM90" s="3"/>
      <c r="GEN90" s="3"/>
      <c r="GEO90" s="3"/>
      <c r="GEP90" s="3"/>
      <c r="GEQ90" s="3"/>
      <c r="GER90" s="3"/>
      <c r="GES90" s="3"/>
      <c r="GET90" s="3"/>
      <c r="GEU90" s="3"/>
      <c r="GEV90" s="3"/>
      <c r="GEW90" s="3"/>
      <c r="GEX90" s="3"/>
      <c r="GEY90" s="3"/>
      <c r="GEZ90" s="3"/>
      <c r="GFA90" s="3"/>
      <c r="GFB90" s="3"/>
      <c r="GFC90" s="3"/>
      <c r="GFD90" s="3"/>
      <c r="GFE90" s="3"/>
      <c r="GFF90" s="3"/>
      <c r="GFG90" s="3"/>
      <c r="GFH90" s="3"/>
      <c r="GFI90" s="3"/>
      <c r="GFJ90" s="3"/>
      <c r="GFK90" s="3"/>
      <c r="GFL90" s="3"/>
      <c r="GFM90" s="3"/>
      <c r="GFN90" s="3"/>
      <c r="GFO90" s="3"/>
      <c r="GFP90" s="3"/>
      <c r="GFQ90" s="3"/>
      <c r="GFR90" s="3"/>
      <c r="GFS90" s="3"/>
      <c r="GFT90" s="3"/>
      <c r="GFU90" s="3"/>
      <c r="GFV90" s="3"/>
      <c r="GFW90" s="3"/>
      <c r="GFX90" s="3"/>
      <c r="GFY90" s="3"/>
      <c r="GFZ90" s="3"/>
      <c r="GGA90" s="3"/>
      <c r="GGB90" s="3"/>
      <c r="GGC90" s="3"/>
      <c r="GGD90" s="3"/>
      <c r="GGE90" s="3"/>
      <c r="GGF90" s="3"/>
      <c r="GGG90" s="3"/>
      <c r="GGH90" s="3"/>
      <c r="GGI90" s="3"/>
      <c r="GGJ90" s="3"/>
      <c r="GGK90" s="3"/>
      <c r="GGL90" s="3"/>
      <c r="GGM90" s="3"/>
      <c r="GGN90" s="3"/>
      <c r="GGO90" s="3"/>
      <c r="GGP90" s="3"/>
      <c r="GGQ90" s="3"/>
      <c r="GGR90" s="3"/>
      <c r="GGS90" s="3"/>
      <c r="GGT90" s="3"/>
      <c r="GGU90" s="3"/>
      <c r="GGV90" s="3"/>
      <c r="GGW90" s="3"/>
      <c r="GGX90" s="3"/>
      <c r="GGY90" s="3"/>
      <c r="GGZ90" s="3"/>
      <c r="GHA90" s="3"/>
      <c r="GHB90" s="3"/>
      <c r="GHC90" s="3"/>
      <c r="GHD90" s="3"/>
      <c r="GHE90" s="3"/>
      <c r="GHF90" s="3"/>
      <c r="GHG90" s="3"/>
      <c r="GHH90" s="3"/>
      <c r="GHI90" s="3"/>
      <c r="GHJ90" s="3"/>
      <c r="GHK90" s="3"/>
      <c r="GHL90" s="3"/>
      <c r="GHM90" s="3"/>
      <c r="GHN90" s="3"/>
      <c r="GHO90" s="3"/>
      <c r="GHP90" s="3"/>
      <c r="GHQ90" s="3"/>
      <c r="GHR90" s="3"/>
      <c r="GHS90" s="3"/>
      <c r="GHT90" s="3"/>
      <c r="GHU90" s="3"/>
      <c r="GHV90" s="3"/>
      <c r="GHW90" s="3"/>
      <c r="GHX90" s="3"/>
      <c r="GHY90" s="3"/>
      <c r="GHZ90" s="3"/>
      <c r="GIA90" s="3"/>
      <c r="GIB90" s="3"/>
      <c r="GIC90" s="3"/>
      <c r="GID90" s="3"/>
      <c r="GIE90" s="3"/>
      <c r="GIF90" s="3"/>
      <c r="GIG90" s="3"/>
      <c r="GIH90" s="3"/>
      <c r="GII90" s="3"/>
      <c r="GIJ90" s="3"/>
      <c r="GIK90" s="3"/>
      <c r="GIL90" s="3"/>
      <c r="GIM90" s="3"/>
      <c r="GIN90" s="3"/>
      <c r="GIO90" s="3"/>
      <c r="GIP90" s="3"/>
      <c r="GIQ90" s="3"/>
      <c r="GIR90" s="3"/>
      <c r="GIS90" s="3"/>
      <c r="GIT90" s="3"/>
      <c r="GIU90" s="3"/>
      <c r="GIV90" s="3"/>
      <c r="GIW90" s="3"/>
      <c r="GIX90" s="3"/>
      <c r="GIY90" s="3"/>
      <c r="GIZ90" s="3"/>
      <c r="GJA90" s="3"/>
      <c r="GJB90" s="3"/>
      <c r="GJC90" s="3"/>
      <c r="GJD90" s="3"/>
      <c r="GJE90" s="3"/>
      <c r="GJF90" s="3"/>
      <c r="GJG90" s="3"/>
      <c r="GJH90" s="3"/>
      <c r="GJI90" s="3"/>
      <c r="GJJ90" s="3"/>
      <c r="GJK90" s="3"/>
      <c r="GJL90" s="3"/>
      <c r="GJM90" s="3"/>
      <c r="GJN90" s="3"/>
      <c r="GJO90" s="3"/>
      <c r="GJP90" s="3"/>
      <c r="GJQ90" s="3"/>
      <c r="GJR90" s="3"/>
      <c r="GJS90" s="3"/>
      <c r="GJT90" s="3"/>
      <c r="GJU90" s="3"/>
      <c r="GJV90" s="3"/>
      <c r="GJW90" s="3"/>
      <c r="GJX90" s="3"/>
      <c r="GJY90" s="3"/>
      <c r="GJZ90" s="3"/>
      <c r="GKA90" s="3"/>
      <c r="GKB90" s="3"/>
      <c r="GKC90" s="3"/>
      <c r="GKD90" s="3"/>
      <c r="GKE90" s="3"/>
      <c r="GKF90" s="3"/>
      <c r="GKG90" s="3"/>
      <c r="GKH90" s="3"/>
      <c r="GKI90" s="3"/>
      <c r="GKJ90" s="3"/>
      <c r="GKK90" s="3"/>
      <c r="GKL90" s="3"/>
      <c r="GKM90" s="3"/>
      <c r="GKN90" s="3"/>
      <c r="GKO90" s="3"/>
      <c r="GKP90" s="3"/>
      <c r="GKQ90" s="3"/>
      <c r="GKR90" s="3"/>
      <c r="GKS90" s="3"/>
      <c r="GKT90" s="3"/>
      <c r="GKU90" s="3"/>
      <c r="GKV90" s="3"/>
      <c r="GKW90" s="3"/>
      <c r="GKX90" s="3"/>
      <c r="GKY90" s="3"/>
      <c r="GKZ90" s="3"/>
      <c r="GLA90" s="3"/>
      <c r="GLB90" s="3"/>
      <c r="GLC90" s="3"/>
      <c r="GLD90" s="3"/>
      <c r="GLE90" s="3"/>
      <c r="GLF90" s="3"/>
      <c r="GLG90" s="3"/>
      <c r="GLH90" s="3"/>
      <c r="GLI90" s="3"/>
      <c r="GLJ90" s="3"/>
      <c r="GLK90" s="3"/>
      <c r="GLL90" s="3"/>
      <c r="GLM90" s="3"/>
      <c r="GLN90" s="3"/>
      <c r="GLO90" s="3"/>
      <c r="GLP90" s="3"/>
      <c r="GLQ90" s="3"/>
      <c r="GLR90" s="3"/>
      <c r="GLS90" s="3"/>
      <c r="GLT90" s="3"/>
      <c r="GLU90" s="3"/>
      <c r="GLV90" s="3"/>
      <c r="GLW90" s="3"/>
      <c r="GLX90" s="3"/>
      <c r="GLY90" s="3"/>
      <c r="GLZ90" s="3"/>
      <c r="GMA90" s="3"/>
      <c r="GMB90" s="3"/>
      <c r="GMC90" s="3"/>
      <c r="GMD90" s="3"/>
      <c r="GME90" s="3"/>
      <c r="GMF90" s="3"/>
      <c r="GMG90" s="3"/>
      <c r="GMH90" s="3"/>
      <c r="GMI90" s="3"/>
      <c r="GMJ90" s="3"/>
      <c r="GMK90" s="3"/>
      <c r="GML90" s="3"/>
      <c r="GMM90" s="3"/>
      <c r="GMN90" s="3"/>
      <c r="GMO90" s="3"/>
      <c r="GMP90" s="3"/>
      <c r="GMQ90" s="3"/>
      <c r="GMR90" s="3"/>
      <c r="GMS90" s="3"/>
      <c r="GMT90" s="3"/>
      <c r="GMU90" s="3"/>
      <c r="GMV90" s="3"/>
      <c r="GMW90" s="3"/>
      <c r="GMX90" s="3"/>
      <c r="GMY90" s="3"/>
      <c r="GMZ90" s="3"/>
      <c r="GNA90" s="3"/>
      <c r="GNB90" s="3"/>
      <c r="GNC90" s="3"/>
      <c r="GND90" s="3"/>
      <c r="GNE90" s="3"/>
      <c r="GNF90" s="3"/>
      <c r="GNG90" s="3"/>
      <c r="GNH90" s="3"/>
      <c r="GNI90" s="3"/>
      <c r="GNJ90" s="3"/>
      <c r="GNK90" s="3"/>
      <c r="GNL90" s="3"/>
      <c r="GNM90" s="3"/>
      <c r="GNN90" s="3"/>
      <c r="GNO90" s="3"/>
      <c r="GNP90" s="3"/>
      <c r="GNQ90" s="3"/>
      <c r="GNR90" s="3"/>
      <c r="GNS90" s="3"/>
      <c r="GNT90" s="3"/>
      <c r="GNU90" s="3"/>
      <c r="GNV90" s="3"/>
      <c r="GNW90" s="3"/>
      <c r="GNX90" s="3"/>
      <c r="GNY90" s="3"/>
      <c r="GNZ90" s="3"/>
      <c r="GOA90" s="3"/>
      <c r="GOB90" s="3"/>
      <c r="GOC90" s="3"/>
      <c r="GOD90" s="3"/>
      <c r="GOE90" s="3"/>
      <c r="GOF90" s="3"/>
      <c r="GOG90" s="3"/>
      <c r="GOH90" s="3"/>
      <c r="GOI90" s="3"/>
      <c r="GOJ90" s="3"/>
      <c r="GOK90" s="3"/>
      <c r="GOL90" s="3"/>
      <c r="GOM90" s="3"/>
      <c r="GON90" s="3"/>
      <c r="GOO90" s="3"/>
      <c r="GOP90" s="3"/>
      <c r="GOQ90" s="3"/>
      <c r="GOR90" s="3"/>
      <c r="GOS90" s="3"/>
      <c r="GOT90" s="3"/>
      <c r="GOU90" s="3"/>
      <c r="GOV90" s="3"/>
      <c r="GOW90" s="3"/>
      <c r="GOX90" s="3"/>
      <c r="GOY90" s="3"/>
      <c r="GOZ90" s="3"/>
      <c r="GPA90" s="3"/>
      <c r="GPB90" s="3"/>
      <c r="GPC90" s="3"/>
      <c r="GPD90" s="3"/>
      <c r="GPE90" s="3"/>
      <c r="GPF90" s="3"/>
      <c r="GPG90" s="3"/>
      <c r="GPH90" s="3"/>
      <c r="GPI90" s="3"/>
      <c r="GPJ90" s="3"/>
      <c r="GPK90" s="3"/>
      <c r="GPL90" s="3"/>
      <c r="GPM90" s="3"/>
      <c r="GPN90" s="3"/>
      <c r="GPO90" s="3"/>
      <c r="GPP90" s="3"/>
      <c r="GPQ90" s="3"/>
      <c r="GPR90" s="3"/>
      <c r="GPS90" s="3"/>
      <c r="GPT90" s="3"/>
      <c r="GPU90" s="3"/>
      <c r="GPV90" s="3"/>
      <c r="GPW90" s="3"/>
      <c r="GPX90" s="3"/>
      <c r="GPY90" s="3"/>
      <c r="GPZ90" s="3"/>
      <c r="GQA90" s="3"/>
      <c r="GQB90" s="3"/>
      <c r="GQC90" s="3"/>
      <c r="GQD90" s="3"/>
      <c r="GQE90" s="3"/>
      <c r="GQF90" s="3"/>
      <c r="GQG90" s="3"/>
      <c r="GQH90" s="3"/>
      <c r="GQI90" s="3"/>
      <c r="GQJ90" s="3"/>
      <c r="GQK90" s="3"/>
      <c r="GQL90" s="3"/>
      <c r="GQM90" s="3"/>
      <c r="GQN90" s="3"/>
      <c r="GQO90" s="3"/>
      <c r="GQP90" s="3"/>
      <c r="GQQ90" s="3"/>
      <c r="GQR90" s="3"/>
      <c r="GQS90" s="3"/>
      <c r="GQT90" s="3"/>
      <c r="GQU90" s="3"/>
      <c r="GQV90" s="3"/>
      <c r="GQW90" s="3"/>
      <c r="GQX90" s="3"/>
      <c r="GQY90" s="3"/>
      <c r="GQZ90" s="3"/>
      <c r="GRA90" s="3"/>
      <c r="GRB90" s="3"/>
      <c r="GRC90" s="3"/>
      <c r="GRD90" s="3"/>
      <c r="GRE90" s="3"/>
      <c r="GRF90" s="3"/>
      <c r="GRG90" s="3"/>
      <c r="GRH90" s="3"/>
      <c r="GRI90" s="3"/>
      <c r="GRJ90" s="3"/>
      <c r="GRK90" s="3"/>
      <c r="GRL90" s="3"/>
      <c r="GRM90" s="3"/>
      <c r="GRN90" s="3"/>
      <c r="GRO90" s="3"/>
      <c r="GRP90" s="3"/>
      <c r="GRQ90" s="3"/>
      <c r="GRR90" s="3"/>
      <c r="GRS90" s="3"/>
      <c r="GRT90" s="3"/>
      <c r="GRU90" s="3"/>
      <c r="GRV90" s="3"/>
      <c r="GRW90" s="3"/>
      <c r="GRX90" s="3"/>
      <c r="GRY90" s="3"/>
      <c r="GRZ90" s="3"/>
      <c r="GSA90" s="3"/>
      <c r="GSB90" s="3"/>
      <c r="GSC90" s="3"/>
      <c r="GSD90" s="3"/>
      <c r="GSE90" s="3"/>
      <c r="GSF90" s="3"/>
      <c r="GSG90" s="3"/>
      <c r="GSH90" s="3"/>
      <c r="GSI90" s="3"/>
      <c r="GSJ90" s="3"/>
      <c r="GSK90" s="3"/>
      <c r="GSL90" s="3"/>
      <c r="GSM90" s="3"/>
      <c r="GSN90" s="3"/>
      <c r="GSO90" s="3"/>
      <c r="GSP90" s="3"/>
      <c r="GSQ90" s="3"/>
      <c r="GSR90" s="3"/>
      <c r="GSS90" s="3"/>
      <c r="GST90" s="3"/>
      <c r="GSU90" s="3"/>
      <c r="GSV90" s="3"/>
      <c r="GSW90" s="3"/>
      <c r="GSX90" s="3"/>
      <c r="GSY90" s="3"/>
      <c r="GSZ90" s="3"/>
      <c r="GTA90" s="3"/>
      <c r="GTB90" s="3"/>
      <c r="GTC90" s="3"/>
      <c r="GTD90" s="3"/>
      <c r="GTE90" s="3"/>
      <c r="GTF90" s="3"/>
      <c r="GTG90" s="3"/>
      <c r="GTH90" s="3"/>
      <c r="GTI90" s="3"/>
      <c r="GTJ90" s="3"/>
      <c r="GTK90" s="3"/>
      <c r="GTL90" s="3"/>
      <c r="GTM90" s="3"/>
      <c r="GTN90" s="3"/>
      <c r="GTO90" s="3"/>
      <c r="GTP90" s="3"/>
      <c r="GTQ90" s="3"/>
      <c r="GTR90" s="3"/>
      <c r="GTS90" s="3"/>
      <c r="GTT90" s="3"/>
      <c r="GTU90" s="3"/>
      <c r="GTV90" s="3"/>
      <c r="GTW90" s="3"/>
      <c r="GTX90" s="3"/>
      <c r="GTY90" s="3"/>
      <c r="GTZ90" s="3"/>
      <c r="GUA90" s="3"/>
      <c r="GUB90" s="3"/>
      <c r="GUC90" s="3"/>
      <c r="GUD90" s="3"/>
      <c r="GUE90" s="3"/>
      <c r="GUF90" s="3"/>
      <c r="GUG90" s="3"/>
      <c r="GUH90" s="3"/>
      <c r="GUI90" s="3"/>
      <c r="GUJ90" s="3"/>
      <c r="GUK90" s="3"/>
      <c r="GUL90" s="3"/>
      <c r="GUM90" s="3"/>
      <c r="GUN90" s="3"/>
      <c r="GUO90" s="3"/>
      <c r="GUP90" s="3"/>
      <c r="GUQ90" s="3"/>
      <c r="GUR90" s="3"/>
      <c r="GUS90" s="3"/>
      <c r="GUT90" s="3"/>
      <c r="GUU90" s="3"/>
      <c r="GUV90" s="3"/>
      <c r="GUW90" s="3"/>
      <c r="GUX90" s="3"/>
      <c r="GUY90" s="3"/>
      <c r="GUZ90" s="3"/>
      <c r="GVA90" s="3"/>
      <c r="GVB90" s="3"/>
      <c r="GVC90" s="3"/>
      <c r="GVD90" s="3"/>
      <c r="GVE90" s="3"/>
      <c r="GVF90" s="3"/>
      <c r="GVG90" s="3"/>
      <c r="GVH90" s="3"/>
      <c r="GVI90" s="3"/>
      <c r="GVJ90" s="3"/>
      <c r="GVK90" s="3"/>
      <c r="GVL90" s="3"/>
      <c r="GVM90" s="3"/>
      <c r="GVN90" s="3"/>
      <c r="GVO90" s="3"/>
      <c r="GVP90" s="3"/>
      <c r="GVQ90" s="3"/>
      <c r="GVR90" s="3"/>
      <c r="GVS90" s="3"/>
      <c r="GVT90" s="3"/>
      <c r="GVU90" s="3"/>
      <c r="GVV90" s="3"/>
      <c r="GVW90" s="3"/>
      <c r="GVX90" s="3"/>
      <c r="GVY90" s="3"/>
      <c r="GVZ90" s="3"/>
      <c r="GWA90" s="3"/>
      <c r="GWB90" s="3"/>
      <c r="GWC90" s="3"/>
      <c r="GWD90" s="3"/>
      <c r="GWE90" s="3"/>
      <c r="GWF90" s="3"/>
      <c r="GWG90" s="3"/>
      <c r="GWH90" s="3"/>
      <c r="GWI90" s="3"/>
      <c r="GWJ90" s="3"/>
      <c r="GWK90" s="3"/>
      <c r="GWL90" s="3"/>
      <c r="GWM90" s="3"/>
      <c r="GWN90" s="3"/>
      <c r="GWO90" s="3"/>
      <c r="GWP90" s="3"/>
      <c r="GWQ90" s="3"/>
      <c r="GWR90" s="3"/>
      <c r="GWS90" s="3"/>
      <c r="GWT90" s="3"/>
      <c r="GWU90" s="3"/>
      <c r="GWV90" s="3"/>
      <c r="GWW90" s="3"/>
      <c r="GWX90" s="3"/>
      <c r="GWY90" s="3"/>
      <c r="GWZ90" s="3"/>
      <c r="GXA90" s="3"/>
      <c r="GXB90" s="3"/>
      <c r="GXC90" s="3"/>
      <c r="GXD90" s="3"/>
      <c r="GXE90" s="3"/>
      <c r="GXF90" s="3"/>
      <c r="GXG90" s="3"/>
      <c r="GXH90" s="3"/>
      <c r="GXI90" s="3"/>
      <c r="GXJ90" s="3"/>
      <c r="GXK90" s="3"/>
      <c r="GXL90" s="3"/>
      <c r="GXM90" s="3"/>
      <c r="GXN90" s="3"/>
      <c r="GXO90" s="3"/>
      <c r="GXP90" s="3"/>
      <c r="GXQ90" s="3"/>
      <c r="GXR90" s="3"/>
      <c r="GXS90" s="3"/>
      <c r="GXT90" s="3"/>
      <c r="GXU90" s="3"/>
      <c r="GXV90" s="3"/>
      <c r="GXW90" s="3"/>
      <c r="GXX90" s="3"/>
      <c r="GXY90" s="3"/>
      <c r="GXZ90" s="3"/>
      <c r="GYA90" s="3"/>
      <c r="GYB90" s="3"/>
      <c r="GYC90" s="3"/>
      <c r="GYD90" s="3"/>
      <c r="GYE90" s="3"/>
      <c r="GYF90" s="3"/>
      <c r="GYG90" s="3"/>
      <c r="GYH90" s="3"/>
      <c r="GYI90" s="3"/>
      <c r="GYJ90" s="3"/>
      <c r="GYK90" s="3"/>
      <c r="GYL90" s="3"/>
      <c r="GYM90" s="3"/>
      <c r="GYN90" s="3"/>
      <c r="GYO90" s="3"/>
      <c r="GYP90" s="3"/>
      <c r="GYQ90" s="3"/>
      <c r="GYR90" s="3"/>
      <c r="GYS90" s="3"/>
      <c r="GYT90" s="3"/>
      <c r="GYU90" s="3"/>
      <c r="GYV90" s="3"/>
      <c r="GYW90" s="3"/>
      <c r="GYX90" s="3"/>
      <c r="GYY90" s="3"/>
      <c r="GYZ90" s="3"/>
      <c r="GZA90" s="3"/>
      <c r="GZB90" s="3"/>
      <c r="GZC90" s="3"/>
      <c r="GZD90" s="3"/>
      <c r="GZE90" s="3"/>
      <c r="GZF90" s="3"/>
      <c r="GZG90" s="3"/>
      <c r="GZH90" s="3"/>
      <c r="GZI90" s="3"/>
      <c r="GZJ90" s="3"/>
      <c r="GZK90" s="3"/>
      <c r="GZL90" s="3"/>
      <c r="GZM90" s="3"/>
      <c r="GZN90" s="3"/>
      <c r="GZO90" s="3"/>
      <c r="GZP90" s="3"/>
      <c r="GZQ90" s="3"/>
      <c r="GZR90" s="3"/>
      <c r="GZS90" s="3"/>
      <c r="GZT90" s="3"/>
      <c r="GZU90" s="3"/>
      <c r="GZV90" s="3"/>
      <c r="GZW90" s="3"/>
      <c r="GZX90" s="3"/>
      <c r="GZY90" s="3"/>
      <c r="GZZ90" s="3"/>
      <c r="HAA90" s="3"/>
      <c r="HAB90" s="3"/>
      <c r="HAC90" s="3"/>
      <c r="HAD90" s="3"/>
      <c r="HAE90" s="3"/>
      <c r="HAF90" s="3"/>
      <c r="HAG90" s="3"/>
      <c r="HAH90" s="3"/>
      <c r="HAI90" s="3"/>
      <c r="HAJ90" s="3"/>
      <c r="HAK90" s="3"/>
      <c r="HAL90" s="3"/>
      <c r="HAM90" s="3"/>
      <c r="HAN90" s="3"/>
      <c r="HAO90" s="3"/>
      <c r="HAP90" s="3"/>
      <c r="HAQ90" s="3"/>
      <c r="HAR90" s="3"/>
      <c r="HAS90" s="3"/>
      <c r="HAT90" s="3"/>
      <c r="HAU90" s="3"/>
      <c r="HAV90" s="3"/>
      <c r="HAW90" s="3"/>
      <c r="HAX90" s="3"/>
      <c r="HAY90" s="3"/>
      <c r="HAZ90" s="3"/>
      <c r="HBA90" s="3"/>
      <c r="HBB90" s="3"/>
      <c r="HBC90" s="3"/>
      <c r="HBD90" s="3"/>
      <c r="HBE90" s="3"/>
      <c r="HBF90" s="3"/>
      <c r="HBG90" s="3"/>
      <c r="HBH90" s="3"/>
      <c r="HBI90" s="3"/>
      <c r="HBJ90" s="3"/>
      <c r="HBK90" s="3"/>
      <c r="HBL90" s="3"/>
      <c r="HBM90" s="3"/>
      <c r="HBN90" s="3"/>
      <c r="HBO90" s="3"/>
      <c r="HBP90" s="3"/>
      <c r="HBQ90" s="3"/>
      <c r="HBR90" s="3"/>
      <c r="HBS90" s="3"/>
      <c r="HBT90" s="3"/>
      <c r="HBU90" s="3"/>
      <c r="HBV90" s="3"/>
      <c r="HBW90" s="3"/>
      <c r="HBX90" s="3"/>
      <c r="HBY90" s="3"/>
      <c r="HBZ90" s="3"/>
      <c r="HCA90" s="3"/>
      <c r="HCB90" s="3"/>
      <c r="HCC90" s="3"/>
      <c r="HCD90" s="3"/>
      <c r="HCE90" s="3"/>
      <c r="HCF90" s="3"/>
      <c r="HCG90" s="3"/>
      <c r="HCH90" s="3"/>
      <c r="HCI90" s="3"/>
      <c r="HCJ90" s="3"/>
      <c r="HCK90" s="3"/>
      <c r="HCL90" s="3"/>
      <c r="HCM90" s="3"/>
      <c r="HCN90" s="3"/>
      <c r="HCO90" s="3"/>
      <c r="HCP90" s="3"/>
      <c r="HCQ90" s="3"/>
      <c r="HCR90" s="3"/>
      <c r="HCS90" s="3"/>
      <c r="HCT90" s="3"/>
      <c r="HCU90" s="3"/>
      <c r="HCV90" s="3"/>
      <c r="HCW90" s="3"/>
      <c r="HCX90" s="3"/>
      <c r="HCY90" s="3"/>
      <c r="HCZ90" s="3"/>
      <c r="HDA90" s="3"/>
      <c r="HDB90" s="3"/>
      <c r="HDC90" s="3"/>
      <c r="HDD90" s="3"/>
      <c r="HDE90" s="3"/>
      <c r="HDF90" s="3"/>
      <c r="HDG90" s="3"/>
      <c r="HDH90" s="3"/>
      <c r="HDI90" s="3"/>
      <c r="HDJ90" s="3"/>
      <c r="HDK90" s="3"/>
      <c r="HDL90" s="3"/>
      <c r="HDM90" s="3"/>
      <c r="HDN90" s="3"/>
      <c r="HDO90" s="3"/>
      <c r="HDP90" s="3"/>
      <c r="HDQ90" s="3"/>
      <c r="HDR90" s="3"/>
      <c r="HDS90" s="3"/>
      <c r="HDT90" s="3"/>
      <c r="HDU90" s="3"/>
      <c r="HDV90" s="3"/>
      <c r="HDW90" s="3"/>
      <c r="HDX90" s="3"/>
      <c r="HDY90" s="3"/>
      <c r="HDZ90" s="3"/>
      <c r="HEA90" s="3"/>
      <c r="HEB90" s="3"/>
      <c r="HEC90" s="3"/>
      <c r="HED90" s="3"/>
      <c r="HEE90" s="3"/>
      <c r="HEF90" s="3"/>
      <c r="HEG90" s="3"/>
      <c r="HEH90" s="3"/>
      <c r="HEI90" s="3"/>
      <c r="HEJ90" s="3"/>
      <c r="HEK90" s="3"/>
      <c r="HEL90" s="3"/>
      <c r="HEM90" s="3"/>
      <c r="HEN90" s="3"/>
      <c r="HEO90" s="3"/>
      <c r="HEP90" s="3"/>
      <c r="HEQ90" s="3"/>
      <c r="HER90" s="3"/>
      <c r="HES90" s="3"/>
      <c r="HET90" s="3"/>
      <c r="HEU90" s="3"/>
      <c r="HEV90" s="3"/>
      <c r="HEW90" s="3"/>
      <c r="HEX90" s="3"/>
      <c r="HEY90" s="3"/>
      <c r="HEZ90" s="3"/>
      <c r="HFA90" s="3"/>
      <c r="HFB90" s="3"/>
      <c r="HFC90" s="3"/>
      <c r="HFD90" s="3"/>
      <c r="HFE90" s="3"/>
      <c r="HFF90" s="3"/>
      <c r="HFG90" s="3"/>
      <c r="HFH90" s="3"/>
      <c r="HFI90" s="3"/>
      <c r="HFJ90" s="3"/>
      <c r="HFK90" s="3"/>
      <c r="HFL90" s="3"/>
      <c r="HFM90" s="3"/>
      <c r="HFN90" s="3"/>
      <c r="HFO90" s="3"/>
      <c r="HFP90" s="3"/>
      <c r="HFQ90" s="3"/>
      <c r="HFR90" s="3"/>
      <c r="HFS90" s="3"/>
      <c r="HFT90" s="3"/>
      <c r="HFU90" s="3"/>
      <c r="HFV90" s="3"/>
      <c r="HFW90" s="3"/>
      <c r="HFX90" s="3"/>
      <c r="HFY90" s="3"/>
      <c r="HFZ90" s="3"/>
      <c r="HGA90" s="3"/>
      <c r="HGB90" s="3"/>
      <c r="HGC90" s="3"/>
      <c r="HGD90" s="3"/>
      <c r="HGE90" s="3"/>
      <c r="HGF90" s="3"/>
      <c r="HGG90" s="3"/>
      <c r="HGH90" s="3"/>
      <c r="HGI90" s="3"/>
      <c r="HGJ90" s="3"/>
      <c r="HGK90" s="3"/>
      <c r="HGL90" s="3"/>
      <c r="HGM90" s="3"/>
      <c r="HGN90" s="3"/>
      <c r="HGO90" s="3"/>
      <c r="HGP90" s="3"/>
      <c r="HGQ90" s="3"/>
      <c r="HGR90" s="3"/>
      <c r="HGS90" s="3"/>
      <c r="HGT90" s="3"/>
      <c r="HGU90" s="3"/>
      <c r="HGV90" s="3"/>
      <c r="HGW90" s="3"/>
      <c r="HGX90" s="3"/>
      <c r="HGY90" s="3"/>
      <c r="HGZ90" s="3"/>
      <c r="HHA90" s="3"/>
      <c r="HHB90" s="3"/>
      <c r="HHC90" s="3"/>
      <c r="HHD90" s="3"/>
      <c r="HHE90" s="3"/>
      <c r="HHF90" s="3"/>
      <c r="HHG90" s="3"/>
      <c r="HHH90" s="3"/>
      <c r="HHI90" s="3"/>
      <c r="HHJ90" s="3"/>
      <c r="HHK90" s="3"/>
      <c r="HHL90" s="3"/>
      <c r="HHM90" s="3"/>
      <c r="HHN90" s="3"/>
      <c r="HHO90" s="3"/>
      <c r="HHP90" s="3"/>
      <c r="HHQ90" s="3"/>
      <c r="HHR90" s="3"/>
      <c r="HHS90" s="3"/>
      <c r="HHT90" s="3"/>
      <c r="HHU90" s="3"/>
      <c r="HHV90" s="3"/>
      <c r="HHW90" s="3"/>
      <c r="HHX90" s="3"/>
      <c r="HHY90" s="3"/>
      <c r="HHZ90" s="3"/>
      <c r="HIA90" s="3"/>
      <c r="HIB90" s="3"/>
      <c r="HIC90" s="3"/>
      <c r="HID90" s="3"/>
      <c r="HIE90" s="3"/>
      <c r="HIF90" s="3"/>
      <c r="HIG90" s="3"/>
      <c r="HIH90" s="3"/>
      <c r="HII90" s="3"/>
      <c r="HIJ90" s="3"/>
      <c r="HIK90" s="3"/>
      <c r="HIL90" s="3"/>
      <c r="HIM90" s="3"/>
      <c r="HIN90" s="3"/>
      <c r="HIO90" s="3"/>
      <c r="HIP90" s="3"/>
      <c r="HIQ90" s="3"/>
      <c r="HIR90" s="3"/>
      <c r="HIS90" s="3"/>
      <c r="HIT90" s="3"/>
      <c r="HIU90" s="3"/>
      <c r="HIV90" s="3"/>
      <c r="HIW90" s="3"/>
      <c r="HIX90" s="3"/>
      <c r="HIY90" s="3"/>
      <c r="HIZ90" s="3"/>
      <c r="HJA90" s="3"/>
      <c r="HJB90" s="3"/>
      <c r="HJC90" s="3"/>
      <c r="HJD90" s="3"/>
      <c r="HJE90" s="3"/>
      <c r="HJF90" s="3"/>
      <c r="HJG90" s="3"/>
      <c r="HJH90" s="3"/>
      <c r="HJI90" s="3"/>
      <c r="HJJ90" s="3"/>
      <c r="HJK90" s="3"/>
      <c r="HJL90" s="3"/>
      <c r="HJM90" s="3"/>
      <c r="HJN90" s="3"/>
      <c r="HJO90" s="3"/>
      <c r="HJP90" s="3"/>
      <c r="HJQ90" s="3"/>
      <c r="HJR90" s="3"/>
      <c r="HJS90" s="3"/>
      <c r="HJT90" s="3"/>
      <c r="HJU90" s="3"/>
      <c r="HJV90" s="3"/>
      <c r="HJW90" s="3"/>
      <c r="HJX90" s="3"/>
      <c r="HJY90" s="3"/>
      <c r="HJZ90" s="3"/>
      <c r="HKA90" s="3"/>
      <c r="HKB90" s="3"/>
      <c r="HKC90" s="3"/>
      <c r="HKD90" s="3"/>
      <c r="HKE90" s="3"/>
      <c r="HKF90" s="3"/>
      <c r="HKG90" s="3"/>
      <c r="HKH90" s="3"/>
      <c r="HKI90" s="3"/>
      <c r="HKJ90" s="3"/>
      <c r="HKK90" s="3"/>
      <c r="HKL90" s="3"/>
      <c r="HKM90" s="3"/>
      <c r="HKN90" s="3"/>
      <c r="HKO90" s="3"/>
      <c r="HKP90" s="3"/>
      <c r="HKQ90" s="3"/>
      <c r="HKR90" s="3"/>
      <c r="HKS90" s="3"/>
      <c r="HKT90" s="3"/>
      <c r="HKU90" s="3"/>
      <c r="HKV90" s="3"/>
      <c r="HKW90" s="3"/>
      <c r="HKX90" s="3"/>
      <c r="HKY90" s="3"/>
      <c r="HKZ90" s="3"/>
      <c r="HLA90" s="3"/>
      <c r="HLB90" s="3"/>
      <c r="HLC90" s="3"/>
      <c r="HLD90" s="3"/>
      <c r="HLE90" s="3"/>
      <c r="HLF90" s="3"/>
      <c r="HLG90" s="3"/>
      <c r="HLH90" s="3"/>
      <c r="HLI90" s="3"/>
      <c r="HLJ90" s="3"/>
      <c r="HLK90" s="3"/>
      <c r="HLL90" s="3"/>
      <c r="HLM90" s="3"/>
      <c r="HLN90" s="3"/>
      <c r="HLO90" s="3"/>
      <c r="HLP90" s="3"/>
      <c r="HLQ90" s="3"/>
      <c r="HLR90" s="3"/>
      <c r="HLS90" s="3"/>
      <c r="HLT90" s="3"/>
      <c r="HLU90" s="3"/>
      <c r="HLV90" s="3"/>
      <c r="HLW90" s="3"/>
      <c r="HLX90" s="3"/>
      <c r="HLY90" s="3"/>
      <c r="HLZ90" s="3"/>
      <c r="HMA90" s="3"/>
      <c r="HMB90" s="3"/>
      <c r="HMC90" s="3"/>
      <c r="HMD90" s="3"/>
      <c r="HME90" s="3"/>
      <c r="HMF90" s="3"/>
      <c r="HMG90" s="3"/>
      <c r="HMH90" s="3"/>
      <c r="HMI90" s="3"/>
      <c r="HMJ90" s="3"/>
      <c r="HMK90" s="3"/>
      <c r="HML90" s="3"/>
      <c r="HMM90" s="3"/>
      <c r="HMN90" s="3"/>
      <c r="HMO90" s="3"/>
      <c r="HMP90" s="3"/>
      <c r="HMQ90" s="3"/>
      <c r="HMR90" s="3"/>
      <c r="HMS90" s="3"/>
      <c r="HMT90" s="3"/>
      <c r="HMU90" s="3"/>
      <c r="HMV90" s="3"/>
      <c r="HMW90" s="3"/>
      <c r="HMX90" s="3"/>
      <c r="HMY90" s="3"/>
      <c r="HMZ90" s="3"/>
      <c r="HNA90" s="3"/>
      <c r="HNB90" s="3"/>
      <c r="HNC90" s="3"/>
      <c r="HND90" s="3"/>
      <c r="HNE90" s="3"/>
      <c r="HNF90" s="3"/>
      <c r="HNG90" s="3"/>
      <c r="HNH90" s="3"/>
      <c r="HNI90" s="3"/>
      <c r="HNJ90" s="3"/>
      <c r="HNK90" s="3"/>
      <c r="HNL90" s="3"/>
      <c r="HNM90" s="3"/>
      <c r="HNN90" s="3"/>
      <c r="HNO90" s="3"/>
      <c r="HNP90" s="3"/>
      <c r="HNQ90" s="3"/>
      <c r="HNR90" s="3"/>
      <c r="HNS90" s="3"/>
      <c r="HNT90" s="3"/>
      <c r="HNU90" s="3"/>
      <c r="HNV90" s="3"/>
      <c r="HNW90" s="3"/>
      <c r="HNX90" s="3"/>
      <c r="HNY90" s="3"/>
      <c r="HNZ90" s="3"/>
      <c r="HOA90" s="3"/>
      <c r="HOB90" s="3"/>
      <c r="HOC90" s="3"/>
      <c r="HOD90" s="3"/>
      <c r="HOE90" s="3"/>
      <c r="HOF90" s="3"/>
      <c r="HOG90" s="3"/>
      <c r="HOH90" s="3"/>
      <c r="HOI90" s="3"/>
      <c r="HOJ90" s="3"/>
      <c r="HOK90" s="3"/>
      <c r="HOL90" s="3"/>
      <c r="HOM90" s="3"/>
      <c r="HON90" s="3"/>
      <c r="HOO90" s="3"/>
      <c r="HOP90" s="3"/>
      <c r="HOQ90" s="3"/>
      <c r="HOR90" s="3"/>
      <c r="HOS90" s="3"/>
      <c r="HOT90" s="3"/>
      <c r="HOU90" s="3"/>
      <c r="HOV90" s="3"/>
      <c r="HOW90" s="3"/>
      <c r="HOX90" s="3"/>
      <c r="HOY90" s="3"/>
      <c r="HOZ90" s="3"/>
      <c r="HPA90" s="3"/>
      <c r="HPB90" s="3"/>
      <c r="HPC90" s="3"/>
      <c r="HPD90" s="3"/>
      <c r="HPE90" s="3"/>
      <c r="HPF90" s="3"/>
      <c r="HPG90" s="3"/>
      <c r="HPH90" s="3"/>
      <c r="HPI90" s="3"/>
      <c r="HPJ90" s="3"/>
      <c r="HPK90" s="3"/>
      <c r="HPL90" s="3"/>
      <c r="HPM90" s="3"/>
      <c r="HPN90" s="3"/>
      <c r="HPO90" s="3"/>
      <c r="HPP90" s="3"/>
      <c r="HPQ90" s="3"/>
      <c r="HPR90" s="3"/>
      <c r="HPS90" s="3"/>
      <c r="HPT90" s="3"/>
      <c r="HPU90" s="3"/>
      <c r="HPV90" s="3"/>
      <c r="HPW90" s="3"/>
      <c r="HPX90" s="3"/>
      <c r="HPY90" s="3"/>
      <c r="HPZ90" s="3"/>
      <c r="HQA90" s="3"/>
      <c r="HQB90" s="3"/>
      <c r="HQC90" s="3"/>
      <c r="HQD90" s="3"/>
      <c r="HQE90" s="3"/>
      <c r="HQF90" s="3"/>
      <c r="HQG90" s="3"/>
      <c r="HQH90" s="3"/>
      <c r="HQI90" s="3"/>
      <c r="HQJ90" s="3"/>
      <c r="HQK90" s="3"/>
      <c r="HQL90" s="3"/>
      <c r="HQM90" s="3"/>
      <c r="HQN90" s="3"/>
      <c r="HQO90" s="3"/>
      <c r="HQP90" s="3"/>
      <c r="HQQ90" s="3"/>
      <c r="HQR90" s="3"/>
      <c r="HQS90" s="3"/>
      <c r="HQT90" s="3"/>
      <c r="HQU90" s="3"/>
      <c r="HQV90" s="3"/>
      <c r="HQW90" s="3"/>
      <c r="HQX90" s="3"/>
      <c r="HQY90" s="3"/>
      <c r="HQZ90" s="3"/>
      <c r="HRA90" s="3"/>
      <c r="HRB90" s="3"/>
      <c r="HRC90" s="3"/>
      <c r="HRD90" s="3"/>
      <c r="HRE90" s="3"/>
      <c r="HRF90" s="3"/>
      <c r="HRG90" s="3"/>
      <c r="HRH90" s="3"/>
      <c r="HRI90" s="3"/>
      <c r="HRJ90" s="3"/>
      <c r="HRK90" s="3"/>
      <c r="HRL90" s="3"/>
      <c r="HRM90" s="3"/>
      <c r="HRN90" s="3"/>
      <c r="HRO90" s="3"/>
      <c r="HRP90" s="3"/>
      <c r="HRQ90" s="3"/>
      <c r="HRR90" s="3"/>
      <c r="HRS90" s="3"/>
      <c r="HRT90" s="3"/>
      <c r="HRU90" s="3"/>
      <c r="HRV90" s="3"/>
      <c r="HRW90" s="3"/>
      <c r="HRX90" s="3"/>
      <c r="HRY90" s="3"/>
      <c r="HRZ90" s="3"/>
      <c r="HSA90" s="3"/>
      <c r="HSB90" s="3"/>
      <c r="HSC90" s="3"/>
      <c r="HSD90" s="3"/>
      <c r="HSE90" s="3"/>
      <c r="HSF90" s="3"/>
      <c r="HSG90" s="3"/>
      <c r="HSH90" s="3"/>
      <c r="HSI90" s="3"/>
      <c r="HSJ90" s="3"/>
      <c r="HSK90" s="3"/>
      <c r="HSL90" s="3"/>
      <c r="HSM90" s="3"/>
      <c r="HSN90" s="3"/>
      <c r="HSO90" s="3"/>
      <c r="HSP90" s="3"/>
      <c r="HSQ90" s="3"/>
      <c r="HSR90" s="3"/>
      <c r="HSS90" s="3"/>
      <c r="HST90" s="3"/>
      <c r="HSU90" s="3"/>
      <c r="HSV90" s="3"/>
      <c r="HSW90" s="3"/>
      <c r="HSX90" s="3"/>
      <c r="HSY90" s="3"/>
      <c r="HSZ90" s="3"/>
      <c r="HTA90" s="3"/>
      <c r="HTB90" s="3"/>
      <c r="HTC90" s="3"/>
      <c r="HTD90" s="3"/>
      <c r="HTE90" s="3"/>
      <c r="HTF90" s="3"/>
      <c r="HTG90" s="3"/>
      <c r="HTH90" s="3"/>
      <c r="HTI90" s="3"/>
      <c r="HTJ90" s="3"/>
      <c r="HTK90" s="3"/>
      <c r="HTL90" s="3"/>
      <c r="HTM90" s="3"/>
      <c r="HTN90" s="3"/>
      <c r="HTO90" s="3"/>
      <c r="HTP90" s="3"/>
      <c r="HTQ90" s="3"/>
      <c r="HTR90" s="3"/>
      <c r="HTS90" s="3"/>
      <c r="HTT90" s="3"/>
      <c r="HTU90" s="3"/>
      <c r="HTV90" s="3"/>
      <c r="HTW90" s="3"/>
      <c r="HTX90" s="3"/>
      <c r="HTY90" s="3"/>
      <c r="HTZ90" s="3"/>
      <c r="HUA90" s="3"/>
      <c r="HUB90" s="3"/>
      <c r="HUC90" s="3"/>
      <c r="HUD90" s="3"/>
      <c r="HUE90" s="3"/>
      <c r="HUF90" s="3"/>
      <c r="HUG90" s="3"/>
      <c r="HUH90" s="3"/>
      <c r="HUI90" s="3"/>
      <c r="HUJ90" s="3"/>
      <c r="HUK90" s="3"/>
      <c r="HUL90" s="3"/>
      <c r="HUM90" s="3"/>
      <c r="HUN90" s="3"/>
      <c r="HUO90" s="3"/>
      <c r="HUP90" s="3"/>
      <c r="HUQ90" s="3"/>
      <c r="HUR90" s="3"/>
      <c r="HUS90" s="3"/>
      <c r="HUT90" s="3"/>
      <c r="HUU90" s="3"/>
      <c r="HUV90" s="3"/>
      <c r="HUW90" s="3"/>
      <c r="HUX90" s="3"/>
      <c r="HUY90" s="3"/>
      <c r="HUZ90" s="3"/>
      <c r="HVA90" s="3"/>
      <c r="HVB90" s="3"/>
      <c r="HVC90" s="3"/>
      <c r="HVD90" s="3"/>
      <c r="HVE90" s="3"/>
      <c r="HVF90" s="3"/>
      <c r="HVG90" s="3"/>
      <c r="HVH90" s="3"/>
      <c r="HVI90" s="3"/>
      <c r="HVJ90" s="3"/>
      <c r="HVK90" s="3"/>
      <c r="HVL90" s="3"/>
      <c r="HVM90" s="3"/>
      <c r="HVN90" s="3"/>
      <c r="HVO90" s="3"/>
      <c r="HVP90" s="3"/>
      <c r="HVQ90" s="3"/>
      <c r="HVR90" s="3"/>
      <c r="HVS90" s="3"/>
      <c r="HVT90" s="3"/>
      <c r="HVU90" s="3"/>
      <c r="HVV90" s="3"/>
      <c r="HVW90" s="3"/>
      <c r="HVX90" s="3"/>
      <c r="HVY90" s="3"/>
      <c r="HVZ90" s="3"/>
      <c r="HWA90" s="3"/>
      <c r="HWB90" s="3"/>
      <c r="HWC90" s="3"/>
      <c r="HWD90" s="3"/>
      <c r="HWE90" s="3"/>
      <c r="HWF90" s="3"/>
      <c r="HWG90" s="3"/>
      <c r="HWH90" s="3"/>
      <c r="HWI90" s="3"/>
      <c r="HWJ90" s="3"/>
      <c r="HWK90" s="3"/>
      <c r="HWL90" s="3"/>
      <c r="HWM90" s="3"/>
      <c r="HWN90" s="3"/>
      <c r="HWO90" s="3"/>
      <c r="HWP90" s="3"/>
      <c r="HWQ90" s="3"/>
      <c r="HWR90" s="3"/>
      <c r="HWS90" s="3"/>
      <c r="HWT90" s="3"/>
      <c r="HWU90" s="3"/>
      <c r="HWV90" s="3"/>
      <c r="HWW90" s="3"/>
      <c r="HWX90" s="3"/>
      <c r="HWY90" s="3"/>
      <c r="HWZ90" s="3"/>
      <c r="HXA90" s="3"/>
      <c r="HXB90" s="3"/>
      <c r="HXC90" s="3"/>
      <c r="HXD90" s="3"/>
      <c r="HXE90" s="3"/>
      <c r="HXF90" s="3"/>
      <c r="HXG90" s="3"/>
      <c r="HXH90" s="3"/>
      <c r="HXI90" s="3"/>
      <c r="HXJ90" s="3"/>
      <c r="HXK90" s="3"/>
      <c r="HXL90" s="3"/>
      <c r="HXM90" s="3"/>
      <c r="HXN90" s="3"/>
      <c r="HXO90" s="3"/>
      <c r="HXP90" s="3"/>
      <c r="HXQ90" s="3"/>
      <c r="HXR90" s="3"/>
      <c r="HXS90" s="3"/>
      <c r="HXT90" s="3"/>
      <c r="HXU90" s="3"/>
      <c r="HXV90" s="3"/>
      <c r="HXW90" s="3"/>
      <c r="HXX90" s="3"/>
      <c r="HXY90" s="3"/>
      <c r="HXZ90" s="3"/>
      <c r="HYA90" s="3"/>
      <c r="HYB90" s="3"/>
      <c r="HYC90" s="3"/>
      <c r="HYD90" s="3"/>
      <c r="HYE90" s="3"/>
      <c r="HYF90" s="3"/>
      <c r="HYG90" s="3"/>
      <c r="HYH90" s="3"/>
      <c r="HYI90" s="3"/>
      <c r="HYJ90" s="3"/>
      <c r="HYK90" s="3"/>
      <c r="HYL90" s="3"/>
      <c r="HYM90" s="3"/>
      <c r="HYN90" s="3"/>
      <c r="HYO90" s="3"/>
      <c r="HYP90" s="3"/>
      <c r="HYQ90" s="3"/>
      <c r="HYR90" s="3"/>
      <c r="HYS90" s="3"/>
      <c r="HYT90" s="3"/>
      <c r="HYU90" s="3"/>
      <c r="HYV90" s="3"/>
      <c r="HYW90" s="3"/>
      <c r="HYX90" s="3"/>
      <c r="HYY90" s="3"/>
      <c r="HYZ90" s="3"/>
      <c r="HZA90" s="3"/>
      <c r="HZB90" s="3"/>
      <c r="HZC90" s="3"/>
      <c r="HZD90" s="3"/>
      <c r="HZE90" s="3"/>
      <c r="HZF90" s="3"/>
      <c r="HZG90" s="3"/>
      <c r="HZH90" s="3"/>
      <c r="HZI90" s="3"/>
      <c r="HZJ90" s="3"/>
      <c r="HZK90" s="3"/>
      <c r="HZL90" s="3"/>
      <c r="HZM90" s="3"/>
      <c r="HZN90" s="3"/>
      <c r="HZO90" s="3"/>
      <c r="HZP90" s="3"/>
      <c r="HZQ90" s="3"/>
      <c r="HZR90" s="3"/>
      <c r="HZS90" s="3"/>
      <c r="HZT90" s="3"/>
      <c r="HZU90" s="3"/>
      <c r="HZV90" s="3"/>
      <c r="HZW90" s="3"/>
      <c r="HZX90" s="3"/>
      <c r="HZY90" s="3"/>
      <c r="HZZ90" s="3"/>
      <c r="IAA90" s="3"/>
      <c r="IAB90" s="3"/>
      <c r="IAC90" s="3"/>
      <c r="IAD90" s="3"/>
      <c r="IAE90" s="3"/>
      <c r="IAF90" s="3"/>
      <c r="IAG90" s="3"/>
      <c r="IAH90" s="3"/>
      <c r="IAI90" s="3"/>
      <c r="IAJ90" s="3"/>
      <c r="IAK90" s="3"/>
      <c r="IAL90" s="3"/>
      <c r="IAM90" s="3"/>
      <c r="IAN90" s="3"/>
      <c r="IAO90" s="3"/>
      <c r="IAP90" s="3"/>
      <c r="IAQ90" s="3"/>
      <c r="IAR90" s="3"/>
      <c r="IAS90" s="3"/>
      <c r="IAT90" s="3"/>
      <c r="IAU90" s="3"/>
      <c r="IAV90" s="3"/>
      <c r="IAW90" s="3"/>
      <c r="IAX90" s="3"/>
      <c r="IAY90" s="3"/>
      <c r="IAZ90" s="3"/>
      <c r="IBA90" s="3"/>
      <c r="IBB90" s="3"/>
      <c r="IBC90" s="3"/>
      <c r="IBD90" s="3"/>
      <c r="IBE90" s="3"/>
      <c r="IBF90" s="3"/>
      <c r="IBG90" s="3"/>
      <c r="IBH90" s="3"/>
      <c r="IBI90" s="3"/>
      <c r="IBJ90" s="3"/>
      <c r="IBK90" s="3"/>
      <c r="IBL90" s="3"/>
      <c r="IBM90" s="3"/>
      <c r="IBN90" s="3"/>
      <c r="IBO90" s="3"/>
      <c r="IBP90" s="3"/>
      <c r="IBQ90" s="3"/>
      <c r="IBR90" s="3"/>
      <c r="IBS90" s="3"/>
      <c r="IBT90" s="3"/>
      <c r="IBU90" s="3"/>
      <c r="IBV90" s="3"/>
      <c r="IBW90" s="3"/>
      <c r="IBX90" s="3"/>
      <c r="IBY90" s="3"/>
      <c r="IBZ90" s="3"/>
      <c r="ICA90" s="3"/>
      <c r="ICB90" s="3"/>
      <c r="ICC90" s="3"/>
      <c r="ICD90" s="3"/>
      <c r="ICE90" s="3"/>
      <c r="ICF90" s="3"/>
      <c r="ICG90" s="3"/>
      <c r="ICH90" s="3"/>
      <c r="ICI90" s="3"/>
      <c r="ICJ90" s="3"/>
      <c r="ICK90" s="3"/>
      <c r="ICL90" s="3"/>
      <c r="ICM90" s="3"/>
      <c r="ICN90" s="3"/>
      <c r="ICO90" s="3"/>
      <c r="ICP90" s="3"/>
      <c r="ICQ90" s="3"/>
      <c r="ICR90" s="3"/>
      <c r="ICS90" s="3"/>
      <c r="ICT90" s="3"/>
      <c r="ICU90" s="3"/>
      <c r="ICV90" s="3"/>
      <c r="ICW90" s="3"/>
      <c r="ICX90" s="3"/>
      <c r="ICY90" s="3"/>
      <c r="ICZ90" s="3"/>
      <c r="IDA90" s="3"/>
      <c r="IDB90" s="3"/>
      <c r="IDC90" s="3"/>
      <c r="IDD90" s="3"/>
      <c r="IDE90" s="3"/>
      <c r="IDF90" s="3"/>
      <c r="IDG90" s="3"/>
      <c r="IDH90" s="3"/>
      <c r="IDI90" s="3"/>
      <c r="IDJ90" s="3"/>
      <c r="IDK90" s="3"/>
      <c r="IDL90" s="3"/>
      <c r="IDM90" s="3"/>
      <c r="IDN90" s="3"/>
      <c r="IDO90" s="3"/>
      <c r="IDP90" s="3"/>
      <c r="IDQ90" s="3"/>
      <c r="IDR90" s="3"/>
      <c r="IDS90" s="3"/>
      <c r="IDT90" s="3"/>
      <c r="IDU90" s="3"/>
      <c r="IDV90" s="3"/>
      <c r="IDW90" s="3"/>
      <c r="IDX90" s="3"/>
      <c r="IDY90" s="3"/>
      <c r="IDZ90" s="3"/>
      <c r="IEA90" s="3"/>
      <c r="IEB90" s="3"/>
      <c r="IEC90" s="3"/>
      <c r="IED90" s="3"/>
      <c r="IEE90" s="3"/>
      <c r="IEF90" s="3"/>
      <c r="IEG90" s="3"/>
      <c r="IEH90" s="3"/>
      <c r="IEI90" s="3"/>
      <c r="IEJ90" s="3"/>
      <c r="IEK90" s="3"/>
      <c r="IEL90" s="3"/>
      <c r="IEM90" s="3"/>
      <c r="IEN90" s="3"/>
      <c r="IEO90" s="3"/>
      <c r="IEP90" s="3"/>
      <c r="IEQ90" s="3"/>
      <c r="IER90" s="3"/>
      <c r="IES90" s="3"/>
      <c r="IET90" s="3"/>
      <c r="IEU90" s="3"/>
      <c r="IEV90" s="3"/>
      <c r="IEW90" s="3"/>
      <c r="IEX90" s="3"/>
      <c r="IEY90" s="3"/>
      <c r="IEZ90" s="3"/>
      <c r="IFA90" s="3"/>
      <c r="IFB90" s="3"/>
      <c r="IFC90" s="3"/>
      <c r="IFD90" s="3"/>
      <c r="IFE90" s="3"/>
      <c r="IFF90" s="3"/>
      <c r="IFG90" s="3"/>
      <c r="IFH90" s="3"/>
      <c r="IFI90" s="3"/>
      <c r="IFJ90" s="3"/>
      <c r="IFK90" s="3"/>
      <c r="IFL90" s="3"/>
      <c r="IFM90" s="3"/>
      <c r="IFN90" s="3"/>
      <c r="IFO90" s="3"/>
      <c r="IFP90" s="3"/>
      <c r="IFQ90" s="3"/>
      <c r="IFR90" s="3"/>
      <c r="IFS90" s="3"/>
      <c r="IFT90" s="3"/>
      <c r="IFU90" s="3"/>
      <c r="IFV90" s="3"/>
      <c r="IFW90" s="3"/>
      <c r="IFX90" s="3"/>
      <c r="IFY90" s="3"/>
      <c r="IFZ90" s="3"/>
      <c r="IGA90" s="3"/>
      <c r="IGB90" s="3"/>
      <c r="IGC90" s="3"/>
      <c r="IGD90" s="3"/>
      <c r="IGE90" s="3"/>
      <c r="IGF90" s="3"/>
      <c r="IGG90" s="3"/>
      <c r="IGH90" s="3"/>
      <c r="IGI90" s="3"/>
      <c r="IGJ90" s="3"/>
      <c r="IGK90" s="3"/>
      <c r="IGL90" s="3"/>
      <c r="IGM90" s="3"/>
      <c r="IGN90" s="3"/>
      <c r="IGO90" s="3"/>
      <c r="IGP90" s="3"/>
      <c r="IGQ90" s="3"/>
      <c r="IGR90" s="3"/>
      <c r="IGS90" s="3"/>
      <c r="IGT90" s="3"/>
      <c r="IGU90" s="3"/>
      <c r="IGV90" s="3"/>
      <c r="IGW90" s="3"/>
      <c r="IGX90" s="3"/>
      <c r="IGY90" s="3"/>
      <c r="IGZ90" s="3"/>
      <c r="IHA90" s="3"/>
      <c r="IHB90" s="3"/>
      <c r="IHC90" s="3"/>
      <c r="IHD90" s="3"/>
      <c r="IHE90" s="3"/>
      <c r="IHF90" s="3"/>
      <c r="IHG90" s="3"/>
      <c r="IHH90" s="3"/>
      <c r="IHI90" s="3"/>
      <c r="IHJ90" s="3"/>
      <c r="IHK90" s="3"/>
      <c r="IHL90" s="3"/>
      <c r="IHM90" s="3"/>
      <c r="IHN90" s="3"/>
      <c r="IHO90" s="3"/>
      <c r="IHP90" s="3"/>
      <c r="IHQ90" s="3"/>
      <c r="IHR90" s="3"/>
      <c r="IHS90" s="3"/>
      <c r="IHT90" s="3"/>
      <c r="IHU90" s="3"/>
      <c r="IHV90" s="3"/>
      <c r="IHW90" s="3"/>
      <c r="IHX90" s="3"/>
      <c r="IHY90" s="3"/>
      <c r="IHZ90" s="3"/>
      <c r="IIA90" s="3"/>
      <c r="IIB90" s="3"/>
      <c r="IIC90" s="3"/>
      <c r="IID90" s="3"/>
      <c r="IIE90" s="3"/>
      <c r="IIF90" s="3"/>
      <c r="IIG90" s="3"/>
      <c r="IIH90" s="3"/>
      <c r="III90" s="3"/>
      <c r="IIJ90" s="3"/>
      <c r="IIK90" s="3"/>
      <c r="IIL90" s="3"/>
      <c r="IIM90" s="3"/>
      <c r="IIN90" s="3"/>
      <c r="IIO90" s="3"/>
      <c r="IIP90" s="3"/>
      <c r="IIQ90" s="3"/>
      <c r="IIR90" s="3"/>
      <c r="IIS90" s="3"/>
      <c r="IIT90" s="3"/>
      <c r="IIU90" s="3"/>
      <c r="IIV90" s="3"/>
      <c r="IIW90" s="3"/>
      <c r="IIX90" s="3"/>
      <c r="IIY90" s="3"/>
      <c r="IIZ90" s="3"/>
      <c r="IJA90" s="3"/>
      <c r="IJB90" s="3"/>
      <c r="IJC90" s="3"/>
      <c r="IJD90" s="3"/>
      <c r="IJE90" s="3"/>
      <c r="IJF90" s="3"/>
      <c r="IJG90" s="3"/>
      <c r="IJH90" s="3"/>
      <c r="IJI90" s="3"/>
      <c r="IJJ90" s="3"/>
      <c r="IJK90" s="3"/>
      <c r="IJL90" s="3"/>
      <c r="IJM90" s="3"/>
      <c r="IJN90" s="3"/>
      <c r="IJO90" s="3"/>
      <c r="IJP90" s="3"/>
      <c r="IJQ90" s="3"/>
      <c r="IJR90" s="3"/>
      <c r="IJS90" s="3"/>
      <c r="IJT90" s="3"/>
      <c r="IJU90" s="3"/>
      <c r="IJV90" s="3"/>
      <c r="IJW90" s="3"/>
      <c r="IJX90" s="3"/>
      <c r="IJY90" s="3"/>
      <c r="IJZ90" s="3"/>
      <c r="IKA90" s="3"/>
      <c r="IKB90" s="3"/>
      <c r="IKC90" s="3"/>
      <c r="IKD90" s="3"/>
      <c r="IKE90" s="3"/>
      <c r="IKF90" s="3"/>
      <c r="IKG90" s="3"/>
      <c r="IKH90" s="3"/>
      <c r="IKI90" s="3"/>
      <c r="IKJ90" s="3"/>
      <c r="IKK90" s="3"/>
      <c r="IKL90" s="3"/>
      <c r="IKM90" s="3"/>
      <c r="IKN90" s="3"/>
      <c r="IKO90" s="3"/>
      <c r="IKP90" s="3"/>
      <c r="IKQ90" s="3"/>
      <c r="IKR90" s="3"/>
      <c r="IKS90" s="3"/>
      <c r="IKT90" s="3"/>
      <c r="IKU90" s="3"/>
      <c r="IKV90" s="3"/>
      <c r="IKW90" s="3"/>
      <c r="IKX90" s="3"/>
      <c r="IKY90" s="3"/>
      <c r="IKZ90" s="3"/>
      <c r="ILA90" s="3"/>
      <c r="ILB90" s="3"/>
      <c r="ILC90" s="3"/>
      <c r="ILD90" s="3"/>
      <c r="ILE90" s="3"/>
      <c r="ILF90" s="3"/>
      <c r="ILG90" s="3"/>
      <c r="ILH90" s="3"/>
      <c r="ILI90" s="3"/>
      <c r="ILJ90" s="3"/>
      <c r="ILK90" s="3"/>
      <c r="ILL90" s="3"/>
      <c r="ILM90" s="3"/>
      <c r="ILN90" s="3"/>
      <c r="ILO90" s="3"/>
      <c r="ILP90" s="3"/>
      <c r="ILQ90" s="3"/>
      <c r="ILR90" s="3"/>
      <c r="ILS90" s="3"/>
      <c r="ILT90" s="3"/>
      <c r="ILU90" s="3"/>
      <c r="ILV90" s="3"/>
      <c r="ILW90" s="3"/>
      <c r="ILX90" s="3"/>
      <c r="ILY90" s="3"/>
      <c r="ILZ90" s="3"/>
      <c r="IMA90" s="3"/>
      <c r="IMB90" s="3"/>
      <c r="IMC90" s="3"/>
      <c r="IMD90" s="3"/>
      <c r="IME90" s="3"/>
      <c r="IMF90" s="3"/>
      <c r="IMG90" s="3"/>
      <c r="IMH90" s="3"/>
      <c r="IMI90" s="3"/>
      <c r="IMJ90" s="3"/>
      <c r="IMK90" s="3"/>
      <c r="IML90" s="3"/>
      <c r="IMM90" s="3"/>
      <c r="IMN90" s="3"/>
      <c r="IMO90" s="3"/>
      <c r="IMP90" s="3"/>
      <c r="IMQ90" s="3"/>
      <c r="IMR90" s="3"/>
      <c r="IMS90" s="3"/>
      <c r="IMT90" s="3"/>
      <c r="IMU90" s="3"/>
      <c r="IMV90" s="3"/>
      <c r="IMW90" s="3"/>
      <c r="IMX90" s="3"/>
      <c r="IMY90" s="3"/>
      <c r="IMZ90" s="3"/>
      <c r="INA90" s="3"/>
      <c r="INB90" s="3"/>
      <c r="INC90" s="3"/>
      <c r="IND90" s="3"/>
      <c r="INE90" s="3"/>
      <c r="INF90" s="3"/>
      <c r="ING90" s="3"/>
      <c r="INH90" s="3"/>
      <c r="INI90" s="3"/>
      <c r="INJ90" s="3"/>
      <c r="INK90" s="3"/>
      <c r="INL90" s="3"/>
      <c r="INM90" s="3"/>
      <c r="INN90" s="3"/>
      <c r="INO90" s="3"/>
      <c r="INP90" s="3"/>
      <c r="INQ90" s="3"/>
      <c r="INR90" s="3"/>
      <c r="INS90" s="3"/>
      <c r="INT90" s="3"/>
      <c r="INU90" s="3"/>
      <c r="INV90" s="3"/>
      <c r="INW90" s="3"/>
      <c r="INX90" s="3"/>
      <c r="INY90" s="3"/>
      <c r="INZ90" s="3"/>
      <c r="IOA90" s="3"/>
      <c r="IOB90" s="3"/>
      <c r="IOC90" s="3"/>
      <c r="IOD90" s="3"/>
      <c r="IOE90" s="3"/>
      <c r="IOF90" s="3"/>
      <c r="IOG90" s="3"/>
      <c r="IOH90" s="3"/>
      <c r="IOI90" s="3"/>
      <c r="IOJ90" s="3"/>
      <c r="IOK90" s="3"/>
      <c r="IOL90" s="3"/>
      <c r="IOM90" s="3"/>
      <c r="ION90" s="3"/>
      <c r="IOO90" s="3"/>
      <c r="IOP90" s="3"/>
      <c r="IOQ90" s="3"/>
      <c r="IOR90" s="3"/>
      <c r="IOS90" s="3"/>
      <c r="IOT90" s="3"/>
      <c r="IOU90" s="3"/>
      <c r="IOV90" s="3"/>
      <c r="IOW90" s="3"/>
      <c r="IOX90" s="3"/>
      <c r="IOY90" s="3"/>
      <c r="IOZ90" s="3"/>
      <c r="IPA90" s="3"/>
      <c r="IPB90" s="3"/>
      <c r="IPC90" s="3"/>
      <c r="IPD90" s="3"/>
      <c r="IPE90" s="3"/>
      <c r="IPF90" s="3"/>
      <c r="IPG90" s="3"/>
      <c r="IPH90" s="3"/>
      <c r="IPI90" s="3"/>
      <c r="IPJ90" s="3"/>
      <c r="IPK90" s="3"/>
      <c r="IPL90" s="3"/>
      <c r="IPM90" s="3"/>
      <c r="IPN90" s="3"/>
      <c r="IPO90" s="3"/>
      <c r="IPP90" s="3"/>
      <c r="IPQ90" s="3"/>
      <c r="IPR90" s="3"/>
      <c r="IPS90" s="3"/>
      <c r="IPT90" s="3"/>
      <c r="IPU90" s="3"/>
      <c r="IPV90" s="3"/>
      <c r="IPW90" s="3"/>
      <c r="IPX90" s="3"/>
      <c r="IPY90" s="3"/>
      <c r="IPZ90" s="3"/>
      <c r="IQA90" s="3"/>
      <c r="IQB90" s="3"/>
      <c r="IQC90" s="3"/>
      <c r="IQD90" s="3"/>
      <c r="IQE90" s="3"/>
      <c r="IQF90" s="3"/>
      <c r="IQG90" s="3"/>
      <c r="IQH90" s="3"/>
      <c r="IQI90" s="3"/>
      <c r="IQJ90" s="3"/>
      <c r="IQK90" s="3"/>
      <c r="IQL90" s="3"/>
      <c r="IQM90" s="3"/>
      <c r="IQN90" s="3"/>
      <c r="IQO90" s="3"/>
      <c r="IQP90" s="3"/>
      <c r="IQQ90" s="3"/>
      <c r="IQR90" s="3"/>
      <c r="IQS90" s="3"/>
      <c r="IQT90" s="3"/>
      <c r="IQU90" s="3"/>
      <c r="IQV90" s="3"/>
      <c r="IQW90" s="3"/>
      <c r="IQX90" s="3"/>
      <c r="IQY90" s="3"/>
      <c r="IQZ90" s="3"/>
      <c r="IRA90" s="3"/>
      <c r="IRB90" s="3"/>
      <c r="IRC90" s="3"/>
      <c r="IRD90" s="3"/>
      <c r="IRE90" s="3"/>
      <c r="IRF90" s="3"/>
      <c r="IRG90" s="3"/>
      <c r="IRH90" s="3"/>
      <c r="IRI90" s="3"/>
      <c r="IRJ90" s="3"/>
      <c r="IRK90" s="3"/>
      <c r="IRL90" s="3"/>
      <c r="IRM90" s="3"/>
      <c r="IRN90" s="3"/>
      <c r="IRO90" s="3"/>
      <c r="IRP90" s="3"/>
      <c r="IRQ90" s="3"/>
      <c r="IRR90" s="3"/>
      <c r="IRS90" s="3"/>
      <c r="IRT90" s="3"/>
      <c r="IRU90" s="3"/>
      <c r="IRV90" s="3"/>
      <c r="IRW90" s="3"/>
      <c r="IRX90" s="3"/>
      <c r="IRY90" s="3"/>
      <c r="IRZ90" s="3"/>
      <c r="ISA90" s="3"/>
      <c r="ISB90" s="3"/>
      <c r="ISC90" s="3"/>
      <c r="ISD90" s="3"/>
      <c r="ISE90" s="3"/>
      <c r="ISF90" s="3"/>
      <c r="ISG90" s="3"/>
      <c r="ISH90" s="3"/>
      <c r="ISI90" s="3"/>
      <c r="ISJ90" s="3"/>
      <c r="ISK90" s="3"/>
      <c r="ISL90" s="3"/>
      <c r="ISM90" s="3"/>
      <c r="ISN90" s="3"/>
      <c r="ISO90" s="3"/>
      <c r="ISP90" s="3"/>
      <c r="ISQ90" s="3"/>
      <c r="ISR90" s="3"/>
      <c r="ISS90" s="3"/>
      <c r="IST90" s="3"/>
      <c r="ISU90" s="3"/>
      <c r="ISV90" s="3"/>
      <c r="ISW90" s="3"/>
      <c r="ISX90" s="3"/>
      <c r="ISY90" s="3"/>
      <c r="ISZ90" s="3"/>
      <c r="ITA90" s="3"/>
      <c r="ITB90" s="3"/>
      <c r="ITC90" s="3"/>
      <c r="ITD90" s="3"/>
      <c r="ITE90" s="3"/>
      <c r="ITF90" s="3"/>
      <c r="ITG90" s="3"/>
      <c r="ITH90" s="3"/>
      <c r="ITI90" s="3"/>
      <c r="ITJ90" s="3"/>
      <c r="ITK90" s="3"/>
      <c r="ITL90" s="3"/>
      <c r="ITM90" s="3"/>
      <c r="ITN90" s="3"/>
      <c r="ITO90" s="3"/>
      <c r="ITP90" s="3"/>
      <c r="ITQ90" s="3"/>
      <c r="ITR90" s="3"/>
      <c r="ITS90" s="3"/>
      <c r="ITT90" s="3"/>
      <c r="ITU90" s="3"/>
      <c r="ITV90" s="3"/>
      <c r="ITW90" s="3"/>
      <c r="ITX90" s="3"/>
      <c r="ITY90" s="3"/>
      <c r="ITZ90" s="3"/>
      <c r="IUA90" s="3"/>
      <c r="IUB90" s="3"/>
      <c r="IUC90" s="3"/>
      <c r="IUD90" s="3"/>
      <c r="IUE90" s="3"/>
      <c r="IUF90" s="3"/>
      <c r="IUG90" s="3"/>
      <c r="IUH90" s="3"/>
      <c r="IUI90" s="3"/>
      <c r="IUJ90" s="3"/>
      <c r="IUK90" s="3"/>
      <c r="IUL90" s="3"/>
      <c r="IUM90" s="3"/>
      <c r="IUN90" s="3"/>
      <c r="IUO90" s="3"/>
      <c r="IUP90" s="3"/>
      <c r="IUQ90" s="3"/>
      <c r="IUR90" s="3"/>
      <c r="IUS90" s="3"/>
      <c r="IUT90" s="3"/>
      <c r="IUU90" s="3"/>
      <c r="IUV90" s="3"/>
      <c r="IUW90" s="3"/>
      <c r="IUX90" s="3"/>
      <c r="IUY90" s="3"/>
      <c r="IUZ90" s="3"/>
      <c r="IVA90" s="3"/>
      <c r="IVB90" s="3"/>
      <c r="IVC90" s="3"/>
      <c r="IVD90" s="3"/>
      <c r="IVE90" s="3"/>
      <c r="IVF90" s="3"/>
      <c r="IVG90" s="3"/>
      <c r="IVH90" s="3"/>
      <c r="IVI90" s="3"/>
      <c r="IVJ90" s="3"/>
      <c r="IVK90" s="3"/>
      <c r="IVL90" s="3"/>
      <c r="IVM90" s="3"/>
      <c r="IVN90" s="3"/>
      <c r="IVO90" s="3"/>
      <c r="IVP90" s="3"/>
      <c r="IVQ90" s="3"/>
      <c r="IVR90" s="3"/>
      <c r="IVS90" s="3"/>
      <c r="IVT90" s="3"/>
      <c r="IVU90" s="3"/>
      <c r="IVV90" s="3"/>
      <c r="IVW90" s="3"/>
      <c r="IVX90" s="3"/>
      <c r="IVY90" s="3"/>
      <c r="IVZ90" s="3"/>
      <c r="IWA90" s="3"/>
      <c r="IWB90" s="3"/>
      <c r="IWC90" s="3"/>
      <c r="IWD90" s="3"/>
      <c r="IWE90" s="3"/>
      <c r="IWF90" s="3"/>
      <c r="IWG90" s="3"/>
      <c r="IWH90" s="3"/>
      <c r="IWI90" s="3"/>
      <c r="IWJ90" s="3"/>
      <c r="IWK90" s="3"/>
      <c r="IWL90" s="3"/>
      <c r="IWM90" s="3"/>
      <c r="IWN90" s="3"/>
      <c r="IWO90" s="3"/>
      <c r="IWP90" s="3"/>
      <c r="IWQ90" s="3"/>
      <c r="IWR90" s="3"/>
      <c r="IWS90" s="3"/>
      <c r="IWT90" s="3"/>
      <c r="IWU90" s="3"/>
      <c r="IWV90" s="3"/>
      <c r="IWW90" s="3"/>
      <c r="IWX90" s="3"/>
      <c r="IWY90" s="3"/>
      <c r="IWZ90" s="3"/>
      <c r="IXA90" s="3"/>
      <c r="IXB90" s="3"/>
      <c r="IXC90" s="3"/>
      <c r="IXD90" s="3"/>
      <c r="IXE90" s="3"/>
      <c r="IXF90" s="3"/>
      <c r="IXG90" s="3"/>
      <c r="IXH90" s="3"/>
      <c r="IXI90" s="3"/>
      <c r="IXJ90" s="3"/>
      <c r="IXK90" s="3"/>
      <c r="IXL90" s="3"/>
      <c r="IXM90" s="3"/>
      <c r="IXN90" s="3"/>
      <c r="IXO90" s="3"/>
      <c r="IXP90" s="3"/>
      <c r="IXQ90" s="3"/>
      <c r="IXR90" s="3"/>
      <c r="IXS90" s="3"/>
      <c r="IXT90" s="3"/>
      <c r="IXU90" s="3"/>
      <c r="IXV90" s="3"/>
      <c r="IXW90" s="3"/>
      <c r="IXX90" s="3"/>
      <c r="IXY90" s="3"/>
      <c r="IXZ90" s="3"/>
      <c r="IYA90" s="3"/>
      <c r="IYB90" s="3"/>
      <c r="IYC90" s="3"/>
      <c r="IYD90" s="3"/>
      <c r="IYE90" s="3"/>
      <c r="IYF90" s="3"/>
      <c r="IYG90" s="3"/>
      <c r="IYH90" s="3"/>
      <c r="IYI90" s="3"/>
      <c r="IYJ90" s="3"/>
      <c r="IYK90" s="3"/>
      <c r="IYL90" s="3"/>
      <c r="IYM90" s="3"/>
      <c r="IYN90" s="3"/>
      <c r="IYO90" s="3"/>
      <c r="IYP90" s="3"/>
      <c r="IYQ90" s="3"/>
      <c r="IYR90" s="3"/>
      <c r="IYS90" s="3"/>
      <c r="IYT90" s="3"/>
      <c r="IYU90" s="3"/>
      <c r="IYV90" s="3"/>
      <c r="IYW90" s="3"/>
      <c r="IYX90" s="3"/>
      <c r="IYY90" s="3"/>
      <c r="IYZ90" s="3"/>
      <c r="IZA90" s="3"/>
      <c r="IZB90" s="3"/>
      <c r="IZC90" s="3"/>
      <c r="IZD90" s="3"/>
      <c r="IZE90" s="3"/>
      <c r="IZF90" s="3"/>
      <c r="IZG90" s="3"/>
      <c r="IZH90" s="3"/>
      <c r="IZI90" s="3"/>
      <c r="IZJ90" s="3"/>
      <c r="IZK90" s="3"/>
      <c r="IZL90" s="3"/>
      <c r="IZM90" s="3"/>
      <c r="IZN90" s="3"/>
      <c r="IZO90" s="3"/>
      <c r="IZP90" s="3"/>
      <c r="IZQ90" s="3"/>
      <c r="IZR90" s="3"/>
      <c r="IZS90" s="3"/>
      <c r="IZT90" s="3"/>
      <c r="IZU90" s="3"/>
      <c r="IZV90" s="3"/>
      <c r="IZW90" s="3"/>
      <c r="IZX90" s="3"/>
      <c r="IZY90" s="3"/>
      <c r="IZZ90" s="3"/>
      <c r="JAA90" s="3"/>
      <c r="JAB90" s="3"/>
      <c r="JAC90" s="3"/>
      <c r="JAD90" s="3"/>
      <c r="JAE90" s="3"/>
      <c r="JAF90" s="3"/>
      <c r="JAG90" s="3"/>
      <c r="JAH90" s="3"/>
      <c r="JAI90" s="3"/>
      <c r="JAJ90" s="3"/>
      <c r="JAK90" s="3"/>
      <c r="JAL90" s="3"/>
      <c r="JAM90" s="3"/>
      <c r="JAN90" s="3"/>
      <c r="JAO90" s="3"/>
      <c r="JAP90" s="3"/>
      <c r="JAQ90" s="3"/>
      <c r="JAR90" s="3"/>
      <c r="JAS90" s="3"/>
      <c r="JAT90" s="3"/>
      <c r="JAU90" s="3"/>
      <c r="JAV90" s="3"/>
      <c r="JAW90" s="3"/>
      <c r="JAX90" s="3"/>
      <c r="JAY90" s="3"/>
      <c r="JAZ90" s="3"/>
      <c r="JBA90" s="3"/>
      <c r="JBB90" s="3"/>
      <c r="JBC90" s="3"/>
      <c r="JBD90" s="3"/>
      <c r="JBE90" s="3"/>
      <c r="JBF90" s="3"/>
      <c r="JBG90" s="3"/>
      <c r="JBH90" s="3"/>
      <c r="JBI90" s="3"/>
      <c r="JBJ90" s="3"/>
      <c r="JBK90" s="3"/>
      <c r="JBL90" s="3"/>
      <c r="JBM90" s="3"/>
      <c r="JBN90" s="3"/>
      <c r="JBO90" s="3"/>
      <c r="JBP90" s="3"/>
      <c r="JBQ90" s="3"/>
      <c r="JBR90" s="3"/>
      <c r="JBS90" s="3"/>
      <c r="JBT90" s="3"/>
      <c r="JBU90" s="3"/>
      <c r="JBV90" s="3"/>
      <c r="JBW90" s="3"/>
      <c r="JBX90" s="3"/>
      <c r="JBY90" s="3"/>
      <c r="JBZ90" s="3"/>
      <c r="JCA90" s="3"/>
      <c r="JCB90" s="3"/>
      <c r="JCC90" s="3"/>
      <c r="JCD90" s="3"/>
      <c r="JCE90" s="3"/>
      <c r="JCF90" s="3"/>
      <c r="JCG90" s="3"/>
      <c r="JCH90" s="3"/>
      <c r="JCI90" s="3"/>
      <c r="JCJ90" s="3"/>
      <c r="JCK90" s="3"/>
      <c r="JCL90" s="3"/>
      <c r="JCM90" s="3"/>
      <c r="JCN90" s="3"/>
      <c r="JCO90" s="3"/>
      <c r="JCP90" s="3"/>
      <c r="JCQ90" s="3"/>
      <c r="JCR90" s="3"/>
      <c r="JCS90" s="3"/>
      <c r="JCT90" s="3"/>
      <c r="JCU90" s="3"/>
      <c r="JCV90" s="3"/>
      <c r="JCW90" s="3"/>
      <c r="JCX90" s="3"/>
      <c r="JCY90" s="3"/>
      <c r="JCZ90" s="3"/>
      <c r="JDA90" s="3"/>
      <c r="JDB90" s="3"/>
      <c r="JDC90" s="3"/>
      <c r="JDD90" s="3"/>
      <c r="JDE90" s="3"/>
      <c r="JDF90" s="3"/>
      <c r="JDG90" s="3"/>
      <c r="JDH90" s="3"/>
      <c r="JDI90" s="3"/>
      <c r="JDJ90" s="3"/>
      <c r="JDK90" s="3"/>
      <c r="JDL90" s="3"/>
      <c r="JDM90" s="3"/>
      <c r="JDN90" s="3"/>
      <c r="JDO90" s="3"/>
      <c r="JDP90" s="3"/>
      <c r="JDQ90" s="3"/>
      <c r="JDR90" s="3"/>
      <c r="JDS90" s="3"/>
      <c r="JDT90" s="3"/>
      <c r="JDU90" s="3"/>
      <c r="JDV90" s="3"/>
      <c r="JDW90" s="3"/>
      <c r="JDX90" s="3"/>
      <c r="JDY90" s="3"/>
      <c r="JDZ90" s="3"/>
      <c r="JEA90" s="3"/>
      <c r="JEB90" s="3"/>
      <c r="JEC90" s="3"/>
      <c r="JED90" s="3"/>
      <c r="JEE90" s="3"/>
      <c r="JEF90" s="3"/>
      <c r="JEG90" s="3"/>
      <c r="JEH90" s="3"/>
      <c r="JEI90" s="3"/>
      <c r="JEJ90" s="3"/>
      <c r="JEK90" s="3"/>
      <c r="JEL90" s="3"/>
      <c r="JEM90" s="3"/>
      <c r="JEN90" s="3"/>
      <c r="JEO90" s="3"/>
      <c r="JEP90" s="3"/>
      <c r="JEQ90" s="3"/>
      <c r="JER90" s="3"/>
      <c r="JES90" s="3"/>
      <c r="JET90" s="3"/>
      <c r="JEU90" s="3"/>
      <c r="JEV90" s="3"/>
      <c r="JEW90" s="3"/>
      <c r="JEX90" s="3"/>
      <c r="JEY90" s="3"/>
      <c r="JEZ90" s="3"/>
      <c r="JFA90" s="3"/>
      <c r="JFB90" s="3"/>
      <c r="JFC90" s="3"/>
      <c r="JFD90" s="3"/>
      <c r="JFE90" s="3"/>
      <c r="JFF90" s="3"/>
      <c r="JFG90" s="3"/>
      <c r="JFH90" s="3"/>
      <c r="JFI90" s="3"/>
      <c r="JFJ90" s="3"/>
      <c r="JFK90" s="3"/>
      <c r="JFL90" s="3"/>
      <c r="JFM90" s="3"/>
      <c r="JFN90" s="3"/>
      <c r="JFO90" s="3"/>
      <c r="JFP90" s="3"/>
      <c r="JFQ90" s="3"/>
      <c r="JFR90" s="3"/>
      <c r="JFS90" s="3"/>
      <c r="JFT90" s="3"/>
      <c r="JFU90" s="3"/>
      <c r="JFV90" s="3"/>
      <c r="JFW90" s="3"/>
      <c r="JFX90" s="3"/>
      <c r="JFY90" s="3"/>
      <c r="JFZ90" s="3"/>
      <c r="JGA90" s="3"/>
      <c r="JGB90" s="3"/>
      <c r="JGC90" s="3"/>
      <c r="JGD90" s="3"/>
      <c r="JGE90" s="3"/>
      <c r="JGF90" s="3"/>
      <c r="JGG90" s="3"/>
      <c r="JGH90" s="3"/>
      <c r="JGI90" s="3"/>
      <c r="JGJ90" s="3"/>
      <c r="JGK90" s="3"/>
      <c r="JGL90" s="3"/>
      <c r="JGM90" s="3"/>
      <c r="JGN90" s="3"/>
      <c r="JGO90" s="3"/>
      <c r="JGP90" s="3"/>
      <c r="JGQ90" s="3"/>
      <c r="JGR90" s="3"/>
      <c r="JGS90" s="3"/>
      <c r="JGT90" s="3"/>
      <c r="JGU90" s="3"/>
      <c r="JGV90" s="3"/>
      <c r="JGW90" s="3"/>
      <c r="JGX90" s="3"/>
      <c r="JGY90" s="3"/>
      <c r="JGZ90" s="3"/>
      <c r="JHA90" s="3"/>
      <c r="JHB90" s="3"/>
      <c r="JHC90" s="3"/>
      <c r="JHD90" s="3"/>
      <c r="JHE90" s="3"/>
      <c r="JHF90" s="3"/>
      <c r="JHG90" s="3"/>
      <c r="JHH90" s="3"/>
      <c r="JHI90" s="3"/>
      <c r="JHJ90" s="3"/>
      <c r="JHK90" s="3"/>
      <c r="JHL90" s="3"/>
      <c r="JHM90" s="3"/>
      <c r="JHN90" s="3"/>
      <c r="JHO90" s="3"/>
      <c r="JHP90" s="3"/>
      <c r="JHQ90" s="3"/>
      <c r="JHR90" s="3"/>
      <c r="JHS90" s="3"/>
      <c r="JHT90" s="3"/>
      <c r="JHU90" s="3"/>
      <c r="JHV90" s="3"/>
      <c r="JHW90" s="3"/>
      <c r="JHX90" s="3"/>
      <c r="JHY90" s="3"/>
      <c r="JHZ90" s="3"/>
      <c r="JIA90" s="3"/>
      <c r="JIB90" s="3"/>
      <c r="JIC90" s="3"/>
      <c r="JID90" s="3"/>
      <c r="JIE90" s="3"/>
      <c r="JIF90" s="3"/>
      <c r="JIG90" s="3"/>
      <c r="JIH90" s="3"/>
      <c r="JII90" s="3"/>
      <c r="JIJ90" s="3"/>
      <c r="JIK90" s="3"/>
      <c r="JIL90" s="3"/>
      <c r="JIM90" s="3"/>
      <c r="JIN90" s="3"/>
      <c r="JIO90" s="3"/>
      <c r="JIP90" s="3"/>
      <c r="JIQ90" s="3"/>
      <c r="JIR90" s="3"/>
      <c r="JIS90" s="3"/>
      <c r="JIT90" s="3"/>
      <c r="JIU90" s="3"/>
      <c r="JIV90" s="3"/>
      <c r="JIW90" s="3"/>
      <c r="JIX90" s="3"/>
      <c r="JIY90" s="3"/>
      <c r="JIZ90" s="3"/>
      <c r="JJA90" s="3"/>
      <c r="JJB90" s="3"/>
      <c r="JJC90" s="3"/>
      <c r="JJD90" s="3"/>
      <c r="JJE90" s="3"/>
      <c r="JJF90" s="3"/>
      <c r="JJG90" s="3"/>
      <c r="JJH90" s="3"/>
      <c r="JJI90" s="3"/>
      <c r="JJJ90" s="3"/>
      <c r="JJK90" s="3"/>
      <c r="JJL90" s="3"/>
      <c r="JJM90" s="3"/>
      <c r="JJN90" s="3"/>
      <c r="JJO90" s="3"/>
      <c r="JJP90" s="3"/>
      <c r="JJQ90" s="3"/>
      <c r="JJR90" s="3"/>
      <c r="JJS90" s="3"/>
      <c r="JJT90" s="3"/>
      <c r="JJU90" s="3"/>
      <c r="JJV90" s="3"/>
      <c r="JJW90" s="3"/>
      <c r="JJX90" s="3"/>
      <c r="JJY90" s="3"/>
      <c r="JJZ90" s="3"/>
      <c r="JKA90" s="3"/>
      <c r="JKB90" s="3"/>
      <c r="JKC90" s="3"/>
      <c r="JKD90" s="3"/>
      <c r="JKE90" s="3"/>
      <c r="JKF90" s="3"/>
      <c r="JKG90" s="3"/>
      <c r="JKH90" s="3"/>
      <c r="JKI90" s="3"/>
      <c r="JKJ90" s="3"/>
      <c r="JKK90" s="3"/>
      <c r="JKL90" s="3"/>
      <c r="JKM90" s="3"/>
      <c r="JKN90" s="3"/>
      <c r="JKO90" s="3"/>
      <c r="JKP90" s="3"/>
      <c r="JKQ90" s="3"/>
      <c r="JKR90" s="3"/>
      <c r="JKS90" s="3"/>
      <c r="JKT90" s="3"/>
      <c r="JKU90" s="3"/>
      <c r="JKV90" s="3"/>
      <c r="JKW90" s="3"/>
      <c r="JKX90" s="3"/>
      <c r="JKY90" s="3"/>
      <c r="JKZ90" s="3"/>
      <c r="JLA90" s="3"/>
      <c r="JLB90" s="3"/>
      <c r="JLC90" s="3"/>
      <c r="JLD90" s="3"/>
      <c r="JLE90" s="3"/>
      <c r="JLF90" s="3"/>
      <c r="JLG90" s="3"/>
      <c r="JLH90" s="3"/>
      <c r="JLI90" s="3"/>
      <c r="JLJ90" s="3"/>
      <c r="JLK90" s="3"/>
      <c r="JLL90" s="3"/>
      <c r="JLM90" s="3"/>
      <c r="JLN90" s="3"/>
      <c r="JLO90" s="3"/>
      <c r="JLP90" s="3"/>
      <c r="JLQ90" s="3"/>
      <c r="JLR90" s="3"/>
      <c r="JLS90" s="3"/>
      <c r="JLT90" s="3"/>
      <c r="JLU90" s="3"/>
      <c r="JLV90" s="3"/>
      <c r="JLW90" s="3"/>
      <c r="JLX90" s="3"/>
      <c r="JLY90" s="3"/>
      <c r="JLZ90" s="3"/>
      <c r="JMA90" s="3"/>
      <c r="JMB90" s="3"/>
      <c r="JMC90" s="3"/>
      <c r="JMD90" s="3"/>
      <c r="JME90" s="3"/>
      <c r="JMF90" s="3"/>
      <c r="JMG90" s="3"/>
      <c r="JMH90" s="3"/>
      <c r="JMI90" s="3"/>
      <c r="JMJ90" s="3"/>
      <c r="JMK90" s="3"/>
      <c r="JML90" s="3"/>
      <c r="JMM90" s="3"/>
      <c r="JMN90" s="3"/>
      <c r="JMO90" s="3"/>
      <c r="JMP90" s="3"/>
      <c r="JMQ90" s="3"/>
      <c r="JMR90" s="3"/>
      <c r="JMS90" s="3"/>
      <c r="JMT90" s="3"/>
      <c r="JMU90" s="3"/>
      <c r="JMV90" s="3"/>
      <c r="JMW90" s="3"/>
      <c r="JMX90" s="3"/>
      <c r="JMY90" s="3"/>
      <c r="JMZ90" s="3"/>
      <c r="JNA90" s="3"/>
      <c r="JNB90" s="3"/>
      <c r="JNC90" s="3"/>
      <c r="JND90" s="3"/>
      <c r="JNE90" s="3"/>
      <c r="JNF90" s="3"/>
      <c r="JNG90" s="3"/>
      <c r="JNH90" s="3"/>
      <c r="JNI90" s="3"/>
      <c r="JNJ90" s="3"/>
      <c r="JNK90" s="3"/>
      <c r="JNL90" s="3"/>
      <c r="JNM90" s="3"/>
      <c r="JNN90" s="3"/>
      <c r="JNO90" s="3"/>
      <c r="JNP90" s="3"/>
      <c r="JNQ90" s="3"/>
      <c r="JNR90" s="3"/>
      <c r="JNS90" s="3"/>
      <c r="JNT90" s="3"/>
      <c r="JNU90" s="3"/>
      <c r="JNV90" s="3"/>
      <c r="JNW90" s="3"/>
      <c r="JNX90" s="3"/>
      <c r="JNY90" s="3"/>
      <c r="JNZ90" s="3"/>
      <c r="JOA90" s="3"/>
      <c r="JOB90" s="3"/>
      <c r="JOC90" s="3"/>
      <c r="JOD90" s="3"/>
      <c r="JOE90" s="3"/>
      <c r="JOF90" s="3"/>
      <c r="JOG90" s="3"/>
      <c r="JOH90" s="3"/>
      <c r="JOI90" s="3"/>
      <c r="JOJ90" s="3"/>
      <c r="JOK90" s="3"/>
      <c r="JOL90" s="3"/>
      <c r="JOM90" s="3"/>
      <c r="JON90" s="3"/>
      <c r="JOO90" s="3"/>
      <c r="JOP90" s="3"/>
      <c r="JOQ90" s="3"/>
      <c r="JOR90" s="3"/>
      <c r="JOS90" s="3"/>
      <c r="JOT90" s="3"/>
      <c r="JOU90" s="3"/>
      <c r="JOV90" s="3"/>
      <c r="JOW90" s="3"/>
      <c r="JOX90" s="3"/>
      <c r="JOY90" s="3"/>
      <c r="JOZ90" s="3"/>
      <c r="JPA90" s="3"/>
      <c r="JPB90" s="3"/>
      <c r="JPC90" s="3"/>
      <c r="JPD90" s="3"/>
      <c r="JPE90" s="3"/>
      <c r="JPF90" s="3"/>
      <c r="JPG90" s="3"/>
      <c r="JPH90" s="3"/>
      <c r="JPI90" s="3"/>
      <c r="JPJ90" s="3"/>
      <c r="JPK90" s="3"/>
      <c r="JPL90" s="3"/>
      <c r="JPM90" s="3"/>
      <c r="JPN90" s="3"/>
      <c r="JPO90" s="3"/>
      <c r="JPP90" s="3"/>
      <c r="JPQ90" s="3"/>
      <c r="JPR90" s="3"/>
      <c r="JPS90" s="3"/>
      <c r="JPT90" s="3"/>
      <c r="JPU90" s="3"/>
      <c r="JPV90" s="3"/>
      <c r="JPW90" s="3"/>
      <c r="JPX90" s="3"/>
      <c r="JPY90" s="3"/>
      <c r="JPZ90" s="3"/>
      <c r="JQA90" s="3"/>
      <c r="JQB90" s="3"/>
      <c r="JQC90" s="3"/>
      <c r="JQD90" s="3"/>
      <c r="JQE90" s="3"/>
      <c r="JQF90" s="3"/>
      <c r="JQG90" s="3"/>
      <c r="JQH90" s="3"/>
      <c r="JQI90" s="3"/>
      <c r="JQJ90" s="3"/>
      <c r="JQK90" s="3"/>
      <c r="JQL90" s="3"/>
      <c r="JQM90" s="3"/>
      <c r="JQN90" s="3"/>
      <c r="JQO90" s="3"/>
      <c r="JQP90" s="3"/>
      <c r="JQQ90" s="3"/>
      <c r="JQR90" s="3"/>
      <c r="JQS90" s="3"/>
      <c r="JQT90" s="3"/>
      <c r="JQU90" s="3"/>
      <c r="JQV90" s="3"/>
      <c r="JQW90" s="3"/>
      <c r="JQX90" s="3"/>
      <c r="JQY90" s="3"/>
      <c r="JQZ90" s="3"/>
      <c r="JRA90" s="3"/>
      <c r="JRB90" s="3"/>
      <c r="JRC90" s="3"/>
      <c r="JRD90" s="3"/>
      <c r="JRE90" s="3"/>
      <c r="JRF90" s="3"/>
      <c r="JRG90" s="3"/>
      <c r="JRH90" s="3"/>
      <c r="JRI90" s="3"/>
      <c r="JRJ90" s="3"/>
      <c r="JRK90" s="3"/>
      <c r="JRL90" s="3"/>
      <c r="JRM90" s="3"/>
      <c r="JRN90" s="3"/>
      <c r="JRO90" s="3"/>
      <c r="JRP90" s="3"/>
      <c r="JRQ90" s="3"/>
      <c r="JRR90" s="3"/>
      <c r="JRS90" s="3"/>
      <c r="JRT90" s="3"/>
      <c r="JRU90" s="3"/>
      <c r="JRV90" s="3"/>
      <c r="JRW90" s="3"/>
      <c r="JRX90" s="3"/>
      <c r="JRY90" s="3"/>
      <c r="JRZ90" s="3"/>
      <c r="JSA90" s="3"/>
      <c r="JSB90" s="3"/>
      <c r="JSC90" s="3"/>
      <c r="JSD90" s="3"/>
      <c r="JSE90" s="3"/>
      <c r="JSF90" s="3"/>
      <c r="JSG90" s="3"/>
      <c r="JSH90" s="3"/>
      <c r="JSI90" s="3"/>
      <c r="JSJ90" s="3"/>
      <c r="JSK90" s="3"/>
      <c r="JSL90" s="3"/>
      <c r="JSM90" s="3"/>
      <c r="JSN90" s="3"/>
      <c r="JSO90" s="3"/>
      <c r="JSP90" s="3"/>
      <c r="JSQ90" s="3"/>
      <c r="JSR90" s="3"/>
      <c r="JSS90" s="3"/>
      <c r="JST90" s="3"/>
      <c r="JSU90" s="3"/>
      <c r="JSV90" s="3"/>
      <c r="JSW90" s="3"/>
      <c r="JSX90" s="3"/>
      <c r="JSY90" s="3"/>
      <c r="JSZ90" s="3"/>
      <c r="JTA90" s="3"/>
      <c r="JTB90" s="3"/>
      <c r="JTC90" s="3"/>
      <c r="JTD90" s="3"/>
      <c r="JTE90" s="3"/>
      <c r="JTF90" s="3"/>
      <c r="JTG90" s="3"/>
      <c r="JTH90" s="3"/>
      <c r="JTI90" s="3"/>
      <c r="JTJ90" s="3"/>
      <c r="JTK90" s="3"/>
      <c r="JTL90" s="3"/>
      <c r="JTM90" s="3"/>
      <c r="JTN90" s="3"/>
      <c r="JTO90" s="3"/>
      <c r="JTP90" s="3"/>
      <c r="JTQ90" s="3"/>
      <c r="JTR90" s="3"/>
      <c r="JTS90" s="3"/>
      <c r="JTT90" s="3"/>
      <c r="JTU90" s="3"/>
      <c r="JTV90" s="3"/>
      <c r="JTW90" s="3"/>
      <c r="JTX90" s="3"/>
      <c r="JTY90" s="3"/>
      <c r="JTZ90" s="3"/>
      <c r="JUA90" s="3"/>
      <c r="JUB90" s="3"/>
      <c r="JUC90" s="3"/>
      <c r="JUD90" s="3"/>
      <c r="JUE90" s="3"/>
      <c r="JUF90" s="3"/>
      <c r="JUG90" s="3"/>
      <c r="JUH90" s="3"/>
      <c r="JUI90" s="3"/>
      <c r="JUJ90" s="3"/>
      <c r="JUK90" s="3"/>
      <c r="JUL90" s="3"/>
      <c r="JUM90" s="3"/>
      <c r="JUN90" s="3"/>
      <c r="JUO90" s="3"/>
      <c r="JUP90" s="3"/>
      <c r="JUQ90" s="3"/>
      <c r="JUR90" s="3"/>
      <c r="JUS90" s="3"/>
      <c r="JUT90" s="3"/>
      <c r="JUU90" s="3"/>
      <c r="JUV90" s="3"/>
      <c r="JUW90" s="3"/>
      <c r="JUX90" s="3"/>
      <c r="JUY90" s="3"/>
      <c r="JUZ90" s="3"/>
      <c r="JVA90" s="3"/>
      <c r="JVB90" s="3"/>
      <c r="JVC90" s="3"/>
      <c r="JVD90" s="3"/>
      <c r="JVE90" s="3"/>
      <c r="JVF90" s="3"/>
      <c r="JVG90" s="3"/>
      <c r="JVH90" s="3"/>
      <c r="JVI90" s="3"/>
      <c r="JVJ90" s="3"/>
      <c r="JVK90" s="3"/>
      <c r="JVL90" s="3"/>
      <c r="JVM90" s="3"/>
      <c r="JVN90" s="3"/>
      <c r="JVO90" s="3"/>
      <c r="JVP90" s="3"/>
      <c r="JVQ90" s="3"/>
      <c r="JVR90" s="3"/>
      <c r="JVS90" s="3"/>
      <c r="JVT90" s="3"/>
      <c r="JVU90" s="3"/>
      <c r="JVV90" s="3"/>
      <c r="JVW90" s="3"/>
      <c r="JVX90" s="3"/>
      <c r="JVY90" s="3"/>
      <c r="JVZ90" s="3"/>
      <c r="JWA90" s="3"/>
      <c r="JWB90" s="3"/>
      <c r="JWC90" s="3"/>
      <c r="JWD90" s="3"/>
      <c r="JWE90" s="3"/>
      <c r="JWF90" s="3"/>
      <c r="JWG90" s="3"/>
      <c r="JWH90" s="3"/>
      <c r="JWI90" s="3"/>
      <c r="JWJ90" s="3"/>
      <c r="JWK90" s="3"/>
      <c r="JWL90" s="3"/>
      <c r="JWM90" s="3"/>
      <c r="JWN90" s="3"/>
      <c r="JWO90" s="3"/>
      <c r="JWP90" s="3"/>
      <c r="JWQ90" s="3"/>
      <c r="JWR90" s="3"/>
      <c r="JWS90" s="3"/>
      <c r="JWT90" s="3"/>
      <c r="JWU90" s="3"/>
      <c r="JWV90" s="3"/>
      <c r="JWW90" s="3"/>
      <c r="JWX90" s="3"/>
      <c r="JWY90" s="3"/>
      <c r="JWZ90" s="3"/>
      <c r="JXA90" s="3"/>
      <c r="JXB90" s="3"/>
      <c r="JXC90" s="3"/>
      <c r="JXD90" s="3"/>
      <c r="JXE90" s="3"/>
      <c r="JXF90" s="3"/>
      <c r="JXG90" s="3"/>
      <c r="JXH90" s="3"/>
      <c r="JXI90" s="3"/>
      <c r="JXJ90" s="3"/>
      <c r="JXK90" s="3"/>
      <c r="JXL90" s="3"/>
      <c r="JXM90" s="3"/>
      <c r="JXN90" s="3"/>
      <c r="JXO90" s="3"/>
      <c r="JXP90" s="3"/>
      <c r="JXQ90" s="3"/>
      <c r="JXR90" s="3"/>
      <c r="JXS90" s="3"/>
      <c r="JXT90" s="3"/>
      <c r="JXU90" s="3"/>
      <c r="JXV90" s="3"/>
      <c r="JXW90" s="3"/>
      <c r="JXX90" s="3"/>
      <c r="JXY90" s="3"/>
      <c r="JXZ90" s="3"/>
      <c r="JYA90" s="3"/>
      <c r="JYB90" s="3"/>
      <c r="JYC90" s="3"/>
      <c r="JYD90" s="3"/>
      <c r="JYE90" s="3"/>
      <c r="JYF90" s="3"/>
      <c r="JYG90" s="3"/>
      <c r="JYH90" s="3"/>
      <c r="JYI90" s="3"/>
      <c r="JYJ90" s="3"/>
      <c r="JYK90" s="3"/>
      <c r="JYL90" s="3"/>
      <c r="JYM90" s="3"/>
      <c r="JYN90" s="3"/>
      <c r="JYO90" s="3"/>
      <c r="JYP90" s="3"/>
      <c r="JYQ90" s="3"/>
      <c r="JYR90" s="3"/>
      <c r="JYS90" s="3"/>
      <c r="JYT90" s="3"/>
      <c r="JYU90" s="3"/>
      <c r="JYV90" s="3"/>
      <c r="JYW90" s="3"/>
      <c r="JYX90" s="3"/>
      <c r="JYY90" s="3"/>
      <c r="JYZ90" s="3"/>
      <c r="JZA90" s="3"/>
      <c r="JZB90" s="3"/>
      <c r="JZC90" s="3"/>
      <c r="JZD90" s="3"/>
      <c r="JZE90" s="3"/>
      <c r="JZF90" s="3"/>
      <c r="JZG90" s="3"/>
      <c r="JZH90" s="3"/>
      <c r="JZI90" s="3"/>
      <c r="JZJ90" s="3"/>
      <c r="JZK90" s="3"/>
      <c r="JZL90" s="3"/>
      <c r="JZM90" s="3"/>
      <c r="JZN90" s="3"/>
      <c r="JZO90" s="3"/>
      <c r="JZP90" s="3"/>
      <c r="JZQ90" s="3"/>
      <c r="JZR90" s="3"/>
      <c r="JZS90" s="3"/>
      <c r="JZT90" s="3"/>
      <c r="JZU90" s="3"/>
      <c r="JZV90" s="3"/>
      <c r="JZW90" s="3"/>
      <c r="JZX90" s="3"/>
      <c r="JZY90" s="3"/>
      <c r="JZZ90" s="3"/>
      <c r="KAA90" s="3"/>
      <c r="KAB90" s="3"/>
      <c r="KAC90" s="3"/>
      <c r="KAD90" s="3"/>
      <c r="KAE90" s="3"/>
      <c r="KAF90" s="3"/>
      <c r="KAG90" s="3"/>
      <c r="KAH90" s="3"/>
      <c r="KAI90" s="3"/>
      <c r="KAJ90" s="3"/>
      <c r="KAK90" s="3"/>
      <c r="KAL90" s="3"/>
      <c r="KAM90" s="3"/>
      <c r="KAN90" s="3"/>
      <c r="KAO90" s="3"/>
      <c r="KAP90" s="3"/>
      <c r="KAQ90" s="3"/>
      <c r="KAR90" s="3"/>
      <c r="KAS90" s="3"/>
      <c r="KAT90" s="3"/>
      <c r="KAU90" s="3"/>
      <c r="KAV90" s="3"/>
      <c r="KAW90" s="3"/>
      <c r="KAX90" s="3"/>
      <c r="KAY90" s="3"/>
      <c r="KAZ90" s="3"/>
      <c r="KBA90" s="3"/>
      <c r="KBB90" s="3"/>
      <c r="KBC90" s="3"/>
      <c r="KBD90" s="3"/>
      <c r="KBE90" s="3"/>
      <c r="KBF90" s="3"/>
      <c r="KBG90" s="3"/>
      <c r="KBH90" s="3"/>
      <c r="KBI90" s="3"/>
      <c r="KBJ90" s="3"/>
      <c r="KBK90" s="3"/>
      <c r="KBL90" s="3"/>
      <c r="KBM90" s="3"/>
      <c r="KBN90" s="3"/>
      <c r="KBO90" s="3"/>
      <c r="KBP90" s="3"/>
      <c r="KBQ90" s="3"/>
      <c r="KBR90" s="3"/>
      <c r="KBS90" s="3"/>
      <c r="KBT90" s="3"/>
      <c r="KBU90" s="3"/>
      <c r="KBV90" s="3"/>
      <c r="KBW90" s="3"/>
      <c r="KBX90" s="3"/>
      <c r="KBY90" s="3"/>
      <c r="KBZ90" s="3"/>
      <c r="KCA90" s="3"/>
      <c r="KCB90" s="3"/>
      <c r="KCC90" s="3"/>
      <c r="KCD90" s="3"/>
      <c r="KCE90" s="3"/>
      <c r="KCF90" s="3"/>
      <c r="KCG90" s="3"/>
      <c r="KCH90" s="3"/>
      <c r="KCI90" s="3"/>
      <c r="KCJ90" s="3"/>
      <c r="KCK90" s="3"/>
      <c r="KCL90" s="3"/>
      <c r="KCM90" s="3"/>
      <c r="KCN90" s="3"/>
      <c r="KCO90" s="3"/>
      <c r="KCP90" s="3"/>
      <c r="KCQ90" s="3"/>
      <c r="KCR90" s="3"/>
      <c r="KCS90" s="3"/>
      <c r="KCT90" s="3"/>
      <c r="KCU90" s="3"/>
      <c r="KCV90" s="3"/>
      <c r="KCW90" s="3"/>
      <c r="KCX90" s="3"/>
      <c r="KCY90" s="3"/>
      <c r="KCZ90" s="3"/>
      <c r="KDA90" s="3"/>
      <c r="KDB90" s="3"/>
      <c r="KDC90" s="3"/>
      <c r="KDD90" s="3"/>
      <c r="KDE90" s="3"/>
      <c r="KDF90" s="3"/>
      <c r="KDG90" s="3"/>
      <c r="KDH90" s="3"/>
      <c r="KDI90" s="3"/>
      <c r="KDJ90" s="3"/>
      <c r="KDK90" s="3"/>
      <c r="KDL90" s="3"/>
      <c r="KDM90" s="3"/>
      <c r="KDN90" s="3"/>
      <c r="KDO90" s="3"/>
      <c r="KDP90" s="3"/>
      <c r="KDQ90" s="3"/>
      <c r="KDR90" s="3"/>
      <c r="KDS90" s="3"/>
      <c r="KDT90" s="3"/>
      <c r="KDU90" s="3"/>
      <c r="KDV90" s="3"/>
      <c r="KDW90" s="3"/>
      <c r="KDX90" s="3"/>
      <c r="KDY90" s="3"/>
      <c r="KDZ90" s="3"/>
      <c r="KEA90" s="3"/>
      <c r="KEB90" s="3"/>
      <c r="KEC90" s="3"/>
      <c r="KED90" s="3"/>
      <c r="KEE90" s="3"/>
      <c r="KEF90" s="3"/>
      <c r="KEG90" s="3"/>
      <c r="KEH90" s="3"/>
      <c r="KEI90" s="3"/>
      <c r="KEJ90" s="3"/>
      <c r="KEK90" s="3"/>
      <c r="KEL90" s="3"/>
      <c r="KEM90" s="3"/>
      <c r="KEN90" s="3"/>
      <c r="KEO90" s="3"/>
      <c r="KEP90" s="3"/>
      <c r="KEQ90" s="3"/>
      <c r="KER90" s="3"/>
      <c r="KES90" s="3"/>
      <c r="KET90" s="3"/>
      <c r="KEU90" s="3"/>
      <c r="KEV90" s="3"/>
      <c r="KEW90" s="3"/>
      <c r="KEX90" s="3"/>
      <c r="KEY90" s="3"/>
      <c r="KEZ90" s="3"/>
      <c r="KFA90" s="3"/>
      <c r="KFB90" s="3"/>
      <c r="KFC90" s="3"/>
      <c r="KFD90" s="3"/>
      <c r="KFE90" s="3"/>
      <c r="KFF90" s="3"/>
      <c r="KFG90" s="3"/>
      <c r="KFH90" s="3"/>
      <c r="KFI90" s="3"/>
      <c r="KFJ90" s="3"/>
      <c r="KFK90" s="3"/>
      <c r="KFL90" s="3"/>
      <c r="KFM90" s="3"/>
      <c r="KFN90" s="3"/>
      <c r="KFO90" s="3"/>
      <c r="KFP90" s="3"/>
      <c r="KFQ90" s="3"/>
      <c r="KFR90" s="3"/>
      <c r="KFS90" s="3"/>
      <c r="KFT90" s="3"/>
      <c r="KFU90" s="3"/>
      <c r="KFV90" s="3"/>
      <c r="KFW90" s="3"/>
      <c r="KFX90" s="3"/>
      <c r="KFY90" s="3"/>
      <c r="KFZ90" s="3"/>
      <c r="KGA90" s="3"/>
      <c r="KGB90" s="3"/>
      <c r="KGC90" s="3"/>
      <c r="KGD90" s="3"/>
      <c r="KGE90" s="3"/>
      <c r="KGF90" s="3"/>
      <c r="KGG90" s="3"/>
      <c r="KGH90" s="3"/>
      <c r="KGI90" s="3"/>
      <c r="KGJ90" s="3"/>
      <c r="KGK90" s="3"/>
      <c r="KGL90" s="3"/>
      <c r="KGM90" s="3"/>
      <c r="KGN90" s="3"/>
      <c r="KGO90" s="3"/>
      <c r="KGP90" s="3"/>
      <c r="KGQ90" s="3"/>
      <c r="KGR90" s="3"/>
      <c r="KGS90" s="3"/>
      <c r="KGT90" s="3"/>
      <c r="KGU90" s="3"/>
      <c r="KGV90" s="3"/>
      <c r="KGW90" s="3"/>
      <c r="KGX90" s="3"/>
      <c r="KGY90" s="3"/>
      <c r="KGZ90" s="3"/>
      <c r="KHA90" s="3"/>
      <c r="KHB90" s="3"/>
      <c r="KHC90" s="3"/>
      <c r="KHD90" s="3"/>
      <c r="KHE90" s="3"/>
      <c r="KHF90" s="3"/>
      <c r="KHG90" s="3"/>
      <c r="KHH90" s="3"/>
      <c r="KHI90" s="3"/>
      <c r="KHJ90" s="3"/>
      <c r="KHK90" s="3"/>
      <c r="KHL90" s="3"/>
      <c r="KHM90" s="3"/>
      <c r="KHN90" s="3"/>
      <c r="KHO90" s="3"/>
      <c r="KHP90" s="3"/>
      <c r="KHQ90" s="3"/>
      <c r="KHR90" s="3"/>
      <c r="KHS90" s="3"/>
      <c r="KHT90" s="3"/>
      <c r="KHU90" s="3"/>
      <c r="KHV90" s="3"/>
      <c r="KHW90" s="3"/>
      <c r="KHX90" s="3"/>
      <c r="KHY90" s="3"/>
      <c r="KHZ90" s="3"/>
      <c r="KIA90" s="3"/>
      <c r="KIB90" s="3"/>
      <c r="KIC90" s="3"/>
      <c r="KID90" s="3"/>
      <c r="KIE90" s="3"/>
      <c r="KIF90" s="3"/>
      <c r="KIG90" s="3"/>
      <c r="KIH90" s="3"/>
      <c r="KII90" s="3"/>
      <c r="KIJ90" s="3"/>
      <c r="KIK90" s="3"/>
      <c r="KIL90" s="3"/>
      <c r="KIM90" s="3"/>
      <c r="KIN90" s="3"/>
      <c r="KIO90" s="3"/>
      <c r="KIP90" s="3"/>
      <c r="KIQ90" s="3"/>
      <c r="KIR90" s="3"/>
      <c r="KIS90" s="3"/>
      <c r="KIT90" s="3"/>
      <c r="KIU90" s="3"/>
      <c r="KIV90" s="3"/>
      <c r="KIW90" s="3"/>
      <c r="KIX90" s="3"/>
      <c r="KIY90" s="3"/>
      <c r="KIZ90" s="3"/>
      <c r="KJA90" s="3"/>
      <c r="KJB90" s="3"/>
      <c r="KJC90" s="3"/>
      <c r="KJD90" s="3"/>
      <c r="KJE90" s="3"/>
      <c r="KJF90" s="3"/>
      <c r="KJG90" s="3"/>
      <c r="KJH90" s="3"/>
      <c r="KJI90" s="3"/>
      <c r="KJJ90" s="3"/>
      <c r="KJK90" s="3"/>
      <c r="KJL90" s="3"/>
      <c r="KJM90" s="3"/>
      <c r="KJN90" s="3"/>
      <c r="KJO90" s="3"/>
      <c r="KJP90" s="3"/>
      <c r="KJQ90" s="3"/>
      <c r="KJR90" s="3"/>
      <c r="KJS90" s="3"/>
      <c r="KJT90" s="3"/>
      <c r="KJU90" s="3"/>
      <c r="KJV90" s="3"/>
      <c r="KJW90" s="3"/>
      <c r="KJX90" s="3"/>
      <c r="KJY90" s="3"/>
      <c r="KJZ90" s="3"/>
      <c r="KKA90" s="3"/>
      <c r="KKB90" s="3"/>
      <c r="KKC90" s="3"/>
      <c r="KKD90" s="3"/>
      <c r="KKE90" s="3"/>
      <c r="KKF90" s="3"/>
      <c r="KKG90" s="3"/>
      <c r="KKH90" s="3"/>
      <c r="KKI90" s="3"/>
      <c r="KKJ90" s="3"/>
      <c r="KKK90" s="3"/>
      <c r="KKL90" s="3"/>
      <c r="KKM90" s="3"/>
      <c r="KKN90" s="3"/>
      <c r="KKO90" s="3"/>
      <c r="KKP90" s="3"/>
      <c r="KKQ90" s="3"/>
      <c r="KKR90" s="3"/>
      <c r="KKS90" s="3"/>
      <c r="KKT90" s="3"/>
      <c r="KKU90" s="3"/>
      <c r="KKV90" s="3"/>
      <c r="KKW90" s="3"/>
      <c r="KKX90" s="3"/>
      <c r="KKY90" s="3"/>
      <c r="KKZ90" s="3"/>
      <c r="KLA90" s="3"/>
      <c r="KLB90" s="3"/>
      <c r="KLC90" s="3"/>
      <c r="KLD90" s="3"/>
      <c r="KLE90" s="3"/>
      <c r="KLF90" s="3"/>
      <c r="KLG90" s="3"/>
      <c r="KLH90" s="3"/>
      <c r="KLI90" s="3"/>
      <c r="KLJ90" s="3"/>
      <c r="KLK90" s="3"/>
      <c r="KLL90" s="3"/>
      <c r="KLM90" s="3"/>
      <c r="KLN90" s="3"/>
      <c r="KLO90" s="3"/>
      <c r="KLP90" s="3"/>
      <c r="KLQ90" s="3"/>
      <c r="KLR90" s="3"/>
      <c r="KLS90" s="3"/>
      <c r="KLT90" s="3"/>
      <c r="KLU90" s="3"/>
      <c r="KLV90" s="3"/>
      <c r="KLW90" s="3"/>
      <c r="KLX90" s="3"/>
      <c r="KLY90" s="3"/>
      <c r="KLZ90" s="3"/>
      <c r="KMA90" s="3"/>
      <c r="KMB90" s="3"/>
      <c r="KMC90" s="3"/>
      <c r="KMD90" s="3"/>
      <c r="KME90" s="3"/>
      <c r="KMF90" s="3"/>
      <c r="KMG90" s="3"/>
      <c r="KMH90" s="3"/>
      <c r="KMI90" s="3"/>
      <c r="KMJ90" s="3"/>
      <c r="KMK90" s="3"/>
      <c r="KML90" s="3"/>
      <c r="KMM90" s="3"/>
      <c r="KMN90" s="3"/>
      <c r="KMO90" s="3"/>
      <c r="KMP90" s="3"/>
      <c r="KMQ90" s="3"/>
      <c r="KMR90" s="3"/>
      <c r="KMS90" s="3"/>
      <c r="KMT90" s="3"/>
      <c r="KMU90" s="3"/>
      <c r="KMV90" s="3"/>
      <c r="KMW90" s="3"/>
      <c r="KMX90" s="3"/>
      <c r="KMY90" s="3"/>
      <c r="KMZ90" s="3"/>
      <c r="KNA90" s="3"/>
      <c r="KNB90" s="3"/>
      <c r="KNC90" s="3"/>
      <c r="KND90" s="3"/>
      <c r="KNE90" s="3"/>
      <c r="KNF90" s="3"/>
      <c r="KNG90" s="3"/>
      <c r="KNH90" s="3"/>
      <c r="KNI90" s="3"/>
      <c r="KNJ90" s="3"/>
      <c r="KNK90" s="3"/>
      <c r="KNL90" s="3"/>
      <c r="KNM90" s="3"/>
      <c r="KNN90" s="3"/>
      <c r="KNO90" s="3"/>
      <c r="KNP90" s="3"/>
      <c r="KNQ90" s="3"/>
      <c r="KNR90" s="3"/>
      <c r="KNS90" s="3"/>
      <c r="KNT90" s="3"/>
      <c r="KNU90" s="3"/>
      <c r="KNV90" s="3"/>
      <c r="KNW90" s="3"/>
      <c r="KNX90" s="3"/>
      <c r="KNY90" s="3"/>
      <c r="KNZ90" s="3"/>
      <c r="KOA90" s="3"/>
      <c r="KOB90" s="3"/>
      <c r="KOC90" s="3"/>
      <c r="KOD90" s="3"/>
      <c r="KOE90" s="3"/>
      <c r="KOF90" s="3"/>
      <c r="KOG90" s="3"/>
      <c r="KOH90" s="3"/>
      <c r="KOI90" s="3"/>
      <c r="KOJ90" s="3"/>
      <c r="KOK90" s="3"/>
      <c r="KOL90" s="3"/>
      <c r="KOM90" s="3"/>
      <c r="KON90" s="3"/>
      <c r="KOO90" s="3"/>
      <c r="KOP90" s="3"/>
      <c r="KOQ90" s="3"/>
      <c r="KOR90" s="3"/>
      <c r="KOS90" s="3"/>
      <c r="KOT90" s="3"/>
      <c r="KOU90" s="3"/>
      <c r="KOV90" s="3"/>
      <c r="KOW90" s="3"/>
      <c r="KOX90" s="3"/>
      <c r="KOY90" s="3"/>
      <c r="KOZ90" s="3"/>
      <c r="KPA90" s="3"/>
      <c r="KPB90" s="3"/>
      <c r="KPC90" s="3"/>
      <c r="KPD90" s="3"/>
      <c r="KPE90" s="3"/>
      <c r="KPF90" s="3"/>
      <c r="KPG90" s="3"/>
      <c r="KPH90" s="3"/>
      <c r="KPI90" s="3"/>
      <c r="KPJ90" s="3"/>
      <c r="KPK90" s="3"/>
      <c r="KPL90" s="3"/>
      <c r="KPM90" s="3"/>
      <c r="KPN90" s="3"/>
      <c r="KPO90" s="3"/>
      <c r="KPP90" s="3"/>
      <c r="KPQ90" s="3"/>
      <c r="KPR90" s="3"/>
      <c r="KPS90" s="3"/>
      <c r="KPT90" s="3"/>
      <c r="KPU90" s="3"/>
      <c r="KPV90" s="3"/>
      <c r="KPW90" s="3"/>
      <c r="KPX90" s="3"/>
      <c r="KPY90" s="3"/>
      <c r="KPZ90" s="3"/>
      <c r="KQA90" s="3"/>
      <c r="KQB90" s="3"/>
      <c r="KQC90" s="3"/>
      <c r="KQD90" s="3"/>
      <c r="KQE90" s="3"/>
      <c r="KQF90" s="3"/>
      <c r="KQG90" s="3"/>
      <c r="KQH90" s="3"/>
      <c r="KQI90" s="3"/>
      <c r="KQJ90" s="3"/>
      <c r="KQK90" s="3"/>
      <c r="KQL90" s="3"/>
      <c r="KQM90" s="3"/>
      <c r="KQN90" s="3"/>
      <c r="KQO90" s="3"/>
      <c r="KQP90" s="3"/>
      <c r="KQQ90" s="3"/>
      <c r="KQR90" s="3"/>
      <c r="KQS90" s="3"/>
      <c r="KQT90" s="3"/>
      <c r="KQU90" s="3"/>
      <c r="KQV90" s="3"/>
      <c r="KQW90" s="3"/>
      <c r="KQX90" s="3"/>
      <c r="KQY90" s="3"/>
      <c r="KQZ90" s="3"/>
      <c r="KRA90" s="3"/>
      <c r="KRB90" s="3"/>
      <c r="KRC90" s="3"/>
      <c r="KRD90" s="3"/>
      <c r="KRE90" s="3"/>
      <c r="KRF90" s="3"/>
      <c r="KRG90" s="3"/>
      <c r="KRH90" s="3"/>
      <c r="KRI90" s="3"/>
      <c r="KRJ90" s="3"/>
      <c r="KRK90" s="3"/>
      <c r="KRL90" s="3"/>
      <c r="KRM90" s="3"/>
      <c r="KRN90" s="3"/>
      <c r="KRO90" s="3"/>
      <c r="KRP90" s="3"/>
      <c r="KRQ90" s="3"/>
      <c r="KRR90" s="3"/>
      <c r="KRS90" s="3"/>
      <c r="KRT90" s="3"/>
      <c r="KRU90" s="3"/>
      <c r="KRV90" s="3"/>
      <c r="KRW90" s="3"/>
      <c r="KRX90" s="3"/>
      <c r="KRY90" s="3"/>
      <c r="KRZ90" s="3"/>
      <c r="KSA90" s="3"/>
      <c r="KSB90" s="3"/>
      <c r="KSC90" s="3"/>
      <c r="KSD90" s="3"/>
      <c r="KSE90" s="3"/>
      <c r="KSF90" s="3"/>
      <c r="KSG90" s="3"/>
      <c r="KSH90" s="3"/>
      <c r="KSI90" s="3"/>
      <c r="KSJ90" s="3"/>
      <c r="KSK90" s="3"/>
      <c r="KSL90" s="3"/>
      <c r="KSM90" s="3"/>
      <c r="KSN90" s="3"/>
      <c r="KSO90" s="3"/>
      <c r="KSP90" s="3"/>
      <c r="KSQ90" s="3"/>
      <c r="KSR90" s="3"/>
      <c r="KSS90" s="3"/>
      <c r="KST90" s="3"/>
      <c r="KSU90" s="3"/>
      <c r="KSV90" s="3"/>
      <c r="KSW90" s="3"/>
      <c r="KSX90" s="3"/>
      <c r="KSY90" s="3"/>
      <c r="KSZ90" s="3"/>
      <c r="KTA90" s="3"/>
      <c r="KTB90" s="3"/>
      <c r="KTC90" s="3"/>
      <c r="KTD90" s="3"/>
      <c r="KTE90" s="3"/>
      <c r="KTF90" s="3"/>
      <c r="KTG90" s="3"/>
      <c r="KTH90" s="3"/>
      <c r="KTI90" s="3"/>
      <c r="KTJ90" s="3"/>
      <c r="KTK90" s="3"/>
      <c r="KTL90" s="3"/>
      <c r="KTM90" s="3"/>
      <c r="KTN90" s="3"/>
      <c r="KTO90" s="3"/>
      <c r="KTP90" s="3"/>
      <c r="KTQ90" s="3"/>
      <c r="KTR90" s="3"/>
      <c r="KTS90" s="3"/>
      <c r="KTT90" s="3"/>
      <c r="KTU90" s="3"/>
      <c r="KTV90" s="3"/>
      <c r="KTW90" s="3"/>
      <c r="KTX90" s="3"/>
      <c r="KTY90" s="3"/>
      <c r="KTZ90" s="3"/>
      <c r="KUA90" s="3"/>
      <c r="KUB90" s="3"/>
      <c r="KUC90" s="3"/>
      <c r="KUD90" s="3"/>
      <c r="KUE90" s="3"/>
      <c r="KUF90" s="3"/>
      <c r="KUG90" s="3"/>
      <c r="KUH90" s="3"/>
      <c r="KUI90" s="3"/>
      <c r="KUJ90" s="3"/>
      <c r="KUK90" s="3"/>
      <c r="KUL90" s="3"/>
      <c r="KUM90" s="3"/>
      <c r="KUN90" s="3"/>
      <c r="KUO90" s="3"/>
      <c r="KUP90" s="3"/>
      <c r="KUQ90" s="3"/>
      <c r="KUR90" s="3"/>
      <c r="KUS90" s="3"/>
      <c r="KUT90" s="3"/>
      <c r="KUU90" s="3"/>
      <c r="KUV90" s="3"/>
      <c r="KUW90" s="3"/>
      <c r="KUX90" s="3"/>
      <c r="KUY90" s="3"/>
      <c r="KUZ90" s="3"/>
      <c r="KVA90" s="3"/>
      <c r="KVB90" s="3"/>
      <c r="KVC90" s="3"/>
      <c r="KVD90" s="3"/>
      <c r="KVE90" s="3"/>
      <c r="KVF90" s="3"/>
      <c r="KVG90" s="3"/>
      <c r="KVH90" s="3"/>
      <c r="KVI90" s="3"/>
      <c r="KVJ90" s="3"/>
      <c r="KVK90" s="3"/>
      <c r="KVL90" s="3"/>
      <c r="KVM90" s="3"/>
      <c r="KVN90" s="3"/>
      <c r="KVO90" s="3"/>
      <c r="KVP90" s="3"/>
      <c r="KVQ90" s="3"/>
      <c r="KVR90" s="3"/>
      <c r="KVS90" s="3"/>
      <c r="KVT90" s="3"/>
      <c r="KVU90" s="3"/>
      <c r="KVV90" s="3"/>
      <c r="KVW90" s="3"/>
      <c r="KVX90" s="3"/>
      <c r="KVY90" s="3"/>
      <c r="KVZ90" s="3"/>
      <c r="KWA90" s="3"/>
      <c r="KWB90" s="3"/>
      <c r="KWC90" s="3"/>
      <c r="KWD90" s="3"/>
      <c r="KWE90" s="3"/>
      <c r="KWF90" s="3"/>
      <c r="KWG90" s="3"/>
      <c r="KWH90" s="3"/>
      <c r="KWI90" s="3"/>
      <c r="KWJ90" s="3"/>
      <c r="KWK90" s="3"/>
      <c r="KWL90" s="3"/>
      <c r="KWM90" s="3"/>
      <c r="KWN90" s="3"/>
      <c r="KWO90" s="3"/>
      <c r="KWP90" s="3"/>
      <c r="KWQ90" s="3"/>
      <c r="KWR90" s="3"/>
      <c r="KWS90" s="3"/>
      <c r="KWT90" s="3"/>
      <c r="KWU90" s="3"/>
      <c r="KWV90" s="3"/>
      <c r="KWW90" s="3"/>
      <c r="KWX90" s="3"/>
      <c r="KWY90" s="3"/>
      <c r="KWZ90" s="3"/>
      <c r="KXA90" s="3"/>
      <c r="KXB90" s="3"/>
      <c r="KXC90" s="3"/>
      <c r="KXD90" s="3"/>
      <c r="KXE90" s="3"/>
      <c r="KXF90" s="3"/>
      <c r="KXG90" s="3"/>
      <c r="KXH90" s="3"/>
      <c r="KXI90" s="3"/>
      <c r="KXJ90" s="3"/>
      <c r="KXK90" s="3"/>
      <c r="KXL90" s="3"/>
      <c r="KXM90" s="3"/>
      <c r="KXN90" s="3"/>
      <c r="KXO90" s="3"/>
      <c r="KXP90" s="3"/>
      <c r="KXQ90" s="3"/>
      <c r="KXR90" s="3"/>
      <c r="KXS90" s="3"/>
      <c r="KXT90" s="3"/>
      <c r="KXU90" s="3"/>
      <c r="KXV90" s="3"/>
      <c r="KXW90" s="3"/>
      <c r="KXX90" s="3"/>
      <c r="KXY90" s="3"/>
      <c r="KXZ90" s="3"/>
      <c r="KYA90" s="3"/>
      <c r="KYB90" s="3"/>
      <c r="KYC90" s="3"/>
      <c r="KYD90" s="3"/>
      <c r="KYE90" s="3"/>
      <c r="KYF90" s="3"/>
      <c r="KYG90" s="3"/>
      <c r="KYH90" s="3"/>
      <c r="KYI90" s="3"/>
      <c r="KYJ90" s="3"/>
      <c r="KYK90" s="3"/>
      <c r="KYL90" s="3"/>
      <c r="KYM90" s="3"/>
      <c r="KYN90" s="3"/>
      <c r="KYO90" s="3"/>
      <c r="KYP90" s="3"/>
      <c r="KYQ90" s="3"/>
      <c r="KYR90" s="3"/>
      <c r="KYS90" s="3"/>
      <c r="KYT90" s="3"/>
      <c r="KYU90" s="3"/>
      <c r="KYV90" s="3"/>
      <c r="KYW90" s="3"/>
      <c r="KYX90" s="3"/>
      <c r="KYY90" s="3"/>
      <c r="KYZ90" s="3"/>
      <c r="KZA90" s="3"/>
      <c r="KZB90" s="3"/>
      <c r="KZC90" s="3"/>
      <c r="KZD90" s="3"/>
      <c r="KZE90" s="3"/>
      <c r="KZF90" s="3"/>
      <c r="KZG90" s="3"/>
      <c r="KZH90" s="3"/>
      <c r="KZI90" s="3"/>
      <c r="KZJ90" s="3"/>
      <c r="KZK90" s="3"/>
      <c r="KZL90" s="3"/>
      <c r="KZM90" s="3"/>
      <c r="KZN90" s="3"/>
      <c r="KZO90" s="3"/>
      <c r="KZP90" s="3"/>
      <c r="KZQ90" s="3"/>
      <c r="KZR90" s="3"/>
      <c r="KZS90" s="3"/>
      <c r="KZT90" s="3"/>
      <c r="KZU90" s="3"/>
      <c r="KZV90" s="3"/>
      <c r="KZW90" s="3"/>
      <c r="KZX90" s="3"/>
      <c r="KZY90" s="3"/>
      <c r="KZZ90" s="3"/>
      <c r="LAA90" s="3"/>
      <c r="LAB90" s="3"/>
      <c r="LAC90" s="3"/>
      <c r="LAD90" s="3"/>
      <c r="LAE90" s="3"/>
      <c r="LAF90" s="3"/>
      <c r="LAG90" s="3"/>
      <c r="LAH90" s="3"/>
      <c r="LAI90" s="3"/>
      <c r="LAJ90" s="3"/>
      <c r="LAK90" s="3"/>
      <c r="LAL90" s="3"/>
      <c r="LAM90" s="3"/>
      <c r="LAN90" s="3"/>
      <c r="LAO90" s="3"/>
      <c r="LAP90" s="3"/>
      <c r="LAQ90" s="3"/>
      <c r="LAR90" s="3"/>
      <c r="LAS90" s="3"/>
      <c r="LAT90" s="3"/>
      <c r="LAU90" s="3"/>
      <c r="LAV90" s="3"/>
      <c r="LAW90" s="3"/>
      <c r="LAX90" s="3"/>
      <c r="LAY90" s="3"/>
      <c r="LAZ90" s="3"/>
      <c r="LBA90" s="3"/>
      <c r="LBB90" s="3"/>
      <c r="LBC90" s="3"/>
      <c r="LBD90" s="3"/>
      <c r="LBE90" s="3"/>
      <c r="LBF90" s="3"/>
      <c r="LBG90" s="3"/>
      <c r="LBH90" s="3"/>
      <c r="LBI90" s="3"/>
      <c r="LBJ90" s="3"/>
      <c r="LBK90" s="3"/>
      <c r="LBL90" s="3"/>
      <c r="LBM90" s="3"/>
      <c r="LBN90" s="3"/>
      <c r="LBO90" s="3"/>
      <c r="LBP90" s="3"/>
      <c r="LBQ90" s="3"/>
      <c r="LBR90" s="3"/>
      <c r="LBS90" s="3"/>
      <c r="LBT90" s="3"/>
      <c r="LBU90" s="3"/>
      <c r="LBV90" s="3"/>
      <c r="LBW90" s="3"/>
      <c r="LBX90" s="3"/>
      <c r="LBY90" s="3"/>
      <c r="LBZ90" s="3"/>
      <c r="LCA90" s="3"/>
      <c r="LCB90" s="3"/>
      <c r="LCC90" s="3"/>
      <c r="LCD90" s="3"/>
      <c r="LCE90" s="3"/>
      <c r="LCF90" s="3"/>
      <c r="LCG90" s="3"/>
      <c r="LCH90" s="3"/>
      <c r="LCI90" s="3"/>
      <c r="LCJ90" s="3"/>
      <c r="LCK90" s="3"/>
      <c r="LCL90" s="3"/>
      <c r="LCM90" s="3"/>
      <c r="LCN90" s="3"/>
      <c r="LCO90" s="3"/>
      <c r="LCP90" s="3"/>
      <c r="LCQ90" s="3"/>
      <c r="LCR90" s="3"/>
      <c r="LCS90" s="3"/>
      <c r="LCT90" s="3"/>
      <c r="LCU90" s="3"/>
      <c r="LCV90" s="3"/>
      <c r="LCW90" s="3"/>
      <c r="LCX90" s="3"/>
      <c r="LCY90" s="3"/>
      <c r="LCZ90" s="3"/>
      <c r="LDA90" s="3"/>
      <c r="LDB90" s="3"/>
      <c r="LDC90" s="3"/>
      <c r="LDD90" s="3"/>
      <c r="LDE90" s="3"/>
      <c r="LDF90" s="3"/>
      <c r="LDG90" s="3"/>
      <c r="LDH90" s="3"/>
      <c r="LDI90" s="3"/>
      <c r="LDJ90" s="3"/>
      <c r="LDK90" s="3"/>
      <c r="LDL90" s="3"/>
      <c r="LDM90" s="3"/>
      <c r="LDN90" s="3"/>
      <c r="LDO90" s="3"/>
      <c r="LDP90" s="3"/>
      <c r="LDQ90" s="3"/>
      <c r="LDR90" s="3"/>
      <c r="LDS90" s="3"/>
      <c r="LDT90" s="3"/>
      <c r="LDU90" s="3"/>
      <c r="LDV90" s="3"/>
      <c r="LDW90" s="3"/>
      <c r="LDX90" s="3"/>
      <c r="LDY90" s="3"/>
      <c r="LDZ90" s="3"/>
      <c r="LEA90" s="3"/>
      <c r="LEB90" s="3"/>
      <c r="LEC90" s="3"/>
      <c r="LED90" s="3"/>
      <c r="LEE90" s="3"/>
      <c r="LEF90" s="3"/>
      <c r="LEG90" s="3"/>
      <c r="LEH90" s="3"/>
      <c r="LEI90" s="3"/>
      <c r="LEJ90" s="3"/>
      <c r="LEK90" s="3"/>
      <c r="LEL90" s="3"/>
      <c r="LEM90" s="3"/>
      <c r="LEN90" s="3"/>
      <c r="LEO90" s="3"/>
      <c r="LEP90" s="3"/>
      <c r="LEQ90" s="3"/>
      <c r="LER90" s="3"/>
      <c r="LES90" s="3"/>
      <c r="LET90" s="3"/>
      <c r="LEU90" s="3"/>
      <c r="LEV90" s="3"/>
      <c r="LEW90" s="3"/>
      <c r="LEX90" s="3"/>
      <c r="LEY90" s="3"/>
      <c r="LEZ90" s="3"/>
      <c r="LFA90" s="3"/>
      <c r="LFB90" s="3"/>
      <c r="LFC90" s="3"/>
      <c r="LFD90" s="3"/>
      <c r="LFE90" s="3"/>
      <c r="LFF90" s="3"/>
      <c r="LFG90" s="3"/>
      <c r="LFH90" s="3"/>
      <c r="LFI90" s="3"/>
      <c r="LFJ90" s="3"/>
      <c r="LFK90" s="3"/>
      <c r="LFL90" s="3"/>
      <c r="LFM90" s="3"/>
      <c r="LFN90" s="3"/>
      <c r="LFO90" s="3"/>
      <c r="LFP90" s="3"/>
      <c r="LFQ90" s="3"/>
      <c r="LFR90" s="3"/>
      <c r="LFS90" s="3"/>
      <c r="LFT90" s="3"/>
      <c r="LFU90" s="3"/>
      <c r="LFV90" s="3"/>
      <c r="LFW90" s="3"/>
      <c r="LFX90" s="3"/>
      <c r="LFY90" s="3"/>
      <c r="LFZ90" s="3"/>
      <c r="LGA90" s="3"/>
      <c r="LGB90" s="3"/>
      <c r="LGC90" s="3"/>
      <c r="LGD90" s="3"/>
      <c r="LGE90" s="3"/>
      <c r="LGF90" s="3"/>
      <c r="LGG90" s="3"/>
      <c r="LGH90" s="3"/>
      <c r="LGI90" s="3"/>
      <c r="LGJ90" s="3"/>
      <c r="LGK90" s="3"/>
      <c r="LGL90" s="3"/>
      <c r="LGM90" s="3"/>
      <c r="LGN90" s="3"/>
      <c r="LGO90" s="3"/>
      <c r="LGP90" s="3"/>
      <c r="LGQ90" s="3"/>
      <c r="LGR90" s="3"/>
      <c r="LGS90" s="3"/>
      <c r="LGT90" s="3"/>
      <c r="LGU90" s="3"/>
      <c r="LGV90" s="3"/>
      <c r="LGW90" s="3"/>
      <c r="LGX90" s="3"/>
      <c r="LGY90" s="3"/>
      <c r="LGZ90" s="3"/>
      <c r="LHA90" s="3"/>
      <c r="LHB90" s="3"/>
      <c r="LHC90" s="3"/>
      <c r="LHD90" s="3"/>
      <c r="LHE90" s="3"/>
      <c r="LHF90" s="3"/>
      <c r="LHG90" s="3"/>
      <c r="LHH90" s="3"/>
      <c r="LHI90" s="3"/>
      <c r="LHJ90" s="3"/>
      <c r="LHK90" s="3"/>
      <c r="LHL90" s="3"/>
      <c r="LHM90" s="3"/>
      <c r="LHN90" s="3"/>
      <c r="LHO90" s="3"/>
      <c r="LHP90" s="3"/>
      <c r="LHQ90" s="3"/>
      <c r="LHR90" s="3"/>
      <c r="LHS90" s="3"/>
      <c r="LHT90" s="3"/>
      <c r="LHU90" s="3"/>
      <c r="LHV90" s="3"/>
      <c r="LHW90" s="3"/>
      <c r="LHX90" s="3"/>
      <c r="LHY90" s="3"/>
      <c r="LHZ90" s="3"/>
      <c r="LIA90" s="3"/>
      <c r="LIB90" s="3"/>
      <c r="LIC90" s="3"/>
      <c r="LID90" s="3"/>
      <c r="LIE90" s="3"/>
      <c r="LIF90" s="3"/>
      <c r="LIG90" s="3"/>
      <c r="LIH90" s="3"/>
      <c r="LII90" s="3"/>
      <c r="LIJ90" s="3"/>
      <c r="LIK90" s="3"/>
      <c r="LIL90" s="3"/>
      <c r="LIM90" s="3"/>
      <c r="LIN90" s="3"/>
      <c r="LIO90" s="3"/>
      <c r="LIP90" s="3"/>
      <c r="LIQ90" s="3"/>
      <c r="LIR90" s="3"/>
      <c r="LIS90" s="3"/>
      <c r="LIT90" s="3"/>
      <c r="LIU90" s="3"/>
      <c r="LIV90" s="3"/>
      <c r="LIW90" s="3"/>
      <c r="LIX90" s="3"/>
      <c r="LIY90" s="3"/>
      <c r="LIZ90" s="3"/>
      <c r="LJA90" s="3"/>
      <c r="LJB90" s="3"/>
      <c r="LJC90" s="3"/>
      <c r="LJD90" s="3"/>
      <c r="LJE90" s="3"/>
      <c r="LJF90" s="3"/>
      <c r="LJG90" s="3"/>
      <c r="LJH90" s="3"/>
      <c r="LJI90" s="3"/>
      <c r="LJJ90" s="3"/>
      <c r="LJK90" s="3"/>
      <c r="LJL90" s="3"/>
      <c r="LJM90" s="3"/>
      <c r="LJN90" s="3"/>
      <c r="LJO90" s="3"/>
      <c r="LJP90" s="3"/>
      <c r="LJQ90" s="3"/>
      <c r="LJR90" s="3"/>
      <c r="LJS90" s="3"/>
      <c r="LJT90" s="3"/>
      <c r="LJU90" s="3"/>
      <c r="LJV90" s="3"/>
      <c r="LJW90" s="3"/>
      <c r="LJX90" s="3"/>
      <c r="LJY90" s="3"/>
      <c r="LJZ90" s="3"/>
      <c r="LKA90" s="3"/>
      <c r="LKB90" s="3"/>
      <c r="LKC90" s="3"/>
      <c r="LKD90" s="3"/>
      <c r="LKE90" s="3"/>
      <c r="LKF90" s="3"/>
      <c r="LKG90" s="3"/>
      <c r="LKH90" s="3"/>
      <c r="LKI90" s="3"/>
      <c r="LKJ90" s="3"/>
      <c r="LKK90" s="3"/>
      <c r="LKL90" s="3"/>
      <c r="LKM90" s="3"/>
      <c r="LKN90" s="3"/>
      <c r="LKO90" s="3"/>
      <c r="LKP90" s="3"/>
      <c r="LKQ90" s="3"/>
      <c r="LKR90" s="3"/>
      <c r="LKS90" s="3"/>
      <c r="LKT90" s="3"/>
      <c r="LKU90" s="3"/>
      <c r="LKV90" s="3"/>
      <c r="LKW90" s="3"/>
      <c r="LKX90" s="3"/>
      <c r="LKY90" s="3"/>
      <c r="LKZ90" s="3"/>
      <c r="LLA90" s="3"/>
      <c r="LLB90" s="3"/>
      <c r="LLC90" s="3"/>
      <c r="LLD90" s="3"/>
      <c r="LLE90" s="3"/>
      <c r="LLF90" s="3"/>
      <c r="LLG90" s="3"/>
      <c r="LLH90" s="3"/>
      <c r="LLI90" s="3"/>
      <c r="LLJ90" s="3"/>
      <c r="LLK90" s="3"/>
      <c r="LLL90" s="3"/>
      <c r="LLM90" s="3"/>
      <c r="LLN90" s="3"/>
      <c r="LLO90" s="3"/>
      <c r="LLP90" s="3"/>
      <c r="LLQ90" s="3"/>
      <c r="LLR90" s="3"/>
      <c r="LLS90" s="3"/>
      <c r="LLT90" s="3"/>
      <c r="LLU90" s="3"/>
      <c r="LLV90" s="3"/>
      <c r="LLW90" s="3"/>
      <c r="LLX90" s="3"/>
      <c r="LLY90" s="3"/>
      <c r="LLZ90" s="3"/>
      <c r="LMA90" s="3"/>
      <c r="LMB90" s="3"/>
      <c r="LMC90" s="3"/>
      <c r="LMD90" s="3"/>
      <c r="LME90" s="3"/>
      <c r="LMF90" s="3"/>
      <c r="LMG90" s="3"/>
      <c r="LMH90" s="3"/>
      <c r="LMI90" s="3"/>
      <c r="LMJ90" s="3"/>
      <c r="LMK90" s="3"/>
      <c r="LML90" s="3"/>
      <c r="LMM90" s="3"/>
      <c r="LMN90" s="3"/>
      <c r="LMO90" s="3"/>
      <c r="LMP90" s="3"/>
      <c r="LMQ90" s="3"/>
      <c r="LMR90" s="3"/>
      <c r="LMS90" s="3"/>
      <c r="LMT90" s="3"/>
      <c r="LMU90" s="3"/>
      <c r="LMV90" s="3"/>
      <c r="LMW90" s="3"/>
      <c r="LMX90" s="3"/>
      <c r="LMY90" s="3"/>
      <c r="LMZ90" s="3"/>
      <c r="LNA90" s="3"/>
      <c r="LNB90" s="3"/>
      <c r="LNC90" s="3"/>
      <c r="LND90" s="3"/>
      <c r="LNE90" s="3"/>
      <c r="LNF90" s="3"/>
      <c r="LNG90" s="3"/>
      <c r="LNH90" s="3"/>
      <c r="LNI90" s="3"/>
      <c r="LNJ90" s="3"/>
      <c r="LNK90" s="3"/>
      <c r="LNL90" s="3"/>
      <c r="LNM90" s="3"/>
      <c r="LNN90" s="3"/>
      <c r="LNO90" s="3"/>
      <c r="LNP90" s="3"/>
      <c r="LNQ90" s="3"/>
      <c r="LNR90" s="3"/>
      <c r="LNS90" s="3"/>
      <c r="LNT90" s="3"/>
      <c r="LNU90" s="3"/>
      <c r="LNV90" s="3"/>
      <c r="LNW90" s="3"/>
      <c r="LNX90" s="3"/>
      <c r="LNY90" s="3"/>
      <c r="LNZ90" s="3"/>
      <c r="LOA90" s="3"/>
      <c r="LOB90" s="3"/>
      <c r="LOC90" s="3"/>
      <c r="LOD90" s="3"/>
      <c r="LOE90" s="3"/>
      <c r="LOF90" s="3"/>
      <c r="LOG90" s="3"/>
      <c r="LOH90" s="3"/>
      <c r="LOI90" s="3"/>
      <c r="LOJ90" s="3"/>
      <c r="LOK90" s="3"/>
      <c r="LOL90" s="3"/>
      <c r="LOM90" s="3"/>
      <c r="LON90" s="3"/>
      <c r="LOO90" s="3"/>
      <c r="LOP90" s="3"/>
      <c r="LOQ90" s="3"/>
      <c r="LOR90" s="3"/>
      <c r="LOS90" s="3"/>
      <c r="LOT90" s="3"/>
      <c r="LOU90" s="3"/>
      <c r="LOV90" s="3"/>
      <c r="LOW90" s="3"/>
      <c r="LOX90" s="3"/>
      <c r="LOY90" s="3"/>
      <c r="LOZ90" s="3"/>
      <c r="LPA90" s="3"/>
      <c r="LPB90" s="3"/>
      <c r="LPC90" s="3"/>
      <c r="LPD90" s="3"/>
      <c r="LPE90" s="3"/>
      <c r="LPF90" s="3"/>
      <c r="LPG90" s="3"/>
      <c r="LPH90" s="3"/>
      <c r="LPI90" s="3"/>
      <c r="LPJ90" s="3"/>
      <c r="LPK90" s="3"/>
      <c r="LPL90" s="3"/>
      <c r="LPM90" s="3"/>
      <c r="LPN90" s="3"/>
      <c r="LPO90" s="3"/>
      <c r="LPP90" s="3"/>
      <c r="LPQ90" s="3"/>
      <c r="LPR90" s="3"/>
      <c r="LPS90" s="3"/>
      <c r="LPT90" s="3"/>
      <c r="LPU90" s="3"/>
      <c r="LPV90" s="3"/>
      <c r="LPW90" s="3"/>
      <c r="LPX90" s="3"/>
      <c r="LPY90" s="3"/>
      <c r="LPZ90" s="3"/>
      <c r="LQA90" s="3"/>
      <c r="LQB90" s="3"/>
      <c r="LQC90" s="3"/>
      <c r="LQD90" s="3"/>
      <c r="LQE90" s="3"/>
      <c r="LQF90" s="3"/>
      <c r="LQG90" s="3"/>
      <c r="LQH90" s="3"/>
      <c r="LQI90" s="3"/>
      <c r="LQJ90" s="3"/>
      <c r="LQK90" s="3"/>
      <c r="LQL90" s="3"/>
      <c r="LQM90" s="3"/>
      <c r="LQN90" s="3"/>
      <c r="LQO90" s="3"/>
      <c r="LQP90" s="3"/>
      <c r="LQQ90" s="3"/>
      <c r="LQR90" s="3"/>
      <c r="LQS90" s="3"/>
      <c r="LQT90" s="3"/>
      <c r="LQU90" s="3"/>
      <c r="LQV90" s="3"/>
      <c r="LQW90" s="3"/>
      <c r="LQX90" s="3"/>
      <c r="LQY90" s="3"/>
      <c r="LQZ90" s="3"/>
      <c r="LRA90" s="3"/>
      <c r="LRB90" s="3"/>
      <c r="LRC90" s="3"/>
      <c r="LRD90" s="3"/>
      <c r="LRE90" s="3"/>
      <c r="LRF90" s="3"/>
      <c r="LRG90" s="3"/>
      <c r="LRH90" s="3"/>
      <c r="LRI90" s="3"/>
      <c r="LRJ90" s="3"/>
      <c r="LRK90" s="3"/>
      <c r="LRL90" s="3"/>
      <c r="LRM90" s="3"/>
      <c r="LRN90" s="3"/>
      <c r="LRO90" s="3"/>
      <c r="LRP90" s="3"/>
      <c r="LRQ90" s="3"/>
      <c r="LRR90" s="3"/>
      <c r="LRS90" s="3"/>
      <c r="LRT90" s="3"/>
      <c r="LRU90" s="3"/>
      <c r="LRV90" s="3"/>
      <c r="LRW90" s="3"/>
      <c r="LRX90" s="3"/>
      <c r="LRY90" s="3"/>
      <c r="LRZ90" s="3"/>
      <c r="LSA90" s="3"/>
      <c r="LSB90" s="3"/>
      <c r="LSC90" s="3"/>
      <c r="LSD90" s="3"/>
      <c r="LSE90" s="3"/>
      <c r="LSF90" s="3"/>
      <c r="LSG90" s="3"/>
      <c r="LSH90" s="3"/>
      <c r="LSI90" s="3"/>
      <c r="LSJ90" s="3"/>
      <c r="LSK90" s="3"/>
      <c r="LSL90" s="3"/>
      <c r="LSM90" s="3"/>
      <c r="LSN90" s="3"/>
      <c r="LSO90" s="3"/>
      <c r="LSP90" s="3"/>
      <c r="LSQ90" s="3"/>
      <c r="LSR90" s="3"/>
      <c r="LSS90" s="3"/>
      <c r="LST90" s="3"/>
      <c r="LSU90" s="3"/>
      <c r="LSV90" s="3"/>
      <c r="LSW90" s="3"/>
      <c r="LSX90" s="3"/>
      <c r="LSY90" s="3"/>
      <c r="LSZ90" s="3"/>
      <c r="LTA90" s="3"/>
      <c r="LTB90" s="3"/>
      <c r="LTC90" s="3"/>
      <c r="LTD90" s="3"/>
      <c r="LTE90" s="3"/>
      <c r="LTF90" s="3"/>
      <c r="LTG90" s="3"/>
      <c r="LTH90" s="3"/>
      <c r="LTI90" s="3"/>
      <c r="LTJ90" s="3"/>
      <c r="LTK90" s="3"/>
      <c r="LTL90" s="3"/>
      <c r="LTM90" s="3"/>
      <c r="LTN90" s="3"/>
      <c r="LTO90" s="3"/>
      <c r="LTP90" s="3"/>
      <c r="LTQ90" s="3"/>
      <c r="LTR90" s="3"/>
      <c r="LTS90" s="3"/>
      <c r="LTT90" s="3"/>
      <c r="LTU90" s="3"/>
      <c r="LTV90" s="3"/>
      <c r="LTW90" s="3"/>
      <c r="LTX90" s="3"/>
      <c r="LTY90" s="3"/>
      <c r="LTZ90" s="3"/>
      <c r="LUA90" s="3"/>
      <c r="LUB90" s="3"/>
      <c r="LUC90" s="3"/>
      <c r="LUD90" s="3"/>
      <c r="LUE90" s="3"/>
      <c r="LUF90" s="3"/>
      <c r="LUG90" s="3"/>
      <c r="LUH90" s="3"/>
      <c r="LUI90" s="3"/>
      <c r="LUJ90" s="3"/>
      <c r="LUK90" s="3"/>
      <c r="LUL90" s="3"/>
      <c r="LUM90" s="3"/>
      <c r="LUN90" s="3"/>
      <c r="LUO90" s="3"/>
      <c r="LUP90" s="3"/>
      <c r="LUQ90" s="3"/>
      <c r="LUR90" s="3"/>
      <c r="LUS90" s="3"/>
      <c r="LUT90" s="3"/>
      <c r="LUU90" s="3"/>
      <c r="LUV90" s="3"/>
      <c r="LUW90" s="3"/>
      <c r="LUX90" s="3"/>
      <c r="LUY90" s="3"/>
      <c r="LUZ90" s="3"/>
      <c r="LVA90" s="3"/>
      <c r="LVB90" s="3"/>
      <c r="LVC90" s="3"/>
      <c r="LVD90" s="3"/>
      <c r="LVE90" s="3"/>
      <c r="LVF90" s="3"/>
      <c r="LVG90" s="3"/>
      <c r="LVH90" s="3"/>
      <c r="LVI90" s="3"/>
      <c r="LVJ90" s="3"/>
      <c r="LVK90" s="3"/>
      <c r="LVL90" s="3"/>
      <c r="LVM90" s="3"/>
      <c r="LVN90" s="3"/>
      <c r="LVO90" s="3"/>
      <c r="LVP90" s="3"/>
      <c r="LVQ90" s="3"/>
      <c r="LVR90" s="3"/>
      <c r="LVS90" s="3"/>
      <c r="LVT90" s="3"/>
      <c r="LVU90" s="3"/>
      <c r="LVV90" s="3"/>
      <c r="LVW90" s="3"/>
      <c r="LVX90" s="3"/>
      <c r="LVY90" s="3"/>
      <c r="LVZ90" s="3"/>
      <c r="LWA90" s="3"/>
      <c r="LWB90" s="3"/>
      <c r="LWC90" s="3"/>
      <c r="LWD90" s="3"/>
      <c r="LWE90" s="3"/>
      <c r="LWF90" s="3"/>
      <c r="LWG90" s="3"/>
      <c r="LWH90" s="3"/>
      <c r="LWI90" s="3"/>
      <c r="LWJ90" s="3"/>
      <c r="LWK90" s="3"/>
      <c r="LWL90" s="3"/>
      <c r="LWM90" s="3"/>
      <c r="LWN90" s="3"/>
      <c r="LWO90" s="3"/>
      <c r="LWP90" s="3"/>
      <c r="LWQ90" s="3"/>
      <c r="LWR90" s="3"/>
      <c r="LWS90" s="3"/>
      <c r="LWT90" s="3"/>
      <c r="LWU90" s="3"/>
      <c r="LWV90" s="3"/>
      <c r="LWW90" s="3"/>
      <c r="LWX90" s="3"/>
      <c r="LWY90" s="3"/>
      <c r="LWZ90" s="3"/>
      <c r="LXA90" s="3"/>
      <c r="LXB90" s="3"/>
      <c r="LXC90" s="3"/>
      <c r="LXD90" s="3"/>
      <c r="LXE90" s="3"/>
      <c r="LXF90" s="3"/>
      <c r="LXG90" s="3"/>
      <c r="LXH90" s="3"/>
      <c r="LXI90" s="3"/>
      <c r="LXJ90" s="3"/>
      <c r="LXK90" s="3"/>
      <c r="LXL90" s="3"/>
      <c r="LXM90" s="3"/>
      <c r="LXN90" s="3"/>
      <c r="LXO90" s="3"/>
      <c r="LXP90" s="3"/>
      <c r="LXQ90" s="3"/>
      <c r="LXR90" s="3"/>
      <c r="LXS90" s="3"/>
      <c r="LXT90" s="3"/>
      <c r="LXU90" s="3"/>
      <c r="LXV90" s="3"/>
      <c r="LXW90" s="3"/>
      <c r="LXX90" s="3"/>
      <c r="LXY90" s="3"/>
      <c r="LXZ90" s="3"/>
      <c r="LYA90" s="3"/>
      <c r="LYB90" s="3"/>
      <c r="LYC90" s="3"/>
      <c r="LYD90" s="3"/>
      <c r="LYE90" s="3"/>
      <c r="LYF90" s="3"/>
      <c r="LYG90" s="3"/>
      <c r="LYH90" s="3"/>
      <c r="LYI90" s="3"/>
      <c r="LYJ90" s="3"/>
      <c r="LYK90" s="3"/>
      <c r="LYL90" s="3"/>
      <c r="LYM90" s="3"/>
      <c r="LYN90" s="3"/>
      <c r="LYO90" s="3"/>
      <c r="LYP90" s="3"/>
      <c r="LYQ90" s="3"/>
      <c r="LYR90" s="3"/>
      <c r="LYS90" s="3"/>
      <c r="LYT90" s="3"/>
      <c r="LYU90" s="3"/>
      <c r="LYV90" s="3"/>
      <c r="LYW90" s="3"/>
      <c r="LYX90" s="3"/>
      <c r="LYY90" s="3"/>
      <c r="LYZ90" s="3"/>
      <c r="LZA90" s="3"/>
      <c r="LZB90" s="3"/>
      <c r="LZC90" s="3"/>
      <c r="LZD90" s="3"/>
      <c r="LZE90" s="3"/>
      <c r="LZF90" s="3"/>
      <c r="LZG90" s="3"/>
      <c r="LZH90" s="3"/>
      <c r="LZI90" s="3"/>
      <c r="LZJ90" s="3"/>
      <c r="LZK90" s="3"/>
      <c r="LZL90" s="3"/>
      <c r="LZM90" s="3"/>
      <c r="LZN90" s="3"/>
      <c r="LZO90" s="3"/>
      <c r="LZP90" s="3"/>
      <c r="LZQ90" s="3"/>
      <c r="LZR90" s="3"/>
      <c r="LZS90" s="3"/>
      <c r="LZT90" s="3"/>
      <c r="LZU90" s="3"/>
      <c r="LZV90" s="3"/>
      <c r="LZW90" s="3"/>
      <c r="LZX90" s="3"/>
      <c r="LZY90" s="3"/>
      <c r="LZZ90" s="3"/>
      <c r="MAA90" s="3"/>
      <c r="MAB90" s="3"/>
      <c r="MAC90" s="3"/>
      <c r="MAD90" s="3"/>
      <c r="MAE90" s="3"/>
      <c r="MAF90" s="3"/>
      <c r="MAG90" s="3"/>
      <c r="MAH90" s="3"/>
      <c r="MAI90" s="3"/>
      <c r="MAJ90" s="3"/>
      <c r="MAK90" s="3"/>
      <c r="MAL90" s="3"/>
      <c r="MAM90" s="3"/>
      <c r="MAN90" s="3"/>
      <c r="MAO90" s="3"/>
      <c r="MAP90" s="3"/>
      <c r="MAQ90" s="3"/>
      <c r="MAR90" s="3"/>
      <c r="MAS90" s="3"/>
      <c r="MAT90" s="3"/>
      <c r="MAU90" s="3"/>
      <c r="MAV90" s="3"/>
      <c r="MAW90" s="3"/>
      <c r="MAX90" s="3"/>
      <c r="MAY90" s="3"/>
      <c r="MAZ90" s="3"/>
      <c r="MBA90" s="3"/>
      <c r="MBB90" s="3"/>
      <c r="MBC90" s="3"/>
      <c r="MBD90" s="3"/>
      <c r="MBE90" s="3"/>
      <c r="MBF90" s="3"/>
      <c r="MBG90" s="3"/>
      <c r="MBH90" s="3"/>
      <c r="MBI90" s="3"/>
      <c r="MBJ90" s="3"/>
      <c r="MBK90" s="3"/>
      <c r="MBL90" s="3"/>
      <c r="MBM90" s="3"/>
      <c r="MBN90" s="3"/>
      <c r="MBO90" s="3"/>
      <c r="MBP90" s="3"/>
      <c r="MBQ90" s="3"/>
      <c r="MBR90" s="3"/>
      <c r="MBS90" s="3"/>
      <c r="MBT90" s="3"/>
      <c r="MBU90" s="3"/>
      <c r="MBV90" s="3"/>
      <c r="MBW90" s="3"/>
      <c r="MBX90" s="3"/>
      <c r="MBY90" s="3"/>
      <c r="MBZ90" s="3"/>
      <c r="MCA90" s="3"/>
      <c r="MCB90" s="3"/>
      <c r="MCC90" s="3"/>
      <c r="MCD90" s="3"/>
      <c r="MCE90" s="3"/>
      <c r="MCF90" s="3"/>
      <c r="MCG90" s="3"/>
      <c r="MCH90" s="3"/>
      <c r="MCI90" s="3"/>
      <c r="MCJ90" s="3"/>
      <c r="MCK90" s="3"/>
      <c r="MCL90" s="3"/>
      <c r="MCM90" s="3"/>
      <c r="MCN90" s="3"/>
      <c r="MCO90" s="3"/>
      <c r="MCP90" s="3"/>
      <c r="MCQ90" s="3"/>
      <c r="MCR90" s="3"/>
      <c r="MCS90" s="3"/>
      <c r="MCT90" s="3"/>
      <c r="MCU90" s="3"/>
      <c r="MCV90" s="3"/>
      <c r="MCW90" s="3"/>
      <c r="MCX90" s="3"/>
      <c r="MCY90" s="3"/>
      <c r="MCZ90" s="3"/>
      <c r="MDA90" s="3"/>
      <c r="MDB90" s="3"/>
      <c r="MDC90" s="3"/>
      <c r="MDD90" s="3"/>
      <c r="MDE90" s="3"/>
      <c r="MDF90" s="3"/>
      <c r="MDG90" s="3"/>
      <c r="MDH90" s="3"/>
      <c r="MDI90" s="3"/>
      <c r="MDJ90" s="3"/>
      <c r="MDK90" s="3"/>
      <c r="MDL90" s="3"/>
      <c r="MDM90" s="3"/>
      <c r="MDN90" s="3"/>
      <c r="MDO90" s="3"/>
      <c r="MDP90" s="3"/>
      <c r="MDQ90" s="3"/>
      <c r="MDR90" s="3"/>
      <c r="MDS90" s="3"/>
      <c r="MDT90" s="3"/>
      <c r="MDU90" s="3"/>
      <c r="MDV90" s="3"/>
      <c r="MDW90" s="3"/>
      <c r="MDX90" s="3"/>
      <c r="MDY90" s="3"/>
      <c r="MDZ90" s="3"/>
      <c r="MEA90" s="3"/>
      <c r="MEB90" s="3"/>
      <c r="MEC90" s="3"/>
      <c r="MED90" s="3"/>
      <c r="MEE90" s="3"/>
      <c r="MEF90" s="3"/>
      <c r="MEG90" s="3"/>
      <c r="MEH90" s="3"/>
      <c r="MEI90" s="3"/>
      <c r="MEJ90" s="3"/>
      <c r="MEK90" s="3"/>
      <c r="MEL90" s="3"/>
      <c r="MEM90" s="3"/>
      <c r="MEN90" s="3"/>
      <c r="MEO90" s="3"/>
      <c r="MEP90" s="3"/>
      <c r="MEQ90" s="3"/>
      <c r="MER90" s="3"/>
      <c r="MES90" s="3"/>
      <c r="MET90" s="3"/>
      <c r="MEU90" s="3"/>
      <c r="MEV90" s="3"/>
      <c r="MEW90" s="3"/>
      <c r="MEX90" s="3"/>
      <c r="MEY90" s="3"/>
      <c r="MEZ90" s="3"/>
      <c r="MFA90" s="3"/>
      <c r="MFB90" s="3"/>
      <c r="MFC90" s="3"/>
      <c r="MFD90" s="3"/>
      <c r="MFE90" s="3"/>
      <c r="MFF90" s="3"/>
      <c r="MFG90" s="3"/>
      <c r="MFH90" s="3"/>
      <c r="MFI90" s="3"/>
      <c r="MFJ90" s="3"/>
      <c r="MFK90" s="3"/>
      <c r="MFL90" s="3"/>
      <c r="MFM90" s="3"/>
      <c r="MFN90" s="3"/>
      <c r="MFO90" s="3"/>
      <c r="MFP90" s="3"/>
      <c r="MFQ90" s="3"/>
      <c r="MFR90" s="3"/>
      <c r="MFS90" s="3"/>
      <c r="MFT90" s="3"/>
      <c r="MFU90" s="3"/>
      <c r="MFV90" s="3"/>
      <c r="MFW90" s="3"/>
      <c r="MFX90" s="3"/>
      <c r="MFY90" s="3"/>
      <c r="MFZ90" s="3"/>
      <c r="MGA90" s="3"/>
      <c r="MGB90" s="3"/>
      <c r="MGC90" s="3"/>
      <c r="MGD90" s="3"/>
      <c r="MGE90" s="3"/>
      <c r="MGF90" s="3"/>
      <c r="MGG90" s="3"/>
      <c r="MGH90" s="3"/>
      <c r="MGI90" s="3"/>
      <c r="MGJ90" s="3"/>
      <c r="MGK90" s="3"/>
      <c r="MGL90" s="3"/>
      <c r="MGM90" s="3"/>
      <c r="MGN90" s="3"/>
      <c r="MGO90" s="3"/>
      <c r="MGP90" s="3"/>
      <c r="MGQ90" s="3"/>
      <c r="MGR90" s="3"/>
      <c r="MGS90" s="3"/>
      <c r="MGT90" s="3"/>
      <c r="MGU90" s="3"/>
      <c r="MGV90" s="3"/>
      <c r="MGW90" s="3"/>
      <c r="MGX90" s="3"/>
      <c r="MGY90" s="3"/>
      <c r="MGZ90" s="3"/>
      <c r="MHA90" s="3"/>
      <c r="MHB90" s="3"/>
      <c r="MHC90" s="3"/>
      <c r="MHD90" s="3"/>
      <c r="MHE90" s="3"/>
      <c r="MHF90" s="3"/>
      <c r="MHG90" s="3"/>
      <c r="MHH90" s="3"/>
      <c r="MHI90" s="3"/>
      <c r="MHJ90" s="3"/>
      <c r="MHK90" s="3"/>
      <c r="MHL90" s="3"/>
      <c r="MHM90" s="3"/>
      <c r="MHN90" s="3"/>
      <c r="MHO90" s="3"/>
      <c r="MHP90" s="3"/>
      <c r="MHQ90" s="3"/>
      <c r="MHR90" s="3"/>
      <c r="MHS90" s="3"/>
      <c r="MHT90" s="3"/>
      <c r="MHU90" s="3"/>
      <c r="MHV90" s="3"/>
      <c r="MHW90" s="3"/>
      <c r="MHX90" s="3"/>
      <c r="MHY90" s="3"/>
      <c r="MHZ90" s="3"/>
      <c r="MIA90" s="3"/>
      <c r="MIB90" s="3"/>
      <c r="MIC90" s="3"/>
      <c r="MID90" s="3"/>
      <c r="MIE90" s="3"/>
      <c r="MIF90" s="3"/>
      <c r="MIG90" s="3"/>
      <c r="MIH90" s="3"/>
      <c r="MII90" s="3"/>
      <c r="MIJ90" s="3"/>
      <c r="MIK90" s="3"/>
      <c r="MIL90" s="3"/>
      <c r="MIM90" s="3"/>
      <c r="MIN90" s="3"/>
      <c r="MIO90" s="3"/>
      <c r="MIP90" s="3"/>
      <c r="MIQ90" s="3"/>
      <c r="MIR90" s="3"/>
      <c r="MIS90" s="3"/>
      <c r="MIT90" s="3"/>
      <c r="MIU90" s="3"/>
      <c r="MIV90" s="3"/>
      <c r="MIW90" s="3"/>
      <c r="MIX90" s="3"/>
      <c r="MIY90" s="3"/>
      <c r="MIZ90" s="3"/>
      <c r="MJA90" s="3"/>
      <c r="MJB90" s="3"/>
      <c r="MJC90" s="3"/>
      <c r="MJD90" s="3"/>
      <c r="MJE90" s="3"/>
      <c r="MJF90" s="3"/>
      <c r="MJG90" s="3"/>
      <c r="MJH90" s="3"/>
      <c r="MJI90" s="3"/>
      <c r="MJJ90" s="3"/>
      <c r="MJK90" s="3"/>
      <c r="MJL90" s="3"/>
      <c r="MJM90" s="3"/>
      <c r="MJN90" s="3"/>
      <c r="MJO90" s="3"/>
      <c r="MJP90" s="3"/>
      <c r="MJQ90" s="3"/>
      <c r="MJR90" s="3"/>
      <c r="MJS90" s="3"/>
      <c r="MJT90" s="3"/>
      <c r="MJU90" s="3"/>
      <c r="MJV90" s="3"/>
      <c r="MJW90" s="3"/>
      <c r="MJX90" s="3"/>
      <c r="MJY90" s="3"/>
      <c r="MJZ90" s="3"/>
      <c r="MKA90" s="3"/>
      <c r="MKB90" s="3"/>
      <c r="MKC90" s="3"/>
      <c r="MKD90" s="3"/>
      <c r="MKE90" s="3"/>
      <c r="MKF90" s="3"/>
      <c r="MKG90" s="3"/>
      <c r="MKH90" s="3"/>
      <c r="MKI90" s="3"/>
      <c r="MKJ90" s="3"/>
      <c r="MKK90" s="3"/>
      <c r="MKL90" s="3"/>
      <c r="MKM90" s="3"/>
      <c r="MKN90" s="3"/>
      <c r="MKO90" s="3"/>
      <c r="MKP90" s="3"/>
      <c r="MKQ90" s="3"/>
      <c r="MKR90" s="3"/>
      <c r="MKS90" s="3"/>
      <c r="MKT90" s="3"/>
      <c r="MKU90" s="3"/>
      <c r="MKV90" s="3"/>
      <c r="MKW90" s="3"/>
      <c r="MKX90" s="3"/>
      <c r="MKY90" s="3"/>
      <c r="MKZ90" s="3"/>
      <c r="MLA90" s="3"/>
      <c r="MLB90" s="3"/>
      <c r="MLC90" s="3"/>
      <c r="MLD90" s="3"/>
      <c r="MLE90" s="3"/>
      <c r="MLF90" s="3"/>
      <c r="MLG90" s="3"/>
      <c r="MLH90" s="3"/>
      <c r="MLI90" s="3"/>
      <c r="MLJ90" s="3"/>
      <c r="MLK90" s="3"/>
      <c r="MLL90" s="3"/>
      <c r="MLM90" s="3"/>
      <c r="MLN90" s="3"/>
      <c r="MLO90" s="3"/>
      <c r="MLP90" s="3"/>
      <c r="MLQ90" s="3"/>
      <c r="MLR90" s="3"/>
      <c r="MLS90" s="3"/>
      <c r="MLT90" s="3"/>
      <c r="MLU90" s="3"/>
      <c r="MLV90" s="3"/>
      <c r="MLW90" s="3"/>
      <c r="MLX90" s="3"/>
      <c r="MLY90" s="3"/>
      <c r="MLZ90" s="3"/>
      <c r="MMA90" s="3"/>
      <c r="MMB90" s="3"/>
      <c r="MMC90" s="3"/>
      <c r="MMD90" s="3"/>
      <c r="MME90" s="3"/>
      <c r="MMF90" s="3"/>
      <c r="MMG90" s="3"/>
      <c r="MMH90" s="3"/>
      <c r="MMI90" s="3"/>
      <c r="MMJ90" s="3"/>
      <c r="MMK90" s="3"/>
      <c r="MML90" s="3"/>
      <c r="MMM90" s="3"/>
      <c r="MMN90" s="3"/>
      <c r="MMO90" s="3"/>
      <c r="MMP90" s="3"/>
      <c r="MMQ90" s="3"/>
      <c r="MMR90" s="3"/>
      <c r="MMS90" s="3"/>
      <c r="MMT90" s="3"/>
      <c r="MMU90" s="3"/>
      <c r="MMV90" s="3"/>
      <c r="MMW90" s="3"/>
      <c r="MMX90" s="3"/>
      <c r="MMY90" s="3"/>
      <c r="MMZ90" s="3"/>
      <c r="MNA90" s="3"/>
      <c r="MNB90" s="3"/>
      <c r="MNC90" s="3"/>
      <c r="MND90" s="3"/>
      <c r="MNE90" s="3"/>
      <c r="MNF90" s="3"/>
      <c r="MNG90" s="3"/>
      <c r="MNH90" s="3"/>
      <c r="MNI90" s="3"/>
      <c r="MNJ90" s="3"/>
      <c r="MNK90" s="3"/>
      <c r="MNL90" s="3"/>
      <c r="MNM90" s="3"/>
      <c r="MNN90" s="3"/>
      <c r="MNO90" s="3"/>
      <c r="MNP90" s="3"/>
      <c r="MNQ90" s="3"/>
      <c r="MNR90" s="3"/>
      <c r="MNS90" s="3"/>
      <c r="MNT90" s="3"/>
      <c r="MNU90" s="3"/>
      <c r="MNV90" s="3"/>
      <c r="MNW90" s="3"/>
      <c r="MNX90" s="3"/>
      <c r="MNY90" s="3"/>
      <c r="MNZ90" s="3"/>
      <c r="MOA90" s="3"/>
      <c r="MOB90" s="3"/>
      <c r="MOC90" s="3"/>
      <c r="MOD90" s="3"/>
      <c r="MOE90" s="3"/>
      <c r="MOF90" s="3"/>
      <c r="MOG90" s="3"/>
      <c r="MOH90" s="3"/>
      <c r="MOI90" s="3"/>
      <c r="MOJ90" s="3"/>
      <c r="MOK90" s="3"/>
      <c r="MOL90" s="3"/>
      <c r="MOM90" s="3"/>
      <c r="MON90" s="3"/>
      <c r="MOO90" s="3"/>
      <c r="MOP90" s="3"/>
      <c r="MOQ90" s="3"/>
      <c r="MOR90" s="3"/>
      <c r="MOS90" s="3"/>
      <c r="MOT90" s="3"/>
      <c r="MOU90" s="3"/>
      <c r="MOV90" s="3"/>
      <c r="MOW90" s="3"/>
      <c r="MOX90" s="3"/>
      <c r="MOY90" s="3"/>
      <c r="MOZ90" s="3"/>
      <c r="MPA90" s="3"/>
      <c r="MPB90" s="3"/>
      <c r="MPC90" s="3"/>
      <c r="MPD90" s="3"/>
      <c r="MPE90" s="3"/>
      <c r="MPF90" s="3"/>
      <c r="MPG90" s="3"/>
      <c r="MPH90" s="3"/>
      <c r="MPI90" s="3"/>
      <c r="MPJ90" s="3"/>
      <c r="MPK90" s="3"/>
      <c r="MPL90" s="3"/>
      <c r="MPM90" s="3"/>
      <c r="MPN90" s="3"/>
      <c r="MPO90" s="3"/>
      <c r="MPP90" s="3"/>
      <c r="MPQ90" s="3"/>
      <c r="MPR90" s="3"/>
      <c r="MPS90" s="3"/>
      <c r="MPT90" s="3"/>
      <c r="MPU90" s="3"/>
      <c r="MPV90" s="3"/>
      <c r="MPW90" s="3"/>
      <c r="MPX90" s="3"/>
      <c r="MPY90" s="3"/>
      <c r="MPZ90" s="3"/>
      <c r="MQA90" s="3"/>
      <c r="MQB90" s="3"/>
      <c r="MQC90" s="3"/>
      <c r="MQD90" s="3"/>
      <c r="MQE90" s="3"/>
      <c r="MQF90" s="3"/>
      <c r="MQG90" s="3"/>
      <c r="MQH90" s="3"/>
      <c r="MQI90" s="3"/>
      <c r="MQJ90" s="3"/>
      <c r="MQK90" s="3"/>
      <c r="MQL90" s="3"/>
      <c r="MQM90" s="3"/>
      <c r="MQN90" s="3"/>
      <c r="MQO90" s="3"/>
      <c r="MQP90" s="3"/>
      <c r="MQQ90" s="3"/>
      <c r="MQR90" s="3"/>
      <c r="MQS90" s="3"/>
      <c r="MQT90" s="3"/>
      <c r="MQU90" s="3"/>
      <c r="MQV90" s="3"/>
      <c r="MQW90" s="3"/>
      <c r="MQX90" s="3"/>
      <c r="MQY90" s="3"/>
      <c r="MQZ90" s="3"/>
      <c r="MRA90" s="3"/>
      <c r="MRB90" s="3"/>
      <c r="MRC90" s="3"/>
      <c r="MRD90" s="3"/>
      <c r="MRE90" s="3"/>
      <c r="MRF90" s="3"/>
      <c r="MRG90" s="3"/>
      <c r="MRH90" s="3"/>
      <c r="MRI90" s="3"/>
      <c r="MRJ90" s="3"/>
      <c r="MRK90" s="3"/>
      <c r="MRL90" s="3"/>
      <c r="MRM90" s="3"/>
      <c r="MRN90" s="3"/>
      <c r="MRO90" s="3"/>
      <c r="MRP90" s="3"/>
      <c r="MRQ90" s="3"/>
      <c r="MRR90" s="3"/>
      <c r="MRS90" s="3"/>
      <c r="MRT90" s="3"/>
      <c r="MRU90" s="3"/>
      <c r="MRV90" s="3"/>
      <c r="MRW90" s="3"/>
      <c r="MRX90" s="3"/>
      <c r="MRY90" s="3"/>
      <c r="MRZ90" s="3"/>
      <c r="MSA90" s="3"/>
      <c r="MSB90" s="3"/>
      <c r="MSC90" s="3"/>
      <c r="MSD90" s="3"/>
      <c r="MSE90" s="3"/>
      <c r="MSF90" s="3"/>
      <c r="MSG90" s="3"/>
      <c r="MSH90" s="3"/>
      <c r="MSI90" s="3"/>
      <c r="MSJ90" s="3"/>
      <c r="MSK90" s="3"/>
      <c r="MSL90" s="3"/>
      <c r="MSM90" s="3"/>
      <c r="MSN90" s="3"/>
      <c r="MSO90" s="3"/>
      <c r="MSP90" s="3"/>
      <c r="MSQ90" s="3"/>
      <c r="MSR90" s="3"/>
      <c r="MSS90" s="3"/>
      <c r="MST90" s="3"/>
      <c r="MSU90" s="3"/>
      <c r="MSV90" s="3"/>
      <c r="MSW90" s="3"/>
      <c r="MSX90" s="3"/>
      <c r="MSY90" s="3"/>
      <c r="MSZ90" s="3"/>
      <c r="MTA90" s="3"/>
      <c r="MTB90" s="3"/>
      <c r="MTC90" s="3"/>
      <c r="MTD90" s="3"/>
      <c r="MTE90" s="3"/>
      <c r="MTF90" s="3"/>
      <c r="MTG90" s="3"/>
      <c r="MTH90" s="3"/>
      <c r="MTI90" s="3"/>
      <c r="MTJ90" s="3"/>
      <c r="MTK90" s="3"/>
      <c r="MTL90" s="3"/>
      <c r="MTM90" s="3"/>
      <c r="MTN90" s="3"/>
      <c r="MTO90" s="3"/>
      <c r="MTP90" s="3"/>
      <c r="MTQ90" s="3"/>
      <c r="MTR90" s="3"/>
      <c r="MTS90" s="3"/>
      <c r="MTT90" s="3"/>
      <c r="MTU90" s="3"/>
      <c r="MTV90" s="3"/>
      <c r="MTW90" s="3"/>
      <c r="MTX90" s="3"/>
      <c r="MTY90" s="3"/>
      <c r="MTZ90" s="3"/>
      <c r="MUA90" s="3"/>
      <c r="MUB90" s="3"/>
      <c r="MUC90" s="3"/>
      <c r="MUD90" s="3"/>
      <c r="MUE90" s="3"/>
      <c r="MUF90" s="3"/>
      <c r="MUG90" s="3"/>
      <c r="MUH90" s="3"/>
      <c r="MUI90" s="3"/>
      <c r="MUJ90" s="3"/>
      <c r="MUK90" s="3"/>
      <c r="MUL90" s="3"/>
      <c r="MUM90" s="3"/>
      <c r="MUN90" s="3"/>
      <c r="MUO90" s="3"/>
      <c r="MUP90" s="3"/>
      <c r="MUQ90" s="3"/>
      <c r="MUR90" s="3"/>
      <c r="MUS90" s="3"/>
      <c r="MUT90" s="3"/>
      <c r="MUU90" s="3"/>
      <c r="MUV90" s="3"/>
      <c r="MUW90" s="3"/>
      <c r="MUX90" s="3"/>
      <c r="MUY90" s="3"/>
      <c r="MUZ90" s="3"/>
      <c r="MVA90" s="3"/>
      <c r="MVB90" s="3"/>
      <c r="MVC90" s="3"/>
      <c r="MVD90" s="3"/>
      <c r="MVE90" s="3"/>
      <c r="MVF90" s="3"/>
      <c r="MVG90" s="3"/>
      <c r="MVH90" s="3"/>
      <c r="MVI90" s="3"/>
      <c r="MVJ90" s="3"/>
      <c r="MVK90" s="3"/>
      <c r="MVL90" s="3"/>
      <c r="MVM90" s="3"/>
      <c r="MVN90" s="3"/>
      <c r="MVO90" s="3"/>
      <c r="MVP90" s="3"/>
      <c r="MVQ90" s="3"/>
      <c r="MVR90" s="3"/>
      <c r="MVS90" s="3"/>
      <c r="MVT90" s="3"/>
      <c r="MVU90" s="3"/>
      <c r="MVV90" s="3"/>
      <c r="MVW90" s="3"/>
      <c r="MVX90" s="3"/>
      <c r="MVY90" s="3"/>
      <c r="MVZ90" s="3"/>
      <c r="MWA90" s="3"/>
      <c r="MWB90" s="3"/>
      <c r="MWC90" s="3"/>
      <c r="MWD90" s="3"/>
      <c r="MWE90" s="3"/>
      <c r="MWF90" s="3"/>
      <c r="MWG90" s="3"/>
      <c r="MWH90" s="3"/>
      <c r="MWI90" s="3"/>
      <c r="MWJ90" s="3"/>
      <c r="MWK90" s="3"/>
      <c r="MWL90" s="3"/>
      <c r="MWM90" s="3"/>
      <c r="MWN90" s="3"/>
      <c r="MWO90" s="3"/>
      <c r="MWP90" s="3"/>
      <c r="MWQ90" s="3"/>
      <c r="MWR90" s="3"/>
      <c r="MWS90" s="3"/>
      <c r="MWT90" s="3"/>
      <c r="MWU90" s="3"/>
      <c r="MWV90" s="3"/>
      <c r="MWW90" s="3"/>
      <c r="MWX90" s="3"/>
      <c r="MWY90" s="3"/>
      <c r="MWZ90" s="3"/>
      <c r="MXA90" s="3"/>
      <c r="MXB90" s="3"/>
      <c r="MXC90" s="3"/>
      <c r="MXD90" s="3"/>
      <c r="MXE90" s="3"/>
      <c r="MXF90" s="3"/>
      <c r="MXG90" s="3"/>
      <c r="MXH90" s="3"/>
      <c r="MXI90" s="3"/>
      <c r="MXJ90" s="3"/>
      <c r="MXK90" s="3"/>
      <c r="MXL90" s="3"/>
      <c r="MXM90" s="3"/>
      <c r="MXN90" s="3"/>
      <c r="MXO90" s="3"/>
      <c r="MXP90" s="3"/>
      <c r="MXQ90" s="3"/>
      <c r="MXR90" s="3"/>
      <c r="MXS90" s="3"/>
      <c r="MXT90" s="3"/>
      <c r="MXU90" s="3"/>
      <c r="MXV90" s="3"/>
      <c r="MXW90" s="3"/>
      <c r="MXX90" s="3"/>
      <c r="MXY90" s="3"/>
      <c r="MXZ90" s="3"/>
      <c r="MYA90" s="3"/>
      <c r="MYB90" s="3"/>
      <c r="MYC90" s="3"/>
      <c r="MYD90" s="3"/>
      <c r="MYE90" s="3"/>
      <c r="MYF90" s="3"/>
      <c r="MYG90" s="3"/>
      <c r="MYH90" s="3"/>
      <c r="MYI90" s="3"/>
      <c r="MYJ90" s="3"/>
      <c r="MYK90" s="3"/>
      <c r="MYL90" s="3"/>
      <c r="MYM90" s="3"/>
      <c r="MYN90" s="3"/>
      <c r="MYO90" s="3"/>
      <c r="MYP90" s="3"/>
      <c r="MYQ90" s="3"/>
      <c r="MYR90" s="3"/>
      <c r="MYS90" s="3"/>
      <c r="MYT90" s="3"/>
      <c r="MYU90" s="3"/>
      <c r="MYV90" s="3"/>
      <c r="MYW90" s="3"/>
      <c r="MYX90" s="3"/>
      <c r="MYY90" s="3"/>
      <c r="MYZ90" s="3"/>
      <c r="MZA90" s="3"/>
      <c r="MZB90" s="3"/>
      <c r="MZC90" s="3"/>
      <c r="MZD90" s="3"/>
      <c r="MZE90" s="3"/>
      <c r="MZF90" s="3"/>
      <c r="MZG90" s="3"/>
      <c r="MZH90" s="3"/>
      <c r="MZI90" s="3"/>
      <c r="MZJ90" s="3"/>
      <c r="MZK90" s="3"/>
      <c r="MZL90" s="3"/>
      <c r="MZM90" s="3"/>
      <c r="MZN90" s="3"/>
      <c r="MZO90" s="3"/>
      <c r="MZP90" s="3"/>
      <c r="MZQ90" s="3"/>
      <c r="MZR90" s="3"/>
      <c r="MZS90" s="3"/>
      <c r="MZT90" s="3"/>
      <c r="MZU90" s="3"/>
      <c r="MZV90" s="3"/>
      <c r="MZW90" s="3"/>
      <c r="MZX90" s="3"/>
      <c r="MZY90" s="3"/>
      <c r="MZZ90" s="3"/>
      <c r="NAA90" s="3"/>
      <c r="NAB90" s="3"/>
      <c r="NAC90" s="3"/>
      <c r="NAD90" s="3"/>
      <c r="NAE90" s="3"/>
      <c r="NAF90" s="3"/>
      <c r="NAG90" s="3"/>
      <c r="NAH90" s="3"/>
      <c r="NAI90" s="3"/>
      <c r="NAJ90" s="3"/>
      <c r="NAK90" s="3"/>
      <c r="NAL90" s="3"/>
      <c r="NAM90" s="3"/>
      <c r="NAN90" s="3"/>
      <c r="NAO90" s="3"/>
      <c r="NAP90" s="3"/>
      <c r="NAQ90" s="3"/>
      <c r="NAR90" s="3"/>
      <c r="NAS90" s="3"/>
      <c r="NAT90" s="3"/>
      <c r="NAU90" s="3"/>
      <c r="NAV90" s="3"/>
      <c r="NAW90" s="3"/>
      <c r="NAX90" s="3"/>
      <c r="NAY90" s="3"/>
      <c r="NAZ90" s="3"/>
      <c r="NBA90" s="3"/>
      <c r="NBB90" s="3"/>
      <c r="NBC90" s="3"/>
      <c r="NBD90" s="3"/>
      <c r="NBE90" s="3"/>
      <c r="NBF90" s="3"/>
      <c r="NBG90" s="3"/>
      <c r="NBH90" s="3"/>
      <c r="NBI90" s="3"/>
      <c r="NBJ90" s="3"/>
      <c r="NBK90" s="3"/>
      <c r="NBL90" s="3"/>
      <c r="NBM90" s="3"/>
      <c r="NBN90" s="3"/>
      <c r="NBO90" s="3"/>
      <c r="NBP90" s="3"/>
      <c r="NBQ90" s="3"/>
      <c r="NBR90" s="3"/>
      <c r="NBS90" s="3"/>
      <c r="NBT90" s="3"/>
      <c r="NBU90" s="3"/>
      <c r="NBV90" s="3"/>
      <c r="NBW90" s="3"/>
      <c r="NBX90" s="3"/>
      <c r="NBY90" s="3"/>
      <c r="NBZ90" s="3"/>
      <c r="NCA90" s="3"/>
      <c r="NCB90" s="3"/>
      <c r="NCC90" s="3"/>
      <c r="NCD90" s="3"/>
      <c r="NCE90" s="3"/>
      <c r="NCF90" s="3"/>
      <c r="NCG90" s="3"/>
      <c r="NCH90" s="3"/>
      <c r="NCI90" s="3"/>
      <c r="NCJ90" s="3"/>
      <c r="NCK90" s="3"/>
      <c r="NCL90" s="3"/>
      <c r="NCM90" s="3"/>
      <c r="NCN90" s="3"/>
      <c r="NCO90" s="3"/>
      <c r="NCP90" s="3"/>
      <c r="NCQ90" s="3"/>
      <c r="NCR90" s="3"/>
      <c r="NCS90" s="3"/>
      <c r="NCT90" s="3"/>
      <c r="NCU90" s="3"/>
      <c r="NCV90" s="3"/>
      <c r="NCW90" s="3"/>
      <c r="NCX90" s="3"/>
      <c r="NCY90" s="3"/>
      <c r="NCZ90" s="3"/>
      <c r="NDA90" s="3"/>
      <c r="NDB90" s="3"/>
      <c r="NDC90" s="3"/>
      <c r="NDD90" s="3"/>
      <c r="NDE90" s="3"/>
      <c r="NDF90" s="3"/>
      <c r="NDG90" s="3"/>
      <c r="NDH90" s="3"/>
      <c r="NDI90" s="3"/>
      <c r="NDJ90" s="3"/>
      <c r="NDK90" s="3"/>
      <c r="NDL90" s="3"/>
      <c r="NDM90" s="3"/>
      <c r="NDN90" s="3"/>
      <c r="NDO90" s="3"/>
      <c r="NDP90" s="3"/>
      <c r="NDQ90" s="3"/>
      <c r="NDR90" s="3"/>
      <c r="NDS90" s="3"/>
      <c r="NDT90" s="3"/>
      <c r="NDU90" s="3"/>
      <c r="NDV90" s="3"/>
      <c r="NDW90" s="3"/>
      <c r="NDX90" s="3"/>
      <c r="NDY90" s="3"/>
      <c r="NDZ90" s="3"/>
      <c r="NEA90" s="3"/>
      <c r="NEB90" s="3"/>
      <c r="NEC90" s="3"/>
      <c r="NED90" s="3"/>
      <c r="NEE90" s="3"/>
      <c r="NEF90" s="3"/>
      <c r="NEG90" s="3"/>
      <c r="NEH90" s="3"/>
      <c r="NEI90" s="3"/>
      <c r="NEJ90" s="3"/>
      <c r="NEK90" s="3"/>
      <c r="NEL90" s="3"/>
      <c r="NEM90" s="3"/>
      <c r="NEN90" s="3"/>
      <c r="NEO90" s="3"/>
      <c r="NEP90" s="3"/>
      <c r="NEQ90" s="3"/>
      <c r="NER90" s="3"/>
      <c r="NES90" s="3"/>
      <c r="NET90" s="3"/>
      <c r="NEU90" s="3"/>
      <c r="NEV90" s="3"/>
      <c r="NEW90" s="3"/>
      <c r="NEX90" s="3"/>
      <c r="NEY90" s="3"/>
      <c r="NEZ90" s="3"/>
      <c r="NFA90" s="3"/>
      <c r="NFB90" s="3"/>
      <c r="NFC90" s="3"/>
      <c r="NFD90" s="3"/>
      <c r="NFE90" s="3"/>
      <c r="NFF90" s="3"/>
      <c r="NFG90" s="3"/>
      <c r="NFH90" s="3"/>
      <c r="NFI90" s="3"/>
      <c r="NFJ90" s="3"/>
      <c r="NFK90" s="3"/>
      <c r="NFL90" s="3"/>
      <c r="NFM90" s="3"/>
      <c r="NFN90" s="3"/>
      <c r="NFO90" s="3"/>
      <c r="NFP90" s="3"/>
      <c r="NFQ90" s="3"/>
      <c r="NFR90" s="3"/>
      <c r="NFS90" s="3"/>
      <c r="NFT90" s="3"/>
      <c r="NFU90" s="3"/>
      <c r="NFV90" s="3"/>
      <c r="NFW90" s="3"/>
      <c r="NFX90" s="3"/>
      <c r="NFY90" s="3"/>
      <c r="NFZ90" s="3"/>
      <c r="NGA90" s="3"/>
      <c r="NGB90" s="3"/>
      <c r="NGC90" s="3"/>
      <c r="NGD90" s="3"/>
      <c r="NGE90" s="3"/>
      <c r="NGF90" s="3"/>
      <c r="NGG90" s="3"/>
      <c r="NGH90" s="3"/>
      <c r="NGI90" s="3"/>
      <c r="NGJ90" s="3"/>
      <c r="NGK90" s="3"/>
      <c r="NGL90" s="3"/>
      <c r="NGM90" s="3"/>
      <c r="NGN90" s="3"/>
      <c r="NGO90" s="3"/>
      <c r="NGP90" s="3"/>
      <c r="NGQ90" s="3"/>
      <c r="NGR90" s="3"/>
      <c r="NGS90" s="3"/>
      <c r="NGT90" s="3"/>
      <c r="NGU90" s="3"/>
      <c r="NGV90" s="3"/>
      <c r="NGW90" s="3"/>
      <c r="NGX90" s="3"/>
      <c r="NGY90" s="3"/>
      <c r="NGZ90" s="3"/>
      <c r="NHA90" s="3"/>
      <c r="NHB90" s="3"/>
      <c r="NHC90" s="3"/>
      <c r="NHD90" s="3"/>
      <c r="NHE90" s="3"/>
      <c r="NHF90" s="3"/>
      <c r="NHG90" s="3"/>
      <c r="NHH90" s="3"/>
      <c r="NHI90" s="3"/>
      <c r="NHJ90" s="3"/>
      <c r="NHK90" s="3"/>
      <c r="NHL90" s="3"/>
      <c r="NHM90" s="3"/>
      <c r="NHN90" s="3"/>
      <c r="NHO90" s="3"/>
      <c r="NHP90" s="3"/>
      <c r="NHQ90" s="3"/>
      <c r="NHR90" s="3"/>
      <c r="NHS90" s="3"/>
      <c r="NHT90" s="3"/>
      <c r="NHU90" s="3"/>
      <c r="NHV90" s="3"/>
      <c r="NHW90" s="3"/>
      <c r="NHX90" s="3"/>
      <c r="NHY90" s="3"/>
      <c r="NHZ90" s="3"/>
      <c r="NIA90" s="3"/>
      <c r="NIB90" s="3"/>
      <c r="NIC90" s="3"/>
      <c r="NID90" s="3"/>
      <c r="NIE90" s="3"/>
      <c r="NIF90" s="3"/>
      <c r="NIG90" s="3"/>
      <c r="NIH90" s="3"/>
      <c r="NII90" s="3"/>
      <c r="NIJ90" s="3"/>
      <c r="NIK90" s="3"/>
      <c r="NIL90" s="3"/>
      <c r="NIM90" s="3"/>
      <c r="NIN90" s="3"/>
      <c r="NIO90" s="3"/>
      <c r="NIP90" s="3"/>
      <c r="NIQ90" s="3"/>
      <c r="NIR90" s="3"/>
      <c r="NIS90" s="3"/>
      <c r="NIT90" s="3"/>
      <c r="NIU90" s="3"/>
      <c r="NIV90" s="3"/>
      <c r="NIW90" s="3"/>
      <c r="NIX90" s="3"/>
      <c r="NIY90" s="3"/>
      <c r="NIZ90" s="3"/>
      <c r="NJA90" s="3"/>
      <c r="NJB90" s="3"/>
      <c r="NJC90" s="3"/>
      <c r="NJD90" s="3"/>
      <c r="NJE90" s="3"/>
      <c r="NJF90" s="3"/>
      <c r="NJG90" s="3"/>
      <c r="NJH90" s="3"/>
      <c r="NJI90" s="3"/>
      <c r="NJJ90" s="3"/>
      <c r="NJK90" s="3"/>
      <c r="NJL90" s="3"/>
      <c r="NJM90" s="3"/>
      <c r="NJN90" s="3"/>
      <c r="NJO90" s="3"/>
      <c r="NJP90" s="3"/>
      <c r="NJQ90" s="3"/>
      <c r="NJR90" s="3"/>
      <c r="NJS90" s="3"/>
      <c r="NJT90" s="3"/>
      <c r="NJU90" s="3"/>
      <c r="NJV90" s="3"/>
      <c r="NJW90" s="3"/>
      <c r="NJX90" s="3"/>
      <c r="NJY90" s="3"/>
      <c r="NJZ90" s="3"/>
      <c r="NKA90" s="3"/>
      <c r="NKB90" s="3"/>
      <c r="NKC90" s="3"/>
      <c r="NKD90" s="3"/>
      <c r="NKE90" s="3"/>
      <c r="NKF90" s="3"/>
      <c r="NKG90" s="3"/>
      <c r="NKH90" s="3"/>
      <c r="NKI90" s="3"/>
      <c r="NKJ90" s="3"/>
      <c r="NKK90" s="3"/>
      <c r="NKL90" s="3"/>
      <c r="NKM90" s="3"/>
      <c r="NKN90" s="3"/>
      <c r="NKO90" s="3"/>
      <c r="NKP90" s="3"/>
      <c r="NKQ90" s="3"/>
      <c r="NKR90" s="3"/>
      <c r="NKS90" s="3"/>
      <c r="NKT90" s="3"/>
      <c r="NKU90" s="3"/>
      <c r="NKV90" s="3"/>
      <c r="NKW90" s="3"/>
      <c r="NKX90" s="3"/>
      <c r="NKY90" s="3"/>
      <c r="NKZ90" s="3"/>
      <c r="NLA90" s="3"/>
      <c r="NLB90" s="3"/>
      <c r="NLC90" s="3"/>
      <c r="NLD90" s="3"/>
      <c r="NLE90" s="3"/>
      <c r="NLF90" s="3"/>
      <c r="NLG90" s="3"/>
      <c r="NLH90" s="3"/>
      <c r="NLI90" s="3"/>
      <c r="NLJ90" s="3"/>
      <c r="NLK90" s="3"/>
      <c r="NLL90" s="3"/>
      <c r="NLM90" s="3"/>
      <c r="NLN90" s="3"/>
      <c r="NLO90" s="3"/>
      <c r="NLP90" s="3"/>
      <c r="NLQ90" s="3"/>
      <c r="NLR90" s="3"/>
      <c r="NLS90" s="3"/>
      <c r="NLT90" s="3"/>
      <c r="NLU90" s="3"/>
      <c r="NLV90" s="3"/>
      <c r="NLW90" s="3"/>
      <c r="NLX90" s="3"/>
      <c r="NLY90" s="3"/>
      <c r="NLZ90" s="3"/>
      <c r="NMA90" s="3"/>
      <c r="NMB90" s="3"/>
      <c r="NMC90" s="3"/>
      <c r="NMD90" s="3"/>
      <c r="NME90" s="3"/>
      <c r="NMF90" s="3"/>
      <c r="NMG90" s="3"/>
      <c r="NMH90" s="3"/>
      <c r="NMI90" s="3"/>
      <c r="NMJ90" s="3"/>
      <c r="NMK90" s="3"/>
      <c r="NML90" s="3"/>
      <c r="NMM90" s="3"/>
      <c r="NMN90" s="3"/>
      <c r="NMO90" s="3"/>
      <c r="NMP90" s="3"/>
      <c r="NMQ90" s="3"/>
      <c r="NMR90" s="3"/>
      <c r="NMS90" s="3"/>
      <c r="NMT90" s="3"/>
      <c r="NMU90" s="3"/>
      <c r="NMV90" s="3"/>
      <c r="NMW90" s="3"/>
      <c r="NMX90" s="3"/>
      <c r="NMY90" s="3"/>
      <c r="NMZ90" s="3"/>
      <c r="NNA90" s="3"/>
      <c r="NNB90" s="3"/>
      <c r="NNC90" s="3"/>
      <c r="NND90" s="3"/>
      <c r="NNE90" s="3"/>
      <c r="NNF90" s="3"/>
      <c r="NNG90" s="3"/>
      <c r="NNH90" s="3"/>
      <c r="NNI90" s="3"/>
      <c r="NNJ90" s="3"/>
      <c r="NNK90" s="3"/>
      <c r="NNL90" s="3"/>
      <c r="NNM90" s="3"/>
      <c r="NNN90" s="3"/>
      <c r="NNO90" s="3"/>
      <c r="NNP90" s="3"/>
      <c r="NNQ90" s="3"/>
      <c r="NNR90" s="3"/>
      <c r="NNS90" s="3"/>
      <c r="NNT90" s="3"/>
      <c r="NNU90" s="3"/>
      <c r="NNV90" s="3"/>
      <c r="NNW90" s="3"/>
      <c r="NNX90" s="3"/>
      <c r="NNY90" s="3"/>
      <c r="NNZ90" s="3"/>
      <c r="NOA90" s="3"/>
      <c r="NOB90" s="3"/>
      <c r="NOC90" s="3"/>
      <c r="NOD90" s="3"/>
      <c r="NOE90" s="3"/>
      <c r="NOF90" s="3"/>
      <c r="NOG90" s="3"/>
      <c r="NOH90" s="3"/>
      <c r="NOI90" s="3"/>
      <c r="NOJ90" s="3"/>
      <c r="NOK90" s="3"/>
      <c r="NOL90" s="3"/>
      <c r="NOM90" s="3"/>
      <c r="NON90" s="3"/>
      <c r="NOO90" s="3"/>
      <c r="NOP90" s="3"/>
      <c r="NOQ90" s="3"/>
      <c r="NOR90" s="3"/>
      <c r="NOS90" s="3"/>
      <c r="NOT90" s="3"/>
      <c r="NOU90" s="3"/>
      <c r="NOV90" s="3"/>
      <c r="NOW90" s="3"/>
      <c r="NOX90" s="3"/>
      <c r="NOY90" s="3"/>
      <c r="NOZ90" s="3"/>
      <c r="NPA90" s="3"/>
      <c r="NPB90" s="3"/>
      <c r="NPC90" s="3"/>
      <c r="NPD90" s="3"/>
      <c r="NPE90" s="3"/>
      <c r="NPF90" s="3"/>
      <c r="NPG90" s="3"/>
      <c r="NPH90" s="3"/>
      <c r="NPI90" s="3"/>
      <c r="NPJ90" s="3"/>
      <c r="NPK90" s="3"/>
      <c r="NPL90" s="3"/>
      <c r="NPM90" s="3"/>
      <c r="NPN90" s="3"/>
      <c r="NPO90" s="3"/>
      <c r="NPP90" s="3"/>
      <c r="NPQ90" s="3"/>
      <c r="NPR90" s="3"/>
      <c r="NPS90" s="3"/>
      <c r="NPT90" s="3"/>
      <c r="NPU90" s="3"/>
      <c r="NPV90" s="3"/>
      <c r="NPW90" s="3"/>
      <c r="NPX90" s="3"/>
      <c r="NPY90" s="3"/>
      <c r="NPZ90" s="3"/>
      <c r="NQA90" s="3"/>
      <c r="NQB90" s="3"/>
      <c r="NQC90" s="3"/>
      <c r="NQD90" s="3"/>
      <c r="NQE90" s="3"/>
      <c r="NQF90" s="3"/>
      <c r="NQG90" s="3"/>
      <c r="NQH90" s="3"/>
      <c r="NQI90" s="3"/>
      <c r="NQJ90" s="3"/>
      <c r="NQK90" s="3"/>
      <c r="NQL90" s="3"/>
      <c r="NQM90" s="3"/>
      <c r="NQN90" s="3"/>
      <c r="NQO90" s="3"/>
      <c r="NQP90" s="3"/>
      <c r="NQQ90" s="3"/>
      <c r="NQR90" s="3"/>
      <c r="NQS90" s="3"/>
      <c r="NQT90" s="3"/>
      <c r="NQU90" s="3"/>
      <c r="NQV90" s="3"/>
      <c r="NQW90" s="3"/>
      <c r="NQX90" s="3"/>
      <c r="NQY90" s="3"/>
      <c r="NQZ90" s="3"/>
      <c r="NRA90" s="3"/>
      <c r="NRB90" s="3"/>
      <c r="NRC90" s="3"/>
      <c r="NRD90" s="3"/>
      <c r="NRE90" s="3"/>
      <c r="NRF90" s="3"/>
      <c r="NRG90" s="3"/>
      <c r="NRH90" s="3"/>
      <c r="NRI90" s="3"/>
      <c r="NRJ90" s="3"/>
      <c r="NRK90" s="3"/>
      <c r="NRL90" s="3"/>
      <c r="NRM90" s="3"/>
      <c r="NRN90" s="3"/>
      <c r="NRO90" s="3"/>
      <c r="NRP90" s="3"/>
      <c r="NRQ90" s="3"/>
      <c r="NRR90" s="3"/>
      <c r="NRS90" s="3"/>
      <c r="NRT90" s="3"/>
      <c r="NRU90" s="3"/>
      <c r="NRV90" s="3"/>
      <c r="NRW90" s="3"/>
      <c r="NRX90" s="3"/>
      <c r="NRY90" s="3"/>
      <c r="NRZ90" s="3"/>
      <c r="NSA90" s="3"/>
      <c r="NSB90" s="3"/>
      <c r="NSC90" s="3"/>
      <c r="NSD90" s="3"/>
      <c r="NSE90" s="3"/>
      <c r="NSF90" s="3"/>
      <c r="NSG90" s="3"/>
      <c r="NSH90" s="3"/>
      <c r="NSI90" s="3"/>
      <c r="NSJ90" s="3"/>
      <c r="NSK90" s="3"/>
      <c r="NSL90" s="3"/>
      <c r="NSM90" s="3"/>
      <c r="NSN90" s="3"/>
      <c r="NSO90" s="3"/>
      <c r="NSP90" s="3"/>
      <c r="NSQ90" s="3"/>
      <c r="NSR90" s="3"/>
      <c r="NSS90" s="3"/>
      <c r="NST90" s="3"/>
      <c r="NSU90" s="3"/>
      <c r="NSV90" s="3"/>
      <c r="NSW90" s="3"/>
      <c r="NSX90" s="3"/>
      <c r="NSY90" s="3"/>
      <c r="NSZ90" s="3"/>
      <c r="NTA90" s="3"/>
      <c r="NTB90" s="3"/>
      <c r="NTC90" s="3"/>
      <c r="NTD90" s="3"/>
      <c r="NTE90" s="3"/>
      <c r="NTF90" s="3"/>
      <c r="NTG90" s="3"/>
      <c r="NTH90" s="3"/>
      <c r="NTI90" s="3"/>
      <c r="NTJ90" s="3"/>
      <c r="NTK90" s="3"/>
      <c r="NTL90" s="3"/>
      <c r="NTM90" s="3"/>
      <c r="NTN90" s="3"/>
      <c r="NTO90" s="3"/>
      <c r="NTP90" s="3"/>
      <c r="NTQ90" s="3"/>
      <c r="NTR90" s="3"/>
      <c r="NTS90" s="3"/>
      <c r="NTT90" s="3"/>
      <c r="NTU90" s="3"/>
      <c r="NTV90" s="3"/>
      <c r="NTW90" s="3"/>
      <c r="NTX90" s="3"/>
      <c r="NTY90" s="3"/>
      <c r="NTZ90" s="3"/>
      <c r="NUA90" s="3"/>
      <c r="NUB90" s="3"/>
      <c r="NUC90" s="3"/>
      <c r="NUD90" s="3"/>
      <c r="NUE90" s="3"/>
      <c r="NUF90" s="3"/>
      <c r="NUG90" s="3"/>
      <c r="NUH90" s="3"/>
      <c r="NUI90" s="3"/>
      <c r="NUJ90" s="3"/>
      <c r="NUK90" s="3"/>
      <c r="NUL90" s="3"/>
      <c r="NUM90" s="3"/>
      <c r="NUN90" s="3"/>
      <c r="NUO90" s="3"/>
      <c r="NUP90" s="3"/>
      <c r="NUQ90" s="3"/>
      <c r="NUR90" s="3"/>
      <c r="NUS90" s="3"/>
      <c r="NUT90" s="3"/>
      <c r="NUU90" s="3"/>
      <c r="NUV90" s="3"/>
      <c r="NUW90" s="3"/>
      <c r="NUX90" s="3"/>
      <c r="NUY90" s="3"/>
      <c r="NUZ90" s="3"/>
      <c r="NVA90" s="3"/>
      <c r="NVB90" s="3"/>
      <c r="NVC90" s="3"/>
      <c r="NVD90" s="3"/>
      <c r="NVE90" s="3"/>
      <c r="NVF90" s="3"/>
      <c r="NVG90" s="3"/>
      <c r="NVH90" s="3"/>
      <c r="NVI90" s="3"/>
      <c r="NVJ90" s="3"/>
      <c r="NVK90" s="3"/>
      <c r="NVL90" s="3"/>
      <c r="NVM90" s="3"/>
      <c r="NVN90" s="3"/>
      <c r="NVO90" s="3"/>
      <c r="NVP90" s="3"/>
      <c r="NVQ90" s="3"/>
      <c r="NVR90" s="3"/>
      <c r="NVS90" s="3"/>
      <c r="NVT90" s="3"/>
      <c r="NVU90" s="3"/>
      <c r="NVV90" s="3"/>
      <c r="NVW90" s="3"/>
      <c r="NVX90" s="3"/>
      <c r="NVY90" s="3"/>
      <c r="NVZ90" s="3"/>
      <c r="NWA90" s="3"/>
      <c r="NWB90" s="3"/>
      <c r="NWC90" s="3"/>
      <c r="NWD90" s="3"/>
      <c r="NWE90" s="3"/>
      <c r="NWF90" s="3"/>
      <c r="NWG90" s="3"/>
      <c r="NWH90" s="3"/>
      <c r="NWI90" s="3"/>
      <c r="NWJ90" s="3"/>
      <c r="NWK90" s="3"/>
      <c r="NWL90" s="3"/>
      <c r="NWM90" s="3"/>
      <c r="NWN90" s="3"/>
      <c r="NWO90" s="3"/>
      <c r="NWP90" s="3"/>
      <c r="NWQ90" s="3"/>
      <c r="NWR90" s="3"/>
      <c r="NWS90" s="3"/>
      <c r="NWT90" s="3"/>
      <c r="NWU90" s="3"/>
      <c r="NWV90" s="3"/>
      <c r="NWW90" s="3"/>
      <c r="NWX90" s="3"/>
      <c r="NWY90" s="3"/>
      <c r="NWZ90" s="3"/>
      <c r="NXA90" s="3"/>
      <c r="NXB90" s="3"/>
      <c r="NXC90" s="3"/>
      <c r="NXD90" s="3"/>
      <c r="NXE90" s="3"/>
      <c r="NXF90" s="3"/>
      <c r="NXG90" s="3"/>
      <c r="NXH90" s="3"/>
      <c r="NXI90" s="3"/>
      <c r="NXJ90" s="3"/>
      <c r="NXK90" s="3"/>
      <c r="NXL90" s="3"/>
      <c r="NXM90" s="3"/>
      <c r="NXN90" s="3"/>
      <c r="NXO90" s="3"/>
      <c r="NXP90" s="3"/>
      <c r="NXQ90" s="3"/>
      <c r="NXR90" s="3"/>
      <c r="NXS90" s="3"/>
      <c r="NXT90" s="3"/>
      <c r="NXU90" s="3"/>
      <c r="NXV90" s="3"/>
      <c r="NXW90" s="3"/>
      <c r="NXX90" s="3"/>
      <c r="NXY90" s="3"/>
      <c r="NXZ90" s="3"/>
      <c r="NYA90" s="3"/>
      <c r="NYB90" s="3"/>
      <c r="NYC90" s="3"/>
      <c r="NYD90" s="3"/>
      <c r="NYE90" s="3"/>
      <c r="NYF90" s="3"/>
      <c r="NYG90" s="3"/>
      <c r="NYH90" s="3"/>
      <c r="NYI90" s="3"/>
      <c r="NYJ90" s="3"/>
      <c r="NYK90" s="3"/>
      <c r="NYL90" s="3"/>
      <c r="NYM90" s="3"/>
      <c r="NYN90" s="3"/>
      <c r="NYO90" s="3"/>
      <c r="NYP90" s="3"/>
      <c r="NYQ90" s="3"/>
      <c r="NYR90" s="3"/>
      <c r="NYS90" s="3"/>
      <c r="NYT90" s="3"/>
      <c r="NYU90" s="3"/>
      <c r="NYV90" s="3"/>
      <c r="NYW90" s="3"/>
      <c r="NYX90" s="3"/>
      <c r="NYY90" s="3"/>
      <c r="NYZ90" s="3"/>
      <c r="NZA90" s="3"/>
      <c r="NZB90" s="3"/>
      <c r="NZC90" s="3"/>
      <c r="NZD90" s="3"/>
      <c r="NZE90" s="3"/>
      <c r="NZF90" s="3"/>
      <c r="NZG90" s="3"/>
      <c r="NZH90" s="3"/>
      <c r="NZI90" s="3"/>
      <c r="NZJ90" s="3"/>
      <c r="NZK90" s="3"/>
      <c r="NZL90" s="3"/>
      <c r="NZM90" s="3"/>
      <c r="NZN90" s="3"/>
      <c r="NZO90" s="3"/>
      <c r="NZP90" s="3"/>
      <c r="NZQ90" s="3"/>
      <c r="NZR90" s="3"/>
      <c r="NZS90" s="3"/>
      <c r="NZT90" s="3"/>
      <c r="NZU90" s="3"/>
      <c r="NZV90" s="3"/>
      <c r="NZW90" s="3"/>
      <c r="NZX90" s="3"/>
      <c r="NZY90" s="3"/>
      <c r="NZZ90" s="3"/>
      <c r="OAA90" s="3"/>
      <c r="OAB90" s="3"/>
      <c r="OAC90" s="3"/>
      <c r="OAD90" s="3"/>
      <c r="OAE90" s="3"/>
      <c r="OAF90" s="3"/>
      <c r="OAG90" s="3"/>
      <c r="OAH90" s="3"/>
      <c r="OAI90" s="3"/>
      <c r="OAJ90" s="3"/>
      <c r="OAK90" s="3"/>
      <c r="OAL90" s="3"/>
      <c r="OAM90" s="3"/>
      <c r="OAN90" s="3"/>
      <c r="OAO90" s="3"/>
      <c r="OAP90" s="3"/>
      <c r="OAQ90" s="3"/>
      <c r="OAR90" s="3"/>
      <c r="OAS90" s="3"/>
      <c r="OAT90" s="3"/>
      <c r="OAU90" s="3"/>
      <c r="OAV90" s="3"/>
      <c r="OAW90" s="3"/>
      <c r="OAX90" s="3"/>
      <c r="OAY90" s="3"/>
      <c r="OAZ90" s="3"/>
      <c r="OBA90" s="3"/>
      <c r="OBB90" s="3"/>
      <c r="OBC90" s="3"/>
      <c r="OBD90" s="3"/>
      <c r="OBE90" s="3"/>
      <c r="OBF90" s="3"/>
      <c r="OBG90" s="3"/>
      <c r="OBH90" s="3"/>
      <c r="OBI90" s="3"/>
      <c r="OBJ90" s="3"/>
      <c r="OBK90" s="3"/>
      <c r="OBL90" s="3"/>
      <c r="OBM90" s="3"/>
      <c r="OBN90" s="3"/>
      <c r="OBO90" s="3"/>
      <c r="OBP90" s="3"/>
      <c r="OBQ90" s="3"/>
      <c r="OBR90" s="3"/>
      <c r="OBS90" s="3"/>
      <c r="OBT90" s="3"/>
      <c r="OBU90" s="3"/>
      <c r="OBV90" s="3"/>
      <c r="OBW90" s="3"/>
      <c r="OBX90" s="3"/>
      <c r="OBY90" s="3"/>
      <c r="OBZ90" s="3"/>
      <c r="OCA90" s="3"/>
      <c r="OCB90" s="3"/>
      <c r="OCC90" s="3"/>
      <c r="OCD90" s="3"/>
      <c r="OCE90" s="3"/>
      <c r="OCF90" s="3"/>
      <c r="OCG90" s="3"/>
      <c r="OCH90" s="3"/>
      <c r="OCI90" s="3"/>
      <c r="OCJ90" s="3"/>
      <c r="OCK90" s="3"/>
      <c r="OCL90" s="3"/>
      <c r="OCM90" s="3"/>
      <c r="OCN90" s="3"/>
      <c r="OCO90" s="3"/>
      <c r="OCP90" s="3"/>
      <c r="OCQ90" s="3"/>
      <c r="OCR90" s="3"/>
      <c r="OCS90" s="3"/>
      <c r="OCT90" s="3"/>
      <c r="OCU90" s="3"/>
      <c r="OCV90" s="3"/>
      <c r="OCW90" s="3"/>
      <c r="OCX90" s="3"/>
      <c r="OCY90" s="3"/>
      <c r="OCZ90" s="3"/>
      <c r="ODA90" s="3"/>
      <c r="ODB90" s="3"/>
      <c r="ODC90" s="3"/>
      <c r="ODD90" s="3"/>
      <c r="ODE90" s="3"/>
      <c r="ODF90" s="3"/>
      <c r="ODG90" s="3"/>
      <c r="ODH90" s="3"/>
      <c r="ODI90" s="3"/>
      <c r="ODJ90" s="3"/>
      <c r="ODK90" s="3"/>
      <c r="ODL90" s="3"/>
      <c r="ODM90" s="3"/>
      <c r="ODN90" s="3"/>
      <c r="ODO90" s="3"/>
      <c r="ODP90" s="3"/>
      <c r="ODQ90" s="3"/>
      <c r="ODR90" s="3"/>
      <c r="ODS90" s="3"/>
      <c r="ODT90" s="3"/>
      <c r="ODU90" s="3"/>
      <c r="ODV90" s="3"/>
      <c r="ODW90" s="3"/>
      <c r="ODX90" s="3"/>
      <c r="ODY90" s="3"/>
      <c r="ODZ90" s="3"/>
      <c r="OEA90" s="3"/>
      <c r="OEB90" s="3"/>
      <c r="OEC90" s="3"/>
      <c r="OED90" s="3"/>
      <c r="OEE90" s="3"/>
      <c r="OEF90" s="3"/>
      <c r="OEG90" s="3"/>
      <c r="OEH90" s="3"/>
      <c r="OEI90" s="3"/>
      <c r="OEJ90" s="3"/>
      <c r="OEK90" s="3"/>
      <c r="OEL90" s="3"/>
      <c r="OEM90" s="3"/>
      <c r="OEN90" s="3"/>
      <c r="OEO90" s="3"/>
      <c r="OEP90" s="3"/>
      <c r="OEQ90" s="3"/>
      <c r="OER90" s="3"/>
      <c r="OES90" s="3"/>
      <c r="OET90" s="3"/>
      <c r="OEU90" s="3"/>
      <c r="OEV90" s="3"/>
      <c r="OEW90" s="3"/>
      <c r="OEX90" s="3"/>
      <c r="OEY90" s="3"/>
      <c r="OEZ90" s="3"/>
      <c r="OFA90" s="3"/>
      <c r="OFB90" s="3"/>
      <c r="OFC90" s="3"/>
      <c r="OFD90" s="3"/>
      <c r="OFE90" s="3"/>
      <c r="OFF90" s="3"/>
      <c r="OFG90" s="3"/>
      <c r="OFH90" s="3"/>
      <c r="OFI90" s="3"/>
      <c r="OFJ90" s="3"/>
      <c r="OFK90" s="3"/>
      <c r="OFL90" s="3"/>
      <c r="OFM90" s="3"/>
      <c r="OFN90" s="3"/>
      <c r="OFO90" s="3"/>
      <c r="OFP90" s="3"/>
      <c r="OFQ90" s="3"/>
      <c r="OFR90" s="3"/>
      <c r="OFS90" s="3"/>
      <c r="OFT90" s="3"/>
      <c r="OFU90" s="3"/>
      <c r="OFV90" s="3"/>
      <c r="OFW90" s="3"/>
      <c r="OFX90" s="3"/>
      <c r="OFY90" s="3"/>
      <c r="OFZ90" s="3"/>
      <c r="OGA90" s="3"/>
      <c r="OGB90" s="3"/>
      <c r="OGC90" s="3"/>
      <c r="OGD90" s="3"/>
      <c r="OGE90" s="3"/>
      <c r="OGF90" s="3"/>
      <c r="OGG90" s="3"/>
      <c r="OGH90" s="3"/>
      <c r="OGI90" s="3"/>
      <c r="OGJ90" s="3"/>
      <c r="OGK90" s="3"/>
      <c r="OGL90" s="3"/>
      <c r="OGM90" s="3"/>
      <c r="OGN90" s="3"/>
      <c r="OGO90" s="3"/>
      <c r="OGP90" s="3"/>
      <c r="OGQ90" s="3"/>
      <c r="OGR90" s="3"/>
      <c r="OGS90" s="3"/>
      <c r="OGT90" s="3"/>
      <c r="OGU90" s="3"/>
      <c r="OGV90" s="3"/>
      <c r="OGW90" s="3"/>
      <c r="OGX90" s="3"/>
      <c r="OGY90" s="3"/>
      <c r="OGZ90" s="3"/>
      <c r="OHA90" s="3"/>
      <c r="OHB90" s="3"/>
      <c r="OHC90" s="3"/>
      <c r="OHD90" s="3"/>
      <c r="OHE90" s="3"/>
      <c r="OHF90" s="3"/>
      <c r="OHG90" s="3"/>
      <c r="OHH90" s="3"/>
      <c r="OHI90" s="3"/>
      <c r="OHJ90" s="3"/>
      <c r="OHK90" s="3"/>
      <c r="OHL90" s="3"/>
      <c r="OHM90" s="3"/>
      <c r="OHN90" s="3"/>
      <c r="OHO90" s="3"/>
      <c r="OHP90" s="3"/>
      <c r="OHQ90" s="3"/>
      <c r="OHR90" s="3"/>
      <c r="OHS90" s="3"/>
      <c r="OHT90" s="3"/>
      <c r="OHU90" s="3"/>
      <c r="OHV90" s="3"/>
      <c r="OHW90" s="3"/>
      <c r="OHX90" s="3"/>
      <c r="OHY90" s="3"/>
      <c r="OHZ90" s="3"/>
      <c r="OIA90" s="3"/>
      <c r="OIB90" s="3"/>
      <c r="OIC90" s="3"/>
      <c r="OID90" s="3"/>
      <c r="OIE90" s="3"/>
      <c r="OIF90" s="3"/>
      <c r="OIG90" s="3"/>
      <c r="OIH90" s="3"/>
      <c r="OII90" s="3"/>
      <c r="OIJ90" s="3"/>
      <c r="OIK90" s="3"/>
      <c r="OIL90" s="3"/>
      <c r="OIM90" s="3"/>
      <c r="OIN90" s="3"/>
      <c r="OIO90" s="3"/>
      <c r="OIP90" s="3"/>
      <c r="OIQ90" s="3"/>
      <c r="OIR90" s="3"/>
      <c r="OIS90" s="3"/>
      <c r="OIT90" s="3"/>
      <c r="OIU90" s="3"/>
      <c r="OIV90" s="3"/>
      <c r="OIW90" s="3"/>
      <c r="OIX90" s="3"/>
      <c r="OIY90" s="3"/>
      <c r="OIZ90" s="3"/>
      <c r="OJA90" s="3"/>
      <c r="OJB90" s="3"/>
      <c r="OJC90" s="3"/>
      <c r="OJD90" s="3"/>
      <c r="OJE90" s="3"/>
      <c r="OJF90" s="3"/>
      <c r="OJG90" s="3"/>
      <c r="OJH90" s="3"/>
      <c r="OJI90" s="3"/>
      <c r="OJJ90" s="3"/>
      <c r="OJK90" s="3"/>
      <c r="OJL90" s="3"/>
      <c r="OJM90" s="3"/>
      <c r="OJN90" s="3"/>
      <c r="OJO90" s="3"/>
      <c r="OJP90" s="3"/>
      <c r="OJQ90" s="3"/>
      <c r="OJR90" s="3"/>
      <c r="OJS90" s="3"/>
      <c r="OJT90" s="3"/>
      <c r="OJU90" s="3"/>
      <c r="OJV90" s="3"/>
      <c r="OJW90" s="3"/>
      <c r="OJX90" s="3"/>
      <c r="OJY90" s="3"/>
      <c r="OJZ90" s="3"/>
      <c r="OKA90" s="3"/>
      <c r="OKB90" s="3"/>
      <c r="OKC90" s="3"/>
      <c r="OKD90" s="3"/>
      <c r="OKE90" s="3"/>
      <c r="OKF90" s="3"/>
      <c r="OKG90" s="3"/>
      <c r="OKH90" s="3"/>
      <c r="OKI90" s="3"/>
      <c r="OKJ90" s="3"/>
      <c r="OKK90" s="3"/>
      <c r="OKL90" s="3"/>
      <c r="OKM90" s="3"/>
      <c r="OKN90" s="3"/>
      <c r="OKO90" s="3"/>
      <c r="OKP90" s="3"/>
      <c r="OKQ90" s="3"/>
      <c r="OKR90" s="3"/>
      <c r="OKS90" s="3"/>
      <c r="OKT90" s="3"/>
      <c r="OKU90" s="3"/>
      <c r="OKV90" s="3"/>
      <c r="OKW90" s="3"/>
      <c r="OKX90" s="3"/>
      <c r="OKY90" s="3"/>
      <c r="OKZ90" s="3"/>
      <c r="OLA90" s="3"/>
      <c r="OLB90" s="3"/>
      <c r="OLC90" s="3"/>
      <c r="OLD90" s="3"/>
      <c r="OLE90" s="3"/>
      <c r="OLF90" s="3"/>
      <c r="OLG90" s="3"/>
      <c r="OLH90" s="3"/>
      <c r="OLI90" s="3"/>
      <c r="OLJ90" s="3"/>
      <c r="OLK90" s="3"/>
      <c r="OLL90" s="3"/>
      <c r="OLM90" s="3"/>
      <c r="OLN90" s="3"/>
      <c r="OLO90" s="3"/>
      <c r="OLP90" s="3"/>
      <c r="OLQ90" s="3"/>
      <c r="OLR90" s="3"/>
      <c r="OLS90" s="3"/>
      <c r="OLT90" s="3"/>
      <c r="OLU90" s="3"/>
      <c r="OLV90" s="3"/>
      <c r="OLW90" s="3"/>
      <c r="OLX90" s="3"/>
      <c r="OLY90" s="3"/>
      <c r="OLZ90" s="3"/>
      <c r="OMA90" s="3"/>
      <c r="OMB90" s="3"/>
      <c r="OMC90" s="3"/>
      <c r="OMD90" s="3"/>
      <c r="OME90" s="3"/>
      <c r="OMF90" s="3"/>
      <c r="OMG90" s="3"/>
      <c r="OMH90" s="3"/>
      <c r="OMI90" s="3"/>
      <c r="OMJ90" s="3"/>
      <c r="OMK90" s="3"/>
      <c r="OML90" s="3"/>
      <c r="OMM90" s="3"/>
      <c r="OMN90" s="3"/>
      <c r="OMO90" s="3"/>
      <c r="OMP90" s="3"/>
      <c r="OMQ90" s="3"/>
      <c r="OMR90" s="3"/>
      <c r="OMS90" s="3"/>
      <c r="OMT90" s="3"/>
      <c r="OMU90" s="3"/>
      <c r="OMV90" s="3"/>
      <c r="OMW90" s="3"/>
      <c r="OMX90" s="3"/>
      <c r="OMY90" s="3"/>
      <c r="OMZ90" s="3"/>
      <c r="ONA90" s="3"/>
      <c r="ONB90" s="3"/>
      <c r="ONC90" s="3"/>
      <c r="OND90" s="3"/>
      <c r="ONE90" s="3"/>
      <c r="ONF90" s="3"/>
      <c r="ONG90" s="3"/>
      <c r="ONH90" s="3"/>
      <c r="ONI90" s="3"/>
      <c r="ONJ90" s="3"/>
      <c r="ONK90" s="3"/>
      <c r="ONL90" s="3"/>
      <c r="ONM90" s="3"/>
      <c r="ONN90" s="3"/>
      <c r="ONO90" s="3"/>
      <c r="ONP90" s="3"/>
      <c r="ONQ90" s="3"/>
      <c r="ONR90" s="3"/>
      <c r="ONS90" s="3"/>
      <c r="ONT90" s="3"/>
      <c r="ONU90" s="3"/>
      <c r="ONV90" s="3"/>
      <c r="ONW90" s="3"/>
      <c r="ONX90" s="3"/>
      <c r="ONY90" s="3"/>
      <c r="ONZ90" s="3"/>
      <c r="OOA90" s="3"/>
      <c r="OOB90" s="3"/>
      <c r="OOC90" s="3"/>
      <c r="OOD90" s="3"/>
      <c r="OOE90" s="3"/>
      <c r="OOF90" s="3"/>
      <c r="OOG90" s="3"/>
      <c r="OOH90" s="3"/>
      <c r="OOI90" s="3"/>
      <c r="OOJ90" s="3"/>
      <c r="OOK90" s="3"/>
      <c r="OOL90" s="3"/>
      <c r="OOM90" s="3"/>
      <c r="OON90" s="3"/>
      <c r="OOO90" s="3"/>
      <c r="OOP90" s="3"/>
      <c r="OOQ90" s="3"/>
      <c r="OOR90" s="3"/>
      <c r="OOS90" s="3"/>
      <c r="OOT90" s="3"/>
      <c r="OOU90" s="3"/>
      <c r="OOV90" s="3"/>
      <c r="OOW90" s="3"/>
      <c r="OOX90" s="3"/>
      <c r="OOY90" s="3"/>
      <c r="OOZ90" s="3"/>
      <c r="OPA90" s="3"/>
      <c r="OPB90" s="3"/>
      <c r="OPC90" s="3"/>
      <c r="OPD90" s="3"/>
      <c r="OPE90" s="3"/>
      <c r="OPF90" s="3"/>
      <c r="OPG90" s="3"/>
      <c r="OPH90" s="3"/>
      <c r="OPI90" s="3"/>
      <c r="OPJ90" s="3"/>
      <c r="OPK90" s="3"/>
      <c r="OPL90" s="3"/>
      <c r="OPM90" s="3"/>
      <c r="OPN90" s="3"/>
      <c r="OPO90" s="3"/>
      <c r="OPP90" s="3"/>
      <c r="OPQ90" s="3"/>
      <c r="OPR90" s="3"/>
      <c r="OPS90" s="3"/>
      <c r="OPT90" s="3"/>
      <c r="OPU90" s="3"/>
      <c r="OPV90" s="3"/>
      <c r="OPW90" s="3"/>
      <c r="OPX90" s="3"/>
      <c r="OPY90" s="3"/>
      <c r="OPZ90" s="3"/>
      <c r="OQA90" s="3"/>
      <c r="OQB90" s="3"/>
      <c r="OQC90" s="3"/>
      <c r="OQD90" s="3"/>
      <c r="OQE90" s="3"/>
      <c r="OQF90" s="3"/>
      <c r="OQG90" s="3"/>
      <c r="OQH90" s="3"/>
      <c r="OQI90" s="3"/>
      <c r="OQJ90" s="3"/>
      <c r="OQK90" s="3"/>
      <c r="OQL90" s="3"/>
      <c r="OQM90" s="3"/>
      <c r="OQN90" s="3"/>
      <c r="OQO90" s="3"/>
      <c r="OQP90" s="3"/>
      <c r="OQQ90" s="3"/>
      <c r="OQR90" s="3"/>
      <c r="OQS90" s="3"/>
      <c r="OQT90" s="3"/>
      <c r="OQU90" s="3"/>
      <c r="OQV90" s="3"/>
      <c r="OQW90" s="3"/>
      <c r="OQX90" s="3"/>
      <c r="OQY90" s="3"/>
      <c r="OQZ90" s="3"/>
      <c r="ORA90" s="3"/>
      <c r="ORB90" s="3"/>
      <c r="ORC90" s="3"/>
      <c r="ORD90" s="3"/>
      <c r="ORE90" s="3"/>
      <c r="ORF90" s="3"/>
      <c r="ORG90" s="3"/>
      <c r="ORH90" s="3"/>
      <c r="ORI90" s="3"/>
      <c r="ORJ90" s="3"/>
      <c r="ORK90" s="3"/>
      <c r="ORL90" s="3"/>
      <c r="ORM90" s="3"/>
      <c r="ORN90" s="3"/>
      <c r="ORO90" s="3"/>
      <c r="ORP90" s="3"/>
      <c r="ORQ90" s="3"/>
      <c r="ORR90" s="3"/>
      <c r="ORS90" s="3"/>
      <c r="ORT90" s="3"/>
      <c r="ORU90" s="3"/>
      <c r="ORV90" s="3"/>
      <c r="ORW90" s="3"/>
      <c r="ORX90" s="3"/>
      <c r="ORY90" s="3"/>
      <c r="ORZ90" s="3"/>
      <c r="OSA90" s="3"/>
      <c r="OSB90" s="3"/>
      <c r="OSC90" s="3"/>
      <c r="OSD90" s="3"/>
      <c r="OSE90" s="3"/>
      <c r="OSF90" s="3"/>
      <c r="OSG90" s="3"/>
      <c r="OSH90" s="3"/>
      <c r="OSI90" s="3"/>
      <c r="OSJ90" s="3"/>
      <c r="OSK90" s="3"/>
      <c r="OSL90" s="3"/>
      <c r="OSM90" s="3"/>
      <c r="OSN90" s="3"/>
      <c r="OSO90" s="3"/>
      <c r="OSP90" s="3"/>
      <c r="OSQ90" s="3"/>
      <c r="OSR90" s="3"/>
      <c r="OSS90" s="3"/>
      <c r="OST90" s="3"/>
      <c r="OSU90" s="3"/>
      <c r="OSV90" s="3"/>
      <c r="OSW90" s="3"/>
      <c r="OSX90" s="3"/>
      <c r="OSY90" s="3"/>
      <c r="OSZ90" s="3"/>
      <c r="OTA90" s="3"/>
      <c r="OTB90" s="3"/>
      <c r="OTC90" s="3"/>
      <c r="OTD90" s="3"/>
      <c r="OTE90" s="3"/>
      <c r="OTF90" s="3"/>
      <c r="OTG90" s="3"/>
      <c r="OTH90" s="3"/>
      <c r="OTI90" s="3"/>
      <c r="OTJ90" s="3"/>
      <c r="OTK90" s="3"/>
      <c r="OTL90" s="3"/>
      <c r="OTM90" s="3"/>
      <c r="OTN90" s="3"/>
      <c r="OTO90" s="3"/>
      <c r="OTP90" s="3"/>
      <c r="OTQ90" s="3"/>
      <c r="OTR90" s="3"/>
      <c r="OTS90" s="3"/>
      <c r="OTT90" s="3"/>
      <c r="OTU90" s="3"/>
      <c r="OTV90" s="3"/>
      <c r="OTW90" s="3"/>
      <c r="OTX90" s="3"/>
      <c r="OTY90" s="3"/>
      <c r="OTZ90" s="3"/>
      <c r="OUA90" s="3"/>
      <c r="OUB90" s="3"/>
      <c r="OUC90" s="3"/>
      <c r="OUD90" s="3"/>
      <c r="OUE90" s="3"/>
      <c r="OUF90" s="3"/>
      <c r="OUG90" s="3"/>
      <c r="OUH90" s="3"/>
      <c r="OUI90" s="3"/>
      <c r="OUJ90" s="3"/>
      <c r="OUK90" s="3"/>
      <c r="OUL90" s="3"/>
      <c r="OUM90" s="3"/>
      <c r="OUN90" s="3"/>
      <c r="OUO90" s="3"/>
      <c r="OUP90" s="3"/>
      <c r="OUQ90" s="3"/>
      <c r="OUR90" s="3"/>
      <c r="OUS90" s="3"/>
      <c r="OUT90" s="3"/>
      <c r="OUU90" s="3"/>
      <c r="OUV90" s="3"/>
      <c r="OUW90" s="3"/>
      <c r="OUX90" s="3"/>
      <c r="OUY90" s="3"/>
      <c r="OUZ90" s="3"/>
      <c r="OVA90" s="3"/>
      <c r="OVB90" s="3"/>
      <c r="OVC90" s="3"/>
      <c r="OVD90" s="3"/>
      <c r="OVE90" s="3"/>
      <c r="OVF90" s="3"/>
      <c r="OVG90" s="3"/>
      <c r="OVH90" s="3"/>
      <c r="OVI90" s="3"/>
      <c r="OVJ90" s="3"/>
      <c r="OVK90" s="3"/>
      <c r="OVL90" s="3"/>
      <c r="OVM90" s="3"/>
      <c r="OVN90" s="3"/>
      <c r="OVO90" s="3"/>
      <c r="OVP90" s="3"/>
      <c r="OVQ90" s="3"/>
      <c r="OVR90" s="3"/>
      <c r="OVS90" s="3"/>
      <c r="OVT90" s="3"/>
      <c r="OVU90" s="3"/>
      <c r="OVV90" s="3"/>
      <c r="OVW90" s="3"/>
      <c r="OVX90" s="3"/>
      <c r="OVY90" s="3"/>
      <c r="OVZ90" s="3"/>
      <c r="OWA90" s="3"/>
      <c r="OWB90" s="3"/>
      <c r="OWC90" s="3"/>
      <c r="OWD90" s="3"/>
      <c r="OWE90" s="3"/>
      <c r="OWF90" s="3"/>
      <c r="OWG90" s="3"/>
      <c r="OWH90" s="3"/>
      <c r="OWI90" s="3"/>
      <c r="OWJ90" s="3"/>
      <c r="OWK90" s="3"/>
      <c r="OWL90" s="3"/>
      <c r="OWM90" s="3"/>
      <c r="OWN90" s="3"/>
      <c r="OWO90" s="3"/>
      <c r="OWP90" s="3"/>
      <c r="OWQ90" s="3"/>
      <c r="OWR90" s="3"/>
      <c r="OWS90" s="3"/>
      <c r="OWT90" s="3"/>
      <c r="OWU90" s="3"/>
      <c r="OWV90" s="3"/>
      <c r="OWW90" s="3"/>
      <c r="OWX90" s="3"/>
      <c r="OWY90" s="3"/>
      <c r="OWZ90" s="3"/>
      <c r="OXA90" s="3"/>
      <c r="OXB90" s="3"/>
      <c r="OXC90" s="3"/>
      <c r="OXD90" s="3"/>
      <c r="OXE90" s="3"/>
      <c r="OXF90" s="3"/>
      <c r="OXG90" s="3"/>
      <c r="OXH90" s="3"/>
      <c r="OXI90" s="3"/>
      <c r="OXJ90" s="3"/>
      <c r="OXK90" s="3"/>
      <c r="OXL90" s="3"/>
      <c r="OXM90" s="3"/>
      <c r="OXN90" s="3"/>
      <c r="OXO90" s="3"/>
      <c r="OXP90" s="3"/>
      <c r="OXQ90" s="3"/>
      <c r="OXR90" s="3"/>
      <c r="OXS90" s="3"/>
      <c r="OXT90" s="3"/>
      <c r="OXU90" s="3"/>
      <c r="OXV90" s="3"/>
      <c r="OXW90" s="3"/>
      <c r="OXX90" s="3"/>
      <c r="OXY90" s="3"/>
      <c r="OXZ90" s="3"/>
      <c r="OYA90" s="3"/>
      <c r="OYB90" s="3"/>
      <c r="OYC90" s="3"/>
      <c r="OYD90" s="3"/>
      <c r="OYE90" s="3"/>
      <c r="OYF90" s="3"/>
      <c r="OYG90" s="3"/>
      <c r="OYH90" s="3"/>
      <c r="OYI90" s="3"/>
      <c r="OYJ90" s="3"/>
      <c r="OYK90" s="3"/>
      <c r="OYL90" s="3"/>
      <c r="OYM90" s="3"/>
      <c r="OYN90" s="3"/>
      <c r="OYO90" s="3"/>
      <c r="OYP90" s="3"/>
      <c r="OYQ90" s="3"/>
      <c r="OYR90" s="3"/>
      <c r="OYS90" s="3"/>
      <c r="OYT90" s="3"/>
      <c r="OYU90" s="3"/>
      <c r="OYV90" s="3"/>
      <c r="OYW90" s="3"/>
      <c r="OYX90" s="3"/>
      <c r="OYY90" s="3"/>
      <c r="OYZ90" s="3"/>
      <c r="OZA90" s="3"/>
      <c r="OZB90" s="3"/>
      <c r="OZC90" s="3"/>
      <c r="OZD90" s="3"/>
      <c r="OZE90" s="3"/>
      <c r="OZF90" s="3"/>
      <c r="OZG90" s="3"/>
      <c r="OZH90" s="3"/>
      <c r="OZI90" s="3"/>
      <c r="OZJ90" s="3"/>
      <c r="OZK90" s="3"/>
      <c r="OZL90" s="3"/>
      <c r="OZM90" s="3"/>
      <c r="OZN90" s="3"/>
      <c r="OZO90" s="3"/>
      <c r="OZP90" s="3"/>
      <c r="OZQ90" s="3"/>
      <c r="OZR90" s="3"/>
      <c r="OZS90" s="3"/>
      <c r="OZT90" s="3"/>
      <c r="OZU90" s="3"/>
      <c r="OZV90" s="3"/>
      <c r="OZW90" s="3"/>
      <c r="OZX90" s="3"/>
      <c r="OZY90" s="3"/>
      <c r="OZZ90" s="3"/>
      <c r="PAA90" s="3"/>
      <c r="PAB90" s="3"/>
      <c r="PAC90" s="3"/>
      <c r="PAD90" s="3"/>
      <c r="PAE90" s="3"/>
      <c r="PAF90" s="3"/>
      <c r="PAG90" s="3"/>
      <c r="PAH90" s="3"/>
      <c r="PAI90" s="3"/>
      <c r="PAJ90" s="3"/>
      <c r="PAK90" s="3"/>
      <c r="PAL90" s="3"/>
      <c r="PAM90" s="3"/>
      <c r="PAN90" s="3"/>
      <c r="PAO90" s="3"/>
      <c r="PAP90" s="3"/>
      <c r="PAQ90" s="3"/>
      <c r="PAR90" s="3"/>
      <c r="PAS90" s="3"/>
      <c r="PAT90" s="3"/>
      <c r="PAU90" s="3"/>
      <c r="PAV90" s="3"/>
      <c r="PAW90" s="3"/>
      <c r="PAX90" s="3"/>
      <c r="PAY90" s="3"/>
      <c r="PAZ90" s="3"/>
      <c r="PBA90" s="3"/>
      <c r="PBB90" s="3"/>
      <c r="PBC90" s="3"/>
      <c r="PBD90" s="3"/>
      <c r="PBE90" s="3"/>
      <c r="PBF90" s="3"/>
      <c r="PBG90" s="3"/>
      <c r="PBH90" s="3"/>
      <c r="PBI90" s="3"/>
      <c r="PBJ90" s="3"/>
      <c r="PBK90" s="3"/>
      <c r="PBL90" s="3"/>
      <c r="PBM90" s="3"/>
      <c r="PBN90" s="3"/>
      <c r="PBO90" s="3"/>
      <c r="PBP90" s="3"/>
      <c r="PBQ90" s="3"/>
      <c r="PBR90" s="3"/>
      <c r="PBS90" s="3"/>
      <c r="PBT90" s="3"/>
      <c r="PBU90" s="3"/>
      <c r="PBV90" s="3"/>
      <c r="PBW90" s="3"/>
      <c r="PBX90" s="3"/>
      <c r="PBY90" s="3"/>
      <c r="PBZ90" s="3"/>
      <c r="PCA90" s="3"/>
      <c r="PCB90" s="3"/>
      <c r="PCC90" s="3"/>
      <c r="PCD90" s="3"/>
      <c r="PCE90" s="3"/>
      <c r="PCF90" s="3"/>
      <c r="PCG90" s="3"/>
      <c r="PCH90" s="3"/>
      <c r="PCI90" s="3"/>
      <c r="PCJ90" s="3"/>
      <c r="PCK90" s="3"/>
      <c r="PCL90" s="3"/>
      <c r="PCM90" s="3"/>
      <c r="PCN90" s="3"/>
      <c r="PCO90" s="3"/>
      <c r="PCP90" s="3"/>
      <c r="PCQ90" s="3"/>
      <c r="PCR90" s="3"/>
      <c r="PCS90" s="3"/>
      <c r="PCT90" s="3"/>
      <c r="PCU90" s="3"/>
      <c r="PCV90" s="3"/>
      <c r="PCW90" s="3"/>
      <c r="PCX90" s="3"/>
      <c r="PCY90" s="3"/>
      <c r="PCZ90" s="3"/>
      <c r="PDA90" s="3"/>
      <c r="PDB90" s="3"/>
      <c r="PDC90" s="3"/>
      <c r="PDD90" s="3"/>
      <c r="PDE90" s="3"/>
      <c r="PDF90" s="3"/>
      <c r="PDG90" s="3"/>
      <c r="PDH90" s="3"/>
      <c r="PDI90" s="3"/>
      <c r="PDJ90" s="3"/>
      <c r="PDK90" s="3"/>
      <c r="PDL90" s="3"/>
      <c r="PDM90" s="3"/>
      <c r="PDN90" s="3"/>
      <c r="PDO90" s="3"/>
      <c r="PDP90" s="3"/>
      <c r="PDQ90" s="3"/>
      <c r="PDR90" s="3"/>
      <c r="PDS90" s="3"/>
      <c r="PDT90" s="3"/>
      <c r="PDU90" s="3"/>
      <c r="PDV90" s="3"/>
      <c r="PDW90" s="3"/>
      <c r="PDX90" s="3"/>
      <c r="PDY90" s="3"/>
      <c r="PDZ90" s="3"/>
      <c r="PEA90" s="3"/>
      <c r="PEB90" s="3"/>
      <c r="PEC90" s="3"/>
      <c r="PED90" s="3"/>
      <c r="PEE90" s="3"/>
      <c r="PEF90" s="3"/>
      <c r="PEG90" s="3"/>
      <c r="PEH90" s="3"/>
      <c r="PEI90" s="3"/>
      <c r="PEJ90" s="3"/>
      <c r="PEK90" s="3"/>
      <c r="PEL90" s="3"/>
      <c r="PEM90" s="3"/>
      <c r="PEN90" s="3"/>
      <c r="PEO90" s="3"/>
      <c r="PEP90" s="3"/>
      <c r="PEQ90" s="3"/>
      <c r="PER90" s="3"/>
      <c r="PES90" s="3"/>
      <c r="PET90" s="3"/>
      <c r="PEU90" s="3"/>
      <c r="PEV90" s="3"/>
      <c r="PEW90" s="3"/>
      <c r="PEX90" s="3"/>
      <c r="PEY90" s="3"/>
      <c r="PEZ90" s="3"/>
      <c r="PFA90" s="3"/>
      <c r="PFB90" s="3"/>
      <c r="PFC90" s="3"/>
      <c r="PFD90" s="3"/>
      <c r="PFE90" s="3"/>
      <c r="PFF90" s="3"/>
      <c r="PFG90" s="3"/>
      <c r="PFH90" s="3"/>
      <c r="PFI90" s="3"/>
      <c r="PFJ90" s="3"/>
      <c r="PFK90" s="3"/>
      <c r="PFL90" s="3"/>
      <c r="PFM90" s="3"/>
      <c r="PFN90" s="3"/>
      <c r="PFO90" s="3"/>
      <c r="PFP90" s="3"/>
      <c r="PFQ90" s="3"/>
      <c r="PFR90" s="3"/>
      <c r="PFS90" s="3"/>
      <c r="PFT90" s="3"/>
      <c r="PFU90" s="3"/>
      <c r="PFV90" s="3"/>
      <c r="PFW90" s="3"/>
      <c r="PFX90" s="3"/>
      <c r="PFY90" s="3"/>
      <c r="PFZ90" s="3"/>
      <c r="PGA90" s="3"/>
      <c r="PGB90" s="3"/>
      <c r="PGC90" s="3"/>
      <c r="PGD90" s="3"/>
      <c r="PGE90" s="3"/>
      <c r="PGF90" s="3"/>
      <c r="PGG90" s="3"/>
      <c r="PGH90" s="3"/>
      <c r="PGI90" s="3"/>
      <c r="PGJ90" s="3"/>
      <c r="PGK90" s="3"/>
      <c r="PGL90" s="3"/>
      <c r="PGM90" s="3"/>
      <c r="PGN90" s="3"/>
      <c r="PGO90" s="3"/>
      <c r="PGP90" s="3"/>
      <c r="PGQ90" s="3"/>
      <c r="PGR90" s="3"/>
      <c r="PGS90" s="3"/>
      <c r="PGT90" s="3"/>
      <c r="PGU90" s="3"/>
      <c r="PGV90" s="3"/>
      <c r="PGW90" s="3"/>
      <c r="PGX90" s="3"/>
      <c r="PGY90" s="3"/>
      <c r="PGZ90" s="3"/>
      <c r="PHA90" s="3"/>
      <c r="PHB90" s="3"/>
      <c r="PHC90" s="3"/>
      <c r="PHD90" s="3"/>
      <c r="PHE90" s="3"/>
      <c r="PHF90" s="3"/>
      <c r="PHG90" s="3"/>
      <c r="PHH90" s="3"/>
      <c r="PHI90" s="3"/>
      <c r="PHJ90" s="3"/>
      <c r="PHK90" s="3"/>
      <c r="PHL90" s="3"/>
      <c r="PHM90" s="3"/>
      <c r="PHN90" s="3"/>
      <c r="PHO90" s="3"/>
      <c r="PHP90" s="3"/>
      <c r="PHQ90" s="3"/>
      <c r="PHR90" s="3"/>
      <c r="PHS90" s="3"/>
      <c r="PHT90" s="3"/>
      <c r="PHU90" s="3"/>
      <c r="PHV90" s="3"/>
      <c r="PHW90" s="3"/>
      <c r="PHX90" s="3"/>
      <c r="PHY90" s="3"/>
      <c r="PHZ90" s="3"/>
      <c r="PIA90" s="3"/>
      <c r="PIB90" s="3"/>
      <c r="PIC90" s="3"/>
      <c r="PID90" s="3"/>
      <c r="PIE90" s="3"/>
      <c r="PIF90" s="3"/>
      <c r="PIG90" s="3"/>
      <c r="PIH90" s="3"/>
      <c r="PII90" s="3"/>
      <c r="PIJ90" s="3"/>
      <c r="PIK90" s="3"/>
      <c r="PIL90" s="3"/>
      <c r="PIM90" s="3"/>
      <c r="PIN90" s="3"/>
      <c r="PIO90" s="3"/>
      <c r="PIP90" s="3"/>
      <c r="PIQ90" s="3"/>
      <c r="PIR90" s="3"/>
      <c r="PIS90" s="3"/>
      <c r="PIT90" s="3"/>
      <c r="PIU90" s="3"/>
      <c r="PIV90" s="3"/>
      <c r="PIW90" s="3"/>
      <c r="PIX90" s="3"/>
      <c r="PIY90" s="3"/>
      <c r="PIZ90" s="3"/>
      <c r="PJA90" s="3"/>
      <c r="PJB90" s="3"/>
      <c r="PJC90" s="3"/>
      <c r="PJD90" s="3"/>
      <c r="PJE90" s="3"/>
      <c r="PJF90" s="3"/>
      <c r="PJG90" s="3"/>
      <c r="PJH90" s="3"/>
      <c r="PJI90" s="3"/>
      <c r="PJJ90" s="3"/>
      <c r="PJK90" s="3"/>
      <c r="PJL90" s="3"/>
      <c r="PJM90" s="3"/>
      <c r="PJN90" s="3"/>
      <c r="PJO90" s="3"/>
      <c r="PJP90" s="3"/>
      <c r="PJQ90" s="3"/>
      <c r="PJR90" s="3"/>
      <c r="PJS90" s="3"/>
      <c r="PJT90" s="3"/>
      <c r="PJU90" s="3"/>
      <c r="PJV90" s="3"/>
      <c r="PJW90" s="3"/>
      <c r="PJX90" s="3"/>
      <c r="PJY90" s="3"/>
      <c r="PJZ90" s="3"/>
      <c r="PKA90" s="3"/>
      <c r="PKB90" s="3"/>
      <c r="PKC90" s="3"/>
      <c r="PKD90" s="3"/>
      <c r="PKE90" s="3"/>
      <c r="PKF90" s="3"/>
      <c r="PKG90" s="3"/>
      <c r="PKH90" s="3"/>
      <c r="PKI90" s="3"/>
      <c r="PKJ90" s="3"/>
      <c r="PKK90" s="3"/>
      <c r="PKL90" s="3"/>
      <c r="PKM90" s="3"/>
      <c r="PKN90" s="3"/>
      <c r="PKO90" s="3"/>
      <c r="PKP90" s="3"/>
      <c r="PKQ90" s="3"/>
      <c r="PKR90" s="3"/>
      <c r="PKS90" s="3"/>
      <c r="PKT90" s="3"/>
      <c r="PKU90" s="3"/>
      <c r="PKV90" s="3"/>
      <c r="PKW90" s="3"/>
      <c r="PKX90" s="3"/>
      <c r="PKY90" s="3"/>
      <c r="PKZ90" s="3"/>
      <c r="PLA90" s="3"/>
      <c r="PLB90" s="3"/>
      <c r="PLC90" s="3"/>
      <c r="PLD90" s="3"/>
      <c r="PLE90" s="3"/>
      <c r="PLF90" s="3"/>
      <c r="PLG90" s="3"/>
      <c r="PLH90" s="3"/>
      <c r="PLI90" s="3"/>
      <c r="PLJ90" s="3"/>
      <c r="PLK90" s="3"/>
      <c r="PLL90" s="3"/>
      <c r="PLM90" s="3"/>
      <c r="PLN90" s="3"/>
      <c r="PLO90" s="3"/>
      <c r="PLP90" s="3"/>
      <c r="PLQ90" s="3"/>
      <c r="PLR90" s="3"/>
      <c r="PLS90" s="3"/>
      <c r="PLT90" s="3"/>
      <c r="PLU90" s="3"/>
      <c r="PLV90" s="3"/>
      <c r="PLW90" s="3"/>
      <c r="PLX90" s="3"/>
      <c r="PLY90" s="3"/>
      <c r="PLZ90" s="3"/>
      <c r="PMA90" s="3"/>
      <c r="PMB90" s="3"/>
      <c r="PMC90" s="3"/>
      <c r="PMD90" s="3"/>
      <c r="PME90" s="3"/>
      <c r="PMF90" s="3"/>
      <c r="PMG90" s="3"/>
      <c r="PMH90" s="3"/>
      <c r="PMI90" s="3"/>
      <c r="PMJ90" s="3"/>
      <c r="PMK90" s="3"/>
      <c r="PML90" s="3"/>
      <c r="PMM90" s="3"/>
      <c r="PMN90" s="3"/>
      <c r="PMO90" s="3"/>
      <c r="PMP90" s="3"/>
      <c r="PMQ90" s="3"/>
      <c r="PMR90" s="3"/>
      <c r="PMS90" s="3"/>
      <c r="PMT90" s="3"/>
      <c r="PMU90" s="3"/>
      <c r="PMV90" s="3"/>
      <c r="PMW90" s="3"/>
      <c r="PMX90" s="3"/>
      <c r="PMY90" s="3"/>
      <c r="PMZ90" s="3"/>
      <c r="PNA90" s="3"/>
      <c r="PNB90" s="3"/>
      <c r="PNC90" s="3"/>
      <c r="PND90" s="3"/>
      <c r="PNE90" s="3"/>
      <c r="PNF90" s="3"/>
      <c r="PNG90" s="3"/>
      <c r="PNH90" s="3"/>
      <c r="PNI90" s="3"/>
      <c r="PNJ90" s="3"/>
      <c r="PNK90" s="3"/>
      <c r="PNL90" s="3"/>
      <c r="PNM90" s="3"/>
      <c r="PNN90" s="3"/>
      <c r="PNO90" s="3"/>
      <c r="PNP90" s="3"/>
      <c r="PNQ90" s="3"/>
      <c r="PNR90" s="3"/>
      <c r="PNS90" s="3"/>
      <c r="PNT90" s="3"/>
      <c r="PNU90" s="3"/>
      <c r="PNV90" s="3"/>
      <c r="PNW90" s="3"/>
      <c r="PNX90" s="3"/>
      <c r="PNY90" s="3"/>
      <c r="PNZ90" s="3"/>
      <c r="POA90" s="3"/>
      <c r="POB90" s="3"/>
      <c r="POC90" s="3"/>
      <c r="POD90" s="3"/>
      <c r="POE90" s="3"/>
      <c r="POF90" s="3"/>
      <c r="POG90" s="3"/>
      <c r="POH90" s="3"/>
      <c r="POI90" s="3"/>
      <c r="POJ90" s="3"/>
      <c r="POK90" s="3"/>
      <c r="POL90" s="3"/>
      <c r="POM90" s="3"/>
      <c r="PON90" s="3"/>
      <c r="POO90" s="3"/>
      <c r="POP90" s="3"/>
      <c r="POQ90" s="3"/>
      <c r="POR90" s="3"/>
      <c r="POS90" s="3"/>
      <c r="POT90" s="3"/>
      <c r="POU90" s="3"/>
      <c r="POV90" s="3"/>
      <c r="POW90" s="3"/>
      <c r="POX90" s="3"/>
      <c r="POY90" s="3"/>
      <c r="POZ90" s="3"/>
      <c r="PPA90" s="3"/>
      <c r="PPB90" s="3"/>
      <c r="PPC90" s="3"/>
      <c r="PPD90" s="3"/>
      <c r="PPE90" s="3"/>
      <c r="PPF90" s="3"/>
      <c r="PPG90" s="3"/>
      <c r="PPH90" s="3"/>
      <c r="PPI90" s="3"/>
      <c r="PPJ90" s="3"/>
      <c r="PPK90" s="3"/>
      <c r="PPL90" s="3"/>
      <c r="PPM90" s="3"/>
      <c r="PPN90" s="3"/>
      <c r="PPO90" s="3"/>
      <c r="PPP90" s="3"/>
      <c r="PPQ90" s="3"/>
      <c r="PPR90" s="3"/>
      <c r="PPS90" s="3"/>
      <c r="PPT90" s="3"/>
      <c r="PPU90" s="3"/>
      <c r="PPV90" s="3"/>
      <c r="PPW90" s="3"/>
      <c r="PPX90" s="3"/>
      <c r="PPY90" s="3"/>
      <c r="PPZ90" s="3"/>
      <c r="PQA90" s="3"/>
      <c r="PQB90" s="3"/>
      <c r="PQC90" s="3"/>
      <c r="PQD90" s="3"/>
      <c r="PQE90" s="3"/>
      <c r="PQF90" s="3"/>
      <c r="PQG90" s="3"/>
      <c r="PQH90" s="3"/>
      <c r="PQI90" s="3"/>
      <c r="PQJ90" s="3"/>
      <c r="PQK90" s="3"/>
      <c r="PQL90" s="3"/>
      <c r="PQM90" s="3"/>
      <c r="PQN90" s="3"/>
      <c r="PQO90" s="3"/>
      <c r="PQP90" s="3"/>
      <c r="PQQ90" s="3"/>
      <c r="PQR90" s="3"/>
      <c r="PQS90" s="3"/>
      <c r="PQT90" s="3"/>
      <c r="PQU90" s="3"/>
      <c r="PQV90" s="3"/>
      <c r="PQW90" s="3"/>
      <c r="PQX90" s="3"/>
      <c r="PQY90" s="3"/>
      <c r="PQZ90" s="3"/>
      <c r="PRA90" s="3"/>
      <c r="PRB90" s="3"/>
      <c r="PRC90" s="3"/>
      <c r="PRD90" s="3"/>
      <c r="PRE90" s="3"/>
      <c r="PRF90" s="3"/>
      <c r="PRG90" s="3"/>
      <c r="PRH90" s="3"/>
      <c r="PRI90" s="3"/>
      <c r="PRJ90" s="3"/>
      <c r="PRK90" s="3"/>
      <c r="PRL90" s="3"/>
      <c r="PRM90" s="3"/>
      <c r="PRN90" s="3"/>
      <c r="PRO90" s="3"/>
      <c r="PRP90" s="3"/>
      <c r="PRQ90" s="3"/>
      <c r="PRR90" s="3"/>
      <c r="PRS90" s="3"/>
      <c r="PRT90" s="3"/>
      <c r="PRU90" s="3"/>
      <c r="PRV90" s="3"/>
      <c r="PRW90" s="3"/>
      <c r="PRX90" s="3"/>
      <c r="PRY90" s="3"/>
      <c r="PRZ90" s="3"/>
      <c r="PSA90" s="3"/>
      <c r="PSB90" s="3"/>
      <c r="PSC90" s="3"/>
      <c r="PSD90" s="3"/>
      <c r="PSE90" s="3"/>
      <c r="PSF90" s="3"/>
      <c r="PSG90" s="3"/>
      <c r="PSH90" s="3"/>
      <c r="PSI90" s="3"/>
      <c r="PSJ90" s="3"/>
      <c r="PSK90" s="3"/>
      <c r="PSL90" s="3"/>
      <c r="PSM90" s="3"/>
      <c r="PSN90" s="3"/>
      <c r="PSO90" s="3"/>
      <c r="PSP90" s="3"/>
      <c r="PSQ90" s="3"/>
      <c r="PSR90" s="3"/>
      <c r="PSS90" s="3"/>
      <c r="PST90" s="3"/>
      <c r="PSU90" s="3"/>
      <c r="PSV90" s="3"/>
      <c r="PSW90" s="3"/>
      <c r="PSX90" s="3"/>
      <c r="PSY90" s="3"/>
      <c r="PSZ90" s="3"/>
      <c r="PTA90" s="3"/>
      <c r="PTB90" s="3"/>
      <c r="PTC90" s="3"/>
      <c r="PTD90" s="3"/>
      <c r="PTE90" s="3"/>
      <c r="PTF90" s="3"/>
      <c r="PTG90" s="3"/>
      <c r="PTH90" s="3"/>
      <c r="PTI90" s="3"/>
      <c r="PTJ90" s="3"/>
      <c r="PTK90" s="3"/>
      <c r="PTL90" s="3"/>
      <c r="PTM90" s="3"/>
      <c r="PTN90" s="3"/>
      <c r="PTO90" s="3"/>
      <c r="PTP90" s="3"/>
      <c r="PTQ90" s="3"/>
      <c r="PTR90" s="3"/>
      <c r="PTS90" s="3"/>
      <c r="PTT90" s="3"/>
      <c r="PTU90" s="3"/>
      <c r="PTV90" s="3"/>
      <c r="PTW90" s="3"/>
      <c r="PTX90" s="3"/>
      <c r="PTY90" s="3"/>
      <c r="PTZ90" s="3"/>
      <c r="PUA90" s="3"/>
      <c r="PUB90" s="3"/>
      <c r="PUC90" s="3"/>
      <c r="PUD90" s="3"/>
      <c r="PUE90" s="3"/>
      <c r="PUF90" s="3"/>
      <c r="PUG90" s="3"/>
      <c r="PUH90" s="3"/>
      <c r="PUI90" s="3"/>
      <c r="PUJ90" s="3"/>
      <c r="PUK90" s="3"/>
      <c r="PUL90" s="3"/>
      <c r="PUM90" s="3"/>
      <c r="PUN90" s="3"/>
      <c r="PUO90" s="3"/>
      <c r="PUP90" s="3"/>
      <c r="PUQ90" s="3"/>
      <c r="PUR90" s="3"/>
      <c r="PUS90" s="3"/>
      <c r="PUT90" s="3"/>
      <c r="PUU90" s="3"/>
      <c r="PUV90" s="3"/>
      <c r="PUW90" s="3"/>
      <c r="PUX90" s="3"/>
      <c r="PUY90" s="3"/>
      <c r="PUZ90" s="3"/>
      <c r="PVA90" s="3"/>
      <c r="PVB90" s="3"/>
      <c r="PVC90" s="3"/>
      <c r="PVD90" s="3"/>
      <c r="PVE90" s="3"/>
      <c r="PVF90" s="3"/>
      <c r="PVG90" s="3"/>
      <c r="PVH90" s="3"/>
      <c r="PVI90" s="3"/>
      <c r="PVJ90" s="3"/>
      <c r="PVK90" s="3"/>
      <c r="PVL90" s="3"/>
      <c r="PVM90" s="3"/>
      <c r="PVN90" s="3"/>
      <c r="PVO90" s="3"/>
      <c r="PVP90" s="3"/>
      <c r="PVQ90" s="3"/>
      <c r="PVR90" s="3"/>
      <c r="PVS90" s="3"/>
      <c r="PVT90" s="3"/>
      <c r="PVU90" s="3"/>
      <c r="PVV90" s="3"/>
      <c r="PVW90" s="3"/>
      <c r="PVX90" s="3"/>
      <c r="PVY90" s="3"/>
      <c r="PVZ90" s="3"/>
      <c r="PWA90" s="3"/>
      <c r="PWB90" s="3"/>
      <c r="PWC90" s="3"/>
      <c r="PWD90" s="3"/>
      <c r="PWE90" s="3"/>
      <c r="PWF90" s="3"/>
      <c r="PWG90" s="3"/>
      <c r="PWH90" s="3"/>
      <c r="PWI90" s="3"/>
      <c r="PWJ90" s="3"/>
      <c r="PWK90" s="3"/>
      <c r="PWL90" s="3"/>
      <c r="PWM90" s="3"/>
      <c r="PWN90" s="3"/>
      <c r="PWO90" s="3"/>
      <c r="PWP90" s="3"/>
      <c r="PWQ90" s="3"/>
      <c r="PWR90" s="3"/>
      <c r="PWS90" s="3"/>
      <c r="PWT90" s="3"/>
      <c r="PWU90" s="3"/>
      <c r="PWV90" s="3"/>
      <c r="PWW90" s="3"/>
      <c r="PWX90" s="3"/>
      <c r="PWY90" s="3"/>
      <c r="PWZ90" s="3"/>
      <c r="PXA90" s="3"/>
      <c r="PXB90" s="3"/>
      <c r="PXC90" s="3"/>
      <c r="PXD90" s="3"/>
      <c r="PXE90" s="3"/>
      <c r="PXF90" s="3"/>
      <c r="PXG90" s="3"/>
      <c r="PXH90" s="3"/>
      <c r="PXI90" s="3"/>
      <c r="PXJ90" s="3"/>
      <c r="PXK90" s="3"/>
      <c r="PXL90" s="3"/>
      <c r="PXM90" s="3"/>
      <c r="PXN90" s="3"/>
      <c r="PXO90" s="3"/>
      <c r="PXP90" s="3"/>
      <c r="PXQ90" s="3"/>
      <c r="PXR90" s="3"/>
      <c r="PXS90" s="3"/>
      <c r="PXT90" s="3"/>
      <c r="PXU90" s="3"/>
      <c r="PXV90" s="3"/>
      <c r="PXW90" s="3"/>
      <c r="PXX90" s="3"/>
      <c r="PXY90" s="3"/>
      <c r="PXZ90" s="3"/>
      <c r="PYA90" s="3"/>
      <c r="PYB90" s="3"/>
      <c r="PYC90" s="3"/>
      <c r="PYD90" s="3"/>
      <c r="PYE90" s="3"/>
      <c r="PYF90" s="3"/>
      <c r="PYG90" s="3"/>
      <c r="PYH90" s="3"/>
      <c r="PYI90" s="3"/>
      <c r="PYJ90" s="3"/>
      <c r="PYK90" s="3"/>
      <c r="PYL90" s="3"/>
      <c r="PYM90" s="3"/>
      <c r="PYN90" s="3"/>
      <c r="PYO90" s="3"/>
      <c r="PYP90" s="3"/>
      <c r="PYQ90" s="3"/>
      <c r="PYR90" s="3"/>
      <c r="PYS90" s="3"/>
      <c r="PYT90" s="3"/>
      <c r="PYU90" s="3"/>
      <c r="PYV90" s="3"/>
      <c r="PYW90" s="3"/>
      <c r="PYX90" s="3"/>
      <c r="PYY90" s="3"/>
      <c r="PYZ90" s="3"/>
      <c r="PZA90" s="3"/>
      <c r="PZB90" s="3"/>
      <c r="PZC90" s="3"/>
      <c r="PZD90" s="3"/>
      <c r="PZE90" s="3"/>
      <c r="PZF90" s="3"/>
      <c r="PZG90" s="3"/>
      <c r="PZH90" s="3"/>
      <c r="PZI90" s="3"/>
      <c r="PZJ90" s="3"/>
      <c r="PZK90" s="3"/>
      <c r="PZL90" s="3"/>
      <c r="PZM90" s="3"/>
      <c r="PZN90" s="3"/>
      <c r="PZO90" s="3"/>
      <c r="PZP90" s="3"/>
      <c r="PZQ90" s="3"/>
      <c r="PZR90" s="3"/>
      <c r="PZS90" s="3"/>
      <c r="PZT90" s="3"/>
      <c r="PZU90" s="3"/>
      <c r="PZV90" s="3"/>
      <c r="PZW90" s="3"/>
      <c r="PZX90" s="3"/>
      <c r="PZY90" s="3"/>
      <c r="PZZ90" s="3"/>
      <c r="QAA90" s="3"/>
      <c r="QAB90" s="3"/>
      <c r="QAC90" s="3"/>
      <c r="QAD90" s="3"/>
      <c r="QAE90" s="3"/>
      <c r="QAF90" s="3"/>
      <c r="QAG90" s="3"/>
      <c r="QAH90" s="3"/>
      <c r="QAI90" s="3"/>
      <c r="QAJ90" s="3"/>
      <c r="QAK90" s="3"/>
      <c r="QAL90" s="3"/>
      <c r="QAM90" s="3"/>
      <c r="QAN90" s="3"/>
      <c r="QAO90" s="3"/>
      <c r="QAP90" s="3"/>
      <c r="QAQ90" s="3"/>
      <c r="QAR90" s="3"/>
      <c r="QAS90" s="3"/>
      <c r="QAT90" s="3"/>
      <c r="QAU90" s="3"/>
      <c r="QAV90" s="3"/>
      <c r="QAW90" s="3"/>
      <c r="QAX90" s="3"/>
      <c r="QAY90" s="3"/>
      <c r="QAZ90" s="3"/>
      <c r="QBA90" s="3"/>
      <c r="QBB90" s="3"/>
      <c r="QBC90" s="3"/>
      <c r="QBD90" s="3"/>
      <c r="QBE90" s="3"/>
      <c r="QBF90" s="3"/>
      <c r="QBG90" s="3"/>
      <c r="QBH90" s="3"/>
      <c r="QBI90" s="3"/>
      <c r="QBJ90" s="3"/>
      <c r="QBK90" s="3"/>
      <c r="QBL90" s="3"/>
      <c r="QBM90" s="3"/>
      <c r="QBN90" s="3"/>
      <c r="QBO90" s="3"/>
      <c r="QBP90" s="3"/>
      <c r="QBQ90" s="3"/>
      <c r="QBR90" s="3"/>
      <c r="QBS90" s="3"/>
      <c r="QBT90" s="3"/>
      <c r="QBU90" s="3"/>
      <c r="QBV90" s="3"/>
      <c r="QBW90" s="3"/>
      <c r="QBX90" s="3"/>
      <c r="QBY90" s="3"/>
      <c r="QBZ90" s="3"/>
      <c r="QCA90" s="3"/>
      <c r="QCB90" s="3"/>
      <c r="QCC90" s="3"/>
      <c r="QCD90" s="3"/>
      <c r="QCE90" s="3"/>
      <c r="QCF90" s="3"/>
      <c r="QCG90" s="3"/>
      <c r="QCH90" s="3"/>
      <c r="QCI90" s="3"/>
      <c r="QCJ90" s="3"/>
      <c r="QCK90" s="3"/>
      <c r="QCL90" s="3"/>
      <c r="QCM90" s="3"/>
      <c r="QCN90" s="3"/>
      <c r="QCO90" s="3"/>
      <c r="QCP90" s="3"/>
      <c r="QCQ90" s="3"/>
      <c r="QCR90" s="3"/>
      <c r="QCS90" s="3"/>
      <c r="QCT90" s="3"/>
      <c r="QCU90" s="3"/>
      <c r="QCV90" s="3"/>
      <c r="QCW90" s="3"/>
      <c r="QCX90" s="3"/>
      <c r="QCY90" s="3"/>
      <c r="QCZ90" s="3"/>
      <c r="QDA90" s="3"/>
      <c r="QDB90" s="3"/>
      <c r="QDC90" s="3"/>
      <c r="QDD90" s="3"/>
      <c r="QDE90" s="3"/>
      <c r="QDF90" s="3"/>
      <c r="QDG90" s="3"/>
      <c r="QDH90" s="3"/>
      <c r="QDI90" s="3"/>
      <c r="QDJ90" s="3"/>
      <c r="QDK90" s="3"/>
      <c r="QDL90" s="3"/>
      <c r="QDM90" s="3"/>
      <c r="QDN90" s="3"/>
      <c r="QDO90" s="3"/>
      <c r="QDP90" s="3"/>
      <c r="QDQ90" s="3"/>
      <c r="QDR90" s="3"/>
      <c r="QDS90" s="3"/>
      <c r="QDT90" s="3"/>
      <c r="QDU90" s="3"/>
      <c r="QDV90" s="3"/>
      <c r="QDW90" s="3"/>
      <c r="QDX90" s="3"/>
      <c r="QDY90" s="3"/>
      <c r="QDZ90" s="3"/>
      <c r="QEA90" s="3"/>
      <c r="QEB90" s="3"/>
      <c r="QEC90" s="3"/>
      <c r="QED90" s="3"/>
      <c r="QEE90" s="3"/>
      <c r="QEF90" s="3"/>
      <c r="QEG90" s="3"/>
      <c r="QEH90" s="3"/>
      <c r="QEI90" s="3"/>
      <c r="QEJ90" s="3"/>
      <c r="QEK90" s="3"/>
      <c r="QEL90" s="3"/>
      <c r="QEM90" s="3"/>
      <c r="QEN90" s="3"/>
      <c r="QEO90" s="3"/>
      <c r="QEP90" s="3"/>
      <c r="QEQ90" s="3"/>
      <c r="QER90" s="3"/>
      <c r="QES90" s="3"/>
      <c r="QET90" s="3"/>
      <c r="QEU90" s="3"/>
      <c r="QEV90" s="3"/>
      <c r="QEW90" s="3"/>
      <c r="QEX90" s="3"/>
      <c r="QEY90" s="3"/>
      <c r="QEZ90" s="3"/>
      <c r="QFA90" s="3"/>
      <c r="QFB90" s="3"/>
      <c r="QFC90" s="3"/>
      <c r="QFD90" s="3"/>
      <c r="QFE90" s="3"/>
      <c r="QFF90" s="3"/>
      <c r="QFG90" s="3"/>
      <c r="QFH90" s="3"/>
      <c r="QFI90" s="3"/>
      <c r="QFJ90" s="3"/>
      <c r="QFK90" s="3"/>
      <c r="QFL90" s="3"/>
      <c r="QFM90" s="3"/>
      <c r="QFN90" s="3"/>
      <c r="QFO90" s="3"/>
      <c r="QFP90" s="3"/>
      <c r="QFQ90" s="3"/>
      <c r="QFR90" s="3"/>
      <c r="QFS90" s="3"/>
      <c r="QFT90" s="3"/>
      <c r="QFU90" s="3"/>
      <c r="QFV90" s="3"/>
      <c r="QFW90" s="3"/>
      <c r="QFX90" s="3"/>
      <c r="QFY90" s="3"/>
      <c r="QFZ90" s="3"/>
      <c r="QGA90" s="3"/>
      <c r="QGB90" s="3"/>
      <c r="QGC90" s="3"/>
      <c r="QGD90" s="3"/>
      <c r="QGE90" s="3"/>
      <c r="QGF90" s="3"/>
      <c r="QGG90" s="3"/>
      <c r="QGH90" s="3"/>
      <c r="QGI90" s="3"/>
      <c r="QGJ90" s="3"/>
      <c r="QGK90" s="3"/>
      <c r="QGL90" s="3"/>
      <c r="QGM90" s="3"/>
      <c r="QGN90" s="3"/>
      <c r="QGO90" s="3"/>
      <c r="QGP90" s="3"/>
      <c r="QGQ90" s="3"/>
      <c r="QGR90" s="3"/>
      <c r="QGS90" s="3"/>
      <c r="QGT90" s="3"/>
      <c r="QGU90" s="3"/>
      <c r="QGV90" s="3"/>
      <c r="QGW90" s="3"/>
      <c r="QGX90" s="3"/>
      <c r="QGY90" s="3"/>
      <c r="QGZ90" s="3"/>
      <c r="QHA90" s="3"/>
      <c r="QHB90" s="3"/>
      <c r="QHC90" s="3"/>
      <c r="QHD90" s="3"/>
      <c r="QHE90" s="3"/>
      <c r="QHF90" s="3"/>
      <c r="QHG90" s="3"/>
      <c r="QHH90" s="3"/>
      <c r="QHI90" s="3"/>
      <c r="QHJ90" s="3"/>
      <c r="QHK90" s="3"/>
      <c r="QHL90" s="3"/>
      <c r="QHM90" s="3"/>
      <c r="QHN90" s="3"/>
      <c r="QHO90" s="3"/>
      <c r="QHP90" s="3"/>
      <c r="QHQ90" s="3"/>
      <c r="QHR90" s="3"/>
      <c r="QHS90" s="3"/>
      <c r="QHT90" s="3"/>
      <c r="QHU90" s="3"/>
      <c r="QHV90" s="3"/>
      <c r="QHW90" s="3"/>
      <c r="QHX90" s="3"/>
      <c r="QHY90" s="3"/>
      <c r="QHZ90" s="3"/>
      <c r="QIA90" s="3"/>
      <c r="QIB90" s="3"/>
      <c r="QIC90" s="3"/>
      <c r="QID90" s="3"/>
      <c r="QIE90" s="3"/>
      <c r="QIF90" s="3"/>
      <c r="QIG90" s="3"/>
      <c r="QIH90" s="3"/>
      <c r="QII90" s="3"/>
      <c r="QIJ90" s="3"/>
      <c r="QIK90" s="3"/>
      <c r="QIL90" s="3"/>
      <c r="QIM90" s="3"/>
      <c r="QIN90" s="3"/>
      <c r="QIO90" s="3"/>
      <c r="QIP90" s="3"/>
      <c r="QIQ90" s="3"/>
      <c r="QIR90" s="3"/>
      <c r="QIS90" s="3"/>
      <c r="QIT90" s="3"/>
      <c r="QIU90" s="3"/>
      <c r="QIV90" s="3"/>
      <c r="QIW90" s="3"/>
      <c r="QIX90" s="3"/>
      <c r="QIY90" s="3"/>
      <c r="QIZ90" s="3"/>
      <c r="QJA90" s="3"/>
      <c r="QJB90" s="3"/>
      <c r="QJC90" s="3"/>
      <c r="QJD90" s="3"/>
      <c r="QJE90" s="3"/>
      <c r="QJF90" s="3"/>
      <c r="QJG90" s="3"/>
      <c r="QJH90" s="3"/>
      <c r="QJI90" s="3"/>
      <c r="QJJ90" s="3"/>
      <c r="QJK90" s="3"/>
      <c r="QJL90" s="3"/>
      <c r="QJM90" s="3"/>
      <c r="QJN90" s="3"/>
      <c r="QJO90" s="3"/>
      <c r="QJP90" s="3"/>
      <c r="QJQ90" s="3"/>
      <c r="QJR90" s="3"/>
      <c r="QJS90" s="3"/>
      <c r="QJT90" s="3"/>
      <c r="QJU90" s="3"/>
      <c r="QJV90" s="3"/>
      <c r="QJW90" s="3"/>
      <c r="QJX90" s="3"/>
      <c r="QJY90" s="3"/>
      <c r="QJZ90" s="3"/>
      <c r="QKA90" s="3"/>
      <c r="QKB90" s="3"/>
      <c r="QKC90" s="3"/>
      <c r="QKD90" s="3"/>
      <c r="QKE90" s="3"/>
      <c r="QKF90" s="3"/>
      <c r="QKG90" s="3"/>
      <c r="QKH90" s="3"/>
      <c r="QKI90" s="3"/>
      <c r="QKJ90" s="3"/>
      <c r="QKK90" s="3"/>
      <c r="QKL90" s="3"/>
      <c r="QKM90" s="3"/>
      <c r="QKN90" s="3"/>
      <c r="QKO90" s="3"/>
      <c r="QKP90" s="3"/>
      <c r="QKQ90" s="3"/>
      <c r="QKR90" s="3"/>
      <c r="QKS90" s="3"/>
      <c r="QKT90" s="3"/>
      <c r="QKU90" s="3"/>
      <c r="QKV90" s="3"/>
      <c r="QKW90" s="3"/>
      <c r="QKX90" s="3"/>
      <c r="QKY90" s="3"/>
      <c r="QKZ90" s="3"/>
      <c r="QLA90" s="3"/>
      <c r="QLB90" s="3"/>
      <c r="QLC90" s="3"/>
      <c r="QLD90" s="3"/>
      <c r="QLE90" s="3"/>
      <c r="QLF90" s="3"/>
      <c r="QLG90" s="3"/>
      <c r="QLH90" s="3"/>
      <c r="QLI90" s="3"/>
      <c r="QLJ90" s="3"/>
      <c r="QLK90" s="3"/>
      <c r="QLL90" s="3"/>
      <c r="QLM90" s="3"/>
      <c r="QLN90" s="3"/>
      <c r="QLO90" s="3"/>
      <c r="QLP90" s="3"/>
      <c r="QLQ90" s="3"/>
      <c r="QLR90" s="3"/>
      <c r="QLS90" s="3"/>
      <c r="QLT90" s="3"/>
      <c r="QLU90" s="3"/>
      <c r="QLV90" s="3"/>
      <c r="QLW90" s="3"/>
      <c r="QLX90" s="3"/>
      <c r="QLY90" s="3"/>
      <c r="QLZ90" s="3"/>
      <c r="QMA90" s="3"/>
      <c r="QMB90" s="3"/>
      <c r="QMC90" s="3"/>
      <c r="QMD90" s="3"/>
      <c r="QME90" s="3"/>
      <c r="QMF90" s="3"/>
      <c r="QMG90" s="3"/>
      <c r="QMH90" s="3"/>
      <c r="QMI90" s="3"/>
      <c r="QMJ90" s="3"/>
      <c r="QMK90" s="3"/>
      <c r="QML90" s="3"/>
      <c r="QMM90" s="3"/>
      <c r="QMN90" s="3"/>
      <c r="QMO90" s="3"/>
      <c r="QMP90" s="3"/>
      <c r="QMQ90" s="3"/>
      <c r="QMR90" s="3"/>
      <c r="QMS90" s="3"/>
      <c r="QMT90" s="3"/>
      <c r="QMU90" s="3"/>
      <c r="QMV90" s="3"/>
      <c r="QMW90" s="3"/>
      <c r="QMX90" s="3"/>
      <c r="QMY90" s="3"/>
      <c r="QMZ90" s="3"/>
      <c r="QNA90" s="3"/>
      <c r="QNB90" s="3"/>
      <c r="QNC90" s="3"/>
      <c r="QND90" s="3"/>
      <c r="QNE90" s="3"/>
      <c r="QNF90" s="3"/>
      <c r="QNG90" s="3"/>
      <c r="QNH90" s="3"/>
      <c r="QNI90" s="3"/>
      <c r="QNJ90" s="3"/>
      <c r="QNK90" s="3"/>
      <c r="QNL90" s="3"/>
      <c r="QNM90" s="3"/>
      <c r="QNN90" s="3"/>
      <c r="QNO90" s="3"/>
      <c r="QNP90" s="3"/>
      <c r="QNQ90" s="3"/>
      <c r="QNR90" s="3"/>
      <c r="QNS90" s="3"/>
      <c r="QNT90" s="3"/>
      <c r="QNU90" s="3"/>
      <c r="QNV90" s="3"/>
      <c r="QNW90" s="3"/>
      <c r="QNX90" s="3"/>
      <c r="QNY90" s="3"/>
      <c r="QNZ90" s="3"/>
      <c r="QOA90" s="3"/>
      <c r="QOB90" s="3"/>
      <c r="QOC90" s="3"/>
      <c r="QOD90" s="3"/>
      <c r="QOE90" s="3"/>
      <c r="QOF90" s="3"/>
      <c r="QOG90" s="3"/>
      <c r="QOH90" s="3"/>
      <c r="QOI90" s="3"/>
      <c r="QOJ90" s="3"/>
      <c r="QOK90" s="3"/>
      <c r="QOL90" s="3"/>
      <c r="QOM90" s="3"/>
      <c r="QON90" s="3"/>
      <c r="QOO90" s="3"/>
      <c r="QOP90" s="3"/>
      <c r="QOQ90" s="3"/>
      <c r="QOR90" s="3"/>
      <c r="QOS90" s="3"/>
      <c r="QOT90" s="3"/>
      <c r="QOU90" s="3"/>
      <c r="QOV90" s="3"/>
      <c r="QOW90" s="3"/>
      <c r="QOX90" s="3"/>
      <c r="QOY90" s="3"/>
      <c r="QOZ90" s="3"/>
      <c r="QPA90" s="3"/>
      <c r="QPB90" s="3"/>
      <c r="QPC90" s="3"/>
      <c r="QPD90" s="3"/>
      <c r="QPE90" s="3"/>
      <c r="QPF90" s="3"/>
      <c r="QPG90" s="3"/>
      <c r="QPH90" s="3"/>
      <c r="QPI90" s="3"/>
      <c r="QPJ90" s="3"/>
      <c r="QPK90" s="3"/>
      <c r="QPL90" s="3"/>
      <c r="QPM90" s="3"/>
      <c r="QPN90" s="3"/>
      <c r="QPO90" s="3"/>
      <c r="QPP90" s="3"/>
      <c r="QPQ90" s="3"/>
      <c r="QPR90" s="3"/>
      <c r="QPS90" s="3"/>
      <c r="QPT90" s="3"/>
      <c r="QPU90" s="3"/>
      <c r="QPV90" s="3"/>
      <c r="QPW90" s="3"/>
      <c r="QPX90" s="3"/>
      <c r="QPY90" s="3"/>
      <c r="QPZ90" s="3"/>
      <c r="QQA90" s="3"/>
      <c r="QQB90" s="3"/>
      <c r="QQC90" s="3"/>
      <c r="QQD90" s="3"/>
      <c r="QQE90" s="3"/>
      <c r="QQF90" s="3"/>
      <c r="QQG90" s="3"/>
      <c r="QQH90" s="3"/>
      <c r="QQI90" s="3"/>
      <c r="QQJ90" s="3"/>
      <c r="QQK90" s="3"/>
      <c r="QQL90" s="3"/>
      <c r="QQM90" s="3"/>
      <c r="QQN90" s="3"/>
      <c r="QQO90" s="3"/>
      <c r="QQP90" s="3"/>
      <c r="QQQ90" s="3"/>
      <c r="QQR90" s="3"/>
      <c r="QQS90" s="3"/>
      <c r="QQT90" s="3"/>
      <c r="QQU90" s="3"/>
      <c r="QQV90" s="3"/>
      <c r="QQW90" s="3"/>
      <c r="QQX90" s="3"/>
      <c r="QQY90" s="3"/>
      <c r="QQZ90" s="3"/>
      <c r="QRA90" s="3"/>
      <c r="QRB90" s="3"/>
      <c r="QRC90" s="3"/>
      <c r="QRD90" s="3"/>
      <c r="QRE90" s="3"/>
      <c r="QRF90" s="3"/>
      <c r="QRG90" s="3"/>
      <c r="QRH90" s="3"/>
      <c r="QRI90" s="3"/>
      <c r="QRJ90" s="3"/>
      <c r="QRK90" s="3"/>
      <c r="QRL90" s="3"/>
      <c r="QRM90" s="3"/>
      <c r="QRN90" s="3"/>
      <c r="QRO90" s="3"/>
      <c r="QRP90" s="3"/>
      <c r="QRQ90" s="3"/>
      <c r="QRR90" s="3"/>
      <c r="QRS90" s="3"/>
      <c r="QRT90" s="3"/>
      <c r="QRU90" s="3"/>
      <c r="QRV90" s="3"/>
      <c r="QRW90" s="3"/>
      <c r="QRX90" s="3"/>
      <c r="QRY90" s="3"/>
      <c r="QRZ90" s="3"/>
      <c r="QSA90" s="3"/>
      <c r="QSB90" s="3"/>
      <c r="QSC90" s="3"/>
      <c r="QSD90" s="3"/>
      <c r="QSE90" s="3"/>
      <c r="QSF90" s="3"/>
      <c r="QSG90" s="3"/>
      <c r="QSH90" s="3"/>
      <c r="QSI90" s="3"/>
      <c r="QSJ90" s="3"/>
      <c r="QSK90" s="3"/>
      <c r="QSL90" s="3"/>
      <c r="QSM90" s="3"/>
      <c r="QSN90" s="3"/>
      <c r="QSO90" s="3"/>
      <c r="QSP90" s="3"/>
      <c r="QSQ90" s="3"/>
      <c r="QSR90" s="3"/>
      <c r="QSS90" s="3"/>
      <c r="QST90" s="3"/>
      <c r="QSU90" s="3"/>
      <c r="QSV90" s="3"/>
      <c r="QSW90" s="3"/>
      <c r="QSX90" s="3"/>
      <c r="QSY90" s="3"/>
      <c r="QSZ90" s="3"/>
      <c r="QTA90" s="3"/>
      <c r="QTB90" s="3"/>
      <c r="QTC90" s="3"/>
      <c r="QTD90" s="3"/>
      <c r="QTE90" s="3"/>
      <c r="QTF90" s="3"/>
      <c r="QTG90" s="3"/>
      <c r="QTH90" s="3"/>
      <c r="QTI90" s="3"/>
      <c r="QTJ90" s="3"/>
      <c r="QTK90" s="3"/>
      <c r="QTL90" s="3"/>
      <c r="QTM90" s="3"/>
      <c r="QTN90" s="3"/>
      <c r="QTO90" s="3"/>
      <c r="QTP90" s="3"/>
      <c r="QTQ90" s="3"/>
      <c r="QTR90" s="3"/>
      <c r="QTS90" s="3"/>
      <c r="QTT90" s="3"/>
      <c r="QTU90" s="3"/>
      <c r="QTV90" s="3"/>
      <c r="QTW90" s="3"/>
      <c r="QTX90" s="3"/>
      <c r="QTY90" s="3"/>
      <c r="QTZ90" s="3"/>
      <c r="QUA90" s="3"/>
      <c r="QUB90" s="3"/>
      <c r="QUC90" s="3"/>
      <c r="QUD90" s="3"/>
      <c r="QUE90" s="3"/>
      <c r="QUF90" s="3"/>
      <c r="QUG90" s="3"/>
      <c r="QUH90" s="3"/>
      <c r="QUI90" s="3"/>
      <c r="QUJ90" s="3"/>
      <c r="QUK90" s="3"/>
      <c r="QUL90" s="3"/>
      <c r="QUM90" s="3"/>
      <c r="QUN90" s="3"/>
      <c r="QUO90" s="3"/>
      <c r="QUP90" s="3"/>
      <c r="QUQ90" s="3"/>
      <c r="QUR90" s="3"/>
      <c r="QUS90" s="3"/>
      <c r="QUT90" s="3"/>
      <c r="QUU90" s="3"/>
      <c r="QUV90" s="3"/>
      <c r="QUW90" s="3"/>
      <c r="QUX90" s="3"/>
      <c r="QUY90" s="3"/>
      <c r="QUZ90" s="3"/>
      <c r="QVA90" s="3"/>
      <c r="QVB90" s="3"/>
      <c r="QVC90" s="3"/>
      <c r="QVD90" s="3"/>
      <c r="QVE90" s="3"/>
      <c r="QVF90" s="3"/>
      <c r="QVG90" s="3"/>
      <c r="QVH90" s="3"/>
      <c r="QVI90" s="3"/>
      <c r="QVJ90" s="3"/>
      <c r="QVK90" s="3"/>
      <c r="QVL90" s="3"/>
      <c r="QVM90" s="3"/>
      <c r="QVN90" s="3"/>
      <c r="QVO90" s="3"/>
      <c r="QVP90" s="3"/>
      <c r="QVQ90" s="3"/>
      <c r="QVR90" s="3"/>
      <c r="QVS90" s="3"/>
      <c r="QVT90" s="3"/>
      <c r="QVU90" s="3"/>
      <c r="QVV90" s="3"/>
      <c r="QVW90" s="3"/>
      <c r="QVX90" s="3"/>
      <c r="QVY90" s="3"/>
      <c r="QVZ90" s="3"/>
      <c r="QWA90" s="3"/>
      <c r="QWB90" s="3"/>
      <c r="QWC90" s="3"/>
      <c r="QWD90" s="3"/>
      <c r="QWE90" s="3"/>
      <c r="QWF90" s="3"/>
      <c r="QWG90" s="3"/>
      <c r="QWH90" s="3"/>
      <c r="QWI90" s="3"/>
      <c r="QWJ90" s="3"/>
      <c r="QWK90" s="3"/>
      <c r="QWL90" s="3"/>
      <c r="QWM90" s="3"/>
      <c r="QWN90" s="3"/>
      <c r="QWO90" s="3"/>
      <c r="QWP90" s="3"/>
      <c r="QWQ90" s="3"/>
      <c r="QWR90" s="3"/>
      <c r="QWS90" s="3"/>
      <c r="QWT90" s="3"/>
      <c r="QWU90" s="3"/>
      <c r="QWV90" s="3"/>
      <c r="QWW90" s="3"/>
      <c r="QWX90" s="3"/>
      <c r="QWY90" s="3"/>
      <c r="QWZ90" s="3"/>
      <c r="QXA90" s="3"/>
      <c r="QXB90" s="3"/>
      <c r="QXC90" s="3"/>
      <c r="QXD90" s="3"/>
      <c r="QXE90" s="3"/>
      <c r="QXF90" s="3"/>
      <c r="QXG90" s="3"/>
      <c r="QXH90" s="3"/>
      <c r="QXI90" s="3"/>
      <c r="QXJ90" s="3"/>
      <c r="QXK90" s="3"/>
      <c r="QXL90" s="3"/>
      <c r="QXM90" s="3"/>
      <c r="QXN90" s="3"/>
      <c r="QXO90" s="3"/>
      <c r="QXP90" s="3"/>
      <c r="QXQ90" s="3"/>
      <c r="QXR90" s="3"/>
      <c r="QXS90" s="3"/>
      <c r="QXT90" s="3"/>
      <c r="QXU90" s="3"/>
      <c r="QXV90" s="3"/>
      <c r="QXW90" s="3"/>
      <c r="QXX90" s="3"/>
      <c r="QXY90" s="3"/>
      <c r="QXZ90" s="3"/>
      <c r="QYA90" s="3"/>
      <c r="QYB90" s="3"/>
      <c r="QYC90" s="3"/>
      <c r="QYD90" s="3"/>
      <c r="QYE90" s="3"/>
      <c r="QYF90" s="3"/>
      <c r="QYG90" s="3"/>
      <c r="QYH90" s="3"/>
      <c r="QYI90" s="3"/>
      <c r="QYJ90" s="3"/>
      <c r="QYK90" s="3"/>
      <c r="QYL90" s="3"/>
      <c r="QYM90" s="3"/>
      <c r="QYN90" s="3"/>
      <c r="QYO90" s="3"/>
      <c r="QYP90" s="3"/>
      <c r="QYQ90" s="3"/>
      <c r="QYR90" s="3"/>
      <c r="QYS90" s="3"/>
      <c r="QYT90" s="3"/>
      <c r="QYU90" s="3"/>
      <c r="QYV90" s="3"/>
      <c r="QYW90" s="3"/>
      <c r="QYX90" s="3"/>
      <c r="QYY90" s="3"/>
      <c r="QYZ90" s="3"/>
      <c r="QZA90" s="3"/>
      <c r="QZB90" s="3"/>
      <c r="QZC90" s="3"/>
      <c r="QZD90" s="3"/>
      <c r="QZE90" s="3"/>
      <c r="QZF90" s="3"/>
      <c r="QZG90" s="3"/>
      <c r="QZH90" s="3"/>
      <c r="QZI90" s="3"/>
      <c r="QZJ90" s="3"/>
      <c r="QZK90" s="3"/>
      <c r="QZL90" s="3"/>
      <c r="QZM90" s="3"/>
      <c r="QZN90" s="3"/>
      <c r="QZO90" s="3"/>
      <c r="QZP90" s="3"/>
      <c r="QZQ90" s="3"/>
      <c r="QZR90" s="3"/>
      <c r="QZS90" s="3"/>
      <c r="QZT90" s="3"/>
      <c r="QZU90" s="3"/>
      <c r="QZV90" s="3"/>
      <c r="QZW90" s="3"/>
      <c r="QZX90" s="3"/>
      <c r="QZY90" s="3"/>
      <c r="QZZ90" s="3"/>
      <c r="RAA90" s="3"/>
      <c r="RAB90" s="3"/>
      <c r="RAC90" s="3"/>
      <c r="RAD90" s="3"/>
      <c r="RAE90" s="3"/>
      <c r="RAF90" s="3"/>
      <c r="RAG90" s="3"/>
      <c r="RAH90" s="3"/>
      <c r="RAI90" s="3"/>
      <c r="RAJ90" s="3"/>
      <c r="RAK90" s="3"/>
      <c r="RAL90" s="3"/>
      <c r="RAM90" s="3"/>
      <c r="RAN90" s="3"/>
      <c r="RAO90" s="3"/>
      <c r="RAP90" s="3"/>
      <c r="RAQ90" s="3"/>
      <c r="RAR90" s="3"/>
      <c r="RAS90" s="3"/>
      <c r="RAT90" s="3"/>
      <c r="RAU90" s="3"/>
      <c r="RAV90" s="3"/>
      <c r="RAW90" s="3"/>
      <c r="RAX90" s="3"/>
      <c r="RAY90" s="3"/>
      <c r="RAZ90" s="3"/>
      <c r="RBA90" s="3"/>
      <c r="RBB90" s="3"/>
      <c r="RBC90" s="3"/>
      <c r="RBD90" s="3"/>
      <c r="RBE90" s="3"/>
      <c r="RBF90" s="3"/>
      <c r="RBG90" s="3"/>
      <c r="RBH90" s="3"/>
      <c r="RBI90" s="3"/>
      <c r="RBJ90" s="3"/>
      <c r="RBK90" s="3"/>
      <c r="RBL90" s="3"/>
      <c r="RBM90" s="3"/>
      <c r="RBN90" s="3"/>
      <c r="RBO90" s="3"/>
      <c r="RBP90" s="3"/>
      <c r="RBQ90" s="3"/>
      <c r="RBR90" s="3"/>
      <c r="RBS90" s="3"/>
      <c r="RBT90" s="3"/>
      <c r="RBU90" s="3"/>
      <c r="RBV90" s="3"/>
      <c r="RBW90" s="3"/>
      <c r="RBX90" s="3"/>
      <c r="RBY90" s="3"/>
      <c r="RBZ90" s="3"/>
      <c r="RCA90" s="3"/>
      <c r="RCB90" s="3"/>
      <c r="RCC90" s="3"/>
      <c r="RCD90" s="3"/>
      <c r="RCE90" s="3"/>
      <c r="RCF90" s="3"/>
      <c r="RCG90" s="3"/>
      <c r="RCH90" s="3"/>
      <c r="RCI90" s="3"/>
      <c r="RCJ90" s="3"/>
      <c r="RCK90" s="3"/>
      <c r="RCL90" s="3"/>
      <c r="RCM90" s="3"/>
      <c r="RCN90" s="3"/>
      <c r="RCO90" s="3"/>
      <c r="RCP90" s="3"/>
      <c r="RCQ90" s="3"/>
      <c r="RCR90" s="3"/>
      <c r="RCS90" s="3"/>
      <c r="RCT90" s="3"/>
      <c r="RCU90" s="3"/>
      <c r="RCV90" s="3"/>
      <c r="RCW90" s="3"/>
      <c r="RCX90" s="3"/>
      <c r="RCY90" s="3"/>
      <c r="RCZ90" s="3"/>
      <c r="RDA90" s="3"/>
      <c r="RDB90" s="3"/>
      <c r="RDC90" s="3"/>
      <c r="RDD90" s="3"/>
      <c r="RDE90" s="3"/>
      <c r="RDF90" s="3"/>
      <c r="RDG90" s="3"/>
      <c r="RDH90" s="3"/>
      <c r="RDI90" s="3"/>
      <c r="RDJ90" s="3"/>
      <c r="RDK90" s="3"/>
      <c r="RDL90" s="3"/>
      <c r="RDM90" s="3"/>
      <c r="RDN90" s="3"/>
      <c r="RDO90" s="3"/>
      <c r="RDP90" s="3"/>
      <c r="RDQ90" s="3"/>
      <c r="RDR90" s="3"/>
      <c r="RDS90" s="3"/>
      <c r="RDT90" s="3"/>
      <c r="RDU90" s="3"/>
      <c r="RDV90" s="3"/>
      <c r="RDW90" s="3"/>
      <c r="RDX90" s="3"/>
      <c r="RDY90" s="3"/>
      <c r="RDZ90" s="3"/>
      <c r="REA90" s="3"/>
      <c r="REB90" s="3"/>
      <c r="REC90" s="3"/>
      <c r="RED90" s="3"/>
      <c r="REE90" s="3"/>
      <c r="REF90" s="3"/>
      <c r="REG90" s="3"/>
      <c r="REH90" s="3"/>
      <c r="REI90" s="3"/>
      <c r="REJ90" s="3"/>
      <c r="REK90" s="3"/>
      <c r="REL90" s="3"/>
      <c r="REM90" s="3"/>
      <c r="REN90" s="3"/>
      <c r="REO90" s="3"/>
      <c r="REP90" s="3"/>
      <c r="REQ90" s="3"/>
      <c r="RER90" s="3"/>
      <c r="RES90" s="3"/>
      <c r="RET90" s="3"/>
      <c r="REU90" s="3"/>
      <c r="REV90" s="3"/>
      <c r="REW90" s="3"/>
      <c r="REX90" s="3"/>
      <c r="REY90" s="3"/>
      <c r="REZ90" s="3"/>
      <c r="RFA90" s="3"/>
      <c r="RFB90" s="3"/>
      <c r="RFC90" s="3"/>
      <c r="RFD90" s="3"/>
      <c r="RFE90" s="3"/>
      <c r="RFF90" s="3"/>
      <c r="RFG90" s="3"/>
      <c r="RFH90" s="3"/>
      <c r="RFI90" s="3"/>
      <c r="RFJ90" s="3"/>
      <c r="RFK90" s="3"/>
      <c r="RFL90" s="3"/>
      <c r="RFM90" s="3"/>
      <c r="RFN90" s="3"/>
      <c r="RFO90" s="3"/>
      <c r="RFP90" s="3"/>
      <c r="RFQ90" s="3"/>
      <c r="RFR90" s="3"/>
      <c r="RFS90" s="3"/>
      <c r="RFT90" s="3"/>
      <c r="RFU90" s="3"/>
      <c r="RFV90" s="3"/>
      <c r="RFW90" s="3"/>
      <c r="RFX90" s="3"/>
      <c r="RFY90" s="3"/>
      <c r="RFZ90" s="3"/>
      <c r="RGA90" s="3"/>
      <c r="RGB90" s="3"/>
      <c r="RGC90" s="3"/>
      <c r="RGD90" s="3"/>
      <c r="RGE90" s="3"/>
      <c r="RGF90" s="3"/>
      <c r="RGG90" s="3"/>
      <c r="RGH90" s="3"/>
      <c r="RGI90" s="3"/>
      <c r="RGJ90" s="3"/>
      <c r="RGK90" s="3"/>
      <c r="RGL90" s="3"/>
      <c r="RGM90" s="3"/>
      <c r="RGN90" s="3"/>
      <c r="RGO90" s="3"/>
      <c r="RGP90" s="3"/>
      <c r="RGQ90" s="3"/>
      <c r="RGR90" s="3"/>
      <c r="RGS90" s="3"/>
      <c r="RGT90" s="3"/>
      <c r="RGU90" s="3"/>
      <c r="RGV90" s="3"/>
      <c r="RGW90" s="3"/>
      <c r="RGX90" s="3"/>
      <c r="RGY90" s="3"/>
      <c r="RGZ90" s="3"/>
      <c r="RHA90" s="3"/>
      <c r="RHB90" s="3"/>
      <c r="RHC90" s="3"/>
      <c r="RHD90" s="3"/>
      <c r="RHE90" s="3"/>
      <c r="RHF90" s="3"/>
      <c r="RHG90" s="3"/>
      <c r="RHH90" s="3"/>
      <c r="RHI90" s="3"/>
      <c r="RHJ90" s="3"/>
      <c r="RHK90" s="3"/>
      <c r="RHL90" s="3"/>
      <c r="RHM90" s="3"/>
      <c r="RHN90" s="3"/>
      <c r="RHO90" s="3"/>
      <c r="RHP90" s="3"/>
      <c r="RHQ90" s="3"/>
      <c r="RHR90" s="3"/>
      <c r="RHS90" s="3"/>
      <c r="RHT90" s="3"/>
      <c r="RHU90" s="3"/>
      <c r="RHV90" s="3"/>
      <c r="RHW90" s="3"/>
      <c r="RHX90" s="3"/>
      <c r="RHY90" s="3"/>
      <c r="RHZ90" s="3"/>
      <c r="RIA90" s="3"/>
      <c r="RIB90" s="3"/>
      <c r="RIC90" s="3"/>
      <c r="RID90" s="3"/>
      <c r="RIE90" s="3"/>
      <c r="RIF90" s="3"/>
      <c r="RIG90" s="3"/>
      <c r="RIH90" s="3"/>
      <c r="RII90" s="3"/>
      <c r="RIJ90" s="3"/>
      <c r="RIK90" s="3"/>
      <c r="RIL90" s="3"/>
      <c r="RIM90" s="3"/>
      <c r="RIN90" s="3"/>
      <c r="RIO90" s="3"/>
      <c r="RIP90" s="3"/>
      <c r="RIQ90" s="3"/>
      <c r="RIR90" s="3"/>
      <c r="RIS90" s="3"/>
      <c r="RIT90" s="3"/>
      <c r="RIU90" s="3"/>
      <c r="RIV90" s="3"/>
      <c r="RIW90" s="3"/>
      <c r="RIX90" s="3"/>
      <c r="RIY90" s="3"/>
      <c r="RIZ90" s="3"/>
      <c r="RJA90" s="3"/>
      <c r="RJB90" s="3"/>
      <c r="RJC90" s="3"/>
      <c r="RJD90" s="3"/>
      <c r="RJE90" s="3"/>
      <c r="RJF90" s="3"/>
      <c r="RJG90" s="3"/>
      <c r="RJH90" s="3"/>
      <c r="RJI90" s="3"/>
      <c r="RJJ90" s="3"/>
      <c r="RJK90" s="3"/>
      <c r="RJL90" s="3"/>
      <c r="RJM90" s="3"/>
      <c r="RJN90" s="3"/>
      <c r="RJO90" s="3"/>
      <c r="RJP90" s="3"/>
      <c r="RJQ90" s="3"/>
      <c r="RJR90" s="3"/>
      <c r="RJS90" s="3"/>
      <c r="RJT90" s="3"/>
      <c r="RJU90" s="3"/>
      <c r="RJV90" s="3"/>
      <c r="RJW90" s="3"/>
      <c r="RJX90" s="3"/>
      <c r="RJY90" s="3"/>
      <c r="RJZ90" s="3"/>
      <c r="RKA90" s="3"/>
      <c r="RKB90" s="3"/>
      <c r="RKC90" s="3"/>
      <c r="RKD90" s="3"/>
      <c r="RKE90" s="3"/>
      <c r="RKF90" s="3"/>
      <c r="RKG90" s="3"/>
      <c r="RKH90" s="3"/>
      <c r="RKI90" s="3"/>
      <c r="RKJ90" s="3"/>
      <c r="RKK90" s="3"/>
      <c r="RKL90" s="3"/>
      <c r="RKM90" s="3"/>
      <c r="RKN90" s="3"/>
      <c r="RKO90" s="3"/>
      <c r="RKP90" s="3"/>
      <c r="RKQ90" s="3"/>
      <c r="RKR90" s="3"/>
      <c r="RKS90" s="3"/>
      <c r="RKT90" s="3"/>
      <c r="RKU90" s="3"/>
      <c r="RKV90" s="3"/>
      <c r="RKW90" s="3"/>
      <c r="RKX90" s="3"/>
      <c r="RKY90" s="3"/>
      <c r="RKZ90" s="3"/>
      <c r="RLA90" s="3"/>
      <c r="RLB90" s="3"/>
      <c r="RLC90" s="3"/>
      <c r="RLD90" s="3"/>
      <c r="RLE90" s="3"/>
      <c r="RLF90" s="3"/>
      <c r="RLG90" s="3"/>
      <c r="RLH90" s="3"/>
      <c r="RLI90" s="3"/>
      <c r="RLJ90" s="3"/>
      <c r="RLK90" s="3"/>
      <c r="RLL90" s="3"/>
      <c r="RLM90" s="3"/>
      <c r="RLN90" s="3"/>
      <c r="RLO90" s="3"/>
      <c r="RLP90" s="3"/>
      <c r="RLQ90" s="3"/>
      <c r="RLR90" s="3"/>
      <c r="RLS90" s="3"/>
      <c r="RLT90" s="3"/>
      <c r="RLU90" s="3"/>
      <c r="RLV90" s="3"/>
      <c r="RLW90" s="3"/>
      <c r="RLX90" s="3"/>
      <c r="RLY90" s="3"/>
      <c r="RLZ90" s="3"/>
      <c r="RMA90" s="3"/>
      <c r="RMB90" s="3"/>
      <c r="RMC90" s="3"/>
      <c r="RMD90" s="3"/>
      <c r="RME90" s="3"/>
      <c r="RMF90" s="3"/>
      <c r="RMG90" s="3"/>
      <c r="RMH90" s="3"/>
      <c r="RMI90" s="3"/>
      <c r="RMJ90" s="3"/>
      <c r="RMK90" s="3"/>
      <c r="RML90" s="3"/>
      <c r="RMM90" s="3"/>
      <c r="RMN90" s="3"/>
      <c r="RMO90" s="3"/>
      <c r="RMP90" s="3"/>
      <c r="RMQ90" s="3"/>
      <c r="RMR90" s="3"/>
      <c r="RMS90" s="3"/>
      <c r="RMT90" s="3"/>
      <c r="RMU90" s="3"/>
      <c r="RMV90" s="3"/>
      <c r="RMW90" s="3"/>
      <c r="RMX90" s="3"/>
      <c r="RMY90" s="3"/>
      <c r="RMZ90" s="3"/>
      <c r="RNA90" s="3"/>
      <c r="RNB90" s="3"/>
      <c r="RNC90" s="3"/>
      <c r="RND90" s="3"/>
      <c r="RNE90" s="3"/>
      <c r="RNF90" s="3"/>
      <c r="RNG90" s="3"/>
      <c r="RNH90" s="3"/>
      <c r="RNI90" s="3"/>
      <c r="RNJ90" s="3"/>
      <c r="RNK90" s="3"/>
      <c r="RNL90" s="3"/>
      <c r="RNM90" s="3"/>
      <c r="RNN90" s="3"/>
      <c r="RNO90" s="3"/>
      <c r="RNP90" s="3"/>
      <c r="RNQ90" s="3"/>
      <c r="RNR90" s="3"/>
      <c r="RNS90" s="3"/>
      <c r="RNT90" s="3"/>
      <c r="RNU90" s="3"/>
      <c r="RNV90" s="3"/>
      <c r="RNW90" s="3"/>
      <c r="RNX90" s="3"/>
      <c r="RNY90" s="3"/>
      <c r="RNZ90" s="3"/>
      <c r="ROA90" s="3"/>
      <c r="ROB90" s="3"/>
      <c r="ROC90" s="3"/>
      <c r="ROD90" s="3"/>
      <c r="ROE90" s="3"/>
      <c r="ROF90" s="3"/>
      <c r="ROG90" s="3"/>
      <c r="ROH90" s="3"/>
      <c r="ROI90" s="3"/>
      <c r="ROJ90" s="3"/>
      <c r="ROK90" s="3"/>
      <c r="ROL90" s="3"/>
      <c r="ROM90" s="3"/>
      <c r="RON90" s="3"/>
      <c r="ROO90" s="3"/>
      <c r="ROP90" s="3"/>
      <c r="ROQ90" s="3"/>
      <c r="ROR90" s="3"/>
      <c r="ROS90" s="3"/>
      <c r="ROT90" s="3"/>
      <c r="ROU90" s="3"/>
      <c r="ROV90" s="3"/>
      <c r="ROW90" s="3"/>
      <c r="ROX90" s="3"/>
      <c r="ROY90" s="3"/>
      <c r="ROZ90" s="3"/>
      <c r="RPA90" s="3"/>
      <c r="RPB90" s="3"/>
      <c r="RPC90" s="3"/>
      <c r="RPD90" s="3"/>
      <c r="RPE90" s="3"/>
      <c r="RPF90" s="3"/>
      <c r="RPG90" s="3"/>
      <c r="RPH90" s="3"/>
      <c r="RPI90" s="3"/>
      <c r="RPJ90" s="3"/>
      <c r="RPK90" s="3"/>
      <c r="RPL90" s="3"/>
      <c r="RPM90" s="3"/>
      <c r="RPN90" s="3"/>
      <c r="RPO90" s="3"/>
      <c r="RPP90" s="3"/>
      <c r="RPQ90" s="3"/>
      <c r="RPR90" s="3"/>
      <c r="RPS90" s="3"/>
      <c r="RPT90" s="3"/>
      <c r="RPU90" s="3"/>
      <c r="RPV90" s="3"/>
      <c r="RPW90" s="3"/>
      <c r="RPX90" s="3"/>
      <c r="RPY90" s="3"/>
      <c r="RPZ90" s="3"/>
      <c r="RQA90" s="3"/>
      <c r="RQB90" s="3"/>
      <c r="RQC90" s="3"/>
      <c r="RQD90" s="3"/>
      <c r="RQE90" s="3"/>
      <c r="RQF90" s="3"/>
      <c r="RQG90" s="3"/>
      <c r="RQH90" s="3"/>
      <c r="RQI90" s="3"/>
      <c r="RQJ90" s="3"/>
      <c r="RQK90" s="3"/>
      <c r="RQL90" s="3"/>
      <c r="RQM90" s="3"/>
      <c r="RQN90" s="3"/>
      <c r="RQO90" s="3"/>
      <c r="RQP90" s="3"/>
      <c r="RQQ90" s="3"/>
      <c r="RQR90" s="3"/>
      <c r="RQS90" s="3"/>
      <c r="RQT90" s="3"/>
      <c r="RQU90" s="3"/>
      <c r="RQV90" s="3"/>
      <c r="RQW90" s="3"/>
      <c r="RQX90" s="3"/>
      <c r="RQY90" s="3"/>
      <c r="RQZ90" s="3"/>
      <c r="RRA90" s="3"/>
      <c r="RRB90" s="3"/>
      <c r="RRC90" s="3"/>
      <c r="RRD90" s="3"/>
      <c r="RRE90" s="3"/>
      <c r="RRF90" s="3"/>
      <c r="RRG90" s="3"/>
      <c r="RRH90" s="3"/>
      <c r="RRI90" s="3"/>
      <c r="RRJ90" s="3"/>
      <c r="RRK90" s="3"/>
      <c r="RRL90" s="3"/>
      <c r="RRM90" s="3"/>
      <c r="RRN90" s="3"/>
      <c r="RRO90" s="3"/>
      <c r="RRP90" s="3"/>
      <c r="RRQ90" s="3"/>
      <c r="RRR90" s="3"/>
      <c r="RRS90" s="3"/>
      <c r="RRT90" s="3"/>
      <c r="RRU90" s="3"/>
      <c r="RRV90" s="3"/>
      <c r="RRW90" s="3"/>
      <c r="RRX90" s="3"/>
      <c r="RRY90" s="3"/>
      <c r="RRZ90" s="3"/>
      <c r="RSA90" s="3"/>
      <c r="RSB90" s="3"/>
      <c r="RSC90" s="3"/>
      <c r="RSD90" s="3"/>
      <c r="RSE90" s="3"/>
      <c r="RSF90" s="3"/>
      <c r="RSG90" s="3"/>
      <c r="RSH90" s="3"/>
      <c r="RSI90" s="3"/>
      <c r="RSJ90" s="3"/>
      <c r="RSK90" s="3"/>
      <c r="RSL90" s="3"/>
      <c r="RSM90" s="3"/>
      <c r="RSN90" s="3"/>
      <c r="RSO90" s="3"/>
      <c r="RSP90" s="3"/>
      <c r="RSQ90" s="3"/>
      <c r="RSR90" s="3"/>
      <c r="RSS90" s="3"/>
      <c r="RST90" s="3"/>
      <c r="RSU90" s="3"/>
      <c r="RSV90" s="3"/>
      <c r="RSW90" s="3"/>
      <c r="RSX90" s="3"/>
      <c r="RSY90" s="3"/>
      <c r="RSZ90" s="3"/>
      <c r="RTA90" s="3"/>
      <c r="RTB90" s="3"/>
      <c r="RTC90" s="3"/>
      <c r="RTD90" s="3"/>
      <c r="RTE90" s="3"/>
      <c r="RTF90" s="3"/>
      <c r="RTG90" s="3"/>
      <c r="RTH90" s="3"/>
      <c r="RTI90" s="3"/>
      <c r="RTJ90" s="3"/>
      <c r="RTK90" s="3"/>
      <c r="RTL90" s="3"/>
      <c r="RTM90" s="3"/>
      <c r="RTN90" s="3"/>
      <c r="RTO90" s="3"/>
      <c r="RTP90" s="3"/>
      <c r="RTQ90" s="3"/>
      <c r="RTR90" s="3"/>
      <c r="RTS90" s="3"/>
      <c r="RTT90" s="3"/>
      <c r="RTU90" s="3"/>
      <c r="RTV90" s="3"/>
      <c r="RTW90" s="3"/>
      <c r="RTX90" s="3"/>
      <c r="RTY90" s="3"/>
      <c r="RTZ90" s="3"/>
      <c r="RUA90" s="3"/>
      <c r="RUB90" s="3"/>
      <c r="RUC90" s="3"/>
      <c r="RUD90" s="3"/>
      <c r="RUE90" s="3"/>
      <c r="RUF90" s="3"/>
      <c r="RUG90" s="3"/>
      <c r="RUH90" s="3"/>
      <c r="RUI90" s="3"/>
      <c r="RUJ90" s="3"/>
      <c r="RUK90" s="3"/>
      <c r="RUL90" s="3"/>
      <c r="RUM90" s="3"/>
      <c r="RUN90" s="3"/>
      <c r="RUO90" s="3"/>
      <c r="RUP90" s="3"/>
      <c r="RUQ90" s="3"/>
      <c r="RUR90" s="3"/>
      <c r="RUS90" s="3"/>
      <c r="RUT90" s="3"/>
      <c r="RUU90" s="3"/>
      <c r="RUV90" s="3"/>
      <c r="RUW90" s="3"/>
      <c r="RUX90" s="3"/>
      <c r="RUY90" s="3"/>
      <c r="RUZ90" s="3"/>
      <c r="RVA90" s="3"/>
      <c r="RVB90" s="3"/>
      <c r="RVC90" s="3"/>
      <c r="RVD90" s="3"/>
      <c r="RVE90" s="3"/>
      <c r="RVF90" s="3"/>
      <c r="RVG90" s="3"/>
      <c r="RVH90" s="3"/>
      <c r="RVI90" s="3"/>
      <c r="RVJ90" s="3"/>
      <c r="RVK90" s="3"/>
      <c r="RVL90" s="3"/>
      <c r="RVM90" s="3"/>
      <c r="RVN90" s="3"/>
      <c r="RVO90" s="3"/>
      <c r="RVP90" s="3"/>
      <c r="RVQ90" s="3"/>
      <c r="RVR90" s="3"/>
      <c r="RVS90" s="3"/>
      <c r="RVT90" s="3"/>
      <c r="RVU90" s="3"/>
      <c r="RVV90" s="3"/>
      <c r="RVW90" s="3"/>
      <c r="RVX90" s="3"/>
      <c r="RVY90" s="3"/>
      <c r="RVZ90" s="3"/>
      <c r="RWA90" s="3"/>
      <c r="RWB90" s="3"/>
      <c r="RWC90" s="3"/>
      <c r="RWD90" s="3"/>
      <c r="RWE90" s="3"/>
      <c r="RWF90" s="3"/>
      <c r="RWG90" s="3"/>
      <c r="RWH90" s="3"/>
      <c r="RWI90" s="3"/>
      <c r="RWJ90" s="3"/>
      <c r="RWK90" s="3"/>
      <c r="RWL90" s="3"/>
      <c r="RWM90" s="3"/>
      <c r="RWN90" s="3"/>
      <c r="RWO90" s="3"/>
      <c r="RWP90" s="3"/>
      <c r="RWQ90" s="3"/>
      <c r="RWR90" s="3"/>
      <c r="RWS90" s="3"/>
      <c r="RWT90" s="3"/>
      <c r="RWU90" s="3"/>
      <c r="RWV90" s="3"/>
      <c r="RWW90" s="3"/>
      <c r="RWX90" s="3"/>
      <c r="RWY90" s="3"/>
      <c r="RWZ90" s="3"/>
      <c r="RXA90" s="3"/>
      <c r="RXB90" s="3"/>
      <c r="RXC90" s="3"/>
      <c r="RXD90" s="3"/>
      <c r="RXE90" s="3"/>
      <c r="RXF90" s="3"/>
      <c r="RXG90" s="3"/>
      <c r="RXH90" s="3"/>
      <c r="RXI90" s="3"/>
      <c r="RXJ90" s="3"/>
      <c r="RXK90" s="3"/>
      <c r="RXL90" s="3"/>
      <c r="RXM90" s="3"/>
      <c r="RXN90" s="3"/>
      <c r="RXO90" s="3"/>
      <c r="RXP90" s="3"/>
      <c r="RXQ90" s="3"/>
      <c r="RXR90" s="3"/>
      <c r="RXS90" s="3"/>
      <c r="RXT90" s="3"/>
      <c r="RXU90" s="3"/>
      <c r="RXV90" s="3"/>
      <c r="RXW90" s="3"/>
      <c r="RXX90" s="3"/>
      <c r="RXY90" s="3"/>
      <c r="RXZ90" s="3"/>
      <c r="RYA90" s="3"/>
      <c r="RYB90" s="3"/>
      <c r="RYC90" s="3"/>
      <c r="RYD90" s="3"/>
      <c r="RYE90" s="3"/>
      <c r="RYF90" s="3"/>
      <c r="RYG90" s="3"/>
      <c r="RYH90" s="3"/>
      <c r="RYI90" s="3"/>
      <c r="RYJ90" s="3"/>
      <c r="RYK90" s="3"/>
      <c r="RYL90" s="3"/>
      <c r="RYM90" s="3"/>
      <c r="RYN90" s="3"/>
      <c r="RYO90" s="3"/>
      <c r="RYP90" s="3"/>
      <c r="RYQ90" s="3"/>
      <c r="RYR90" s="3"/>
      <c r="RYS90" s="3"/>
      <c r="RYT90" s="3"/>
      <c r="RYU90" s="3"/>
      <c r="RYV90" s="3"/>
      <c r="RYW90" s="3"/>
      <c r="RYX90" s="3"/>
      <c r="RYY90" s="3"/>
      <c r="RYZ90" s="3"/>
      <c r="RZA90" s="3"/>
      <c r="RZB90" s="3"/>
      <c r="RZC90" s="3"/>
      <c r="RZD90" s="3"/>
      <c r="RZE90" s="3"/>
      <c r="RZF90" s="3"/>
      <c r="RZG90" s="3"/>
      <c r="RZH90" s="3"/>
      <c r="RZI90" s="3"/>
      <c r="RZJ90" s="3"/>
      <c r="RZK90" s="3"/>
      <c r="RZL90" s="3"/>
      <c r="RZM90" s="3"/>
      <c r="RZN90" s="3"/>
      <c r="RZO90" s="3"/>
      <c r="RZP90" s="3"/>
      <c r="RZQ90" s="3"/>
      <c r="RZR90" s="3"/>
      <c r="RZS90" s="3"/>
      <c r="RZT90" s="3"/>
      <c r="RZU90" s="3"/>
      <c r="RZV90" s="3"/>
      <c r="RZW90" s="3"/>
      <c r="RZX90" s="3"/>
      <c r="RZY90" s="3"/>
      <c r="RZZ90" s="3"/>
      <c r="SAA90" s="3"/>
      <c r="SAB90" s="3"/>
      <c r="SAC90" s="3"/>
      <c r="SAD90" s="3"/>
      <c r="SAE90" s="3"/>
      <c r="SAF90" s="3"/>
      <c r="SAG90" s="3"/>
      <c r="SAH90" s="3"/>
      <c r="SAI90" s="3"/>
      <c r="SAJ90" s="3"/>
      <c r="SAK90" s="3"/>
      <c r="SAL90" s="3"/>
      <c r="SAM90" s="3"/>
      <c r="SAN90" s="3"/>
      <c r="SAO90" s="3"/>
      <c r="SAP90" s="3"/>
      <c r="SAQ90" s="3"/>
      <c r="SAR90" s="3"/>
      <c r="SAS90" s="3"/>
      <c r="SAT90" s="3"/>
      <c r="SAU90" s="3"/>
      <c r="SAV90" s="3"/>
      <c r="SAW90" s="3"/>
      <c r="SAX90" s="3"/>
      <c r="SAY90" s="3"/>
      <c r="SAZ90" s="3"/>
      <c r="SBA90" s="3"/>
      <c r="SBB90" s="3"/>
      <c r="SBC90" s="3"/>
      <c r="SBD90" s="3"/>
      <c r="SBE90" s="3"/>
      <c r="SBF90" s="3"/>
      <c r="SBG90" s="3"/>
      <c r="SBH90" s="3"/>
      <c r="SBI90" s="3"/>
      <c r="SBJ90" s="3"/>
      <c r="SBK90" s="3"/>
      <c r="SBL90" s="3"/>
      <c r="SBM90" s="3"/>
      <c r="SBN90" s="3"/>
      <c r="SBO90" s="3"/>
      <c r="SBP90" s="3"/>
      <c r="SBQ90" s="3"/>
      <c r="SBR90" s="3"/>
      <c r="SBS90" s="3"/>
      <c r="SBT90" s="3"/>
      <c r="SBU90" s="3"/>
      <c r="SBV90" s="3"/>
      <c r="SBW90" s="3"/>
      <c r="SBX90" s="3"/>
      <c r="SBY90" s="3"/>
      <c r="SBZ90" s="3"/>
      <c r="SCA90" s="3"/>
      <c r="SCB90" s="3"/>
      <c r="SCC90" s="3"/>
      <c r="SCD90" s="3"/>
      <c r="SCE90" s="3"/>
      <c r="SCF90" s="3"/>
      <c r="SCG90" s="3"/>
      <c r="SCH90" s="3"/>
      <c r="SCI90" s="3"/>
      <c r="SCJ90" s="3"/>
      <c r="SCK90" s="3"/>
      <c r="SCL90" s="3"/>
      <c r="SCM90" s="3"/>
      <c r="SCN90" s="3"/>
      <c r="SCO90" s="3"/>
      <c r="SCP90" s="3"/>
      <c r="SCQ90" s="3"/>
      <c r="SCR90" s="3"/>
      <c r="SCS90" s="3"/>
      <c r="SCT90" s="3"/>
      <c r="SCU90" s="3"/>
      <c r="SCV90" s="3"/>
      <c r="SCW90" s="3"/>
      <c r="SCX90" s="3"/>
      <c r="SCY90" s="3"/>
      <c r="SCZ90" s="3"/>
      <c r="SDA90" s="3"/>
      <c r="SDB90" s="3"/>
      <c r="SDC90" s="3"/>
      <c r="SDD90" s="3"/>
      <c r="SDE90" s="3"/>
      <c r="SDF90" s="3"/>
      <c r="SDG90" s="3"/>
      <c r="SDH90" s="3"/>
      <c r="SDI90" s="3"/>
      <c r="SDJ90" s="3"/>
      <c r="SDK90" s="3"/>
      <c r="SDL90" s="3"/>
      <c r="SDM90" s="3"/>
      <c r="SDN90" s="3"/>
      <c r="SDO90" s="3"/>
      <c r="SDP90" s="3"/>
      <c r="SDQ90" s="3"/>
      <c r="SDR90" s="3"/>
      <c r="SDS90" s="3"/>
      <c r="SDT90" s="3"/>
      <c r="SDU90" s="3"/>
      <c r="SDV90" s="3"/>
      <c r="SDW90" s="3"/>
      <c r="SDX90" s="3"/>
      <c r="SDY90" s="3"/>
      <c r="SDZ90" s="3"/>
      <c r="SEA90" s="3"/>
      <c r="SEB90" s="3"/>
      <c r="SEC90" s="3"/>
      <c r="SED90" s="3"/>
      <c r="SEE90" s="3"/>
      <c r="SEF90" s="3"/>
      <c r="SEG90" s="3"/>
      <c r="SEH90" s="3"/>
      <c r="SEI90" s="3"/>
      <c r="SEJ90" s="3"/>
      <c r="SEK90" s="3"/>
      <c r="SEL90" s="3"/>
      <c r="SEM90" s="3"/>
      <c r="SEN90" s="3"/>
      <c r="SEO90" s="3"/>
      <c r="SEP90" s="3"/>
      <c r="SEQ90" s="3"/>
      <c r="SER90" s="3"/>
      <c r="SES90" s="3"/>
      <c r="SET90" s="3"/>
      <c r="SEU90" s="3"/>
      <c r="SEV90" s="3"/>
      <c r="SEW90" s="3"/>
      <c r="SEX90" s="3"/>
      <c r="SEY90" s="3"/>
      <c r="SEZ90" s="3"/>
      <c r="SFA90" s="3"/>
      <c r="SFB90" s="3"/>
      <c r="SFC90" s="3"/>
      <c r="SFD90" s="3"/>
      <c r="SFE90" s="3"/>
      <c r="SFF90" s="3"/>
      <c r="SFG90" s="3"/>
      <c r="SFH90" s="3"/>
      <c r="SFI90" s="3"/>
      <c r="SFJ90" s="3"/>
      <c r="SFK90" s="3"/>
      <c r="SFL90" s="3"/>
      <c r="SFM90" s="3"/>
      <c r="SFN90" s="3"/>
      <c r="SFO90" s="3"/>
      <c r="SFP90" s="3"/>
      <c r="SFQ90" s="3"/>
      <c r="SFR90" s="3"/>
      <c r="SFS90" s="3"/>
      <c r="SFT90" s="3"/>
      <c r="SFU90" s="3"/>
      <c r="SFV90" s="3"/>
      <c r="SFW90" s="3"/>
      <c r="SFX90" s="3"/>
      <c r="SFY90" s="3"/>
      <c r="SFZ90" s="3"/>
      <c r="SGA90" s="3"/>
      <c r="SGB90" s="3"/>
      <c r="SGC90" s="3"/>
      <c r="SGD90" s="3"/>
      <c r="SGE90" s="3"/>
      <c r="SGF90" s="3"/>
      <c r="SGG90" s="3"/>
      <c r="SGH90" s="3"/>
      <c r="SGI90" s="3"/>
      <c r="SGJ90" s="3"/>
      <c r="SGK90" s="3"/>
      <c r="SGL90" s="3"/>
      <c r="SGM90" s="3"/>
      <c r="SGN90" s="3"/>
      <c r="SGO90" s="3"/>
      <c r="SGP90" s="3"/>
      <c r="SGQ90" s="3"/>
      <c r="SGR90" s="3"/>
      <c r="SGS90" s="3"/>
      <c r="SGT90" s="3"/>
      <c r="SGU90" s="3"/>
      <c r="SGV90" s="3"/>
      <c r="SGW90" s="3"/>
      <c r="SGX90" s="3"/>
      <c r="SGY90" s="3"/>
      <c r="SGZ90" s="3"/>
      <c r="SHA90" s="3"/>
      <c r="SHB90" s="3"/>
      <c r="SHC90" s="3"/>
      <c r="SHD90" s="3"/>
      <c r="SHE90" s="3"/>
      <c r="SHF90" s="3"/>
      <c r="SHG90" s="3"/>
      <c r="SHH90" s="3"/>
      <c r="SHI90" s="3"/>
      <c r="SHJ90" s="3"/>
      <c r="SHK90" s="3"/>
      <c r="SHL90" s="3"/>
      <c r="SHM90" s="3"/>
      <c r="SHN90" s="3"/>
      <c r="SHO90" s="3"/>
      <c r="SHP90" s="3"/>
      <c r="SHQ90" s="3"/>
      <c r="SHR90" s="3"/>
      <c r="SHS90" s="3"/>
      <c r="SHT90" s="3"/>
      <c r="SHU90" s="3"/>
      <c r="SHV90" s="3"/>
      <c r="SHW90" s="3"/>
      <c r="SHX90" s="3"/>
      <c r="SHY90" s="3"/>
      <c r="SHZ90" s="3"/>
      <c r="SIA90" s="3"/>
      <c r="SIB90" s="3"/>
      <c r="SIC90" s="3"/>
      <c r="SID90" s="3"/>
      <c r="SIE90" s="3"/>
      <c r="SIF90" s="3"/>
      <c r="SIG90" s="3"/>
      <c r="SIH90" s="3"/>
      <c r="SII90" s="3"/>
      <c r="SIJ90" s="3"/>
      <c r="SIK90" s="3"/>
      <c r="SIL90" s="3"/>
      <c r="SIM90" s="3"/>
      <c r="SIN90" s="3"/>
      <c r="SIO90" s="3"/>
      <c r="SIP90" s="3"/>
      <c r="SIQ90" s="3"/>
      <c r="SIR90" s="3"/>
      <c r="SIS90" s="3"/>
      <c r="SIT90" s="3"/>
      <c r="SIU90" s="3"/>
      <c r="SIV90" s="3"/>
      <c r="SIW90" s="3"/>
      <c r="SIX90" s="3"/>
      <c r="SIY90" s="3"/>
      <c r="SIZ90" s="3"/>
      <c r="SJA90" s="3"/>
      <c r="SJB90" s="3"/>
      <c r="SJC90" s="3"/>
      <c r="SJD90" s="3"/>
      <c r="SJE90" s="3"/>
      <c r="SJF90" s="3"/>
      <c r="SJG90" s="3"/>
      <c r="SJH90" s="3"/>
      <c r="SJI90" s="3"/>
      <c r="SJJ90" s="3"/>
      <c r="SJK90" s="3"/>
      <c r="SJL90" s="3"/>
      <c r="SJM90" s="3"/>
      <c r="SJN90" s="3"/>
      <c r="SJO90" s="3"/>
      <c r="SJP90" s="3"/>
      <c r="SJQ90" s="3"/>
      <c r="SJR90" s="3"/>
      <c r="SJS90" s="3"/>
      <c r="SJT90" s="3"/>
      <c r="SJU90" s="3"/>
      <c r="SJV90" s="3"/>
      <c r="SJW90" s="3"/>
      <c r="SJX90" s="3"/>
      <c r="SJY90" s="3"/>
      <c r="SJZ90" s="3"/>
      <c r="SKA90" s="3"/>
      <c r="SKB90" s="3"/>
      <c r="SKC90" s="3"/>
      <c r="SKD90" s="3"/>
      <c r="SKE90" s="3"/>
      <c r="SKF90" s="3"/>
      <c r="SKG90" s="3"/>
      <c r="SKH90" s="3"/>
      <c r="SKI90" s="3"/>
      <c r="SKJ90" s="3"/>
      <c r="SKK90" s="3"/>
      <c r="SKL90" s="3"/>
      <c r="SKM90" s="3"/>
      <c r="SKN90" s="3"/>
      <c r="SKO90" s="3"/>
      <c r="SKP90" s="3"/>
      <c r="SKQ90" s="3"/>
      <c r="SKR90" s="3"/>
      <c r="SKS90" s="3"/>
      <c r="SKT90" s="3"/>
      <c r="SKU90" s="3"/>
      <c r="SKV90" s="3"/>
      <c r="SKW90" s="3"/>
      <c r="SKX90" s="3"/>
      <c r="SKY90" s="3"/>
      <c r="SKZ90" s="3"/>
      <c r="SLA90" s="3"/>
      <c r="SLB90" s="3"/>
      <c r="SLC90" s="3"/>
      <c r="SLD90" s="3"/>
      <c r="SLE90" s="3"/>
      <c r="SLF90" s="3"/>
      <c r="SLG90" s="3"/>
      <c r="SLH90" s="3"/>
      <c r="SLI90" s="3"/>
      <c r="SLJ90" s="3"/>
      <c r="SLK90" s="3"/>
      <c r="SLL90" s="3"/>
      <c r="SLM90" s="3"/>
      <c r="SLN90" s="3"/>
      <c r="SLO90" s="3"/>
      <c r="SLP90" s="3"/>
      <c r="SLQ90" s="3"/>
      <c r="SLR90" s="3"/>
      <c r="SLS90" s="3"/>
      <c r="SLT90" s="3"/>
      <c r="SLU90" s="3"/>
      <c r="SLV90" s="3"/>
      <c r="SLW90" s="3"/>
      <c r="SLX90" s="3"/>
      <c r="SLY90" s="3"/>
      <c r="SLZ90" s="3"/>
      <c r="SMA90" s="3"/>
      <c r="SMB90" s="3"/>
      <c r="SMC90" s="3"/>
      <c r="SMD90" s="3"/>
      <c r="SME90" s="3"/>
      <c r="SMF90" s="3"/>
      <c r="SMG90" s="3"/>
      <c r="SMH90" s="3"/>
      <c r="SMI90" s="3"/>
      <c r="SMJ90" s="3"/>
      <c r="SMK90" s="3"/>
      <c r="SML90" s="3"/>
      <c r="SMM90" s="3"/>
      <c r="SMN90" s="3"/>
      <c r="SMO90" s="3"/>
      <c r="SMP90" s="3"/>
      <c r="SMQ90" s="3"/>
      <c r="SMR90" s="3"/>
      <c r="SMS90" s="3"/>
      <c r="SMT90" s="3"/>
      <c r="SMU90" s="3"/>
      <c r="SMV90" s="3"/>
      <c r="SMW90" s="3"/>
      <c r="SMX90" s="3"/>
      <c r="SMY90" s="3"/>
      <c r="SMZ90" s="3"/>
      <c r="SNA90" s="3"/>
      <c r="SNB90" s="3"/>
      <c r="SNC90" s="3"/>
      <c r="SND90" s="3"/>
      <c r="SNE90" s="3"/>
      <c r="SNF90" s="3"/>
      <c r="SNG90" s="3"/>
      <c r="SNH90" s="3"/>
      <c r="SNI90" s="3"/>
      <c r="SNJ90" s="3"/>
      <c r="SNK90" s="3"/>
      <c r="SNL90" s="3"/>
      <c r="SNM90" s="3"/>
      <c r="SNN90" s="3"/>
      <c r="SNO90" s="3"/>
      <c r="SNP90" s="3"/>
      <c r="SNQ90" s="3"/>
      <c r="SNR90" s="3"/>
      <c r="SNS90" s="3"/>
      <c r="SNT90" s="3"/>
      <c r="SNU90" s="3"/>
      <c r="SNV90" s="3"/>
      <c r="SNW90" s="3"/>
      <c r="SNX90" s="3"/>
      <c r="SNY90" s="3"/>
      <c r="SNZ90" s="3"/>
      <c r="SOA90" s="3"/>
      <c r="SOB90" s="3"/>
      <c r="SOC90" s="3"/>
      <c r="SOD90" s="3"/>
      <c r="SOE90" s="3"/>
      <c r="SOF90" s="3"/>
      <c r="SOG90" s="3"/>
      <c r="SOH90" s="3"/>
      <c r="SOI90" s="3"/>
      <c r="SOJ90" s="3"/>
      <c r="SOK90" s="3"/>
      <c r="SOL90" s="3"/>
      <c r="SOM90" s="3"/>
      <c r="SON90" s="3"/>
      <c r="SOO90" s="3"/>
      <c r="SOP90" s="3"/>
      <c r="SOQ90" s="3"/>
      <c r="SOR90" s="3"/>
      <c r="SOS90" s="3"/>
      <c r="SOT90" s="3"/>
      <c r="SOU90" s="3"/>
      <c r="SOV90" s="3"/>
      <c r="SOW90" s="3"/>
      <c r="SOX90" s="3"/>
      <c r="SOY90" s="3"/>
      <c r="SOZ90" s="3"/>
      <c r="SPA90" s="3"/>
      <c r="SPB90" s="3"/>
      <c r="SPC90" s="3"/>
      <c r="SPD90" s="3"/>
      <c r="SPE90" s="3"/>
      <c r="SPF90" s="3"/>
      <c r="SPG90" s="3"/>
      <c r="SPH90" s="3"/>
      <c r="SPI90" s="3"/>
      <c r="SPJ90" s="3"/>
      <c r="SPK90" s="3"/>
      <c r="SPL90" s="3"/>
      <c r="SPM90" s="3"/>
      <c r="SPN90" s="3"/>
      <c r="SPO90" s="3"/>
      <c r="SPP90" s="3"/>
      <c r="SPQ90" s="3"/>
      <c r="SPR90" s="3"/>
      <c r="SPS90" s="3"/>
      <c r="SPT90" s="3"/>
      <c r="SPU90" s="3"/>
      <c r="SPV90" s="3"/>
      <c r="SPW90" s="3"/>
      <c r="SPX90" s="3"/>
      <c r="SPY90" s="3"/>
      <c r="SPZ90" s="3"/>
      <c r="SQA90" s="3"/>
      <c r="SQB90" s="3"/>
      <c r="SQC90" s="3"/>
      <c r="SQD90" s="3"/>
      <c r="SQE90" s="3"/>
      <c r="SQF90" s="3"/>
      <c r="SQG90" s="3"/>
      <c r="SQH90" s="3"/>
      <c r="SQI90" s="3"/>
      <c r="SQJ90" s="3"/>
      <c r="SQK90" s="3"/>
      <c r="SQL90" s="3"/>
      <c r="SQM90" s="3"/>
      <c r="SQN90" s="3"/>
      <c r="SQO90" s="3"/>
      <c r="SQP90" s="3"/>
      <c r="SQQ90" s="3"/>
      <c r="SQR90" s="3"/>
      <c r="SQS90" s="3"/>
      <c r="SQT90" s="3"/>
      <c r="SQU90" s="3"/>
      <c r="SQV90" s="3"/>
      <c r="SQW90" s="3"/>
      <c r="SQX90" s="3"/>
      <c r="SQY90" s="3"/>
      <c r="SQZ90" s="3"/>
      <c r="SRA90" s="3"/>
      <c r="SRB90" s="3"/>
      <c r="SRC90" s="3"/>
      <c r="SRD90" s="3"/>
      <c r="SRE90" s="3"/>
      <c r="SRF90" s="3"/>
      <c r="SRG90" s="3"/>
      <c r="SRH90" s="3"/>
      <c r="SRI90" s="3"/>
      <c r="SRJ90" s="3"/>
      <c r="SRK90" s="3"/>
      <c r="SRL90" s="3"/>
      <c r="SRM90" s="3"/>
      <c r="SRN90" s="3"/>
      <c r="SRO90" s="3"/>
      <c r="SRP90" s="3"/>
      <c r="SRQ90" s="3"/>
      <c r="SRR90" s="3"/>
      <c r="SRS90" s="3"/>
      <c r="SRT90" s="3"/>
      <c r="SRU90" s="3"/>
      <c r="SRV90" s="3"/>
      <c r="SRW90" s="3"/>
      <c r="SRX90" s="3"/>
      <c r="SRY90" s="3"/>
      <c r="SRZ90" s="3"/>
      <c r="SSA90" s="3"/>
      <c r="SSB90" s="3"/>
      <c r="SSC90" s="3"/>
      <c r="SSD90" s="3"/>
      <c r="SSE90" s="3"/>
      <c r="SSF90" s="3"/>
      <c r="SSG90" s="3"/>
      <c r="SSH90" s="3"/>
      <c r="SSI90" s="3"/>
      <c r="SSJ90" s="3"/>
      <c r="SSK90" s="3"/>
      <c r="SSL90" s="3"/>
      <c r="SSM90" s="3"/>
      <c r="SSN90" s="3"/>
      <c r="SSO90" s="3"/>
      <c r="SSP90" s="3"/>
      <c r="SSQ90" s="3"/>
      <c r="SSR90" s="3"/>
      <c r="SSS90" s="3"/>
      <c r="SST90" s="3"/>
      <c r="SSU90" s="3"/>
      <c r="SSV90" s="3"/>
      <c r="SSW90" s="3"/>
      <c r="SSX90" s="3"/>
      <c r="SSY90" s="3"/>
      <c r="SSZ90" s="3"/>
      <c r="STA90" s="3"/>
      <c r="STB90" s="3"/>
      <c r="STC90" s="3"/>
      <c r="STD90" s="3"/>
      <c r="STE90" s="3"/>
      <c r="STF90" s="3"/>
      <c r="STG90" s="3"/>
      <c r="STH90" s="3"/>
      <c r="STI90" s="3"/>
      <c r="STJ90" s="3"/>
      <c r="STK90" s="3"/>
      <c r="STL90" s="3"/>
      <c r="STM90" s="3"/>
      <c r="STN90" s="3"/>
      <c r="STO90" s="3"/>
      <c r="STP90" s="3"/>
      <c r="STQ90" s="3"/>
      <c r="STR90" s="3"/>
      <c r="STS90" s="3"/>
      <c r="STT90" s="3"/>
      <c r="STU90" s="3"/>
      <c r="STV90" s="3"/>
      <c r="STW90" s="3"/>
      <c r="STX90" s="3"/>
      <c r="STY90" s="3"/>
      <c r="STZ90" s="3"/>
      <c r="SUA90" s="3"/>
      <c r="SUB90" s="3"/>
      <c r="SUC90" s="3"/>
      <c r="SUD90" s="3"/>
      <c r="SUE90" s="3"/>
      <c r="SUF90" s="3"/>
      <c r="SUG90" s="3"/>
      <c r="SUH90" s="3"/>
      <c r="SUI90" s="3"/>
      <c r="SUJ90" s="3"/>
      <c r="SUK90" s="3"/>
      <c r="SUL90" s="3"/>
      <c r="SUM90" s="3"/>
      <c r="SUN90" s="3"/>
      <c r="SUO90" s="3"/>
      <c r="SUP90" s="3"/>
      <c r="SUQ90" s="3"/>
      <c r="SUR90" s="3"/>
      <c r="SUS90" s="3"/>
      <c r="SUT90" s="3"/>
      <c r="SUU90" s="3"/>
      <c r="SUV90" s="3"/>
      <c r="SUW90" s="3"/>
      <c r="SUX90" s="3"/>
      <c r="SUY90" s="3"/>
      <c r="SUZ90" s="3"/>
      <c r="SVA90" s="3"/>
      <c r="SVB90" s="3"/>
      <c r="SVC90" s="3"/>
      <c r="SVD90" s="3"/>
      <c r="SVE90" s="3"/>
      <c r="SVF90" s="3"/>
      <c r="SVG90" s="3"/>
      <c r="SVH90" s="3"/>
      <c r="SVI90" s="3"/>
      <c r="SVJ90" s="3"/>
      <c r="SVK90" s="3"/>
      <c r="SVL90" s="3"/>
      <c r="SVM90" s="3"/>
      <c r="SVN90" s="3"/>
      <c r="SVO90" s="3"/>
      <c r="SVP90" s="3"/>
      <c r="SVQ90" s="3"/>
      <c r="SVR90" s="3"/>
      <c r="SVS90" s="3"/>
      <c r="SVT90" s="3"/>
      <c r="SVU90" s="3"/>
      <c r="SVV90" s="3"/>
      <c r="SVW90" s="3"/>
      <c r="SVX90" s="3"/>
      <c r="SVY90" s="3"/>
      <c r="SVZ90" s="3"/>
      <c r="SWA90" s="3"/>
      <c r="SWB90" s="3"/>
      <c r="SWC90" s="3"/>
      <c r="SWD90" s="3"/>
      <c r="SWE90" s="3"/>
      <c r="SWF90" s="3"/>
      <c r="SWG90" s="3"/>
      <c r="SWH90" s="3"/>
      <c r="SWI90" s="3"/>
      <c r="SWJ90" s="3"/>
      <c r="SWK90" s="3"/>
      <c r="SWL90" s="3"/>
      <c r="SWM90" s="3"/>
      <c r="SWN90" s="3"/>
      <c r="SWO90" s="3"/>
      <c r="SWP90" s="3"/>
      <c r="SWQ90" s="3"/>
      <c r="SWR90" s="3"/>
      <c r="SWS90" s="3"/>
      <c r="SWT90" s="3"/>
      <c r="SWU90" s="3"/>
      <c r="SWV90" s="3"/>
      <c r="SWW90" s="3"/>
      <c r="SWX90" s="3"/>
      <c r="SWY90" s="3"/>
      <c r="SWZ90" s="3"/>
      <c r="SXA90" s="3"/>
      <c r="SXB90" s="3"/>
      <c r="SXC90" s="3"/>
      <c r="SXD90" s="3"/>
      <c r="SXE90" s="3"/>
      <c r="SXF90" s="3"/>
      <c r="SXG90" s="3"/>
      <c r="SXH90" s="3"/>
      <c r="SXI90" s="3"/>
      <c r="SXJ90" s="3"/>
      <c r="SXK90" s="3"/>
      <c r="SXL90" s="3"/>
      <c r="SXM90" s="3"/>
      <c r="SXN90" s="3"/>
      <c r="SXO90" s="3"/>
      <c r="SXP90" s="3"/>
      <c r="SXQ90" s="3"/>
      <c r="SXR90" s="3"/>
      <c r="SXS90" s="3"/>
      <c r="SXT90" s="3"/>
      <c r="SXU90" s="3"/>
      <c r="SXV90" s="3"/>
      <c r="SXW90" s="3"/>
      <c r="SXX90" s="3"/>
      <c r="SXY90" s="3"/>
      <c r="SXZ90" s="3"/>
      <c r="SYA90" s="3"/>
      <c r="SYB90" s="3"/>
      <c r="SYC90" s="3"/>
      <c r="SYD90" s="3"/>
      <c r="SYE90" s="3"/>
      <c r="SYF90" s="3"/>
      <c r="SYG90" s="3"/>
      <c r="SYH90" s="3"/>
      <c r="SYI90" s="3"/>
      <c r="SYJ90" s="3"/>
      <c r="SYK90" s="3"/>
      <c r="SYL90" s="3"/>
      <c r="SYM90" s="3"/>
      <c r="SYN90" s="3"/>
      <c r="SYO90" s="3"/>
      <c r="SYP90" s="3"/>
      <c r="SYQ90" s="3"/>
      <c r="SYR90" s="3"/>
      <c r="SYS90" s="3"/>
      <c r="SYT90" s="3"/>
      <c r="SYU90" s="3"/>
      <c r="SYV90" s="3"/>
      <c r="SYW90" s="3"/>
      <c r="SYX90" s="3"/>
      <c r="SYY90" s="3"/>
      <c r="SYZ90" s="3"/>
      <c r="SZA90" s="3"/>
      <c r="SZB90" s="3"/>
      <c r="SZC90" s="3"/>
      <c r="SZD90" s="3"/>
      <c r="SZE90" s="3"/>
      <c r="SZF90" s="3"/>
      <c r="SZG90" s="3"/>
      <c r="SZH90" s="3"/>
      <c r="SZI90" s="3"/>
      <c r="SZJ90" s="3"/>
      <c r="SZK90" s="3"/>
      <c r="SZL90" s="3"/>
      <c r="SZM90" s="3"/>
      <c r="SZN90" s="3"/>
      <c r="SZO90" s="3"/>
      <c r="SZP90" s="3"/>
      <c r="SZQ90" s="3"/>
      <c r="SZR90" s="3"/>
      <c r="SZS90" s="3"/>
      <c r="SZT90" s="3"/>
      <c r="SZU90" s="3"/>
      <c r="SZV90" s="3"/>
      <c r="SZW90" s="3"/>
      <c r="SZX90" s="3"/>
      <c r="SZY90" s="3"/>
      <c r="SZZ90" s="3"/>
      <c r="TAA90" s="3"/>
      <c r="TAB90" s="3"/>
      <c r="TAC90" s="3"/>
      <c r="TAD90" s="3"/>
      <c r="TAE90" s="3"/>
      <c r="TAF90" s="3"/>
      <c r="TAG90" s="3"/>
      <c r="TAH90" s="3"/>
      <c r="TAI90" s="3"/>
      <c r="TAJ90" s="3"/>
      <c r="TAK90" s="3"/>
      <c r="TAL90" s="3"/>
      <c r="TAM90" s="3"/>
      <c r="TAN90" s="3"/>
      <c r="TAO90" s="3"/>
      <c r="TAP90" s="3"/>
      <c r="TAQ90" s="3"/>
      <c r="TAR90" s="3"/>
      <c r="TAS90" s="3"/>
      <c r="TAT90" s="3"/>
      <c r="TAU90" s="3"/>
      <c r="TAV90" s="3"/>
      <c r="TAW90" s="3"/>
      <c r="TAX90" s="3"/>
      <c r="TAY90" s="3"/>
      <c r="TAZ90" s="3"/>
      <c r="TBA90" s="3"/>
      <c r="TBB90" s="3"/>
      <c r="TBC90" s="3"/>
      <c r="TBD90" s="3"/>
      <c r="TBE90" s="3"/>
      <c r="TBF90" s="3"/>
      <c r="TBG90" s="3"/>
      <c r="TBH90" s="3"/>
      <c r="TBI90" s="3"/>
      <c r="TBJ90" s="3"/>
      <c r="TBK90" s="3"/>
      <c r="TBL90" s="3"/>
      <c r="TBM90" s="3"/>
      <c r="TBN90" s="3"/>
      <c r="TBO90" s="3"/>
      <c r="TBP90" s="3"/>
      <c r="TBQ90" s="3"/>
      <c r="TBR90" s="3"/>
      <c r="TBS90" s="3"/>
      <c r="TBT90" s="3"/>
      <c r="TBU90" s="3"/>
      <c r="TBV90" s="3"/>
      <c r="TBW90" s="3"/>
      <c r="TBX90" s="3"/>
      <c r="TBY90" s="3"/>
      <c r="TBZ90" s="3"/>
      <c r="TCA90" s="3"/>
      <c r="TCB90" s="3"/>
      <c r="TCC90" s="3"/>
      <c r="TCD90" s="3"/>
      <c r="TCE90" s="3"/>
      <c r="TCF90" s="3"/>
      <c r="TCG90" s="3"/>
      <c r="TCH90" s="3"/>
      <c r="TCI90" s="3"/>
      <c r="TCJ90" s="3"/>
      <c r="TCK90" s="3"/>
      <c r="TCL90" s="3"/>
      <c r="TCM90" s="3"/>
      <c r="TCN90" s="3"/>
      <c r="TCO90" s="3"/>
      <c r="TCP90" s="3"/>
      <c r="TCQ90" s="3"/>
      <c r="TCR90" s="3"/>
      <c r="TCS90" s="3"/>
      <c r="TCT90" s="3"/>
      <c r="TCU90" s="3"/>
      <c r="TCV90" s="3"/>
      <c r="TCW90" s="3"/>
      <c r="TCX90" s="3"/>
      <c r="TCY90" s="3"/>
      <c r="TCZ90" s="3"/>
      <c r="TDA90" s="3"/>
      <c r="TDB90" s="3"/>
      <c r="TDC90" s="3"/>
      <c r="TDD90" s="3"/>
      <c r="TDE90" s="3"/>
      <c r="TDF90" s="3"/>
      <c r="TDG90" s="3"/>
      <c r="TDH90" s="3"/>
      <c r="TDI90" s="3"/>
      <c r="TDJ90" s="3"/>
      <c r="TDK90" s="3"/>
      <c r="TDL90" s="3"/>
      <c r="TDM90" s="3"/>
      <c r="TDN90" s="3"/>
      <c r="TDO90" s="3"/>
      <c r="TDP90" s="3"/>
      <c r="TDQ90" s="3"/>
      <c r="TDR90" s="3"/>
      <c r="TDS90" s="3"/>
      <c r="TDT90" s="3"/>
      <c r="TDU90" s="3"/>
      <c r="TDV90" s="3"/>
      <c r="TDW90" s="3"/>
      <c r="TDX90" s="3"/>
      <c r="TDY90" s="3"/>
      <c r="TDZ90" s="3"/>
      <c r="TEA90" s="3"/>
      <c r="TEB90" s="3"/>
      <c r="TEC90" s="3"/>
      <c r="TED90" s="3"/>
      <c r="TEE90" s="3"/>
      <c r="TEF90" s="3"/>
      <c r="TEG90" s="3"/>
      <c r="TEH90" s="3"/>
      <c r="TEI90" s="3"/>
      <c r="TEJ90" s="3"/>
      <c r="TEK90" s="3"/>
      <c r="TEL90" s="3"/>
      <c r="TEM90" s="3"/>
      <c r="TEN90" s="3"/>
      <c r="TEO90" s="3"/>
      <c r="TEP90" s="3"/>
      <c r="TEQ90" s="3"/>
      <c r="TER90" s="3"/>
      <c r="TES90" s="3"/>
      <c r="TET90" s="3"/>
      <c r="TEU90" s="3"/>
      <c r="TEV90" s="3"/>
      <c r="TEW90" s="3"/>
      <c r="TEX90" s="3"/>
      <c r="TEY90" s="3"/>
      <c r="TEZ90" s="3"/>
      <c r="TFA90" s="3"/>
      <c r="TFB90" s="3"/>
      <c r="TFC90" s="3"/>
      <c r="TFD90" s="3"/>
      <c r="TFE90" s="3"/>
      <c r="TFF90" s="3"/>
      <c r="TFG90" s="3"/>
      <c r="TFH90" s="3"/>
      <c r="TFI90" s="3"/>
      <c r="TFJ90" s="3"/>
      <c r="TFK90" s="3"/>
      <c r="TFL90" s="3"/>
      <c r="TFM90" s="3"/>
      <c r="TFN90" s="3"/>
      <c r="TFO90" s="3"/>
      <c r="TFP90" s="3"/>
      <c r="TFQ90" s="3"/>
      <c r="TFR90" s="3"/>
      <c r="TFS90" s="3"/>
      <c r="TFT90" s="3"/>
      <c r="TFU90" s="3"/>
      <c r="TFV90" s="3"/>
      <c r="TFW90" s="3"/>
      <c r="TFX90" s="3"/>
      <c r="TFY90" s="3"/>
      <c r="TFZ90" s="3"/>
      <c r="TGA90" s="3"/>
      <c r="TGB90" s="3"/>
      <c r="TGC90" s="3"/>
      <c r="TGD90" s="3"/>
      <c r="TGE90" s="3"/>
      <c r="TGF90" s="3"/>
      <c r="TGG90" s="3"/>
      <c r="TGH90" s="3"/>
      <c r="TGI90" s="3"/>
      <c r="TGJ90" s="3"/>
      <c r="TGK90" s="3"/>
      <c r="TGL90" s="3"/>
      <c r="TGM90" s="3"/>
      <c r="TGN90" s="3"/>
      <c r="TGO90" s="3"/>
      <c r="TGP90" s="3"/>
      <c r="TGQ90" s="3"/>
      <c r="TGR90" s="3"/>
      <c r="TGS90" s="3"/>
      <c r="TGT90" s="3"/>
      <c r="TGU90" s="3"/>
      <c r="TGV90" s="3"/>
      <c r="TGW90" s="3"/>
      <c r="TGX90" s="3"/>
      <c r="TGY90" s="3"/>
      <c r="TGZ90" s="3"/>
      <c r="THA90" s="3"/>
      <c r="THB90" s="3"/>
      <c r="THC90" s="3"/>
      <c r="THD90" s="3"/>
      <c r="THE90" s="3"/>
      <c r="THF90" s="3"/>
      <c r="THG90" s="3"/>
      <c r="THH90" s="3"/>
      <c r="THI90" s="3"/>
      <c r="THJ90" s="3"/>
      <c r="THK90" s="3"/>
      <c r="THL90" s="3"/>
      <c r="THM90" s="3"/>
      <c r="THN90" s="3"/>
      <c r="THO90" s="3"/>
      <c r="THP90" s="3"/>
      <c r="THQ90" s="3"/>
      <c r="THR90" s="3"/>
      <c r="THS90" s="3"/>
      <c r="THT90" s="3"/>
      <c r="THU90" s="3"/>
      <c r="THV90" s="3"/>
      <c r="THW90" s="3"/>
      <c r="THX90" s="3"/>
      <c r="THY90" s="3"/>
      <c r="THZ90" s="3"/>
      <c r="TIA90" s="3"/>
      <c r="TIB90" s="3"/>
      <c r="TIC90" s="3"/>
      <c r="TID90" s="3"/>
      <c r="TIE90" s="3"/>
      <c r="TIF90" s="3"/>
      <c r="TIG90" s="3"/>
      <c r="TIH90" s="3"/>
      <c r="TII90" s="3"/>
      <c r="TIJ90" s="3"/>
      <c r="TIK90" s="3"/>
      <c r="TIL90" s="3"/>
      <c r="TIM90" s="3"/>
      <c r="TIN90" s="3"/>
      <c r="TIO90" s="3"/>
      <c r="TIP90" s="3"/>
      <c r="TIQ90" s="3"/>
      <c r="TIR90" s="3"/>
      <c r="TIS90" s="3"/>
      <c r="TIT90" s="3"/>
      <c r="TIU90" s="3"/>
      <c r="TIV90" s="3"/>
      <c r="TIW90" s="3"/>
      <c r="TIX90" s="3"/>
      <c r="TIY90" s="3"/>
      <c r="TIZ90" s="3"/>
      <c r="TJA90" s="3"/>
      <c r="TJB90" s="3"/>
      <c r="TJC90" s="3"/>
      <c r="TJD90" s="3"/>
      <c r="TJE90" s="3"/>
      <c r="TJF90" s="3"/>
      <c r="TJG90" s="3"/>
      <c r="TJH90" s="3"/>
      <c r="TJI90" s="3"/>
      <c r="TJJ90" s="3"/>
      <c r="TJK90" s="3"/>
      <c r="TJL90" s="3"/>
      <c r="TJM90" s="3"/>
      <c r="TJN90" s="3"/>
      <c r="TJO90" s="3"/>
      <c r="TJP90" s="3"/>
      <c r="TJQ90" s="3"/>
      <c r="TJR90" s="3"/>
      <c r="TJS90" s="3"/>
      <c r="TJT90" s="3"/>
      <c r="TJU90" s="3"/>
      <c r="TJV90" s="3"/>
      <c r="TJW90" s="3"/>
      <c r="TJX90" s="3"/>
      <c r="TJY90" s="3"/>
      <c r="TJZ90" s="3"/>
      <c r="TKA90" s="3"/>
      <c r="TKB90" s="3"/>
      <c r="TKC90" s="3"/>
      <c r="TKD90" s="3"/>
      <c r="TKE90" s="3"/>
      <c r="TKF90" s="3"/>
      <c r="TKG90" s="3"/>
      <c r="TKH90" s="3"/>
      <c r="TKI90" s="3"/>
      <c r="TKJ90" s="3"/>
      <c r="TKK90" s="3"/>
      <c r="TKL90" s="3"/>
      <c r="TKM90" s="3"/>
      <c r="TKN90" s="3"/>
      <c r="TKO90" s="3"/>
      <c r="TKP90" s="3"/>
      <c r="TKQ90" s="3"/>
      <c r="TKR90" s="3"/>
      <c r="TKS90" s="3"/>
      <c r="TKT90" s="3"/>
      <c r="TKU90" s="3"/>
      <c r="TKV90" s="3"/>
      <c r="TKW90" s="3"/>
      <c r="TKX90" s="3"/>
      <c r="TKY90" s="3"/>
      <c r="TKZ90" s="3"/>
      <c r="TLA90" s="3"/>
      <c r="TLB90" s="3"/>
      <c r="TLC90" s="3"/>
      <c r="TLD90" s="3"/>
      <c r="TLE90" s="3"/>
      <c r="TLF90" s="3"/>
      <c r="TLG90" s="3"/>
      <c r="TLH90" s="3"/>
      <c r="TLI90" s="3"/>
      <c r="TLJ90" s="3"/>
      <c r="TLK90" s="3"/>
      <c r="TLL90" s="3"/>
      <c r="TLM90" s="3"/>
      <c r="TLN90" s="3"/>
      <c r="TLO90" s="3"/>
      <c r="TLP90" s="3"/>
      <c r="TLQ90" s="3"/>
      <c r="TLR90" s="3"/>
      <c r="TLS90" s="3"/>
      <c r="TLT90" s="3"/>
      <c r="TLU90" s="3"/>
      <c r="TLV90" s="3"/>
      <c r="TLW90" s="3"/>
      <c r="TLX90" s="3"/>
      <c r="TLY90" s="3"/>
      <c r="TLZ90" s="3"/>
      <c r="TMA90" s="3"/>
      <c r="TMB90" s="3"/>
      <c r="TMC90" s="3"/>
      <c r="TMD90" s="3"/>
      <c r="TME90" s="3"/>
      <c r="TMF90" s="3"/>
      <c r="TMG90" s="3"/>
      <c r="TMH90" s="3"/>
      <c r="TMI90" s="3"/>
      <c r="TMJ90" s="3"/>
      <c r="TMK90" s="3"/>
      <c r="TML90" s="3"/>
      <c r="TMM90" s="3"/>
      <c r="TMN90" s="3"/>
      <c r="TMO90" s="3"/>
      <c r="TMP90" s="3"/>
      <c r="TMQ90" s="3"/>
      <c r="TMR90" s="3"/>
      <c r="TMS90" s="3"/>
      <c r="TMT90" s="3"/>
      <c r="TMU90" s="3"/>
      <c r="TMV90" s="3"/>
      <c r="TMW90" s="3"/>
      <c r="TMX90" s="3"/>
      <c r="TMY90" s="3"/>
      <c r="TMZ90" s="3"/>
      <c r="TNA90" s="3"/>
      <c r="TNB90" s="3"/>
      <c r="TNC90" s="3"/>
      <c r="TND90" s="3"/>
      <c r="TNE90" s="3"/>
      <c r="TNF90" s="3"/>
      <c r="TNG90" s="3"/>
      <c r="TNH90" s="3"/>
      <c r="TNI90" s="3"/>
      <c r="TNJ90" s="3"/>
      <c r="TNK90" s="3"/>
      <c r="TNL90" s="3"/>
      <c r="TNM90" s="3"/>
      <c r="TNN90" s="3"/>
      <c r="TNO90" s="3"/>
      <c r="TNP90" s="3"/>
      <c r="TNQ90" s="3"/>
      <c r="TNR90" s="3"/>
      <c r="TNS90" s="3"/>
      <c r="TNT90" s="3"/>
      <c r="TNU90" s="3"/>
      <c r="TNV90" s="3"/>
      <c r="TNW90" s="3"/>
      <c r="TNX90" s="3"/>
      <c r="TNY90" s="3"/>
      <c r="TNZ90" s="3"/>
      <c r="TOA90" s="3"/>
      <c r="TOB90" s="3"/>
      <c r="TOC90" s="3"/>
      <c r="TOD90" s="3"/>
      <c r="TOE90" s="3"/>
      <c r="TOF90" s="3"/>
      <c r="TOG90" s="3"/>
      <c r="TOH90" s="3"/>
      <c r="TOI90" s="3"/>
      <c r="TOJ90" s="3"/>
      <c r="TOK90" s="3"/>
      <c r="TOL90" s="3"/>
      <c r="TOM90" s="3"/>
      <c r="TON90" s="3"/>
      <c r="TOO90" s="3"/>
      <c r="TOP90" s="3"/>
      <c r="TOQ90" s="3"/>
      <c r="TOR90" s="3"/>
      <c r="TOS90" s="3"/>
      <c r="TOT90" s="3"/>
      <c r="TOU90" s="3"/>
      <c r="TOV90" s="3"/>
      <c r="TOW90" s="3"/>
      <c r="TOX90" s="3"/>
      <c r="TOY90" s="3"/>
      <c r="TOZ90" s="3"/>
      <c r="TPA90" s="3"/>
      <c r="TPB90" s="3"/>
      <c r="TPC90" s="3"/>
      <c r="TPD90" s="3"/>
      <c r="TPE90" s="3"/>
      <c r="TPF90" s="3"/>
      <c r="TPG90" s="3"/>
      <c r="TPH90" s="3"/>
      <c r="TPI90" s="3"/>
      <c r="TPJ90" s="3"/>
      <c r="TPK90" s="3"/>
      <c r="TPL90" s="3"/>
      <c r="TPM90" s="3"/>
      <c r="TPN90" s="3"/>
      <c r="TPO90" s="3"/>
      <c r="TPP90" s="3"/>
      <c r="TPQ90" s="3"/>
      <c r="TPR90" s="3"/>
      <c r="TPS90" s="3"/>
      <c r="TPT90" s="3"/>
      <c r="TPU90" s="3"/>
      <c r="TPV90" s="3"/>
      <c r="TPW90" s="3"/>
      <c r="TPX90" s="3"/>
      <c r="TPY90" s="3"/>
      <c r="TPZ90" s="3"/>
      <c r="TQA90" s="3"/>
      <c r="TQB90" s="3"/>
      <c r="TQC90" s="3"/>
      <c r="TQD90" s="3"/>
      <c r="TQE90" s="3"/>
      <c r="TQF90" s="3"/>
      <c r="TQG90" s="3"/>
      <c r="TQH90" s="3"/>
      <c r="TQI90" s="3"/>
      <c r="TQJ90" s="3"/>
      <c r="TQK90" s="3"/>
      <c r="TQL90" s="3"/>
      <c r="TQM90" s="3"/>
      <c r="TQN90" s="3"/>
      <c r="TQO90" s="3"/>
      <c r="TQP90" s="3"/>
      <c r="TQQ90" s="3"/>
      <c r="TQR90" s="3"/>
      <c r="TQS90" s="3"/>
      <c r="TQT90" s="3"/>
      <c r="TQU90" s="3"/>
      <c r="TQV90" s="3"/>
      <c r="TQW90" s="3"/>
      <c r="TQX90" s="3"/>
      <c r="TQY90" s="3"/>
      <c r="TQZ90" s="3"/>
      <c r="TRA90" s="3"/>
      <c r="TRB90" s="3"/>
      <c r="TRC90" s="3"/>
      <c r="TRD90" s="3"/>
      <c r="TRE90" s="3"/>
      <c r="TRF90" s="3"/>
      <c r="TRG90" s="3"/>
      <c r="TRH90" s="3"/>
      <c r="TRI90" s="3"/>
      <c r="TRJ90" s="3"/>
      <c r="TRK90" s="3"/>
      <c r="TRL90" s="3"/>
      <c r="TRM90" s="3"/>
      <c r="TRN90" s="3"/>
      <c r="TRO90" s="3"/>
      <c r="TRP90" s="3"/>
      <c r="TRQ90" s="3"/>
      <c r="TRR90" s="3"/>
      <c r="TRS90" s="3"/>
      <c r="TRT90" s="3"/>
      <c r="TRU90" s="3"/>
      <c r="TRV90" s="3"/>
      <c r="TRW90" s="3"/>
      <c r="TRX90" s="3"/>
      <c r="TRY90" s="3"/>
      <c r="TRZ90" s="3"/>
      <c r="TSA90" s="3"/>
      <c r="TSB90" s="3"/>
      <c r="TSC90" s="3"/>
      <c r="TSD90" s="3"/>
      <c r="TSE90" s="3"/>
      <c r="TSF90" s="3"/>
      <c r="TSG90" s="3"/>
      <c r="TSH90" s="3"/>
      <c r="TSI90" s="3"/>
      <c r="TSJ90" s="3"/>
      <c r="TSK90" s="3"/>
      <c r="TSL90" s="3"/>
      <c r="TSM90" s="3"/>
      <c r="TSN90" s="3"/>
      <c r="TSO90" s="3"/>
      <c r="TSP90" s="3"/>
      <c r="TSQ90" s="3"/>
      <c r="TSR90" s="3"/>
      <c r="TSS90" s="3"/>
      <c r="TST90" s="3"/>
      <c r="TSU90" s="3"/>
      <c r="TSV90" s="3"/>
      <c r="TSW90" s="3"/>
      <c r="TSX90" s="3"/>
      <c r="TSY90" s="3"/>
      <c r="TSZ90" s="3"/>
      <c r="TTA90" s="3"/>
      <c r="TTB90" s="3"/>
      <c r="TTC90" s="3"/>
      <c r="TTD90" s="3"/>
      <c r="TTE90" s="3"/>
      <c r="TTF90" s="3"/>
      <c r="TTG90" s="3"/>
      <c r="TTH90" s="3"/>
      <c r="TTI90" s="3"/>
      <c r="TTJ90" s="3"/>
      <c r="TTK90" s="3"/>
      <c r="TTL90" s="3"/>
      <c r="TTM90" s="3"/>
      <c r="TTN90" s="3"/>
      <c r="TTO90" s="3"/>
      <c r="TTP90" s="3"/>
      <c r="TTQ90" s="3"/>
      <c r="TTR90" s="3"/>
      <c r="TTS90" s="3"/>
      <c r="TTT90" s="3"/>
      <c r="TTU90" s="3"/>
      <c r="TTV90" s="3"/>
      <c r="TTW90" s="3"/>
      <c r="TTX90" s="3"/>
      <c r="TTY90" s="3"/>
      <c r="TTZ90" s="3"/>
      <c r="TUA90" s="3"/>
      <c r="TUB90" s="3"/>
      <c r="TUC90" s="3"/>
      <c r="TUD90" s="3"/>
      <c r="TUE90" s="3"/>
      <c r="TUF90" s="3"/>
      <c r="TUG90" s="3"/>
      <c r="TUH90" s="3"/>
      <c r="TUI90" s="3"/>
      <c r="TUJ90" s="3"/>
      <c r="TUK90" s="3"/>
      <c r="TUL90" s="3"/>
      <c r="TUM90" s="3"/>
      <c r="TUN90" s="3"/>
      <c r="TUO90" s="3"/>
      <c r="TUP90" s="3"/>
      <c r="TUQ90" s="3"/>
      <c r="TUR90" s="3"/>
      <c r="TUS90" s="3"/>
      <c r="TUT90" s="3"/>
      <c r="TUU90" s="3"/>
      <c r="TUV90" s="3"/>
      <c r="TUW90" s="3"/>
      <c r="TUX90" s="3"/>
      <c r="TUY90" s="3"/>
      <c r="TUZ90" s="3"/>
      <c r="TVA90" s="3"/>
      <c r="TVB90" s="3"/>
      <c r="TVC90" s="3"/>
      <c r="TVD90" s="3"/>
      <c r="TVE90" s="3"/>
      <c r="TVF90" s="3"/>
      <c r="TVG90" s="3"/>
      <c r="TVH90" s="3"/>
      <c r="TVI90" s="3"/>
      <c r="TVJ90" s="3"/>
      <c r="TVK90" s="3"/>
      <c r="TVL90" s="3"/>
      <c r="TVM90" s="3"/>
      <c r="TVN90" s="3"/>
      <c r="TVO90" s="3"/>
      <c r="TVP90" s="3"/>
      <c r="TVQ90" s="3"/>
      <c r="TVR90" s="3"/>
      <c r="TVS90" s="3"/>
      <c r="TVT90" s="3"/>
      <c r="TVU90" s="3"/>
      <c r="TVV90" s="3"/>
      <c r="TVW90" s="3"/>
      <c r="TVX90" s="3"/>
      <c r="TVY90" s="3"/>
      <c r="TVZ90" s="3"/>
      <c r="TWA90" s="3"/>
      <c r="TWB90" s="3"/>
      <c r="TWC90" s="3"/>
      <c r="TWD90" s="3"/>
      <c r="TWE90" s="3"/>
      <c r="TWF90" s="3"/>
      <c r="TWG90" s="3"/>
      <c r="TWH90" s="3"/>
      <c r="TWI90" s="3"/>
      <c r="TWJ90" s="3"/>
      <c r="TWK90" s="3"/>
      <c r="TWL90" s="3"/>
      <c r="TWM90" s="3"/>
      <c r="TWN90" s="3"/>
      <c r="TWO90" s="3"/>
      <c r="TWP90" s="3"/>
      <c r="TWQ90" s="3"/>
      <c r="TWR90" s="3"/>
      <c r="TWS90" s="3"/>
      <c r="TWT90" s="3"/>
      <c r="TWU90" s="3"/>
      <c r="TWV90" s="3"/>
      <c r="TWW90" s="3"/>
      <c r="TWX90" s="3"/>
      <c r="TWY90" s="3"/>
      <c r="TWZ90" s="3"/>
      <c r="TXA90" s="3"/>
      <c r="TXB90" s="3"/>
      <c r="TXC90" s="3"/>
      <c r="TXD90" s="3"/>
      <c r="TXE90" s="3"/>
      <c r="TXF90" s="3"/>
      <c r="TXG90" s="3"/>
      <c r="TXH90" s="3"/>
      <c r="TXI90" s="3"/>
      <c r="TXJ90" s="3"/>
      <c r="TXK90" s="3"/>
      <c r="TXL90" s="3"/>
      <c r="TXM90" s="3"/>
      <c r="TXN90" s="3"/>
      <c r="TXO90" s="3"/>
      <c r="TXP90" s="3"/>
      <c r="TXQ90" s="3"/>
      <c r="TXR90" s="3"/>
      <c r="TXS90" s="3"/>
      <c r="TXT90" s="3"/>
      <c r="TXU90" s="3"/>
      <c r="TXV90" s="3"/>
      <c r="TXW90" s="3"/>
      <c r="TXX90" s="3"/>
      <c r="TXY90" s="3"/>
      <c r="TXZ90" s="3"/>
      <c r="TYA90" s="3"/>
      <c r="TYB90" s="3"/>
      <c r="TYC90" s="3"/>
      <c r="TYD90" s="3"/>
      <c r="TYE90" s="3"/>
      <c r="TYF90" s="3"/>
      <c r="TYG90" s="3"/>
      <c r="TYH90" s="3"/>
      <c r="TYI90" s="3"/>
      <c r="TYJ90" s="3"/>
      <c r="TYK90" s="3"/>
      <c r="TYL90" s="3"/>
      <c r="TYM90" s="3"/>
      <c r="TYN90" s="3"/>
      <c r="TYO90" s="3"/>
      <c r="TYP90" s="3"/>
      <c r="TYQ90" s="3"/>
      <c r="TYR90" s="3"/>
      <c r="TYS90" s="3"/>
      <c r="TYT90" s="3"/>
      <c r="TYU90" s="3"/>
      <c r="TYV90" s="3"/>
      <c r="TYW90" s="3"/>
      <c r="TYX90" s="3"/>
      <c r="TYY90" s="3"/>
      <c r="TYZ90" s="3"/>
      <c r="TZA90" s="3"/>
      <c r="TZB90" s="3"/>
      <c r="TZC90" s="3"/>
      <c r="TZD90" s="3"/>
      <c r="TZE90" s="3"/>
      <c r="TZF90" s="3"/>
      <c r="TZG90" s="3"/>
      <c r="TZH90" s="3"/>
      <c r="TZI90" s="3"/>
      <c r="TZJ90" s="3"/>
      <c r="TZK90" s="3"/>
      <c r="TZL90" s="3"/>
      <c r="TZM90" s="3"/>
      <c r="TZN90" s="3"/>
      <c r="TZO90" s="3"/>
      <c r="TZP90" s="3"/>
      <c r="TZQ90" s="3"/>
      <c r="TZR90" s="3"/>
      <c r="TZS90" s="3"/>
      <c r="TZT90" s="3"/>
      <c r="TZU90" s="3"/>
      <c r="TZV90" s="3"/>
      <c r="TZW90" s="3"/>
      <c r="TZX90" s="3"/>
      <c r="TZY90" s="3"/>
      <c r="TZZ90" s="3"/>
      <c r="UAA90" s="3"/>
      <c r="UAB90" s="3"/>
      <c r="UAC90" s="3"/>
      <c r="UAD90" s="3"/>
      <c r="UAE90" s="3"/>
      <c r="UAF90" s="3"/>
      <c r="UAG90" s="3"/>
      <c r="UAH90" s="3"/>
      <c r="UAI90" s="3"/>
      <c r="UAJ90" s="3"/>
      <c r="UAK90" s="3"/>
      <c r="UAL90" s="3"/>
      <c r="UAM90" s="3"/>
      <c r="UAN90" s="3"/>
      <c r="UAO90" s="3"/>
      <c r="UAP90" s="3"/>
      <c r="UAQ90" s="3"/>
      <c r="UAR90" s="3"/>
      <c r="UAS90" s="3"/>
      <c r="UAT90" s="3"/>
      <c r="UAU90" s="3"/>
      <c r="UAV90" s="3"/>
      <c r="UAW90" s="3"/>
      <c r="UAX90" s="3"/>
      <c r="UAY90" s="3"/>
      <c r="UAZ90" s="3"/>
      <c r="UBA90" s="3"/>
      <c r="UBB90" s="3"/>
      <c r="UBC90" s="3"/>
      <c r="UBD90" s="3"/>
      <c r="UBE90" s="3"/>
      <c r="UBF90" s="3"/>
      <c r="UBG90" s="3"/>
      <c r="UBH90" s="3"/>
      <c r="UBI90" s="3"/>
      <c r="UBJ90" s="3"/>
      <c r="UBK90" s="3"/>
      <c r="UBL90" s="3"/>
      <c r="UBM90" s="3"/>
      <c r="UBN90" s="3"/>
      <c r="UBO90" s="3"/>
      <c r="UBP90" s="3"/>
      <c r="UBQ90" s="3"/>
      <c r="UBR90" s="3"/>
      <c r="UBS90" s="3"/>
      <c r="UBT90" s="3"/>
      <c r="UBU90" s="3"/>
      <c r="UBV90" s="3"/>
      <c r="UBW90" s="3"/>
      <c r="UBX90" s="3"/>
      <c r="UBY90" s="3"/>
      <c r="UBZ90" s="3"/>
      <c r="UCA90" s="3"/>
      <c r="UCB90" s="3"/>
      <c r="UCC90" s="3"/>
      <c r="UCD90" s="3"/>
      <c r="UCE90" s="3"/>
      <c r="UCF90" s="3"/>
      <c r="UCG90" s="3"/>
      <c r="UCH90" s="3"/>
      <c r="UCI90" s="3"/>
      <c r="UCJ90" s="3"/>
      <c r="UCK90" s="3"/>
      <c r="UCL90" s="3"/>
      <c r="UCM90" s="3"/>
      <c r="UCN90" s="3"/>
      <c r="UCO90" s="3"/>
      <c r="UCP90" s="3"/>
      <c r="UCQ90" s="3"/>
      <c r="UCR90" s="3"/>
      <c r="UCS90" s="3"/>
      <c r="UCT90" s="3"/>
      <c r="UCU90" s="3"/>
      <c r="UCV90" s="3"/>
      <c r="UCW90" s="3"/>
      <c r="UCX90" s="3"/>
      <c r="UCY90" s="3"/>
      <c r="UCZ90" s="3"/>
      <c r="UDA90" s="3"/>
      <c r="UDB90" s="3"/>
      <c r="UDC90" s="3"/>
      <c r="UDD90" s="3"/>
      <c r="UDE90" s="3"/>
      <c r="UDF90" s="3"/>
      <c r="UDG90" s="3"/>
      <c r="UDH90" s="3"/>
      <c r="UDI90" s="3"/>
      <c r="UDJ90" s="3"/>
      <c r="UDK90" s="3"/>
      <c r="UDL90" s="3"/>
      <c r="UDM90" s="3"/>
      <c r="UDN90" s="3"/>
      <c r="UDO90" s="3"/>
      <c r="UDP90" s="3"/>
      <c r="UDQ90" s="3"/>
      <c r="UDR90" s="3"/>
      <c r="UDS90" s="3"/>
      <c r="UDT90" s="3"/>
      <c r="UDU90" s="3"/>
      <c r="UDV90" s="3"/>
      <c r="UDW90" s="3"/>
      <c r="UDX90" s="3"/>
      <c r="UDY90" s="3"/>
      <c r="UDZ90" s="3"/>
      <c r="UEA90" s="3"/>
      <c r="UEB90" s="3"/>
      <c r="UEC90" s="3"/>
      <c r="UED90" s="3"/>
      <c r="UEE90" s="3"/>
      <c r="UEF90" s="3"/>
      <c r="UEG90" s="3"/>
      <c r="UEH90" s="3"/>
      <c r="UEI90" s="3"/>
      <c r="UEJ90" s="3"/>
      <c r="UEK90" s="3"/>
      <c r="UEL90" s="3"/>
      <c r="UEM90" s="3"/>
      <c r="UEN90" s="3"/>
      <c r="UEO90" s="3"/>
      <c r="UEP90" s="3"/>
      <c r="UEQ90" s="3"/>
      <c r="UER90" s="3"/>
      <c r="UES90" s="3"/>
      <c r="UET90" s="3"/>
      <c r="UEU90" s="3"/>
      <c r="UEV90" s="3"/>
      <c r="UEW90" s="3"/>
      <c r="UEX90" s="3"/>
      <c r="UEY90" s="3"/>
      <c r="UEZ90" s="3"/>
      <c r="UFA90" s="3"/>
      <c r="UFB90" s="3"/>
      <c r="UFC90" s="3"/>
      <c r="UFD90" s="3"/>
      <c r="UFE90" s="3"/>
      <c r="UFF90" s="3"/>
      <c r="UFG90" s="3"/>
      <c r="UFH90" s="3"/>
      <c r="UFI90" s="3"/>
      <c r="UFJ90" s="3"/>
      <c r="UFK90" s="3"/>
      <c r="UFL90" s="3"/>
      <c r="UFM90" s="3"/>
      <c r="UFN90" s="3"/>
      <c r="UFO90" s="3"/>
      <c r="UFP90" s="3"/>
      <c r="UFQ90" s="3"/>
      <c r="UFR90" s="3"/>
      <c r="UFS90" s="3"/>
      <c r="UFT90" s="3"/>
      <c r="UFU90" s="3"/>
      <c r="UFV90" s="3"/>
      <c r="UFW90" s="3"/>
      <c r="UFX90" s="3"/>
      <c r="UFY90" s="3"/>
      <c r="UFZ90" s="3"/>
      <c r="UGA90" s="3"/>
      <c r="UGB90" s="3"/>
      <c r="UGC90" s="3"/>
      <c r="UGD90" s="3"/>
      <c r="UGE90" s="3"/>
      <c r="UGF90" s="3"/>
      <c r="UGG90" s="3"/>
      <c r="UGH90" s="3"/>
      <c r="UGI90" s="3"/>
      <c r="UGJ90" s="3"/>
      <c r="UGK90" s="3"/>
      <c r="UGL90" s="3"/>
      <c r="UGM90" s="3"/>
      <c r="UGN90" s="3"/>
      <c r="UGO90" s="3"/>
      <c r="UGP90" s="3"/>
      <c r="UGQ90" s="3"/>
      <c r="UGR90" s="3"/>
      <c r="UGS90" s="3"/>
      <c r="UGT90" s="3"/>
      <c r="UGU90" s="3"/>
      <c r="UGV90" s="3"/>
      <c r="UGW90" s="3"/>
      <c r="UGX90" s="3"/>
      <c r="UGY90" s="3"/>
      <c r="UGZ90" s="3"/>
      <c r="UHA90" s="3"/>
      <c r="UHB90" s="3"/>
      <c r="UHC90" s="3"/>
      <c r="UHD90" s="3"/>
      <c r="UHE90" s="3"/>
      <c r="UHF90" s="3"/>
      <c r="UHG90" s="3"/>
      <c r="UHH90" s="3"/>
      <c r="UHI90" s="3"/>
      <c r="UHJ90" s="3"/>
      <c r="UHK90" s="3"/>
      <c r="UHL90" s="3"/>
      <c r="UHM90" s="3"/>
      <c r="UHN90" s="3"/>
      <c r="UHO90" s="3"/>
      <c r="UHP90" s="3"/>
      <c r="UHQ90" s="3"/>
      <c r="UHR90" s="3"/>
      <c r="UHS90" s="3"/>
      <c r="UHT90" s="3"/>
      <c r="UHU90" s="3"/>
      <c r="UHV90" s="3"/>
      <c r="UHW90" s="3"/>
      <c r="UHX90" s="3"/>
      <c r="UHY90" s="3"/>
      <c r="UHZ90" s="3"/>
      <c r="UIA90" s="3"/>
      <c r="UIB90" s="3"/>
      <c r="UIC90" s="3"/>
      <c r="UID90" s="3"/>
      <c r="UIE90" s="3"/>
      <c r="UIF90" s="3"/>
      <c r="UIG90" s="3"/>
      <c r="UIH90" s="3"/>
      <c r="UII90" s="3"/>
      <c r="UIJ90" s="3"/>
      <c r="UIK90" s="3"/>
      <c r="UIL90" s="3"/>
      <c r="UIM90" s="3"/>
      <c r="UIN90" s="3"/>
      <c r="UIO90" s="3"/>
      <c r="UIP90" s="3"/>
      <c r="UIQ90" s="3"/>
      <c r="UIR90" s="3"/>
      <c r="UIS90" s="3"/>
      <c r="UIT90" s="3"/>
      <c r="UIU90" s="3"/>
      <c r="UIV90" s="3"/>
      <c r="UIW90" s="3"/>
      <c r="UIX90" s="3"/>
      <c r="UIY90" s="3"/>
      <c r="UIZ90" s="3"/>
      <c r="UJA90" s="3"/>
      <c r="UJB90" s="3"/>
      <c r="UJC90" s="3"/>
      <c r="UJD90" s="3"/>
      <c r="UJE90" s="3"/>
      <c r="UJF90" s="3"/>
      <c r="UJG90" s="3"/>
      <c r="UJH90" s="3"/>
      <c r="UJI90" s="3"/>
      <c r="UJJ90" s="3"/>
      <c r="UJK90" s="3"/>
      <c r="UJL90" s="3"/>
      <c r="UJM90" s="3"/>
      <c r="UJN90" s="3"/>
      <c r="UJO90" s="3"/>
      <c r="UJP90" s="3"/>
      <c r="UJQ90" s="3"/>
      <c r="UJR90" s="3"/>
      <c r="UJS90" s="3"/>
      <c r="UJT90" s="3"/>
      <c r="UJU90" s="3"/>
      <c r="UJV90" s="3"/>
      <c r="UJW90" s="3"/>
      <c r="UJX90" s="3"/>
      <c r="UJY90" s="3"/>
      <c r="UJZ90" s="3"/>
      <c r="UKA90" s="3"/>
      <c r="UKB90" s="3"/>
      <c r="UKC90" s="3"/>
      <c r="UKD90" s="3"/>
      <c r="UKE90" s="3"/>
      <c r="UKF90" s="3"/>
      <c r="UKG90" s="3"/>
      <c r="UKH90" s="3"/>
      <c r="UKI90" s="3"/>
      <c r="UKJ90" s="3"/>
      <c r="UKK90" s="3"/>
      <c r="UKL90" s="3"/>
      <c r="UKM90" s="3"/>
      <c r="UKN90" s="3"/>
      <c r="UKO90" s="3"/>
      <c r="UKP90" s="3"/>
      <c r="UKQ90" s="3"/>
      <c r="UKR90" s="3"/>
      <c r="UKS90" s="3"/>
      <c r="UKT90" s="3"/>
      <c r="UKU90" s="3"/>
      <c r="UKV90" s="3"/>
      <c r="UKW90" s="3"/>
      <c r="UKX90" s="3"/>
      <c r="UKY90" s="3"/>
      <c r="UKZ90" s="3"/>
      <c r="ULA90" s="3"/>
      <c r="ULB90" s="3"/>
      <c r="ULC90" s="3"/>
      <c r="ULD90" s="3"/>
      <c r="ULE90" s="3"/>
      <c r="ULF90" s="3"/>
      <c r="ULG90" s="3"/>
      <c r="ULH90" s="3"/>
      <c r="ULI90" s="3"/>
      <c r="ULJ90" s="3"/>
      <c r="ULK90" s="3"/>
      <c r="ULL90" s="3"/>
      <c r="ULM90" s="3"/>
      <c r="ULN90" s="3"/>
      <c r="ULO90" s="3"/>
      <c r="ULP90" s="3"/>
      <c r="ULQ90" s="3"/>
      <c r="ULR90" s="3"/>
      <c r="ULS90" s="3"/>
      <c r="ULT90" s="3"/>
      <c r="ULU90" s="3"/>
      <c r="ULV90" s="3"/>
      <c r="ULW90" s="3"/>
      <c r="ULX90" s="3"/>
      <c r="ULY90" s="3"/>
      <c r="ULZ90" s="3"/>
      <c r="UMA90" s="3"/>
      <c r="UMB90" s="3"/>
      <c r="UMC90" s="3"/>
      <c r="UMD90" s="3"/>
      <c r="UME90" s="3"/>
      <c r="UMF90" s="3"/>
      <c r="UMG90" s="3"/>
      <c r="UMH90" s="3"/>
      <c r="UMI90" s="3"/>
      <c r="UMJ90" s="3"/>
      <c r="UMK90" s="3"/>
      <c r="UML90" s="3"/>
      <c r="UMM90" s="3"/>
      <c r="UMN90" s="3"/>
      <c r="UMO90" s="3"/>
      <c r="UMP90" s="3"/>
      <c r="UMQ90" s="3"/>
      <c r="UMR90" s="3"/>
      <c r="UMS90" s="3"/>
      <c r="UMT90" s="3"/>
      <c r="UMU90" s="3"/>
      <c r="UMV90" s="3"/>
      <c r="UMW90" s="3"/>
      <c r="UMX90" s="3"/>
      <c r="UMY90" s="3"/>
      <c r="UMZ90" s="3"/>
      <c r="UNA90" s="3"/>
      <c r="UNB90" s="3"/>
      <c r="UNC90" s="3"/>
      <c r="UND90" s="3"/>
      <c r="UNE90" s="3"/>
      <c r="UNF90" s="3"/>
      <c r="UNG90" s="3"/>
      <c r="UNH90" s="3"/>
      <c r="UNI90" s="3"/>
      <c r="UNJ90" s="3"/>
      <c r="UNK90" s="3"/>
      <c r="UNL90" s="3"/>
      <c r="UNM90" s="3"/>
      <c r="UNN90" s="3"/>
      <c r="UNO90" s="3"/>
      <c r="UNP90" s="3"/>
      <c r="UNQ90" s="3"/>
      <c r="UNR90" s="3"/>
      <c r="UNS90" s="3"/>
      <c r="UNT90" s="3"/>
      <c r="UNU90" s="3"/>
      <c r="UNV90" s="3"/>
      <c r="UNW90" s="3"/>
      <c r="UNX90" s="3"/>
      <c r="UNY90" s="3"/>
      <c r="UNZ90" s="3"/>
      <c r="UOA90" s="3"/>
      <c r="UOB90" s="3"/>
      <c r="UOC90" s="3"/>
      <c r="UOD90" s="3"/>
      <c r="UOE90" s="3"/>
      <c r="UOF90" s="3"/>
      <c r="UOG90" s="3"/>
      <c r="UOH90" s="3"/>
      <c r="UOI90" s="3"/>
      <c r="UOJ90" s="3"/>
      <c r="UOK90" s="3"/>
      <c r="UOL90" s="3"/>
      <c r="UOM90" s="3"/>
      <c r="UON90" s="3"/>
      <c r="UOO90" s="3"/>
      <c r="UOP90" s="3"/>
      <c r="UOQ90" s="3"/>
      <c r="UOR90" s="3"/>
      <c r="UOS90" s="3"/>
      <c r="UOT90" s="3"/>
      <c r="UOU90" s="3"/>
      <c r="UOV90" s="3"/>
      <c r="UOW90" s="3"/>
      <c r="UOX90" s="3"/>
      <c r="UOY90" s="3"/>
      <c r="UOZ90" s="3"/>
      <c r="UPA90" s="3"/>
      <c r="UPB90" s="3"/>
      <c r="UPC90" s="3"/>
      <c r="UPD90" s="3"/>
      <c r="UPE90" s="3"/>
      <c r="UPF90" s="3"/>
      <c r="UPG90" s="3"/>
      <c r="UPH90" s="3"/>
      <c r="UPI90" s="3"/>
      <c r="UPJ90" s="3"/>
      <c r="UPK90" s="3"/>
      <c r="UPL90" s="3"/>
      <c r="UPM90" s="3"/>
      <c r="UPN90" s="3"/>
      <c r="UPO90" s="3"/>
      <c r="UPP90" s="3"/>
      <c r="UPQ90" s="3"/>
      <c r="UPR90" s="3"/>
      <c r="UPS90" s="3"/>
      <c r="UPT90" s="3"/>
      <c r="UPU90" s="3"/>
      <c r="UPV90" s="3"/>
      <c r="UPW90" s="3"/>
      <c r="UPX90" s="3"/>
      <c r="UPY90" s="3"/>
      <c r="UPZ90" s="3"/>
      <c r="UQA90" s="3"/>
      <c r="UQB90" s="3"/>
      <c r="UQC90" s="3"/>
      <c r="UQD90" s="3"/>
      <c r="UQE90" s="3"/>
      <c r="UQF90" s="3"/>
      <c r="UQG90" s="3"/>
      <c r="UQH90" s="3"/>
      <c r="UQI90" s="3"/>
      <c r="UQJ90" s="3"/>
      <c r="UQK90" s="3"/>
      <c r="UQL90" s="3"/>
      <c r="UQM90" s="3"/>
      <c r="UQN90" s="3"/>
      <c r="UQO90" s="3"/>
      <c r="UQP90" s="3"/>
      <c r="UQQ90" s="3"/>
      <c r="UQR90" s="3"/>
      <c r="UQS90" s="3"/>
      <c r="UQT90" s="3"/>
      <c r="UQU90" s="3"/>
      <c r="UQV90" s="3"/>
      <c r="UQW90" s="3"/>
      <c r="UQX90" s="3"/>
      <c r="UQY90" s="3"/>
      <c r="UQZ90" s="3"/>
      <c r="URA90" s="3"/>
      <c r="URB90" s="3"/>
      <c r="URC90" s="3"/>
      <c r="URD90" s="3"/>
      <c r="URE90" s="3"/>
      <c r="URF90" s="3"/>
      <c r="URG90" s="3"/>
      <c r="URH90" s="3"/>
      <c r="URI90" s="3"/>
      <c r="URJ90" s="3"/>
      <c r="URK90" s="3"/>
      <c r="URL90" s="3"/>
      <c r="URM90" s="3"/>
      <c r="URN90" s="3"/>
      <c r="URO90" s="3"/>
      <c r="URP90" s="3"/>
      <c r="URQ90" s="3"/>
      <c r="URR90" s="3"/>
      <c r="URS90" s="3"/>
      <c r="URT90" s="3"/>
      <c r="URU90" s="3"/>
      <c r="URV90" s="3"/>
      <c r="URW90" s="3"/>
      <c r="URX90" s="3"/>
      <c r="URY90" s="3"/>
      <c r="URZ90" s="3"/>
      <c r="USA90" s="3"/>
      <c r="USB90" s="3"/>
      <c r="USC90" s="3"/>
      <c r="USD90" s="3"/>
      <c r="USE90" s="3"/>
      <c r="USF90" s="3"/>
      <c r="USG90" s="3"/>
      <c r="USH90" s="3"/>
      <c r="USI90" s="3"/>
      <c r="USJ90" s="3"/>
      <c r="USK90" s="3"/>
      <c r="USL90" s="3"/>
      <c r="USM90" s="3"/>
      <c r="USN90" s="3"/>
      <c r="USO90" s="3"/>
      <c r="USP90" s="3"/>
      <c r="USQ90" s="3"/>
      <c r="USR90" s="3"/>
      <c r="USS90" s="3"/>
      <c r="UST90" s="3"/>
      <c r="USU90" s="3"/>
      <c r="USV90" s="3"/>
      <c r="USW90" s="3"/>
      <c r="USX90" s="3"/>
      <c r="USY90" s="3"/>
      <c r="USZ90" s="3"/>
      <c r="UTA90" s="3"/>
      <c r="UTB90" s="3"/>
      <c r="UTC90" s="3"/>
      <c r="UTD90" s="3"/>
      <c r="UTE90" s="3"/>
      <c r="UTF90" s="3"/>
      <c r="UTG90" s="3"/>
      <c r="UTH90" s="3"/>
      <c r="UTI90" s="3"/>
      <c r="UTJ90" s="3"/>
      <c r="UTK90" s="3"/>
      <c r="UTL90" s="3"/>
      <c r="UTM90" s="3"/>
      <c r="UTN90" s="3"/>
      <c r="UTO90" s="3"/>
      <c r="UTP90" s="3"/>
      <c r="UTQ90" s="3"/>
      <c r="UTR90" s="3"/>
      <c r="UTS90" s="3"/>
      <c r="UTT90" s="3"/>
      <c r="UTU90" s="3"/>
      <c r="UTV90" s="3"/>
      <c r="UTW90" s="3"/>
      <c r="UTX90" s="3"/>
      <c r="UTY90" s="3"/>
      <c r="UTZ90" s="3"/>
      <c r="UUA90" s="3"/>
      <c r="UUB90" s="3"/>
      <c r="UUC90" s="3"/>
      <c r="UUD90" s="3"/>
      <c r="UUE90" s="3"/>
      <c r="UUF90" s="3"/>
      <c r="UUG90" s="3"/>
      <c r="UUH90" s="3"/>
      <c r="UUI90" s="3"/>
      <c r="UUJ90" s="3"/>
      <c r="UUK90" s="3"/>
      <c r="UUL90" s="3"/>
      <c r="UUM90" s="3"/>
      <c r="UUN90" s="3"/>
      <c r="UUO90" s="3"/>
      <c r="UUP90" s="3"/>
      <c r="UUQ90" s="3"/>
      <c r="UUR90" s="3"/>
      <c r="UUS90" s="3"/>
      <c r="UUT90" s="3"/>
      <c r="UUU90" s="3"/>
      <c r="UUV90" s="3"/>
      <c r="UUW90" s="3"/>
      <c r="UUX90" s="3"/>
      <c r="UUY90" s="3"/>
      <c r="UUZ90" s="3"/>
      <c r="UVA90" s="3"/>
      <c r="UVB90" s="3"/>
      <c r="UVC90" s="3"/>
      <c r="UVD90" s="3"/>
      <c r="UVE90" s="3"/>
      <c r="UVF90" s="3"/>
      <c r="UVG90" s="3"/>
      <c r="UVH90" s="3"/>
      <c r="UVI90" s="3"/>
      <c r="UVJ90" s="3"/>
      <c r="UVK90" s="3"/>
      <c r="UVL90" s="3"/>
      <c r="UVM90" s="3"/>
      <c r="UVN90" s="3"/>
      <c r="UVO90" s="3"/>
      <c r="UVP90" s="3"/>
      <c r="UVQ90" s="3"/>
      <c r="UVR90" s="3"/>
      <c r="UVS90" s="3"/>
      <c r="UVT90" s="3"/>
      <c r="UVU90" s="3"/>
      <c r="UVV90" s="3"/>
      <c r="UVW90" s="3"/>
      <c r="UVX90" s="3"/>
      <c r="UVY90" s="3"/>
      <c r="UVZ90" s="3"/>
      <c r="UWA90" s="3"/>
      <c r="UWB90" s="3"/>
      <c r="UWC90" s="3"/>
      <c r="UWD90" s="3"/>
      <c r="UWE90" s="3"/>
      <c r="UWF90" s="3"/>
      <c r="UWG90" s="3"/>
      <c r="UWH90" s="3"/>
      <c r="UWI90" s="3"/>
      <c r="UWJ90" s="3"/>
      <c r="UWK90" s="3"/>
      <c r="UWL90" s="3"/>
      <c r="UWM90" s="3"/>
      <c r="UWN90" s="3"/>
      <c r="UWO90" s="3"/>
      <c r="UWP90" s="3"/>
      <c r="UWQ90" s="3"/>
      <c r="UWR90" s="3"/>
      <c r="UWS90" s="3"/>
      <c r="UWT90" s="3"/>
      <c r="UWU90" s="3"/>
      <c r="UWV90" s="3"/>
      <c r="UWW90" s="3"/>
      <c r="UWX90" s="3"/>
      <c r="UWY90" s="3"/>
      <c r="UWZ90" s="3"/>
      <c r="UXA90" s="3"/>
      <c r="UXB90" s="3"/>
      <c r="UXC90" s="3"/>
      <c r="UXD90" s="3"/>
      <c r="UXE90" s="3"/>
      <c r="UXF90" s="3"/>
      <c r="UXG90" s="3"/>
      <c r="UXH90" s="3"/>
      <c r="UXI90" s="3"/>
      <c r="UXJ90" s="3"/>
      <c r="UXK90" s="3"/>
      <c r="UXL90" s="3"/>
      <c r="UXM90" s="3"/>
      <c r="UXN90" s="3"/>
      <c r="UXO90" s="3"/>
      <c r="UXP90" s="3"/>
      <c r="UXQ90" s="3"/>
      <c r="UXR90" s="3"/>
      <c r="UXS90" s="3"/>
      <c r="UXT90" s="3"/>
      <c r="UXU90" s="3"/>
      <c r="UXV90" s="3"/>
      <c r="UXW90" s="3"/>
      <c r="UXX90" s="3"/>
      <c r="UXY90" s="3"/>
      <c r="UXZ90" s="3"/>
      <c r="UYA90" s="3"/>
      <c r="UYB90" s="3"/>
      <c r="UYC90" s="3"/>
      <c r="UYD90" s="3"/>
      <c r="UYE90" s="3"/>
      <c r="UYF90" s="3"/>
      <c r="UYG90" s="3"/>
      <c r="UYH90" s="3"/>
      <c r="UYI90" s="3"/>
      <c r="UYJ90" s="3"/>
      <c r="UYK90" s="3"/>
      <c r="UYL90" s="3"/>
      <c r="UYM90" s="3"/>
      <c r="UYN90" s="3"/>
      <c r="UYO90" s="3"/>
      <c r="UYP90" s="3"/>
      <c r="UYQ90" s="3"/>
      <c r="UYR90" s="3"/>
      <c r="UYS90" s="3"/>
      <c r="UYT90" s="3"/>
      <c r="UYU90" s="3"/>
      <c r="UYV90" s="3"/>
      <c r="UYW90" s="3"/>
      <c r="UYX90" s="3"/>
      <c r="UYY90" s="3"/>
      <c r="UYZ90" s="3"/>
      <c r="UZA90" s="3"/>
      <c r="UZB90" s="3"/>
      <c r="UZC90" s="3"/>
      <c r="UZD90" s="3"/>
      <c r="UZE90" s="3"/>
      <c r="UZF90" s="3"/>
      <c r="UZG90" s="3"/>
      <c r="UZH90" s="3"/>
      <c r="UZI90" s="3"/>
      <c r="UZJ90" s="3"/>
      <c r="UZK90" s="3"/>
      <c r="UZL90" s="3"/>
      <c r="UZM90" s="3"/>
      <c r="UZN90" s="3"/>
      <c r="UZO90" s="3"/>
      <c r="UZP90" s="3"/>
      <c r="UZQ90" s="3"/>
      <c r="UZR90" s="3"/>
      <c r="UZS90" s="3"/>
      <c r="UZT90" s="3"/>
      <c r="UZU90" s="3"/>
      <c r="UZV90" s="3"/>
      <c r="UZW90" s="3"/>
      <c r="UZX90" s="3"/>
      <c r="UZY90" s="3"/>
      <c r="UZZ90" s="3"/>
      <c r="VAA90" s="3"/>
      <c r="VAB90" s="3"/>
      <c r="VAC90" s="3"/>
      <c r="VAD90" s="3"/>
      <c r="VAE90" s="3"/>
      <c r="VAF90" s="3"/>
      <c r="VAG90" s="3"/>
      <c r="VAH90" s="3"/>
      <c r="VAI90" s="3"/>
      <c r="VAJ90" s="3"/>
      <c r="VAK90" s="3"/>
      <c r="VAL90" s="3"/>
      <c r="VAM90" s="3"/>
      <c r="VAN90" s="3"/>
      <c r="VAO90" s="3"/>
      <c r="VAP90" s="3"/>
      <c r="VAQ90" s="3"/>
      <c r="VAR90" s="3"/>
      <c r="VAS90" s="3"/>
      <c r="VAT90" s="3"/>
      <c r="VAU90" s="3"/>
      <c r="VAV90" s="3"/>
      <c r="VAW90" s="3"/>
      <c r="VAX90" s="3"/>
      <c r="VAY90" s="3"/>
      <c r="VAZ90" s="3"/>
      <c r="VBA90" s="3"/>
      <c r="VBB90" s="3"/>
      <c r="VBC90" s="3"/>
      <c r="VBD90" s="3"/>
      <c r="VBE90" s="3"/>
      <c r="VBF90" s="3"/>
      <c r="VBG90" s="3"/>
      <c r="VBH90" s="3"/>
      <c r="VBI90" s="3"/>
      <c r="VBJ90" s="3"/>
      <c r="VBK90" s="3"/>
      <c r="VBL90" s="3"/>
      <c r="VBM90" s="3"/>
      <c r="VBN90" s="3"/>
      <c r="VBO90" s="3"/>
      <c r="VBP90" s="3"/>
      <c r="VBQ90" s="3"/>
      <c r="VBR90" s="3"/>
      <c r="VBS90" s="3"/>
      <c r="VBT90" s="3"/>
      <c r="VBU90" s="3"/>
      <c r="VBV90" s="3"/>
      <c r="VBW90" s="3"/>
      <c r="VBX90" s="3"/>
      <c r="VBY90" s="3"/>
      <c r="VBZ90" s="3"/>
      <c r="VCA90" s="3"/>
      <c r="VCB90" s="3"/>
      <c r="VCC90" s="3"/>
      <c r="VCD90" s="3"/>
      <c r="VCE90" s="3"/>
      <c r="VCF90" s="3"/>
      <c r="VCG90" s="3"/>
      <c r="VCH90" s="3"/>
      <c r="VCI90" s="3"/>
      <c r="VCJ90" s="3"/>
      <c r="VCK90" s="3"/>
      <c r="VCL90" s="3"/>
      <c r="VCM90" s="3"/>
      <c r="VCN90" s="3"/>
      <c r="VCO90" s="3"/>
      <c r="VCP90" s="3"/>
      <c r="VCQ90" s="3"/>
      <c r="VCR90" s="3"/>
      <c r="VCS90" s="3"/>
      <c r="VCT90" s="3"/>
      <c r="VCU90" s="3"/>
      <c r="VCV90" s="3"/>
      <c r="VCW90" s="3"/>
      <c r="VCX90" s="3"/>
      <c r="VCY90" s="3"/>
      <c r="VCZ90" s="3"/>
      <c r="VDA90" s="3"/>
      <c r="VDB90" s="3"/>
      <c r="VDC90" s="3"/>
      <c r="VDD90" s="3"/>
      <c r="VDE90" s="3"/>
      <c r="VDF90" s="3"/>
      <c r="VDG90" s="3"/>
      <c r="VDH90" s="3"/>
      <c r="VDI90" s="3"/>
      <c r="VDJ90" s="3"/>
      <c r="VDK90" s="3"/>
      <c r="VDL90" s="3"/>
      <c r="VDM90" s="3"/>
      <c r="VDN90" s="3"/>
      <c r="VDO90" s="3"/>
      <c r="VDP90" s="3"/>
      <c r="VDQ90" s="3"/>
      <c r="VDR90" s="3"/>
      <c r="VDS90" s="3"/>
      <c r="VDT90" s="3"/>
      <c r="VDU90" s="3"/>
      <c r="VDV90" s="3"/>
      <c r="VDW90" s="3"/>
      <c r="VDX90" s="3"/>
      <c r="VDY90" s="3"/>
      <c r="VDZ90" s="3"/>
      <c r="VEA90" s="3"/>
      <c r="VEB90" s="3"/>
      <c r="VEC90" s="3"/>
      <c r="VED90" s="3"/>
      <c r="VEE90" s="3"/>
      <c r="VEF90" s="3"/>
      <c r="VEG90" s="3"/>
      <c r="VEH90" s="3"/>
      <c r="VEI90" s="3"/>
      <c r="VEJ90" s="3"/>
      <c r="VEK90" s="3"/>
      <c r="VEL90" s="3"/>
      <c r="VEM90" s="3"/>
      <c r="VEN90" s="3"/>
      <c r="VEO90" s="3"/>
      <c r="VEP90" s="3"/>
      <c r="VEQ90" s="3"/>
      <c r="VER90" s="3"/>
      <c r="VES90" s="3"/>
      <c r="VET90" s="3"/>
      <c r="VEU90" s="3"/>
      <c r="VEV90" s="3"/>
      <c r="VEW90" s="3"/>
      <c r="VEX90" s="3"/>
      <c r="VEY90" s="3"/>
      <c r="VEZ90" s="3"/>
      <c r="VFA90" s="3"/>
      <c r="VFB90" s="3"/>
      <c r="VFC90" s="3"/>
      <c r="VFD90" s="3"/>
      <c r="VFE90" s="3"/>
      <c r="VFF90" s="3"/>
      <c r="VFG90" s="3"/>
      <c r="VFH90" s="3"/>
      <c r="VFI90" s="3"/>
      <c r="VFJ90" s="3"/>
      <c r="VFK90" s="3"/>
      <c r="VFL90" s="3"/>
      <c r="VFM90" s="3"/>
      <c r="VFN90" s="3"/>
      <c r="VFO90" s="3"/>
      <c r="VFP90" s="3"/>
      <c r="VFQ90" s="3"/>
      <c r="VFR90" s="3"/>
      <c r="VFS90" s="3"/>
      <c r="VFT90" s="3"/>
      <c r="VFU90" s="3"/>
      <c r="VFV90" s="3"/>
      <c r="VFW90" s="3"/>
      <c r="VFX90" s="3"/>
      <c r="VFY90" s="3"/>
      <c r="VFZ90" s="3"/>
      <c r="VGA90" s="3"/>
      <c r="VGB90" s="3"/>
      <c r="VGC90" s="3"/>
      <c r="VGD90" s="3"/>
      <c r="VGE90" s="3"/>
      <c r="VGF90" s="3"/>
      <c r="VGG90" s="3"/>
      <c r="VGH90" s="3"/>
      <c r="VGI90" s="3"/>
      <c r="VGJ90" s="3"/>
      <c r="VGK90" s="3"/>
      <c r="VGL90" s="3"/>
      <c r="VGM90" s="3"/>
      <c r="VGN90" s="3"/>
      <c r="VGO90" s="3"/>
      <c r="VGP90" s="3"/>
      <c r="VGQ90" s="3"/>
      <c r="VGR90" s="3"/>
      <c r="VGS90" s="3"/>
      <c r="VGT90" s="3"/>
      <c r="VGU90" s="3"/>
      <c r="VGV90" s="3"/>
      <c r="VGW90" s="3"/>
      <c r="VGX90" s="3"/>
      <c r="VGY90" s="3"/>
      <c r="VGZ90" s="3"/>
      <c r="VHA90" s="3"/>
      <c r="VHB90" s="3"/>
      <c r="VHC90" s="3"/>
      <c r="VHD90" s="3"/>
      <c r="VHE90" s="3"/>
      <c r="VHF90" s="3"/>
      <c r="VHG90" s="3"/>
      <c r="VHH90" s="3"/>
      <c r="VHI90" s="3"/>
      <c r="VHJ90" s="3"/>
      <c r="VHK90" s="3"/>
      <c r="VHL90" s="3"/>
      <c r="VHM90" s="3"/>
      <c r="VHN90" s="3"/>
      <c r="VHO90" s="3"/>
      <c r="VHP90" s="3"/>
      <c r="VHQ90" s="3"/>
      <c r="VHR90" s="3"/>
      <c r="VHS90" s="3"/>
      <c r="VHT90" s="3"/>
      <c r="VHU90" s="3"/>
      <c r="VHV90" s="3"/>
      <c r="VHW90" s="3"/>
      <c r="VHX90" s="3"/>
      <c r="VHY90" s="3"/>
      <c r="VHZ90" s="3"/>
      <c r="VIA90" s="3"/>
      <c r="VIB90" s="3"/>
      <c r="VIC90" s="3"/>
      <c r="VID90" s="3"/>
      <c r="VIE90" s="3"/>
      <c r="VIF90" s="3"/>
      <c r="VIG90" s="3"/>
      <c r="VIH90" s="3"/>
      <c r="VII90" s="3"/>
      <c r="VIJ90" s="3"/>
      <c r="VIK90" s="3"/>
      <c r="VIL90" s="3"/>
      <c r="VIM90" s="3"/>
      <c r="VIN90" s="3"/>
      <c r="VIO90" s="3"/>
      <c r="VIP90" s="3"/>
      <c r="VIQ90" s="3"/>
      <c r="VIR90" s="3"/>
      <c r="VIS90" s="3"/>
      <c r="VIT90" s="3"/>
      <c r="VIU90" s="3"/>
      <c r="VIV90" s="3"/>
      <c r="VIW90" s="3"/>
      <c r="VIX90" s="3"/>
      <c r="VIY90" s="3"/>
      <c r="VIZ90" s="3"/>
      <c r="VJA90" s="3"/>
      <c r="VJB90" s="3"/>
      <c r="VJC90" s="3"/>
      <c r="VJD90" s="3"/>
      <c r="VJE90" s="3"/>
      <c r="VJF90" s="3"/>
      <c r="VJG90" s="3"/>
      <c r="VJH90" s="3"/>
      <c r="VJI90" s="3"/>
      <c r="VJJ90" s="3"/>
      <c r="VJK90" s="3"/>
      <c r="VJL90" s="3"/>
      <c r="VJM90" s="3"/>
      <c r="VJN90" s="3"/>
      <c r="VJO90" s="3"/>
      <c r="VJP90" s="3"/>
      <c r="VJQ90" s="3"/>
      <c r="VJR90" s="3"/>
      <c r="VJS90" s="3"/>
      <c r="VJT90" s="3"/>
      <c r="VJU90" s="3"/>
      <c r="VJV90" s="3"/>
      <c r="VJW90" s="3"/>
      <c r="VJX90" s="3"/>
      <c r="VJY90" s="3"/>
      <c r="VJZ90" s="3"/>
      <c r="VKA90" s="3"/>
      <c r="VKB90" s="3"/>
      <c r="VKC90" s="3"/>
      <c r="VKD90" s="3"/>
      <c r="VKE90" s="3"/>
      <c r="VKF90" s="3"/>
      <c r="VKG90" s="3"/>
      <c r="VKH90" s="3"/>
      <c r="VKI90" s="3"/>
      <c r="VKJ90" s="3"/>
      <c r="VKK90" s="3"/>
      <c r="VKL90" s="3"/>
      <c r="VKM90" s="3"/>
      <c r="VKN90" s="3"/>
      <c r="VKO90" s="3"/>
      <c r="VKP90" s="3"/>
      <c r="VKQ90" s="3"/>
      <c r="VKR90" s="3"/>
      <c r="VKS90" s="3"/>
      <c r="VKT90" s="3"/>
      <c r="VKU90" s="3"/>
      <c r="VKV90" s="3"/>
      <c r="VKW90" s="3"/>
      <c r="VKX90" s="3"/>
      <c r="VKY90" s="3"/>
      <c r="VKZ90" s="3"/>
      <c r="VLA90" s="3"/>
      <c r="VLB90" s="3"/>
      <c r="VLC90" s="3"/>
      <c r="VLD90" s="3"/>
      <c r="VLE90" s="3"/>
      <c r="VLF90" s="3"/>
      <c r="VLG90" s="3"/>
      <c r="VLH90" s="3"/>
      <c r="VLI90" s="3"/>
      <c r="VLJ90" s="3"/>
      <c r="VLK90" s="3"/>
      <c r="VLL90" s="3"/>
      <c r="VLM90" s="3"/>
      <c r="VLN90" s="3"/>
      <c r="VLO90" s="3"/>
      <c r="VLP90" s="3"/>
      <c r="VLQ90" s="3"/>
      <c r="VLR90" s="3"/>
      <c r="VLS90" s="3"/>
      <c r="VLT90" s="3"/>
      <c r="VLU90" s="3"/>
      <c r="VLV90" s="3"/>
      <c r="VLW90" s="3"/>
      <c r="VLX90" s="3"/>
      <c r="VLY90" s="3"/>
      <c r="VLZ90" s="3"/>
      <c r="VMA90" s="3"/>
      <c r="VMB90" s="3"/>
      <c r="VMC90" s="3"/>
      <c r="VMD90" s="3"/>
      <c r="VME90" s="3"/>
      <c r="VMF90" s="3"/>
      <c r="VMG90" s="3"/>
      <c r="VMH90" s="3"/>
      <c r="VMI90" s="3"/>
      <c r="VMJ90" s="3"/>
      <c r="VMK90" s="3"/>
      <c r="VML90" s="3"/>
      <c r="VMM90" s="3"/>
      <c r="VMN90" s="3"/>
      <c r="VMO90" s="3"/>
      <c r="VMP90" s="3"/>
      <c r="VMQ90" s="3"/>
      <c r="VMR90" s="3"/>
      <c r="VMS90" s="3"/>
      <c r="VMT90" s="3"/>
      <c r="VMU90" s="3"/>
      <c r="VMV90" s="3"/>
      <c r="VMW90" s="3"/>
      <c r="VMX90" s="3"/>
      <c r="VMY90" s="3"/>
      <c r="VMZ90" s="3"/>
      <c r="VNA90" s="3"/>
      <c r="VNB90" s="3"/>
      <c r="VNC90" s="3"/>
      <c r="VND90" s="3"/>
      <c r="VNE90" s="3"/>
      <c r="VNF90" s="3"/>
      <c r="VNG90" s="3"/>
      <c r="VNH90" s="3"/>
      <c r="VNI90" s="3"/>
      <c r="VNJ90" s="3"/>
      <c r="VNK90" s="3"/>
      <c r="VNL90" s="3"/>
      <c r="VNM90" s="3"/>
      <c r="VNN90" s="3"/>
      <c r="VNO90" s="3"/>
      <c r="VNP90" s="3"/>
      <c r="VNQ90" s="3"/>
      <c r="VNR90" s="3"/>
      <c r="VNS90" s="3"/>
      <c r="VNT90" s="3"/>
      <c r="VNU90" s="3"/>
      <c r="VNV90" s="3"/>
      <c r="VNW90" s="3"/>
      <c r="VNX90" s="3"/>
      <c r="VNY90" s="3"/>
      <c r="VNZ90" s="3"/>
      <c r="VOA90" s="3"/>
      <c r="VOB90" s="3"/>
      <c r="VOC90" s="3"/>
      <c r="VOD90" s="3"/>
      <c r="VOE90" s="3"/>
      <c r="VOF90" s="3"/>
      <c r="VOG90" s="3"/>
      <c r="VOH90" s="3"/>
      <c r="VOI90" s="3"/>
      <c r="VOJ90" s="3"/>
      <c r="VOK90" s="3"/>
      <c r="VOL90" s="3"/>
      <c r="VOM90" s="3"/>
      <c r="VON90" s="3"/>
      <c r="VOO90" s="3"/>
      <c r="VOP90" s="3"/>
      <c r="VOQ90" s="3"/>
      <c r="VOR90" s="3"/>
      <c r="VOS90" s="3"/>
      <c r="VOT90" s="3"/>
      <c r="VOU90" s="3"/>
      <c r="VOV90" s="3"/>
      <c r="VOW90" s="3"/>
      <c r="VOX90" s="3"/>
      <c r="VOY90" s="3"/>
      <c r="VOZ90" s="3"/>
      <c r="VPA90" s="3"/>
      <c r="VPB90" s="3"/>
      <c r="VPC90" s="3"/>
      <c r="VPD90" s="3"/>
      <c r="VPE90" s="3"/>
      <c r="VPF90" s="3"/>
      <c r="VPG90" s="3"/>
      <c r="VPH90" s="3"/>
      <c r="VPI90" s="3"/>
      <c r="VPJ90" s="3"/>
      <c r="VPK90" s="3"/>
      <c r="VPL90" s="3"/>
      <c r="VPM90" s="3"/>
      <c r="VPN90" s="3"/>
      <c r="VPO90" s="3"/>
      <c r="VPP90" s="3"/>
      <c r="VPQ90" s="3"/>
      <c r="VPR90" s="3"/>
      <c r="VPS90" s="3"/>
      <c r="VPT90" s="3"/>
      <c r="VPU90" s="3"/>
      <c r="VPV90" s="3"/>
      <c r="VPW90" s="3"/>
      <c r="VPX90" s="3"/>
      <c r="VPY90" s="3"/>
      <c r="VPZ90" s="3"/>
      <c r="VQA90" s="3"/>
      <c r="VQB90" s="3"/>
      <c r="VQC90" s="3"/>
      <c r="VQD90" s="3"/>
      <c r="VQE90" s="3"/>
      <c r="VQF90" s="3"/>
      <c r="VQG90" s="3"/>
      <c r="VQH90" s="3"/>
      <c r="VQI90" s="3"/>
      <c r="VQJ90" s="3"/>
      <c r="VQK90" s="3"/>
      <c r="VQL90" s="3"/>
      <c r="VQM90" s="3"/>
      <c r="VQN90" s="3"/>
      <c r="VQO90" s="3"/>
      <c r="VQP90" s="3"/>
      <c r="VQQ90" s="3"/>
      <c r="VQR90" s="3"/>
      <c r="VQS90" s="3"/>
      <c r="VQT90" s="3"/>
      <c r="VQU90" s="3"/>
      <c r="VQV90" s="3"/>
      <c r="VQW90" s="3"/>
      <c r="VQX90" s="3"/>
      <c r="VQY90" s="3"/>
      <c r="VQZ90" s="3"/>
      <c r="VRA90" s="3"/>
      <c r="VRB90" s="3"/>
      <c r="VRC90" s="3"/>
      <c r="VRD90" s="3"/>
      <c r="VRE90" s="3"/>
      <c r="VRF90" s="3"/>
      <c r="VRG90" s="3"/>
      <c r="VRH90" s="3"/>
      <c r="VRI90" s="3"/>
      <c r="VRJ90" s="3"/>
      <c r="VRK90" s="3"/>
      <c r="VRL90" s="3"/>
      <c r="VRM90" s="3"/>
      <c r="VRN90" s="3"/>
      <c r="VRO90" s="3"/>
      <c r="VRP90" s="3"/>
      <c r="VRQ90" s="3"/>
      <c r="VRR90" s="3"/>
      <c r="VRS90" s="3"/>
      <c r="VRT90" s="3"/>
      <c r="VRU90" s="3"/>
      <c r="VRV90" s="3"/>
      <c r="VRW90" s="3"/>
      <c r="VRX90" s="3"/>
      <c r="VRY90" s="3"/>
      <c r="VRZ90" s="3"/>
      <c r="VSA90" s="3"/>
      <c r="VSB90" s="3"/>
      <c r="VSC90" s="3"/>
      <c r="VSD90" s="3"/>
      <c r="VSE90" s="3"/>
      <c r="VSF90" s="3"/>
      <c r="VSG90" s="3"/>
      <c r="VSH90" s="3"/>
      <c r="VSI90" s="3"/>
      <c r="VSJ90" s="3"/>
      <c r="VSK90" s="3"/>
      <c r="VSL90" s="3"/>
      <c r="VSM90" s="3"/>
      <c r="VSN90" s="3"/>
      <c r="VSO90" s="3"/>
      <c r="VSP90" s="3"/>
      <c r="VSQ90" s="3"/>
      <c r="VSR90" s="3"/>
      <c r="VSS90" s="3"/>
      <c r="VST90" s="3"/>
      <c r="VSU90" s="3"/>
      <c r="VSV90" s="3"/>
      <c r="VSW90" s="3"/>
      <c r="VSX90" s="3"/>
      <c r="VSY90" s="3"/>
      <c r="VSZ90" s="3"/>
      <c r="VTA90" s="3"/>
      <c r="VTB90" s="3"/>
      <c r="VTC90" s="3"/>
      <c r="VTD90" s="3"/>
      <c r="VTE90" s="3"/>
      <c r="VTF90" s="3"/>
      <c r="VTG90" s="3"/>
      <c r="VTH90" s="3"/>
      <c r="VTI90" s="3"/>
      <c r="VTJ90" s="3"/>
      <c r="VTK90" s="3"/>
      <c r="VTL90" s="3"/>
      <c r="VTM90" s="3"/>
      <c r="VTN90" s="3"/>
      <c r="VTO90" s="3"/>
      <c r="VTP90" s="3"/>
      <c r="VTQ90" s="3"/>
      <c r="VTR90" s="3"/>
      <c r="VTS90" s="3"/>
      <c r="VTT90" s="3"/>
      <c r="VTU90" s="3"/>
      <c r="VTV90" s="3"/>
      <c r="VTW90" s="3"/>
      <c r="VTX90" s="3"/>
      <c r="VTY90" s="3"/>
      <c r="VTZ90" s="3"/>
      <c r="VUA90" s="3"/>
      <c r="VUB90" s="3"/>
      <c r="VUC90" s="3"/>
      <c r="VUD90" s="3"/>
      <c r="VUE90" s="3"/>
      <c r="VUF90" s="3"/>
      <c r="VUG90" s="3"/>
      <c r="VUH90" s="3"/>
      <c r="VUI90" s="3"/>
      <c r="VUJ90" s="3"/>
      <c r="VUK90" s="3"/>
      <c r="VUL90" s="3"/>
      <c r="VUM90" s="3"/>
      <c r="VUN90" s="3"/>
      <c r="VUO90" s="3"/>
      <c r="VUP90" s="3"/>
      <c r="VUQ90" s="3"/>
      <c r="VUR90" s="3"/>
      <c r="VUS90" s="3"/>
      <c r="VUT90" s="3"/>
      <c r="VUU90" s="3"/>
      <c r="VUV90" s="3"/>
      <c r="VUW90" s="3"/>
      <c r="VUX90" s="3"/>
      <c r="VUY90" s="3"/>
      <c r="VUZ90" s="3"/>
      <c r="VVA90" s="3"/>
      <c r="VVB90" s="3"/>
      <c r="VVC90" s="3"/>
      <c r="VVD90" s="3"/>
      <c r="VVE90" s="3"/>
      <c r="VVF90" s="3"/>
      <c r="VVG90" s="3"/>
      <c r="VVH90" s="3"/>
      <c r="VVI90" s="3"/>
      <c r="VVJ90" s="3"/>
      <c r="VVK90" s="3"/>
      <c r="VVL90" s="3"/>
      <c r="VVM90" s="3"/>
      <c r="VVN90" s="3"/>
      <c r="VVO90" s="3"/>
      <c r="VVP90" s="3"/>
      <c r="VVQ90" s="3"/>
      <c r="VVR90" s="3"/>
      <c r="VVS90" s="3"/>
      <c r="VVT90" s="3"/>
      <c r="VVU90" s="3"/>
      <c r="VVV90" s="3"/>
      <c r="VVW90" s="3"/>
      <c r="VVX90" s="3"/>
      <c r="VVY90" s="3"/>
      <c r="VVZ90" s="3"/>
      <c r="VWA90" s="3"/>
      <c r="VWB90" s="3"/>
      <c r="VWC90" s="3"/>
      <c r="VWD90" s="3"/>
      <c r="VWE90" s="3"/>
      <c r="VWF90" s="3"/>
      <c r="VWG90" s="3"/>
      <c r="VWH90" s="3"/>
      <c r="VWI90" s="3"/>
      <c r="VWJ90" s="3"/>
      <c r="VWK90" s="3"/>
      <c r="VWL90" s="3"/>
      <c r="VWM90" s="3"/>
      <c r="VWN90" s="3"/>
      <c r="VWO90" s="3"/>
      <c r="VWP90" s="3"/>
      <c r="VWQ90" s="3"/>
      <c r="VWR90" s="3"/>
      <c r="VWS90" s="3"/>
      <c r="VWT90" s="3"/>
      <c r="VWU90" s="3"/>
      <c r="VWV90" s="3"/>
      <c r="VWW90" s="3"/>
      <c r="VWX90" s="3"/>
      <c r="VWY90" s="3"/>
      <c r="VWZ90" s="3"/>
      <c r="VXA90" s="3"/>
      <c r="VXB90" s="3"/>
      <c r="VXC90" s="3"/>
      <c r="VXD90" s="3"/>
      <c r="VXE90" s="3"/>
      <c r="VXF90" s="3"/>
      <c r="VXG90" s="3"/>
      <c r="VXH90" s="3"/>
      <c r="VXI90" s="3"/>
      <c r="VXJ90" s="3"/>
      <c r="VXK90" s="3"/>
      <c r="VXL90" s="3"/>
      <c r="VXM90" s="3"/>
      <c r="VXN90" s="3"/>
      <c r="VXO90" s="3"/>
      <c r="VXP90" s="3"/>
      <c r="VXQ90" s="3"/>
      <c r="VXR90" s="3"/>
      <c r="VXS90" s="3"/>
      <c r="VXT90" s="3"/>
      <c r="VXU90" s="3"/>
      <c r="VXV90" s="3"/>
      <c r="VXW90" s="3"/>
      <c r="VXX90" s="3"/>
      <c r="VXY90" s="3"/>
      <c r="VXZ90" s="3"/>
      <c r="VYA90" s="3"/>
      <c r="VYB90" s="3"/>
      <c r="VYC90" s="3"/>
      <c r="VYD90" s="3"/>
      <c r="VYE90" s="3"/>
      <c r="VYF90" s="3"/>
      <c r="VYG90" s="3"/>
      <c r="VYH90" s="3"/>
      <c r="VYI90" s="3"/>
      <c r="VYJ90" s="3"/>
      <c r="VYK90" s="3"/>
      <c r="VYL90" s="3"/>
      <c r="VYM90" s="3"/>
      <c r="VYN90" s="3"/>
      <c r="VYO90" s="3"/>
      <c r="VYP90" s="3"/>
      <c r="VYQ90" s="3"/>
      <c r="VYR90" s="3"/>
      <c r="VYS90" s="3"/>
      <c r="VYT90" s="3"/>
      <c r="VYU90" s="3"/>
      <c r="VYV90" s="3"/>
      <c r="VYW90" s="3"/>
      <c r="VYX90" s="3"/>
      <c r="VYY90" s="3"/>
      <c r="VYZ90" s="3"/>
      <c r="VZA90" s="3"/>
      <c r="VZB90" s="3"/>
      <c r="VZC90" s="3"/>
      <c r="VZD90" s="3"/>
      <c r="VZE90" s="3"/>
      <c r="VZF90" s="3"/>
      <c r="VZG90" s="3"/>
      <c r="VZH90" s="3"/>
      <c r="VZI90" s="3"/>
      <c r="VZJ90" s="3"/>
      <c r="VZK90" s="3"/>
      <c r="VZL90" s="3"/>
      <c r="VZM90" s="3"/>
      <c r="VZN90" s="3"/>
      <c r="VZO90" s="3"/>
      <c r="VZP90" s="3"/>
      <c r="VZQ90" s="3"/>
      <c r="VZR90" s="3"/>
      <c r="VZS90" s="3"/>
      <c r="VZT90" s="3"/>
      <c r="VZU90" s="3"/>
      <c r="VZV90" s="3"/>
      <c r="VZW90" s="3"/>
      <c r="VZX90" s="3"/>
      <c r="VZY90" s="3"/>
      <c r="VZZ90" s="3"/>
      <c r="WAA90" s="3"/>
      <c r="WAB90" s="3"/>
      <c r="WAC90" s="3"/>
      <c r="WAD90" s="3"/>
      <c r="WAE90" s="3"/>
      <c r="WAF90" s="3"/>
      <c r="WAG90" s="3"/>
      <c r="WAH90" s="3"/>
      <c r="WAI90" s="3"/>
      <c r="WAJ90" s="3"/>
      <c r="WAK90" s="3"/>
      <c r="WAL90" s="3"/>
      <c r="WAM90" s="3"/>
      <c r="WAN90" s="3"/>
      <c r="WAO90" s="3"/>
      <c r="WAP90" s="3"/>
      <c r="WAQ90" s="3"/>
      <c r="WAR90" s="3"/>
      <c r="WAS90" s="3"/>
      <c r="WAT90" s="3"/>
      <c r="WAU90" s="3"/>
      <c r="WAV90" s="3"/>
      <c r="WAW90" s="3"/>
      <c r="WAX90" s="3"/>
      <c r="WAY90" s="3"/>
      <c r="WAZ90" s="3"/>
      <c r="WBA90" s="3"/>
      <c r="WBB90" s="3"/>
      <c r="WBC90" s="3"/>
      <c r="WBD90" s="3"/>
      <c r="WBE90" s="3"/>
      <c r="WBF90" s="3"/>
      <c r="WBG90" s="3"/>
      <c r="WBH90" s="3"/>
      <c r="WBI90" s="3"/>
      <c r="WBJ90" s="3"/>
      <c r="WBK90" s="3"/>
      <c r="WBL90" s="3"/>
      <c r="WBM90" s="3"/>
      <c r="WBN90" s="3"/>
      <c r="WBO90" s="3"/>
      <c r="WBP90" s="3"/>
      <c r="WBQ90" s="3"/>
      <c r="WBR90" s="3"/>
      <c r="WBS90" s="3"/>
      <c r="WBT90" s="3"/>
      <c r="WBU90" s="3"/>
      <c r="WBV90" s="3"/>
      <c r="WBW90" s="3"/>
      <c r="WBX90" s="3"/>
      <c r="WBY90" s="3"/>
      <c r="WBZ90" s="3"/>
      <c r="WCA90" s="3"/>
      <c r="WCB90" s="3"/>
      <c r="WCC90" s="3"/>
      <c r="WCD90" s="3"/>
      <c r="WCE90" s="3"/>
      <c r="WCF90" s="3"/>
      <c r="WCG90" s="3"/>
      <c r="WCH90" s="3"/>
      <c r="WCI90" s="3"/>
      <c r="WCJ90" s="3"/>
      <c r="WCK90" s="3"/>
      <c r="WCL90" s="3"/>
      <c r="WCM90" s="3"/>
      <c r="WCN90" s="3"/>
      <c r="WCO90" s="3"/>
      <c r="WCP90" s="3"/>
      <c r="WCQ90" s="3"/>
      <c r="WCR90" s="3"/>
      <c r="WCS90" s="3"/>
      <c r="WCT90" s="3"/>
      <c r="WCU90" s="3"/>
      <c r="WCV90" s="3"/>
      <c r="WCW90" s="3"/>
      <c r="WCX90" s="3"/>
      <c r="WCY90" s="3"/>
      <c r="WCZ90" s="3"/>
      <c r="WDA90" s="3"/>
      <c r="WDB90" s="3"/>
      <c r="WDC90" s="3"/>
      <c r="WDD90" s="3"/>
      <c r="WDE90" s="3"/>
      <c r="WDF90" s="3"/>
      <c r="WDG90" s="3"/>
      <c r="WDH90" s="3"/>
      <c r="WDI90" s="3"/>
      <c r="WDJ90" s="3"/>
      <c r="WDK90" s="3"/>
      <c r="WDL90" s="3"/>
      <c r="WDM90" s="3"/>
      <c r="WDN90" s="3"/>
      <c r="WDO90" s="3"/>
      <c r="WDP90" s="3"/>
      <c r="WDQ90" s="3"/>
      <c r="WDR90" s="3"/>
      <c r="WDS90" s="3"/>
      <c r="WDT90" s="3"/>
      <c r="WDU90" s="3"/>
      <c r="WDV90" s="3"/>
      <c r="WDW90" s="3"/>
      <c r="WDX90" s="3"/>
      <c r="WDY90" s="3"/>
      <c r="WDZ90" s="3"/>
      <c r="WEA90" s="3"/>
      <c r="WEB90" s="3"/>
      <c r="WEC90" s="3"/>
      <c r="WED90" s="3"/>
      <c r="WEE90" s="3"/>
      <c r="WEF90" s="3"/>
      <c r="WEG90" s="3"/>
      <c r="WEH90" s="3"/>
      <c r="WEI90" s="3"/>
      <c r="WEJ90" s="3"/>
      <c r="WEK90" s="3"/>
      <c r="WEL90" s="3"/>
      <c r="WEM90" s="3"/>
      <c r="WEN90" s="3"/>
      <c r="WEO90" s="3"/>
      <c r="WEP90" s="3"/>
      <c r="WEQ90" s="3"/>
      <c r="WER90" s="3"/>
      <c r="WES90" s="3"/>
      <c r="WET90" s="3"/>
      <c r="WEU90" s="3"/>
      <c r="WEV90" s="3"/>
      <c r="WEW90" s="3"/>
      <c r="WEX90" s="3"/>
      <c r="WEY90" s="3"/>
      <c r="WEZ90" s="3"/>
      <c r="WFA90" s="3"/>
      <c r="WFB90" s="3"/>
      <c r="WFC90" s="3"/>
      <c r="WFD90" s="3"/>
      <c r="WFE90" s="3"/>
      <c r="WFF90" s="3"/>
      <c r="WFG90" s="3"/>
      <c r="WFH90" s="3"/>
      <c r="WFI90" s="3"/>
      <c r="WFJ90" s="3"/>
      <c r="WFK90" s="3"/>
      <c r="WFL90" s="3"/>
      <c r="WFM90" s="3"/>
      <c r="WFN90" s="3"/>
      <c r="WFO90" s="3"/>
      <c r="WFP90" s="3"/>
      <c r="WFQ90" s="3"/>
      <c r="WFR90" s="3"/>
      <c r="WFS90" s="3"/>
      <c r="WFT90" s="3"/>
      <c r="WFU90" s="3"/>
      <c r="WFV90" s="3"/>
      <c r="WFW90" s="3"/>
      <c r="WFX90" s="3"/>
      <c r="WFY90" s="3"/>
      <c r="WFZ90" s="3"/>
      <c r="WGA90" s="3"/>
      <c r="WGB90" s="3"/>
      <c r="WGC90" s="3"/>
      <c r="WGD90" s="3"/>
      <c r="WGE90" s="3"/>
      <c r="WGF90" s="3"/>
      <c r="WGG90" s="3"/>
      <c r="WGH90" s="3"/>
      <c r="WGI90" s="3"/>
      <c r="WGJ90" s="3"/>
      <c r="WGK90" s="3"/>
      <c r="WGL90" s="3"/>
      <c r="WGM90" s="3"/>
      <c r="WGN90" s="3"/>
      <c r="WGO90" s="3"/>
      <c r="WGP90" s="3"/>
      <c r="WGQ90" s="3"/>
      <c r="WGR90" s="3"/>
      <c r="WGS90" s="3"/>
      <c r="WGT90" s="3"/>
      <c r="WGU90" s="3"/>
      <c r="WGV90" s="3"/>
      <c r="WGW90" s="3"/>
      <c r="WGX90" s="3"/>
      <c r="WGY90" s="3"/>
      <c r="WGZ90" s="3"/>
      <c r="WHA90" s="3"/>
      <c r="WHB90" s="3"/>
      <c r="WHC90" s="3"/>
      <c r="WHD90" s="3"/>
      <c r="WHE90" s="3"/>
      <c r="WHF90" s="3"/>
      <c r="WHG90" s="3"/>
      <c r="WHH90" s="3"/>
      <c r="WHI90" s="3"/>
      <c r="WHJ90" s="3"/>
      <c r="WHK90" s="3"/>
      <c r="WHL90" s="3"/>
      <c r="WHM90" s="3"/>
      <c r="WHN90" s="3"/>
      <c r="WHO90" s="3"/>
      <c r="WHP90" s="3"/>
      <c r="WHQ90" s="3"/>
      <c r="WHR90" s="3"/>
      <c r="WHS90" s="3"/>
      <c r="WHT90" s="3"/>
      <c r="WHU90" s="3"/>
      <c r="WHV90" s="3"/>
      <c r="WHW90" s="3"/>
      <c r="WHX90" s="3"/>
      <c r="WHY90" s="3"/>
      <c r="WHZ90" s="3"/>
      <c r="WIA90" s="3"/>
      <c r="WIB90" s="3"/>
      <c r="WIC90" s="3"/>
      <c r="WID90" s="3"/>
      <c r="WIE90" s="3"/>
      <c r="WIF90" s="3"/>
      <c r="WIG90" s="3"/>
      <c r="WIH90" s="3"/>
      <c r="WII90" s="3"/>
      <c r="WIJ90" s="3"/>
      <c r="WIK90" s="3"/>
      <c r="WIL90" s="3"/>
      <c r="WIM90" s="3"/>
      <c r="WIN90" s="3"/>
      <c r="WIO90" s="3"/>
      <c r="WIP90" s="3"/>
      <c r="WIQ90" s="3"/>
      <c r="WIR90" s="3"/>
      <c r="WIS90" s="3"/>
      <c r="WIT90" s="3"/>
      <c r="WIU90" s="3"/>
      <c r="WIV90" s="3"/>
      <c r="WIW90" s="3"/>
      <c r="WIX90" s="3"/>
      <c r="WIY90" s="3"/>
      <c r="WIZ90" s="3"/>
      <c r="WJA90" s="3"/>
      <c r="WJB90" s="3"/>
      <c r="WJC90" s="3"/>
      <c r="WJD90" s="3"/>
      <c r="WJE90" s="3"/>
      <c r="WJF90" s="3"/>
      <c r="WJG90" s="3"/>
      <c r="WJH90" s="3"/>
      <c r="WJI90" s="3"/>
      <c r="WJJ90" s="3"/>
      <c r="WJK90" s="3"/>
      <c r="WJL90" s="3"/>
      <c r="WJM90" s="3"/>
      <c r="WJN90" s="3"/>
      <c r="WJO90" s="3"/>
      <c r="WJP90" s="3"/>
      <c r="WJQ90" s="3"/>
      <c r="WJR90" s="3"/>
      <c r="WJS90" s="3"/>
      <c r="WJT90" s="3"/>
      <c r="WJU90" s="3"/>
      <c r="WJV90" s="3"/>
      <c r="WJW90" s="3"/>
      <c r="WJX90" s="3"/>
      <c r="WJY90" s="3"/>
      <c r="WJZ90" s="3"/>
      <c r="WKA90" s="3"/>
      <c r="WKB90" s="3"/>
      <c r="WKC90" s="3"/>
      <c r="WKD90" s="3"/>
      <c r="WKE90" s="3"/>
      <c r="WKF90" s="3"/>
      <c r="WKG90" s="3"/>
      <c r="WKH90" s="3"/>
      <c r="WKI90" s="3"/>
      <c r="WKJ90" s="3"/>
      <c r="WKK90" s="3"/>
      <c r="WKL90" s="3"/>
      <c r="WKM90" s="3"/>
      <c r="WKN90" s="3"/>
      <c r="WKO90" s="3"/>
      <c r="WKP90" s="3"/>
      <c r="WKQ90" s="3"/>
      <c r="WKR90" s="3"/>
      <c r="WKS90" s="3"/>
      <c r="WKT90" s="3"/>
      <c r="WKU90" s="3"/>
      <c r="WKV90" s="3"/>
      <c r="WKW90" s="3"/>
      <c r="WKX90" s="3"/>
      <c r="WKY90" s="3"/>
      <c r="WKZ90" s="3"/>
      <c r="WLA90" s="3"/>
      <c r="WLB90" s="3"/>
      <c r="WLC90" s="3"/>
      <c r="WLD90" s="3"/>
      <c r="WLE90" s="3"/>
      <c r="WLF90" s="3"/>
      <c r="WLG90" s="3"/>
      <c r="WLH90" s="3"/>
      <c r="WLI90" s="3"/>
      <c r="WLJ90" s="3"/>
      <c r="WLK90" s="3"/>
      <c r="WLL90" s="3"/>
      <c r="WLM90" s="3"/>
      <c r="WLN90" s="3"/>
      <c r="WLO90" s="3"/>
      <c r="WLP90" s="3"/>
      <c r="WLQ90" s="3"/>
      <c r="WLR90" s="3"/>
      <c r="WLS90" s="3"/>
      <c r="WLT90" s="3"/>
      <c r="WLU90" s="3"/>
      <c r="WLV90" s="3"/>
      <c r="WLW90" s="3"/>
      <c r="WLX90" s="3"/>
      <c r="WLY90" s="3"/>
      <c r="WLZ90" s="3"/>
      <c r="WMA90" s="3"/>
      <c r="WMB90" s="3"/>
      <c r="WMC90" s="3"/>
      <c r="WMD90" s="3"/>
      <c r="WME90" s="3"/>
      <c r="WMF90" s="3"/>
      <c r="WMG90" s="3"/>
      <c r="WMH90" s="3"/>
      <c r="WMI90" s="3"/>
      <c r="WMJ90" s="3"/>
      <c r="WMK90" s="3"/>
      <c r="WML90" s="3"/>
      <c r="WMM90" s="3"/>
      <c r="WMN90" s="3"/>
      <c r="WMO90" s="3"/>
      <c r="WMP90" s="3"/>
      <c r="WMQ90" s="3"/>
      <c r="WMR90" s="3"/>
      <c r="WMS90" s="3"/>
      <c r="WMT90" s="3"/>
      <c r="WMU90" s="3"/>
      <c r="WMV90" s="3"/>
      <c r="WMW90" s="3"/>
      <c r="WMX90" s="3"/>
      <c r="WMY90" s="3"/>
      <c r="WMZ90" s="3"/>
      <c r="WNA90" s="3"/>
      <c r="WNB90" s="3"/>
      <c r="WNC90" s="3"/>
      <c r="WND90" s="3"/>
      <c r="WNE90" s="3"/>
      <c r="WNF90" s="3"/>
      <c r="WNG90" s="3"/>
      <c r="WNH90" s="3"/>
      <c r="WNI90" s="3"/>
      <c r="WNJ90" s="3"/>
      <c r="WNK90" s="3"/>
      <c r="WNL90" s="3"/>
      <c r="WNM90" s="3"/>
      <c r="WNN90" s="3"/>
      <c r="WNO90" s="3"/>
      <c r="WNP90" s="3"/>
      <c r="WNQ90" s="3"/>
      <c r="WNR90" s="3"/>
      <c r="WNS90" s="3"/>
      <c r="WNT90" s="3"/>
      <c r="WNU90" s="3"/>
      <c r="WNV90" s="3"/>
      <c r="WNW90" s="3"/>
      <c r="WNX90" s="3"/>
      <c r="WNY90" s="3"/>
      <c r="WNZ90" s="3"/>
      <c r="WOA90" s="3"/>
      <c r="WOB90" s="3"/>
      <c r="WOC90" s="3"/>
      <c r="WOD90" s="3"/>
      <c r="WOE90" s="3"/>
      <c r="WOF90" s="3"/>
      <c r="WOG90" s="3"/>
      <c r="WOH90" s="3"/>
      <c r="WOI90" s="3"/>
      <c r="WOJ90" s="3"/>
      <c r="WOK90" s="3"/>
      <c r="WOL90" s="3"/>
      <c r="WOM90" s="3"/>
      <c r="WON90" s="3"/>
      <c r="WOO90" s="3"/>
      <c r="WOP90" s="3"/>
      <c r="WOQ90" s="3"/>
      <c r="WOR90" s="3"/>
      <c r="WOS90" s="3"/>
      <c r="WOT90" s="3"/>
      <c r="WOU90" s="3"/>
      <c r="WOV90" s="3"/>
      <c r="WOW90" s="3"/>
      <c r="WOX90" s="3"/>
      <c r="WOY90" s="3"/>
      <c r="WOZ90" s="3"/>
      <c r="WPA90" s="3"/>
      <c r="WPB90" s="3"/>
      <c r="WPC90" s="3"/>
      <c r="WPD90" s="3"/>
      <c r="WPE90" s="3"/>
      <c r="WPF90" s="3"/>
      <c r="WPG90" s="3"/>
      <c r="WPH90" s="3"/>
      <c r="WPI90" s="3"/>
      <c r="WPJ90" s="3"/>
      <c r="WPK90" s="3"/>
      <c r="WPL90" s="3"/>
      <c r="WPM90" s="3"/>
      <c r="WPN90" s="3"/>
      <c r="WPO90" s="3"/>
      <c r="WPP90" s="3"/>
      <c r="WPQ90" s="3"/>
      <c r="WPR90" s="3"/>
      <c r="WPS90" s="3"/>
      <c r="WPT90" s="3"/>
      <c r="WPU90" s="3"/>
      <c r="WPV90" s="3"/>
      <c r="WPW90" s="3"/>
      <c r="WPX90" s="3"/>
      <c r="WPY90" s="3"/>
      <c r="WPZ90" s="3"/>
      <c r="WQA90" s="3"/>
      <c r="WQB90" s="3"/>
      <c r="WQC90" s="3"/>
      <c r="WQD90" s="3"/>
      <c r="WQE90" s="3"/>
      <c r="WQF90" s="3"/>
      <c r="WQG90" s="3"/>
      <c r="WQH90" s="3"/>
      <c r="WQI90" s="3"/>
      <c r="WQJ90" s="3"/>
      <c r="WQK90" s="3"/>
      <c r="WQL90" s="3"/>
      <c r="WQM90" s="3"/>
      <c r="WQN90" s="3"/>
      <c r="WQO90" s="3"/>
      <c r="WQP90" s="3"/>
      <c r="WQQ90" s="3"/>
      <c r="WQR90" s="3"/>
      <c r="WQS90" s="3"/>
      <c r="WQT90" s="3"/>
      <c r="WQU90" s="3"/>
      <c r="WQV90" s="3"/>
      <c r="WQW90" s="3"/>
      <c r="WQX90" s="3"/>
      <c r="WQY90" s="3"/>
      <c r="WQZ90" s="3"/>
      <c r="WRA90" s="3"/>
      <c r="WRB90" s="3"/>
      <c r="WRC90" s="3"/>
      <c r="WRD90" s="3"/>
      <c r="WRE90" s="3"/>
      <c r="WRF90" s="3"/>
      <c r="WRG90" s="3"/>
      <c r="WRH90" s="3"/>
      <c r="WRI90" s="3"/>
      <c r="WRJ90" s="3"/>
      <c r="WRK90" s="3"/>
      <c r="WRL90" s="3"/>
      <c r="WRM90" s="3"/>
      <c r="WRN90" s="3"/>
      <c r="WRO90" s="3"/>
      <c r="WRP90" s="3"/>
      <c r="WRQ90" s="3"/>
      <c r="WRR90" s="3"/>
      <c r="WRS90" s="3"/>
      <c r="WRT90" s="3"/>
      <c r="WRU90" s="3"/>
      <c r="WRV90" s="3"/>
      <c r="WRW90" s="3"/>
      <c r="WRX90" s="3"/>
      <c r="WRY90" s="3"/>
      <c r="WRZ90" s="3"/>
      <c r="WSA90" s="3"/>
      <c r="WSB90" s="3"/>
      <c r="WSC90" s="3"/>
      <c r="WSD90" s="3"/>
      <c r="WSE90" s="3"/>
      <c r="WSF90" s="3"/>
      <c r="WSG90" s="3"/>
      <c r="WSH90" s="3"/>
      <c r="WSI90" s="3"/>
      <c r="WSJ90" s="3"/>
      <c r="WSK90" s="3"/>
      <c r="WSL90" s="3"/>
      <c r="WSM90" s="3"/>
      <c r="WSN90" s="3"/>
      <c r="WSO90" s="3"/>
      <c r="WSP90" s="3"/>
      <c r="WSQ90" s="3"/>
      <c r="WSR90" s="3"/>
      <c r="WSS90" s="3"/>
      <c r="WST90" s="3"/>
      <c r="WSU90" s="3"/>
      <c r="WSV90" s="3"/>
      <c r="WSW90" s="3"/>
      <c r="WSX90" s="3"/>
      <c r="WSY90" s="3"/>
      <c r="WSZ90" s="3"/>
      <c r="WTA90" s="3"/>
      <c r="WTB90" s="3"/>
      <c r="WTC90" s="3"/>
      <c r="WTD90" s="3"/>
      <c r="WTE90" s="3"/>
      <c r="WTF90" s="3"/>
      <c r="WTG90" s="3"/>
      <c r="WTH90" s="3"/>
      <c r="WTI90" s="3"/>
      <c r="WTJ90" s="3"/>
      <c r="WTK90" s="3"/>
      <c r="WTL90" s="3"/>
      <c r="WTM90" s="3"/>
      <c r="WTN90" s="3"/>
      <c r="WTO90" s="3"/>
      <c r="WTP90" s="3"/>
      <c r="WTQ90" s="3"/>
      <c r="WTR90" s="3"/>
      <c r="WTS90" s="3"/>
      <c r="WTT90" s="3"/>
      <c r="WTU90" s="3"/>
      <c r="WTV90" s="3"/>
      <c r="WTW90" s="3"/>
      <c r="WTX90" s="3"/>
      <c r="WTY90" s="3"/>
      <c r="WTZ90" s="3"/>
      <c r="WUA90" s="3"/>
      <c r="WUB90" s="3"/>
      <c r="WUC90" s="3"/>
      <c r="WUD90" s="3"/>
      <c r="WUE90" s="3"/>
      <c r="WUF90" s="3"/>
      <c r="WUG90" s="3"/>
      <c r="WUH90" s="3"/>
      <c r="WUI90" s="3"/>
      <c r="WUJ90" s="3"/>
      <c r="WUK90" s="3"/>
      <c r="WUL90" s="3"/>
      <c r="WUM90" s="3"/>
      <c r="WUN90" s="3"/>
      <c r="WUO90" s="3"/>
      <c r="WUP90" s="3"/>
      <c r="WUQ90" s="3"/>
      <c r="WUR90" s="3"/>
      <c r="WUS90" s="3"/>
      <c r="WUT90" s="3"/>
      <c r="WUU90" s="3"/>
      <c r="WUV90" s="3"/>
      <c r="WUW90" s="3"/>
      <c r="WUX90" s="3"/>
      <c r="WUY90" s="3"/>
      <c r="WUZ90" s="3"/>
      <c r="WVA90" s="3"/>
      <c r="WVB90" s="3"/>
      <c r="WVC90" s="3"/>
      <c r="WVD90" s="3"/>
      <c r="WVE90" s="3"/>
      <c r="WVF90" s="3"/>
      <c r="WVG90" s="3"/>
      <c r="WVH90" s="3"/>
      <c r="WVI90" s="3"/>
      <c r="WVJ90" s="3"/>
      <c r="WVK90" s="3"/>
      <c r="WVL90" s="3"/>
      <c r="WVM90" s="3"/>
      <c r="WVN90" s="3"/>
      <c r="WVO90" s="3"/>
      <c r="WVP90" s="3"/>
      <c r="WVQ90" s="3"/>
      <c r="WVR90" s="3"/>
      <c r="WVS90" s="3"/>
      <c r="WVT90" s="3"/>
      <c r="WVU90" s="3"/>
      <c r="WVV90" s="3"/>
      <c r="WVW90" s="3"/>
      <c r="WVX90" s="3"/>
      <c r="WVY90" s="3"/>
      <c r="WVZ90" s="3"/>
      <c r="WWA90" s="3"/>
      <c r="WWB90" s="3"/>
      <c r="WWC90" s="3"/>
      <c r="WWD90" s="3"/>
      <c r="WWE90" s="3"/>
      <c r="WWF90" s="3"/>
      <c r="WWG90" s="3"/>
      <c r="WWH90" s="3"/>
      <c r="WWI90" s="3"/>
      <c r="WWJ90" s="3"/>
      <c r="WWK90" s="3"/>
      <c r="WWL90" s="3"/>
      <c r="WWM90" s="3"/>
      <c r="WWN90" s="3"/>
      <c r="WWO90" s="3"/>
      <c r="WWP90" s="3"/>
      <c r="WWQ90" s="3"/>
      <c r="WWR90" s="3"/>
      <c r="WWS90" s="3"/>
      <c r="WWT90" s="3"/>
      <c r="WWU90" s="3"/>
      <c r="WWV90" s="3"/>
      <c r="WWW90" s="3"/>
      <c r="WWX90" s="3"/>
      <c r="WWY90" s="3"/>
      <c r="WWZ90" s="3"/>
      <c r="WXA90" s="3"/>
      <c r="WXB90" s="3"/>
      <c r="WXC90" s="3"/>
      <c r="WXD90" s="3"/>
      <c r="WXE90" s="3"/>
      <c r="WXF90" s="3"/>
      <c r="WXG90" s="3"/>
      <c r="WXH90" s="3"/>
      <c r="WXI90" s="3"/>
      <c r="WXJ90" s="3"/>
      <c r="WXK90" s="3"/>
      <c r="WXL90" s="3"/>
      <c r="WXM90" s="3"/>
      <c r="WXN90" s="3"/>
      <c r="WXO90" s="3"/>
      <c r="WXP90" s="3"/>
      <c r="WXQ90" s="3"/>
      <c r="WXR90" s="3"/>
      <c r="WXS90" s="3"/>
      <c r="WXT90" s="3"/>
      <c r="WXU90" s="3"/>
      <c r="WXV90" s="3"/>
      <c r="WXW90" s="3"/>
      <c r="WXX90" s="3"/>
      <c r="WXY90" s="3"/>
      <c r="WXZ90" s="3"/>
      <c r="WYA90" s="3"/>
      <c r="WYB90" s="3"/>
      <c r="WYC90" s="3"/>
      <c r="WYD90" s="3"/>
      <c r="WYE90" s="3"/>
      <c r="WYF90" s="3"/>
      <c r="WYG90" s="3"/>
      <c r="WYH90" s="3"/>
      <c r="WYI90" s="3"/>
      <c r="WYJ90" s="3"/>
      <c r="WYK90" s="3"/>
      <c r="WYL90" s="3"/>
      <c r="WYM90" s="3"/>
      <c r="WYN90" s="3"/>
      <c r="WYO90" s="3"/>
      <c r="WYP90" s="3"/>
      <c r="WYQ90" s="3"/>
      <c r="WYR90" s="3"/>
      <c r="WYS90" s="3"/>
      <c r="WYT90" s="3"/>
      <c r="WYU90" s="3"/>
      <c r="WYV90" s="3"/>
      <c r="WYW90" s="3"/>
      <c r="WYX90" s="3"/>
      <c r="WYY90" s="3"/>
      <c r="WYZ90" s="3"/>
      <c r="WZA90" s="3"/>
      <c r="WZB90" s="3"/>
      <c r="WZC90" s="3"/>
      <c r="WZD90" s="3"/>
      <c r="WZE90" s="3"/>
      <c r="WZF90" s="3"/>
      <c r="WZG90" s="3"/>
      <c r="WZH90" s="3"/>
      <c r="WZI90" s="3"/>
      <c r="WZJ90" s="3"/>
      <c r="WZK90" s="3"/>
      <c r="WZL90" s="3"/>
      <c r="WZM90" s="3"/>
      <c r="WZN90" s="3"/>
      <c r="WZO90" s="3"/>
      <c r="WZP90" s="3"/>
      <c r="WZQ90" s="3"/>
      <c r="WZR90" s="3"/>
      <c r="WZS90" s="3"/>
      <c r="WZT90" s="3"/>
      <c r="WZU90" s="3"/>
      <c r="WZV90" s="3"/>
      <c r="WZW90" s="3"/>
      <c r="WZX90" s="3"/>
      <c r="WZY90" s="3"/>
      <c r="WZZ90" s="3"/>
      <c r="XAA90" s="3"/>
      <c r="XAB90" s="3"/>
      <c r="XAC90" s="3"/>
      <c r="XAD90" s="3"/>
      <c r="XAE90" s="3"/>
      <c r="XAF90" s="3"/>
      <c r="XAG90" s="3"/>
      <c r="XAH90" s="3"/>
      <c r="XAI90" s="3"/>
      <c r="XAJ90" s="3"/>
      <c r="XAK90" s="3"/>
      <c r="XAL90" s="3"/>
      <c r="XAM90" s="3"/>
      <c r="XAN90" s="3"/>
      <c r="XAO90" s="3"/>
      <c r="XAP90" s="3"/>
      <c r="XAQ90" s="3"/>
      <c r="XAR90" s="3"/>
      <c r="XAS90" s="3"/>
      <c r="XAT90" s="3"/>
      <c r="XAU90" s="3"/>
      <c r="XAV90" s="3"/>
      <c r="XAW90" s="3"/>
      <c r="XAX90" s="3"/>
      <c r="XAY90" s="3"/>
      <c r="XAZ90" s="3"/>
      <c r="XBA90" s="3"/>
      <c r="XBB90" s="3"/>
      <c r="XBC90" s="3"/>
      <c r="XBD90" s="3"/>
      <c r="XBE90" s="3"/>
      <c r="XBF90" s="3"/>
      <c r="XBG90" s="3"/>
      <c r="XBH90" s="3"/>
      <c r="XBI90" s="3"/>
      <c r="XBJ90" s="3"/>
      <c r="XBK90" s="3"/>
      <c r="XBL90" s="3"/>
      <c r="XBM90" s="3"/>
      <c r="XBN90" s="3"/>
      <c r="XBO90" s="3"/>
      <c r="XBP90" s="3"/>
      <c r="XBQ90" s="3"/>
      <c r="XBR90" s="3"/>
      <c r="XBS90" s="3"/>
      <c r="XBT90" s="3"/>
      <c r="XBU90" s="3"/>
      <c r="XBV90" s="3"/>
      <c r="XBW90" s="3"/>
      <c r="XBX90" s="3"/>
      <c r="XBY90" s="3"/>
      <c r="XBZ90" s="3"/>
      <c r="XCA90" s="3"/>
      <c r="XCB90" s="3"/>
      <c r="XCC90" s="3"/>
      <c r="XCD90" s="3"/>
      <c r="XCE90" s="3"/>
      <c r="XCF90" s="3"/>
      <c r="XCG90" s="3"/>
      <c r="XCH90" s="3"/>
      <c r="XCI90" s="3"/>
      <c r="XCJ90" s="3"/>
      <c r="XCK90" s="3"/>
      <c r="XCL90" s="3"/>
      <c r="XCM90" s="3"/>
      <c r="XCN90" s="3"/>
      <c r="XCO90" s="3"/>
      <c r="XCP90" s="3"/>
      <c r="XCQ90" s="3"/>
      <c r="XCR90" s="3"/>
      <c r="XCS90" s="3"/>
      <c r="XCT90" s="3"/>
      <c r="XCU90" s="3"/>
      <c r="XCV90" s="3"/>
      <c r="XCW90" s="3"/>
      <c r="XCX90" s="3"/>
      <c r="XCY90" s="3"/>
      <c r="XCZ90" s="3"/>
      <c r="XDA90" s="3"/>
      <c r="XDB90" s="3"/>
      <c r="XDC90" s="3"/>
      <c r="XDD90" s="3"/>
      <c r="XDE90" s="3"/>
      <c r="XDF90" s="3"/>
      <c r="XDG90" s="3"/>
      <c r="XDH90" s="3"/>
      <c r="XDI90" s="3"/>
      <c r="XDJ90" s="3"/>
      <c r="XDK90" s="3"/>
      <c r="XDL90" s="3"/>
      <c r="XDM90" s="3"/>
      <c r="XDN90" s="3"/>
      <c r="XDO90" s="3"/>
      <c r="XDP90" s="3"/>
      <c r="XDQ90" s="3"/>
      <c r="XDR90" s="3"/>
      <c r="XDS90" s="3"/>
      <c r="XDT90" s="3"/>
      <c r="XDU90" s="3"/>
      <c r="XDV90" s="3"/>
      <c r="XDW90" s="3"/>
      <c r="XDX90" s="3"/>
      <c r="XDY90" s="3"/>
      <c r="XDZ90" s="3"/>
      <c r="XEA90" s="3"/>
      <c r="XEB90" s="3"/>
      <c r="XEC90" s="3"/>
      <c r="XED90" s="3"/>
      <c r="XEE90" s="3"/>
      <c r="XEF90" s="3"/>
      <c r="XEG90" s="3"/>
      <c r="XEH90" s="3"/>
      <c r="XEI90" s="3"/>
      <c r="XEJ90" s="3"/>
      <c r="XEK90" s="3"/>
      <c r="XEL90" s="3"/>
      <c r="XEM90" s="3"/>
      <c r="XEN90" s="3"/>
      <c r="XEO90" s="3"/>
      <c r="XEP90" s="3"/>
      <c r="XEQ90" s="3"/>
      <c r="XER90" s="3"/>
      <c r="XES90" s="3"/>
      <c r="XET90" s="3"/>
      <c r="XEU90" s="3"/>
      <c r="XEV90" s="3"/>
      <c r="XEW90" s="3"/>
      <c r="XEX90" s="3"/>
      <c r="XEY90" s="3"/>
      <c r="XEZ90" s="3"/>
      <c r="XFA90" s="3"/>
      <c r="XFB90" s="3"/>
      <c r="XFC90" s="3"/>
    </row>
    <row r="91" spans="2:16383" s="4" customFormat="1" x14ac:dyDescent="0.3">
      <c r="B91" s="14"/>
      <c r="C91" s="41"/>
      <c r="D91" s="9"/>
      <c r="E91" s="3"/>
      <c r="F91" s="3"/>
      <c r="G91" s="3"/>
      <c r="H91" s="44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  <c r="AMA91" s="3"/>
      <c r="AMB91" s="3"/>
      <c r="AMC91" s="3"/>
      <c r="AMD91" s="3"/>
      <c r="AME91" s="3"/>
      <c r="AMF91" s="3"/>
      <c r="AMG91" s="3"/>
      <c r="AMH91" s="3"/>
      <c r="AMI91" s="3"/>
      <c r="AMJ91" s="3"/>
      <c r="AMK91" s="3"/>
      <c r="AML91" s="3"/>
      <c r="AMM91" s="3"/>
      <c r="AMN91" s="3"/>
      <c r="AMO91" s="3"/>
      <c r="AMP91" s="3"/>
      <c r="AMQ91" s="3"/>
      <c r="AMR91" s="3"/>
      <c r="AMS91" s="3"/>
      <c r="AMT91" s="3"/>
      <c r="AMU91" s="3"/>
      <c r="AMV91" s="3"/>
      <c r="AMW91" s="3"/>
      <c r="AMX91" s="3"/>
      <c r="AMY91" s="3"/>
      <c r="AMZ91" s="3"/>
      <c r="ANA91" s="3"/>
      <c r="ANB91" s="3"/>
      <c r="ANC91" s="3"/>
      <c r="AND91" s="3"/>
      <c r="ANE91" s="3"/>
      <c r="ANF91" s="3"/>
      <c r="ANG91" s="3"/>
      <c r="ANH91" s="3"/>
      <c r="ANI91" s="3"/>
      <c r="ANJ91" s="3"/>
      <c r="ANK91" s="3"/>
      <c r="ANL91" s="3"/>
      <c r="ANM91" s="3"/>
      <c r="ANN91" s="3"/>
      <c r="ANO91" s="3"/>
      <c r="ANP91" s="3"/>
      <c r="ANQ91" s="3"/>
      <c r="ANR91" s="3"/>
      <c r="ANS91" s="3"/>
      <c r="ANT91" s="3"/>
      <c r="ANU91" s="3"/>
      <c r="ANV91" s="3"/>
      <c r="ANW91" s="3"/>
      <c r="ANX91" s="3"/>
      <c r="ANY91" s="3"/>
      <c r="ANZ91" s="3"/>
      <c r="AOA91" s="3"/>
      <c r="AOB91" s="3"/>
      <c r="AOC91" s="3"/>
      <c r="AOD91" s="3"/>
      <c r="AOE91" s="3"/>
      <c r="AOF91" s="3"/>
      <c r="AOG91" s="3"/>
      <c r="AOH91" s="3"/>
      <c r="AOI91" s="3"/>
      <c r="AOJ91" s="3"/>
      <c r="AOK91" s="3"/>
      <c r="AOL91" s="3"/>
      <c r="AOM91" s="3"/>
      <c r="AON91" s="3"/>
      <c r="AOO91" s="3"/>
      <c r="AOP91" s="3"/>
      <c r="AOQ91" s="3"/>
      <c r="AOR91" s="3"/>
      <c r="AOS91" s="3"/>
      <c r="AOT91" s="3"/>
      <c r="AOU91" s="3"/>
      <c r="AOV91" s="3"/>
      <c r="AOW91" s="3"/>
      <c r="AOX91" s="3"/>
      <c r="AOY91" s="3"/>
      <c r="AOZ91" s="3"/>
      <c r="APA91" s="3"/>
      <c r="APB91" s="3"/>
      <c r="APC91" s="3"/>
      <c r="APD91" s="3"/>
      <c r="APE91" s="3"/>
      <c r="APF91" s="3"/>
      <c r="APG91" s="3"/>
      <c r="APH91" s="3"/>
      <c r="API91" s="3"/>
      <c r="APJ91" s="3"/>
      <c r="APK91" s="3"/>
      <c r="APL91" s="3"/>
      <c r="APM91" s="3"/>
      <c r="APN91" s="3"/>
      <c r="APO91" s="3"/>
      <c r="APP91" s="3"/>
      <c r="APQ91" s="3"/>
      <c r="APR91" s="3"/>
      <c r="APS91" s="3"/>
      <c r="APT91" s="3"/>
      <c r="APU91" s="3"/>
      <c r="APV91" s="3"/>
      <c r="APW91" s="3"/>
      <c r="APX91" s="3"/>
      <c r="APY91" s="3"/>
      <c r="APZ91" s="3"/>
      <c r="AQA91" s="3"/>
      <c r="AQB91" s="3"/>
      <c r="AQC91" s="3"/>
      <c r="AQD91" s="3"/>
      <c r="AQE91" s="3"/>
      <c r="AQF91" s="3"/>
      <c r="AQG91" s="3"/>
      <c r="AQH91" s="3"/>
      <c r="AQI91" s="3"/>
      <c r="AQJ91" s="3"/>
      <c r="AQK91" s="3"/>
      <c r="AQL91" s="3"/>
      <c r="AQM91" s="3"/>
      <c r="AQN91" s="3"/>
      <c r="AQO91" s="3"/>
      <c r="AQP91" s="3"/>
      <c r="AQQ91" s="3"/>
      <c r="AQR91" s="3"/>
      <c r="AQS91" s="3"/>
      <c r="AQT91" s="3"/>
      <c r="AQU91" s="3"/>
      <c r="AQV91" s="3"/>
      <c r="AQW91" s="3"/>
      <c r="AQX91" s="3"/>
      <c r="AQY91" s="3"/>
      <c r="AQZ91" s="3"/>
      <c r="ARA91" s="3"/>
      <c r="ARB91" s="3"/>
      <c r="ARC91" s="3"/>
      <c r="ARD91" s="3"/>
      <c r="ARE91" s="3"/>
      <c r="ARF91" s="3"/>
      <c r="ARG91" s="3"/>
      <c r="ARH91" s="3"/>
      <c r="ARI91" s="3"/>
      <c r="ARJ91" s="3"/>
      <c r="ARK91" s="3"/>
      <c r="ARL91" s="3"/>
      <c r="ARM91" s="3"/>
      <c r="ARN91" s="3"/>
      <c r="ARO91" s="3"/>
      <c r="ARP91" s="3"/>
      <c r="ARQ91" s="3"/>
      <c r="ARR91" s="3"/>
      <c r="ARS91" s="3"/>
      <c r="ART91" s="3"/>
      <c r="ARU91" s="3"/>
      <c r="ARV91" s="3"/>
      <c r="ARW91" s="3"/>
      <c r="ARX91" s="3"/>
      <c r="ARY91" s="3"/>
      <c r="ARZ91" s="3"/>
      <c r="ASA91" s="3"/>
      <c r="ASB91" s="3"/>
      <c r="ASC91" s="3"/>
      <c r="ASD91" s="3"/>
      <c r="ASE91" s="3"/>
      <c r="ASF91" s="3"/>
      <c r="ASG91" s="3"/>
      <c r="ASH91" s="3"/>
      <c r="ASI91" s="3"/>
      <c r="ASJ91" s="3"/>
      <c r="ASK91" s="3"/>
      <c r="ASL91" s="3"/>
      <c r="ASM91" s="3"/>
      <c r="ASN91" s="3"/>
      <c r="ASO91" s="3"/>
      <c r="ASP91" s="3"/>
      <c r="ASQ91" s="3"/>
      <c r="ASR91" s="3"/>
      <c r="ASS91" s="3"/>
      <c r="AST91" s="3"/>
      <c r="ASU91" s="3"/>
      <c r="ASV91" s="3"/>
      <c r="ASW91" s="3"/>
      <c r="ASX91" s="3"/>
      <c r="ASY91" s="3"/>
      <c r="ASZ91" s="3"/>
      <c r="ATA91" s="3"/>
      <c r="ATB91" s="3"/>
      <c r="ATC91" s="3"/>
      <c r="ATD91" s="3"/>
      <c r="ATE91" s="3"/>
      <c r="ATF91" s="3"/>
      <c r="ATG91" s="3"/>
      <c r="ATH91" s="3"/>
      <c r="ATI91" s="3"/>
      <c r="ATJ91" s="3"/>
      <c r="ATK91" s="3"/>
      <c r="ATL91" s="3"/>
      <c r="ATM91" s="3"/>
      <c r="ATN91" s="3"/>
      <c r="ATO91" s="3"/>
      <c r="ATP91" s="3"/>
      <c r="ATQ91" s="3"/>
      <c r="ATR91" s="3"/>
      <c r="ATS91" s="3"/>
      <c r="ATT91" s="3"/>
      <c r="ATU91" s="3"/>
      <c r="ATV91" s="3"/>
      <c r="ATW91" s="3"/>
      <c r="ATX91" s="3"/>
      <c r="ATY91" s="3"/>
      <c r="ATZ91" s="3"/>
      <c r="AUA91" s="3"/>
      <c r="AUB91" s="3"/>
      <c r="AUC91" s="3"/>
      <c r="AUD91" s="3"/>
      <c r="AUE91" s="3"/>
      <c r="AUF91" s="3"/>
      <c r="AUG91" s="3"/>
      <c r="AUH91" s="3"/>
      <c r="AUI91" s="3"/>
      <c r="AUJ91" s="3"/>
      <c r="AUK91" s="3"/>
      <c r="AUL91" s="3"/>
      <c r="AUM91" s="3"/>
      <c r="AUN91" s="3"/>
      <c r="AUO91" s="3"/>
      <c r="AUP91" s="3"/>
      <c r="AUQ91" s="3"/>
      <c r="AUR91" s="3"/>
      <c r="AUS91" s="3"/>
      <c r="AUT91" s="3"/>
      <c r="AUU91" s="3"/>
      <c r="AUV91" s="3"/>
      <c r="AUW91" s="3"/>
      <c r="AUX91" s="3"/>
      <c r="AUY91" s="3"/>
      <c r="AUZ91" s="3"/>
      <c r="AVA91" s="3"/>
      <c r="AVB91" s="3"/>
      <c r="AVC91" s="3"/>
      <c r="AVD91" s="3"/>
      <c r="AVE91" s="3"/>
      <c r="AVF91" s="3"/>
      <c r="AVG91" s="3"/>
      <c r="AVH91" s="3"/>
      <c r="AVI91" s="3"/>
      <c r="AVJ91" s="3"/>
      <c r="AVK91" s="3"/>
      <c r="AVL91" s="3"/>
      <c r="AVM91" s="3"/>
      <c r="AVN91" s="3"/>
      <c r="AVO91" s="3"/>
      <c r="AVP91" s="3"/>
      <c r="AVQ91" s="3"/>
      <c r="AVR91" s="3"/>
      <c r="AVS91" s="3"/>
      <c r="AVT91" s="3"/>
      <c r="AVU91" s="3"/>
      <c r="AVV91" s="3"/>
      <c r="AVW91" s="3"/>
      <c r="AVX91" s="3"/>
      <c r="AVY91" s="3"/>
      <c r="AVZ91" s="3"/>
      <c r="AWA91" s="3"/>
      <c r="AWB91" s="3"/>
      <c r="AWC91" s="3"/>
      <c r="AWD91" s="3"/>
      <c r="AWE91" s="3"/>
      <c r="AWF91" s="3"/>
      <c r="AWG91" s="3"/>
      <c r="AWH91" s="3"/>
      <c r="AWI91" s="3"/>
      <c r="AWJ91" s="3"/>
      <c r="AWK91" s="3"/>
      <c r="AWL91" s="3"/>
      <c r="AWM91" s="3"/>
      <c r="AWN91" s="3"/>
      <c r="AWO91" s="3"/>
      <c r="AWP91" s="3"/>
      <c r="AWQ91" s="3"/>
      <c r="AWR91" s="3"/>
      <c r="AWS91" s="3"/>
      <c r="AWT91" s="3"/>
      <c r="AWU91" s="3"/>
      <c r="AWV91" s="3"/>
      <c r="AWW91" s="3"/>
      <c r="AWX91" s="3"/>
      <c r="AWY91" s="3"/>
      <c r="AWZ91" s="3"/>
      <c r="AXA91" s="3"/>
      <c r="AXB91" s="3"/>
      <c r="AXC91" s="3"/>
      <c r="AXD91" s="3"/>
      <c r="AXE91" s="3"/>
      <c r="AXF91" s="3"/>
      <c r="AXG91" s="3"/>
      <c r="AXH91" s="3"/>
      <c r="AXI91" s="3"/>
      <c r="AXJ91" s="3"/>
      <c r="AXK91" s="3"/>
      <c r="AXL91" s="3"/>
      <c r="AXM91" s="3"/>
      <c r="AXN91" s="3"/>
      <c r="AXO91" s="3"/>
      <c r="AXP91" s="3"/>
      <c r="AXQ91" s="3"/>
      <c r="AXR91" s="3"/>
      <c r="AXS91" s="3"/>
      <c r="AXT91" s="3"/>
      <c r="AXU91" s="3"/>
      <c r="AXV91" s="3"/>
      <c r="AXW91" s="3"/>
      <c r="AXX91" s="3"/>
      <c r="AXY91" s="3"/>
      <c r="AXZ91" s="3"/>
      <c r="AYA91" s="3"/>
      <c r="AYB91" s="3"/>
      <c r="AYC91" s="3"/>
      <c r="AYD91" s="3"/>
      <c r="AYE91" s="3"/>
      <c r="AYF91" s="3"/>
      <c r="AYG91" s="3"/>
      <c r="AYH91" s="3"/>
      <c r="AYI91" s="3"/>
      <c r="AYJ91" s="3"/>
      <c r="AYK91" s="3"/>
      <c r="AYL91" s="3"/>
      <c r="AYM91" s="3"/>
      <c r="AYN91" s="3"/>
      <c r="AYO91" s="3"/>
      <c r="AYP91" s="3"/>
      <c r="AYQ91" s="3"/>
      <c r="AYR91" s="3"/>
      <c r="AYS91" s="3"/>
      <c r="AYT91" s="3"/>
      <c r="AYU91" s="3"/>
      <c r="AYV91" s="3"/>
      <c r="AYW91" s="3"/>
      <c r="AYX91" s="3"/>
      <c r="AYY91" s="3"/>
      <c r="AYZ91" s="3"/>
      <c r="AZA91" s="3"/>
      <c r="AZB91" s="3"/>
      <c r="AZC91" s="3"/>
      <c r="AZD91" s="3"/>
      <c r="AZE91" s="3"/>
      <c r="AZF91" s="3"/>
      <c r="AZG91" s="3"/>
      <c r="AZH91" s="3"/>
      <c r="AZI91" s="3"/>
      <c r="AZJ91" s="3"/>
      <c r="AZK91" s="3"/>
      <c r="AZL91" s="3"/>
      <c r="AZM91" s="3"/>
      <c r="AZN91" s="3"/>
      <c r="AZO91" s="3"/>
      <c r="AZP91" s="3"/>
      <c r="AZQ91" s="3"/>
      <c r="AZR91" s="3"/>
      <c r="AZS91" s="3"/>
      <c r="AZT91" s="3"/>
      <c r="AZU91" s="3"/>
      <c r="AZV91" s="3"/>
      <c r="AZW91" s="3"/>
      <c r="AZX91" s="3"/>
      <c r="AZY91" s="3"/>
      <c r="AZZ91" s="3"/>
      <c r="BAA91" s="3"/>
      <c r="BAB91" s="3"/>
      <c r="BAC91" s="3"/>
      <c r="BAD91" s="3"/>
      <c r="BAE91" s="3"/>
      <c r="BAF91" s="3"/>
      <c r="BAG91" s="3"/>
      <c r="BAH91" s="3"/>
      <c r="BAI91" s="3"/>
      <c r="BAJ91" s="3"/>
      <c r="BAK91" s="3"/>
      <c r="BAL91" s="3"/>
      <c r="BAM91" s="3"/>
      <c r="BAN91" s="3"/>
      <c r="BAO91" s="3"/>
      <c r="BAP91" s="3"/>
      <c r="BAQ91" s="3"/>
      <c r="BAR91" s="3"/>
      <c r="BAS91" s="3"/>
      <c r="BAT91" s="3"/>
      <c r="BAU91" s="3"/>
      <c r="BAV91" s="3"/>
      <c r="BAW91" s="3"/>
      <c r="BAX91" s="3"/>
      <c r="BAY91" s="3"/>
      <c r="BAZ91" s="3"/>
      <c r="BBA91" s="3"/>
      <c r="BBB91" s="3"/>
      <c r="BBC91" s="3"/>
      <c r="BBD91" s="3"/>
      <c r="BBE91" s="3"/>
      <c r="BBF91" s="3"/>
      <c r="BBG91" s="3"/>
      <c r="BBH91" s="3"/>
      <c r="BBI91" s="3"/>
      <c r="BBJ91" s="3"/>
      <c r="BBK91" s="3"/>
      <c r="BBL91" s="3"/>
      <c r="BBM91" s="3"/>
      <c r="BBN91" s="3"/>
      <c r="BBO91" s="3"/>
      <c r="BBP91" s="3"/>
      <c r="BBQ91" s="3"/>
      <c r="BBR91" s="3"/>
      <c r="BBS91" s="3"/>
      <c r="BBT91" s="3"/>
      <c r="BBU91" s="3"/>
      <c r="BBV91" s="3"/>
      <c r="BBW91" s="3"/>
      <c r="BBX91" s="3"/>
      <c r="BBY91" s="3"/>
      <c r="BBZ91" s="3"/>
      <c r="BCA91" s="3"/>
      <c r="BCB91" s="3"/>
      <c r="BCC91" s="3"/>
      <c r="BCD91" s="3"/>
      <c r="BCE91" s="3"/>
      <c r="BCF91" s="3"/>
      <c r="BCG91" s="3"/>
      <c r="BCH91" s="3"/>
      <c r="BCI91" s="3"/>
      <c r="BCJ91" s="3"/>
      <c r="BCK91" s="3"/>
      <c r="BCL91" s="3"/>
      <c r="BCM91" s="3"/>
      <c r="BCN91" s="3"/>
      <c r="BCO91" s="3"/>
      <c r="BCP91" s="3"/>
      <c r="BCQ91" s="3"/>
      <c r="BCR91" s="3"/>
      <c r="BCS91" s="3"/>
      <c r="BCT91" s="3"/>
      <c r="BCU91" s="3"/>
      <c r="BCV91" s="3"/>
      <c r="BCW91" s="3"/>
      <c r="BCX91" s="3"/>
      <c r="BCY91" s="3"/>
      <c r="BCZ91" s="3"/>
      <c r="BDA91" s="3"/>
      <c r="BDB91" s="3"/>
      <c r="BDC91" s="3"/>
      <c r="BDD91" s="3"/>
      <c r="BDE91" s="3"/>
      <c r="BDF91" s="3"/>
      <c r="BDG91" s="3"/>
      <c r="BDH91" s="3"/>
      <c r="BDI91" s="3"/>
      <c r="BDJ91" s="3"/>
      <c r="BDK91" s="3"/>
      <c r="BDL91" s="3"/>
      <c r="BDM91" s="3"/>
      <c r="BDN91" s="3"/>
      <c r="BDO91" s="3"/>
      <c r="BDP91" s="3"/>
      <c r="BDQ91" s="3"/>
      <c r="BDR91" s="3"/>
      <c r="BDS91" s="3"/>
      <c r="BDT91" s="3"/>
      <c r="BDU91" s="3"/>
      <c r="BDV91" s="3"/>
      <c r="BDW91" s="3"/>
      <c r="BDX91" s="3"/>
      <c r="BDY91" s="3"/>
      <c r="BDZ91" s="3"/>
      <c r="BEA91" s="3"/>
      <c r="BEB91" s="3"/>
      <c r="BEC91" s="3"/>
      <c r="BED91" s="3"/>
      <c r="BEE91" s="3"/>
      <c r="BEF91" s="3"/>
      <c r="BEG91" s="3"/>
      <c r="BEH91" s="3"/>
      <c r="BEI91" s="3"/>
      <c r="BEJ91" s="3"/>
      <c r="BEK91" s="3"/>
      <c r="BEL91" s="3"/>
      <c r="BEM91" s="3"/>
      <c r="BEN91" s="3"/>
      <c r="BEO91" s="3"/>
      <c r="BEP91" s="3"/>
      <c r="BEQ91" s="3"/>
      <c r="BER91" s="3"/>
      <c r="BES91" s="3"/>
      <c r="BET91" s="3"/>
      <c r="BEU91" s="3"/>
      <c r="BEV91" s="3"/>
      <c r="BEW91" s="3"/>
      <c r="BEX91" s="3"/>
      <c r="BEY91" s="3"/>
      <c r="BEZ91" s="3"/>
      <c r="BFA91" s="3"/>
      <c r="BFB91" s="3"/>
      <c r="BFC91" s="3"/>
      <c r="BFD91" s="3"/>
      <c r="BFE91" s="3"/>
      <c r="BFF91" s="3"/>
      <c r="BFG91" s="3"/>
      <c r="BFH91" s="3"/>
      <c r="BFI91" s="3"/>
      <c r="BFJ91" s="3"/>
      <c r="BFK91" s="3"/>
      <c r="BFL91" s="3"/>
      <c r="BFM91" s="3"/>
      <c r="BFN91" s="3"/>
      <c r="BFO91" s="3"/>
      <c r="BFP91" s="3"/>
      <c r="BFQ91" s="3"/>
      <c r="BFR91" s="3"/>
      <c r="BFS91" s="3"/>
      <c r="BFT91" s="3"/>
      <c r="BFU91" s="3"/>
      <c r="BFV91" s="3"/>
      <c r="BFW91" s="3"/>
      <c r="BFX91" s="3"/>
      <c r="BFY91" s="3"/>
      <c r="BFZ91" s="3"/>
      <c r="BGA91" s="3"/>
      <c r="BGB91" s="3"/>
      <c r="BGC91" s="3"/>
      <c r="BGD91" s="3"/>
      <c r="BGE91" s="3"/>
      <c r="BGF91" s="3"/>
      <c r="BGG91" s="3"/>
      <c r="BGH91" s="3"/>
      <c r="BGI91" s="3"/>
      <c r="BGJ91" s="3"/>
      <c r="BGK91" s="3"/>
      <c r="BGL91" s="3"/>
      <c r="BGM91" s="3"/>
      <c r="BGN91" s="3"/>
      <c r="BGO91" s="3"/>
      <c r="BGP91" s="3"/>
      <c r="BGQ91" s="3"/>
      <c r="BGR91" s="3"/>
      <c r="BGS91" s="3"/>
      <c r="BGT91" s="3"/>
      <c r="BGU91" s="3"/>
      <c r="BGV91" s="3"/>
      <c r="BGW91" s="3"/>
      <c r="BGX91" s="3"/>
      <c r="BGY91" s="3"/>
      <c r="BGZ91" s="3"/>
      <c r="BHA91" s="3"/>
      <c r="BHB91" s="3"/>
      <c r="BHC91" s="3"/>
      <c r="BHD91" s="3"/>
      <c r="BHE91" s="3"/>
      <c r="BHF91" s="3"/>
      <c r="BHG91" s="3"/>
      <c r="BHH91" s="3"/>
      <c r="BHI91" s="3"/>
      <c r="BHJ91" s="3"/>
      <c r="BHK91" s="3"/>
      <c r="BHL91" s="3"/>
      <c r="BHM91" s="3"/>
      <c r="BHN91" s="3"/>
      <c r="BHO91" s="3"/>
      <c r="BHP91" s="3"/>
      <c r="BHQ91" s="3"/>
      <c r="BHR91" s="3"/>
      <c r="BHS91" s="3"/>
      <c r="BHT91" s="3"/>
      <c r="BHU91" s="3"/>
      <c r="BHV91" s="3"/>
      <c r="BHW91" s="3"/>
      <c r="BHX91" s="3"/>
      <c r="BHY91" s="3"/>
      <c r="BHZ91" s="3"/>
      <c r="BIA91" s="3"/>
      <c r="BIB91" s="3"/>
      <c r="BIC91" s="3"/>
      <c r="BID91" s="3"/>
      <c r="BIE91" s="3"/>
      <c r="BIF91" s="3"/>
      <c r="BIG91" s="3"/>
      <c r="BIH91" s="3"/>
      <c r="BII91" s="3"/>
      <c r="BIJ91" s="3"/>
      <c r="BIK91" s="3"/>
      <c r="BIL91" s="3"/>
      <c r="BIM91" s="3"/>
      <c r="BIN91" s="3"/>
      <c r="BIO91" s="3"/>
      <c r="BIP91" s="3"/>
      <c r="BIQ91" s="3"/>
      <c r="BIR91" s="3"/>
      <c r="BIS91" s="3"/>
      <c r="BIT91" s="3"/>
      <c r="BIU91" s="3"/>
      <c r="BIV91" s="3"/>
      <c r="BIW91" s="3"/>
      <c r="BIX91" s="3"/>
      <c r="BIY91" s="3"/>
      <c r="BIZ91" s="3"/>
      <c r="BJA91" s="3"/>
      <c r="BJB91" s="3"/>
      <c r="BJC91" s="3"/>
      <c r="BJD91" s="3"/>
      <c r="BJE91" s="3"/>
      <c r="BJF91" s="3"/>
      <c r="BJG91" s="3"/>
      <c r="BJH91" s="3"/>
      <c r="BJI91" s="3"/>
      <c r="BJJ91" s="3"/>
      <c r="BJK91" s="3"/>
      <c r="BJL91" s="3"/>
      <c r="BJM91" s="3"/>
      <c r="BJN91" s="3"/>
      <c r="BJO91" s="3"/>
      <c r="BJP91" s="3"/>
      <c r="BJQ91" s="3"/>
      <c r="BJR91" s="3"/>
      <c r="BJS91" s="3"/>
      <c r="BJT91" s="3"/>
      <c r="BJU91" s="3"/>
      <c r="BJV91" s="3"/>
      <c r="BJW91" s="3"/>
      <c r="BJX91" s="3"/>
      <c r="BJY91" s="3"/>
      <c r="BJZ91" s="3"/>
      <c r="BKA91" s="3"/>
      <c r="BKB91" s="3"/>
      <c r="BKC91" s="3"/>
      <c r="BKD91" s="3"/>
      <c r="BKE91" s="3"/>
      <c r="BKF91" s="3"/>
      <c r="BKG91" s="3"/>
      <c r="BKH91" s="3"/>
      <c r="BKI91" s="3"/>
      <c r="BKJ91" s="3"/>
      <c r="BKK91" s="3"/>
      <c r="BKL91" s="3"/>
      <c r="BKM91" s="3"/>
      <c r="BKN91" s="3"/>
      <c r="BKO91" s="3"/>
      <c r="BKP91" s="3"/>
      <c r="BKQ91" s="3"/>
      <c r="BKR91" s="3"/>
      <c r="BKS91" s="3"/>
      <c r="BKT91" s="3"/>
      <c r="BKU91" s="3"/>
      <c r="BKV91" s="3"/>
      <c r="BKW91" s="3"/>
      <c r="BKX91" s="3"/>
      <c r="BKY91" s="3"/>
      <c r="BKZ91" s="3"/>
      <c r="BLA91" s="3"/>
      <c r="BLB91" s="3"/>
      <c r="BLC91" s="3"/>
      <c r="BLD91" s="3"/>
      <c r="BLE91" s="3"/>
      <c r="BLF91" s="3"/>
      <c r="BLG91" s="3"/>
      <c r="BLH91" s="3"/>
      <c r="BLI91" s="3"/>
      <c r="BLJ91" s="3"/>
      <c r="BLK91" s="3"/>
      <c r="BLL91" s="3"/>
      <c r="BLM91" s="3"/>
      <c r="BLN91" s="3"/>
      <c r="BLO91" s="3"/>
      <c r="BLP91" s="3"/>
      <c r="BLQ91" s="3"/>
      <c r="BLR91" s="3"/>
      <c r="BLS91" s="3"/>
      <c r="BLT91" s="3"/>
      <c r="BLU91" s="3"/>
      <c r="BLV91" s="3"/>
      <c r="BLW91" s="3"/>
      <c r="BLX91" s="3"/>
      <c r="BLY91" s="3"/>
      <c r="BLZ91" s="3"/>
      <c r="BMA91" s="3"/>
      <c r="BMB91" s="3"/>
      <c r="BMC91" s="3"/>
      <c r="BMD91" s="3"/>
      <c r="BME91" s="3"/>
      <c r="BMF91" s="3"/>
      <c r="BMG91" s="3"/>
      <c r="BMH91" s="3"/>
      <c r="BMI91" s="3"/>
      <c r="BMJ91" s="3"/>
      <c r="BMK91" s="3"/>
      <c r="BML91" s="3"/>
      <c r="BMM91" s="3"/>
      <c r="BMN91" s="3"/>
      <c r="BMO91" s="3"/>
      <c r="BMP91" s="3"/>
      <c r="BMQ91" s="3"/>
      <c r="BMR91" s="3"/>
      <c r="BMS91" s="3"/>
      <c r="BMT91" s="3"/>
      <c r="BMU91" s="3"/>
      <c r="BMV91" s="3"/>
      <c r="BMW91" s="3"/>
      <c r="BMX91" s="3"/>
      <c r="BMY91" s="3"/>
      <c r="BMZ91" s="3"/>
      <c r="BNA91" s="3"/>
      <c r="BNB91" s="3"/>
      <c r="BNC91" s="3"/>
      <c r="BND91" s="3"/>
      <c r="BNE91" s="3"/>
      <c r="BNF91" s="3"/>
      <c r="BNG91" s="3"/>
      <c r="BNH91" s="3"/>
      <c r="BNI91" s="3"/>
      <c r="BNJ91" s="3"/>
      <c r="BNK91" s="3"/>
      <c r="BNL91" s="3"/>
      <c r="BNM91" s="3"/>
      <c r="BNN91" s="3"/>
      <c r="BNO91" s="3"/>
      <c r="BNP91" s="3"/>
      <c r="BNQ91" s="3"/>
      <c r="BNR91" s="3"/>
      <c r="BNS91" s="3"/>
      <c r="BNT91" s="3"/>
      <c r="BNU91" s="3"/>
      <c r="BNV91" s="3"/>
      <c r="BNW91" s="3"/>
      <c r="BNX91" s="3"/>
      <c r="BNY91" s="3"/>
      <c r="BNZ91" s="3"/>
      <c r="BOA91" s="3"/>
      <c r="BOB91" s="3"/>
      <c r="BOC91" s="3"/>
      <c r="BOD91" s="3"/>
      <c r="BOE91" s="3"/>
      <c r="BOF91" s="3"/>
      <c r="BOG91" s="3"/>
      <c r="BOH91" s="3"/>
      <c r="BOI91" s="3"/>
      <c r="BOJ91" s="3"/>
      <c r="BOK91" s="3"/>
      <c r="BOL91" s="3"/>
      <c r="BOM91" s="3"/>
      <c r="BON91" s="3"/>
      <c r="BOO91" s="3"/>
      <c r="BOP91" s="3"/>
      <c r="BOQ91" s="3"/>
      <c r="BOR91" s="3"/>
      <c r="BOS91" s="3"/>
      <c r="BOT91" s="3"/>
      <c r="BOU91" s="3"/>
      <c r="BOV91" s="3"/>
      <c r="BOW91" s="3"/>
      <c r="BOX91" s="3"/>
      <c r="BOY91" s="3"/>
      <c r="BOZ91" s="3"/>
      <c r="BPA91" s="3"/>
      <c r="BPB91" s="3"/>
      <c r="BPC91" s="3"/>
      <c r="BPD91" s="3"/>
      <c r="BPE91" s="3"/>
      <c r="BPF91" s="3"/>
      <c r="BPG91" s="3"/>
      <c r="BPH91" s="3"/>
      <c r="BPI91" s="3"/>
      <c r="BPJ91" s="3"/>
      <c r="BPK91" s="3"/>
      <c r="BPL91" s="3"/>
      <c r="BPM91" s="3"/>
      <c r="BPN91" s="3"/>
      <c r="BPO91" s="3"/>
      <c r="BPP91" s="3"/>
      <c r="BPQ91" s="3"/>
      <c r="BPR91" s="3"/>
      <c r="BPS91" s="3"/>
      <c r="BPT91" s="3"/>
      <c r="BPU91" s="3"/>
      <c r="BPV91" s="3"/>
      <c r="BPW91" s="3"/>
      <c r="BPX91" s="3"/>
      <c r="BPY91" s="3"/>
      <c r="BPZ91" s="3"/>
      <c r="BQA91" s="3"/>
      <c r="BQB91" s="3"/>
      <c r="BQC91" s="3"/>
      <c r="BQD91" s="3"/>
      <c r="BQE91" s="3"/>
      <c r="BQF91" s="3"/>
      <c r="BQG91" s="3"/>
      <c r="BQH91" s="3"/>
      <c r="BQI91" s="3"/>
      <c r="BQJ91" s="3"/>
      <c r="BQK91" s="3"/>
      <c r="BQL91" s="3"/>
      <c r="BQM91" s="3"/>
      <c r="BQN91" s="3"/>
      <c r="BQO91" s="3"/>
      <c r="BQP91" s="3"/>
      <c r="BQQ91" s="3"/>
      <c r="BQR91" s="3"/>
      <c r="BQS91" s="3"/>
      <c r="BQT91" s="3"/>
      <c r="BQU91" s="3"/>
      <c r="BQV91" s="3"/>
      <c r="BQW91" s="3"/>
      <c r="BQX91" s="3"/>
      <c r="BQY91" s="3"/>
      <c r="BQZ91" s="3"/>
      <c r="BRA91" s="3"/>
      <c r="BRB91" s="3"/>
      <c r="BRC91" s="3"/>
      <c r="BRD91" s="3"/>
      <c r="BRE91" s="3"/>
      <c r="BRF91" s="3"/>
      <c r="BRG91" s="3"/>
      <c r="BRH91" s="3"/>
      <c r="BRI91" s="3"/>
      <c r="BRJ91" s="3"/>
      <c r="BRK91" s="3"/>
      <c r="BRL91" s="3"/>
      <c r="BRM91" s="3"/>
      <c r="BRN91" s="3"/>
      <c r="BRO91" s="3"/>
      <c r="BRP91" s="3"/>
      <c r="BRQ91" s="3"/>
      <c r="BRR91" s="3"/>
      <c r="BRS91" s="3"/>
      <c r="BRT91" s="3"/>
      <c r="BRU91" s="3"/>
      <c r="BRV91" s="3"/>
      <c r="BRW91" s="3"/>
      <c r="BRX91" s="3"/>
      <c r="BRY91" s="3"/>
      <c r="BRZ91" s="3"/>
      <c r="BSA91" s="3"/>
      <c r="BSB91" s="3"/>
      <c r="BSC91" s="3"/>
      <c r="BSD91" s="3"/>
      <c r="BSE91" s="3"/>
      <c r="BSF91" s="3"/>
      <c r="BSG91" s="3"/>
      <c r="BSH91" s="3"/>
      <c r="BSI91" s="3"/>
      <c r="BSJ91" s="3"/>
      <c r="BSK91" s="3"/>
      <c r="BSL91" s="3"/>
      <c r="BSM91" s="3"/>
      <c r="BSN91" s="3"/>
      <c r="BSO91" s="3"/>
      <c r="BSP91" s="3"/>
      <c r="BSQ91" s="3"/>
      <c r="BSR91" s="3"/>
      <c r="BSS91" s="3"/>
      <c r="BST91" s="3"/>
      <c r="BSU91" s="3"/>
      <c r="BSV91" s="3"/>
      <c r="BSW91" s="3"/>
      <c r="BSX91" s="3"/>
      <c r="BSY91" s="3"/>
      <c r="BSZ91" s="3"/>
      <c r="BTA91" s="3"/>
      <c r="BTB91" s="3"/>
      <c r="BTC91" s="3"/>
      <c r="BTD91" s="3"/>
      <c r="BTE91" s="3"/>
      <c r="BTF91" s="3"/>
      <c r="BTG91" s="3"/>
      <c r="BTH91" s="3"/>
      <c r="BTI91" s="3"/>
      <c r="BTJ91" s="3"/>
      <c r="BTK91" s="3"/>
      <c r="BTL91" s="3"/>
      <c r="BTM91" s="3"/>
      <c r="BTN91" s="3"/>
      <c r="BTO91" s="3"/>
      <c r="BTP91" s="3"/>
      <c r="BTQ91" s="3"/>
      <c r="BTR91" s="3"/>
      <c r="BTS91" s="3"/>
      <c r="BTT91" s="3"/>
      <c r="BTU91" s="3"/>
      <c r="BTV91" s="3"/>
      <c r="BTW91" s="3"/>
      <c r="BTX91" s="3"/>
      <c r="BTY91" s="3"/>
      <c r="BTZ91" s="3"/>
      <c r="BUA91" s="3"/>
      <c r="BUB91" s="3"/>
      <c r="BUC91" s="3"/>
      <c r="BUD91" s="3"/>
      <c r="BUE91" s="3"/>
      <c r="BUF91" s="3"/>
      <c r="BUG91" s="3"/>
      <c r="BUH91" s="3"/>
      <c r="BUI91" s="3"/>
      <c r="BUJ91" s="3"/>
      <c r="BUK91" s="3"/>
      <c r="BUL91" s="3"/>
      <c r="BUM91" s="3"/>
      <c r="BUN91" s="3"/>
      <c r="BUO91" s="3"/>
      <c r="BUP91" s="3"/>
      <c r="BUQ91" s="3"/>
      <c r="BUR91" s="3"/>
      <c r="BUS91" s="3"/>
      <c r="BUT91" s="3"/>
      <c r="BUU91" s="3"/>
      <c r="BUV91" s="3"/>
      <c r="BUW91" s="3"/>
      <c r="BUX91" s="3"/>
      <c r="BUY91" s="3"/>
      <c r="BUZ91" s="3"/>
      <c r="BVA91" s="3"/>
      <c r="BVB91" s="3"/>
      <c r="BVC91" s="3"/>
      <c r="BVD91" s="3"/>
      <c r="BVE91" s="3"/>
      <c r="BVF91" s="3"/>
      <c r="BVG91" s="3"/>
      <c r="BVH91" s="3"/>
      <c r="BVI91" s="3"/>
      <c r="BVJ91" s="3"/>
      <c r="BVK91" s="3"/>
      <c r="BVL91" s="3"/>
      <c r="BVM91" s="3"/>
      <c r="BVN91" s="3"/>
      <c r="BVO91" s="3"/>
      <c r="BVP91" s="3"/>
      <c r="BVQ91" s="3"/>
      <c r="BVR91" s="3"/>
      <c r="BVS91" s="3"/>
      <c r="BVT91" s="3"/>
      <c r="BVU91" s="3"/>
      <c r="BVV91" s="3"/>
      <c r="BVW91" s="3"/>
      <c r="BVX91" s="3"/>
      <c r="BVY91" s="3"/>
      <c r="BVZ91" s="3"/>
      <c r="BWA91" s="3"/>
      <c r="BWB91" s="3"/>
      <c r="BWC91" s="3"/>
      <c r="BWD91" s="3"/>
      <c r="BWE91" s="3"/>
      <c r="BWF91" s="3"/>
      <c r="BWG91" s="3"/>
      <c r="BWH91" s="3"/>
      <c r="BWI91" s="3"/>
      <c r="BWJ91" s="3"/>
      <c r="BWK91" s="3"/>
      <c r="BWL91" s="3"/>
      <c r="BWM91" s="3"/>
      <c r="BWN91" s="3"/>
      <c r="BWO91" s="3"/>
      <c r="BWP91" s="3"/>
      <c r="BWQ91" s="3"/>
      <c r="BWR91" s="3"/>
      <c r="BWS91" s="3"/>
      <c r="BWT91" s="3"/>
      <c r="BWU91" s="3"/>
      <c r="BWV91" s="3"/>
      <c r="BWW91" s="3"/>
      <c r="BWX91" s="3"/>
      <c r="BWY91" s="3"/>
      <c r="BWZ91" s="3"/>
      <c r="BXA91" s="3"/>
      <c r="BXB91" s="3"/>
      <c r="BXC91" s="3"/>
      <c r="BXD91" s="3"/>
      <c r="BXE91" s="3"/>
      <c r="BXF91" s="3"/>
      <c r="BXG91" s="3"/>
      <c r="BXH91" s="3"/>
      <c r="BXI91" s="3"/>
      <c r="BXJ91" s="3"/>
      <c r="BXK91" s="3"/>
      <c r="BXL91" s="3"/>
      <c r="BXM91" s="3"/>
      <c r="BXN91" s="3"/>
      <c r="BXO91" s="3"/>
      <c r="BXP91" s="3"/>
      <c r="BXQ91" s="3"/>
      <c r="BXR91" s="3"/>
      <c r="BXS91" s="3"/>
      <c r="BXT91" s="3"/>
      <c r="BXU91" s="3"/>
      <c r="BXV91" s="3"/>
      <c r="BXW91" s="3"/>
      <c r="BXX91" s="3"/>
      <c r="BXY91" s="3"/>
      <c r="BXZ91" s="3"/>
      <c r="BYA91" s="3"/>
      <c r="BYB91" s="3"/>
      <c r="BYC91" s="3"/>
      <c r="BYD91" s="3"/>
      <c r="BYE91" s="3"/>
      <c r="BYF91" s="3"/>
      <c r="BYG91" s="3"/>
      <c r="BYH91" s="3"/>
      <c r="BYI91" s="3"/>
      <c r="BYJ91" s="3"/>
      <c r="BYK91" s="3"/>
      <c r="BYL91" s="3"/>
      <c r="BYM91" s="3"/>
      <c r="BYN91" s="3"/>
      <c r="BYO91" s="3"/>
      <c r="BYP91" s="3"/>
      <c r="BYQ91" s="3"/>
      <c r="BYR91" s="3"/>
      <c r="BYS91" s="3"/>
      <c r="BYT91" s="3"/>
      <c r="BYU91" s="3"/>
      <c r="BYV91" s="3"/>
      <c r="BYW91" s="3"/>
      <c r="BYX91" s="3"/>
      <c r="BYY91" s="3"/>
      <c r="BYZ91" s="3"/>
      <c r="BZA91" s="3"/>
      <c r="BZB91" s="3"/>
      <c r="BZC91" s="3"/>
      <c r="BZD91" s="3"/>
      <c r="BZE91" s="3"/>
      <c r="BZF91" s="3"/>
      <c r="BZG91" s="3"/>
      <c r="BZH91" s="3"/>
      <c r="BZI91" s="3"/>
      <c r="BZJ91" s="3"/>
      <c r="BZK91" s="3"/>
      <c r="BZL91" s="3"/>
      <c r="BZM91" s="3"/>
      <c r="BZN91" s="3"/>
      <c r="BZO91" s="3"/>
      <c r="BZP91" s="3"/>
      <c r="BZQ91" s="3"/>
      <c r="BZR91" s="3"/>
      <c r="BZS91" s="3"/>
      <c r="BZT91" s="3"/>
      <c r="BZU91" s="3"/>
      <c r="BZV91" s="3"/>
      <c r="BZW91" s="3"/>
      <c r="BZX91" s="3"/>
      <c r="BZY91" s="3"/>
      <c r="BZZ91" s="3"/>
      <c r="CAA91" s="3"/>
      <c r="CAB91" s="3"/>
      <c r="CAC91" s="3"/>
      <c r="CAD91" s="3"/>
      <c r="CAE91" s="3"/>
      <c r="CAF91" s="3"/>
      <c r="CAG91" s="3"/>
      <c r="CAH91" s="3"/>
      <c r="CAI91" s="3"/>
      <c r="CAJ91" s="3"/>
      <c r="CAK91" s="3"/>
      <c r="CAL91" s="3"/>
      <c r="CAM91" s="3"/>
      <c r="CAN91" s="3"/>
      <c r="CAO91" s="3"/>
      <c r="CAP91" s="3"/>
      <c r="CAQ91" s="3"/>
      <c r="CAR91" s="3"/>
      <c r="CAS91" s="3"/>
      <c r="CAT91" s="3"/>
      <c r="CAU91" s="3"/>
      <c r="CAV91" s="3"/>
      <c r="CAW91" s="3"/>
      <c r="CAX91" s="3"/>
      <c r="CAY91" s="3"/>
      <c r="CAZ91" s="3"/>
      <c r="CBA91" s="3"/>
      <c r="CBB91" s="3"/>
      <c r="CBC91" s="3"/>
      <c r="CBD91" s="3"/>
      <c r="CBE91" s="3"/>
      <c r="CBF91" s="3"/>
      <c r="CBG91" s="3"/>
      <c r="CBH91" s="3"/>
      <c r="CBI91" s="3"/>
      <c r="CBJ91" s="3"/>
      <c r="CBK91" s="3"/>
      <c r="CBL91" s="3"/>
      <c r="CBM91" s="3"/>
      <c r="CBN91" s="3"/>
      <c r="CBO91" s="3"/>
      <c r="CBP91" s="3"/>
      <c r="CBQ91" s="3"/>
      <c r="CBR91" s="3"/>
      <c r="CBS91" s="3"/>
      <c r="CBT91" s="3"/>
      <c r="CBU91" s="3"/>
      <c r="CBV91" s="3"/>
      <c r="CBW91" s="3"/>
      <c r="CBX91" s="3"/>
      <c r="CBY91" s="3"/>
      <c r="CBZ91" s="3"/>
      <c r="CCA91" s="3"/>
      <c r="CCB91" s="3"/>
      <c r="CCC91" s="3"/>
      <c r="CCD91" s="3"/>
      <c r="CCE91" s="3"/>
      <c r="CCF91" s="3"/>
      <c r="CCG91" s="3"/>
      <c r="CCH91" s="3"/>
      <c r="CCI91" s="3"/>
      <c r="CCJ91" s="3"/>
      <c r="CCK91" s="3"/>
      <c r="CCL91" s="3"/>
      <c r="CCM91" s="3"/>
      <c r="CCN91" s="3"/>
      <c r="CCO91" s="3"/>
      <c r="CCP91" s="3"/>
      <c r="CCQ91" s="3"/>
      <c r="CCR91" s="3"/>
      <c r="CCS91" s="3"/>
      <c r="CCT91" s="3"/>
      <c r="CCU91" s="3"/>
      <c r="CCV91" s="3"/>
      <c r="CCW91" s="3"/>
      <c r="CCX91" s="3"/>
      <c r="CCY91" s="3"/>
      <c r="CCZ91" s="3"/>
      <c r="CDA91" s="3"/>
      <c r="CDB91" s="3"/>
      <c r="CDC91" s="3"/>
      <c r="CDD91" s="3"/>
      <c r="CDE91" s="3"/>
      <c r="CDF91" s="3"/>
      <c r="CDG91" s="3"/>
      <c r="CDH91" s="3"/>
      <c r="CDI91" s="3"/>
      <c r="CDJ91" s="3"/>
      <c r="CDK91" s="3"/>
      <c r="CDL91" s="3"/>
      <c r="CDM91" s="3"/>
      <c r="CDN91" s="3"/>
      <c r="CDO91" s="3"/>
      <c r="CDP91" s="3"/>
      <c r="CDQ91" s="3"/>
      <c r="CDR91" s="3"/>
      <c r="CDS91" s="3"/>
      <c r="CDT91" s="3"/>
      <c r="CDU91" s="3"/>
      <c r="CDV91" s="3"/>
      <c r="CDW91" s="3"/>
      <c r="CDX91" s="3"/>
      <c r="CDY91" s="3"/>
      <c r="CDZ91" s="3"/>
      <c r="CEA91" s="3"/>
      <c r="CEB91" s="3"/>
      <c r="CEC91" s="3"/>
      <c r="CED91" s="3"/>
      <c r="CEE91" s="3"/>
      <c r="CEF91" s="3"/>
      <c r="CEG91" s="3"/>
      <c r="CEH91" s="3"/>
      <c r="CEI91" s="3"/>
      <c r="CEJ91" s="3"/>
      <c r="CEK91" s="3"/>
      <c r="CEL91" s="3"/>
      <c r="CEM91" s="3"/>
      <c r="CEN91" s="3"/>
      <c r="CEO91" s="3"/>
      <c r="CEP91" s="3"/>
      <c r="CEQ91" s="3"/>
      <c r="CER91" s="3"/>
      <c r="CES91" s="3"/>
      <c r="CET91" s="3"/>
      <c r="CEU91" s="3"/>
      <c r="CEV91" s="3"/>
      <c r="CEW91" s="3"/>
      <c r="CEX91" s="3"/>
      <c r="CEY91" s="3"/>
      <c r="CEZ91" s="3"/>
      <c r="CFA91" s="3"/>
      <c r="CFB91" s="3"/>
      <c r="CFC91" s="3"/>
      <c r="CFD91" s="3"/>
      <c r="CFE91" s="3"/>
      <c r="CFF91" s="3"/>
      <c r="CFG91" s="3"/>
      <c r="CFH91" s="3"/>
      <c r="CFI91" s="3"/>
      <c r="CFJ91" s="3"/>
      <c r="CFK91" s="3"/>
      <c r="CFL91" s="3"/>
      <c r="CFM91" s="3"/>
      <c r="CFN91" s="3"/>
      <c r="CFO91" s="3"/>
      <c r="CFP91" s="3"/>
      <c r="CFQ91" s="3"/>
      <c r="CFR91" s="3"/>
      <c r="CFS91" s="3"/>
      <c r="CFT91" s="3"/>
      <c r="CFU91" s="3"/>
      <c r="CFV91" s="3"/>
      <c r="CFW91" s="3"/>
      <c r="CFX91" s="3"/>
      <c r="CFY91" s="3"/>
      <c r="CFZ91" s="3"/>
      <c r="CGA91" s="3"/>
      <c r="CGB91" s="3"/>
      <c r="CGC91" s="3"/>
      <c r="CGD91" s="3"/>
      <c r="CGE91" s="3"/>
      <c r="CGF91" s="3"/>
      <c r="CGG91" s="3"/>
      <c r="CGH91" s="3"/>
      <c r="CGI91" s="3"/>
      <c r="CGJ91" s="3"/>
      <c r="CGK91" s="3"/>
      <c r="CGL91" s="3"/>
      <c r="CGM91" s="3"/>
      <c r="CGN91" s="3"/>
      <c r="CGO91" s="3"/>
      <c r="CGP91" s="3"/>
      <c r="CGQ91" s="3"/>
      <c r="CGR91" s="3"/>
      <c r="CGS91" s="3"/>
      <c r="CGT91" s="3"/>
      <c r="CGU91" s="3"/>
      <c r="CGV91" s="3"/>
      <c r="CGW91" s="3"/>
      <c r="CGX91" s="3"/>
      <c r="CGY91" s="3"/>
      <c r="CGZ91" s="3"/>
      <c r="CHA91" s="3"/>
      <c r="CHB91" s="3"/>
      <c r="CHC91" s="3"/>
      <c r="CHD91" s="3"/>
      <c r="CHE91" s="3"/>
      <c r="CHF91" s="3"/>
      <c r="CHG91" s="3"/>
      <c r="CHH91" s="3"/>
      <c r="CHI91" s="3"/>
      <c r="CHJ91" s="3"/>
      <c r="CHK91" s="3"/>
      <c r="CHL91" s="3"/>
      <c r="CHM91" s="3"/>
      <c r="CHN91" s="3"/>
      <c r="CHO91" s="3"/>
      <c r="CHP91" s="3"/>
      <c r="CHQ91" s="3"/>
      <c r="CHR91" s="3"/>
      <c r="CHS91" s="3"/>
      <c r="CHT91" s="3"/>
      <c r="CHU91" s="3"/>
      <c r="CHV91" s="3"/>
      <c r="CHW91" s="3"/>
      <c r="CHX91" s="3"/>
      <c r="CHY91" s="3"/>
      <c r="CHZ91" s="3"/>
      <c r="CIA91" s="3"/>
      <c r="CIB91" s="3"/>
      <c r="CIC91" s="3"/>
      <c r="CID91" s="3"/>
      <c r="CIE91" s="3"/>
      <c r="CIF91" s="3"/>
      <c r="CIG91" s="3"/>
      <c r="CIH91" s="3"/>
      <c r="CII91" s="3"/>
      <c r="CIJ91" s="3"/>
      <c r="CIK91" s="3"/>
      <c r="CIL91" s="3"/>
      <c r="CIM91" s="3"/>
      <c r="CIN91" s="3"/>
      <c r="CIO91" s="3"/>
      <c r="CIP91" s="3"/>
      <c r="CIQ91" s="3"/>
      <c r="CIR91" s="3"/>
      <c r="CIS91" s="3"/>
      <c r="CIT91" s="3"/>
      <c r="CIU91" s="3"/>
      <c r="CIV91" s="3"/>
      <c r="CIW91" s="3"/>
      <c r="CIX91" s="3"/>
      <c r="CIY91" s="3"/>
      <c r="CIZ91" s="3"/>
      <c r="CJA91" s="3"/>
      <c r="CJB91" s="3"/>
      <c r="CJC91" s="3"/>
      <c r="CJD91" s="3"/>
      <c r="CJE91" s="3"/>
      <c r="CJF91" s="3"/>
      <c r="CJG91" s="3"/>
      <c r="CJH91" s="3"/>
      <c r="CJI91" s="3"/>
      <c r="CJJ91" s="3"/>
      <c r="CJK91" s="3"/>
      <c r="CJL91" s="3"/>
      <c r="CJM91" s="3"/>
      <c r="CJN91" s="3"/>
      <c r="CJO91" s="3"/>
      <c r="CJP91" s="3"/>
      <c r="CJQ91" s="3"/>
      <c r="CJR91" s="3"/>
      <c r="CJS91" s="3"/>
      <c r="CJT91" s="3"/>
      <c r="CJU91" s="3"/>
      <c r="CJV91" s="3"/>
      <c r="CJW91" s="3"/>
      <c r="CJX91" s="3"/>
      <c r="CJY91" s="3"/>
      <c r="CJZ91" s="3"/>
      <c r="CKA91" s="3"/>
      <c r="CKB91" s="3"/>
      <c r="CKC91" s="3"/>
      <c r="CKD91" s="3"/>
      <c r="CKE91" s="3"/>
      <c r="CKF91" s="3"/>
      <c r="CKG91" s="3"/>
      <c r="CKH91" s="3"/>
      <c r="CKI91" s="3"/>
      <c r="CKJ91" s="3"/>
      <c r="CKK91" s="3"/>
      <c r="CKL91" s="3"/>
      <c r="CKM91" s="3"/>
      <c r="CKN91" s="3"/>
      <c r="CKO91" s="3"/>
      <c r="CKP91" s="3"/>
      <c r="CKQ91" s="3"/>
      <c r="CKR91" s="3"/>
      <c r="CKS91" s="3"/>
      <c r="CKT91" s="3"/>
      <c r="CKU91" s="3"/>
      <c r="CKV91" s="3"/>
      <c r="CKW91" s="3"/>
      <c r="CKX91" s="3"/>
      <c r="CKY91" s="3"/>
      <c r="CKZ91" s="3"/>
      <c r="CLA91" s="3"/>
      <c r="CLB91" s="3"/>
      <c r="CLC91" s="3"/>
      <c r="CLD91" s="3"/>
      <c r="CLE91" s="3"/>
      <c r="CLF91" s="3"/>
      <c r="CLG91" s="3"/>
      <c r="CLH91" s="3"/>
      <c r="CLI91" s="3"/>
      <c r="CLJ91" s="3"/>
      <c r="CLK91" s="3"/>
      <c r="CLL91" s="3"/>
      <c r="CLM91" s="3"/>
      <c r="CLN91" s="3"/>
      <c r="CLO91" s="3"/>
      <c r="CLP91" s="3"/>
      <c r="CLQ91" s="3"/>
      <c r="CLR91" s="3"/>
      <c r="CLS91" s="3"/>
      <c r="CLT91" s="3"/>
      <c r="CLU91" s="3"/>
      <c r="CLV91" s="3"/>
      <c r="CLW91" s="3"/>
      <c r="CLX91" s="3"/>
      <c r="CLY91" s="3"/>
      <c r="CLZ91" s="3"/>
      <c r="CMA91" s="3"/>
      <c r="CMB91" s="3"/>
      <c r="CMC91" s="3"/>
      <c r="CMD91" s="3"/>
      <c r="CME91" s="3"/>
      <c r="CMF91" s="3"/>
      <c r="CMG91" s="3"/>
      <c r="CMH91" s="3"/>
      <c r="CMI91" s="3"/>
      <c r="CMJ91" s="3"/>
      <c r="CMK91" s="3"/>
      <c r="CML91" s="3"/>
      <c r="CMM91" s="3"/>
      <c r="CMN91" s="3"/>
      <c r="CMO91" s="3"/>
      <c r="CMP91" s="3"/>
      <c r="CMQ91" s="3"/>
      <c r="CMR91" s="3"/>
      <c r="CMS91" s="3"/>
      <c r="CMT91" s="3"/>
      <c r="CMU91" s="3"/>
      <c r="CMV91" s="3"/>
      <c r="CMW91" s="3"/>
      <c r="CMX91" s="3"/>
      <c r="CMY91" s="3"/>
      <c r="CMZ91" s="3"/>
      <c r="CNA91" s="3"/>
      <c r="CNB91" s="3"/>
      <c r="CNC91" s="3"/>
      <c r="CND91" s="3"/>
      <c r="CNE91" s="3"/>
      <c r="CNF91" s="3"/>
      <c r="CNG91" s="3"/>
      <c r="CNH91" s="3"/>
      <c r="CNI91" s="3"/>
      <c r="CNJ91" s="3"/>
      <c r="CNK91" s="3"/>
      <c r="CNL91" s="3"/>
      <c r="CNM91" s="3"/>
      <c r="CNN91" s="3"/>
      <c r="CNO91" s="3"/>
      <c r="CNP91" s="3"/>
      <c r="CNQ91" s="3"/>
      <c r="CNR91" s="3"/>
      <c r="CNS91" s="3"/>
      <c r="CNT91" s="3"/>
      <c r="CNU91" s="3"/>
      <c r="CNV91" s="3"/>
      <c r="CNW91" s="3"/>
      <c r="CNX91" s="3"/>
      <c r="CNY91" s="3"/>
      <c r="CNZ91" s="3"/>
      <c r="COA91" s="3"/>
      <c r="COB91" s="3"/>
      <c r="COC91" s="3"/>
      <c r="COD91" s="3"/>
      <c r="COE91" s="3"/>
      <c r="COF91" s="3"/>
      <c r="COG91" s="3"/>
      <c r="COH91" s="3"/>
      <c r="COI91" s="3"/>
      <c r="COJ91" s="3"/>
      <c r="COK91" s="3"/>
      <c r="COL91" s="3"/>
      <c r="COM91" s="3"/>
      <c r="CON91" s="3"/>
      <c r="COO91" s="3"/>
      <c r="COP91" s="3"/>
      <c r="COQ91" s="3"/>
      <c r="COR91" s="3"/>
      <c r="COS91" s="3"/>
      <c r="COT91" s="3"/>
      <c r="COU91" s="3"/>
      <c r="COV91" s="3"/>
      <c r="COW91" s="3"/>
      <c r="COX91" s="3"/>
      <c r="COY91" s="3"/>
      <c r="COZ91" s="3"/>
      <c r="CPA91" s="3"/>
      <c r="CPB91" s="3"/>
      <c r="CPC91" s="3"/>
      <c r="CPD91" s="3"/>
      <c r="CPE91" s="3"/>
      <c r="CPF91" s="3"/>
      <c r="CPG91" s="3"/>
      <c r="CPH91" s="3"/>
      <c r="CPI91" s="3"/>
      <c r="CPJ91" s="3"/>
      <c r="CPK91" s="3"/>
      <c r="CPL91" s="3"/>
      <c r="CPM91" s="3"/>
      <c r="CPN91" s="3"/>
      <c r="CPO91" s="3"/>
      <c r="CPP91" s="3"/>
      <c r="CPQ91" s="3"/>
      <c r="CPR91" s="3"/>
      <c r="CPS91" s="3"/>
      <c r="CPT91" s="3"/>
      <c r="CPU91" s="3"/>
      <c r="CPV91" s="3"/>
      <c r="CPW91" s="3"/>
      <c r="CPX91" s="3"/>
      <c r="CPY91" s="3"/>
      <c r="CPZ91" s="3"/>
      <c r="CQA91" s="3"/>
      <c r="CQB91" s="3"/>
      <c r="CQC91" s="3"/>
      <c r="CQD91" s="3"/>
      <c r="CQE91" s="3"/>
      <c r="CQF91" s="3"/>
      <c r="CQG91" s="3"/>
      <c r="CQH91" s="3"/>
      <c r="CQI91" s="3"/>
      <c r="CQJ91" s="3"/>
      <c r="CQK91" s="3"/>
      <c r="CQL91" s="3"/>
      <c r="CQM91" s="3"/>
      <c r="CQN91" s="3"/>
      <c r="CQO91" s="3"/>
      <c r="CQP91" s="3"/>
      <c r="CQQ91" s="3"/>
      <c r="CQR91" s="3"/>
      <c r="CQS91" s="3"/>
      <c r="CQT91" s="3"/>
      <c r="CQU91" s="3"/>
      <c r="CQV91" s="3"/>
      <c r="CQW91" s="3"/>
      <c r="CQX91" s="3"/>
      <c r="CQY91" s="3"/>
      <c r="CQZ91" s="3"/>
      <c r="CRA91" s="3"/>
      <c r="CRB91" s="3"/>
      <c r="CRC91" s="3"/>
      <c r="CRD91" s="3"/>
      <c r="CRE91" s="3"/>
      <c r="CRF91" s="3"/>
      <c r="CRG91" s="3"/>
      <c r="CRH91" s="3"/>
      <c r="CRI91" s="3"/>
      <c r="CRJ91" s="3"/>
      <c r="CRK91" s="3"/>
      <c r="CRL91" s="3"/>
      <c r="CRM91" s="3"/>
      <c r="CRN91" s="3"/>
      <c r="CRO91" s="3"/>
      <c r="CRP91" s="3"/>
      <c r="CRQ91" s="3"/>
      <c r="CRR91" s="3"/>
      <c r="CRS91" s="3"/>
      <c r="CRT91" s="3"/>
      <c r="CRU91" s="3"/>
      <c r="CRV91" s="3"/>
      <c r="CRW91" s="3"/>
      <c r="CRX91" s="3"/>
      <c r="CRY91" s="3"/>
      <c r="CRZ91" s="3"/>
      <c r="CSA91" s="3"/>
      <c r="CSB91" s="3"/>
      <c r="CSC91" s="3"/>
      <c r="CSD91" s="3"/>
      <c r="CSE91" s="3"/>
      <c r="CSF91" s="3"/>
      <c r="CSG91" s="3"/>
      <c r="CSH91" s="3"/>
      <c r="CSI91" s="3"/>
      <c r="CSJ91" s="3"/>
      <c r="CSK91" s="3"/>
      <c r="CSL91" s="3"/>
      <c r="CSM91" s="3"/>
      <c r="CSN91" s="3"/>
      <c r="CSO91" s="3"/>
      <c r="CSP91" s="3"/>
      <c r="CSQ91" s="3"/>
      <c r="CSR91" s="3"/>
      <c r="CSS91" s="3"/>
      <c r="CST91" s="3"/>
      <c r="CSU91" s="3"/>
      <c r="CSV91" s="3"/>
      <c r="CSW91" s="3"/>
      <c r="CSX91" s="3"/>
      <c r="CSY91" s="3"/>
      <c r="CSZ91" s="3"/>
      <c r="CTA91" s="3"/>
      <c r="CTB91" s="3"/>
      <c r="CTC91" s="3"/>
      <c r="CTD91" s="3"/>
      <c r="CTE91" s="3"/>
      <c r="CTF91" s="3"/>
      <c r="CTG91" s="3"/>
      <c r="CTH91" s="3"/>
      <c r="CTI91" s="3"/>
      <c r="CTJ91" s="3"/>
      <c r="CTK91" s="3"/>
      <c r="CTL91" s="3"/>
      <c r="CTM91" s="3"/>
      <c r="CTN91" s="3"/>
      <c r="CTO91" s="3"/>
      <c r="CTP91" s="3"/>
      <c r="CTQ91" s="3"/>
      <c r="CTR91" s="3"/>
      <c r="CTS91" s="3"/>
      <c r="CTT91" s="3"/>
      <c r="CTU91" s="3"/>
      <c r="CTV91" s="3"/>
      <c r="CTW91" s="3"/>
      <c r="CTX91" s="3"/>
      <c r="CTY91" s="3"/>
      <c r="CTZ91" s="3"/>
      <c r="CUA91" s="3"/>
      <c r="CUB91" s="3"/>
      <c r="CUC91" s="3"/>
      <c r="CUD91" s="3"/>
      <c r="CUE91" s="3"/>
      <c r="CUF91" s="3"/>
      <c r="CUG91" s="3"/>
      <c r="CUH91" s="3"/>
      <c r="CUI91" s="3"/>
      <c r="CUJ91" s="3"/>
      <c r="CUK91" s="3"/>
      <c r="CUL91" s="3"/>
      <c r="CUM91" s="3"/>
      <c r="CUN91" s="3"/>
      <c r="CUO91" s="3"/>
      <c r="CUP91" s="3"/>
      <c r="CUQ91" s="3"/>
      <c r="CUR91" s="3"/>
      <c r="CUS91" s="3"/>
      <c r="CUT91" s="3"/>
      <c r="CUU91" s="3"/>
      <c r="CUV91" s="3"/>
      <c r="CUW91" s="3"/>
      <c r="CUX91" s="3"/>
      <c r="CUY91" s="3"/>
      <c r="CUZ91" s="3"/>
      <c r="CVA91" s="3"/>
      <c r="CVB91" s="3"/>
      <c r="CVC91" s="3"/>
      <c r="CVD91" s="3"/>
      <c r="CVE91" s="3"/>
      <c r="CVF91" s="3"/>
      <c r="CVG91" s="3"/>
      <c r="CVH91" s="3"/>
      <c r="CVI91" s="3"/>
      <c r="CVJ91" s="3"/>
      <c r="CVK91" s="3"/>
      <c r="CVL91" s="3"/>
      <c r="CVM91" s="3"/>
      <c r="CVN91" s="3"/>
      <c r="CVO91" s="3"/>
      <c r="CVP91" s="3"/>
      <c r="CVQ91" s="3"/>
      <c r="CVR91" s="3"/>
      <c r="CVS91" s="3"/>
      <c r="CVT91" s="3"/>
      <c r="CVU91" s="3"/>
      <c r="CVV91" s="3"/>
      <c r="CVW91" s="3"/>
      <c r="CVX91" s="3"/>
      <c r="CVY91" s="3"/>
      <c r="CVZ91" s="3"/>
      <c r="CWA91" s="3"/>
      <c r="CWB91" s="3"/>
      <c r="CWC91" s="3"/>
      <c r="CWD91" s="3"/>
      <c r="CWE91" s="3"/>
      <c r="CWF91" s="3"/>
      <c r="CWG91" s="3"/>
      <c r="CWH91" s="3"/>
      <c r="CWI91" s="3"/>
      <c r="CWJ91" s="3"/>
      <c r="CWK91" s="3"/>
      <c r="CWL91" s="3"/>
      <c r="CWM91" s="3"/>
      <c r="CWN91" s="3"/>
      <c r="CWO91" s="3"/>
      <c r="CWP91" s="3"/>
      <c r="CWQ91" s="3"/>
      <c r="CWR91" s="3"/>
      <c r="CWS91" s="3"/>
      <c r="CWT91" s="3"/>
      <c r="CWU91" s="3"/>
      <c r="CWV91" s="3"/>
      <c r="CWW91" s="3"/>
      <c r="CWX91" s="3"/>
      <c r="CWY91" s="3"/>
      <c r="CWZ91" s="3"/>
      <c r="CXA91" s="3"/>
      <c r="CXB91" s="3"/>
      <c r="CXC91" s="3"/>
      <c r="CXD91" s="3"/>
      <c r="CXE91" s="3"/>
      <c r="CXF91" s="3"/>
      <c r="CXG91" s="3"/>
      <c r="CXH91" s="3"/>
      <c r="CXI91" s="3"/>
      <c r="CXJ91" s="3"/>
      <c r="CXK91" s="3"/>
      <c r="CXL91" s="3"/>
      <c r="CXM91" s="3"/>
      <c r="CXN91" s="3"/>
      <c r="CXO91" s="3"/>
      <c r="CXP91" s="3"/>
      <c r="CXQ91" s="3"/>
      <c r="CXR91" s="3"/>
      <c r="CXS91" s="3"/>
      <c r="CXT91" s="3"/>
      <c r="CXU91" s="3"/>
      <c r="CXV91" s="3"/>
      <c r="CXW91" s="3"/>
      <c r="CXX91" s="3"/>
      <c r="CXY91" s="3"/>
      <c r="CXZ91" s="3"/>
      <c r="CYA91" s="3"/>
      <c r="CYB91" s="3"/>
      <c r="CYC91" s="3"/>
      <c r="CYD91" s="3"/>
      <c r="CYE91" s="3"/>
      <c r="CYF91" s="3"/>
      <c r="CYG91" s="3"/>
      <c r="CYH91" s="3"/>
      <c r="CYI91" s="3"/>
      <c r="CYJ91" s="3"/>
      <c r="CYK91" s="3"/>
      <c r="CYL91" s="3"/>
      <c r="CYM91" s="3"/>
      <c r="CYN91" s="3"/>
      <c r="CYO91" s="3"/>
      <c r="CYP91" s="3"/>
      <c r="CYQ91" s="3"/>
      <c r="CYR91" s="3"/>
      <c r="CYS91" s="3"/>
      <c r="CYT91" s="3"/>
      <c r="CYU91" s="3"/>
      <c r="CYV91" s="3"/>
      <c r="CYW91" s="3"/>
      <c r="CYX91" s="3"/>
      <c r="CYY91" s="3"/>
      <c r="CYZ91" s="3"/>
      <c r="CZA91" s="3"/>
      <c r="CZB91" s="3"/>
      <c r="CZC91" s="3"/>
      <c r="CZD91" s="3"/>
      <c r="CZE91" s="3"/>
      <c r="CZF91" s="3"/>
      <c r="CZG91" s="3"/>
      <c r="CZH91" s="3"/>
      <c r="CZI91" s="3"/>
      <c r="CZJ91" s="3"/>
      <c r="CZK91" s="3"/>
      <c r="CZL91" s="3"/>
      <c r="CZM91" s="3"/>
      <c r="CZN91" s="3"/>
      <c r="CZO91" s="3"/>
      <c r="CZP91" s="3"/>
      <c r="CZQ91" s="3"/>
      <c r="CZR91" s="3"/>
      <c r="CZS91" s="3"/>
      <c r="CZT91" s="3"/>
      <c r="CZU91" s="3"/>
      <c r="CZV91" s="3"/>
      <c r="CZW91" s="3"/>
      <c r="CZX91" s="3"/>
      <c r="CZY91" s="3"/>
      <c r="CZZ91" s="3"/>
      <c r="DAA91" s="3"/>
      <c r="DAB91" s="3"/>
      <c r="DAC91" s="3"/>
      <c r="DAD91" s="3"/>
      <c r="DAE91" s="3"/>
      <c r="DAF91" s="3"/>
      <c r="DAG91" s="3"/>
      <c r="DAH91" s="3"/>
      <c r="DAI91" s="3"/>
      <c r="DAJ91" s="3"/>
      <c r="DAK91" s="3"/>
      <c r="DAL91" s="3"/>
      <c r="DAM91" s="3"/>
      <c r="DAN91" s="3"/>
      <c r="DAO91" s="3"/>
      <c r="DAP91" s="3"/>
      <c r="DAQ91" s="3"/>
      <c r="DAR91" s="3"/>
      <c r="DAS91" s="3"/>
      <c r="DAT91" s="3"/>
      <c r="DAU91" s="3"/>
      <c r="DAV91" s="3"/>
      <c r="DAW91" s="3"/>
      <c r="DAX91" s="3"/>
      <c r="DAY91" s="3"/>
      <c r="DAZ91" s="3"/>
      <c r="DBA91" s="3"/>
      <c r="DBB91" s="3"/>
      <c r="DBC91" s="3"/>
      <c r="DBD91" s="3"/>
      <c r="DBE91" s="3"/>
      <c r="DBF91" s="3"/>
      <c r="DBG91" s="3"/>
      <c r="DBH91" s="3"/>
      <c r="DBI91" s="3"/>
      <c r="DBJ91" s="3"/>
      <c r="DBK91" s="3"/>
      <c r="DBL91" s="3"/>
      <c r="DBM91" s="3"/>
      <c r="DBN91" s="3"/>
      <c r="DBO91" s="3"/>
      <c r="DBP91" s="3"/>
      <c r="DBQ91" s="3"/>
      <c r="DBR91" s="3"/>
      <c r="DBS91" s="3"/>
      <c r="DBT91" s="3"/>
      <c r="DBU91" s="3"/>
      <c r="DBV91" s="3"/>
      <c r="DBW91" s="3"/>
      <c r="DBX91" s="3"/>
      <c r="DBY91" s="3"/>
      <c r="DBZ91" s="3"/>
      <c r="DCA91" s="3"/>
      <c r="DCB91" s="3"/>
      <c r="DCC91" s="3"/>
      <c r="DCD91" s="3"/>
      <c r="DCE91" s="3"/>
      <c r="DCF91" s="3"/>
      <c r="DCG91" s="3"/>
      <c r="DCH91" s="3"/>
      <c r="DCI91" s="3"/>
      <c r="DCJ91" s="3"/>
      <c r="DCK91" s="3"/>
      <c r="DCL91" s="3"/>
      <c r="DCM91" s="3"/>
      <c r="DCN91" s="3"/>
      <c r="DCO91" s="3"/>
      <c r="DCP91" s="3"/>
      <c r="DCQ91" s="3"/>
      <c r="DCR91" s="3"/>
      <c r="DCS91" s="3"/>
      <c r="DCT91" s="3"/>
      <c r="DCU91" s="3"/>
      <c r="DCV91" s="3"/>
      <c r="DCW91" s="3"/>
      <c r="DCX91" s="3"/>
      <c r="DCY91" s="3"/>
      <c r="DCZ91" s="3"/>
      <c r="DDA91" s="3"/>
      <c r="DDB91" s="3"/>
      <c r="DDC91" s="3"/>
      <c r="DDD91" s="3"/>
      <c r="DDE91" s="3"/>
      <c r="DDF91" s="3"/>
      <c r="DDG91" s="3"/>
      <c r="DDH91" s="3"/>
      <c r="DDI91" s="3"/>
      <c r="DDJ91" s="3"/>
      <c r="DDK91" s="3"/>
      <c r="DDL91" s="3"/>
      <c r="DDM91" s="3"/>
      <c r="DDN91" s="3"/>
      <c r="DDO91" s="3"/>
      <c r="DDP91" s="3"/>
      <c r="DDQ91" s="3"/>
      <c r="DDR91" s="3"/>
      <c r="DDS91" s="3"/>
      <c r="DDT91" s="3"/>
      <c r="DDU91" s="3"/>
      <c r="DDV91" s="3"/>
      <c r="DDW91" s="3"/>
      <c r="DDX91" s="3"/>
      <c r="DDY91" s="3"/>
      <c r="DDZ91" s="3"/>
      <c r="DEA91" s="3"/>
      <c r="DEB91" s="3"/>
      <c r="DEC91" s="3"/>
      <c r="DED91" s="3"/>
      <c r="DEE91" s="3"/>
      <c r="DEF91" s="3"/>
      <c r="DEG91" s="3"/>
      <c r="DEH91" s="3"/>
      <c r="DEI91" s="3"/>
      <c r="DEJ91" s="3"/>
      <c r="DEK91" s="3"/>
      <c r="DEL91" s="3"/>
      <c r="DEM91" s="3"/>
      <c r="DEN91" s="3"/>
      <c r="DEO91" s="3"/>
      <c r="DEP91" s="3"/>
      <c r="DEQ91" s="3"/>
      <c r="DER91" s="3"/>
      <c r="DES91" s="3"/>
      <c r="DET91" s="3"/>
      <c r="DEU91" s="3"/>
      <c r="DEV91" s="3"/>
      <c r="DEW91" s="3"/>
      <c r="DEX91" s="3"/>
      <c r="DEY91" s="3"/>
      <c r="DEZ91" s="3"/>
      <c r="DFA91" s="3"/>
      <c r="DFB91" s="3"/>
      <c r="DFC91" s="3"/>
      <c r="DFD91" s="3"/>
      <c r="DFE91" s="3"/>
      <c r="DFF91" s="3"/>
      <c r="DFG91" s="3"/>
      <c r="DFH91" s="3"/>
      <c r="DFI91" s="3"/>
      <c r="DFJ91" s="3"/>
      <c r="DFK91" s="3"/>
      <c r="DFL91" s="3"/>
      <c r="DFM91" s="3"/>
      <c r="DFN91" s="3"/>
      <c r="DFO91" s="3"/>
      <c r="DFP91" s="3"/>
      <c r="DFQ91" s="3"/>
      <c r="DFR91" s="3"/>
      <c r="DFS91" s="3"/>
      <c r="DFT91" s="3"/>
      <c r="DFU91" s="3"/>
      <c r="DFV91" s="3"/>
      <c r="DFW91" s="3"/>
      <c r="DFX91" s="3"/>
      <c r="DFY91" s="3"/>
      <c r="DFZ91" s="3"/>
      <c r="DGA91" s="3"/>
      <c r="DGB91" s="3"/>
      <c r="DGC91" s="3"/>
      <c r="DGD91" s="3"/>
      <c r="DGE91" s="3"/>
      <c r="DGF91" s="3"/>
      <c r="DGG91" s="3"/>
      <c r="DGH91" s="3"/>
      <c r="DGI91" s="3"/>
      <c r="DGJ91" s="3"/>
      <c r="DGK91" s="3"/>
      <c r="DGL91" s="3"/>
      <c r="DGM91" s="3"/>
      <c r="DGN91" s="3"/>
      <c r="DGO91" s="3"/>
      <c r="DGP91" s="3"/>
      <c r="DGQ91" s="3"/>
      <c r="DGR91" s="3"/>
      <c r="DGS91" s="3"/>
      <c r="DGT91" s="3"/>
      <c r="DGU91" s="3"/>
      <c r="DGV91" s="3"/>
      <c r="DGW91" s="3"/>
      <c r="DGX91" s="3"/>
      <c r="DGY91" s="3"/>
      <c r="DGZ91" s="3"/>
      <c r="DHA91" s="3"/>
      <c r="DHB91" s="3"/>
      <c r="DHC91" s="3"/>
      <c r="DHD91" s="3"/>
      <c r="DHE91" s="3"/>
      <c r="DHF91" s="3"/>
      <c r="DHG91" s="3"/>
      <c r="DHH91" s="3"/>
      <c r="DHI91" s="3"/>
      <c r="DHJ91" s="3"/>
      <c r="DHK91" s="3"/>
      <c r="DHL91" s="3"/>
      <c r="DHM91" s="3"/>
      <c r="DHN91" s="3"/>
      <c r="DHO91" s="3"/>
      <c r="DHP91" s="3"/>
      <c r="DHQ91" s="3"/>
      <c r="DHR91" s="3"/>
      <c r="DHS91" s="3"/>
      <c r="DHT91" s="3"/>
      <c r="DHU91" s="3"/>
      <c r="DHV91" s="3"/>
      <c r="DHW91" s="3"/>
      <c r="DHX91" s="3"/>
      <c r="DHY91" s="3"/>
      <c r="DHZ91" s="3"/>
      <c r="DIA91" s="3"/>
      <c r="DIB91" s="3"/>
      <c r="DIC91" s="3"/>
      <c r="DID91" s="3"/>
      <c r="DIE91" s="3"/>
      <c r="DIF91" s="3"/>
      <c r="DIG91" s="3"/>
      <c r="DIH91" s="3"/>
      <c r="DII91" s="3"/>
      <c r="DIJ91" s="3"/>
      <c r="DIK91" s="3"/>
      <c r="DIL91" s="3"/>
      <c r="DIM91" s="3"/>
      <c r="DIN91" s="3"/>
      <c r="DIO91" s="3"/>
      <c r="DIP91" s="3"/>
      <c r="DIQ91" s="3"/>
      <c r="DIR91" s="3"/>
      <c r="DIS91" s="3"/>
      <c r="DIT91" s="3"/>
      <c r="DIU91" s="3"/>
      <c r="DIV91" s="3"/>
      <c r="DIW91" s="3"/>
      <c r="DIX91" s="3"/>
      <c r="DIY91" s="3"/>
      <c r="DIZ91" s="3"/>
      <c r="DJA91" s="3"/>
      <c r="DJB91" s="3"/>
      <c r="DJC91" s="3"/>
      <c r="DJD91" s="3"/>
      <c r="DJE91" s="3"/>
      <c r="DJF91" s="3"/>
      <c r="DJG91" s="3"/>
      <c r="DJH91" s="3"/>
      <c r="DJI91" s="3"/>
      <c r="DJJ91" s="3"/>
      <c r="DJK91" s="3"/>
      <c r="DJL91" s="3"/>
      <c r="DJM91" s="3"/>
      <c r="DJN91" s="3"/>
      <c r="DJO91" s="3"/>
      <c r="DJP91" s="3"/>
      <c r="DJQ91" s="3"/>
      <c r="DJR91" s="3"/>
      <c r="DJS91" s="3"/>
      <c r="DJT91" s="3"/>
      <c r="DJU91" s="3"/>
      <c r="DJV91" s="3"/>
      <c r="DJW91" s="3"/>
      <c r="DJX91" s="3"/>
      <c r="DJY91" s="3"/>
      <c r="DJZ91" s="3"/>
      <c r="DKA91" s="3"/>
      <c r="DKB91" s="3"/>
      <c r="DKC91" s="3"/>
      <c r="DKD91" s="3"/>
      <c r="DKE91" s="3"/>
      <c r="DKF91" s="3"/>
      <c r="DKG91" s="3"/>
      <c r="DKH91" s="3"/>
      <c r="DKI91" s="3"/>
      <c r="DKJ91" s="3"/>
      <c r="DKK91" s="3"/>
      <c r="DKL91" s="3"/>
      <c r="DKM91" s="3"/>
      <c r="DKN91" s="3"/>
      <c r="DKO91" s="3"/>
      <c r="DKP91" s="3"/>
      <c r="DKQ91" s="3"/>
      <c r="DKR91" s="3"/>
      <c r="DKS91" s="3"/>
      <c r="DKT91" s="3"/>
      <c r="DKU91" s="3"/>
      <c r="DKV91" s="3"/>
      <c r="DKW91" s="3"/>
      <c r="DKX91" s="3"/>
      <c r="DKY91" s="3"/>
      <c r="DKZ91" s="3"/>
      <c r="DLA91" s="3"/>
      <c r="DLB91" s="3"/>
      <c r="DLC91" s="3"/>
      <c r="DLD91" s="3"/>
      <c r="DLE91" s="3"/>
      <c r="DLF91" s="3"/>
      <c r="DLG91" s="3"/>
      <c r="DLH91" s="3"/>
      <c r="DLI91" s="3"/>
      <c r="DLJ91" s="3"/>
      <c r="DLK91" s="3"/>
      <c r="DLL91" s="3"/>
      <c r="DLM91" s="3"/>
      <c r="DLN91" s="3"/>
      <c r="DLO91" s="3"/>
      <c r="DLP91" s="3"/>
      <c r="DLQ91" s="3"/>
      <c r="DLR91" s="3"/>
      <c r="DLS91" s="3"/>
      <c r="DLT91" s="3"/>
      <c r="DLU91" s="3"/>
      <c r="DLV91" s="3"/>
      <c r="DLW91" s="3"/>
      <c r="DLX91" s="3"/>
      <c r="DLY91" s="3"/>
      <c r="DLZ91" s="3"/>
      <c r="DMA91" s="3"/>
      <c r="DMB91" s="3"/>
      <c r="DMC91" s="3"/>
      <c r="DMD91" s="3"/>
      <c r="DME91" s="3"/>
      <c r="DMF91" s="3"/>
      <c r="DMG91" s="3"/>
      <c r="DMH91" s="3"/>
      <c r="DMI91" s="3"/>
      <c r="DMJ91" s="3"/>
      <c r="DMK91" s="3"/>
      <c r="DML91" s="3"/>
      <c r="DMM91" s="3"/>
      <c r="DMN91" s="3"/>
      <c r="DMO91" s="3"/>
      <c r="DMP91" s="3"/>
      <c r="DMQ91" s="3"/>
      <c r="DMR91" s="3"/>
      <c r="DMS91" s="3"/>
      <c r="DMT91" s="3"/>
      <c r="DMU91" s="3"/>
      <c r="DMV91" s="3"/>
      <c r="DMW91" s="3"/>
      <c r="DMX91" s="3"/>
      <c r="DMY91" s="3"/>
      <c r="DMZ91" s="3"/>
      <c r="DNA91" s="3"/>
      <c r="DNB91" s="3"/>
      <c r="DNC91" s="3"/>
      <c r="DND91" s="3"/>
      <c r="DNE91" s="3"/>
      <c r="DNF91" s="3"/>
      <c r="DNG91" s="3"/>
      <c r="DNH91" s="3"/>
      <c r="DNI91" s="3"/>
      <c r="DNJ91" s="3"/>
      <c r="DNK91" s="3"/>
      <c r="DNL91" s="3"/>
      <c r="DNM91" s="3"/>
      <c r="DNN91" s="3"/>
      <c r="DNO91" s="3"/>
      <c r="DNP91" s="3"/>
      <c r="DNQ91" s="3"/>
      <c r="DNR91" s="3"/>
      <c r="DNS91" s="3"/>
      <c r="DNT91" s="3"/>
      <c r="DNU91" s="3"/>
      <c r="DNV91" s="3"/>
      <c r="DNW91" s="3"/>
      <c r="DNX91" s="3"/>
      <c r="DNY91" s="3"/>
      <c r="DNZ91" s="3"/>
      <c r="DOA91" s="3"/>
      <c r="DOB91" s="3"/>
      <c r="DOC91" s="3"/>
      <c r="DOD91" s="3"/>
      <c r="DOE91" s="3"/>
      <c r="DOF91" s="3"/>
      <c r="DOG91" s="3"/>
      <c r="DOH91" s="3"/>
      <c r="DOI91" s="3"/>
      <c r="DOJ91" s="3"/>
      <c r="DOK91" s="3"/>
      <c r="DOL91" s="3"/>
      <c r="DOM91" s="3"/>
      <c r="DON91" s="3"/>
      <c r="DOO91" s="3"/>
      <c r="DOP91" s="3"/>
      <c r="DOQ91" s="3"/>
      <c r="DOR91" s="3"/>
      <c r="DOS91" s="3"/>
      <c r="DOT91" s="3"/>
      <c r="DOU91" s="3"/>
      <c r="DOV91" s="3"/>
      <c r="DOW91" s="3"/>
      <c r="DOX91" s="3"/>
      <c r="DOY91" s="3"/>
      <c r="DOZ91" s="3"/>
      <c r="DPA91" s="3"/>
      <c r="DPB91" s="3"/>
      <c r="DPC91" s="3"/>
      <c r="DPD91" s="3"/>
      <c r="DPE91" s="3"/>
      <c r="DPF91" s="3"/>
      <c r="DPG91" s="3"/>
      <c r="DPH91" s="3"/>
      <c r="DPI91" s="3"/>
      <c r="DPJ91" s="3"/>
      <c r="DPK91" s="3"/>
      <c r="DPL91" s="3"/>
      <c r="DPM91" s="3"/>
      <c r="DPN91" s="3"/>
      <c r="DPO91" s="3"/>
      <c r="DPP91" s="3"/>
      <c r="DPQ91" s="3"/>
      <c r="DPR91" s="3"/>
      <c r="DPS91" s="3"/>
      <c r="DPT91" s="3"/>
      <c r="DPU91" s="3"/>
      <c r="DPV91" s="3"/>
      <c r="DPW91" s="3"/>
      <c r="DPX91" s="3"/>
      <c r="DPY91" s="3"/>
      <c r="DPZ91" s="3"/>
      <c r="DQA91" s="3"/>
      <c r="DQB91" s="3"/>
      <c r="DQC91" s="3"/>
      <c r="DQD91" s="3"/>
      <c r="DQE91" s="3"/>
      <c r="DQF91" s="3"/>
      <c r="DQG91" s="3"/>
      <c r="DQH91" s="3"/>
      <c r="DQI91" s="3"/>
      <c r="DQJ91" s="3"/>
      <c r="DQK91" s="3"/>
      <c r="DQL91" s="3"/>
      <c r="DQM91" s="3"/>
      <c r="DQN91" s="3"/>
      <c r="DQO91" s="3"/>
      <c r="DQP91" s="3"/>
      <c r="DQQ91" s="3"/>
      <c r="DQR91" s="3"/>
      <c r="DQS91" s="3"/>
      <c r="DQT91" s="3"/>
      <c r="DQU91" s="3"/>
      <c r="DQV91" s="3"/>
      <c r="DQW91" s="3"/>
      <c r="DQX91" s="3"/>
      <c r="DQY91" s="3"/>
      <c r="DQZ91" s="3"/>
      <c r="DRA91" s="3"/>
      <c r="DRB91" s="3"/>
      <c r="DRC91" s="3"/>
      <c r="DRD91" s="3"/>
      <c r="DRE91" s="3"/>
      <c r="DRF91" s="3"/>
      <c r="DRG91" s="3"/>
      <c r="DRH91" s="3"/>
      <c r="DRI91" s="3"/>
      <c r="DRJ91" s="3"/>
      <c r="DRK91" s="3"/>
      <c r="DRL91" s="3"/>
      <c r="DRM91" s="3"/>
      <c r="DRN91" s="3"/>
      <c r="DRO91" s="3"/>
      <c r="DRP91" s="3"/>
      <c r="DRQ91" s="3"/>
      <c r="DRR91" s="3"/>
      <c r="DRS91" s="3"/>
      <c r="DRT91" s="3"/>
      <c r="DRU91" s="3"/>
      <c r="DRV91" s="3"/>
      <c r="DRW91" s="3"/>
      <c r="DRX91" s="3"/>
      <c r="DRY91" s="3"/>
      <c r="DRZ91" s="3"/>
      <c r="DSA91" s="3"/>
      <c r="DSB91" s="3"/>
      <c r="DSC91" s="3"/>
      <c r="DSD91" s="3"/>
      <c r="DSE91" s="3"/>
      <c r="DSF91" s="3"/>
      <c r="DSG91" s="3"/>
      <c r="DSH91" s="3"/>
      <c r="DSI91" s="3"/>
      <c r="DSJ91" s="3"/>
      <c r="DSK91" s="3"/>
      <c r="DSL91" s="3"/>
      <c r="DSM91" s="3"/>
      <c r="DSN91" s="3"/>
      <c r="DSO91" s="3"/>
      <c r="DSP91" s="3"/>
      <c r="DSQ91" s="3"/>
      <c r="DSR91" s="3"/>
      <c r="DSS91" s="3"/>
      <c r="DST91" s="3"/>
      <c r="DSU91" s="3"/>
      <c r="DSV91" s="3"/>
      <c r="DSW91" s="3"/>
      <c r="DSX91" s="3"/>
      <c r="DSY91" s="3"/>
      <c r="DSZ91" s="3"/>
      <c r="DTA91" s="3"/>
      <c r="DTB91" s="3"/>
      <c r="DTC91" s="3"/>
      <c r="DTD91" s="3"/>
      <c r="DTE91" s="3"/>
      <c r="DTF91" s="3"/>
      <c r="DTG91" s="3"/>
      <c r="DTH91" s="3"/>
      <c r="DTI91" s="3"/>
      <c r="DTJ91" s="3"/>
      <c r="DTK91" s="3"/>
      <c r="DTL91" s="3"/>
      <c r="DTM91" s="3"/>
      <c r="DTN91" s="3"/>
      <c r="DTO91" s="3"/>
      <c r="DTP91" s="3"/>
      <c r="DTQ91" s="3"/>
      <c r="DTR91" s="3"/>
      <c r="DTS91" s="3"/>
      <c r="DTT91" s="3"/>
      <c r="DTU91" s="3"/>
      <c r="DTV91" s="3"/>
      <c r="DTW91" s="3"/>
      <c r="DTX91" s="3"/>
      <c r="DTY91" s="3"/>
      <c r="DTZ91" s="3"/>
      <c r="DUA91" s="3"/>
      <c r="DUB91" s="3"/>
      <c r="DUC91" s="3"/>
      <c r="DUD91" s="3"/>
      <c r="DUE91" s="3"/>
      <c r="DUF91" s="3"/>
      <c r="DUG91" s="3"/>
      <c r="DUH91" s="3"/>
      <c r="DUI91" s="3"/>
      <c r="DUJ91" s="3"/>
      <c r="DUK91" s="3"/>
      <c r="DUL91" s="3"/>
      <c r="DUM91" s="3"/>
      <c r="DUN91" s="3"/>
      <c r="DUO91" s="3"/>
      <c r="DUP91" s="3"/>
      <c r="DUQ91" s="3"/>
      <c r="DUR91" s="3"/>
      <c r="DUS91" s="3"/>
      <c r="DUT91" s="3"/>
      <c r="DUU91" s="3"/>
      <c r="DUV91" s="3"/>
      <c r="DUW91" s="3"/>
      <c r="DUX91" s="3"/>
      <c r="DUY91" s="3"/>
      <c r="DUZ91" s="3"/>
      <c r="DVA91" s="3"/>
      <c r="DVB91" s="3"/>
      <c r="DVC91" s="3"/>
      <c r="DVD91" s="3"/>
      <c r="DVE91" s="3"/>
      <c r="DVF91" s="3"/>
      <c r="DVG91" s="3"/>
      <c r="DVH91" s="3"/>
      <c r="DVI91" s="3"/>
      <c r="DVJ91" s="3"/>
      <c r="DVK91" s="3"/>
      <c r="DVL91" s="3"/>
      <c r="DVM91" s="3"/>
      <c r="DVN91" s="3"/>
      <c r="DVO91" s="3"/>
      <c r="DVP91" s="3"/>
      <c r="DVQ91" s="3"/>
      <c r="DVR91" s="3"/>
      <c r="DVS91" s="3"/>
      <c r="DVT91" s="3"/>
      <c r="DVU91" s="3"/>
      <c r="DVV91" s="3"/>
      <c r="DVW91" s="3"/>
      <c r="DVX91" s="3"/>
      <c r="DVY91" s="3"/>
      <c r="DVZ91" s="3"/>
      <c r="DWA91" s="3"/>
      <c r="DWB91" s="3"/>
      <c r="DWC91" s="3"/>
      <c r="DWD91" s="3"/>
      <c r="DWE91" s="3"/>
      <c r="DWF91" s="3"/>
      <c r="DWG91" s="3"/>
      <c r="DWH91" s="3"/>
      <c r="DWI91" s="3"/>
      <c r="DWJ91" s="3"/>
      <c r="DWK91" s="3"/>
      <c r="DWL91" s="3"/>
      <c r="DWM91" s="3"/>
      <c r="DWN91" s="3"/>
      <c r="DWO91" s="3"/>
      <c r="DWP91" s="3"/>
      <c r="DWQ91" s="3"/>
      <c r="DWR91" s="3"/>
      <c r="DWS91" s="3"/>
      <c r="DWT91" s="3"/>
      <c r="DWU91" s="3"/>
      <c r="DWV91" s="3"/>
      <c r="DWW91" s="3"/>
      <c r="DWX91" s="3"/>
      <c r="DWY91" s="3"/>
      <c r="DWZ91" s="3"/>
      <c r="DXA91" s="3"/>
      <c r="DXB91" s="3"/>
      <c r="DXC91" s="3"/>
      <c r="DXD91" s="3"/>
      <c r="DXE91" s="3"/>
      <c r="DXF91" s="3"/>
      <c r="DXG91" s="3"/>
      <c r="DXH91" s="3"/>
      <c r="DXI91" s="3"/>
      <c r="DXJ91" s="3"/>
      <c r="DXK91" s="3"/>
      <c r="DXL91" s="3"/>
      <c r="DXM91" s="3"/>
      <c r="DXN91" s="3"/>
      <c r="DXO91" s="3"/>
      <c r="DXP91" s="3"/>
      <c r="DXQ91" s="3"/>
      <c r="DXR91" s="3"/>
      <c r="DXS91" s="3"/>
      <c r="DXT91" s="3"/>
      <c r="DXU91" s="3"/>
      <c r="DXV91" s="3"/>
      <c r="DXW91" s="3"/>
      <c r="DXX91" s="3"/>
      <c r="DXY91" s="3"/>
      <c r="DXZ91" s="3"/>
      <c r="DYA91" s="3"/>
      <c r="DYB91" s="3"/>
      <c r="DYC91" s="3"/>
      <c r="DYD91" s="3"/>
      <c r="DYE91" s="3"/>
      <c r="DYF91" s="3"/>
      <c r="DYG91" s="3"/>
      <c r="DYH91" s="3"/>
      <c r="DYI91" s="3"/>
      <c r="DYJ91" s="3"/>
      <c r="DYK91" s="3"/>
      <c r="DYL91" s="3"/>
      <c r="DYM91" s="3"/>
      <c r="DYN91" s="3"/>
      <c r="DYO91" s="3"/>
      <c r="DYP91" s="3"/>
      <c r="DYQ91" s="3"/>
      <c r="DYR91" s="3"/>
      <c r="DYS91" s="3"/>
      <c r="DYT91" s="3"/>
      <c r="DYU91" s="3"/>
      <c r="DYV91" s="3"/>
      <c r="DYW91" s="3"/>
      <c r="DYX91" s="3"/>
      <c r="DYY91" s="3"/>
      <c r="DYZ91" s="3"/>
      <c r="DZA91" s="3"/>
      <c r="DZB91" s="3"/>
      <c r="DZC91" s="3"/>
      <c r="DZD91" s="3"/>
      <c r="DZE91" s="3"/>
      <c r="DZF91" s="3"/>
      <c r="DZG91" s="3"/>
      <c r="DZH91" s="3"/>
      <c r="DZI91" s="3"/>
      <c r="DZJ91" s="3"/>
      <c r="DZK91" s="3"/>
      <c r="DZL91" s="3"/>
      <c r="DZM91" s="3"/>
      <c r="DZN91" s="3"/>
      <c r="DZO91" s="3"/>
      <c r="DZP91" s="3"/>
      <c r="DZQ91" s="3"/>
      <c r="DZR91" s="3"/>
      <c r="DZS91" s="3"/>
      <c r="DZT91" s="3"/>
      <c r="DZU91" s="3"/>
      <c r="DZV91" s="3"/>
      <c r="DZW91" s="3"/>
      <c r="DZX91" s="3"/>
      <c r="DZY91" s="3"/>
      <c r="DZZ91" s="3"/>
      <c r="EAA91" s="3"/>
      <c r="EAB91" s="3"/>
      <c r="EAC91" s="3"/>
      <c r="EAD91" s="3"/>
      <c r="EAE91" s="3"/>
      <c r="EAF91" s="3"/>
      <c r="EAG91" s="3"/>
      <c r="EAH91" s="3"/>
      <c r="EAI91" s="3"/>
      <c r="EAJ91" s="3"/>
      <c r="EAK91" s="3"/>
      <c r="EAL91" s="3"/>
      <c r="EAM91" s="3"/>
      <c r="EAN91" s="3"/>
      <c r="EAO91" s="3"/>
      <c r="EAP91" s="3"/>
      <c r="EAQ91" s="3"/>
      <c r="EAR91" s="3"/>
      <c r="EAS91" s="3"/>
      <c r="EAT91" s="3"/>
      <c r="EAU91" s="3"/>
      <c r="EAV91" s="3"/>
      <c r="EAW91" s="3"/>
      <c r="EAX91" s="3"/>
      <c r="EAY91" s="3"/>
      <c r="EAZ91" s="3"/>
      <c r="EBA91" s="3"/>
      <c r="EBB91" s="3"/>
      <c r="EBC91" s="3"/>
      <c r="EBD91" s="3"/>
      <c r="EBE91" s="3"/>
      <c r="EBF91" s="3"/>
      <c r="EBG91" s="3"/>
      <c r="EBH91" s="3"/>
      <c r="EBI91" s="3"/>
      <c r="EBJ91" s="3"/>
      <c r="EBK91" s="3"/>
      <c r="EBL91" s="3"/>
      <c r="EBM91" s="3"/>
      <c r="EBN91" s="3"/>
      <c r="EBO91" s="3"/>
      <c r="EBP91" s="3"/>
      <c r="EBQ91" s="3"/>
      <c r="EBR91" s="3"/>
      <c r="EBS91" s="3"/>
      <c r="EBT91" s="3"/>
      <c r="EBU91" s="3"/>
      <c r="EBV91" s="3"/>
      <c r="EBW91" s="3"/>
      <c r="EBX91" s="3"/>
      <c r="EBY91" s="3"/>
      <c r="EBZ91" s="3"/>
      <c r="ECA91" s="3"/>
      <c r="ECB91" s="3"/>
      <c r="ECC91" s="3"/>
      <c r="ECD91" s="3"/>
      <c r="ECE91" s="3"/>
      <c r="ECF91" s="3"/>
      <c r="ECG91" s="3"/>
      <c r="ECH91" s="3"/>
      <c r="ECI91" s="3"/>
      <c r="ECJ91" s="3"/>
      <c r="ECK91" s="3"/>
      <c r="ECL91" s="3"/>
      <c r="ECM91" s="3"/>
      <c r="ECN91" s="3"/>
      <c r="ECO91" s="3"/>
      <c r="ECP91" s="3"/>
      <c r="ECQ91" s="3"/>
      <c r="ECR91" s="3"/>
      <c r="ECS91" s="3"/>
      <c r="ECT91" s="3"/>
      <c r="ECU91" s="3"/>
      <c r="ECV91" s="3"/>
      <c r="ECW91" s="3"/>
      <c r="ECX91" s="3"/>
      <c r="ECY91" s="3"/>
      <c r="ECZ91" s="3"/>
      <c r="EDA91" s="3"/>
      <c r="EDB91" s="3"/>
      <c r="EDC91" s="3"/>
      <c r="EDD91" s="3"/>
      <c r="EDE91" s="3"/>
      <c r="EDF91" s="3"/>
      <c r="EDG91" s="3"/>
      <c r="EDH91" s="3"/>
      <c r="EDI91" s="3"/>
      <c r="EDJ91" s="3"/>
      <c r="EDK91" s="3"/>
      <c r="EDL91" s="3"/>
      <c r="EDM91" s="3"/>
      <c r="EDN91" s="3"/>
      <c r="EDO91" s="3"/>
      <c r="EDP91" s="3"/>
      <c r="EDQ91" s="3"/>
      <c r="EDR91" s="3"/>
      <c r="EDS91" s="3"/>
      <c r="EDT91" s="3"/>
      <c r="EDU91" s="3"/>
      <c r="EDV91" s="3"/>
      <c r="EDW91" s="3"/>
      <c r="EDX91" s="3"/>
      <c r="EDY91" s="3"/>
      <c r="EDZ91" s="3"/>
      <c r="EEA91" s="3"/>
      <c r="EEB91" s="3"/>
      <c r="EEC91" s="3"/>
      <c r="EED91" s="3"/>
      <c r="EEE91" s="3"/>
      <c r="EEF91" s="3"/>
      <c r="EEG91" s="3"/>
      <c r="EEH91" s="3"/>
      <c r="EEI91" s="3"/>
      <c r="EEJ91" s="3"/>
      <c r="EEK91" s="3"/>
      <c r="EEL91" s="3"/>
      <c r="EEM91" s="3"/>
      <c r="EEN91" s="3"/>
      <c r="EEO91" s="3"/>
      <c r="EEP91" s="3"/>
      <c r="EEQ91" s="3"/>
      <c r="EER91" s="3"/>
      <c r="EES91" s="3"/>
      <c r="EET91" s="3"/>
      <c r="EEU91" s="3"/>
      <c r="EEV91" s="3"/>
      <c r="EEW91" s="3"/>
      <c r="EEX91" s="3"/>
      <c r="EEY91" s="3"/>
      <c r="EEZ91" s="3"/>
      <c r="EFA91" s="3"/>
      <c r="EFB91" s="3"/>
      <c r="EFC91" s="3"/>
      <c r="EFD91" s="3"/>
      <c r="EFE91" s="3"/>
      <c r="EFF91" s="3"/>
      <c r="EFG91" s="3"/>
      <c r="EFH91" s="3"/>
      <c r="EFI91" s="3"/>
      <c r="EFJ91" s="3"/>
      <c r="EFK91" s="3"/>
      <c r="EFL91" s="3"/>
      <c r="EFM91" s="3"/>
      <c r="EFN91" s="3"/>
      <c r="EFO91" s="3"/>
      <c r="EFP91" s="3"/>
      <c r="EFQ91" s="3"/>
      <c r="EFR91" s="3"/>
      <c r="EFS91" s="3"/>
      <c r="EFT91" s="3"/>
      <c r="EFU91" s="3"/>
      <c r="EFV91" s="3"/>
      <c r="EFW91" s="3"/>
      <c r="EFX91" s="3"/>
      <c r="EFY91" s="3"/>
      <c r="EFZ91" s="3"/>
      <c r="EGA91" s="3"/>
      <c r="EGB91" s="3"/>
      <c r="EGC91" s="3"/>
      <c r="EGD91" s="3"/>
      <c r="EGE91" s="3"/>
      <c r="EGF91" s="3"/>
      <c r="EGG91" s="3"/>
      <c r="EGH91" s="3"/>
      <c r="EGI91" s="3"/>
      <c r="EGJ91" s="3"/>
      <c r="EGK91" s="3"/>
      <c r="EGL91" s="3"/>
      <c r="EGM91" s="3"/>
      <c r="EGN91" s="3"/>
      <c r="EGO91" s="3"/>
      <c r="EGP91" s="3"/>
      <c r="EGQ91" s="3"/>
      <c r="EGR91" s="3"/>
      <c r="EGS91" s="3"/>
      <c r="EGT91" s="3"/>
      <c r="EGU91" s="3"/>
      <c r="EGV91" s="3"/>
      <c r="EGW91" s="3"/>
      <c r="EGX91" s="3"/>
      <c r="EGY91" s="3"/>
      <c r="EGZ91" s="3"/>
      <c r="EHA91" s="3"/>
      <c r="EHB91" s="3"/>
      <c r="EHC91" s="3"/>
      <c r="EHD91" s="3"/>
      <c r="EHE91" s="3"/>
      <c r="EHF91" s="3"/>
      <c r="EHG91" s="3"/>
      <c r="EHH91" s="3"/>
      <c r="EHI91" s="3"/>
      <c r="EHJ91" s="3"/>
      <c r="EHK91" s="3"/>
      <c r="EHL91" s="3"/>
      <c r="EHM91" s="3"/>
      <c r="EHN91" s="3"/>
      <c r="EHO91" s="3"/>
      <c r="EHP91" s="3"/>
      <c r="EHQ91" s="3"/>
      <c r="EHR91" s="3"/>
      <c r="EHS91" s="3"/>
      <c r="EHT91" s="3"/>
      <c r="EHU91" s="3"/>
      <c r="EHV91" s="3"/>
      <c r="EHW91" s="3"/>
      <c r="EHX91" s="3"/>
      <c r="EHY91" s="3"/>
      <c r="EHZ91" s="3"/>
      <c r="EIA91" s="3"/>
      <c r="EIB91" s="3"/>
      <c r="EIC91" s="3"/>
      <c r="EID91" s="3"/>
      <c r="EIE91" s="3"/>
      <c r="EIF91" s="3"/>
      <c r="EIG91" s="3"/>
      <c r="EIH91" s="3"/>
      <c r="EII91" s="3"/>
      <c r="EIJ91" s="3"/>
      <c r="EIK91" s="3"/>
      <c r="EIL91" s="3"/>
      <c r="EIM91" s="3"/>
      <c r="EIN91" s="3"/>
      <c r="EIO91" s="3"/>
      <c r="EIP91" s="3"/>
      <c r="EIQ91" s="3"/>
      <c r="EIR91" s="3"/>
      <c r="EIS91" s="3"/>
      <c r="EIT91" s="3"/>
      <c r="EIU91" s="3"/>
      <c r="EIV91" s="3"/>
      <c r="EIW91" s="3"/>
      <c r="EIX91" s="3"/>
      <c r="EIY91" s="3"/>
      <c r="EIZ91" s="3"/>
      <c r="EJA91" s="3"/>
      <c r="EJB91" s="3"/>
      <c r="EJC91" s="3"/>
      <c r="EJD91" s="3"/>
      <c r="EJE91" s="3"/>
      <c r="EJF91" s="3"/>
      <c r="EJG91" s="3"/>
      <c r="EJH91" s="3"/>
      <c r="EJI91" s="3"/>
      <c r="EJJ91" s="3"/>
      <c r="EJK91" s="3"/>
      <c r="EJL91" s="3"/>
      <c r="EJM91" s="3"/>
      <c r="EJN91" s="3"/>
      <c r="EJO91" s="3"/>
      <c r="EJP91" s="3"/>
      <c r="EJQ91" s="3"/>
      <c r="EJR91" s="3"/>
      <c r="EJS91" s="3"/>
      <c r="EJT91" s="3"/>
      <c r="EJU91" s="3"/>
      <c r="EJV91" s="3"/>
      <c r="EJW91" s="3"/>
      <c r="EJX91" s="3"/>
      <c r="EJY91" s="3"/>
      <c r="EJZ91" s="3"/>
      <c r="EKA91" s="3"/>
      <c r="EKB91" s="3"/>
      <c r="EKC91" s="3"/>
      <c r="EKD91" s="3"/>
      <c r="EKE91" s="3"/>
      <c r="EKF91" s="3"/>
      <c r="EKG91" s="3"/>
      <c r="EKH91" s="3"/>
      <c r="EKI91" s="3"/>
      <c r="EKJ91" s="3"/>
      <c r="EKK91" s="3"/>
      <c r="EKL91" s="3"/>
      <c r="EKM91" s="3"/>
      <c r="EKN91" s="3"/>
      <c r="EKO91" s="3"/>
      <c r="EKP91" s="3"/>
      <c r="EKQ91" s="3"/>
      <c r="EKR91" s="3"/>
      <c r="EKS91" s="3"/>
      <c r="EKT91" s="3"/>
      <c r="EKU91" s="3"/>
      <c r="EKV91" s="3"/>
      <c r="EKW91" s="3"/>
      <c r="EKX91" s="3"/>
      <c r="EKY91" s="3"/>
      <c r="EKZ91" s="3"/>
      <c r="ELA91" s="3"/>
      <c r="ELB91" s="3"/>
      <c r="ELC91" s="3"/>
      <c r="ELD91" s="3"/>
      <c r="ELE91" s="3"/>
      <c r="ELF91" s="3"/>
      <c r="ELG91" s="3"/>
      <c r="ELH91" s="3"/>
      <c r="ELI91" s="3"/>
      <c r="ELJ91" s="3"/>
      <c r="ELK91" s="3"/>
      <c r="ELL91" s="3"/>
      <c r="ELM91" s="3"/>
      <c r="ELN91" s="3"/>
      <c r="ELO91" s="3"/>
      <c r="ELP91" s="3"/>
      <c r="ELQ91" s="3"/>
      <c r="ELR91" s="3"/>
      <c r="ELS91" s="3"/>
      <c r="ELT91" s="3"/>
      <c r="ELU91" s="3"/>
      <c r="ELV91" s="3"/>
      <c r="ELW91" s="3"/>
      <c r="ELX91" s="3"/>
      <c r="ELY91" s="3"/>
      <c r="ELZ91" s="3"/>
      <c r="EMA91" s="3"/>
      <c r="EMB91" s="3"/>
      <c r="EMC91" s="3"/>
      <c r="EMD91" s="3"/>
      <c r="EME91" s="3"/>
      <c r="EMF91" s="3"/>
      <c r="EMG91" s="3"/>
      <c r="EMH91" s="3"/>
      <c r="EMI91" s="3"/>
      <c r="EMJ91" s="3"/>
      <c r="EMK91" s="3"/>
      <c r="EML91" s="3"/>
      <c r="EMM91" s="3"/>
      <c r="EMN91" s="3"/>
      <c r="EMO91" s="3"/>
      <c r="EMP91" s="3"/>
      <c r="EMQ91" s="3"/>
      <c r="EMR91" s="3"/>
      <c r="EMS91" s="3"/>
      <c r="EMT91" s="3"/>
      <c r="EMU91" s="3"/>
      <c r="EMV91" s="3"/>
      <c r="EMW91" s="3"/>
      <c r="EMX91" s="3"/>
      <c r="EMY91" s="3"/>
      <c r="EMZ91" s="3"/>
      <c r="ENA91" s="3"/>
      <c r="ENB91" s="3"/>
      <c r="ENC91" s="3"/>
      <c r="END91" s="3"/>
      <c r="ENE91" s="3"/>
      <c r="ENF91" s="3"/>
      <c r="ENG91" s="3"/>
      <c r="ENH91" s="3"/>
      <c r="ENI91" s="3"/>
      <c r="ENJ91" s="3"/>
      <c r="ENK91" s="3"/>
      <c r="ENL91" s="3"/>
      <c r="ENM91" s="3"/>
      <c r="ENN91" s="3"/>
      <c r="ENO91" s="3"/>
      <c r="ENP91" s="3"/>
      <c r="ENQ91" s="3"/>
      <c r="ENR91" s="3"/>
      <c r="ENS91" s="3"/>
      <c r="ENT91" s="3"/>
      <c r="ENU91" s="3"/>
      <c r="ENV91" s="3"/>
      <c r="ENW91" s="3"/>
      <c r="ENX91" s="3"/>
      <c r="ENY91" s="3"/>
      <c r="ENZ91" s="3"/>
      <c r="EOA91" s="3"/>
      <c r="EOB91" s="3"/>
      <c r="EOC91" s="3"/>
      <c r="EOD91" s="3"/>
      <c r="EOE91" s="3"/>
      <c r="EOF91" s="3"/>
      <c r="EOG91" s="3"/>
      <c r="EOH91" s="3"/>
      <c r="EOI91" s="3"/>
      <c r="EOJ91" s="3"/>
      <c r="EOK91" s="3"/>
      <c r="EOL91" s="3"/>
      <c r="EOM91" s="3"/>
      <c r="EON91" s="3"/>
      <c r="EOO91" s="3"/>
      <c r="EOP91" s="3"/>
      <c r="EOQ91" s="3"/>
      <c r="EOR91" s="3"/>
      <c r="EOS91" s="3"/>
      <c r="EOT91" s="3"/>
      <c r="EOU91" s="3"/>
      <c r="EOV91" s="3"/>
      <c r="EOW91" s="3"/>
      <c r="EOX91" s="3"/>
      <c r="EOY91" s="3"/>
      <c r="EOZ91" s="3"/>
      <c r="EPA91" s="3"/>
      <c r="EPB91" s="3"/>
      <c r="EPC91" s="3"/>
      <c r="EPD91" s="3"/>
      <c r="EPE91" s="3"/>
      <c r="EPF91" s="3"/>
      <c r="EPG91" s="3"/>
      <c r="EPH91" s="3"/>
      <c r="EPI91" s="3"/>
      <c r="EPJ91" s="3"/>
      <c r="EPK91" s="3"/>
      <c r="EPL91" s="3"/>
      <c r="EPM91" s="3"/>
      <c r="EPN91" s="3"/>
      <c r="EPO91" s="3"/>
      <c r="EPP91" s="3"/>
      <c r="EPQ91" s="3"/>
      <c r="EPR91" s="3"/>
      <c r="EPS91" s="3"/>
      <c r="EPT91" s="3"/>
      <c r="EPU91" s="3"/>
      <c r="EPV91" s="3"/>
      <c r="EPW91" s="3"/>
      <c r="EPX91" s="3"/>
      <c r="EPY91" s="3"/>
      <c r="EPZ91" s="3"/>
      <c r="EQA91" s="3"/>
      <c r="EQB91" s="3"/>
      <c r="EQC91" s="3"/>
      <c r="EQD91" s="3"/>
      <c r="EQE91" s="3"/>
      <c r="EQF91" s="3"/>
      <c r="EQG91" s="3"/>
      <c r="EQH91" s="3"/>
      <c r="EQI91" s="3"/>
      <c r="EQJ91" s="3"/>
      <c r="EQK91" s="3"/>
      <c r="EQL91" s="3"/>
      <c r="EQM91" s="3"/>
      <c r="EQN91" s="3"/>
      <c r="EQO91" s="3"/>
      <c r="EQP91" s="3"/>
      <c r="EQQ91" s="3"/>
      <c r="EQR91" s="3"/>
      <c r="EQS91" s="3"/>
      <c r="EQT91" s="3"/>
      <c r="EQU91" s="3"/>
      <c r="EQV91" s="3"/>
      <c r="EQW91" s="3"/>
      <c r="EQX91" s="3"/>
      <c r="EQY91" s="3"/>
      <c r="EQZ91" s="3"/>
      <c r="ERA91" s="3"/>
      <c r="ERB91" s="3"/>
      <c r="ERC91" s="3"/>
      <c r="ERD91" s="3"/>
      <c r="ERE91" s="3"/>
      <c r="ERF91" s="3"/>
      <c r="ERG91" s="3"/>
      <c r="ERH91" s="3"/>
      <c r="ERI91" s="3"/>
      <c r="ERJ91" s="3"/>
      <c r="ERK91" s="3"/>
      <c r="ERL91" s="3"/>
      <c r="ERM91" s="3"/>
      <c r="ERN91" s="3"/>
      <c r="ERO91" s="3"/>
      <c r="ERP91" s="3"/>
      <c r="ERQ91" s="3"/>
      <c r="ERR91" s="3"/>
      <c r="ERS91" s="3"/>
      <c r="ERT91" s="3"/>
      <c r="ERU91" s="3"/>
      <c r="ERV91" s="3"/>
      <c r="ERW91" s="3"/>
      <c r="ERX91" s="3"/>
      <c r="ERY91" s="3"/>
      <c r="ERZ91" s="3"/>
      <c r="ESA91" s="3"/>
      <c r="ESB91" s="3"/>
      <c r="ESC91" s="3"/>
      <c r="ESD91" s="3"/>
      <c r="ESE91" s="3"/>
      <c r="ESF91" s="3"/>
      <c r="ESG91" s="3"/>
      <c r="ESH91" s="3"/>
      <c r="ESI91" s="3"/>
      <c r="ESJ91" s="3"/>
      <c r="ESK91" s="3"/>
      <c r="ESL91" s="3"/>
      <c r="ESM91" s="3"/>
      <c r="ESN91" s="3"/>
      <c r="ESO91" s="3"/>
      <c r="ESP91" s="3"/>
      <c r="ESQ91" s="3"/>
      <c r="ESR91" s="3"/>
      <c r="ESS91" s="3"/>
      <c r="EST91" s="3"/>
      <c r="ESU91" s="3"/>
      <c r="ESV91" s="3"/>
      <c r="ESW91" s="3"/>
      <c r="ESX91" s="3"/>
      <c r="ESY91" s="3"/>
      <c r="ESZ91" s="3"/>
      <c r="ETA91" s="3"/>
      <c r="ETB91" s="3"/>
      <c r="ETC91" s="3"/>
      <c r="ETD91" s="3"/>
      <c r="ETE91" s="3"/>
      <c r="ETF91" s="3"/>
      <c r="ETG91" s="3"/>
      <c r="ETH91" s="3"/>
      <c r="ETI91" s="3"/>
      <c r="ETJ91" s="3"/>
      <c r="ETK91" s="3"/>
      <c r="ETL91" s="3"/>
      <c r="ETM91" s="3"/>
      <c r="ETN91" s="3"/>
      <c r="ETO91" s="3"/>
      <c r="ETP91" s="3"/>
      <c r="ETQ91" s="3"/>
      <c r="ETR91" s="3"/>
      <c r="ETS91" s="3"/>
      <c r="ETT91" s="3"/>
      <c r="ETU91" s="3"/>
      <c r="ETV91" s="3"/>
      <c r="ETW91" s="3"/>
      <c r="ETX91" s="3"/>
      <c r="ETY91" s="3"/>
      <c r="ETZ91" s="3"/>
      <c r="EUA91" s="3"/>
      <c r="EUB91" s="3"/>
      <c r="EUC91" s="3"/>
      <c r="EUD91" s="3"/>
      <c r="EUE91" s="3"/>
      <c r="EUF91" s="3"/>
      <c r="EUG91" s="3"/>
      <c r="EUH91" s="3"/>
      <c r="EUI91" s="3"/>
      <c r="EUJ91" s="3"/>
      <c r="EUK91" s="3"/>
      <c r="EUL91" s="3"/>
      <c r="EUM91" s="3"/>
      <c r="EUN91" s="3"/>
      <c r="EUO91" s="3"/>
      <c r="EUP91" s="3"/>
      <c r="EUQ91" s="3"/>
      <c r="EUR91" s="3"/>
      <c r="EUS91" s="3"/>
      <c r="EUT91" s="3"/>
      <c r="EUU91" s="3"/>
      <c r="EUV91" s="3"/>
      <c r="EUW91" s="3"/>
      <c r="EUX91" s="3"/>
      <c r="EUY91" s="3"/>
      <c r="EUZ91" s="3"/>
      <c r="EVA91" s="3"/>
      <c r="EVB91" s="3"/>
      <c r="EVC91" s="3"/>
      <c r="EVD91" s="3"/>
      <c r="EVE91" s="3"/>
      <c r="EVF91" s="3"/>
      <c r="EVG91" s="3"/>
      <c r="EVH91" s="3"/>
      <c r="EVI91" s="3"/>
      <c r="EVJ91" s="3"/>
      <c r="EVK91" s="3"/>
      <c r="EVL91" s="3"/>
      <c r="EVM91" s="3"/>
      <c r="EVN91" s="3"/>
      <c r="EVO91" s="3"/>
      <c r="EVP91" s="3"/>
      <c r="EVQ91" s="3"/>
      <c r="EVR91" s="3"/>
      <c r="EVS91" s="3"/>
      <c r="EVT91" s="3"/>
      <c r="EVU91" s="3"/>
      <c r="EVV91" s="3"/>
      <c r="EVW91" s="3"/>
      <c r="EVX91" s="3"/>
      <c r="EVY91" s="3"/>
      <c r="EVZ91" s="3"/>
      <c r="EWA91" s="3"/>
      <c r="EWB91" s="3"/>
      <c r="EWC91" s="3"/>
      <c r="EWD91" s="3"/>
      <c r="EWE91" s="3"/>
      <c r="EWF91" s="3"/>
      <c r="EWG91" s="3"/>
      <c r="EWH91" s="3"/>
      <c r="EWI91" s="3"/>
      <c r="EWJ91" s="3"/>
      <c r="EWK91" s="3"/>
      <c r="EWL91" s="3"/>
      <c r="EWM91" s="3"/>
      <c r="EWN91" s="3"/>
      <c r="EWO91" s="3"/>
      <c r="EWP91" s="3"/>
      <c r="EWQ91" s="3"/>
      <c r="EWR91" s="3"/>
      <c r="EWS91" s="3"/>
      <c r="EWT91" s="3"/>
      <c r="EWU91" s="3"/>
      <c r="EWV91" s="3"/>
      <c r="EWW91" s="3"/>
      <c r="EWX91" s="3"/>
      <c r="EWY91" s="3"/>
      <c r="EWZ91" s="3"/>
      <c r="EXA91" s="3"/>
      <c r="EXB91" s="3"/>
      <c r="EXC91" s="3"/>
      <c r="EXD91" s="3"/>
      <c r="EXE91" s="3"/>
      <c r="EXF91" s="3"/>
      <c r="EXG91" s="3"/>
      <c r="EXH91" s="3"/>
      <c r="EXI91" s="3"/>
      <c r="EXJ91" s="3"/>
      <c r="EXK91" s="3"/>
      <c r="EXL91" s="3"/>
      <c r="EXM91" s="3"/>
      <c r="EXN91" s="3"/>
      <c r="EXO91" s="3"/>
      <c r="EXP91" s="3"/>
      <c r="EXQ91" s="3"/>
      <c r="EXR91" s="3"/>
      <c r="EXS91" s="3"/>
      <c r="EXT91" s="3"/>
      <c r="EXU91" s="3"/>
      <c r="EXV91" s="3"/>
      <c r="EXW91" s="3"/>
      <c r="EXX91" s="3"/>
      <c r="EXY91" s="3"/>
      <c r="EXZ91" s="3"/>
      <c r="EYA91" s="3"/>
      <c r="EYB91" s="3"/>
      <c r="EYC91" s="3"/>
      <c r="EYD91" s="3"/>
      <c r="EYE91" s="3"/>
      <c r="EYF91" s="3"/>
      <c r="EYG91" s="3"/>
      <c r="EYH91" s="3"/>
      <c r="EYI91" s="3"/>
      <c r="EYJ91" s="3"/>
      <c r="EYK91" s="3"/>
      <c r="EYL91" s="3"/>
      <c r="EYM91" s="3"/>
      <c r="EYN91" s="3"/>
      <c r="EYO91" s="3"/>
      <c r="EYP91" s="3"/>
      <c r="EYQ91" s="3"/>
      <c r="EYR91" s="3"/>
      <c r="EYS91" s="3"/>
      <c r="EYT91" s="3"/>
      <c r="EYU91" s="3"/>
      <c r="EYV91" s="3"/>
      <c r="EYW91" s="3"/>
      <c r="EYX91" s="3"/>
      <c r="EYY91" s="3"/>
      <c r="EYZ91" s="3"/>
      <c r="EZA91" s="3"/>
      <c r="EZB91" s="3"/>
      <c r="EZC91" s="3"/>
      <c r="EZD91" s="3"/>
      <c r="EZE91" s="3"/>
      <c r="EZF91" s="3"/>
      <c r="EZG91" s="3"/>
      <c r="EZH91" s="3"/>
      <c r="EZI91" s="3"/>
      <c r="EZJ91" s="3"/>
      <c r="EZK91" s="3"/>
      <c r="EZL91" s="3"/>
      <c r="EZM91" s="3"/>
      <c r="EZN91" s="3"/>
      <c r="EZO91" s="3"/>
      <c r="EZP91" s="3"/>
      <c r="EZQ91" s="3"/>
      <c r="EZR91" s="3"/>
      <c r="EZS91" s="3"/>
      <c r="EZT91" s="3"/>
      <c r="EZU91" s="3"/>
      <c r="EZV91" s="3"/>
      <c r="EZW91" s="3"/>
      <c r="EZX91" s="3"/>
      <c r="EZY91" s="3"/>
      <c r="EZZ91" s="3"/>
      <c r="FAA91" s="3"/>
      <c r="FAB91" s="3"/>
      <c r="FAC91" s="3"/>
      <c r="FAD91" s="3"/>
      <c r="FAE91" s="3"/>
      <c r="FAF91" s="3"/>
      <c r="FAG91" s="3"/>
      <c r="FAH91" s="3"/>
      <c r="FAI91" s="3"/>
      <c r="FAJ91" s="3"/>
      <c r="FAK91" s="3"/>
      <c r="FAL91" s="3"/>
      <c r="FAM91" s="3"/>
      <c r="FAN91" s="3"/>
      <c r="FAO91" s="3"/>
      <c r="FAP91" s="3"/>
      <c r="FAQ91" s="3"/>
      <c r="FAR91" s="3"/>
      <c r="FAS91" s="3"/>
      <c r="FAT91" s="3"/>
      <c r="FAU91" s="3"/>
      <c r="FAV91" s="3"/>
      <c r="FAW91" s="3"/>
      <c r="FAX91" s="3"/>
      <c r="FAY91" s="3"/>
      <c r="FAZ91" s="3"/>
      <c r="FBA91" s="3"/>
      <c r="FBB91" s="3"/>
      <c r="FBC91" s="3"/>
      <c r="FBD91" s="3"/>
      <c r="FBE91" s="3"/>
      <c r="FBF91" s="3"/>
      <c r="FBG91" s="3"/>
      <c r="FBH91" s="3"/>
      <c r="FBI91" s="3"/>
      <c r="FBJ91" s="3"/>
      <c r="FBK91" s="3"/>
      <c r="FBL91" s="3"/>
      <c r="FBM91" s="3"/>
      <c r="FBN91" s="3"/>
      <c r="FBO91" s="3"/>
      <c r="FBP91" s="3"/>
      <c r="FBQ91" s="3"/>
      <c r="FBR91" s="3"/>
      <c r="FBS91" s="3"/>
      <c r="FBT91" s="3"/>
      <c r="FBU91" s="3"/>
      <c r="FBV91" s="3"/>
      <c r="FBW91" s="3"/>
      <c r="FBX91" s="3"/>
      <c r="FBY91" s="3"/>
      <c r="FBZ91" s="3"/>
      <c r="FCA91" s="3"/>
      <c r="FCB91" s="3"/>
      <c r="FCC91" s="3"/>
      <c r="FCD91" s="3"/>
      <c r="FCE91" s="3"/>
      <c r="FCF91" s="3"/>
      <c r="FCG91" s="3"/>
      <c r="FCH91" s="3"/>
      <c r="FCI91" s="3"/>
      <c r="FCJ91" s="3"/>
      <c r="FCK91" s="3"/>
      <c r="FCL91" s="3"/>
      <c r="FCM91" s="3"/>
      <c r="FCN91" s="3"/>
      <c r="FCO91" s="3"/>
      <c r="FCP91" s="3"/>
      <c r="FCQ91" s="3"/>
      <c r="FCR91" s="3"/>
      <c r="FCS91" s="3"/>
      <c r="FCT91" s="3"/>
      <c r="FCU91" s="3"/>
      <c r="FCV91" s="3"/>
      <c r="FCW91" s="3"/>
      <c r="FCX91" s="3"/>
      <c r="FCY91" s="3"/>
      <c r="FCZ91" s="3"/>
      <c r="FDA91" s="3"/>
      <c r="FDB91" s="3"/>
      <c r="FDC91" s="3"/>
      <c r="FDD91" s="3"/>
      <c r="FDE91" s="3"/>
      <c r="FDF91" s="3"/>
      <c r="FDG91" s="3"/>
      <c r="FDH91" s="3"/>
      <c r="FDI91" s="3"/>
      <c r="FDJ91" s="3"/>
      <c r="FDK91" s="3"/>
      <c r="FDL91" s="3"/>
      <c r="FDM91" s="3"/>
      <c r="FDN91" s="3"/>
      <c r="FDO91" s="3"/>
      <c r="FDP91" s="3"/>
      <c r="FDQ91" s="3"/>
      <c r="FDR91" s="3"/>
      <c r="FDS91" s="3"/>
      <c r="FDT91" s="3"/>
      <c r="FDU91" s="3"/>
      <c r="FDV91" s="3"/>
      <c r="FDW91" s="3"/>
      <c r="FDX91" s="3"/>
      <c r="FDY91" s="3"/>
      <c r="FDZ91" s="3"/>
      <c r="FEA91" s="3"/>
      <c r="FEB91" s="3"/>
      <c r="FEC91" s="3"/>
      <c r="FED91" s="3"/>
      <c r="FEE91" s="3"/>
      <c r="FEF91" s="3"/>
      <c r="FEG91" s="3"/>
      <c r="FEH91" s="3"/>
      <c r="FEI91" s="3"/>
      <c r="FEJ91" s="3"/>
      <c r="FEK91" s="3"/>
      <c r="FEL91" s="3"/>
      <c r="FEM91" s="3"/>
      <c r="FEN91" s="3"/>
      <c r="FEO91" s="3"/>
      <c r="FEP91" s="3"/>
      <c r="FEQ91" s="3"/>
      <c r="FER91" s="3"/>
      <c r="FES91" s="3"/>
      <c r="FET91" s="3"/>
      <c r="FEU91" s="3"/>
      <c r="FEV91" s="3"/>
      <c r="FEW91" s="3"/>
      <c r="FEX91" s="3"/>
      <c r="FEY91" s="3"/>
      <c r="FEZ91" s="3"/>
      <c r="FFA91" s="3"/>
      <c r="FFB91" s="3"/>
      <c r="FFC91" s="3"/>
      <c r="FFD91" s="3"/>
      <c r="FFE91" s="3"/>
      <c r="FFF91" s="3"/>
      <c r="FFG91" s="3"/>
      <c r="FFH91" s="3"/>
      <c r="FFI91" s="3"/>
      <c r="FFJ91" s="3"/>
      <c r="FFK91" s="3"/>
      <c r="FFL91" s="3"/>
      <c r="FFM91" s="3"/>
      <c r="FFN91" s="3"/>
      <c r="FFO91" s="3"/>
      <c r="FFP91" s="3"/>
      <c r="FFQ91" s="3"/>
      <c r="FFR91" s="3"/>
      <c r="FFS91" s="3"/>
      <c r="FFT91" s="3"/>
      <c r="FFU91" s="3"/>
      <c r="FFV91" s="3"/>
      <c r="FFW91" s="3"/>
      <c r="FFX91" s="3"/>
      <c r="FFY91" s="3"/>
      <c r="FFZ91" s="3"/>
      <c r="FGA91" s="3"/>
      <c r="FGB91" s="3"/>
      <c r="FGC91" s="3"/>
      <c r="FGD91" s="3"/>
      <c r="FGE91" s="3"/>
      <c r="FGF91" s="3"/>
      <c r="FGG91" s="3"/>
      <c r="FGH91" s="3"/>
      <c r="FGI91" s="3"/>
      <c r="FGJ91" s="3"/>
      <c r="FGK91" s="3"/>
      <c r="FGL91" s="3"/>
      <c r="FGM91" s="3"/>
      <c r="FGN91" s="3"/>
      <c r="FGO91" s="3"/>
      <c r="FGP91" s="3"/>
      <c r="FGQ91" s="3"/>
      <c r="FGR91" s="3"/>
      <c r="FGS91" s="3"/>
      <c r="FGT91" s="3"/>
      <c r="FGU91" s="3"/>
      <c r="FGV91" s="3"/>
      <c r="FGW91" s="3"/>
      <c r="FGX91" s="3"/>
      <c r="FGY91" s="3"/>
      <c r="FGZ91" s="3"/>
      <c r="FHA91" s="3"/>
      <c r="FHB91" s="3"/>
      <c r="FHC91" s="3"/>
      <c r="FHD91" s="3"/>
      <c r="FHE91" s="3"/>
      <c r="FHF91" s="3"/>
      <c r="FHG91" s="3"/>
      <c r="FHH91" s="3"/>
      <c r="FHI91" s="3"/>
      <c r="FHJ91" s="3"/>
      <c r="FHK91" s="3"/>
      <c r="FHL91" s="3"/>
      <c r="FHM91" s="3"/>
      <c r="FHN91" s="3"/>
      <c r="FHO91" s="3"/>
      <c r="FHP91" s="3"/>
      <c r="FHQ91" s="3"/>
      <c r="FHR91" s="3"/>
      <c r="FHS91" s="3"/>
      <c r="FHT91" s="3"/>
      <c r="FHU91" s="3"/>
      <c r="FHV91" s="3"/>
      <c r="FHW91" s="3"/>
      <c r="FHX91" s="3"/>
      <c r="FHY91" s="3"/>
      <c r="FHZ91" s="3"/>
      <c r="FIA91" s="3"/>
      <c r="FIB91" s="3"/>
      <c r="FIC91" s="3"/>
      <c r="FID91" s="3"/>
      <c r="FIE91" s="3"/>
      <c r="FIF91" s="3"/>
      <c r="FIG91" s="3"/>
      <c r="FIH91" s="3"/>
      <c r="FII91" s="3"/>
      <c r="FIJ91" s="3"/>
      <c r="FIK91" s="3"/>
      <c r="FIL91" s="3"/>
      <c r="FIM91" s="3"/>
      <c r="FIN91" s="3"/>
      <c r="FIO91" s="3"/>
      <c r="FIP91" s="3"/>
      <c r="FIQ91" s="3"/>
      <c r="FIR91" s="3"/>
      <c r="FIS91" s="3"/>
      <c r="FIT91" s="3"/>
      <c r="FIU91" s="3"/>
      <c r="FIV91" s="3"/>
      <c r="FIW91" s="3"/>
      <c r="FIX91" s="3"/>
      <c r="FIY91" s="3"/>
      <c r="FIZ91" s="3"/>
      <c r="FJA91" s="3"/>
      <c r="FJB91" s="3"/>
      <c r="FJC91" s="3"/>
      <c r="FJD91" s="3"/>
      <c r="FJE91" s="3"/>
      <c r="FJF91" s="3"/>
      <c r="FJG91" s="3"/>
      <c r="FJH91" s="3"/>
      <c r="FJI91" s="3"/>
      <c r="FJJ91" s="3"/>
      <c r="FJK91" s="3"/>
      <c r="FJL91" s="3"/>
      <c r="FJM91" s="3"/>
      <c r="FJN91" s="3"/>
      <c r="FJO91" s="3"/>
      <c r="FJP91" s="3"/>
      <c r="FJQ91" s="3"/>
      <c r="FJR91" s="3"/>
      <c r="FJS91" s="3"/>
      <c r="FJT91" s="3"/>
      <c r="FJU91" s="3"/>
      <c r="FJV91" s="3"/>
      <c r="FJW91" s="3"/>
      <c r="FJX91" s="3"/>
      <c r="FJY91" s="3"/>
      <c r="FJZ91" s="3"/>
      <c r="FKA91" s="3"/>
      <c r="FKB91" s="3"/>
      <c r="FKC91" s="3"/>
      <c r="FKD91" s="3"/>
      <c r="FKE91" s="3"/>
      <c r="FKF91" s="3"/>
      <c r="FKG91" s="3"/>
      <c r="FKH91" s="3"/>
      <c r="FKI91" s="3"/>
      <c r="FKJ91" s="3"/>
      <c r="FKK91" s="3"/>
      <c r="FKL91" s="3"/>
      <c r="FKM91" s="3"/>
      <c r="FKN91" s="3"/>
      <c r="FKO91" s="3"/>
      <c r="FKP91" s="3"/>
      <c r="FKQ91" s="3"/>
      <c r="FKR91" s="3"/>
      <c r="FKS91" s="3"/>
      <c r="FKT91" s="3"/>
      <c r="FKU91" s="3"/>
      <c r="FKV91" s="3"/>
      <c r="FKW91" s="3"/>
      <c r="FKX91" s="3"/>
      <c r="FKY91" s="3"/>
      <c r="FKZ91" s="3"/>
      <c r="FLA91" s="3"/>
      <c r="FLB91" s="3"/>
      <c r="FLC91" s="3"/>
      <c r="FLD91" s="3"/>
      <c r="FLE91" s="3"/>
      <c r="FLF91" s="3"/>
      <c r="FLG91" s="3"/>
      <c r="FLH91" s="3"/>
      <c r="FLI91" s="3"/>
      <c r="FLJ91" s="3"/>
      <c r="FLK91" s="3"/>
      <c r="FLL91" s="3"/>
      <c r="FLM91" s="3"/>
      <c r="FLN91" s="3"/>
      <c r="FLO91" s="3"/>
      <c r="FLP91" s="3"/>
      <c r="FLQ91" s="3"/>
      <c r="FLR91" s="3"/>
      <c r="FLS91" s="3"/>
      <c r="FLT91" s="3"/>
      <c r="FLU91" s="3"/>
      <c r="FLV91" s="3"/>
      <c r="FLW91" s="3"/>
      <c r="FLX91" s="3"/>
      <c r="FLY91" s="3"/>
      <c r="FLZ91" s="3"/>
      <c r="FMA91" s="3"/>
      <c r="FMB91" s="3"/>
      <c r="FMC91" s="3"/>
      <c r="FMD91" s="3"/>
      <c r="FME91" s="3"/>
      <c r="FMF91" s="3"/>
      <c r="FMG91" s="3"/>
      <c r="FMH91" s="3"/>
      <c r="FMI91" s="3"/>
      <c r="FMJ91" s="3"/>
      <c r="FMK91" s="3"/>
      <c r="FML91" s="3"/>
      <c r="FMM91" s="3"/>
      <c r="FMN91" s="3"/>
      <c r="FMO91" s="3"/>
      <c r="FMP91" s="3"/>
      <c r="FMQ91" s="3"/>
      <c r="FMR91" s="3"/>
      <c r="FMS91" s="3"/>
      <c r="FMT91" s="3"/>
      <c r="FMU91" s="3"/>
      <c r="FMV91" s="3"/>
      <c r="FMW91" s="3"/>
      <c r="FMX91" s="3"/>
      <c r="FMY91" s="3"/>
      <c r="FMZ91" s="3"/>
      <c r="FNA91" s="3"/>
      <c r="FNB91" s="3"/>
      <c r="FNC91" s="3"/>
      <c r="FND91" s="3"/>
      <c r="FNE91" s="3"/>
      <c r="FNF91" s="3"/>
      <c r="FNG91" s="3"/>
      <c r="FNH91" s="3"/>
      <c r="FNI91" s="3"/>
      <c r="FNJ91" s="3"/>
      <c r="FNK91" s="3"/>
      <c r="FNL91" s="3"/>
      <c r="FNM91" s="3"/>
      <c r="FNN91" s="3"/>
      <c r="FNO91" s="3"/>
      <c r="FNP91" s="3"/>
      <c r="FNQ91" s="3"/>
      <c r="FNR91" s="3"/>
      <c r="FNS91" s="3"/>
      <c r="FNT91" s="3"/>
      <c r="FNU91" s="3"/>
      <c r="FNV91" s="3"/>
      <c r="FNW91" s="3"/>
      <c r="FNX91" s="3"/>
      <c r="FNY91" s="3"/>
      <c r="FNZ91" s="3"/>
      <c r="FOA91" s="3"/>
      <c r="FOB91" s="3"/>
      <c r="FOC91" s="3"/>
      <c r="FOD91" s="3"/>
      <c r="FOE91" s="3"/>
      <c r="FOF91" s="3"/>
      <c r="FOG91" s="3"/>
      <c r="FOH91" s="3"/>
      <c r="FOI91" s="3"/>
      <c r="FOJ91" s="3"/>
      <c r="FOK91" s="3"/>
      <c r="FOL91" s="3"/>
      <c r="FOM91" s="3"/>
      <c r="FON91" s="3"/>
      <c r="FOO91" s="3"/>
      <c r="FOP91" s="3"/>
      <c r="FOQ91" s="3"/>
      <c r="FOR91" s="3"/>
      <c r="FOS91" s="3"/>
      <c r="FOT91" s="3"/>
      <c r="FOU91" s="3"/>
      <c r="FOV91" s="3"/>
      <c r="FOW91" s="3"/>
      <c r="FOX91" s="3"/>
      <c r="FOY91" s="3"/>
      <c r="FOZ91" s="3"/>
      <c r="FPA91" s="3"/>
      <c r="FPB91" s="3"/>
      <c r="FPC91" s="3"/>
      <c r="FPD91" s="3"/>
      <c r="FPE91" s="3"/>
      <c r="FPF91" s="3"/>
      <c r="FPG91" s="3"/>
      <c r="FPH91" s="3"/>
      <c r="FPI91" s="3"/>
      <c r="FPJ91" s="3"/>
      <c r="FPK91" s="3"/>
      <c r="FPL91" s="3"/>
      <c r="FPM91" s="3"/>
      <c r="FPN91" s="3"/>
      <c r="FPO91" s="3"/>
      <c r="FPP91" s="3"/>
      <c r="FPQ91" s="3"/>
      <c r="FPR91" s="3"/>
      <c r="FPS91" s="3"/>
      <c r="FPT91" s="3"/>
      <c r="FPU91" s="3"/>
      <c r="FPV91" s="3"/>
      <c r="FPW91" s="3"/>
      <c r="FPX91" s="3"/>
      <c r="FPY91" s="3"/>
      <c r="FPZ91" s="3"/>
      <c r="FQA91" s="3"/>
      <c r="FQB91" s="3"/>
      <c r="FQC91" s="3"/>
      <c r="FQD91" s="3"/>
      <c r="FQE91" s="3"/>
      <c r="FQF91" s="3"/>
      <c r="FQG91" s="3"/>
      <c r="FQH91" s="3"/>
      <c r="FQI91" s="3"/>
      <c r="FQJ91" s="3"/>
      <c r="FQK91" s="3"/>
      <c r="FQL91" s="3"/>
      <c r="FQM91" s="3"/>
      <c r="FQN91" s="3"/>
      <c r="FQO91" s="3"/>
      <c r="FQP91" s="3"/>
      <c r="FQQ91" s="3"/>
      <c r="FQR91" s="3"/>
      <c r="FQS91" s="3"/>
      <c r="FQT91" s="3"/>
      <c r="FQU91" s="3"/>
      <c r="FQV91" s="3"/>
      <c r="FQW91" s="3"/>
      <c r="FQX91" s="3"/>
      <c r="FQY91" s="3"/>
      <c r="FQZ91" s="3"/>
      <c r="FRA91" s="3"/>
      <c r="FRB91" s="3"/>
      <c r="FRC91" s="3"/>
      <c r="FRD91" s="3"/>
      <c r="FRE91" s="3"/>
      <c r="FRF91" s="3"/>
      <c r="FRG91" s="3"/>
      <c r="FRH91" s="3"/>
      <c r="FRI91" s="3"/>
      <c r="FRJ91" s="3"/>
      <c r="FRK91" s="3"/>
      <c r="FRL91" s="3"/>
      <c r="FRM91" s="3"/>
      <c r="FRN91" s="3"/>
      <c r="FRO91" s="3"/>
      <c r="FRP91" s="3"/>
      <c r="FRQ91" s="3"/>
      <c r="FRR91" s="3"/>
      <c r="FRS91" s="3"/>
      <c r="FRT91" s="3"/>
      <c r="FRU91" s="3"/>
      <c r="FRV91" s="3"/>
      <c r="FRW91" s="3"/>
      <c r="FRX91" s="3"/>
      <c r="FRY91" s="3"/>
      <c r="FRZ91" s="3"/>
      <c r="FSA91" s="3"/>
      <c r="FSB91" s="3"/>
      <c r="FSC91" s="3"/>
      <c r="FSD91" s="3"/>
      <c r="FSE91" s="3"/>
      <c r="FSF91" s="3"/>
      <c r="FSG91" s="3"/>
      <c r="FSH91" s="3"/>
      <c r="FSI91" s="3"/>
      <c r="FSJ91" s="3"/>
      <c r="FSK91" s="3"/>
      <c r="FSL91" s="3"/>
      <c r="FSM91" s="3"/>
      <c r="FSN91" s="3"/>
      <c r="FSO91" s="3"/>
      <c r="FSP91" s="3"/>
      <c r="FSQ91" s="3"/>
      <c r="FSR91" s="3"/>
      <c r="FSS91" s="3"/>
      <c r="FST91" s="3"/>
      <c r="FSU91" s="3"/>
      <c r="FSV91" s="3"/>
      <c r="FSW91" s="3"/>
      <c r="FSX91" s="3"/>
      <c r="FSY91" s="3"/>
      <c r="FSZ91" s="3"/>
      <c r="FTA91" s="3"/>
      <c r="FTB91" s="3"/>
      <c r="FTC91" s="3"/>
      <c r="FTD91" s="3"/>
      <c r="FTE91" s="3"/>
      <c r="FTF91" s="3"/>
      <c r="FTG91" s="3"/>
      <c r="FTH91" s="3"/>
      <c r="FTI91" s="3"/>
      <c r="FTJ91" s="3"/>
      <c r="FTK91" s="3"/>
      <c r="FTL91" s="3"/>
      <c r="FTM91" s="3"/>
      <c r="FTN91" s="3"/>
      <c r="FTO91" s="3"/>
      <c r="FTP91" s="3"/>
      <c r="FTQ91" s="3"/>
      <c r="FTR91" s="3"/>
      <c r="FTS91" s="3"/>
      <c r="FTT91" s="3"/>
      <c r="FTU91" s="3"/>
      <c r="FTV91" s="3"/>
      <c r="FTW91" s="3"/>
      <c r="FTX91" s="3"/>
      <c r="FTY91" s="3"/>
      <c r="FTZ91" s="3"/>
      <c r="FUA91" s="3"/>
      <c r="FUB91" s="3"/>
      <c r="FUC91" s="3"/>
      <c r="FUD91" s="3"/>
      <c r="FUE91" s="3"/>
      <c r="FUF91" s="3"/>
      <c r="FUG91" s="3"/>
      <c r="FUH91" s="3"/>
      <c r="FUI91" s="3"/>
      <c r="FUJ91" s="3"/>
      <c r="FUK91" s="3"/>
      <c r="FUL91" s="3"/>
      <c r="FUM91" s="3"/>
      <c r="FUN91" s="3"/>
      <c r="FUO91" s="3"/>
      <c r="FUP91" s="3"/>
      <c r="FUQ91" s="3"/>
      <c r="FUR91" s="3"/>
      <c r="FUS91" s="3"/>
      <c r="FUT91" s="3"/>
      <c r="FUU91" s="3"/>
      <c r="FUV91" s="3"/>
      <c r="FUW91" s="3"/>
      <c r="FUX91" s="3"/>
      <c r="FUY91" s="3"/>
      <c r="FUZ91" s="3"/>
      <c r="FVA91" s="3"/>
      <c r="FVB91" s="3"/>
      <c r="FVC91" s="3"/>
      <c r="FVD91" s="3"/>
      <c r="FVE91" s="3"/>
      <c r="FVF91" s="3"/>
      <c r="FVG91" s="3"/>
      <c r="FVH91" s="3"/>
      <c r="FVI91" s="3"/>
      <c r="FVJ91" s="3"/>
      <c r="FVK91" s="3"/>
      <c r="FVL91" s="3"/>
      <c r="FVM91" s="3"/>
      <c r="FVN91" s="3"/>
      <c r="FVO91" s="3"/>
      <c r="FVP91" s="3"/>
      <c r="FVQ91" s="3"/>
      <c r="FVR91" s="3"/>
      <c r="FVS91" s="3"/>
      <c r="FVT91" s="3"/>
      <c r="FVU91" s="3"/>
      <c r="FVV91" s="3"/>
      <c r="FVW91" s="3"/>
      <c r="FVX91" s="3"/>
      <c r="FVY91" s="3"/>
      <c r="FVZ91" s="3"/>
      <c r="FWA91" s="3"/>
      <c r="FWB91" s="3"/>
      <c r="FWC91" s="3"/>
      <c r="FWD91" s="3"/>
      <c r="FWE91" s="3"/>
      <c r="FWF91" s="3"/>
      <c r="FWG91" s="3"/>
      <c r="FWH91" s="3"/>
      <c r="FWI91" s="3"/>
      <c r="FWJ91" s="3"/>
      <c r="FWK91" s="3"/>
      <c r="FWL91" s="3"/>
      <c r="FWM91" s="3"/>
      <c r="FWN91" s="3"/>
      <c r="FWO91" s="3"/>
      <c r="FWP91" s="3"/>
      <c r="FWQ91" s="3"/>
      <c r="FWR91" s="3"/>
      <c r="FWS91" s="3"/>
      <c r="FWT91" s="3"/>
      <c r="FWU91" s="3"/>
      <c r="FWV91" s="3"/>
      <c r="FWW91" s="3"/>
      <c r="FWX91" s="3"/>
      <c r="FWY91" s="3"/>
      <c r="FWZ91" s="3"/>
      <c r="FXA91" s="3"/>
      <c r="FXB91" s="3"/>
      <c r="FXC91" s="3"/>
      <c r="FXD91" s="3"/>
      <c r="FXE91" s="3"/>
      <c r="FXF91" s="3"/>
      <c r="FXG91" s="3"/>
      <c r="FXH91" s="3"/>
      <c r="FXI91" s="3"/>
      <c r="FXJ91" s="3"/>
      <c r="FXK91" s="3"/>
      <c r="FXL91" s="3"/>
      <c r="FXM91" s="3"/>
      <c r="FXN91" s="3"/>
      <c r="FXO91" s="3"/>
      <c r="FXP91" s="3"/>
      <c r="FXQ91" s="3"/>
      <c r="FXR91" s="3"/>
      <c r="FXS91" s="3"/>
      <c r="FXT91" s="3"/>
      <c r="FXU91" s="3"/>
      <c r="FXV91" s="3"/>
      <c r="FXW91" s="3"/>
      <c r="FXX91" s="3"/>
      <c r="FXY91" s="3"/>
      <c r="FXZ91" s="3"/>
      <c r="FYA91" s="3"/>
      <c r="FYB91" s="3"/>
      <c r="FYC91" s="3"/>
      <c r="FYD91" s="3"/>
      <c r="FYE91" s="3"/>
      <c r="FYF91" s="3"/>
      <c r="FYG91" s="3"/>
      <c r="FYH91" s="3"/>
      <c r="FYI91" s="3"/>
      <c r="FYJ91" s="3"/>
      <c r="FYK91" s="3"/>
      <c r="FYL91" s="3"/>
      <c r="FYM91" s="3"/>
      <c r="FYN91" s="3"/>
      <c r="FYO91" s="3"/>
      <c r="FYP91" s="3"/>
      <c r="FYQ91" s="3"/>
      <c r="FYR91" s="3"/>
      <c r="FYS91" s="3"/>
      <c r="FYT91" s="3"/>
      <c r="FYU91" s="3"/>
      <c r="FYV91" s="3"/>
      <c r="FYW91" s="3"/>
      <c r="FYX91" s="3"/>
      <c r="FYY91" s="3"/>
      <c r="FYZ91" s="3"/>
      <c r="FZA91" s="3"/>
      <c r="FZB91" s="3"/>
      <c r="FZC91" s="3"/>
      <c r="FZD91" s="3"/>
      <c r="FZE91" s="3"/>
      <c r="FZF91" s="3"/>
      <c r="FZG91" s="3"/>
      <c r="FZH91" s="3"/>
      <c r="FZI91" s="3"/>
      <c r="FZJ91" s="3"/>
      <c r="FZK91" s="3"/>
      <c r="FZL91" s="3"/>
      <c r="FZM91" s="3"/>
      <c r="FZN91" s="3"/>
      <c r="FZO91" s="3"/>
      <c r="FZP91" s="3"/>
      <c r="FZQ91" s="3"/>
      <c r="FZR91" s="3"/>
      <c r="FZS91" s="3"/>
      <c r="FZT91" s="3"/>
      <c r="FZU91" s="3"/>
      <c r="FZV91" s="3"/>
      <c r="FZW91" s="3"/>
      <c r="FZX91" s="3"/>
      <c r="FZY91" s="3"/>
      <c r="FZZ91" s="3"/>
      <c r="GAA91" s="3"/>
      <c r="GAB91" s="3"/>
      <c r="GAC91" s="3"/>
      <c r="GAD91" s="3"/>
      <c r="GAE91" s="3"/>
      <c r="GAF91" s="3"/>
      <c r="GAG91" s="3"/>
      <c r="GAH91" s="3"/>
      <c r="GAI91" s="3"/>
      <c r="GAJ91" s="3"/>
      <c r="GAK91" s="3"/>
      <c r="GAL91" s="3"/>
      <c r="GAM91" s="3"/>
      <c r="GAN91" s="3"/>
      <c r="GAO91" s="3"/>
      <c r="GAP91" s="3"/>
      <c r="GAQ91" s="3"/>
      <c r="GAR91" s="3"/>
      <c r="GAS91" s="3"/>
      <c r="GAT91" s="3"/>
      <c r="GAU91" s="3"/>
      <c r="GAV91" s="3"/>
      <c r="GAW91" s="3"/>
      <c r="GAX91" s="3"/>
      <c r="GAY91" s="3"/>
      <c r="GAZ91" s="3"/>
      <c r="GBA91" s="3"/>
      <c r="GBB91" s="3"/>
      <c r="GBC91" s="3"/>
      <c r="GBD91" s="3"/>
      <c r="GBE91" s="3"/>
      <c r="GBF91" s="3"/>
      <c r="GBG91" s="3"/>
      <c r="GBH91" s="3"/>
      <c r="GBI91" s="3"/>
      <c r="GBJ91" s="3"/>
      <c r="GBK91" s="3"/>
      <c r="GBL91" s="3"/>
      <c r="GBM91" s="3"/>
      <c r="GBN91" s="3"/>
      <c r="GBO91" s="3"/>
      <c r="GBP91" s="3"/>
      <c r="GBQ91" s="3"/>
      <c r="GBR91" s="3"/>
      <c r="GBS91" s="3"/>
      <c r="GBT91" s="3"/>
      <c r="GBU91" s="3"/>
      <c r="GBV91" s="3"/>
      <c r="GBW91" s="3"/>
      <c r="GBX91" s="3"/>
      <c r="GBY91" s="3"/>
      <c r="GBZ91" s="3"/>
      <c r="GCA91" s="3"/>
      <c r="GCB91" s="3"/>
      <c r="GCC91" s="3"/>
      <c r="GCD91" s="3"/>
      <c r="GCE91" s="3"/>
      <c r="GCF91" s="3"/>
      <c r="GCG91" s="3"/>
      <c r="GCH91" s="3"/>
      <c r="GCI91" s="3"/>
      <c r="GCJ91" s="3"/>
      <c r="GCK91" s="3"/>
      <c r="GCL91" s="3"/>
      <c r="GCM91" s="3"/>
      <c r="GCN91" s="3"/>
      <c r="GCO91" s="3"/>
      <c r="GCP91" s="3"/>
      <c r="GCQ91" s="3"/>
      <c r="GCR91" s="3"/>
      <c r="GCS91" s="3"/>
      <c r="GCT91" s="3"/>
      <c r="GCU91" s="3"/>
      <c r="GCV91" s="3"/>
      <c r="GCW91" s="3"/>
      <c r="GCX91" s="3"/>
      <c r="GCY91" s="3"/>
      <c r="GCZ91" s="3"/>
      <c r="GDA91" s="3"/>
      <c r="GDB91" s="3"/>
      <c r="GDC91" s="3"/>
      <c r="GDD91" s="3"/>
      <c r="GDE91" s="3"/>
      <c r="GDF91" s="3"/>
      <c r="GDG91" s="3"/>
      <c r="GDH91" s="3"/>
      <c r="GDI91" s="3"/>
      <c r="GDJ91" s="3"/>
      <c r="GDK91" s="3"/>
      <c r="GDL91" s="3"/>
      <c r="GDM91" s="3"/>
      <c r="GDN91" s="3"/>
      <c r="GDO91" s="3"/>
      <c r="GDP91" s="3"/>
      <c r="GDQ91" s="3"/>
      <c r="GDR91" s="3"/>
      <c r="GDS91" s="3"/>
      <c r="GDT91" s="3"/>
      <c r="GDU91" s="3"/>
      <c r="GDV91" s="3"/>
      <c r="GDW91" s="3"/>
      <c r="GDX91" s="3"/>
      <c r="GDY91" s="3"/>
      <c r="GDZ91" s="3"/>
      <c r="GEA91" s="3"/>
      <c r="GEB91" s="3"/>
      <c r="GEC91" s="3"/>
      <c r="GED91" s="3"/>
      <c r="GEE91" s="3"/>
      <c r="GEF91" s="3"/>
      <c r="GEG91" s="3"/>
      <c r="GEH91" s="3"/>
      <c r="GEI91" s="3"/>
      <c r="GEJ91" s="3"/>
      <c r="GEK91" s="3"/>
      <c r="GEL91" s="3"/>
      <c r="GEM91" s="3"/>
      <c r="GEN91" s="3"/>
      <c r="GEO91" s="3"/>
      <c r="GEP91" s="3"/>
      <c r="GEQ91" s="3"/>
      <c r="GER91" s="3"/>
      <c r="GES91" s="3"/>
      <c r="GET91" s="3"/>
      <c r="GEU91" s="3"/>
      <c r="GEV91" s="3"/>
      <c r="GEW91" s="3"/>
      <c r="GEX91" s="3"/>
      <c r="GEY91" s="3"/>
      <c r="GEZ91" s="3"/>
      <c r="GFA91" s="3"/>
      <c r="GFB91" s="3"/>
      <c r="GFC91" s="3"/>
      <c r="GFD91" s="3"/>
      <c r="GFE91" s="3"/>
      <c r="GFF91" s="3"/>
      <c r="GFG91" s="3"/>
      <c r="GFH91" s="3"/>
      <c r="GFI91" s="3"/>
      <c r="GFJ91" s="3"/>
      <c r="GFK91" s="3"/>
      <c r="GFL91" s="3"/>
      <c r="GFM91" s="3"/>
      <c r="GFN91" s="3"/>
      <c r="GFO91" s="3"/>
      <c r="GFP91" s="3"/>
      <c r="GFQ91" s="3"/>
      <c r="GFR91" s="3"/>
      <c r="GFS91" s="3"/>
      <c r="GFT91" s="3"/>
      <c r="GFU91" s="3"/>
      <c r="GFV91" s="3"/>
      <c r="GFW91" s="3"/>
      <c r="GFX91" s="3"/>
      <c r="GFY91" s="3"/>
      <c r="GFZ91" s="3"/>
      <c r="GGA91" s="3"/>
      <c r="GGB91" s="3"/>
      <c r="GGC91" s="3"/>
      <c r="GGD91" s="3"/>
      <c r="GGE91" s="3"/>
      <c r="GGF91" s="3"/>
      <c r="GGG91" s="3"/>
      <c r="GGH91" s="3"/>
      <c r="GGI91" s="3"/>
      <c r="GGJ91" s="3"/>
      <c r="GGK91" s="3"/>
      <c r="GGL91" s="3"/>
      <c r="GGM91" s="3"/>
      <c r="GGN91" s="3"/>
      <c r="GGO91" s="3"/>
      <c r="GGP91" s="3"/>
      <c r="GGQ91" s="3"/>
      <c r="GGR91" s="3"/>
      <c r="GGS91" s="3"/>
      <c r="GGT91" s="3"/>
      <c r="GGU91" s="3"/>
      <c r="GGV91" s="3"/>
      <c r="GGW91" s="3"/>
      <c r="GGX91" s="3"/>
      <c r="GGY91" s="3"/>
      <c r="GGZ91" s="3"/>
      <c r="GHA91" s="3"/>
      <c r="GHB91" s="3"/>
      <c r="GHC91" s="3"/>
      <c r="GHD91" s="3"/>
      <c r="GHE91" s="3"/>
      <c r="GHF91" s="3"/>
      <c r="GHG91" s="3"/>
      <c r="GHH91" s="3"/>
      <c r="GHI91" s="3"/>
      <c r="GHJ91" s="3"/>
      <c r="GHK91" s="3"/>
      <c r="GHL91" s="3"/>
      <c r="GHM91" s="3"/>
      <c r="GHN91" s="3"/>
      <c r="GHO91" s="3"/>
      <c r="GHP91" s="3"/>
      <c r="GHQ91" s="3"/>
      <c r="GHR91" s="3"/>
      <c r="GHS91" s="3"/>
      <c r="GHT91" s="3"/>
      <c r="GHU91" s="3"/>
      <c r="GHV91" s="3"/>
      <c r="GHW91" s="3"/>
      <c r="GHX91" s="3"/>
      <c r="GHY91" s="3"/>
      <c r="GHZ91" s="3"/>
      <c r="GIA91" s="3"/>
      <c r="GIB91" s="3"/>
      <c r="GIC91" s="3"/>
      <c r="GID91" s="3"/>
      <c r="GIE91" s="3"/>
      <c r="GIF91" s="3"/>
      <c r="GIG91" s="3"/>
      <c r="GIH91" s="3"/>
      <c r="GII91" s="3"/>
      <c r="GIJ91" s="3"/>
      <c r="GIK91" s="3"/>
      <c r="GIL91" s="3"/>
      <c r="GIM91" s="3"/>
      <c r="GIN91" s="3"/>
      <c r="GIO91" s="3"/>
      <c r="GIP91" s="3"/>
      <c r="GIQ91" s="3"/>
      <c r="GIR91" s="3"/>
      <c r="GIS91" s="3"/>
      <c r="GIT91" s="3"/>
      <c r="GIU91" s="3"/>
      <c r="GIV91" s="3"/>
      <c r="GIW91" s="3"/>
      <c r="GIX91" s="3"/>
      <c r="GIY91" s="3"/>
      <c r="GIZ91" s="3"/>
      <c r="GJA91" s="3"/>
      <c r="GJB91" s="3"/>
      <c r="GJC91" s="3"/>
      <c r="GJD91" s="3"/>
      <c r="GJE91" s="3"/>
      <c r="GJF91" s="3"/>
      <c r="GJG91" s="3"/>
      <c r="GJH91" s="3"/>
      <c r="GJI91" s="3"/>
      <c r="GJJ91" s="3"/>
      <c r="GJK91" s="3"/>
      <c r="GJL91" s="3"/>
      <c r="GJM91" s="3"/>
      <c r="GJN91" s="3"/>
      <c r="GJO91" s="3"/>
      <c r="GJP91" s="3"/>
      <c r="GJQ91" s="3"/>
      <c r="GJR91" s="3"/>
      <c r="GJS91" s="3"/>
      <c r="GJT91" s="3"/>
      <c r="GJU91" s="3"/>
      <c r="GJV91" s="3"/>
      <c r="GJW91" s="3"/>
      <c r="GJX91" s="3"/>
      <c r="GJY91" s="3"/>
      <c r="GJZ91" s="3"/>
      <c r="GKA91" s="3"/>
      <c r="GKB91" s="3"/>
      <c r="GKC91" s="3"/>
      <c r="GKD91" s="3"/>
      <c r="GKE91" s="3"/>
      <c r="GKF91" s="3"/>
      <c r="GKG91" s="3"/>
      <c r="GKH91" s="3"/>
      <c r="GKI91" s="3"/>
      <c r="GKJ91" s="3"/>
      <c r="GKK91" s="3"/>
      <c r="GKL91" s="3"/>
      <c r="GKM91" s="3"/>
      <c r="GKN91" s="3"/>
      <c r="GKO91" s="3"/>
      <c r="GKP91" s="3"/>
      <c r="GKQ91" s="3"/>
      <c r="GKR91" s="3"/>
      <c r="GKS91" s="3"/>
      <c r="GKT91" s="3"/>
      <c r="GKU91" s="3"/>
      <c r="GKV91" s="3"/>
      <c r="GKW91" s="3"/>
      <c r="GKX91" s="3"/>
      <c r="GKY91" s="3"/>
      <c r="GKZ91" s="3"/>
      <c r="GLA91" s="3"/>
      <c r="GLB91" s="3"/>
      <c r="GLC91" s="3"/>
      <c r="GLD91" s="3"/>
      <c r="GLE91" s="3"/>
      <c r="GLF91" s="3"/>
      <c r="GLG91" s="3"/>
      <c r="GLH91" s="3"/>
      <c r="GLI91" s="3"/>
      <c r="GLJ91" s="3"/>
      <c r="GLK91" s="3"/>
      <c r="GLL91" s="3"/>
      <c r="GLM91" s="3"/>
      <c r="GLN91" s="3"/>
      <c r="GLO91" s="3"/>
      <c r="GLP91" s="3"/>
      <c r="GLQ91" s="3"/>
      <c r="GLR91" s="3"/>
      <c r="GLS91" s="3"/>
      <c r="GLT91" s="3"/>
      <c r="GLU91" s="3"/>
      <c r="GLV91" s="3"/>
      <c r="GLW91" s="3"/>
      <c r="GLX91" s="3"/>
      <c r="GLY91" s="3"/>
      <c r="GLZ91" s="3"/>
      <c r="GMA91" s="3"/>
      <c r="GMB91" s="3"/>
      <c r="GMC91" s="3"/>
      <c r="GMD91" s="3"/>
      <c r="GME91" s="3"/>
      <c r="GMF91" s="3"/>
      <c r="GMG91" s="3"/>
      <c r="GMH91" s="3"/>
      <c r="GMI91" s="3"/>
      <c r="GMJ91" s="3"/>
      <c r="GMK91" s="3"/>
      <c r="GML91" s="3"/>
      <c r="GMM91" s="3"/>
      <c r="GMN91" s="3"/>
      <c r="GMO91" s="3"/>
      <c r="GMP91" s="3"/>
      <c r="GMQ91" s="3"/>
      <c r="GMR91" s="3"/>
      <c r="GMS91" s="3"/>
      <c r="GMT91" s="3"/>
      <c r="GMU91" s="3"/>
      <c r="GMV91" s="3"/>
      <c r="GMW91" s="3"/>
      <c r="GMX91" s="3"/>
      <c r="GMY91" s="3"/>
      <c r="GMZ91" s="3"/>
      <c r="GNA91" s="3"/>
      <c r="GNB91" s="3"/>
      <c r="GNC91" s="3"/>
      <c r="GND91" s="3"/>
      <c r="GNE91" s="3"/>
      <c r="GNF91" s="3"/>
      <c r="GNG91" s="3"/>
      <c r="GNH91" s="3"/>
      <c r="GNI91" s="3"/>
      <c r="GNJ91" s="3"/>
      <c r="GNK91" s="3"/>
      <c r="GNL91" s="3"/>
      <c r="GNM91" s="3"/>
      <c r="GNN91" s="3"/>
      <c r="GNO91" s="3"/>
      <c r="GNP91" s="3"/>
      <c r="GNQ91" s="3"/>
      <c r="GNR91" s="3"/>
      <c r="GNS91" s="3"/>
      <c r="GNT91" s="3"/>
      <c r="GNU91" s="3"/>
      <c r="GNV91" s="3"/>
      <c r="GNW91" s="3"/>
      <c r="GNX91" s="3"/>
      <c r="GNY91" s="3"/>
      <c r="GNZ91" s="3"/>
      <c r="GOA91" s="3"/>
      <c r="GOB91" s="3"/>
      <c r="GOC91" s="3"/>
      <c r="GOD91" s="3"/>
      <c r="GOE91" s="3"/>
      <c r="GOF91" s="3"/>
      <c r="GOG91" s="3"/>
      <c r="GOH91" s="3"/>
      <c r="GOI91" s="3"/>
      <c r="GOJ91" s="3"/>
      <c r="GOK91" s="3"/>
      <c r="GOL91" s="3"/>
      <c r="GOM91" s="3"/>
      <c r="GON91" s="3"/>
      <c r="GOO91" s="3"/>
      <c r="GOP91" s="3"/>
      <c r="GOQ91" s="3"/>
      <c r="GOR91" s="3"/>
      <c r="GOS91" s="3"/>
      <c r="GOT91" s="3"/>
      <c r="GOU91" s="3"/>
      <c r="GOV91" s="3"/>
      <c r="GOW91" s="3"/>
      <c r="GOX91" s="3"/>
      <c r="GOY91" s="3"/>
      <c r="GOZ91" s="3"/>
      <c r="GPA91" s="3"/>
      <c r="GPB91" s="3"/>
      <c r="GPC91" s="3"/>
      <c r="GPD91" s="3"/>
      <c r="GPE91" s="3"/>
      <c r="GPF91" s="3"/>
      <c r="GPG91" s="3"/>
      <c r="GPH91" s="3"/>
      <c r="GPI91" s="3"/>
      <c r="GPJ91" s="3"/>
      <c r="GPK91" s="3"/>
      <c r="GPL91" s="3"/>
      <c r="GPM91" s="3"/>
      <c r="GPN91" s="3"/>
      <c r="GPO91" s="3"/>
      <c r="GPP91" s="3"/>
      <c r="GPQ91" s="3"/>
      <c r="GPR91" s="3"/>
      <c r="GPS91" s="3"/>
      <c r="GPT91" s="3"/>
      <c r="GPU91" s="3"/>
      <c r="GPV91" s="3"/>
      <c r="GPW91" s="3"/>
      <c r="GPX91" s="3"/>
      <c r="GPY91" s="3"/>
      <c r="GPZ91" s="3"/>
      <c r="GQA91" s="3"/>
      <c r="GQB91" s="3"/>
      <c r="GQC91" s="3"/>
      <c r="GQD91" s="3"/>
      <c r="GQE91" s="3"/>
      <c r="GQF91" s="3"/>
      <c r="GQG91" s="3"/>
      <c r="GQH91" s="3"/>
      <c r="GQI91" s="3"/>
      <c r="GQJ91" s="3"/>
      <c r="GQK91" s="3"/>
      <c r="GQL91" s="3"/>
      <c r="GQM91" s="3"/>
      <c r="GQN91" s="3"/>
      <c r="GQO91" s="3"/>
      <c r="GQP91" s="3"/>
      <c r="GQQ91" s="3"/>
      <c r="GQR91" s="3"/>
      <c r="GQS91" s="3"/>
      <c r="GQT91" s="3"/>
      <c r="GQU91" s="3"/>
      <c r="GQV91" s="3"/>
      <c r="GQW91" s="3"/>
      <c r="GQX91" s="3"/>
      <c r="GQY91" s="3"/>
      <c r="GQZ91" s="3"/>
      <c r="GRA91" s="3"/>
      <c r="GRB91" s="3"/>
      <c r="GRC91" s="3"/>
      <c r="GRD91" s="3"/>
      <c r="GRE91" s="3"/>
      <c r="GRF91" s="3"/>
      <c r="GRG91" s="3"/>
      <c r="GRH91" s="3"/>
      <c r="GRI91" s="3"/>
      <c r="GRJ91" s="3"/>
      <c r="GRK91" s="3"/>
      <c r="GRL91" s="3"/>
      <c r="GRM91" s="3"/>
      <c r="GRN91" s="3"/>
      <c r="GRO91" s="3"/>
      <c r="GRP91" s="3"/>
      <c r="GRQ91" s="3"/>
      <c r="GRR91" s="3"/>
      <c r="GRS91" s="3"/>
      <c r="GRT91" s="3"/>
      <c r="GRU91" s="3"/>
      <c r="GRV91" s="3"/>
      <c r="GRW91" s="3"/>
      <c r="GRX91" s="3"/>
      <c r="GRY91" s="3"/>
      <c r="GRZ91" s="3"/>
      <c r="GSA91" s="3"/>
      <c r="GSB91" s="3"/>
      <c r="GSC91" s="3"/>
      <c r="GSD91" s="3"/>
      <c r="GSE91" s="3"/>
      <c r="GSF91" s="3"/>
      <c r="GSG91" s="3"/>
      <c r="GSH91" s="3"/>
      <c r="GSI91" s="3"/>
      <c r="GSJ91" s="3"/>
      <c r="GSK91" s="3"/>
      <c r="GSL91" s="3"/>
      <c r="GSM91" s="3"/>
      <c r="GSN91" s="3"/>
      <c r="GSO91" s="3"/>
      <c r="GSP91" s="3"/>
      <c r="GSQ91" s="3"/>
      <c r="GSR91" s="3"/>
      <c r="GSS91" s="3"/>
      <c r="GST91" s="3"/>
      <c r="GSU91" s="3"/>
      <c r="GSV91" s="3"/>
      <c r="GSW91" s="3"/>
      <c r="GSX91" s="3"/>
      <c r="GSY91" s="3"/>
      <c r="GSZ91" s="3"/>
      <c r="GTA91" s="3"/>
      <c r="GTB91" s="3"/>
      <c r="GTC91" s="3"/>
      <c r="GTD91" s="3"/>
      <c r="GTE91" s="3"/>
      <c r="GTF91" s="3"/>
      <c r="GTG91" s="3"/>
      <c r="GTH91" s="3"/>
      <c r="GTI91" s="3"/>
      <c r="GTJ91" s="3"/>
      <c r="GTK91" s="3"/>
      <c r="GTL91" s="3"/>
      <c r="GTM91" s="3"/>
      <c r="GTN91" s="3"/>
      <c r="GTO91" s="3"/>
      <c r="GTP91" s="3"/>
      <c r="GTQ91" s="3"/>
      <c r="GTR91" s="3"/>
      <c r="GTS91" s="3"/>
      <c r="GTT91" s="3"/>
      <c r="GTU91" s="3"/>
      <c r="GTV91" s="3"/>
      <c r="GTW91" s="3"/>
      <c r="GTX91" s="3"/>
      <c r="GTY91" s="3"/>
      <c r="GTZ91" s="3"/>
      <c r="GUA91" s="3"/>
      <c r="GUB91" s="3"/>
      <c r="GUC91" s="3"/>
      <c r="GUD91" s="3"/>
      <c r="GUE91" s="3"/>
      <c r="GUF91" s="3"/>
      <c r="GUG91" s="3"/>
      <c r="GUH91" s="3"/>
      <c r="GUI91" s="3"/>
      <c r="GUJ91" s="3"/>
      <c r="GUK91" s="3"/>
      <c r="GUL91" s="3"/>
      <c r="GUM91" s="3"/>
      <c r="GUN91" s="3"/>
      <c r="GUO91" s="3"/>
      <c r="GUP91" s="3"/>
      <c r="GUQ91" s="3"/>
      <c r="GUR91" s="3"/>
      <c r="GUS91" s="3"/>
      <c r="GUT91" s="3"/>
      <c r="GUU91" s="3"/>
      <c r="GUV91" s="3"/>
      <c r="GUW91" s="3"/>
      <c r="GUX91" s="3"/>
      <c r="GUY91" s="3"/>
      <c r="GUZ91" s="3"/>
      <c r="GVA91" s="3"/>
      <c r="GVB91" s="3"/>
      <c r="GVC91" s="3"/>
      <c r="GVD91" s="3"/>
      <c r="GVE91" s="3"/>
      <c r="GVF91" s="3"/>
      <c r="GVG91" s="3"/>
      <c r="GVH91" s="3"/>
      <c r="GVI91" s="3"/>
      <c r="GVJ91" s="3"/>
      <c r="GVK91" s="3"/>
      <c r="GVL91" s="3"/>
      <c r="GVM91" s="3"/>
      <c r="GVN91" s="3"/>
      <c r="GVO91" s="3"/>
      <c r="GVP91" s="3"/>
      <c r="GVQ91" s="3"/>
      <c r="GVR91" s="3"/>
      <c r="GVS91" s="3"/>
      <c r="GVT91" s="3"/>
      <c r="GVU91" s="3"/>
      <c r="GVV91" s="3"/>
      <c r="GVW91" s="3"/>
      <c r="GVX91" s="3"/>
      <c r="GVY91" s="3"/>
      <c r="GVZ91" s="3"/>
      <c r="GWA91" s="3"/>
      <c r="GWB91" s="3"/>
      <c r="GWC91" s="3"/>
      <c r="GWD91" s="3"/>
      <c r="GWE91" s="3"/>
      <c r="GWF91" s="3"/>
      <c r="GWG91" s="3"/>
      <c r="GWH91" s="3"/>
      <c r="GWI91" s="3"/>
      <c r="GWJ91" s="3"/>
      <c r="GWK91" s="3"/>
      <c r="GWL91" s="3"/>
      <c r="GWM91" s="3"/>
      <c r="GWN91" s="3"/>
      <c r="GWO91" s="3"/>
      <c r="GWP91" s="3"/>
      <c r="GWQ91" s="3"/>
      <c r="GWR91" s="3"/>
      <c r="GWS91" s="3"/>
      <c r="GWT91" s="3"/>
      <c r="GWU91" s="3"/>
      <c r="GWV91" s="3"/>
      <c r="GWW91" s="3"/>
      <c r="GWX91" s="3"/>
      <c r="GWY91" s="3"/>
      <c r="GWZ91" s="3"/>
      <c r="GXA91" s="3"/>
      <c r="GXB91" s="3"/>
      <c r="GXC91" s="3"/>
      <c r="GXD91" s="3"/>
      <c r="GXE91" s="3"/>
      <c r="GXF91" s="3"/>
      <c r="GXG91" s="3"/>
      <c r="GXH91" s="3"/>
      <c r="GXI91" s="3"/>
      <c r="GXJ91" s="3"/>
      <c r="GXK91" s="3"/>
      <c r="GXL91" s="3"/>
      <c r="GXM91" s="3"/>
      <c r="GXN91" s="3"/>
      <c r="GXO91" s="3"/>
      <c r="GXP91" s="3"/>
      <c r="GXQ91" s="3"/>
      <c r="GXR91" s="3"/>
      <c r="GXS91" s="3"/>
      <c r="GXT91" s="3"/>
      <c r="GXU91" s="3"/>
      <c r="GXV91" s="3"/>
      <c r="GXW91" s="3"/>
      <c r="GXX91" s="3"/>
      <c r="GXY91" s="3"/>
      <c r="GXZ91" s="3"/>
      <c r="GYA91" s="3"/>
      <c r="GYB91" s="3"/>
      <c r="GYC91" s="3"/>
      <c r="GYD91" s="3"/>
      <c r="GYE91" s="3"/>
      <c r="GYF91" s="3"/>
      <c r="GYG91" s="3"/>
      <c r="GYH91" s="3"/>
      <c r="GYI91" s="3"/>
      <c r="GYJ91" s="3"/>
      <c r="GYK91" s="3"/>
      <c r="GYL91" s="3"/>
      <c r="GYM91" s="3"/>
      <c r="GYN91" s="3"/>
      <c r="GYO91" s="3"/>
      <c r="GYP91" s="3"/>
      <c r="GYQ91" s="3"/>
      <c r="GYR91" s="3"/>
      <c r="GYS91" s="3"/>
      <c r="GYT91" s="3"/>
      <c r="GYU91" s="3"/>
      <c r="GYV91" s="3"/>
      <c r="GYW91" s="3"/>
      <c r="GYX91" s="3"/>
      <c r="GYY91" s="3"/>
      <c r="GYZ91" s="3"/>
      <c r="GZA91" s="3"/>
      <c r="GZB91" s="3"/>
      <c r="GZC91" s="3"/>
      <c r="GZD91" s="3"/>
      <c r="GZE91" s="3"/>
      <c r="GZF91" s="3"/>
      <c r="GZG91" s="3"/>
      <c r="GZH91" s="3"/>
      <c r="GZI91" s="3"/>
      <c r="GZJ91" s="3"/>
      <c r="GZK91" s="3"/>
      <c r="GZL91" s="3"/>
      <c r="GZM91" s="3"/>
      <c r="GZN91" s="3"/>
      <c r="GZO91" s="3"/>
      <c r="GZP91" s="3"/>
      <c r="GZQ91" s="3"/>
      <c r="GZR91" s="3"/>
      <c r="GZS91" s="3"/>
      <c r="GZT91" s="3"/>
      <c r="GZU91" s="3"/>
      <c r="GZV91" s="3"/>
      <c r="GZW91" s="3"/>
      <c r="GZX91" s="3"/>
      <c r="GZY91" s="3"/>
      <c r="GZZ91" s="3"/>
      <c r="HAA91" s="3"/>
      <c r="HAB91" s="3"/>
      <c r="HAC91" s="3"/>
      <c r="HAD91" s="3"/>
      <c r="HAE91" s="3"/>
      <c r="HAF91" s="3"/>
      <c r="HAG91" s="3"/>
      <c r="HAH91" s="3"/>
      <c r="HAI91" s="3"/>
      <c r="HAJ91" s="3"/>
      <c r="HAK91" s="3"/>
      <c r="HAL91" s="3"/>
      <c r="HAM91" s="3"/>
      <c r="HAN91" s="3"/>
      <c r="HAO91" s="3"/>
      <c r="HAP91" s="3"/>
      <c r="HAQ91" s="3"/>
      <c r="HAR91" s="3"/>
      <c r="HAS91" s="3"/>
      <c r="HAT91" s="3"/>
      <c r="HAU91" s="3"/>
      <c r="HAV91" s="3"/>
      <c r="HAW91" s="3"/>
      <c r="HAX91" s="3"/>
      <c r="HAY91" s="3"/>
      <c r="HAZ91" s="3"/>
      <c r="HBA91" s="3"/>
      <c r="HBB91" s="3"/>
      <c r="HBC91" s="3"/>
      <c r="HBD91" s="3"/>
      <c r="HBE91" s="3"/>
      <c r="HBF91" s="3"/>
      <c r="HBG91" s="3"/>
      <c r="HBH91" s="3"/>
      <c r="HBI91" s="3"/>
      <c r="HBJ91" s="3"/>
      <c r="HBK91" s="3"/>
      <c r="HBL91" s="3"/>
      <c r="HBM91" s="3"/>
      <c r="HBN91" s="3"/>
      <c r="HBO91" s="3"/>
      <c r="HBP91" s="3"/>
      <c r="HBQ91" s="3"/>
      <c r="HBR91" s="3"/>
      <c r="HBS91" s="3"/>
      <c r="HBT91" s="3"/>
      <c r="HBU91" s="3"/>
      <c r="HBV91" s="3"/>
      <c r="HBW91" s="3"/>
      <c r="HBX91" s="3"/>
      <c r="HBY91" s="3"/>
      <c r="HBZ91" s="3"/>
      <c r="HCA91" s="3"/>
      <c r="HCB91" s="3"/>
      <c r="HCC91" s="3"/>
      <c r="HCD91" s="3"/>
      <c r="HCE91" s="3"/>
      <c r="HCF91" s="3"/>
      <c r="HCG91" s="3"/>
      <c r="HCH91" s="3"/>
      <c r="HCI91" s="3"/>
      <c r="HCJ91" s="3"/>
      <c r="HCK91" s="3"/>
      <c r="HCL91" s="3"/>
      <c r="HCM91" s="3"/>
      <c r="HCN91" s="3"/>
      <c r="HCO91" s="3"/>
      <c r="HCP91" s="3"/>
      <c r="HCQ91" s="3"/>
      <c r="HCR91" s="3"/>
      <c r="HCS91" s="3"/>
      <c r="HCT91" s="3"/>
      <c r="HCU91" s="3"/>
      <c r="HCV91" s="3"/>
      <c r="HCW91" s="3"/>
      <c r="HCX91" s="3"/>
      <c r="HCY91" s="3"/>
      <c r="HCZ91" s="3"/>
      <c r="HDA91" s="3"/>
      <c r="HDB91" s="3"/>
      <c r="HDC91" s="3"/>
      <c r="HDD91" s="3"/>
      <c r="HDE91" s="3"/>
      <c r="HDF91" s="3"/>
      <c r="HDG91" s="3"/>
      <c r="HDH91" s="3"/>
      <c r="HDI91" s="3"/>
      <c r="HDJ91" s="3"/>
      <c r="HDK91" s="3"/>
      <c r="HDL91" s="3"/>
      <c r="HDM91" s="3"/>
      <c r="HDN91" s="3"/>
      <c r="HDO91" s="3"/>
      <c r="HDP91" s="3"/>
      <c r="HDQ91" s="3"/>
      <c r="HDR91" s="3"/>
      <c r="HDS91" s="3"/>
      <c r="HDT91" s="3"/>
      <c r="HDU91" s="3"/>
      <c r="HDV91" s="3"/>
      <c r="HDW91" s="3"/>
      <c r="HDX91" s="3"/>
      <c r="HDY91" s="3"/>
      <c r="HDZ91" s="3"/>
      <c r="HEA91" s="3"/>
      <c r="HEB91" s="3"/>
      <c r="HEC91" s="3"/>
      <c r="HED91" s="3"/>
      <c r="HEE91" s="3"/>
      <c r="HEF91" s="3"/>
      <c r="HEG91" s="3"/>
      <c r="HEH91" s="3"/>
      <c r="HEI91" s="3"/>
      <c r="HEJ91" s="3"/>
      <c r="HEK91" s="3"/>
      <c r="HEL91" s="3"/>
      <c r="HEM91" s="3"/>
      <c r="HEN91" s="3"/>
      <c r="HEO91" s="3"/>
      <c r="HEP91" s="3"/>
      <c r="HEQ91" s="3"/>
      <c r="HER91" s="3"/>
      <c r="HES91" s="3"/>
      <c r="HET91" s="3"/>
      <c r="HEU91" s="3"/>
      <c r="HEV91" s="3"/>
      <c r="HEW91" s="3"/>
      <c r="HEX91" s="3"/>
      <c r="HEY91" s="3"/>
      <c r="HEZ91" s="3"/>
      <c r="HFA91" s="3"/>
      <c r="HFB91" s="3"/>
      <c r="HFC91" s="3"/>
      <c r="HFD91" s="3"/>
      <c r="HFE91" s="3"/>
      <c r="HFF91" s="3"/>
      <c r="HFG91" s="3"/>
      <c r="HFH91" s="3"/>
      <c r="HFI91" s="3"/>
      <c r="HFJ91" s="3"/>
      <c r="HFK91" s="3"/>
      <c r="HFL91" s="3"/>
      <c r="HFM91" s="3"/>
      <c r="HFN91" s="3"/>
      <c r="HFO91" s="3"/>
      <c r="HFP91" s="3"/>
      <c r="HFQ91" s="3"/>
      <c r="HFR91" s="3"/>
      <c r="HFS91" s="3"/>
      <c r="HFT91" s="3"/>
      <c r="HFU91" s="3"/>
      <c r="HFV91" s="3"/>
      <c r="HFW91" s="3"/>
      <c r="HFX91" s="3"/>
      <c r="HFY91" s="3"/>
      <c r="HFZ91" s="3"/>
      <c r="HGA91" s="3"/>
      <c r="HGB91" s="3"/>
      <c r="HGC91" s="3"/>
      <c r="HGD91" s="3"/>
      <c r="HGE91" s="3"/>
      <c r="HGF91" s="3"/>
      <c r="HGG91" s="3"/>
      <c r="HGH91" s="3"/>
      <c r="HGI91" s="3"/>
      <c r="HGJ91" s="3"/>
      <c r="HGK91" s="3"/>
      <c r="HGL91" s="3"/>
      <c r="HGM91" s="3"/>
      <c r="HGN91" s="3"/>
      <c r="HGO91" s="3"/>
      <c r="HGP91" s="3"/>
      <c r="HGQ91" s="3"/>
      <c r="HGR91" s="3"/>
      <c r="HGS91" s="3"/>
      <c r="HGT91" s="3"/>
      <c r="HGU91" s="3"/>
      <c r="HGV91" s="3"/>
      <c r="HGW91" s="3"/>
      <c r="HGX91" s="3"/>
      <c r="HGY91" s="3"/>
      <c r="HGZ91" s="3"/>
      <c r="HHA91" s="3"/>
      <c r="HHB91" s="3"/>
      <c r="HHC91" s="3"/>
      <c r="HHD91" s="3"/>
      <c r="HHE91" s="3"/>
      <c r="HHF91" s="3"/>
      <c r="HHG91" s="3"/>
      <c r="HHH91" s="3"/>
      <c r="HHI91" s="3"/>
      <c r="HHJ91" s="3"/>
      <c r="HHK91" s="3"/>
      <c r="HHL91" s="3"/>
      <c r="HHM91" s="3"/>
      <c r="HHN91" s="3"/>
      <c r="HHO91" s="3"/>
      <c r="HHP91" s="3"/>
      <c r="HHQ91" s="3"/>
      <c r="HHR91" s="3"/>
      <c r="HHS91" s="3"/>
      <c r="HHT91" s="3"/>
      <c r="HHU91" s="3"/>
      <c r="HHV91" s="3"/>
      <c r="HHW91" s="3"/>
      <c r="HHX91" s="3"/>
      <c r="HHY91" s="3"/>
      <c r="HHZ91" s="3"/>
      <c r="HIA91" s="3"/>
      <c r="HIB91" s="3"/>
      <c r="HIC91" s="3"/>
      <c r="HID91" s="3"/>
      <c r="HIE91" s="3"/>
      <c r="HIF91" s="3"/>
      <c r="HIG91" s="3"/>
      <c r="HIH91" s="3"/>
      <c r="HII91" s="3"/>
      <c r="HIJ91" s="3"/>
      <c r="HIK91" s="3"/>
      <c r="HIL91" s="3"/>
      <c r="HIM91" s="3"/>
      <c r="HIN91" s="3"/>
      <c r="HIO91" s="3"/>
      <c r="HIP91" s="3"/>
      <c r="HIQ91" s="3"/>
      <c r="HIR91" s="3"/>
      <c r="HIS91" s="3"/>
      <c r="HIT91" s="3"/>
      <c r="HIU91" s="3"/>
      <c r="HIV91" s="3"/>
      <c r="HIW91" s="3"/>
      <c r="HIX91" s="3"/>
      <c r="HIY91" s="3"/>
      <c r="HIZ91" s="3"/>
      <c r="HJA91" s="3"/>
      <c r="HJB91" s="3"/>
      <c r="HJC91" s="3"/>
      <c r="HJD91" s="3"/>
      <c r="HJE91" s="3"/>
      <c r="HJF91" s="3"/>
      <c r="HJG91" s="3"/>
      <c r="HJH91" s="3"/>
      <c r="HJI91" s="3"/>
      <c r="HJJ91" s="3"/>
      <c r="HJK91" s="3"/>
      <c r="HJL91" s="3"/>
      <c r="HJM91" s="3"/>
      <c r="HJN91" s="3"/>
      <c r="HJO91" s="3"/>
      <c r="HJP91" s="3"/>
      <c r="HJQ91" s="3"/>
      <c r="HJR91" s="3"/>
      <c r="HJS91" s="3"/>
      <c r="HJT91" s="3"/>
      <c r="HJU91" s="3"/>
      <c r="HJV91" s="3"/>
      <c r="HJW91" s="3"/>
      <c r="HJX91" s="3"/>
      <c r="HJY91" s="3"/>
      <c r="HJZ91" s="3"/>
      <c r="HKA91" s="3"/>
      <c r="HKB91" s="3"/>
      <c r="HKC91" s="3"/>
      <c r="HKD91" s="3"/>
      <c r="HKE91" s="3"/>
      <c r="HKF91" s="3"/>
      <c r="HKG91" s="3"/>
      <c r="HKH91" s="3"/>
      <c r="HKI91" s="3"/>
      <c r="HKJ91" s="3"/>
      <c r="HKK91" s="3"/>
      <c r="HKL91" s="3"/>
      <c r="HKM91" s="3"/>
      <c r="HKN91" s="3"/>
      <c r="HKO91" s="3"/>
      <c r="HKP91" s="3"/>
      <c r="HKQ91" s="3"/>
      <c r="HKR91" s="3"/>
      <c r="HKS91" s="3"/>
      <c r="HKT91" s="3"/>
      <c r="HKU91" s="3"/>
      <c r="HKV91" s="3"/>
      <c r="HKW91" s="3"/>
      <c r="HKX91" s="3"/>
      <c r="HKY91" s="3"/>
      <c r="HKZ91" s="3"/>
      <c r="HLA91" s="3"/>
      <c r="HLB91" s="3"/>
      <c r="HLC91" s="3"/>
      <c r="HLD91" s="3"/>
      <c r="HLE91" s="3"/>
      <c r="HLF91" s="3"/>
      <c r="HLG91" s="3"/>
      <c r="HLH91" s="3"/>
      <c r="HLI91" s="3"/>
      <c r="HLJ91" s="3"/>
      <c r="HLK91" s="3"/>
      <c r="HLL91" s="3"/>
      <c r="HLM91" s="3"/>
      <c r="HLN91" s="3"/>
      <c r="HLO91" s="3"/>
      <c r="HLP91" s="3"/>
      <c r="HLQ91" s="3"/>
      <c r="HLR91" s="3"/>
      <c r="HLS91" s="3"/>
      <c r="HLT91" s="3"/>
      <c r="HLU91" s="3"/>
      <c r="HLV91" s="3"/>
      <c r="HLW91" s="3"/>
      <c r="HLX91" s="3"/>
      <c r="HLY91" s="3"/>
      <c r="HLZ91" s="3"/>
      <c r="HMA91" s="3"/>
      <c r="HMB91" s="3"/>
      <c r="HMC91" s="3"/>
      <c r="HMD91" s="3"/>
      <c r="HME91" s="3"/>
      <c r="HMF91" s="3"/>
      <c r="HMG91" s="3"/>
      <c r="HMH91" s="3"/>
      <c r="HMI91" s="3"/>
      <c r="HMJ91" s="3"/>
      <c r="HMK91" s="3"/>
      <c r="HML91" s="3"/>
      <c r="HMM91" s="3"/>
      <c r="HMN91" s="3"/>
      <c r="HMO91" s="3"/>
      <c r="HMP91" s="3"/>
      <c r="HMQ91" s="3"/>
      <c r="HMR91" s="3"/>
      <c r="HMS91" s="3"/>
      <c r="HMT91" s="3"/>
      <c r="HMU91" s="3"/>
      <c r="HMV91" s="3"/>
      <c r="HMW91" s="3"/>
      <c r="HMX91" s="3"/>
      <c r="HMY91" s="3"/>
      <c r="HMZ91" s="3"/>
      <c r="HNA91" s="3"/>
      <c r="HNB91" s="3"/>
      <c r="HNC91" s="3"/>
      <c r="HND91" s="3"/>
      <c r="HNE91" s="3"/>
      <c r="HNF91" s="3"/>
      <c r="HNG91" s="3"/>
      <c r="HNH91" s="3"/>
      <c r="HNI91" s="3"/>
      <c r="HNJ91" s="3"/>
      <c r="HNK91" s="3"/>
      <c r="HNL91" s="3"/>
      <c r="HNM91" s="3"/>
      <c r="HNN91" s="3"/>
      <c r="HNO91" s="3"/>
      <c r="HNP91" s="3"/>
      <c r="HNQ91" s="3"/>
      <c r="HNR91" s="3"/>
      <c r="HNS91" s="3"/>
      <c r="HNT91" s="3"/>
      <c r="HNU91" s="3"/>
      <c r="HNV91" s="3"/>
      <c r="HNW91" s="3"/>
      <c r="HNX91" s="3"/>
      <c r="HNY91" s="3"/>
      <c r="HNZ91" s="3"/>
      <c r="HOA91" s="3"/>
      <c r="HOB91" s="3"/>
      <c r="HOC91" s="3"/>
      <c r="HOD91" s="3"/>
      <c r="HOE91" s="3"/>
      <c r="HOF91" s="3"/>
      <c r="HOG91" s="3"/>
      <c r="HOH91" s="3"/>
      <c r="HOI91" s="3"/>
      <c r="HOJ91" s="3"/>
      <c r="HOK91" s="3"/>
      <c r="HOL91" s="3"/>
      <c r="HOM91" s="3"/>
      <c r="HON91" s="3"/>
      <c r="HOO91" s="3"/>
      <c r="HOP91" s="3"/>
      <c r="HOQ91" s="3"/>
      <c r="HOR91" s="3"/>
      <c r="HOS91" s="3"/>
      <c r="HOT91" s="3"/>
      <c r="HOU91" s="3"/>
      <c r="HOV91" s="3"/>
      <c r="HOW91" s="3"/>
      <c r="HOX91" s="3"/>
      <c r="HOY91" s="3"/>
      <c r="HOZ91" s="3"/>
      <c r="HPA91" s="3"/>
      <c r="HPB91" s="3"/>
      <c r="HPC91" s="3"/>
      <c r="HPD91" s="3"/>
      <c r="HPE91" s="3"/>
      <c r="HPF91" s="3"/>
      <c r="HPG91" s="3"/>
      <c r="HPH91" s="3"/>
      <c r="HPI91" s="3"/>
      <c r="HPJ91" s="3"/>
      <c r="HPK91" s="3"/>
      <c r="HPL91" s="3"/>
      <c r="HPM91" s="3"/>
      <c r="HPN91" s="3"/>
      <c r="HPO91" s="3"/>
      <c r="HPP91" s="3"/>
      <c r="HPQ91" s="3"/>
      <c r="HPR91" s="3"/>
      <c r="HPS91" s="3"/>
      <c r="HPT91" s="3"/>
      <c r="HPU91" s="3"/>
      <c r="HPV91" s="3"/>
      <c r="HPW91" s="3"/>
      <c r="HPX91" s="3"/>
      <c r="HPY91" s="3"/>
      <c r="HPZ91" s="3"/>
      <c r="HQA91" s="3"/>
      <c r="HQB91" s="3"/>
      <c r="HQC91" s="3"/>
      <c r="HQD91" s="3"/>
      <c r="HQE91" s="3"/>
      <c r="HQF91" s="3"/>
      <c r="HQG91" s="3"/>
      <c r="HQH91" s="3"/>
      <c r="HQI91" s="3"/>
      <c r="HQJ91" s="3"/>
      <c r="HQK91" s="3"/>
      <c r="HQL91" s="3"/>
      <c r="HQM91" s="3"/>
      <c r="HQN91" s="3"/>
      <c r="HQO91" s="3"/>
      <c r="HQP91" s="3"/>
      <c r="HQQ91" s="3"/>
      <c r="HQR91" s="3"/>
      <c r="HQS91" s="3"/>
      <c r="HQT91" s="3"/>
      <c r="HQU91" s="3"/>
      <c r="HQV91" s="3"/>
      <c r="HQW91" s="3"/>
      <c r="HQX91" s="3"/>
      <c r="HQY91" s="3"/>
      <c r="HQZ91" s="3"/>
      <c r="HRA91" s="3"/>
      <c r="HRB91" s="3"/>
      <c r="HRC91" s="3"/>
      <c r="HRD91" s="3"/>
      <c r="HRE91" s="3"/>
      <c r="HRF91" s="3"/>
      <c r="HRG91" s="3"/>
      <c r="HRH91" s="3"/>
      <c r="HRI91" s="3"/>
      <c r="HRJ91" s="3"/>
      <c r="HRK91" s="3"/>
      <c r="HRL91" s="3"/>
      <c r="HRM91" s="3"/>
      <c r="HRN91" s="3"/>
      <c r="HRO91" s="3"/>
      <c r="HRP91" s="3"/>
      <c r="HRQ91" s="3"/>
      <c r="HRR91" s="3"/>
      <c r="HRS91" s="3"/>
      <c r="HRT91" s="3"/>
      <c r="HRU91" s="3"/>
      <c r="HRV91" s="3"/>
      <c r="HRW91" s="3"/>
      <c r="HRX91" s="3"/>
      <c r="HRY91" s="3"/>
      <c r="HRZ91" s="3"/>
      <c r="HSA91" s="3"/>
      <c r="HSB91" s="3"/>
      <c r="HSC91" s="3"/>
      <c r="HSD91" s="3"/>
      <c r="HSE91" s="3"/>
      <c r="HSF91" s="3"/>
      <c r="HSG91" s="3"/>
      <c r="HSH91" s="3"/>
      <c r="HSI91" s="3"/>
      <c r="HSJ91" s="3"/>
      <c r="HSK91" s="3"/>
      <c r="HSL91" s="3"/>
      <c r="HSM91" s="3"/>
      <c r="HSN91" s="3"/>
      <c r="HSO91" s="3"/>
      <c r="HSP91" s="3"/>
      <c r="HSQ91" s="3"/>
      <c r="HSR91" s="3"/>
      <c r="HSS91" s="3"/>
      <c r="HST91" s="3"/>
      <c r="HSU91" s="3"/>
      <c r="HSV91" s="3"/>
      <c r="HSW91" s="3"/>
      <c r="HSX91" s="3"/>
      <c r="HSY91" s="3"/>
      <c r="HSZ91" s="3"/>
      <c r="HTA91" s="3"/>
      <c r="HTB91" s="3"/>
      <c r="HTC91" s="3"/>
      <c r="HTD91" s="3"/>
      <c r="HTE91" s="3"/>
      <c r="HTF91" s="3"/>
      <c r="HTG91" s="3"/>
      <c r="HTH91" s="3"/>
      <c r="HTI91" s="3"/>
      <c r="HTJ91" s="3"/>
      <c r="HTK91" s="3"/>
      <c r="HTL91" s="3"/>
      <c r="HTM91" s="3"/>
      <c r="HTN91" s="3"/>
      <c r="HTO91" s="3"/>
      <c r="HTP91" s="3"/>
      <c r="HTQ91" s="3"/>
      <c r="HTR91" s="3"/>
      <c r="HTS91" s="3"/>
      <c r="HTT91" s="3"/>
      <c r="HTU91" s="3"/>
      <c r="HTV91" s="3"/>
      <c r="HTW91" s="3"/>
      <c r="HTX91" s="3"/>
      <c r="HTY91" s="3"/>
      <c r="HTZ91" s="3"/>
      <c r="HUA91" s="3"/>
      <c r="HUB91" s="3"/>
      <c r="HUC91" s="3"/>
      <c r="HUD91" s="3"/>
      <c r="HUE91" s="3"/>
      <c r="HUF91" s="3"/>
      <c r="HUG91" s="3"/>
      <c r="HUH91" s="3"/>
      <c r="HUI91" s="3"/>
      <c r="HUJ91" s="3"/>
      <c r="HUK91" s="3"/>
      <c r="HUL91" s="3"/>
      <c r="HUM91" s="3"/>
      <c r="HUN91" s="3"/>
      <c r="HUO91" s="3"/>
      <c r="HUP91" s="3"/>
      <c r="HUQ91" s="3"/>
      <c r="HUR91" s="3"/>
      <c r="HUS91" s="3"/>
      <c r="HUT91" s="3"/>
      <c r="HUU91" s="3"/>
      <c r="HUV91" s="3"/>
      <c r="HUW91" s="3"/>
      <c r="HUX91" s="3"/>
      <c r="HUY91" s="3"/>
      <c r="HUZ91" s="3"/>
      <c r="HVA91" s="3"/>
      <c r="HVB91" s="3"/>
      <c r="HVC91" s="3"/>
      <c r="HVD91" s="3"/>
      <c r="HVE91" s="3"/>
      <c r="HVF91" s="3"/>
      <c r="HVG91" s="3"/>
      <c r="HVH91" s="3"/>
      <c r="HVI91" s="3"/>
      <c r="HVJ91" s="3"/>
      <c r="HVK91" s="3"/>
      <c r="HVL91" s="3"/>
      <c r="HVM91" s="3"/>
      <c r="HVN91" s="3"/>
      <c r="HVO91" s="3"/>
      <c r="HVP91" s="3"/>
      <c r="HVQ91" s="3"/>
      <c r="HVR91" s="3"/>
      <c r="HVS91" s="3"/>
      <c r="HVT91" s="3"/>
      <c r="HVU91" s="3"/>
      <c r="HVV91" s="3"/>
      <c r="HVW91" s="3"/>
      <c r="HVX91" s="3"/>
      <c r="HVY91" s="3"/>
      <c r="HVZ91" s="3"/>
      <c r="HWA91" s="3"/>
      <c r="HWB91" s="3"/>
      <c r="HWC91" s="3"/>
      <c r="HWD91" s="3"/>
      <c r="HWE91" s="3"/>
      <c r="HWF91" s="3"/>
      <c r="HWG91" s="3"/>
      <c r="HWH91" s="3"/>
      <c r="HWI91" s="3"/>
      <c r="HWJ91" s="3"/>
      <c r="HWK91" s="3"/>
      <c r="HWL91" s="3"/>
      <c r="HWM91" s="3"/>
      <c r="HWN91" s="3"/>
      <c r="HWO91" s="3"/>
      <c r="HWP91" s="3"/>
      <c r="HWQ91" s="3"/>
      <c r="HWR91" s="3"/>
      <c r="HWS91" s="3"/>
      <c r="HWT91" s="3"/>
      <c r="HWU91" s="3"/>
      <c r="HWV91" s="3"/>
      <c r="HWW91" s="3"/>
      <c r="HWX91" s="3"/>
      <c r="HWY91" s="3"/>
      <c r="HWZ91" s="3"/>
      <c r="HXA91" s="3"/>
      <c r="HXB91" s="3"/>
      <c r="HXC91" s="3"/>
      <c r="HXD91" s="3"/>
      <c r="HXE91" s="3"/>
      <c r="HXF91" s="3"/>
      <c r="HXG91" s="3"/>
      <c r="HXH91" s="3"/>
      <c r="HXI91" s="3"/>
      <c r="HXJ91" s="3"/>
      <c r="HXK91" s="3"/>
      <c r="HXL91" s="3"/>
      <c r="HXM91" s="3"/>
      <c r="HXN91" s="3"/>
      <c r="HXO91" s="3"/>
      <c r="HXP91" s="3"/>
      <c r="HXQ91" s="3"/>
      <c r="HXR91" s="3"/>
      <c r="HXS91" s="3"/>
      <c r="HXT91" s="3"/>
      <c r="HXU91" s="3"/>
      <c r="HXV91" s="3"/>
      <c r="HXW91" s="3"/>
      <c r="HXX91" s="3"/>
      <c r="HXY91" s="3"/>
      <c r="HXZ91" s="3"/>
      <c r="HYA91" s="3"/>
      <c r="HYB91" s="3"/>
      <c r="HYC91" s="3"/>
      <c r="HYD91" s="3"/>
      <c r="HYE91" s="3"/>
      <c r="HYF91" s="3"/>
      <c r="HYG91" s="3"/>
      <c r="HYH91" s="3"/>
      <c r="HYI91" s="3"/>
      <c r="HYJ91" s="3"/>
      <c r="HYK91" s="3"/>
      <c r="HYL91" s="3"/>
      <c r="HYM91" s="3"/>
      <c r="HYN91" s="3"/>
      <c r="HYO91" s="3"/>
      <c r="HYP91" s="3"/>
      <c r="HYQ91" s="3"/>
      <c r="HYR91" s="3"/>
      <c r="HYS91" s="3"/>
      <c r="HYT91" s="3"/>
      <c r="HYU91" s="3"/>
      <c r="HYV91" s="3"/>
      <c r="HYW91" s="3"/>
      <c r="HYX91" s="3"/>
      <c r="HYY91" s="3"/>
      <c r="HYZ91" s="3"/>
      <c r="HZA91" s="3"/>
      <c r="HZB91" s="3"/>
      <c r="HZC91" s="3"/>
      <c r="HZD91" s="3"/>
      <c r="HZE91" s="3"/>
      <c r="HZF91" s="3"/>
      <c r="HZG91" s="3"/>
      <c r="HZH91" s="3"/>
      <c r="HZI91" s="3"/>
      <c r="HZJ91" s="3"/>
      <c r="HZK91" s="3"/>
      <c r="HZL91" s="3"/>
      <c r="HZM91" s="3"/>
      <c r="HZN91" s="3"/>
      <c r="HZO91" s="3"/>
      <c r="HZP91" s="3"/>
      <c r="HZQ91" s="3"/>
      <c r="HZR91" s="3"/>
      <c r="HZS91" s="3"/>
      <c r="HZT91" s="3"/>
      <c r="HZU91" s="3"/>
      <c r="HZV91" s="3"/>
      <c r="HZW91" s="3"/>
      <c r="HZX91" s="3"/>
      <c r="HZY91" s="3"/>
      <c r="HZZ91" s="3"/>
      <c r="IAA91" s="3"/>
      <c r="IAB91" s="3"/>
      <c r="IAC91" s="3"/>
      <c r="IAD91" s="3"/>
      <c r="IAE91" s="3"/>
      <c r="IAF91" s="3"/>
      <c r="IAG91" s="3"/>
      <c r="IAH91" s="3"/>
      <c r="IAI91" s="3"/>
      <c r="IAJ91" s="3"/>
      <c r="IAK91" s="3"/>
      <c r="IAL91" s="3"/>
      <c r="IAM91" s="3"/>
      <c r="IAN91" s="3"/>
      <c r="IAO91" s="3"/>
      <c r="IAP91" s="3"/>
      <c r="IAQ91" s="3"/>
      <c r="IAR91" s="3"/>
      <c r="IAS91" s="3"/>
      <c r="IAT91" s="3"/>
      <c r="IAU91" s="3"/>
      <c r="IAV91" s="3"/>
      <c r="IAW91" s="3"/>
      <c r="IAX91" s="3"/>
      <c r="IAY91" s="3"/>
      <c r="IAZ91" s="3"/>
      <c r="IBA91" s="3"/>
      <c r="IBB91" s="3"/>
      <c r="IBC91" s="3"/>
      <c r="IBD91" s="3"/>
      <c r="IBE91" s="3"/>
      <c r="IBF91" s="3"/>
      <c r="IBG91" s="3"/>
      <c r="IBH91" s="3"/>
      <c r="IBI91" s="3"/>
      <c r="IBJ91" s="3"/>
      <c r="IBK91" s="3"/>
      <c r="IBL91" s="3"/>
      <c r="IBM91" s="3"/>
      <c r="IBN91" s="3"/>
      <c r="IBO91" s="3"/>
      <c r="IBP91" s="3"/>
      <c r="IBQ91" s="3"/>
      <c r="IBR91" s="3"/>
      <c r="IBS91" s="3"/>
      <c r="IBT91" s="3"/>
      <c r="IBU91" s="3"/>
      <c r="IBV91" s="3"/>
      <c r="IBW91" s="3"/>
      <c r="IBX91" s="3"/>
      <c r="IBY91" s="3"/>
      <c r="IBZ91" s="3"/>
      <c r="ICA91" s="3"/>
      <c r="ICB91" s="3"/>
      <c r="ICC91" s="3"/>
      <c r="ICD91" s="3"/>
      <c r="ICE91" s="3"/>
      <c r="ICF91" s="3"/>
      <c r="ICG91" s="3"/>
      <c r="ICH91" s="3"/>
      <c r="ICI91" s="3"/>
      <c r="ICJ91" s="3"/>
      <c r="ICK91" s="3"/>
      <c r="ICL91" s="3"/>
      <c r="ICM91" s="3"/>
      <c r="ICN91" s="3"/>
      <c r="ICO91" s="3"/>
      <c r="ICP91" s="3"/>
      <c r="ICQ91" s="3"/>
      <c r="ICR91" s="3"/>
      <c r="ICS91" s="3"/>
      <c r="ICT91" s="3"/>
      <c r="ICU91" s="3"/>
      <c r="ICV91" s="3"/>
      <c r="ICW91" s="3"/>
      <c r="ICX91" s="3"/>
      <c r="ICY91" s="3"/>
      <c r="ICZ91" s="3"/>
      <c r="IDA91" s="3"/>
      <c r="IDB91" s="3"/>
      <c r="IDC91" s="3"/>
      <c r="IDD91" s="3"/>
      <c r="IDE91" s="3"/>
      <c r="IDF91" s="3"/>
      <c r="IDG91" s="3"/>
      <c r="IDH91" s="3"/>
      <c r="IDI91" s="3"/>
      <c r="IDJ91" s="3"/>
      <c r="IDK91" s="3"/>
      <c r="IDL91" s="3"/>
      <c r="IDM91" s="3"/>
      <c r="IDN91" s="3"/>
      <c r="IDO91" s="3"/>
      <c r="IDP91" s="3"/>
      <c r="IDQ91" s="3"/>
      <c r="IDR91" s="3"/>
      <c r="IDS91" s="3"/>
      <c r="IDT91" s="3"/>
      <c r="IDU91" s="3"/>
      <c r="IDV91" s="3"/>
      <c r="IDW91" s="3"/>
      <c r="IDX91" s="3"/>
      <c r="IDY91" s="3"/>
      <c r="IDZ91" s="3"/>
      <c r="IEA91" s="3"/>
      <c r="IEB91" s="3"/>
      <c r="IEC91" s="3"/>
      <c r="IED91" s="3"/>
      <c r="IEE91" s="3"/>
      <c r="IEF91" s="3"/>
      <c r="IEG91" s="3"/>
      <c r="IEH91" s="3"/>
      <c r="IEI91" s="3"/>
      <c r="IEJ91" s="3"/>
      <c r="IEK91" s="3"/>
      <c r="IEL91" s="3"/>
      <c r="IEM91" s="3"/>
      <c r="IEN91" s="3"/>
      <c r="IEO91" s="3"/>
      <c r="IEP91" s="3"/>
      <c r="IEQ91" s="3"/>
      <c r="IER91" s="3"/>
      <c r="IES91" s="3"/>
      <c r="IET91" s="3"/>
      <c r="IEU91" s="3"/>
      <c r="IEV91" s="3"/>
      <c r="IEW91" s="3"/>
      <c r="IEX91" s="3"/>
      <c r="IEY91" s="3"/>
      <c r="IEZ91" s="3"/>
      <c r="IFA91" s="3"/>
      <c r="IFB91" s="3"/>
      <c r="IFC91" s="3"/>
      <c r="IFD91" s="3"/>
      <c r="IFE91" s="3"/>
      <c r="IFF91" s="3"/>
      <c r="IFG91" s="3"/>
      <c r="IFH91" s="3"/>
      <c r="IFI91" s="3"/>
      <c r="IFJ91" s="3"/>
      <c r="IFK91" s="3"/>
      <c r="IFL91" s="3"/>
      <c r="IFM91" s="3"/>
      <c r="IFN91" s="3"/>
      <c r="IFO91" s="3"/>
      <c r="IFP91" s="3"/>
      <c r="IFQ91" s="3"/>
      <c r="IFR91" s="3"/>
      <c r="IFS91" s="3"/>
      <c r="IFT91" s="3"/>
      <c r="IFU91" s="3"/>
      <c r="IFV91" s="3"/>
      <c r="IFW91" s="3"/>
      <c r="IFX91" s="3"/>
      <c r="IFY91" s="3"/>
      <c r="IFZ91" s="3"/>
      <c r="IGA91" s="3"/>
      <c r="IGB91" s="3"/>
      <c r="IGC91" s="3"/>
      <c r="IGD91" s="3"/>
      <c r="IGE91" s="3"/>
      <c r="IGF91" s="3"/>
      <c r="IGG91" s="3"/>
      <c r="IGH91" s="3"/>
      <c r="IGI91" s="3"/>
      <c r="IGJ91" s="3"/>
      <c r="IGK91" s="3"/>
      <c r="IGL91" s="3"/>
      <c r="IGM91" s="3"/>
      <c r="IGN91" s="3"/>
      <c r="IGO91" s="3"/>
      <c r="IGP91" s="3"/>
      <c r="IGQ91" s="3"/>
      <c r="IGR91" s="3"/>
      <c r="IGS91" s="3"/>
      <c r="IGT91" s="3"/>
      <c r="IGU91" s="3"/>
      <c r="IGV91" s="3"/>
      <c r="IGW91" s="3"/>
      <c r="IGX91" s="3"/>
      <c r="IGY91" s="3"/>
      <c r="IGZ91" s="3"/>
      <c r="IHA91" s="3"/>
      <c r="IHB91" s="3"/>
      <c r="IHC91" s="3"/>
      <c r="IHD91" s="3"/>
      <c r="IHE91" s="3"/>
      <c r="IHF91" s="3"/>
      <c r="IHG91" s="3"/>
      <c r="IHH91" s="3"/>
      <c r="IHI91" s="3"/>
      <c r="IHJ91" s="3"/>
      <c r="IHK91" s="3"/>
      <c r="IHL91" s="3"/>
      <c r="IHM91" s="3"/>
      <c r="IHN91" s="3"/>
      <c r="IHO91" s="3"/>
      <c r="IHP91" s="3"/>
      <c r="IHQ91" s="3"/>
      <c r="IHR91" s="3"/>
      <c r="IHS91" s="3"/>
      <c r="IHT91" s="3"/>
      <c r="IHU91" s="3"/>
      <c r="IHV91" s="3"/>
      <c r="IHW91" s="3"/>
      <c r="IHX91" s="3"/>
      <c r="IHY91" s="3"/>
      <c r="IHZ91" s="3"/>
      <c r="IIA91" s="3"/>
      <c r="IIB91" s="3"/>
      <c r="IIC91" s="3"/>
      <c r="IID91" s="3"/>
      <c r="IIE91" s="3"/>
      <c r="IIF91" s="3"/>
      <c r="IIG91" s="3"/>
      <c r="IIH91" s="3"/>
      <c r="III91" s="3"/>
      <c r="IIJ91" s="3"/>
      <c r="IIK91" s="3"/>
      <c r="IIL91" s="3"/>
      <c r="IIM91" s="3"/>
      <c r="IIN91" s="3"/>
      <c r="IIO91" s="3"/>
      <c r="IIP91" s="3"/>
      <c r="IIQ91" s="3"/>
      <c r="IIR91" s="3"/>
      <c r="IIS91" s="3"/>
      <c r="IIT91" s="3"/>
      <c r="IIU91" s="3"/>
      <c r="IIV91" s="3"/>
      <c r="IIW91" s="3"/>
      <c r="IIX91" s="3"/>
      <c r="IIY91" s="3"/>
      <c r="IIZ91" s="3"/>
      <c r="IJA91" s="3"/>
      <c r="IJB91" s="3"/>
      <c r="IJC91" s="3"/>
      <c r="IJD91" s="3"/>
      <c r="IJE91" s="3"/>
      <c r="IJF91" s="3"/>
      <c r="IJG91" s="3"/>
      <c r="IJH91" s="3"/>
      <c r="IJI91" s="3"/>
      <c r="IJJ91" s="3"/>
      <c r="IJK91" s="3"/>
      <c r="IJL91" s="3"/>
      <c r="IJM91" s="3"/>
      <c r="IJN91" s="3"/>
      <c r="IJO91" s="3"/>
      <c r="IJP91" s="3"/>
      <c r="IJQ91" s="3"/>
      <c r="IJR91" s="3"/>
      <c r="IJS91" s="3"/>
      <c r="IJT91" s="3"/>
      <c r="IJU91" s="3"/>
      <c r="IJV91" s="3"/>
      <c r="IJW91" s="3"/>
      <c r="IJX91" s="3"/>
      <c r="IJY91" s="3"/>
      <c r="IJZ91" s="3"/>
      <c r="IKA91" s="3"/>
      <c r="IKB91" s="3"/>
      <c r="IKC91" s="3"/>
      <c r="IKD91" s="3"/>
      <c r="IKE91" s="3"/>
      <c r="IKF91" s="3"/>
      <c r="IKG91" s="3"/>
      <c r="IKH91" s="3"/>
      <c r="IKI91" s="3"/>
      <c r="IKJ91" s="3"/>
      <c r="IKK91" s="3"/>
      <c r="IKL91" s="3"/>
      <c r="IKM91" s="3"/>
      <c r="IKN91" s="3"/>
      <c r="IKO91" s="3"/>
      <c r="IKP91" s="3"/>
      <c r="IKQ91" s="3"/>
      <c r="IKR91" s="3"/>
      <c r="IKS91" s="3"/>
      <c r="IKT91" s="3"/>
      <c r="IKU91" s="3"/>
      <c r="IKV91" s="3"/>
      <c r="IKW91" s="3"/>
      <c r="IKX91" s="3"/>
      <c r="IKY91" s="3"/>
      <c r="IKZ91" s="3"/>
      <c r="ILA91" s="3"/>
      <c r="ILB91" s="3"/>
      <c r="ILC91" s="3"/>
      <c r="ILD91" s="3"/>
      <c r="ILE91" s="3"/>
      <c r="ILF91" s="3"/>
      <c r="ILG91" s="3"/>
      <c r="ILH91" s="3"/>
      <c r="ILI91" s="3"/>
      <c r="ILJ91" s="3"/>
      <c r="ILK91" s="3"/>
      <c r="ILL91" s="3"/>
      <c r="ILM91" s="3"/>
      <c r="ILN91" s="3"/>
      <c r="ILO91" s="3"/>
      <c r="ILP91" s="3"/>
      <c r="ILQ91" s="3"/>
      <c r="ILR91" s="3"/>
      <c r="ILS91" s="3"/>
      <c r="ILT91" s="3"/>
      <c r="ILU91" s="3"/>
      <c r="ILV91" s="3"/>
      <c r="ILW91" s="3"/>
      <c r="ILX91" s="3"/>
      <c r="ILY91" s="3"/>
      <c r="ILZ91" s="3"/>
      <c r="IMA91" s="3"/>
      <c r="IMB91" s="3"/>
      <c r="IMC91" s="3"/>
      <c r="IMD91" s="3"/>
      <c r="IME91" s="3"/>
      <c r="IMF91" s="3"/>
      <c r="IMG91" s="3"/>
      <c r="IMH91" s="3"/>
      <c r="IMI91" s="3"/>
      <c r="IMJ91" s="3"/>
      <c r="IMK91" s="3"/>
      <c r="IML91" s="3"/>
      <c r="IMM91" s="3"/>
      <c r="IMN91" s="3"/>
      <c r="IMO91" s="3"/>
      <c r="IMP91" s="3"/>
      <c r="IMQ91" s="3"/>
      <c r="IMR91" s="3"/>
      <c r="IMS91" s="3"/>
      <c r="IMT91" s="3"/>
      <c r="IMU91" s="3"/>
      <c r="IMV91" s="3"/>
      <c r="IMW91" s="3"/>
      <c r="IMX91" s="3"/>
      <c r="IMY91" s="3"/>
      <c r="IMZ91" s="3"/>
      <c r="INA91" s="3"/>
      <c r="INB91" s="3"/>
      <c r="INC91" s="3"/>
      <c r="IND91" s="3"/>
      <c r="INE91" s="3"/>
      <c r="INF91" s="3"/>
      <c r="ING91" s="3"/>
      <c r="INH91" s="3"/>
      <c r="INI91" s="3"/>
      <c r="INJ91" s="3"/>
      <c r="INK91" s="3"/>
      <c r="INL91" s="3"/>
      <c r="INM91" s="3"/>
      <c r="INN91" s="3"/>
      <c r="INO91" s="3"/>
      <c r="INP91" s="3"/>
      <c r="INQ91" s="3"/>
      <c r="INR91" s="3"/>
      <c r="INS91" s="3"/>
      <c r="INT91" s="3"/>
      <c r="INU91" s="3"/>
      <c r="INV91" s="3"/>
      <c r="INW91" s="3"/>
      <c r="INX91" s="3"/>
      <c r="INY91" s="3"/>
      <c r="INZ91" s="3"/>
      <c r="IOA91" s="3"/>
      <c r="IOB91" s="3"/>
      <c r="IOC91" s="3"/>
      <c r="IOD91" s="3"/>
      <c r="IOE91" s="3"/>
      <c r="IOF91" s="3"/>
      <c r="IOG91" s="3"/>
      <c r="IOH91" s="3"/>
      <c r="IOI91" s="3"/>
      <c r="IOJ91" s="3"/>
      <c r="IOK91" s="3"/>
      <c r="IOL91" s="3"/>
      <c r="IOM91" s="3"/>
      <c r="ION91" s="3"/>
      <c r="IOO91" s="3"/>
      <c r="IOP91" s="3"/>
      <c r="IOQ91" s="3"/>
      <c r="IOR91" s="3"/>
      <c r="IOS91" s="3"/>
      <c r="IOT91" s="3"/>
      <c r="IOU91" s="3"/>
      <c r="IOV91" s="3"/>
      <c r="IOW91" s="3"/>
      <c r="IOX91" s="3"/>
      <c r="IOY91" s="3"/>
      <c r="IOZ91" s="3"/>
      <c r="IPA91" s="3"/>
      <c r="IPB91" s="3"/>
      <c r="IPC91" s="3"/>
      <c r="IPD91" s="3"/>
      <c r="IPE91" s="3"/>
      <c r="IPF91" s="3"/>
      <c r="IPG91" s="3"/>
      <c r="IPH91" s="3"/>
      <c r="IPI91" s="3"/>
      <c r="IPJ91" s="3"/>
      <c r="IPK91" s="3"/>
      <c r="IPL91" s="3"/>
      <c r="IPM91" s="3"/>
      <c r="IPN91" s="3"/>
      <c r="IPO91" s="3"/>
      <c r="IPP91" s="3"/>
      <c r="IPQ91" s="3"/>
      <c r="IPR91" s="3"/>
      <c r="IPS91" s="3"/>
      <c r="IPT91" s="3"/>
      <c r="IPU91" s="3"/>
      <c r="IPV91" s="3"/>
      <c r="IPW91" s="3"/>
      <c r="IPX91" s="3"/>
      <c r="IPY91" s="3"/>
      <c r="IPZ91" s="3"/>
      <c r="IQA91" s="3"/>
      <c r="IQB91" s="3"/>
      <c r="IQC91" s="3"/>
      <c r="IQD91" s="3"/>
      <c r="IQE91" s="3"/>
      <c r="IQF91" s="3"/>
      <c r="IQG91" s="3"/>
      <c r="IQH91" s="3"/>
      <c r="IQI91" s="3"/>
      <c r="IQJ91" s="3"/>
      <c r="IQK91" s="3"/>
      <c r="IQL91" s="3"/>
      <c r="IQM91" s="3"/>
      <c r="IQN91" s="3"/>
      <c r="IQO91" s="3"/>
      <c r="IQP91" s="3"/>
      <c r="IQQ91" s="3"/>
      <c r="IQR91" s="3"/>
      <c r="IQS91" s="3"/>
      <c r="IQT91" s="3"/>
      <c r="IQU91" s="3"/>
      <c r="IQV91" s="3"/>
      <c r="IQW91" s="3"/>
      <c r="IQX91" s="3"/>
      <c r="IQY91" s="3"/>
      <c r="IQZ91" s="3"/>
      <c r="IRA91" s="3"/>
      <c r="IRB91" s="3"/>
      <c r="IRC91" s="3"/>
      <c r="IRD91" s="3"/>
      <c r="IRE91" s="3"/>
      <c r="IRF91" s="3"/>
      <c r="IRG91" s="3"/>
      <c r="IRH91" s="3"/>
      <c r="IRI91" s="3"/>
      <c r="IRJ91" s="3"/>
      <c r="IRK91" s="3"/>
      <c r="IRL91" s="3"/>
      <c r="IRM91" s="3"/>
      <c r="IRN91" s="3"/>
      <c r="IRO91" s="3"/>
      <c r="IRP91" s="3"/>
      <c r="IRQ91" s="3"/>
      <c r="IRR91" s="3"/>
      <c r="IRS91" s="3"/>
      <c r="IRT91" s="3"/>
      <c r="IRU91" s="3"/>
      <c r="IRV91" s="3"/>
      <c r="IRW91" s="3"/>
      <c r="IRX91" s="3"/>
      <c r="IRY91" s="3"/>
      <c r="IRZ91" s="3"/>
      <c r="ISA91" s="3"/>
      <c r="ISB91" s="3"/>
      <c r="ISC91" s="3"/>
      <c r="ISD91" s="3"/>
      <c r="ISE91" s="3"/>
      <c r="ISF91" s="3"/>
      <c r="ISG91" s="3"/>
      <c r="ISH91" s="3"/>
      <c r="ISI91" s="3"/>
      <c r="ISJ91" s="3"/>
      <c r="ISK91" s="3"/>
      <c r="ISL91" s="3"/>
      <c r="ISM91" s="3"/>
      <c r="ISN91" s="3"/>
      <c r="ISO91" s="3"/>
      <c r="ISP91" s="3"/>
      <c r="ISQ91" s="3"/>
      <c r="ISR91" s="3"/>
      <c r="ISS91" s="3"/>
      <c r="IST91" s="3"/>
      <c r="ISU91" s="3"/>
      <c r="ISV91" s="3"/>
      <c r="ISW91" s="3"/>
      <c r="ISX91" s="3"/>
      <c r="ISY91" s="3"/>
      <c r="ISZ91" s="3"/>
      <c r="ITA91" s="3"/>
      <c r="ITB91" s="3"/>
      <c r="ITC91" s="3"/>
      <c r="ITD91" s="3"/>
      <c r="ITE91" s="3"/>
      <c r="ITF91" s="3"/>
      <c r="ITG91" s="3"/>
      <c r="ITH91" s="3"/>
      <c r="ITI91" s="3"/>
      <c r="ITJ91" s="3"/>
      <c r="ITK91" s="3"/>
      <c r="ITL91" s="3"/>
      <c r="ITM91" s="3"/>
      <c r="ITN91" s="3"/>
      <c r="ITO91" s="3"/>
      <c r="ITP91" s="3"/>
      <c r="ITQ91" s="3"/>
      <c r="ITR91" s="3"/>
      <c r="ITS91" s="3"/>
      <c r="ITT91" s="3"/>
      <c r="ITU91" s="3"/>
      <c r="ITV91" s="3"/>
      <c r="ITW91" s="3"/>
      <c r="ITX91" s="3"/>
      <c r="ITY91" s="3"/>
      <c r="ITZ91" s="3"/>
      <c r="IUA91" s="3"/>
      <c r="IUB91" s="3"/>
      <c r="IUC91" s="3"/>
      <c r="IUD91" s="3"/>
      <c r="IUE91" s="3"/>
      <c r="IUF91" s="3"/>
      <c r="IUG91" s="3"/>
      <c r="IUH91" s="3"/>
      <c r="IUI91" s="3"/>
      <c r="IUJ91" s="3"/>
      <c r="IUK91" s="3"/>
      <c r="IUL91" s="3"/>
      <c r="IUM91" s="3"/>
      <c r="IUN91" s="3"/>
      <c r="IUO91" s="3"/>
      <c r="IUP91" s="3"/>
      <c r="IUQ91" s="3"/>
      <c r="IUR91" s="3"/>
      <c r="IUS91" s="3"/>
      <c r="IUT91" s="3"/>
      <c r="IUU91" s="3"/>
      <c r="IUV91" s="3"/>
      <c r="IUW91" s="3"/>
      <c r="IUX91" s="3"/>
      <c r="IUY91" s="3"/>
      <c r="IUZ91" s="3"/>
      <c r="IVA91" s="3"/>
      <c r="IVB91" s="3"/>
      <c r="IVC91" s="3"/>
      <c r="IVD91" s="3"/>
      <c r="IVE91" s="3"/>
      <c r="IVF91" s="3"/>
      <c r="IVG91" s="3"/>
      <c r="IVH91" s="3"/>
      <c r="IVI91" s="3"/>
      <c r="IVJ91" s="3"/>
      <c r="IVK91" s="3"/>
      <c r="IVL91" s="3"/>
      <c r="IVM91" s="3"/>
      <c r="IVN91" s="3"/>
      <c r="IVO91" s="3"/>
      <c r="IVP91" s="3"/>
      <c r="IVQ91" s="3"/>
      <c r="IVR91" s="3"/>
      <c r="IVS91" s="3"/>
      <c r="IVT91" s="3"/>
      <c r="IVU91" s="3"/>
      <c r="IVV91" s="3"/>
      <c r="IVW91" s="3"/>
      <c r="IVX91" s="3"/>
      <c r="IVY91" s="3"/>
      <c r="IVZ91" s="3"/>
      <c r="IWA91" s="3"/>
      <c r="IWB91" s="3"/>
      <c r="IWC91" s="3"/>
      <c r="IWD91" s="3"/>
      <c r="IWE91" s="3"/>
      <c r="IWF91" s="3"/>
      <c r="IWG91" s="3"/>
      <c r="IWH91" s="3"/>
      <c r="IWI91" s="3"/>
      <c r="IWJ91" s="3"/>
      <c r="IWK91" s="3"/>
      <c r="IWL91" s="3"/>
      <c r="IWM91" s="3"/>
      <c r="IWN91" s="3"/>
      <c r="IWO91" s="3"/>
      <c r="IWP91" s="3"/>
      <c r="IWQ91" s="3"/>
      <c r="IWR91" s="3"/>
      <c r="IWS91" s="3"/>
      <c r="IWT91" s="3"/>
      <c r="IWU91" s="3"/>
      <c r="IWV91" s="3"/>
      <c r="IWW91" s="3"/>
      <c r="IWX91" s="3"/>
      <c r="IWY91" s="3"/>
      <c r="IWZ91" s="3"/>
      <c r="IXA91" s="3"/>
      <c r="IXB91" s="3"/>
      <c r="IXC91" s="3"/>
      <c r="IXD91" s="3"/>
      <c r="IXE91" s="3"/>
      <c r="IXF91" s="3"/>
      <c r="IXG91" s="3"/>
      <c r="IXH91" s="3"/>
      <c r="IXI91" s="3"/>
      <c r="IXJ91" s="3"/>
      <c r="IXK91" s="3"/>
      <c r="IXL91" s="3"/>
      <c r="IXM91" s="3"/>
      <c r="IXN91" s="3"/>
      <c r="IXO91" s="3"/>
      <c r="IXP91" s="3"/>
      <c r="IXQ91" s="3"/>
      <c r="IXR91" s="3"/>
      <c r="IXS91" s="3"/>
      <c r="IXT91" s="3"/>
      <c r="IXU91" s="3"/>
      <c r="IXV91" s="3"/>
      <c r="IXW91" s="3"/>
      <c r="IXX91" s="3"/>
      <c r="IXY91" s="3"/>
      <c r="IXZ91" s="3"/>
      <c r="IYA91" s="3"/>
      <c r="IYB91" s="3"/>
      <c r="IYC91" s="3"/>
      <c r="IYD91" s="3"/>
      <c r="IYE91" s="3"/>
      <c r="IYF91" s="3"/>
      <c r="IYG91" s="3"/>
      <c r="IYH91" s="3"/>
      <c r="IYI91" s="3"/>
      <c r="IYJ91" s="3"/>
      <c r="IYK91" s="3"/>
      <c r="IYL91" s="3"/>
      <c r="IYM91" s="3"/>
      <c r="IYN91" s="3"/>
      <c r="IYO91" s="3"/>
      <c r="IYP91" s="3"/>
      <c r="IYQ91" s="3"/>
      <c r="IYR91" s="3"/>
      <c r="IYS91" s="3"/>
      <c r="IYT91" s="3"/>
      <c r="IYU91" s="3"/>
      <c r="IYV91" s="3"/>
      <c r="IYW91" s="3"/>
      <c r="IYX91" s="3"/>
      <c r="IYY91" s="3"/>
      <c r="IYZ91" s="3"/>
      <c r="IZA91" s="3"/>
      <c r="IZB91" s="3"/>
      <c r="IZC91" s="3"/>
      <c r="IZD91" s="3"/>
      <c r="IZE91" s="3"/>
      <c r="IZF91" s="3"/>
      <c r="IZG91" s="3"/>
      <c r="IZH91" s="3"/>
      <c r="IZI91" s="3"/>
      <c r="IZJ91" s="3"/>
      <c r="IZK91" s="3"/>
      <c r="IZL91" s="3"/>
      <c r="IZM91" s="3"/>
      <c r="IZN91" s="3"/>
      <c r="IZO91" s="3"/>
      <c r="IZP91" s="3"/>
      <c r="IZQ91" s="3"/>
      <c r="IZR91" s="3"/>
      <c r="IZS91" s="3"/>
      <c r="IZT91" s="3"/>
      <c r="IZU91" s="3"/>
      <c r="IZV91" s="3"/>
      <c r="IZW91" s="3"/>
      <c r="IZX91" s="3"/>
      <c r="IZY91" s="3"/>
      <c r="IZZ91" s="3"/>
      <c r="JAA91" s="3"/>
      <c r="JAB91" s="3"/>
      <c r="JAC91" s="3"/>
      <c r="JAD91" s="3"/>
      <c r="JAE91" s="3"/>
      <c r="JAF91" s="3"/>
      <c r="JAG91" s="3"/>
      <c r="JAH91" s="3"/>
      <c r="JAI91" s="3"/>
      <c r="JAJ91" s="3"/>
      <c r="JAK91" s="3"/>
      <c r="JAL91" s="3"/>
      <c r="JAM91" s="3"/>
      <c r="JAN91" s="3"/>
      <c r="JAO91" s="3"/>
      <c r="JAP91" s="3"/>
      <c r="JAQ91" s="3"/>
      <c r="JAR91" s="3"/>
      <c r="JAS91" s="3"/>
      <c r="JAT91" s="3"/>
      <c r="JAU91" s="3"/>
      <c r="JAV91" s="3"/>
      <c r="JAW91" s="3"/>
      <c r="JAX91" s="3"/>
      <c r="JAY91" s="3"/>
      <c r="JAZ91" s="3"/>
      <c r="JBA91" s="3"/>
      <c r="JBB91" s="3"/>
      <c r="JBC91" s="3"/>
      <c r="JBD91" s="3"/>
      <c r="JBE91" s="3"/>
      <c r="JBF91" s="3"/>
      <c r="JBG91" s="3"/>
      <c r="JBH91" s="3"/>
      <c r="JBI91" s="3"/>
      <c r="JBJ91" s="3"/>
      <c r="JBK91" s="3"/>
      <c r="JBL91" s="3"/>
      <c r="JBM91" s="3"/>
      <c r="JBN91" s="3"/>
      <c r="JBO91" s="3"/>
      <c r="JBP91" s="3"/>
      <c r="JBQ91" s="3"/>
      <c r="JBR91" s="3"/>
      <c r="JBS91" s="3"/>
      <c r="JBT91" s="3"/>
      <c r="JBU91" s="3"/>
      <c r="JBV91" s="3"/>
      <c r="JBW91" s="3"/>
      <c r="JBX91" s="3"/>
      <c r="JBY91" s="3"/>
      <c r="JBZ91" s="3"/>
      <c r="JCA91" s="3"/>
      <c r="JCB91" s="3"/>
      <c r="JCC91" s="3"/>
      <c r="JCD91" s="3"/>
      <c r="JCE91" s="3"/>
      <c r="JCF91" s="3"/>
      <c r="JCG91" s="3"/>
      <c r="JCH91" s="3"/>
      <c r="JCI91" s="3"/>
      <c r="JCJ91" s="3"/>
      <c r="JCK91" s="3"/>
      <c r="JCL91" s="3"/>
      <c r="JCM91" s="3"/>
      <c r="JCN91" s="3"/>
      <c r="JCO91" s="3"/>
      <c r="JCP91" s="3"/>
      <c r="JCQ91" s="3"/>
      <c r="JCR91" s="3"/>
      <c r="JCS91" s="3"/>
      <c r="JCT91" s="3"/>
      <c r="JCU91" s="3"/>
      <c r="JCV91" s="3"/>
      <c r="JCW91" s="3"/>
      <c r="JCX91" s="3"/>
      <c r="JCY91" s="3"/>
      <c r="JCZ91" s="3"/>
      <c r="JDA91" s="3"/>
      <c r="JDB91" s="3"/>
      <c r="JDC91" s="3"/>
      <c r="JDD91" s="3"/>
      <c r="JDE91" s="3"/>
      <c r="JDF91" s="3"/>
      <c r="JDG91" s="3"/>
      <c r="JDH91" s="3"/>
      <c r="JDI91" s="3"/>
      <c r="JDJ91" s="3"/>
      <c r="JDK91" s="3"/>
      <c r="JDL91" s="3"/>
      <c r="JDM91" s="3"/>
      <c r="JDN91" s="3"/>
      <c r="JDO91" s="3"/>
      <c r="JDP91" s="3"/>
      <c r="JDQ91" s="3"/>
      <c r="JDR91" s="3"/>
      <c r="JDS91" s="3"/>
      <c r="JDT91" s="3"/>
      <c r="JDU91" s="3"/>
      <c r="JDV91" s="3"/>
      <c r="JDW91" s="3"/>
      <c r="JDX91" s="3"/>
      <c r="JDY91" s="3"/>
      <c r="JDZ91" s="3"/>
      <c r="JEA91" s="3"/>
      <c r="JEB91" s="3"/>
      <c r="JEC91" s="3"/>
      <c r="JED91" s="3"/>
      <c r="JEE91" s="3"/>
      <c r="JEF91" s="3"/>
      <c r="JEG91" s="3"/>
      <c r="JEH91" s="3"/>
      <c r="JEI91" s="3"/>
      <c r="JEJ91" s="3"/>
      <c r="JEK91" s="3"/>
      <c r="JEL91" s="3"/>
      <c r="JEM91" s="3"/>
      <c r="JEN91" s="3"/>
      <c r="JEO91" s="3"/>
      <c r="JEP91" s="3"/>
      <c r="JEQ91" s="3"/>
      <c r="JER91" s="3"/>
      <c r="JES91" s="3"/>
      <c r="JET91" s="3"/>
      <c r="JEU91" s="3"/>
      <c r="JEV91" s="3"/>
      <c r="JEW91" s="3"/>
      <c r="JEX91" s="3"/>
      <c r="JEY91" s="3"/>
      <c r="JEZ91" s="3"/>
      <c r="JFA91" s="3"/>
      <c r="JFB91" s="3"/>
      <c r="JFC91" s="3"/>
      <c r="JFD91" s="3"/>
      <c r="JFE91" s="3"/>
      <c r="JFF91" s="3"/>
      <c r="JFG91" s="3"/>
      <c r="JFH91" s="3"/>
      <c r="JFI91" s="3"/>
      <c r="JFJ91" s="3"/>
      <c r="JFK91" s="3"/>
      <c r="JFL91" s="3"/>
      <c r="JFM91" s="3"/>
      <c r="JFN91" s="3"/>
      <c r="JFO91" s="3"/>
      <c r="JFP91" s="3"/>
      <c r="JFQ91" s="3"/>
      <c r="JFR91" s="3"/>
      <c r="JFS91" s="3"/>
      <c r="JFT91" s="3"/>
      <c r="JFU91" s="3"/>
      <c r="JFV91" s="3"/>
      <c r="JFW91" s="3"/>
      <c r="JFX91" s="3"/>
      <c r="JFY91" s="3"/>
      <c r="JFZ91" s="3"/>
      <c r="JGA91" s="3"/>
      <c r="JGB91" s="3"/>
      <c r="JGC91" s="3"/>
      <c r="JGD91" s="3"/>
      <c r="JGE91" s="3"/>
      <c r="JGF91" s="3"/>
      <c r="JGG91" s="3"/>
      <c r="JGH91" s="3"/>
      <c r="JGI91" s="3"/>
      <c r="JGJ91" s="3"/>
      <c r="JGK91" s="3"/>
      <c r="JGL91" s="3"/>
      <c r="JGM91" s="3"/>
      <c r="JGN91" s="3"/>
      <c r="JGO91" s="3"/>
      <c r="JGP91" s="3"/>
      <c r="JGQ91" s="3"/>
      <c r="JGR91" s="3"/>
      <c r="JGS91" s="3"/>
      <c r="JGT91" s="3"/>
      <c r="JGU91" s="3"/>
      <c r="JGV91" s="3"/>
      <c r="JGW91" s="3"/>
      <c r="JGX91" s="3"/>
      <c r="JGY91" s="3"/>
      <c r="JGZ91" s="3"/>
      <c r="JHA91" s="3"/>
      <c r="JHB91" s="3"/>
      <c r="JHC91" s="3"/>
      <c r="JHD91" s="3"/>
      <c r="JHE91" s="3"/>
      <c r="JHF91" s="3"/>
      <c r="JHG91" s="3"/>
      <c r="JHH91" s="3"/>
      <c r="JHI91" s="3"/>
      <c r="JHJ91" s="3"/>
      <c r="JHK91" s="3"/>
      <c r="JHL91" s="3"/>
      <c r="JHM91" s="3"/>
      <c r="JHN91" s="3"/>
      <c r="JHO91" s="3"/>
      <c r="JHP91" s="3"/>
      <c r="JHQ91" s="3"/>
      <c r="JHR91" s="3"/>
      <c r="JHS91" s="3"/>
      <c r="JHT91" s="3"/>
      <c r="JHU91" s="3"/>
      <c r="JHV91" s="3"/>
      <c r="JHW91" s="3"/>
      <c r="JHX91" s="3"/>
      <c r="JHY91" s="3"/>
      <c r="JHZ91" s="3"/>
      <c r="JIA91" s="3"/>
      <c r="JIB91" s="3"/>
      <c r="JIC91" s="3"/>
      <c r="JID91" s="3"/>
      <c r="JIE91" s="3"/>
      <c r="JIF91" s="3"/>
      <c r="JIG91" s="3"/>
      <c r="JIH91" s="3"/>
      <c r="JII91" s="3"/>
      <c r="JIJ91" s="3"/>
      <c r="JIK91" s="3"/>
      <c r="JIL91" s="3"/>
      <c r="JIM91" s="3"/>
      <c r="JIN91" s="3"/>
      <c r="JIO91" s="3"/>
      <c r="JIP91" s="3"/>
      <c r="JIQ91" s="3"/>
      <c r="JIR91" s="3"/>
      <c r="JIS91" s="3"/>
      <c r="JIT91" s="3"/>
      <c r="JIU91" s="3"/>
      <c r="JIV91" s="3"/>
      <c r="JIW91" s="3"/>
      <c r="JIX91" s="3"/>
      <c r="JIY91" s="3"/>
      <c r="JIZ91" s="3"/>
      <c r="JJA91" s="3"/>
      <c r="JJB91" s="3"/>
      <c r="JJC91" s="3"/>
      <c r="JJD91" s="3"/>
      <c r="JJE91" s="3"/>
      <c r="JJF91" s="3"/>
      <c r="JJG91" s="3"/>
      <c r="JJH91" s="3"/>
      <c r="JJI91" s="3"/>
      <c r="JJJ91" s="3"/>
      <c r="JJK91" s="3"/>
      <c r="JJL91" s="3"/>
      <c r="JJM91" s="3"/>
      <c r="JJN91" s="3"/>
      <c r="JJO91" s="3"/>
      <c r="JJP91" s="3"/>
      <c r="JJQ91" s="3"/>
      <c r="JJR91" s="3"/>
      <c r="JJS91" s="3"/>
      <c r="JJT91" s="3"/>
      <c r="JJU91" s="3"/>
      <c r="JJV91" s="3"/>
      <c r="JJW91" s="3"/>
      <c r="JJX91" s="3"/>
      <c r="JJY91" s="3"/>
      <c r="JJZ91" s="3"/>
      <c r="JKA91" s="3"/>
      <c r="JKB91" s="3"/>
      <c r="JKC91" s="3"/>
      <c r="JKD91" s="3"/>
      <c r="JKE91" s="3"/>
      <c r="JKF91" s="3"/>
      <c r="JKG91" s="3"/>
      <c r="JKH91" s="3"/>
      <c r="JKI91" s="3"/>
      <c r="JKJ91" s="3"/>
      <c r="JKK91" s="3"/>
      <c r="JKL91" s="3"/>
      <c r="JKM91" s="3"/>
      <c r="JKN91" s="3"/>
      <c r="JKO91" s="3"/>
      <c r="JKP91" s="3"/>
      <c r="JKQ91" s="3"/>
      <c r="JKR91" s="3"/>
      <c r="JKS91" s="3"/>
      <c r="JKT91" s="3"/>
      <c r="JKU91" s="3"/>
      <c r="JKV91" s="3"/>
      <c r="JKW91" s="3"/>
      <c r="JKX91" s="3"/>
      <c r="JKY91" s="3"/>
      <c r="JKZ91" s="3"/>
      <c r="JLA91" s="3"/>
      <c r="JLB91" s="3"/>
      <c r="JLC91" s="3"/>
      <c r="JLD91" s="3"/>
      <c r="JLE91" s="3"/>
      <c r="JLF91" s="3"/>
      <c r="JLG91" s="3"/>
      <c r="JLH91" s="3"/>
      <c r="JLI91" s="3"/>
      <c r="JLJ91" s="3"/>
      <c r="JLK91" s="3"/>
      <c r="JLL91" s="3"/>
      <c r="JLM91" s="3"/>
      <c r="JLN91" s="3"/>
      <c r="JLO91" s="3"/>
      <c r="JLP91" s="3"/>
      <c r="JLQ91" s="3"/>
      <c r="JLR91" s="3"/>
      <c r="JLS91" s="3"/>
      <c r="JLT91" s="3"/>
      <c r="JLU91" s="3"/>
      <c r="JLV91" s="3"/>
      <c r="JLW91" s="3"/>
      <c r="JLX91" s="3"/>
      <c r="JLY91" s="3"/>
      <c r="JLZ91" s="3"/>
      <c r="JMA91" s="3"/>
      <c r="JMB91" s="3"/>
      <c r="JMC91" s="3"/>
      <c r="JMD91" s="3"/>
      <c r="JME91" s="3"/>
      <c r="JMF91" s="3"/>
      <c r="JMG91" s="3"/>
      <c r="JMH91" s="3"/>
      <c r="JMI91" s="3"/>
      <c r="JMJ91" s="3"/>
      <c r="JMK91" s="3"/>
      <c r="JML91" s="3"/>
      <c r="JMM91" s="3"/>
      <c r="JMN91" s="3"/>
      <c r="JMO91" s="3"/>
      <c r="JMP91" s="3"/>
      <c r="JMQ91" s="3"/>
      <c r="JMR91" s="3"/>
      <c r="JMS91" s="3"/>
      <c r="JMT91" s="3"/>
      <c r="JMU91" s="3"/>
      <c r="JMV91" s="3"/>
      <c r="JMW91" s="3"/>
      <c r="JMX91" s="3"/>
      <c r="JMY91" s="3"/>
      <c r="JMZ91" s="3"/>
      <c r="JNA91" s="3"/>
      <c r="JNB91" s="3"/>
      <c r="JNC91" s="3"/>
      <c r="JND91" s="3"/>
      <c r="JNE91" s="3"/>
      <c r="JNF91" s="3"/>
      <c r="JNG91" s="3"/>
      <c r="JNH91" s="3"/>
      <c r="JNI91" s="3"/>
      <c r="JNJ91" s="3"/>
      <c r="JNK91" s="3"/>
      <c r="JNL91" s="3"/>
      <c r="JNM91" s="3"/>
      <c r="JNN91" s="3"/>
      <c r="JNO91" s="3"/>
      <c r="JNP91" s="3"/>
      <c r="JNQ91" s="3"/>
      <c r="JNR91" s="3"/>
      <c r="JNS91" s="3"/>
      <c r="JNT91" s="3"/>
      <c r="JNU91" s="3"/>
      <c r="JNV91" s="3"/>
      <c r="JNW91" s="3"/>
      <c r="JNX91" s="3"/>
      <c r="JNY91" s="3"/>
      <c r="JNZ91" s="3"/>
      <c r="JOA91" s="3"/>
      <c r="JOB91" s="3"/>
      <c r="JOC91" s="3"/>
      <c r="JOD91" s="3"/>
      <c r="JOE91" s="3"/>
      <c r="JOF91" s="3"/>
      <c r="JOG91" s="3"/>
      <c r="JOH91" s="3"/>
      <c r="JOI91" s="3"/>
      <c r="JOJ91" s="3"/>
      <c r="JOK91" s="3"/>
      <c r="JOL91" s="3"/>
      <c r="JOM91" s="3"/>
      <c r="JON91" s="3"/>
      <c r="JOO91" s="3"/>
      <c r="JOP91" s="3"/>
      <c r="JOQ91" s="3"/>
      <c r="JOR91" s="3"/>
      <c r="JOS91" s="3"/>
      <c r="JOT91" s="3"/>
      <c r="JOU91" s="3"/>
      <c r="JOV91" s="3"/>
      <c r="JOW91" s="3"/>
      <c r="JOX91" s="3"/>
      <c r="JOY91" s="3"/>
      <c r="JOZ91" s="3"/>
      <c r="JPA91" s="3"/>
      <c r="JPB91" s="3"/>
      <c r="JPC91" s="3"/>
      <c r="JPD91" s="3"/>
      <c r="JPE91" s="3"/>
      <c r="JPF91" s="3"/>
      <c r="JPG91" s="3"/>
      <c r="JPH91" s="3"/>
      <c r="JPI91" s="3"/>
      <c r="JPJ91" s="3"/>
      <c r="JPK91" s="3"/>
      <c r="JPL91" s="3"/>
      <c r="JPM91" s="3"/>
      <c r="JPN91" s="3"/>
      <c r="JPO91" s="3"/>
      <c r="JPP91" s="3"/>
      <c r="JPQ91" s="3"/>
      <c r="JPR91" s="3"/>
      <c r="JPS91" s="3"/>
      <c r="JPT91" s="3"/>
      <c r="JPU91" s="3"/>
      <c r="JPV91" s="3"/>
      <c r="JPW91" s="3"/>
      <c r="JPX91" s="3"/>
      <c r="JPY91" s="3"/>
      <c r="JPZ91" s="3"/>
      <c r="JQA91" s="3"/>
      <c r="JQB91" s="3"/>
      <c r="JQC91" s="3"/>
      <c r="JQD91" s="3"/>
      <c r="JQE91" s="3"/>
      <c r="JQF91" s="3"/>
      <c r="JQG91" s="3"/>
      <c r="JQH91" s="3"/>
      <c r="JQI91" s="3"/>
      <c r="JQJ91" s="3"/>
      <c r="JQK91" s="3"/>
      <c r="JQL91" s="3"/>
      <c r="JQM91" s="3"/>
      <c r="JQN91" s="3"/>
      <c r="JQO91" s="3"/>
      <c r="JQP91" s="3"/>
      <c r="JQQ91" s="3"/>
      <c r="JQR91" s="3"/>
      <c r="JQS91" s="3"/>
      <c r="JQT91" s="3"/>
      <c r="JQU91" s="3"/>
      <c r="JQV91" s="3"/>
      <c r="JQW91" s="3"/>
      <c r="JQX91" s="3"/>
      <c r="JQY91" s="3"/>
      <c r="JQZ91" s="3"/>
      <c r="JRA91" s="3"/>
      <c r="JRB91" s="3"/>
      <c r="JRC91" s="3"/>
      <c r="JRD91" s="3"/>
      <c r="JRE91" s="3"/>
      <c r="JRF91" s="3"/>
      <c r="JRG91" s="3"/>
      <c r="JRH91" s="3"/>
      <c r="JRI91" s="3"/>
      <c r="JRJ91" s="3"/>
      <c r="JRK91" s="3"/>
      <c r="JRL91" s="3"/>
      <c r="JRM91" s="3"/>
      <c r="JRN91" s="3"/>
      <c r="JRO91" s="3"/>
      <c r="JRP91" s="3"/>
      <c r="JRQ91" s="3"/>
      <c r="JRR91" s="3"/>
      <c r="JRS91" s="3"/>
      <c r="JRT91" s="3"/>
      <c r="JRU91" s="3"/>
      <c r="JRV91" s="3"/>
      <c r="JRW91" s="3"/>
      <c r="JRX91" s="3"/>
      <c r="JRY91" s="3"/>
      <c r="JRZ91" s="3"/>
      <c r="JSA91" s="3"/>
      <c r="JSB91" s="3"/>
      <c r="JSC91" s="3"/>
      <c r="JSD91" s="3"/>
      <c r="JSE91" s="3"/>
      <c r="JSF91" s="3"/>
      <c r="JSG91" s="3"/>
      <c r="JSH91" s="3"/>
      <c r="JSI91" s="3"/>
      <c r="JSJ91" s="3"/>
      <c r="JSK91" s="3"/>
      <c r="JSL91" s="3"/>
      <c r="JSM91" s="3"/>
      <c r="JSN91" s="3"/>
      <c r="JSO91" s="3"/>
      <c r="JSP91" s="3"/>
      <c r="JSQ91" s="3"/>
      <c r="JSR91" s="3"/>
      <c r="JSS91" s="3"/>
      <c r="JST91" s="3"/>
      <c r="JSU91" s="3"/>
      <c r="JSV91" s="3"/>
      <c r="JSW91" s="3"/>
      <c r="JSX91" s="3"/>
      <c r="JSY91" s="3"/>
      <c r="JSZ91" s="3"/>
      <c r="JTA91" s="3"/>
      <c r="JTB91" s="3"/>
      <c r="JTC91" s="3"/>
      <c r="JTD91" s="3"/>
      <c r="JTE91" s="3"/>
      <c r="JTF91" s="3"/>
      <c r="JTG91" s="3"/>
      <c r="JTH91" s="3"/>
      <c r="JTI91" s="3"/>
      <c r="JTJ91" s="3"/>
      <c r="JTK91" s="3"/>
      <c r="JTL91" s="3"/>
      <c r="JTM91" s="3"/>
      <c r="JTN91" s="3"/>
      <c r="JTO91" s="3"/>
      <c r="JTP91" s="3"/>
      <c r="JTQ91" s="3"/>
      <c r="JTR91" s="3"/>
      <c r="JTS91" s="3"/>
      <c r="JTT91" s="3"/>
      <c r="JTU91" s="3"/>
      <c r="JTV91" s="3"/>
      <c r="JTW91" s="3"/>
      <c r="JTX91" s="3"/>
      <c r="JTY91" s="3"/>
      <c r="JTZ91" s="3"/>
      <c r="JUA91" s="3"/>
      <c r="JUB91" s="3"/>
      <c r="JUC91" s="3"/>
      <c r="JUD91" s="3"/>
      <c r="JUE91" s="3"/>
      <c r="JUF91" s="3"/>
      <c r="JUG91" s="3"/>
      <c r="JUH91" s="3"/>
      <c r="JUI91" s="3"/>
      <c r="JUJ91" s="3"/>
      <c r="JUK91" s="3"/>
      <c r="JUL91" s="3"/>
      <c r="JUM91" s="3"/>
      <c r="JUN91" s="3"/>
      <c r="JUO91" s="3"/>
      <c r="JUP91" s="3"/>
      <c r="JUQ91" s="3"/>
      <c r="JUR91" s="3"/>
      <c r="JUS91" s="3"/>
      <c r="JUT91" s="3"/>
      <c r="JUU91" s="3"/>
      <c r="JUV91" s="3"/>
      <c r="JUW91" s="3"/>
      <c r="JUX91" s="3"/>
      <c r="JUY91" s="3"/>
      <c r="JUZ91" s="3"/>
      <c r="JVA91" s="3"/>
      <c r="JVB91" s="3"/>
      <c r="JVC91" s="3"/>
      <c r="JVD91" s="3"/>
      <c r="JVE91" s="3"/>
      <c r="JVF91" s="3"/>
      <c r="JVG91" s="3"/>
      <c r="JVH91" s="3"/>
      <c r="JVI91" s="3"/>
      <c r="JVJ91" s="3"/>
      <c r="JVK91" s="3"/>
      <c r="JVL91" s="3"/>
      <c r="JVM91" s="3"/>
      <c r="JVN91" s="3"/>
      <c r="JVO91" s="3"/>
      <c r="JVP91" s="3"/>
      <c r="JVQ91" s="3"/>
      <c r="JVR91" s="3"/>
      <c r="JVS91" s="3"/>
      <c r="JVT91" s="3"/>
      <c r="JVU91" s="3"/>
      <c r="JVV91" s="3"/>
      <c r="JVW91" s="3"/>
      <c r="JVX91" s="3"/>
      <c r="JVY91" s="3"/>
      <c r="JVZ91" s="3"/>
      <c r="JWA91" s="3"/>
      <c r="JWB91" s="3"/>
      <c r="JWC91" s="3"/>
      <c r="JWD91" s="3"/>
      <c r="JWE91" s="3"/>
      <c r="JWF91" s="3"/>
      <c r="JWG91" s="3"/>
      <c r="JWH91" s="3"/>
      <c r="JWI91" s="3"/>
      <c r="JWJ91" s="3"/>
      <c r="JWK91" s="3"/>
      <c r="JWL91" s="3"/>
      <c r="JWM91" s="3"/>
      <c r="JWN91" s="3"/>
      <c r="JWO91" s="3"/>
      <c r="JWP91" s="3"/>
      <c r="JWQ91" s="3"/>
      <c r="JWR91" s="3"/>
      <c r="JWS91" s="3"/>
      <c r="JWT91" s="3"/>
      <c r="JWU91" s="3"/>
      <c r="JWV91" s="3"/>
      <c r="JWW91" s="3"/>
      <c r="JWX91" s="3"/>
      <c r="JWY91" s="3"/>
      <c r="JWZ91" s="3"/>
      <c r="JXA91" s="3"/>
      <c r="JXB91" s="3"/>
      <c r="JXC91" s="3"/>
      <c r="JXD91" s="3"/>
      <c r="JXE91" s="3"/>
      <c r="JXF91" s="3"/>
      <c r="JXG91" s="3"/>
      <c r="JXH91" s="3"/>
      <c r="JXI91" s="3"/>
      <c r="JXJ91" s="3"/>
      <c r="JXK91" s="3"/>
      <c r="JXL91" s="3"/>
      <c r="JXM91" s="3"/>
      <c r="JXN91" s="3"/>
      <c r="JXO91" s="3"/>
      <c r="JXP91" s="3"/>
      <c r="JXQ91" s="3"/>
      <c r="JXR91" s="3"/>
      <c r="JXS91" s="3"/>
      <c r="JXT91" s="3"/>
      <c r="JXU91" s="3"/>
      <c r="JXV91" s="3"/>
      <c r="JXW91" s="3"/>
      <c r="JXX91" s="3"/>
      <c r="JXY91" s="3"/>
      <c r="JXZ91" s="3"/>
      <c r="JYA91" s="3"/>
      <c r="JYB91" s="3"/>
      <c r="JYC91" s="3"/>
      <c r="JYD91" s="3"/>
      <c r="JYE91" s="3"/>
      <c r="JYF91" s="3"/>
      <c r="JYG91" s="3"/>
      <c r="JYH91" s="3"/>
      <c r="JYI91" s="3"/>
      <c r="JYJ91" s="3"/>
      <c r="JYK91" s="3"/>
      <c r="JYL91" s="3"/>
      <c r="JYM91" s="3"/>
      <c r="JYN91" s="3"/>
      <c r="JYO91" s="3"/>
      <c r="JYP91" s="3"/>
      <c r="JYQ91" s="3"/>
      <c r="JYR91" s="3"/>
      <c r="JYS91" s="3"/>
      <c r="JYT91" s="3"/>
      <c r="JYU91" s="3"/>
      <c r="JYV91" s="3"/>
      <c r="JYW91" s="3"/>
      <c r="JYX91" s="3"/>
      <c r="JYY91" s="3"/>
      <c r="JYZ91" s="3"/>
      <c r="JZA91" s="3"/>
      <c r="JZB91" s="3"/>
      <c r="JZC91" s="3"/>
      <c r="JZD91" s="3"/>
      <c r="JZE91" s="3"/>
      <c r="JZF91" s="3"/>
      <c r="JZG91" s="3"/>
      <c r="JZH91" s="3"/>
      <c r="JZI91" s="3"/>
      <c r="JZJ91" s="3"/>
      <c r="JZK91" s="3"/>
      <c r="JZL91" s="3"/>
      <c r="JZM91" s="3"/>
      <c r="JZN91" s="3"/>
      <c r="JZO91" s="3"/>
      <c r="JZP91" s="3"/>
      <c r="JZQ91" s="3"/>
      <c r="JZR91" s="3"/>
      <c r="JZS91" s="3"/>
      <c r="JZT91" s="3"/>
      <c r="JZU91" s="3"/>
      <c r="JZV91" s="3"/>
      <c r="JZW91" s="3"/>
      <c r="JZX91" s="3"/>
      <c r="JZY91" s="3"/>
      <c r="JZZ91" s="3"/>
      <c r="KAA91" s="3"/>
      <c r="KAB91" s="3"/>
      <c r="KAC91" s="3"/>
      <c r="KAD91" s="3"/>
      <c r="KAE91" s="3"/>
      <c r="KAF91" s="3"/>
      <c r="KAG91" s="3"/>
      <c r="KAH91" s="3"/>
      <c r="KAI91" s="3"/>
      <c r="KAJ91" s="3"/>
      <c r="KAK91" s="3"/>
      <c r="KAL91" s="3"/>
      <c r="KAM91" s="3"/>
      <c r="KAN91" s="3"/>
      <c r="KAO91" s="3"/>
      <c r="KAP91" s="3"/>
      <c r="KAQ91" s="3"/>
      <c r="KAR91" s="3"/>
      <c r="KAS91" s="3"/>
      <c r="KAT91" s="3"/>
      <c r="KAU91" s="3"/>
      <c r="KAV91" s="3"/>
      <c r="KAW91" s="3"/>
      <c r="KAX91" s="3"/>
      <c r="KAY91" s="3"/>
      <c r="KAZ91" s="3"/>
      <c r="KBA91" s="3"/>
      <c r="KBB91" s="3"/>
      <c r="KBC91" s="3"/>
      <c r="KBD91" s="3"/>
      <c r="KBE91" s="3"/>
      <c r="KBF91" s="3"/>
      <c r="KBG91" s="3"/>
      <c r="KBH91" s="3"/>
      <c r="KBI91" s="3"/>
      <c r="KBJ91" s="3"/>
      <c r="KBK91" s="3"/>
      <c r="KBL91" s="3"/>
      <c r="KBM91" s="3"/>
      <c r="KBN91" s="3"/>
      <c r="KBO91" s="3"/>
      <c r="KBP91" s="3"/>
      <c r="KBQ91" s="3"/>
      <c r="KBR91" s="3"/>
      <c r="KBS91" s="3"/>
      <c r="KBT91" s="3"/>
      <c r="KBU91" s="3"/>
      <c r="KBV91" s="3"/>
      <c r="KBW91" s="3"/>
      <c r="KBX91" s="3"/>
      <c r="KBY91" s="3"/>
      <c r="KBZ91" s="3"/>
      <c r="KCA91" s="3"/>
      <c r="KCB91" s="3"/>
      <c r="KCC91" s="3"/>
      <c r="KCD91" s="3"/>
      <c r="KCE91" s="3"/>
      <c r="KCF91" s="3"/>
      <c r="KCG91" s="3"/>
      <c r="KCH91" s="3"/>
      <c r="KCI91" s="3"/>
      <c r="KCJ91" s="3"/>
      <c r="KCK91" s="3"/>
      <c r="KCL91" s="3"/>
      <c r="KCM91" s="3"/>
      <c r="KCN91" s="3"/>
      <c r="KCO91" s="3"/>
      <c r="KCP91" s="3"/>
      <c r="KCQ91" s="3"/>
      <c r="KCR91" s="3"/>
      <c r="KCS91" s="3"/>
      <c r="KCT91" s="3"/>
      <c r="KCU91" s="3"/>
      <c r="KCV91" s="3"/>
      <c r="KCW91" s="3"/>
      <c r="KCX91" s="3"/>
      <c r="KCY91" s="3"/>
      <c r="KCZ91" s="3"/>
      <c r="KDA91" s="3"/>
      <c r="KDB91" s="3"/>
      <c r="KDC91" s="3"/>
      <c r="KDD91" s="3"/>
      <c r="KDE91" s="3"/>
      <c r="KDF91" s="3"/>
      <c r="KDG91" s="3"/>
      <c r="KDH91" s="3"/>
      <c r="KDI91" s="3"/>
      <c r="KDJ91" s="3"/>
      <c r="KDK91" s="3"/>
      <c r="KDL91" s="3"/>
      <c r="KDM91" s="3"/>
      <c r="KDN91" s="3"/>
      <c r="KDO91" s="3"/>
      <c r="KDP91" s="3"/>
      <c r="KDQ91" s="3"/>
      <c r="KDR91" s="3"/>
      <c r="KDS91" s="3"/>
      <c r="KDT91" s="3"/>
      <c r="KDU91" s="3"/>
      <c r="KDV91" s="3"/>
      <c r="KDW91" s="3"/>
      <c r="KDX91" s="3"/>
      <c r="KDY91" s="3"/>
      <c r="KDZ91" s="3"/>
      <c r="KEA91" s="3"/>
      <c r="KEB91" s="3"/>
      <c r="KEC91" s="3"/>
      <c r="KED91" s="3"/>
      <c r="KEE91" s="3"/>
      <c r="KEF91" s="3"/>
      <c r="KEG91" s="3"/>
      <c r="KEH91" s="3"/>
      <c r="KEI91" s="3"/>
      <c r="KEJ91" s="3"/>
      <c r="KEK91" s="3"/>
      <c r="KEL91" s="3"/>
      <c r="KEM91" s="3"/>
      <c r="KEN91" s="3"/>
      <c r="KEO91" s="3"/>
      <c r="KEP91" s="3"/>
      <c r="KEQ91" s="3"/>
      <c r="KER91" s="3"/>
      <c r="KES91" s="3"/>
      <c r="KET91" s="3"/>
      <c r="KEU91" s="3"/>
      <c r="KEV91" s="3"/>
      <c r="KEW91" s="3"/>
      <c r="KEX91" s="3"/>
      <c r="KEY91" s="3"/>
      <c r="KEZ91" s="3"/>
      <c r="KFA91" s="3"/>
      <c r="KFB91" s="3"/>
      <c r="KFC91" s="3"/>
      <c r="KFD91" s="3"/>
      <c r="KFE91" s="3"/>
      <c r="KFF91" s="3"/>
      <c r="KFG91" s="3"/>
      <c r="KFH91" s="3"/>
      <c r="KFI91" s="3"/>
      <c r="KFJ91" s="3"/>
      <c r="KFK91" s="3"/>
      <c r="KFL91" s="3"/>
      <c r="KFM91" s="3"/>
      <c r="KFN91" s="3"/>
      <c r="KFO91" s="3"/>
      <c r="KFP91" s="3"/>
      <c r="KFQ91" s="3"/>
      <c r="KFR91" s="3"/>
      <c r="KFS91" s="3"/>
      <c r="KFT91" s="3"/>
      <c r="KFU91" s="3"/>
      <c r="KFV91" s="3"/>
      <c r="KFW91" s="3"/>
      <c r="KFX91" s="3"/>
      <c r="KFY91" s="3"/>
      <c r="KFZ91" s="3"/>
      <c r="KGA91" s="3"/>
      <c r="KGB91" s="3"/>
      <c r="KGC91" s="3"/>
      <c r="KGD91" s="3"/>
      <c r="KGE91" s="3"/>
      <c r="KGF91" s="3"/>
      <c r="KGG91" s="3"/>
      <c r="KGH91" s="3"/>
      <c r="KGI91" s="3"/>
      <c r="KGJ91" s="3"/>
      <c r="KGK91" s="3"/>
      <c r="KGL91" s="3"/>
      <c r="KGM91" s="3"/>
      <c r="KGN91" s="3"/>
      <c r="KGO91" s="3"/>
      <c r="KGP91" s="3"/>
      <c r="KGQ91" s="3"/>
      <c r="KGR91" s="3"/>
      <c r="KGS91" s="3"/>
      <c r="KGT91" s="3"/>
      <c r="KGU91" s="3"/>
      <c r="KGV91" s="3"/>
      <c r="KGW91" s="3"/>
      <c r="KGX91" s="3"/>
      <c r="KGY91" s="3"/>
      <c r="KGZ91" s="3"/>
      <c r="KHA91" s="3"/>
      <c r="KHB91" s="3"/>
      <c r="KHC91" s="3"/>
      <c r="KHD91" s="3"/>
      <c r="KHE91" s="3"/>
      <c r="KHF91" s="3"/>
      <c r="KHG91" s="3"/>
      <c r="KHH91" s="3"/>
      <c r="KHI91" s="3"/>
      <c r="KHJ91" s="3"/>
      <c r="KHK91" s="3"/>
      <c r="KHL91" s="3"/>
      <c r="KHM91" s="3"/>
      <c r="KHN91" s="3"/>
      <c r="KHO91" s="3"/>
      <c r="KHP91" s="3"/>
      <c r="KHQ91" s="3"/>
      <c r="KHR91" s="3"/>
      <c r="KHS91" s="3"/>
      <c r="KHT91" s="3"/>
      <c r="KHU91" s="3"/>
      <c r="KHV91" s="3"/>
      <c r="KHW91" s="3"/>
      <c r="KHX91" s="3"/>
      <c r="KHY91" s="3"/>
      <c r="KHZ91" s="3"/>
      <c r="KIA91" s="3"/>
      <c r="KIB91" s="3"/>
      <c r="KIC91" s="3"/>
      <c r="KID91" s="3"/>
      <c r="KIE91" s="3"/>
      <c r="KIF91" s="3"/>
      <c r="KIG91" s="3"/>
      <c r="KIH91" s="3"/>
      <c r="KII91" s="3"/>
      <c r="KIJ91" s="3"/>
      <c r="KIK91" s="3"/>
      <c r="KIL91" s="3"/>
      <c r="KIM91" s="3"/>
      <c r="KIN91" s="3"/>
      <c r="KIO91" s="3"/>
      <c r="KIP91" s="3"/>
      <c r="KIQ91" s="3"/>
      <c r="KIR91" s="3"/>
      <c r="KIS91" s="3"/>
      <c r="KIT91" s="3"/>
      <c r="KIU91" s="3"/>
      <c r="KIV91" s="3"/>
      <c r="KIW91" s="3"/>
      <c r="KIX91" s="3"/>
      <c r="KIY91" s="3"/>
      <c r="KIZ91" s="3"/>
      <c r="KJA91" s="3"/>
      <c r="KJB91" s="3"/>
      <c r="KJC91" s="3"/>
      <c r="KJD91" s="3"/>
      <c r="KJE91" s="3"/>
      <c r="KJF91" s="3"/>
      <c r="KJG91" s="3"/>
      <c r="KJH91" s="3"/>
      <c r="KJI91" s="3"/>
      <c r="KJJ91" s="3"/>
      <c r="KJK91" s="3"/>
      <c r="KJL91" s="3"/>
      <c r="KJM91" s="3"/>
      <c r="KJN91" s="3"/>
      <c r="KJO91" s="3"/>
      <c r="KJP91" s="3"/>
      <c r="KJQ91" s="3"/>
      <c r="KJR91" s="3"/>
      <c r="KJS91" s="3"/>
      <c r="KJT91" s="3"/>
      <c r="KJU91" s="3"/>
      <c r="KJV91" s="3"/>
      <c r="KJW91" s="3"/>
      <c r="KJX91" s="3"/>
      <c r="KJY91" s="3"/>
      <c r="KJZ91" s="3"/>
      <c r="KKA91" s="3"/>
      <c r="KKB91" s="3"/>
      <c r="KKC91" s="3"/>
      <c r="KKD91" s="3"/>
      <c r="KKE91" s="3"/>
      <c r="KKF91" s="3"/>
      <c r="KKG91" s="3"/>
      <c r="KKH91" s="3"/>
      <c r="KKI91" s="3"/>
      <c r="KKJ91" s="3"/>
      <c r="KKK91" s="3"/>
      <c r="KKL91" s="3"/>
      <c r="KKM91" s="3"/>
      <c r="KKN91" s="3"/>
      <c r="KKO91" s="3"/>
      <c r="KKP91" s="3"/>
      <c r="KKQ91" s="3"/>
      <c r="KKR91" s="3"/>
      <c r="KKS91" s="3"/>
      <c r="KKT91" s="3"/>
      <c r="KKU91" s="3"/>
      <c r="KKV91" s="3"/>
      <c r="KKW91" s="3"/>
      <c r="KKX91" s="3"/>
      <c r="KKY91" s="3"/>
      <c r="KKZ91" s="3"/>
      <c r="KLA91" s="3"/>
      <c r="KLB91" s="3"/>
      <c r="KLC91" s="3"/>
      <c r="KLD91" s="3"/>
      <c r="KLE91" s="3"/>
      <c r="KLF91" s="3"/>
      <c r="KLG91" s="3"/>
      <c r="KLH91" s="3"/>
      <c r="KLI91" s="3"/>
      <c r="KLJ91" s="3"/>
      <c r="KLK91" s="3"/>
      <c r="KLL91" s="3"/>
      <c r="KLM91" s="3"/>
      <c r="KLN91" s="3"/>
      <c r="KLO91" s="3"/>
      <c r="KLP91" s="3"/>
      <c r="KLQ91" s="3"/>
      <c r="KLR91" s="3"/>
      <c r="KLS91" s="3"/>
      <c r="KLT91" s="3"/>
      <c r="KLU91" s="3"/>
      <c r="KLV91" s="3"/>
      <c r="KLW91" s="3"/>
      <c r="KLX91" s="3"/>
      <c r="KLY91" s="3"/>
      <c r="KLZ91" s="3"/>
      <c r="KMA91" s="3"/>
      <c r="KMB91" s="3"/>
      <c r="KMC91" s="3"/>
      <c r="KMD91" s="3"/>
      <c r="KME91" s="3"/>
      <c r="KMF91" s="3"/>
      <c r="KMG91" s="3"/>
      <c r="KMH91" s="3"/>
      <c r="KMI91" s="3"/>
      <c r="KMJ91" s="3"/>
      <c r="KMK91" s="3"/>
      <c r="KML91" s="3"/>
      <c r="KMM91" s="3"/>
      <c r="KMN91" s="3"/>
      <c r="KMO91" s="3"/>
      <c r="KMP91" s="3"/>
      <c r="KMQ91" s="3"/>
      <c r="KMR91" s="3"/>
      <c r="KMS91" s="3"/>
      <c r="KMT91" s="3"/>
      <c r="KMU91" s="3"/>
      <c r="KMV91" s="3"/>
      <c r="KMW91" s="3"/>
      <c r="KMX91" s="3"/>
      <c r="KMY91" s="3"/>
      <c r="KMZ91" s="3"/>
      <c r="KNA91" s="3"/>
      <c r="KNB91" s="3"/>
      <c r="KNC91" s="3"/>
      <c r="KND91" s="3"/>
      <c r="KNE91" s="3"/>
      <c r="KNF91" s="3"/>
      <c r="KNG91" s="3"/>
      <c r="KNH91" s="3"/>
      <c r="KNI91" s="3"/>
      <c r="KNJ91" s="3"/>
      <c r="KNK91" s="3"/>
      <c r="KNL91" s="3"/>
      <c r="KNM91" s="3"/>
      <c r="KNN91" s="3"/>
      <c r="KNO91" s="3"/>
      <c r="KNP91" s="3"/>
      <c r="KNQ91" s="3"/>
      <c r="KNR91" s="3"/>
      <c r="KNS91" s="3"/>
      <c r="KNT91" s="3"/>
      <c r="KNU91" s="3"/>
      <c r="KNV91" s="3"/>
      <c r="KNW91" s="3"/>
      <c r="KNX91" s="3"/>
      <c r="KNY91" s="3"/>
      <c r="KNZ91" s="3"/>
      <c r="KOA91" s="3"/>
      <c r="KOB91" s="3"/>
      <c r="KOC91" s="3"/>
      <c r="KOD91" s="3"/>
      <c r="KOE91" s="3"/>
      <c r="KOF91" s="3"/>
      <c r="KOG91" s="3"/>
      <c r="KOH91" s="3"/>
      <c r="KOI91" s="3"/>
      <c r="KOJ91" s="3"/>
      <c r="KOK91" s="3"/>
      <c r="KOL91" s="3"/>
      <c r="KOM91" s="3"/>
      <c r="KON91" s="3"/>
      <c r="KOO91" s="3"/>
      <c r="KOP91" s="3"/>
      <c r="KOQ91" s="3"/>
      <c r="KOR91" s="3"/>
      <c r="KOS91" s="3"/>
      <c r="KOT91" s="3"/>
      <c r="KOU91" s="3"/>
      <c r="KOV91" s="3"/>
      <c r="KOW91" s="3"/>
      <c r="KOX91" s="3"/>
      <c r="KOY91" s="3"/>
      <c r="KOZ91" s="3"/>
      <c r="KPA91" s="3"/>
      <c r="KPB91" s="3"/>
      <c r="KPC91" s="3"/>
      <c r="KPD91" s="3"/>
      <c r="KPE91" s="3"/>
      <c r="KPF91" s="3"/>
      <c r="KPG91" s="3"/>
      <c r="KPH91" s="3"/>
      <c r="KPI91" s="3"/>
      <c r="KPJ91" s="3"/>
      <c r="KPK91" s="3"/>
      <c r="KPL91" s="3"/>
      <c r="KPM91" s="3"/>
      <c r="KPN91" s="3"/>
      <c r="KPO91" s="3"/>
      <c r="KPP91" s="3"/>
      <c r="KPQ91" s="3"/>
      <c r="KPR91" s="3"/>
      <c r="KPS91" s="3"/>
      <c r="KPT91" s="3"/>
      <c r="KPU91" s="3"/>
      <c r="KPV91" s="3"/>
      <c r="KPW91" s="3"/>
      <c r="KPX91" s="3"/>
      <c r="KPY91" s="3"/>
      <c r="KPZ91" s="3"/>
      <c r="KQA91" s="3"/>
      <c r="KQB91" s="3"/>
      <c r="KQC91" s="3"/>
      <c r="KQD91" s="3"/>
      <c r="KQE91" s="3"/>
      <c r="KQF91" s="3"/>
      <c r="KQG91" s="3"/>
      <c r="KQH91" s="3"/>
      <c r="KQI91" s="3"/>
      <c r="KQJ91" s="3"/>
      <c r="KQK91" s="3"/>
      <c r="KQL91" s="3"/>
      <c r="KQM91" s="3"/>
      <c r="KQN91" s="3"/>
      <c r="KQO91" s="3"/>
      <c r="KQP91" s="3"/>
      <c r="KQQ91" s="3"/>
      <c r="KQR91" s="3"/>
      <c r="KQS91" s="3"/>
      <c r="KQT91" s="3"/>
      <c r="KQU91" s="3"/>
      <c r="KQV91" s="3"/>
      <c r="KQW91" s="3"/>
      <c r="KQX91" s="3"/>
      <c r="KQY91" s="3"/>
      <c r="KQZ91" s="3"/>
      <c r="KRA91" s="3"/>
      <c r="KRB91" s="3"/>
      <c r="KRC91" s="3"/>
      <c r="KRD91" s="3"/>
      <c r="KRE91" s="3"/>
      <c r="KRF91" s="3"/>
      <c r="KRG91" s="3"/>
      <c r="KRH91" s="3"/>
      <c r="KRI91" s="3"/>
      <c r="KRJ91" s="3"/>
      <c r="KRK91" s="3"/>
      <c r="KRL91" s="3"/>
      <c r="KRM91" s="3"/>
      <c r="KRN91" s="3"/>
      <c r="KRO91" s="3"/>
      <c r="KRP91" s="3"/>
      <c r="KRQ91" s="3"/>
      <c r="KRR91" s="3"/>
      <c r="KRS91" s="3"/>
      <c r="KRT91" s="3"/>
      <c r="KRU91" s="3"/>
      <c r="KRV91" s="3"/>
      <c r="KRW91" s="3"/>
      <c r="KRX91" s="3"/>
      <c r="KRY91" s="3"/>
      <c r="KRZ91" s="3"/>
      <c r="KSA91" s="3"/>
      <c r="KSB91" s="3"/>
      <c r="KSC91" s="3"/>
      <c r="KSD91" s="3"/>
      <c r="KSE91" s="3"/>
      <c r="KSF91" s="3"/>
      <c r="KSG91" s="3"/>
      <c r="KSH91" s="3"/>
      <c r="KSI91" s="3"/>
      <c r="KSJ91" s="3"/>
      <c r="KSK91" s="3"/>
      <c r="KSL91" s="3"/>
      <c r="KSM91" s="3"/>
      <c r="KSN91" s="3"/>
      <c r="KSO91" s="3"/>
      <c r="KSP91" s="3"/>
      <c r="KSQ91" s="3"/>
      <c r="KSR91" s="3"/>
      <c r="KSS91" s="3"/>
      <c r="KST91" s="3"/>
      <c r="KSU91" s="3"/>
      <c r="KSV91" s="3"/>
      <c r="KSW91" s="3"/>
      <c r="KSX91" s="3"/>
      <c r="KSY91" s="3"/>
      <c r="KSZ91" s="3"/>
      <c r="KTA91" s="3"/>
      <c r="KTB91" s="3"/>
      <c r="KTC91" s="3"/>
      <c r="KTD91" s="3"/>
      <c r="KTE91" s="3"/>
      <c r="KTF91" s="3"/>
      <c r="KTG91" s="3"/>
      <c r="KTH91" s="3"/>
      <c r="KTI91" s="3"/>
      <c r="KTJ91" s="3"/>
      <c r="KTK91" s="3"/>
      <c r="KTL91" s="3"/>
      <c r="KTM91" s="3"/>
      <c r="KTN91" s="3"/>
      <c r="KTO91" s="3"/>
      <c r="KTP91" s="3"/>
      <c r="KTQ91" s="3"/>
      <c r="KTR91" s="3"/>
      <c r="KTS91" s="3"/>
      <c r="KTT91" s="3"/>
      <c r="KTU91" s="3"/>
      <c r="KTV91" s="3"/>
      <c r="KTW91" s="3"/>
      <c r="KTX91" s="3"/>
      <c r="KTY91" s="3"/>
      <c r="KTZ91" s="3"/>
      <c r="KUA91" s="3"/>
      <c r="KUB91" s="3"/>
      <c r="KUC91" s="3"/>
      <c r="KUD91" s="3"/>
      <c r="KUE91" s="3"/>
      <c r="KUF91" s="3"/>
      <c r="KUG91" s="3"/>
      <c r="KUH91" s="3"/>
      <c r="KUI91" s="3"/>
      <c r="KUJ91" s="3"/>
      <c r="KUK91" s="3"/>
      <c r="KUL91" s="3"/>
      <c r="KUM91" s="3"/>
      <c r="KUN91" s="3"/>
      <c r="KUO91" s="3"/>
      <c r="KUP91" s="3"/>
      <c r="KUQ91" s="3"/>
      <c r="KUR91" s="3"/>
      <c r="KUS91" s="3"/>
      <c r="KUT91" s="3"/>
      <c r="KUU91" s="3"/>
      <c r="KUV91" s="3"/>
      <c r="KUW91" s="3"/>
      <c r="KUX91" s="3"/>
      <c r="KUY91" s="3"/>
      <c r="KUZ91" s="3"/>
      <c r="KVA91" s="3"/>
      <c r="KVB91" s="3"/>
      <c r="KVC91" s="3"/>
      <c r="KVD91" s="3"/>
      <c r="KVE91" s="3"/>
      <c r="KVF91" s="3"/>
      <c r="KVG91" s="3"/>
      <c r="KVH91" s="3"/>
      <c r="KVI91" s="3"/>
      <c r="KVJ91" s="3"/>
      <c r="KVK91" s="3"/>
      <c r="KVL91" s="3"/>
      <c r="KVM91" s="3"/>
      <c r="KVN91" s="3"/>
      <c r="KVO91" s="3"/>
      <c r="KVP91" s="3"/>
      <c r="KVQ91" s="3"/>
      <c r="KVR91" s="3"/>
      <c r="KVS91" s="3"/>
      <c r="KVT91" s="3"/>
      <c r="KVU91" s="3"/>
      <c r="KVV91" s="3"/>
      <c r="KVW91" s="3"/>
      <c r="KVX91" s="3"/>
      <c r="KVY91" s="3"/>
      <c r="KVZ91" s="3"/>
      <c r="KWA91" s="3"/>
      <c r="KWB91" s="3"/>
      <c r="KWC91" s="3"/>
      <c r="KWD91" s="3"/>
      <c r="KWE91" s="3"/>
      <c r="KWF91" s="3"/>
      <c r="KWG91" s="3"/>
      <c r="KWH91" s="3"/>
      <c r="KWI91" s="3"/>
      <c r="KWJ91" s="3"/>
      <c r="KWK91" s="3"/>
      <c r="KWL91" s="3"/>
      <c r="KWM91" s="3"/>
      <c r="KWN91" s="3"/>
      <c r="KWO91" s="3"/>
      <c r="KWP91" s="3"/>
      <c r="KWQ91" s="3"/>
      <c r="KWR91" s="3"/>
      <c r="KWS91" s="3"/>
      <c r="KWT91" s="3"/>
      <c r="KWU91" s="3"/>
      <c r="KWV91" s="3"/>
      <c r="KWW91" s="3"/>
      <c r="KWX91" s="3"/>
      <c r="KWY91" s="3"/>
      <c r="KWZ91" s="3"/>
      <c r="KXA91" s="3"/>
      <c r="KXB91" s="3"/>
      <c r="KXC91" s="3"/>
      <c r="KXD91" s="3"/>
      <c r="KXE91" s="3"/>
      <c r="KXF91" s="3"/>
      <c r="KXG91" s="3"/>
      <c r="KXH91" s="3"/>
      <c r="KXI91" s="3"/>
      <c r="KXJ91" s="3"/>
      <c r="KXK91" s="3"/>
      <c r="KXL91" s="3"/>
      <c r="KXM91" s="3"/>
      <c r="KXN91" s="3"/>
      <c r="KXO91" s="3"/>
      <c r="KXP91" s="3"/>
      <c r="KXQ91" s="3"/>
      <c r="KXR91" s="3"/>
      <c r="KXS91" s="3"/>
      <c r="KXT91" s="3"/>
      <c r="KXU91" s="3"/>
      <c r="KXV91" s="3"/>
      <c r="KXW91" s="3"/>
      <c r="KXX91" s="3"/>
      <c r="KXY91" s="3"/>
      <c r="KXZ91" s="3"/>
      <c r="KYA91" s="3"/>
      <c r="KYB91" s="3"/>
      <c r="KYC91" s="3"/>
      <c r="KYD91" s="3"/>
      <c r="KYE91" s="3"/>
      <c r="KYF91" s="3"/>
      <c r="KYG91" s="3"/>
      <c r="KYH91" s="3"/>
      <c r="KYI91" s="3"/>
      <c r="KYJ91" s="3"/>
      <c r="KYK91" s="3"/>
      <c r="KYL91" s="3"/>
      <c r="KYM91" s="3"/>
      <c r="KYN91" s="3"/>
      <c r="KYO91" s="3"/>
      <c r="KYP91" s="3"/>
      <c r="KYQ91" s="3"/>
      <c r="KYR91" s="3"/>
      <c r="KYS91" s="3"/>
      <c r="KYT91" s="3"/>
      <c r="KYU91" s="3"/>
      <c r="KYV91" s="3"/>
      <c r="KYW91" s="3"/>
      <c r="KYX91" s="3"/>
      <c r="KYY91" s="3"/>
      <c r="KYZ91" s="3"/>
      <c r="KZA91" s="3"/>
      <c r="KZB91" s="3"/>
      <c r="KZC91" s="3"/>
      <c r="KZD91" s="3"/>
      <c r="KZE91" s="3"/>
      <c r="KZF91" s="3"/>
      <c r="KZG91" s="3"/>
      <c r="KZH91" s="3"/>
      <c r="KZI91" s="3"/>
      <c r="KZJ91" s="3"/>
      <c r="KZK91" s="3"/>
      <c r="KZL91" s="3"/>
      <c r="KZM91" s="3"/>
      <c r="KZN91" s="3"/>
      <c r="KZO91" s="3"/>
      <c r="KZP91" s="3"/>
      <c r="KZQ91" s="3"/>
      <c r="KZR91" s="3"/>
      <c r="KZS91" s="3"/>
      <c r="KZT91" s="3"/>
      <c r="KZU91" s="3"/>
      <c r="KZV91" s="3"/>
      <c r="KZW91" s="3"/>
      <c r="KZX91" s="3"/>
      <c r="KZY91" s="3"/>
      <c r="KZZ91" s="3"/>
      <c r="LAA91" s="3"/>
      <c r="LAB91" s="3"/>
      <c r="LAC91" s="3"/>
      <c r="LAD91" s="3"/>
      <c r="LAE91" s="3"/>
      <c r="LAF91" s="3"/>
      <c r="LAG91" s="3"/>
      <c r="LAH91" s="3"/>
      <c r="LAI91" s="3"/>
      <c r="LAJ91" s="3"/>
      <c r="LAK91" s="3"/>
      <c r="LAL91" s="3"/>
      <c r="LAM91" s="3"/>
      <c r="LAN91" s="3"/>
      <c r="LAO91" s="3"/>
      <c r="LAP91" s="3"/>
      <c r="LAQ91" s="3"/>
      <c r="LAR91" s="3"/>
      <c r="LAS91" s="3"/>
      <c r="LAT91" s="3"/>
      <c r="LAU91" s="3"/>
      <c r="LAV91" s="3"/>
      <c r="LAW91" s="3"/>
      <c r="LAX91" s="3"/>
      <c r="LAY91" s="3"/>
      <c r="LAZ91" s="3"/>
      <c r="LBA91" s="3"/>
      <c r="LBB91" s="3"/>
      <c r="LBC91" s="3"/>
      <c r="LBD91" s="3"/>
      <c r="LBE91" s="3"/>
      <c r="LBF91" s="3"/>
      <c r="LBG91" s="3"/>
      <c r="LBH91" s="3"/>
      <c r="LBI91" s="3"/>
      <c r="LBJ91" s="3"/>
      <c r="LBK91" s="3"/>
      <c r="LBL91" s="3"/>
      <c r="LBM91" s="3"/>
      <c r="LBN91" s="3"/>
      <c r="LBO91" s="3"/>
      <c r="LBP91" s="3"/>
      <c r="LBQ91" s="3"/>
      <c r="LBR91" s="3"/>
      <c r="LBS91" s="3"/>
      <c r="LBT91" s="3"/>
      <c r="LBU91" s="3"/>
      <c r="LBV91" s="3"/>
      <c r="LBW91" s="3"/>
      <c r="LBX91" s="3"/>
      <c r="LBY91" s="3"/>
      <c r="LBZ91" s="3"/>
      <c r="LCA91" s="3"/>
      <c r="LCB91" s="3"/>
      <c r="LCC91" s="3"/>
      <c r="LCD91" s="3"/>
      <c r="LCE91" s="3"/>
      <c r="LCF91" s="3"/>
      <c r="LCG91" s="3"/>
      <c r="LCH91" s="3"/>
      <c r="LCI91" s="3"/>
      <c r="LCJ91" s="3"/>
      <c r="LCK91" s="3"/>
      <c r="LCL91" s="3"/>
      <c r="LCM91" s="3"/>
      <c r="LCN91" s="3"/>
      <c r="LCO91" s="3"/>
      <c r="LCP91" s="3"/>
      <c r="LCQ91" s="3"/>
      <c r="LCR91" s="3"/>
      <c r="LCS91" s="3"/>
      <c r="LCT91" s="3"/>
      <c r="LCU91" s="3"/>
      <c r="LCV91" s="3"/>
      <c r="LCW91" s="3"/>
      <c r="LCX91" s="3"/>
      <c r="LCY91" s="3"/>
      <c r="LCZ91" s="3"/>
      <c r="LDA91" s="3"/>
      <c r="LDB91" s="3"/>
      <c r="LDC91" s="3"/>
      <c r="LDD91" s="3"/>
      <c r="LDE91" s="3"/>
      <c r="LDF91" s="3"/>
      <c r="LDG91" s="3"/>
      <c r="LDH91" s="3"/>
      <c r="LDI91" s="3"/>
      <c r="LDJ91" s="3"/>
      <c r="LDK91" s="3"/>
      <c r="LDL91" s="3"/>
      <c r="LDM91" s="3"/>
      <c r="LDN91" s="3"/>
      <c r="LDO91" s="3"/>
      <c r="LDP91" s="3"/>
      <c r="LDQ91" s="3"/>
      <c r="LDR91" s="3"/>
      <c r="LDS91" s="3"/>
      <c r="LDT91" s="3"/>
      <c r="LDU91" s="3"/>
      <c r="LDV91" s="3"/>
      <c r="LDW91" s="3"/>
      <c r="LDX91" s="3"/>
      <c r="LDY91" s="3"/>
      <c r="LDZ91" s="3"/>
      <c r="LEA91" s="3"/>
      <c r="LEB91" s="3"/>
      <c r="LEC91" s="3"/>
      <c r="LED91" s="3"/>
      <c r="LEE91" s="3"/>
      <c r="LEF91" s="3"/>
      <c r="LEG91" s="3"/>
      <c r="LEH91" s="3"/>
      <c r="LEI91" s="3"/>
      <c r="LEJ91" s="3"/>
      <c r="LEK91" s="3"/>
      <c r="LEL91" s="3"/>
      <c r="LEM91" s="3"/>
      <c r="LEN91" s="3"/>
      <c r="LEO91" s="3"/>
      <c r="LEP91" s="3"/>
      <c r="LEQ91" s="3"/>
      <c r="LER91" s="3"/>
      <c r="LES91" s="3"/>
      <c r="LET91" s="3"/>
      <c r="LEU91" s="3"/>
      <c r="LEV91" s="3"/>
      <c r="LEW91" s="3"/>
      <c r="LEX91" s="3"/>
      <c r="LEY91" s="3"/>
      <c r="LEZ91" s="3"/>
      <c r="LFA91" s="3"/>
      <c r="LFB91" s="3"/>
      <c r="LFC91" s="3"/>
      <c r="LFD91" s="3"/>
      <c r="LFE91" s="3"/>
      <c r="LFF91" s="3"/>
      <c r="LFG91" s="3"/>
      <c r="LFH91" s="3"/>
      <c r="LFI91" s="3"/>
      <c r="LFJ91" s="3"/>
      <c r="LFK91" s="3"/>
      <c r="LFL91" s="3"/>
      <c r="LFM91" s="3"/>
      <c r="LFN91" s="3"/>
      <c r="LFO91" s="3"/>
      <c r="LFP91" s="3"/>
      <c r="LFQ91" s="3"/>
      <c r="LFR91" s="3"/>
      <c r="LFS91" s="3"/>
      <c r="LFT91" s="3"/>
      <c r="LFU91" s="3"/>
      <c r="LFV91" s="3"/>
      <c r="LFW91" s="3"/>
      <c r="LFX91" s="3"/>
      <c r="LFY91" s="3"/>
      <c r="LFZ91" s="3"/>
      <c r="LGA91" s="3"/>
      <c r="LGB91" s="3"/>
      <c r="LGC91" s="3"/>
      <c r="LGD91" s="3"/>
      <c r="LGE91" s="3"/>
      <c r="LGF91" s="3"/>
      <c r="LGG91" s="3"/>
      <c r="LGH91" s="3"/>
      <c r="LGI91" s="3"/>
      <c r="LGJ91" s="3"/>
      <c r="LGK91" s="3"/>
      <c r="LGL91" s="3"/>
      <c r="LGM91" s="3"/>
      <c r="LGN91" s="3"/>
      <c r="LGO91" s="3"/>
      <c r="LGP91" s="3"/>
      <c r="LGQ91" s="3"/>
      <c r="LGR91" s="3"/>
      <c r="LGS91" s="3"/>
      <c r="LGT91" s="3"/>
      <c r="LGU91" s="3"/>
      <c r="LGV91" s="3"/>
      <c r="LGW91" s="3"/>
      <c r="LGX91" s="3"/>
      <c r="LGY91" s="3"/>
      <c r="LGZ91" s="3"/>
      <c r="LHA91" s="3"/>
      <c r="LHB91" s="3"/>
      <c r="LHC91" s="3"/>
      <c r="LHD91" s="3"/>
      <c r="LHE91" s="3"/>
      <c r="LHF91" s="3"/>
      <c r="LHG91" s="3"/>
      <c r="LHH91" s="3"/>
      <c r="LHI91" s="3"/>
      <c r="LHJ91" s="3"/>
      <c r="LHK91" s="3"/>
      <c r="LHL91" s="3"/>
      <c r="LHM91" s="3"/>
      <c r="LHN91" s="3"/>
      <c r="LHO91" s="3"/>
      <c r="LHP91" s="3"/>
      <c r="LHQ91" s="3"/>
      <c r="LHR91" s="3"/>
      <c r="LHS91" s="3"/>
      <c r="LHT91" s="3"/>
      <c r="LHU91" s="3"/>
      <c r="LHV91" s="3"/>
      <c r="LHW91" s="3"/>
      <c r="LHX91" s="3"/>
      <c r="LHY91" s="3"/>
      <c r="LHZ91" s="3"/>
      <c r="LIA91" s="3"/>
      <c r="LIB91" s="3"/>
      <c r="LIC91" s="3"/>
      <c r="LID91" s="3"/>
      <c r="LIE91" s="3"/>
      <c r="LIF91" s="3"/>
      <c r="LIG91" s="3"/>
      <c r="LIH91" s="3"/>
      <c r="LII91" s="3"/>
      <c r="LIJ91" s="3"/>
      <c r="LIK91" s="3"/>
      <c r="LIL91" s="3"/>
      <c r="LIM91" s="3"/>
      <c r="LIN91" s="3"/>
      <c r="LIO91" s="3"/>
      <c r="LIP91" s="3"/>
      <c r="LIQ91" s="3"/>
      <c r="LIR91" s="3"/>
      <c r="LIS91" s="3"/>
      <c r="LIT91" s="3"/>
      <c r="LIU91" s="3"/>
      <c r="LIV91" s="3"/>
      <c r="LIW91" s="3"/>
      <c r="LIX91" s="3"/>
      <c r="LIY91" s="3"/>
      <c r="LIZ91" s="3"/>
      <c r="LJA91" s="3"/>
      <c r="LJB91" s="3"/>
      <c r="LJC91" s="3"/>
      <c r="LJD91" s="3"/>
      <c r="LJE91" s="3"/>
      <c r="LJF91" s="3"/>
      <c r="LJG91" s="3"/>
      <c r="LJH91" s="3"/>
      <c r="LJI91" s="3"/>
      <c r="LJJ91" s="3"/>
      <c r="LJK91" s="3"/>
      <c r="LJL91" s="3"/>
      <c r="LJM91" s="3"/>
      <c r="LJN91" s="3"/>
      <c r="LJO91" s="3"/>
      <c r="LJP91" s="3"/>
      <c r="LJQ91" s="3"/>
      <c r="LJR91" s="3"/>
      <c r="LJS91" s="3"/>
      <c r="LJT91" s="3"/>
      <c r="LJU91" s="3"/>
      <c r="LJV91" s="3"/>
      <c r="LJW91" s="3"/>
      <c r="LJX91" s="3"/>
      <c r="LJY91" s="3"/>
      <c r="LJZ91" s="3"/>
      <c r="LKA91" s="3"/>
      <c r="LKB91" s="3"/>
      <c r="LKC91" s="3"/>
      <c r="LKD91" s="3"/>
      <c r="LKE91" s="3"/>
      <c r="LKF91" s="3"/>
      <c r="LKG91" s="3"/>
      <c r="LKH91" s="3"/>
      <c r="LKI91" s="3"/>
      <c r="LKJ91" s="3"/>
      <c r="LKK91" s="3"/>
      <c r="LKL91" s="3"/>
      <c r="LKM91" s="3"/>
      <c r="LKN91" s="3"/>
      <c r="LKO91" s="3"/>
      <c r="LKP91" s="3"/>
      <c r="LKQ91" s="3"/>
      <c r="LKR91" s="3"/>
      <c r="LKS91" s="3"/>
      <c r="LKT91" s="3"/>
      <c r="LKU91" s="3"/>
      <c r="LKV91" s="3"/>
      <c r="LKW91" s="3"/>
      <c r="LKX91" s="3"/>
      <c r="LKY91" s="3"/>
      <c r="LKZ91" s="3"/>
      <c r="LLA91" s="3"/>
      <c r="LLB91" s="3"/>
      <c r="LLC91" s="3"/>
      <c r="LLD91" s="3"/>
      <c r="LLE91" s="3"/>
      <c r="LLF91" s="3"/>
      <c r="LLG91" s="3"/>
      <c r="LLH91" s="3"/>
      <c r="LLI91" s="3"/>
      <c r="LLJ91" s="3"/>
      <c r="LLK91" s="3"/>
      <c r="LLL91" s="3"/>
      <c r="LLM91" s="3"/>
      <c r="LLN91" s="3"/>
      <c r="LLO91" s="3"/>
      <c r="LLP91" s="3"/>
      <c r="LLQ91" s="3"/>
      <c r="LLR91" s="3"/>
      <c r="LLS91" s="3"/>
      <c r="LLT91" s="3"/>
      <c r="LLU91" s="3"/>
      <c r="LLV91" s="3"/>
      <c r="LLW91" s="3"/>
      <c r="LLX91" s="3"/>
      <c r="LLY91" s="3"/>
      <c r="LLZ91" s="3"/>
      <c r="LMA91" s="3"/>
      <c r="LMB91" s="3"/>
      <c r="LMC91" s="3"/>
      <c r="LMD91" s="3"/>
      <c r="LME91" s="3"/>
      <c r="LMF91" s="3"/>
      <c r="LMG91" s="3"/>
      <c r="LMH91" s="3"/>
      <c r="LMI91" s="3"/>
      <c r="LMJ91" s="3"/>
      <c r="LMK91" s="3"/>
      <c r="LML91" s="3"/>
      <c r="LMM91" s="3"/>
      <c r="LMN91" s="3"/>
      <c r="LMO91" s="3"/>
      <c r="LMP91" s="3"/>
      <c r="LMQ91" s="3"/>
      <c r="LMR91" s="3"/>
      <c r="LMS91" s="3"/>
      <c r="LMT91" s="3"/>
      <c r="LMU91" s="3"/>
      <c r="LMV91" s="3"/>
      <c r="LMW91" s="3"/>
      <c r="LMX91" s="3"/>
      <c r="LMY91" s="3"/>
      <c r="LMZ91" s="3"/>
      <c r="LNA91" s="3"/>
      <c r="LNB91" s="3"/>
      <c r="LNC91" s="3"/>
      <c r="LND91" s="3"/>
      <c r="LNE91" s="3"/>
      <c r="LNF91" s="3"/>
      <c r="LNG91" s="3"/>
      <c r="LNH91" s="3"/>
      <c r="LNI91" s="3"/>
      <c r="LNJ91" s="3"/>
      <c r="LNK91" s="3"/>
      <c r="LNL91" s="3"/>
      <c r="LNM91" s="3"/>
      <c r="LNN91" s="3"/>
      <c r="LNO91" s="3"/>
      <c r="LNP91" s="3"/>
      <c r="LNQ91" s="3"/>
      <c r="LNR91" s="3"/>
      <c r="LNS91" s="3"/>
      <c r="LNT91" s="3"/>
      <c r="LNU91" s="3"/>
      <c r="LNV91" s="3"/>
      <c r="LNW91" s="3"/>
      <c r="LNX91" s="3"/>
      <c r="LNY91" s="3"/>
      <c r="LNZ91" s="3"/>
      <c r="LOA91" s="3"/>
      <c r="LOB91" s="3"/>
      <c r="LOC91" s="3"/>
      <c r="LOD91" s="3"/>
      <c r="LOE91" s="3"/>
      <c r="LOF91" s="3"/>
      <c r="LOG91" s="3"/>
      <c r="LOH91" s="3"/>
      <c r="LOI91" s="3"/>
      <c r="LOJ91" s="3"/>
      <c r="LOK91" s="3"/>
      <c r="LOL91" s="3"/>
      <c r="LOM91" s="3"/>
      <c r="LON91" s="3"/>
      <c r="LOO91" s="3"/>
      <c r="LOP91" s="3"/>
      <c r="LOQ91" s="3"/>
      <c r="LOR91" s="3"/>
      <c r="LOS91" s="3"/>
      <c r="LOT91" s="3"/>
      <c r="LOU91" s="3"/>
      <c r="LOV91" s="3"/>
      <c r="LOW91" s="3"/>
      <c r="LOX91" s="3"/>
      <c r="LOY91" s="3"/>
      <c r="LOZ91" s="3"/>
      <c r="LPA91" s="3"/>
      <c r="LPB91" s="3"/>
      <c r="LPC91" s="3"/>
      <c r="LPD91" s="3"/>
      <c r="LPE91" s="3"/>
      <c r="LPF91" s="3"/>
      <c r="LPG91" s="3"/>
      <c r="LPH91" s="3"/>
      <c r="LPI91" s="3"/>
      <c r="LPJ91" s="3"/>
      <c r="LPK91" s="3"/>
      <c r="LPL91" s="3"/>
      <c r="LPM91" s="3"/>
      <c r="LPN91" s="3"/>
      <c r="LPO91" s="3"/>
      <c r="LPP91" s="3"/>
      <c r="LPQ91" s="3"/>
      <c r="LPR91" s="3"/>
      <c r="LPS91" s="3"/>
      <c r="LPT91" s="3"/>
      <c r="LPU91" s="3"/>
      <c r="LPV91" s="3"/>
      <c r="LPW91" s="3"/>
      <c r="LPX91" s="3"/>
      <c r="LPY91" s="3"/>
      <c r="LPZ91" s="3"/>
      <c r="LQA91" s="3"/>
      <c r="LQB91" s="3"/>
      <c r="LQC91" s="3"/>
      <c r="LQD91" s="3"/>
      <c r="LQE91" s="3"/>
      <c r="LQF91" s="3"/>
      <c r="LQG91" s="3"/>
      <c r="LQH91" s="3"/>
      <c r="LQI91" s="3"/>
      <c r="LQJ91" s="3"/>
      <c r="LQK91" s="3"/>
      <c r="LQL91" s="3"/>
      <c r="LQM91" s="3"/>
      <c r="LQN91" s="3"/>
      <c r="LQO91" s="3"/>
      <c r="LQP91" s="3"/>
      <c r="LQQ91" s="3"/>
      <c r="LQR91" s="3"/>
      <c r="LQS91" s="3"/>
      <c r="LQT91" s="3"/>
      <c r="LQU91" s="3"/>
      <c r="LQV91" s="3"/>
      <c r="LQW91" s="3"/>
      <c r="LQX91" s="3"/>
      <c r="LQY91" s="3"/>
      <c r="LQZ91" s="3"/>
      <c r="LRA91" s="3"/>
      <c r="LRB91" s="3"/>
      <c r="LRC91" s="3"/>
      <c r="LRD91" s="3"/>
      <c r="LRE91" s="3"/>
      <c r="LRF91" s="3"/>
      <c r="LRG91" s="3"/>
      <c r="LRH91" s="3"/>
      <c r="LRI91" s="3"/>
      <c r="LRJ91" s="3"/>
      <c r="LRK91" s="3"/>
      <c r="LRL91" s="3"/>
      <c r="LRM91" s="3"/>
      <c r="LRN91" s="3"/>
      <c r="LRO91" s="3"/>
      <c r="LRP91" s="3"/>
      <c r="LRQ91" s="3"/>
      <c r="LRR91" s="3"/>
      <c r="LRS91" s="3"/>
      <c r="LRT91" s="3"/>
      <c r="LRU91" s="3"/>
      <c r="LRV91" s="3"/>
      <c r="LRW91" s="3"/>
      <c r="LRX91" s="3"/>
      <c r="LRY91" s="3"/>
      <c r="LRZ91" s="3"/>
      <c r="LSA91" s="3"/>
      <c r="LSB91" s="3"/>
      <c r="LSC91" s="3"/>
      <c r="LSD91" s="3"/>
      <c r="LSE91" s="3"/>
      <c r="LSF91" s="3"/>
      <c r="LSG91" s="3"/>
      <c r="LSH91" s="3"/>
      <c r="LSI91" s="3"/>
      <c r="LSJ91" s="3"/>
      <c r="LSK91" s="3"/>
      <c r="LSL91" s="3"/>
      <c r="LSM91" s="3"/>
      <c r="LSN91" s="3"/>
      <c r="LSO91" s="3"/>
      <c r="LSP91" s="3"/>
      <c r="LSQ91" s="3"/>
      <c r="LSR91" s="3"/>
      <c r="LSS91" s="3"/>
      <c r="LST91" s="3"/>
      <c r="LSU91" s="3"/>
      <c r="LSV91" s="3"/>
      <c r="LSW91" s="3"/>
      <c r="LSX91" s="3"/>
      <c r="LSY91" s="3"/>
      <c r="LSZ91" s="3"/>
      <c r="LTA91" s="3"/>
      <c r="LTB91" s="3"/>
      <c r="LTC91" s="3"/>
      <c r="LTD91" s="3"/>
      <c r="LTE91" s="3"/>
      <c r="LTF91" s="3"/>
      <c r="LTG91" s="3"/>
      <c r="LTH91" s="3"/>
      <c r="LTI91" s="3"/>
      <c r="LTJ91" s="3"/>
      <c r="LTK91" s="3"/>
      <c r="LTL91" s="3"/>
      <c r="LTM91" s="3"/>
      <c r="LTN91" s="3"/>
      <c r="LTO91" s="3"/>
      <c r="LTP91" s="3"/>
      <c r="LTQ91" s="3"/>
      <c r="LTR91" s="3"/>
      <c r="LTS91" s="3"/>
      <c r="LTT91" s="3"/>
      <c r="LTU91" s="3"/>
      <c r="LTV91" s="3"/>
      <c r="LTW91" s="3"/>
      <c r="LTX91" s="3"/>
      <c r="LTY91" s="3"/>
      <c r="LTZ91" s="3"/>
      <c r="LUA91" s="3"/>
      <c r="LUB91" s="3"/>
      <c r="LUC91" s="3"/>
      <c r="LUD91" s="3"/>
      <c r="LUE91" s="3"/>
      <c r="LUF91" s="3"/>
      <c r="LUG91" s="3"/>
      <c r="LUH91" s="3"/>
      <c r="LUI91" s="3"/>
      <c r="LUJ91" s="3"/>
      <c r="LUK91" s="3"/>
      <c r="LUL91" s="3"/>
      <c r="LUM91" s="3"/>
      <c r="LUN91" s="3"/>
      <c r="LUO91" s="3"/>
      <c r="LUP91" s="3"/>
      <c r="LUQ91" s="3"/>
      <c r="LUR91" s="3"/>
      <c r="LUS91" s="3"/>
      <c r="LUT91" s="3"/>
      <c r="LUU91" s="3"/>
      <c r="LUV91" s="3"/>
      <c r="LUW91" s="3"/>
      <c r="LUX91" s="3"/>
      <c r="LUY91" s="3"/>
      <c r="LUZ91" s="3"/>
      <c r="LVA91" s="3"/>
      <c r="LVB91" s="3"/>
      <c r="LVC91" s="3"/>
      <c r="LVD91" s="3"/>
      <c r="LVE91" s="3"/>
      <c r="LVF91" s="3"/>
      <c r="LVG91" s="3"/>
      <c r="LVH91" s="3"/>
      <c r="LVI91" s="3"/>
      <c r="LVJ91" s="3"/>
      <c r="LVK91" s="3"/>
      <c r="LVL91" s="3"/>
      <c r="LVM91" s="3"/>
      <c r="LVN91" s="3"/>
      <c r="LVO91" s="3"/>
      <c r="LVP91" s="3"/>
      <c r="LVQ91" s="3"/>
      <c r="LVR91" s="3"/>
      <c r="LVS91" s="3"/>
      <c r="LVT91" s="3"/>
      <c r="LVU91" s="3"/>
      <c r="LVV91" s="3"/>
      <c r="LVW91" s="3"/>
      <c r="LVX91" s="3"/>
      <c r="LVY91" s="3"/>
      <c r="LVZ91" s="3"/>
      <c r="LWA91" s="3"/>
      <c r="LWB91" s="3"/>
      <c r="LWC91" s="3"/>
      <c r="LWD91" s="3"/>
      <c r="LWE91" s="3"/>
      <c r="LWF91" s="3"/>
      <c r="LWG91" s="3"/>
      <c r="LWH91" s="3"/>
      <c r="LWI91" s="3"/>
      <c r="LWJ91" s="3"/>
      <c r="LWK91" s="3"/>
      <c r="LWL91" s="3"/>
      <c r="LWM91" s="3"/>
      <c r="LWN91" s="3"/>
      <c r="LWO91" s="3"/>
      <c r="LWP91" s="3"/>
      <c r="LWQ91" s="3"/>
      <c r="LWR91" s="3"/>
      <c r="LWS91" s="3"/>
      <c r="LWT91" s="3"/>
      <c r="LWU91" s="3"/>
      <c r="LWV91" s="3"/>
      <c r="LWW91" s="3"/>
      <c r="LWX91" s="3"/>
      <c r="LWY91" s="3"/>
      <c r="LWZ91" s="3"/>
      <c r="LXA91" s="3"/>
      <c r="LXB91" s="3"/>
      <c r="LXC91" s="3"/>
      <c r="LXD91" s="3"/>
      <c r="LXE91" s="3"/>
      <c r="LXF91" s="3"/>
      <c r="LXG91" s="3"/>
      <c r="LXH91" s="3"/>
      <c r="LXI91" s="3"/>
      <c r="LXJ91" s="3"/>
      <c r="LXK91" s="3"/>
      <c r="LXL91" s="3"/>
      <c r="LXM91" s="3"/>
      <c r="LXN91" s="3"/>
      <c r="LXO91" s="3"/>
      <c r="LXP91" s="3"/>
      <c r="LXQ91" s="3"/>
      <c r="LXR91" s="3"/>
      <c r="LXS91" s="3"/>
      <c r="LXT91" s="3"/>
      <c r="LXU91" s="3"/>
      <c r="LXV91" s="3"/>
      <c r="LXW91" s="3"/>
      <c r="LXX91" s="3"/>
      <c r="LXY91" s="3"/>
      <c r="LXZ91" s="3"/>
      <c r="LYA91" s="3"/>
      <c r="LYB91" s="3"/>
      <c r="LYC91" s="3"/>
      <c r="LYD91" s="3"/>
      <c r="LYE91" s="3"/>
      <c r="LYF91" s="3"/>
      <c r="LYG91" s="3"/>
      <c r="LYH91" s="3"/>
      <c r="LYI91" s="3"/>
      <c r="LYJ91" s="3"/>
      <c r="LYK91" s="3"/>
      <c r="LYL91" s="3"/>
      <c r="LYM91" s="3"/>
      <c r="LYN91" s="3"/>
      <c r="LYO91" s="3"/>
      <c r="LYP91" s="3"/>
      <c r="LYQ91" s="3"/>
      <c r="LYR91" s="3"/>
      <c r="LYS91" s="3"/>
      <c r="LYT91" s="3"/>
      <c r="LYU91" s="3"/>
      <c r="LYV91" s="3"/>
      <c r="LYW91" s="3"/>
      <c r="LYX91" s="3"/>
      <c r="LYY91" s="3"/>
      <c r="LYZ91" s="3"/>
      <c r="LZA91" s="3"/>
      <c r="LZB91" s="3"/>
      <c r="LZC91" s="3"/>
      <c r="LZD91" s="3"/>
      <c r="LZE91" s="3"/>
      <c r="LZF91" s="3"/>
      <c r="LZG91" s="3"/>
      <c r="LZH91" s="3"/>
      <c r="LZI91" s="3"/>
      <c r="LZJ91" s="3"/>
      <c r="LZK91" s="3"/>
      <c r="LZL91" s="3"/>
      <c r="LZM91" s="3"/>
      <c r="LZN91" s="3"/>
      <c r="LZO91" s="3"/>
      <c r="LZP91" s="3"/>
      <c r="LZQ91" s="3"/>
      <c r="LZR91" s="3"/>
      <c r="LZS91" s="3"/>
      <c r="LZT91" s="3"/>
      <c r="LZU91" s="3"/>
      <c r="LZV91" s="3"/>
      <c r="LZW91" s="3"/>
      <c r="LZX91" s="3"/>
      <c r="LZY91" s="3"/>
      <c r="LZZ91" s="3"/>
      <c r="MAA91" s="3"/>
      <c r="MAB91" s="3"/>
      <c r="MAC91" s="3"/>
      <c r="MAD91" s="3"/>
      <c r="MAE91" s="3"/>
      <c r="MAF91" s="3"/>
      <c r="MAG91" s="3"/>
      <c r="MAH91" s="3"/>
      <c r="MAI91" s="3"/>
      <c r="MAJ91" s="3"/>
      <c r="MAK91" s="3"/>
      <c r="MAL91" s="3"/>
      <c r="MAM91" s="3"/>
      <c r="MAN91" s="3"/>
      <c r="MAO91" s="3"/>
      <c r="MAP91" s="3"/>
      <c r="MAQ91" s="3"/>
      <c r="MAR91" s="3"/>
      <c r="MAS91" s="3"/>
      <c r="MAT91" s="3"/>
      <c r="MAU91" s="3"/>
      <c r="MAV91" s="3"/>
      <c r="MAW91" s="3"/>
      <c r="MAX91" s="3"/>
      <c r="MAY91" s="3"/>
      <c r="MAZ91" s="3"/>
      <c r="MBA91" s="3"/>
      <c r="MBB91" s="3"/>
      <c r="MBC91" s="3"/>
      <c r="MBD91" s="3"/>
      <c r="MBE91" s="3"/>
      <c r="MBF91" s="3"/>
      <c r="MBG91" s="3"/>
      <c r="MBH91" s="3"/>
      <c r="MBI91" s="3"/>
      <c r="MBJ91" s="3"/>
      <c r="MBK91" s="3"/>
      <c r="MBL91" s="3"/>
      <c r="MBM91" s="3"/>
      <c r="MBN91" s="3"/>
      <c r="MBO91" s="3"/>
      <c r="MBP91" s="3"/>
      <c r="MBQ91" s="3"/>
      <c r="MBR91" s="3"/>
      <c r="MBS91" s="3"/>
      <c r="MBT91" s="3"/>
      <c r="MBU91" s="3"/>
      <c r="MBV91" s="3"/>
      <c r="MBW91" s="3"/>
      <c r="MBX91" s="3"/>
      <c r="MBY91" s="3"/>
      <c r="MBZ91" s="3"/>
      <c r="MCA91" s="3"/>
      <c r="MCB91" s="3"/>
      <c r="MCC91" s="3"/>
      <c r="MCD91" s="3"/>
      <c r="MCE91" s="3"/>
      <c r="MCF91" s="3"/>
      <c r="MCG91" s="3"/>
      <c r="MCH91" s="3"/>
      <c r="MCI91" s="3"/>
      <c r="MCJ91" s="3"/>
      <c r="MCK91" s="3"/>
      <c r="MCL91" s="3"/>
      <c r="MCM91" s="3"/>
      <c r="MCN91" s="3"/>
      <c r="MCO91" s="3"/>
      <c r="MCP91" s="3"/>
      <c r="MCQ91" s="3"/>
      <c r="MCR91" s="3"/>
      <c r="MCS91" s="3"/>
      <c r="MCT91" s="3"/>
      <c r="MCU91" s="3"/>
      <c r="MCV91" s="3"/>
      <c r="MCW91" s="3"/>
      <c r="MCX91" s="3"/>
      <c r="MCY91" s="3"/>
      <c r="MCZ91" s="3"/>
      <c r="MDA91" s="3"/>
      <c r="MDB91" s="3"/>
      <c r="MDC91" s="3"/>
      <c r="MDD91" s="3"/>
      <c r="MDE91" s="3"/>
      <c r="MDF91" s="3"/>
      <c r="MDG91" s="3"/>
      <c r="MDH91" s="3"/>
      <c r="MDI91" s="3"/>
      <c r="MDJ91" s="3"/>
      <c r="MDK91" s="3"/>
      <c r="MDL91" s="3"/>
      <c r="MDM91" s="3"/>
      <c r="MDN91" s="3"/>
      <c r="MDO91" s="3"/>
      <c r="MDP91" s="3"/>
      <c r="MDQ91" s="3"/>
      <c r="MDR91" s="3"/>
      <c r="MDS91" s="3"/>
      <c r="MDT91" s="3"/>
      <c r="MDU91" s="3"/>
      <c r="MDV91" s="3"/>
      <c r="MDW91" s="3"/>
      <c r="MDX91" s="3"/>
      <c r="MDY91" s="3"/>
      <c r="MDZ91" s="3"/>
      <c r="MEA91" s="3"/>
      <c r="MEB91" s="3"/>
      <c r="MEC91" s="3"/>
      <c r="MED91" s="3"/>
      <c r="MEE91" s="3"/>
      <c r="MEF91" s="3"/>
      <c r="MEG91" s="3"/>
      <c r="MEH91" s="3"/>
      <c r="MEI91" s="3"/>
      <c r="MEJ91" s="3"/>
      <c r="MEK91" s="3"/>
      <c r="MEL91" s="3"/>
      <c r="MEM91" s="3"/>
      <c r="MEN91" s="3"/>
      <c r="MEO91" s="3"/>
      <c r="MEP91" s="3"/>
      <c r="MEQ91" s="3"/>
      <c r="MER91" s="3"/>
      <c r="MES91" s="3"/>
      <c r="MET91" s="3"/>
      <c r="MEU91" s="3"/>
      <c r="MEV91" s="3"/>
      <c r="MEW91" s="3"/>
      <c r="MEX91" s="3"/>
      <c r="MEY91" s="3"/>
      <c r="MEZ91" s="3"/>
      <c r="MFA91" s="3"/>
      <c r="MFB91" s="3"/>
      <c r="MFC91" s="3"/>
      <c r="MFD91" s="3"/>
      <c r="MFE91" s="3"/>
      <c r="MFF91" s="3"/>
      <c r="MFG91" s="3"/>
      <c r="MFH91" s="3"/>
      <c r="MFI91" s="3"/>
      <c r="MFJ91" s="3"/>
      <c r="MFK91" s="3"/>
      <c r="MFL91" s="3"/>
      <c r="MFM91" s="3"/>
      <c r="MFN91" s="3"/>
      <c r="MFO91" s="3"/>
      <c r="MFP91" s="3"/>
      <c r="MFQ91" s="3"/>
      <c r="MFR91" s="3"/>
      <c r="MFS91" s="3"/>
      <c r="MFT91" s="3"/>
      <c r="MFU91" s="3"/>
      <c r="MFV91" s="3"/>
      <c r="MFW91" s="3"/>
      <c r="MFX91" s="3"/>
      <c r="MFY91" s="3"/>
      <c r="MFZ91" s="3"/>
      <c r="MGA91" s="3"/>
      <c r="MGB91" s="3"/>
      <c r="MGC91" s="3"/>
      <c r="MGD91" s="3"/>
      <c r="MGE91" s="3"/>
      <c r="MGF91" s="3"/>
      <c r="MGG91" s="3"/>
      <c r="MGH91" s="3"/>
      <c r="MGI91" s="3"/>
      <c r="MGJ91" s="3"/>
      <c r="MGK91" s="3"/>
      <c r="MGL91" s="3"/>
      <c r="MGM91" s="3"/>
      <c r="MGN91" s="3"/>
      <c r="MGO91" s="3"/>
      <c r="MGP91" s="3"/>
      <c r="MGQ91" s="3"/>
      <c r="MGR91" s="3"/>
      <c r="MGS91" s="3"/>
      <c r="MGT91" s="3"/>
      <c r="MGU91" s="3"/>
      <c r="MGV91" s="3"/>
      <c r="MGW91" s="3"/>
      <c r="MGX91" s="3"/>
      <c r="MGY91" s="3"/>
      <c r="MGZ91" s="3"/>
      <c r="MHA91" s="3"/>
      <c r="MHB91" s="3"/>
      <c r="MHC91" s="3"/>
      <c r="MHD91" s="3"/>
      <c r="MHE91" s="3"/>
      <c r="MHF91" s="3"/>
      <c r="MHG91" s="3"/>
      <c r="MHH91" s="3"/>
      <c r="MHI91" s="3"/>
      <c r="MHJ91" s="3"/>
      <c r="MHK91" s="3"/>
      <c r="MHL91" s="3"/>
      <c r="MHM91" s="3"/>
      <c r="MHN91" s="3"/>
      <c r="MHO91" s="3"/>
      <c r="MHP91" s="3"/>
      <c r="MHQ91" s="3"/>
      <c r="MHR91" s="3"/>
      <c r="MHS91" s="3"/>
      <c r="MHT91" s="3"/>
      <c r="MHU91" s="3"/>
      <c r="MHV91" s="3"/>
      <c r="MHW91" s="3"/>
      <c r="MHX91" s="3"/>
      <c r="MHY91" s="3"/>
      <c r="MHZ91" s="3"/>
      <c r="MIA91" s="3"/>
      <c r="MIB91" s="3"/>
      <c r="MIC91" s="3"/>
      <c r="MID91" s="3"/>
      <c r="MIE91" s="3"/>
      <c r="MIF91" s="3"/>
      <c r="MIG91" s="3"/>
      <c r="MIH91" s="3"/>
      <c r="MII91" s="3"/>
      <c r="MIJ91" s="3"/>
      <c r="MIK91" s="3"/>
      <c r="MIL91" s="3"/>
      <c r="MIM91" s="3"/>
      <c r="MIN91" s="3"/>
      <c r="MIO91" s="3"/>
      <c r="MIP91" s="3"/>
      <c r="MIQ91" s="3"/>
      <c r="MIR91" s="3"/>
      <c r="MIS91" s="3"/>
      <c r="MIT91" s="3"/>
      <c r="MIU91" s="3"/>
      <c r="MIV91" s="3"/>
      <c r="MIW91" s="3"/>
      <c r="MIX91" s="3"/>
      <c r="MIY91" s="3"/>
      <c r="MIZ91" s="3"/>
      <c r="MJA91" s="3"/>
      <c r="MJB91" s="3"/>
      <c r="MJC91" s="3"/>
      <c r="MJD91" s="3"/>
      <c r="MJE91" s="3"/>
      <c r="MJF91" s="3"/>
      <c r="MJG91" s="3"/>
      <c r="MJH91" s="3"/>
      <c r="MJI91" s="3"/>
      <c r="MJJ91" s="3"/>
      <c r="MJK91" s="3"/>
      <c r="MJL91" s="3"/>
      <c r="MJM91" s="3"/>
      <c r="MJN91" s="3"/>
      <c r="MJO91" s="3"/>
      <c r="MJP91" s="3"/>
      <c r="MJQ91" s="3"/>
      <c r="MJR91" s="3"/>
      <c r="MJS91" s="3"/>
      <c r="MJT91" s="3"/>
      <c r="MJU91" s="3"/>
      <c r="MJV91" s="3"/>
      <c r="MJW91" s="3"/>
      <c r="MJX91" s="3"/>
      <c r="MJY91" s="3"/>
      <c r="MJZ91" s="3"/>
      <c r="MKA91" s="3"/>
      <c r="MKB91" s="3"/>
      <c r="MKC91" s="3"/>
      <c r="MKD91" s="3"/>
      <c r="MKE91" s="3"/>
      <c r="MKF91" s="3"/>
      <c r="MKG91" s="3"/>
      <c r="MKH91" s="3"/>
      <c r="MKI91" s="3"/>
      <c r="MKJ91" s="3"/>
      <c r="MKK91" s="3"/>
      <c r="MKL91" s="3"/>
      <c r="MKM91" s="3"/>
      <c r="MKN91" s="3"/>
      <c r="MKO91" s="3"/>
      <c r="MKP91" s="3"/>
      <c r="MKQ91" s="3"/>
      <c r="MKR91" s="3"/>
      <c r="MKS91" s="3"/>
      <c r="MKT91" s="3"/>
      <c r="MKU91" s="3"/>
      <c r="MKV91" s="3"/>
      <c r="MKW91" s="3"/>
      <c r="MKX91" s="3"/>
      <c r="MKY91" s="3"/>
      <c r="MKZ91" s="3"/>
      <c r="MLA91" s="3"/>
      <c r="MLB91" s="3"/>
      <c r="MLC91" s="3"/>
      <c r="MLD91" s="3"/>
      <c r="MLE91" s="3"/>
      <c r="MLF91" s="3"/>
      <c r="MLG91" s="3"/>
      <c r="MLH91" s="3"/>
      <c r="MLI91" s="3"/>
      <c r="MLJ91" s="3"/>
      <c r="MLK91" s="3"/>
      <c r="MLL91" s="3"/>
      <c r="MLM91" s="3"/>
      <c r="MLN91" s="3"/>
      <c r="MLO91" s="3"/>
      <c r="MLP91" s="3"/>
      <c r="MLQ91" s="3"/>
      <c r="MLR91" s="3"/>
      <c r="MLS91" s="3"/>
      <c r="MLT91" s="3"/>
      <c r="MLU91" s="3"/>
      <c r="MLV91" s="3"/>
      <c r="MLW91" s="3"/>
      <c r="MLX91" s="3"/>
      <c r="MLY91" s="3"/>
      <c r="MLZ91" s="3"/>
      <c r="MMA91" s="3"/>
      <c r="MMB91" s="3"/>
      <c r="MMC91" s="3"/>
      <c r="MMD91" s="3"/>
      <c r="MME91" s="3"/>
      <c r="MMF91" s="3"/>
      <c r="MMG91" s="3"/>
      <c r="MMH91" s="3"/>
      <c r="MMI91" s="3"/>
      <c r="MMJ91" s="3"/>
      <c r="MMK91" s="3"/>
      <c r="MML91" s="3"/>
      <c r="MMM91" s="3"/>
      <c r="MMN91" s="3"/>
      <c r="MMO91" s="3"/>
      <c r="MMP91" s="3"/>
      <c r="MMQ91" s="3"/>
      <c r="MMR91" s="3"/>
      <c r="MMS91" s="3"/>
      <c r="MMT91" s="3"/>
      <c r="MMU91" s="3"/>
      <c r="MMV91" s="3"/>
      <c r="MMW91" s="3"/>
      <c r="MMX91" s="3"/>
      <c r="MMY91" s="3"/>
      <c r="MMZ91" s="3"/>
      <c r="MNA91" s="3"/>
      <c r="MNB91" s="3"/>
      <c r="MNC91" s="3"/>
      <c r="MND91" s="3"/>
      <c r="MNE91" s="3"/>
      <c r="MNF91" s="3"/>
      <c r="MNG91" s="3"/>
      <c r="MNH91" s="3"/>
      <c r="MNI91" s="3"/>
      <c r="MNJ91" s="3"/>
      <c r="MNK91" s="3"/>
      <c r="MNL91" s="3"/>
      <c r="MNM91" s="3"/>
      <c r="MNN91" s="3"/>
      <c r="MNO91" s="3"/>
      <c r="MNP91" s="3"/>
      <c r="MNQ91" s="3"/>
      <c r="MNR91" s="3"/>
      <c r="MNS91" s="3"/>
      <c r="MNT91" s="3"/>
      <c r="MNU91" s="3"/>
      <c r="MNV91" s="3"/>
      <c r="MNW91" s="3"/>
      <c r="MNX91" s="3"/>
      <c r="MNY91" s="3"/>
      <c r="MNZ91" s="3"/>
      <c r="MOA91" s="3"/>
      <c r="MOB91" s="3"/>
      <c r="MOC91" s="3"/>
      <c r="MOD91" s="3"/>
      <c r="MOE91" s="3"/>
      <c r="MOF91" s="3"/>
      <c r="MOG91" s="3"/>
      <c r="MOH91" s="3"/>
      <c r="MOI91" s="3"/>
      <c r="MOJ91" s="3"/>
      <c r="MOK91" s="3"/>
      <c r="MOL91" s="3"/>
      <c r="MOM91" s="3"/>
      <c r="MON91" s="3"/>
      <c r="MOO91" s="3"/>
      <c r="MOP91" s="3"/>
      <c r="MOQ91" s="3"/>
      <c r="MOR91" s="3"/>
      <c r="MOS91" s="3"/>
      <c r="MOT91" s="3"/>
      <c r="MOU91" s="3"/>
      <c r="MOV91" s="3"/>
      <c r="MOW91" s="3"/>
      <c r="MOX91" s="3"/>
      <c r="MOY91" s="3"/>
      <c r="MOZ91" s="3"/>
      <c r="MPA91" s="3"/>
      <c r="MPB91" s="3"/>
      <c r="MPC91" s="3"/>
      <c r="MPD91" s="3"/>
      <c r="MPE91" s="3"/>
      <c r="MPF91" s="3"/>
      <c r="MPG91" s="3"/>
      <c r="MPH91" s="3"/>
      <c r="MPI91" s="3"/>
      <c r="MPJ91" s="3"/>
      <c r="MPK91" s="3"/>
      <c r="MPL91" s="3"/>
      <c r="MPM91" s="3"/>
      <c r="MPN91" s="3"/>
      <c r="MPO91" s="3"/>
      <c r="MPP91" s="3"/>
      <c r="MPQ91" s="3"/>
      <c r="MPR91" s="3"/>
      <c r="MPS91" s="3"/>
      <c r="MPT91" s="3"/>
      <c r="MPU91" s="3"/>
      <c r="MPV91" s="3"/>
      <c r="MPW91" s="3"/>
      <c r="MPX91" s="3"/>
      <c r="MPY91" s="3"/>
      <c r="MPZ91" s="3"/>
      <c r="MQA91" s="3"/>
      <c r="MQB91" s="3"/>
      <c r="MQC91" s="3"/>
      <c r="MQD91" s="3"/>
      <c r="MQE91" s="3"/>
      <c r="MQF91" s="3"/>
      <c r="MQG91" s="3"/>
      <c r="MQH91" s="3"/>
      <c r="MQI91" s="3"/>
      <c r="MQJ91" s="3"/>
      <c r="MQK91" s="3"/>
      <c r="MQL91" s="3"/>
      <c r="MQM91" s="3"/>
      <c r="MQN91" s="3"/>
      <c r="MQO91" s="3"/>
      <c r="MQP91" s="3"/>
      <c r="MQQ91" s="3"/>
      <c r="MQR91" s="3"/>
      <c r="MQS91" s="3"/>
      <c r="MQT91" s="3"/>
      <c r="MQU91" s="3"/>
      <c r="MQV91" s="3"/>
      <c r="MQW91" s="3"/>
      <c r="MQX91" s="3"/>
      <c r="MQY91" s="3"/>
      <c r="MQZ91" s="3"/>
      <c r="MRA91" s="3"/>
      <c r="MRB91" s="3"/>
      <c r="MRC91" s="3"/>
      <c r="MRD91" s="3"/>
      <c r="MRE91" s="3"/>
      <c r="MRF91" s="3"/>
      <c r="MRG91" s="3"/>
      <c r="MRH91" s="3"/>
      <c r="MRI91" s="3"/>
      <c r="MRJ91" s="3"/>
      <c r="MRK91" s="3"/>
      <c r="MRL91" s="3"/>
      <c r="MRM91" s="3"/>
      <c r="MRN91" s="3"/>
      <c r="MRO91" s="3"/>
      <c r="MRP91" s="3"/>
      <c r="MRQ91" s="3"/>
      <c r="MRR91" s="3"/>
      <c r="MRS91" s="3"/>
      <c r="MRT91" s="3"/>
      <c r="MRU91" s="3"/>
      <c r="MRV91" s="3"/>
      <c r="MRW91" s="3"/>
      <c r="MRX91" s="3"/>
      <c r="MRY91" s="3"/>
      <c r="MRZ91" s="3"/>
      <c r="MSA91" s="3"/>
      <c r="MSB91" s="3"/>
      <c r="MSC91" s="3"/>
      <c r="MSD91" s="3"/>
      <c r="MSE91" s="3"/>
      <c r="MSF91" s="3"/>
      <c r="MSG91" s="3"/>
      <c r="MSH91" s="3"/>
      <c r="MSI91" s="3"/>
      <c r="MSJ91" s="3"/>
      <c r="MSK91" s="3"/>
      <c r="MSL91" s="3"/>
      <c r="MSM91" s="3"/>
      <c r="MSN91" s="3"/>
      <c r="MSO91" s="3"/>
      <c r="MSP91" s="3"/>
      <c r="MSQ91" s="3"/>
      <c r="MSR91" s="3"/>
      <c r="MSS91" s="3"/>
      <c r="MST91" s="3"/>
      <c r="MSU91" s="3"/>
      <c r="MSV91" s="3"/>
      <c r="MSW91" s="3"/>
      <c r="MSX91" s="3"/>
      <c r="MSY91" s="3"/>
      <c r="MSZ91" s="3"/>
      <c r="MTA91" s="3"/>
      <c r="MTB91" s="3"/>
      <c r="MTC91" s="3"/>
      <c r="MTD91" s="3"/>
      <c r="MTE91" s="3"/>
      <c r="MTF91" s="3"/>
      <c r="MTG91" s="3"/>
      <c r="MTH91" s="3"/>
      <c r="MTI91" s="3"/>
      <c r="MTJ91" s="3"/>
      <c r="MTK91" s="3"/>
      <c r="MTL91" s="3"/>
      <c r="MTM91" s="3"/>
      <c r="MTN91" s="3"/>
      <c r="MTO91" s="3"/>
      <c r="MTP91" s="3"/>
      <c r="MTQ91" s="3"/>
      <c r="MTR91" s="3"/>
      <c r="MTS91" s="3"/>
      <c r="MTT91" s="3"/>
      <c r="MTU91" s="3"/>
      <c r="MTV91" s="3"/>
      <c r="MTW91" s="3"/>
      <c r="MTX91" s="3"/>
      <c r="MTY91" s="3"/>
      <c r="MTZ91" s="3"/>
      <c r="MUA91" s="3"/>
      <c r="MUB91" s="3"/>
      <c r="MUC91" s="3"/>
      <c r="MUD91" s="3"/>
      <c r="MUE91" s="3"/>
      <c r="MUF91" s="3"/>
      <c r="MUG91" s="3"/>
      <c r="MUH91" s="3"/>
      <c r="MUI91" s="3"/>
      <c r="MUJ91" s="3"/>
      <c r="MUK91" s="3"/>
      <c r="MUL91" s="3"/>
      <c r="MUM91" s="3"/>
      <c r="MUN91" s="3"/>
      <c r="MUO91" s="3"/>
      <c r="MUP91" s="3"/>
      <c r="MUQ91" s="3"/>
      <c r="MUR91" s="3"/>
      <c r="MUS91" s="3"/>
      <c r="MUT91" s="3"/>
      <c r="MUU91" s="3"/>
      <c r="MUV91" s="3"/>
      <c r="MUW91" s="3"/>
      <c r="MUX91" s="3"/>
      <c r="MUY91" s="3"/>
      <c r="MUZ91" s="3"/>
      <c r="MVA91" s="3"/>
      <c r="MVB91" s="3"/>
      <c r="MVC91" s="3"/>
      <c r="MVD91" s="3"/>
      <c r="MVE91" s="3"/>
      <c r="MVF91" s="3"/>
      <c r="MVG91" s="3"/>
      <c r="MVH91" s="3"/>
      <c r="MVI91" s="3"/>
      <c r="MVJ91" s="3"/>
      <c r="MVK91" s="3"/>
      <c r="MVL91" s="3"/>
      <c r="MVM91" s="3"/>
      <c r="MVN91" s="3"/>
      <c r="MVO91" s="3"/>
      <c r="MVP91" s="3"/>
      <c r="MVQ91" s="3"/>
      <c r="MVR91" s="3"/>
      <c r="MVS91" s="3"/>
      <c r="MVT91" s="3"/>
      <c r="MVU91" s="3"/>
      <c r="MVV91" s="3"/>
      <c r="MVW91" s="3"/>
      <c r="MVX91" s="3"/>
      <c r="MVY91" s="3"/>
      <c r="MVZ91" s="3"/>
      <c r="MWA91" s="3"/>
      <c r="MWB91" s="3"/>
      <c r="MWC91" s="3"/>
      <c r="MWD91" s="3"/>
      <c r="MWE91" s="3"/>
      <c r="MWF91" s="3"/>
      <c r="MWG91" s="3"/>
      <c r="MWH91" s="3"/>
      <c r="MWI91" s="3"/>
      <c r="MWJ91" s="3"/>
      <c r="MWK91" s="3"/>
      <c r="MWL91" s="3"/>
      <c r="MWM91" s="3"/>
      <c r="MWN91" s="3"/>
      <c r="MWO91" s="3"/>
      <c r="MWP91" s="3"/>
      <c r="MWQ91" s="3"/>
      <c r="MWR91" s="3"/>
      <c r="MWS91" s="3"/>
      <c r="MWT91" s="3"/>
      <c r="MWU91" s="3"/>
      <c r="MWV91" s="3"/>
      <c r="MWW91" s="3"/>
      <c r="MWX91" s="3"/>
      <c r="MWY91" s="3"/>
      <c r="MWZ91" s="3"/>
      <c r="MXA91" s="3"/>
      <c r="MXB91" s="3"/>
      <c r="MXC91" s="3"/>
      <c r="MXD91" s="3"/>
      <c r="MXE91" s="3"/>
      <c r="MXF91" s="3"/>
      <c r="MXG91" s="3"/>
      <c r="MXH91" s="3"/>
      <c r="MXI91" s="3"/>
      <c r="MXJ91" s="3"/>
      <c r="MXK91" s="3"/>
      <c r="MXL91" s="3"/>
      <c r="MXM91" s="3"/>
      <c r="MXN91" s="3"/>
      <c r="MXO91" s="3"/>
      <c r="MXP91" s="3"/>
      <c r="MXQ91" s="3"/>
      <c r="MXR91" s="3"/>
      <c r="MXS91" s="3"/>
      <c r="MXT91" s="3"/>
      <c r="MXU91" s="3"/>
      <c r="MXV91" s="3"/>
      <c r="MXW91" s="3"/>
      <c r="MXX91" s="3"/>
      <c r="MXY91" s="3"/>
      <c r="MXZ91" s="3"/>
      <c r="MYA91" s="3"/>
      <c r="MYB91" s="3"/>
      <c r="MYC91" s="3"/>
      <c r="MYD91" s="3"/>
      <c r="MYE91" s="3"/>
      <c r="MYF91" s="3"/>
      <c r="MYG91" s="3"/>
      <c r="MYH91" s="3"/>
      <c r="MYI91" s="3"/>
      <c r="MYJ91" s="3"/>
      <c r="MYK91" s="3"/>
      <c r="MYL91" s="3"/>
      <c r="MYM91" s="3"/>
      <c r="MYN91" s="3"/>
      <c r="MYO91" s="3"/>
      <c r="MYP91" s="3"/>
      <c r="MYQ91" s="3"/>
      <c r="MYR91" s="3"/>
      <c r="MYS91" s="3"/>
      <c r="MYT91" s="3"/>
      <c r="MYU91" s="3"/>
      <c r="MYV91" s="3"/>
      <c r="MYW91" s="3"/>
      <c r="MYX91" s="3"/>
      <c r="MYY91" s="3"/>
      <c r="MYZ91" s="3"/>
      <c r="MZA91" s="3"/>
      <c r="MZB91" s="3"/>
      <c r="MZC91" s="3"/>
      <c r="MZD91" s="3"/>
      <c r="MZE91" s="3"/>
      <c r="MZF91" s="3"/>
      <c r="MZG91" s="3"/>
      <c r="MZH91" s="3"/>
      <c r="MZI91" s="3"/>
      <c r="MZJ91" s="3"/>
      <c r="MZK91" s="3"/>
      <c r="MZL91" s="3"/>
      <c r="MZM91" s="3"/>
      <c r="MZN91" s="3"/>
      <c r="MZO91" s="3"/>
      <c r="MZP91" s="3"/>
      <c r="MZQ91" s="3"/>
      <c r="MZR91" s="3"/>
      <c r="MZS91" s="3"/>
      <c r="MZT91" s="3"/>
      <c r="MZU91" s="3"/>
      <c r="MZV91" s="3"/>
      <c r="MZW91" s="3"/>
      <c r="MZX91" s="3"/>
      <c r="MZY91" s="3"/>
      <c r="MZZ91" s="3"/>
      <c r="NAA91" s="3"/>
      <c r="NAB91" s="3"/>
      <c r="NAC91" s="3"/>
      <c r="NAD91" s="3"/>
      <c r="NAE91" s="3"/>
      <c r="NAF91" s="3"/>
      <c r="NAG91" s="3"/>
      <c r="NAH91" s="3"/>
      <c r="NAI91" s="3"/>
      <c r="NAJ91" s="3"/>
      <c r="NAK91" s="3"/>
      <c r="NAL91" s="3"/>
      <c r="NAM91" s="3"/>
      <c r="NAN91" s="3"/>
      <c r="NAO91" s="3"/>
      <c r="NAP91" s="3"/>
      <c r="NAQ91" s="3"/>
      <c r="NAR91" s="3"/>
      <c r="NAS91" s="3"/>
      <c r="NAT91" s="3"/>
      <c r="NAU91" s="3"/>
      <c r="NAV91" s="3"/>
      <c r="NAW91" s="3"/>
      <c r="NAX91" s="3"/>
      <c r="NAY91" s="3"/>
      <c r="NAZ91" s="3"/>
      <c r="NBA91" s="3"/>
      <c r="NBB91" s="3"/>
      <c r="NBC91" s="3"/>
      <c r="NBD91" s="3"/>
      <c r="NBE91" s="3"/>
      <c r="NBF91" s="3"/>
      <c r="NBG91" s="3"/>
      <c r="NBH91" s="3"/>
      <c r="NBI91" s="3"/>
      <c r="NBJ91" s="3"/>
      <c r="NBK91" s="3"/>
      <c r="NBL91" s="3"/>
      <c r="NBM91" s="3"/>
      <c r="NBN91" s="3"/>
      <c r="NBO91" s="3"/>
      <c r="NBP91" s="3"/>
      <c r="NBQ91" s="3"/>
      <c r="NBR91" s="3"/>
      <c r="NBS91" s="3"/>
      <c r="NBT91" s="3"/>
      <c r="NBU91" s="3"/>
      <c r="NBV91" s="3"/>
      <c r="NBW91" s="3"/>
      <c r="NBX91" s="3"/>
      <c r="NBY91" s="3"/>
      <c r="NBZ91" s="3"/>
      <c r="NCA91" s="3"/>
      <c r="NCB91" s="3"/>
      <c r="NCC91" s="3"/>
      <c r="NCD91" s="3"/>
      <c r="NCE91" s="3"/>
      <c r="NCF91" s="3"/>
      <c r="NCG91" s="3"/>
      <c r="NCH91" s="3"/>
      <c r="NCI91" s="3"/>
      <c r="NCJ91" s="3"/>
      <c r="NCK91" s="3"/>
      <c r="NCL91" s="3"/>
      <c r="NCM91" s="3"/>
      <c r="NCN91" s="3"/>
      <c r="NCO91" s="3"/>
      <c r="NCP91" s="3"/>
      <c r="NCQ91" s="3"/>
      <c r="NCR91" s="3"/>
      <c r="NCS91" s="3"/>
      <c r="NCT91" s="3"/>
      <c r="NCU91" s="3"/>
      <c r="NCV91" s="3"/>
      <c r="NCW91" s="3"/>
      <c r="NCX91" s="3"/>
      <c r="NCY91" s="3"/>
      <c r="NCZ91" s="3"/>
      <c r="NDA91" s="3"/>
      <c r="NDB91" s="3"/>
      <c r="NDC91" s="3"/>
      <c r="NDD91" s="3"/>
      <c r="NDE91" s="3"/>
      <c r="NDF91" s="3"/>
      <c r="NDG91" s="3"/>
      <c r="NDH91" s="3"/>
      <c r="NDI91" s="3"/>
      <c r="NDJ91" s="3"/>
      <c r="NDK91" s="3"/>
      <c r="NDL91" s="3"/>
      <c r="NDM91" s="3"/>
      <c r="NDN91" s="3"/>
      <c r="NDO91" s="3"/>
      <c r="NDP91" s="3"/>
      <c r="NDQ91" s="3"/>
      <c r="NDR91" s="3"/>
      <c r="NDS91" s="3"/>
      <c r="NDT91" s="3"/>
      <c r="NDU91" s="3"/>
      <c r="NDV91" s="3"/>
      <c r="NDW91" s="3"/>
      <c r="NDX91" s="3"/>
      <c r="NDY91" s="3"/>
      <c r="NDZ91" s="3"/>
      <c r="NEA91" s="3"/>
      <c r="NEB91" s="3"/>
      <c r="NEC91" s="3"/>
      <c r="NED91" s="3"/>
      <c r="NEE91" s="3"/>
      <c r="NEF91" s="3"/>
      <c r="NEG91" s="3"/>
      <c r="NEH91" s="3"/>
      <c r="NEI91" s="3"/>
      <c r="NEJ91" s="3"/>
      <c r="NEK91" s="3"/>
      <c r="NEL91" s="3"/>
      <c r="NEM91" s="3"/>
      <c r="NEN91" s="3"/>
      <c r="NEO91" s="3"/>
      <c r="NEP91" s="3"/>
      <c r="NEQ91" s="3"/>
      <c r="NER91" s="3"/>
      <c r="NES91" s="3"/>
      <c r="NET91" s="3"/>
      <c r="NEU91" s="3"/>
      <c r="NEV91" s="3"/>
      <c r="NEW91" s="3"/>
      <c r="NEX91" s="3"/>
      <c r="NEY91" s="3"/>
      <c r="NEZ91" s="3"/>
      <c r="NFA91" s="3"/>
      <c r="NFB91" s="3"/>
      <c r="NFC91" s="3"/>
      <c r="NFD91" s="3"/>
      <c r="NFE91" s="3"/>
      <c r="NFF91" s="3"/>
      <c r="NFG91" s="3"/>
      <c r="NFH91" s="3"/>
      <c r="NFI91" s="3"/>
      <c r="NFJ91" s="3"/>
      <c r="NFK91" s="3"/>
      <c r="NFL91" s="3"/>
      <c r="NFM91" s="3"/>
      <c r="NFN91" s="3"/>
      <c r="NFO91" s="3"/>
      <c r="NFP91" s="3"/>
      <c r="NFQ91" s="3"/>
      <c r="NFR91" s="3"/>
      <c r="NFS91" s="3"/>
      <c r="NFT91" s="3"/>
      <c r="NFU91" s="3"/>
      <c r="NFV91" s="3"/>
      <c r="NFW91" s="3"/>
      <c r="NFX91" s="3"/>
      <c r="NFY91" s="3"/>
      <c r="NFZ91" s="3"/>
      <c r="NGA91" s="3"/>
      <c r="NGB91" s="3"/>
      <c r="NGC91" s="3"/>
      <c r="NGD91" s="3"/>
      <c r="NGE91" s="3"/>
      <c r="NGF91" s="3"/>
      <c r="NGG91" s="3"/>
      <c r="NGH91" s="3"/>
      <c r="NGI91" s="3"/>
      <c r="NGJ91" s="3"/>
      <c r="NGK91" s="3"/>
      <c r="NGL91" s="3"/>
      <c r="NGM91" s="3"/>
      <c r="NGN91" s="3"/>
      <c r="NGO91" s="3"/>
      <c r="NGP91" s="3"/>
      <c r="NGQ91" s="3"/>
      <c r="NGR91" s="3"/>
      <c r="NGS91" s="3"/>
      <c r="NGT91" s="3"/>
      <c r="NGU91" s="3"/>
      <c r="NGV91" s="3"/>
      <c r="NGW91" s="3"/>
      <c r="NGX91" s="3"/>
      <c r="NGY91" s="3"/>
      <c r="NGZ91" s="3"/>
      <c r="NHA91" s="3"/>
      <c r="NHB91" s="3"/>
      <c r="NHC91" s="3"/>
      <c r="NHD91" s="3"/>
      <c r="NHE91" s="3"/>
      <c r="NHF91" s="3"/>
      <c r="NHG91" s="3"/>
      <c r="NHH91" s="3"/>
      <c r="NHI91" s="3"/>
      <c r="NHJ91" s="3"/>
      <c r="NHK91" s="3"/>
      <c r="NHL91" s="3"/>
      <c r="NHM91" s="3"/>
      <c r="NHN91" s="3"/>
      <c r="NHO91" s="3"/>
      <c r="NHP91" s="3"/>
      <c r="NHQ91" s="3"/>
      <c r="NHR91" s="3"/>
      <c r="NHS91" s="3"/>
      <c r="NHT91" s="3"/>
      <c r="NHU91" s="3"/>
      <c r="NHV91" s="3"/>
      <c r="NHW91" s="3"/>
      <c r="NHX91" s="3"/>
      <c r="NHY91" s="3"/>
      <c r="NHZ91" s="3"/>
      <c r="NIA91" s="3"/>
      <c r="NIB91" s="3"/>
      <c r="NIC91" s="3"/>
      <c r="NID91" s="3"/>
      <c r="NIE91" s="3"/>
      <c r="NIF91" s="3"/>
      <c r="NIG91" s="3"/>
      <c r="NIH91" s="3"/>
      <c r="NII91" s="3"/>
      <c r="NIJ91" s="3"/>
      <c r="NIK91" s="3"/>
      <c r="NIL91" s="3"/>
      <c r="NIM91" s="3"/>
      <c r="NIN91" s="3"/>
      <c r="NIO91" s="3"/>
      <c r="NIP91" s="3"/>
      <c r="NIQ91" s="3"/>
      <c r="NIR91" s="3"/>
      <c r="NIS91" s="3"/>
      <c r="NIT91" s="3"/>
      <c r="NIU91" s="3"/>
      <c r="NIV91" s="3"/>
      <c r="NIW91" s="3"/>
      <c r="NIX91" s="3"/>
      <c r="NIY91" s="3"/>
      <c r="NIZ91" s="3"/>
      <c r="NJA91" s="3"/>
      <c r="NJB91" s="3"/>
      <c r="NJC91" s="3"/>
      <c r="NJD91" s="3"/>
      <c r="NJE91" s="3"/>
      <c r="NJF91" s="3"/>
      <c r="NJG91" s="3"/>
      <c r="NJH91" s="3"/>
      <c r="NJI91" s="3"/>
      <c r="NJJ91" s="3"/>
      <c r="NJK91" s="3"/>
      <c r="NJL91" s="3"/>
      <c r="NJM91" s="3"/>
      <c r="NJN91" s="3"/>
      <c r="NJO91" s="3"/>
      <c r="NJP91" s="3"/>
      <c r="NJQ91" s="3"/>
      <c r="NJR91" s="3"/>
      <c r="NJS91" s="3"/>
      <c r="NJT91" s="3"/>
      <c r="NJU91" s="3"/>
      <c r="NJV91" s="3"/>
      <c r="NJW91" s="3"/>
      <c r="NJX91" s="3"/>
      <c r="NJY91" s="3"/>
      <c r="NJZ91" s="3"/>
      <c r="NKA91" s="3"/>
      <c r="NKB91" s="3"/>
      <c r="NKC91" s="3"/>
      <c r="NKD91" s="3"/>
      <c r="NKE91" s="3"/>
      <c r="NKF91" s="3"/>
      <c r="NKG91" s="3"/>
      <c r="NKH91" s="3"/>
      <c r="NKI91" s="3"/>
      <c r="NKJ91" s="3"/>
      <c r="NKK91" s="3"/>
      <c r="NKL91" s="3"/>
      <c r="NKM91" s="3"/>
      <c r="NKN91" s="3"/>
      <c r="NKO91" s="3"/>
      <c r="NKP91" s="3"/>
      <c r="NKQ91" s="3"/>
      <c r="NKR91" s="3"/>
      <c r="NKS91" s="3"/>
      <c r="NKT91" s="3"/>
      <c r="NKU91" s="3"/>
      <c r="NKV91" s="3"/>
      <c r="NKW91" s="3"/>
      <c r="NKX91" s="3"/>
      <c r="NKY91" s="3"/>
      <c r="NKZ91" s="3"/>
      <c r="NLA91" s="3"/>
      <c r="NLB91" s="3"/>
      <c r="NLC91" s="3"/>
      <c r="NLD91" s="3"/>
      <c r="NLE91" s="3"/>
      <c r="NLF91" s="3"/>
      <c r="NLG91" s="3"/>
      <c r="NLH91" s="3"/>
      <c r="NLI91" s="3"/>
      <c r="NLJ91" s="3"/>
      <c r="NLK91" s="3"/>
      <c r="NLL91" s="3"/>
      <c r="NLM91" s="3"/>
      <c r="NLN91" s="3"/>
      <c r="NLO91" s="3"/>
      <c r="NLP91" s="3"/>
      <c r="NLQ91" s="3"/>
      <c r="NLR91" s="3"/>
      <c r="NLS91" s="3"/>
      <c r="NLT91" s="3"/>
      <c r="NLU91" s="3"/>
      <c r="NLV91" s="3"/>
      <c r="NLW91" s="3"/>
      <c r="NLX91" s="3"/>
      <c r="NLY91" s="3"/>
      <c r="NLZ91" s="3"/>
      <c r="NMA91" s="3"/>
      <c r="NMB91" s="3"/>
      <c r="NMC91" s="3"/>
      <c r="NMD91" s="3"/>
      <c r="NME91" s="3"/>
      <c r="NMF91" s="3"/>
      <c r="NMG91" s="3"/>
      <c r="NMH91" s="3"/>
      <c r="NMI91" s="3"/>
      <c r="NMJ91" s="3"/>
      <c r="NMK91" s="3"/>
      <c r="NML91" s="3"/>
      <c r="NMM91" s="3"/>
      <c r="NMN91" s="3"/>
      <c r="NMO91" s="3"/>
      <c r="NMP91" s="3"/>
      <c r="NMQ91" s="3"/>
      <c r="NMR91" s="3"/>
      <c r="NMS91" s="3"/>
      <c r="NMT91" s="3"/>
      <c r="NMU91" s="3"/>
      <c r="NMV91" s="3"/>
      <c r="NMW91" s="3"/>
      <c r="NMX91" s="3"/>
      <c r="NMY91" s="3"/>
      <c r="NMZ91" s="3"/>
      <c r="NNA91" s="3"/>
      <c r="NNB91" s="3"/>
      <c r="NNC91" s="3"/>
      <c r="NND91" s="3"/>
      <c r="NNE91" s="3"/>
      <c r="NNF91" s="3"/>
      <c r="NNG91" s="3"/>
      <c r="NNH91" s="3"/>
      <c r="NNI91" s="3"/>
      <c r="NNJ91" s="3"/>
      <c r="NNK91" s="3"/>
      <c r="NNL91" s="3"/>
      <c r="NNM91" s="3"/>
      <c r="NNN91" s="3"/>
      <c r="NNO91" s="3"/>
      <c r="NNP91" s="3"/>
      <c r="NNQ91" s="3"/>
      <c r="NNR91" s="3"/>
      <c r="NNS91" s="3"/>
      <c r="NNT91" s="3"/>
      <c r="NNU91" s="3"/>
      <c r="NNV91" s="3"/>
      <c r="NNW91" s="3"/>
      <c r="NNX91" s="3"/>
      <c r="NNY91" s="3"/>
      <c r="NNZ91" s="3"/>
      <c r="NOA91" s="3"/>
      <c r="NOB91" s="3"/>
      <c r="NOC91" s="3"/>
      <c r="NOD91" s="3"/>
      <c r="NOE91" s="3"/>
      <c r="NOF91" s="3"/>
      <c r="NOG91" s="3"/>
      <c r="NOH91" s="3"/>
      <c r="NOI91" s="3"/>
      <c r="NOJ91" s="3"/>
      <c r="NOK91" s="3"/>
      <c r="NOL91" s="3"/>
      <c r="NOM91" s="3"/>
      <c r="NON91" s="3"/>
      <c r="NOO91" s="3"/>
      <c r="NOP91" s="3"/>
      <c r="NOQ91" s="3"/>
      <c r="NOR91" s="3"/>
      <c r="NOS91" s="3"/>
      <c r="NOT91" s="3"/>
      <c r="NOU91" s="3"/>
      <c r="NOV91" s="3"/>
      <c r="NOW91" s="3"/>
      <c r="NOX91" s="3"/>
      <c r="NOY91" s="3"/>
      <c r="NOZ91" s="3"/>
      <c r="NPA91" s="3"/>
      <c r="NPB91" s="3"/>
      <c r="NPC91" s="3"/>
      <c r="NPD91" s="3"/>
      <c r="NPE91" s="3"/>
      <c r="NPF91" s="3"/>
      <c r="NPG91" s="3"/>
      <c r="NPH91" s="3"/>
      <c r="NPI91" s="3"/>
      <c r="NPJ91" s="3"/>
      <c r="NPK91" s="3"/>
      <c r="NPL91" s="3"/>
      <c r="NPM91" s="3"/>
      <c r="NPN91" s="3"/>
      <c r="NPO91" s="3"/>
      <c r="NPP91" s="3"/>
      <c r="NPQ91" s="3"/>
      <c r="NPR91" s="3"/>
      <c r="NPS91" s="3"/>
      <c r="NPT91" s="3"/>
      <c r="NPU91" s="3"/>
      <c r="NPV91" s="3"/>
      <c r="NPW91" s="3"/>
      <c r="NPX91" s="3"/>
      <c r="NPY91" s="3"/>
      <c r="NPZ91" s="3"/>
      <c r="NQA91" s="3"/>
      <c r="NQB91" s="3"/>
      <c r="NQC91" s="3"/>
      <c r="NQD91" s="3"/>
      <c r="NQE91" s="3"/>
      <c r="NQF91" s="3"/>
      <c r="NQG91" s="3"/>
      <c r="NQH91" s="3"/>
      <c r="NQI91" s="3"/>
      <c r="NQJ91" s="3"/>
      <c r="NQK91" s="3"/>
      <c r="NQL91" s="3"/>
      <c r="NQM91" s="3"/>
      <c r="NQN91" s="3"/>
      <c r="NQO91" s="3"/>
      <c r="NQP91" s="3"/>
      <c r="NQQ91" s="3"/>
      <c r="NQR91" s="3"/>
      <c r="NQS91" s="3"/>
      <c r="NQT91" s="3"/>
      <c r="NQU91" s="3"/>
      <c r="NQV91" s="3"/>
      <c r="NQW91" s="3"/>
      <c r="NQX91" s="3"/>
      <c r="NQY91" s="3"/>
      <c r="NQZ91" s="3"/>
      <c r="NRA91" s="3"/>
      <c r="NRB91" s="3"/>
      <c r="NRC91" s="3"/>
      <c r="NRD91" s="3"/>
      <c r="NRE91" s="3"/>
      <c r="NRF91" s="3"/>
      <c r="NRG91" s="3"/>
      <c r="NRH91" s="3"/>
      <c r="NRI91" s="3"/>
      <c r="NRJ91" s="3"/>
      <c r="NRK91" s="3"/>
      <c r="NRL91" s="3"/>
      <c r="NRM91" s="3"/>
      <c r="NRN91" s="3"/>
      <c r="NRO91" s="3"/>
      <c r="NRP91" s="3"/>
      <c r="NRQ91" s="3"/>
      <c r="NRR91" s="3"/>
      <c r="NRS91" s="3"/>
      <c r="NRT91" s="3"/>
      <c r="NRU91" s="3"/>
      <c r="NRV91" s="3"/>
      <c r="NRW91" s="3"/>
      <c r="NRX91" s="3"/>
      <c r="NRY91" s="3"/>
      <c r="NRZ91" s="3"/>
      <c r="NSA91" s="3"/>
      <c r="NSB91" s="3"/>
      <c r="NSC91" s="3"/>
      <c r="NSD91" s="3"/>
      <c r="NSE91" s="3"/>
      <c r="NSF91" s="3"/>
      <c r="NSG91" s="3"/>
      <c r="NSH91" s="3"/>
      <c r="NSI91" s="3"/>
      <c r="NSJ91" s="3"/>
      <c r="NSK91" s="3"/>
      <c r="NSL91" s="3"/>
      <c r="NSM91" s="3"/>
      <c r="NSN91" s="3"/>
      <c r="NSO91" s="3"/>
      <c r="NSP91" s="3"/>
      <c r="NSQ91" s="3"/>
      <c r="NSR91" s="3"/>
      <c r="NSS91" s="3"/>
      <c r="NST91" s="3"/>
      <c r="NSU91" s="3"/>
      <c r="NSV91" s="3"/>
      <c r="NSW91" s="3"/>
      <c r="NSX91" s="3"/>
      <c r="NSY91" s="3"/>
      <c r="NSZ91" s="3"/>
      <c r="NTA91" s="3"/>
      <c r="NTB91" s="3"/>
      <c r="NTC91" s="3"/>
      <c r="NTD91" s="3"/>
      <c r="NTE91" s="3"/>
      <c r="NTF91" s="3"/>
      <c r="NTG91" s="3"/>
      <c r="NTH91" s="3"/>
      <c r="NTI91" s="3"/>
      <c r="NTJ91" s="3"/>
      <c r="NTK91" s="3"/>
      <c r="NTL91" s="3"/>
      <c r="NTM91" s="3"/>
      <c r="NTN91" s="3"/>
      <c r="NTO91" s="3"/>
      <c r="NTP91" s="3"/>
      <c r="NTQ91" s="3"/>
      <c r="NTR91" s="3"/>
      <c r="NTS91" s="3"/>
      <c r="NTT91" s="3"/>
      <c r="NTU91" s="3"/>
      <c r="NTV91" s="3"/>
      <c r="NTW91" s="3"/>
      <c r="NTX91" s="3"/>
      <c r="NTY91" s="3"/>
      <c r="NTZ91" s="3"/>
      <c r="NUA91" s="3"/>
      <c r="NUB91" s="3"/>
      <c r="NUC91" s="3"/>
      <c r="NUD91" s="3"/>
      <c r="NUE91" s="3"/>
      <c r="NUF91" s="3"/>
      <c r="NUG91" s="3"/>
      <c r="NUH91" s="3"/>
      <c r="NUI91" s="3"/>
      <c r="NUJ91" s="3"/>
      <c r="NUK91" s="3"/>
      <c r="NUL91" s="3"/>
      <c r="NUM91" s="3"/>
      <c r="NUN91" s="3"/>
      <c r="NUO91" s="3"/>
      <c r="NUP91" s="3"/>
      <c r="NUQ91" s="3"/>
      <c r="NUR91" s="3"/>
      <c r="NUS91" s="3"/>
      <c r="NUT91" s="3"/>
      <c r="NUU91" s="3"/>
      <c r="NUV91" s="3"/>
      <c r="NUW91" s="3"/>
      <c r="NUX91" s="3"/>
      <c r="NUY91" s="3"/>
      <c r="NUZ91" s="3"/>
      <c r="NVA91" s="3"/>
      <c r="NVB91" s="3"/>
      <c r="NVC91" s="3"/>
      <c r="NVD91" s="3"/>
      <c r="NVE91" s="3"/>
      <c r="NVF91" s="3"/>
      <c r="NVG91" s="3"/>
      <c r="NVH91" s="3"/>
      <c r="NVI91" s="3"/>
      <c r="NVJ91" s="3"/>
      <c r="NVK91" s="3"/>
      <c r="NVL91" s="3"/>
      <c r="NVM91" s="3"/>
      <c r="NVN91" s="3"/>
      <c r="NVO91" s="3"/>
      <c r="NVP91" s="3"/>
      <c r="NVQ91" s="3"/>
      <c r="NVR91" s="3"/>
      <c r="NVS91" s="3"/>
      <c r="NVT91" s="3"/>
      <c r="NVU91" s="3"/>
      <c r="NVV91" s="3"/>
      <c r="NVW91" s="3"/>
      <c r="NVX91" s="3"/>
      <c r="NVY91" s="3"/>
      <c r="NVZ91" s="3"/>
      <c r="NWA91" s="3"/>
      <c r="NWB91" s="3"/>
      <c r="NWC91" s="3"/>
      <c r="NWD91" s="3"/>
      <c r="NWE91" s="3"/>
      <c r="NWF91" s="3"/>
      <c r="NWG91" s="3"/>
      <c r="NWH91" s="3"/>
      <c r="NWI91" s="3"/>
      <c r="NWJ91" s="3"/>
      <c r="NWK91" s="3"/>
      <c r="NWL91" s="3"/>
      <c r="NWM91" s="3"/>
      <c r="NWN91" s="3"/>
      <c r="NWO91" s="3"/>
      <c r="NWP91" s="3"/>
      <c r="NWQ91" s="3"/>
      <c r="NWR91" s="3"/>
      <c r="NWS91" s="3"/>
      <c r="NWT91" s="3"/>
      <c r="NWU91" s="3"/>
      <c r="NWV91" s="3"/>
      <c r="NWW91" s="3"/>
      <c r="NWX91" s="3"/>
      <c r="NWY91" s="3"/>
      <c r="NWZ91" s="3"/>
      <c r="NXA91" s="3"/>
      <c r="NXB91" s="3"/>
      <c r="NXC91" s="3"/>
      <c r="NXD91" s="3"/>
      <c r="NXE91" s="3"/>
      <c r="NXF91" s="3"/>
      <c r="NXG91" s="3"/>
      <c r="NXH91" s="3"/>
      <c r="NXI91" s="3"/>
      <c r="NXJ91" s="3"/>
      <c r="NXK91" s="3"/>
      <c r="NXL91" s="3"/>
      <c r="NXM91" s="3"/>
      <c r="NXN91" s="3"/>
      <c r="NXO91" s="3"/>
      <c r="NXP91" s="3"/>
      <c r="NXQ91" s="3"/>
      <c r="NXR91" s="3"/>
      <c r="NXS91" s="3"/>
      <c r="NXT91" s="3"/>
      <c r="NXU91" s="3"/>
      <c r="NXV91" s="3"/>
      <c r="NXW91" s="3"/>
      <c r="NXX91" s="3"/>
      <c r="NXY91" s="3"/>
      <c r="NXZ91" s="3"/>
      <c r="NYA91" s="3"/>
      <c r="NYB91" s="3"/>
      <c r="NYC91" s="3"/>
      <c r="NYD91" s="3"/>
      <c r="NYE91" s="3"/>
      <c r="NYF91" s="3"/>
      <c r="NYG91" s="3"/>
      <c r="NYH91" s="3"/>
      <c r="NYI91" s="3"/>
      <c r="NYJ91" s="3"/>
      <c r="NYK91" s="3"/>
      <c r="NYL91" s="3"/>
      <c r="NYM91" s="3"/>
      <c r="NYN91" s="3"/>
      <c r="NYO91" s="3"/>
      <c r="NYP91" s="3"/>
      <c r="NYQ91" s="3"/>
      <c r="NYR91" s="3"/>
      <c r="NYS91" s="3"/>
      <c r="NYT91" s="3"/>
      <c r="NYU91" s="3"/>
      <c r="NYV91" s="3"/>
      <c r="NYW91" s="3"/>
      <c r="NYX91" s="3"/>
      <c r="NYY91" s="3"/>
      <c r="NYZ91" s="3"/>
      <c r="NZA91" s="3"/>
      <c r="NZB91" s="3"/>
      <c r="NZC91" s="3"/>
      <c r="NZD91" s="3"/>
      <c r="NZE91" s="3"/>
      <c r="NZF91" s="3"/>
      <c r="NZG91" s="3"/>
      <c r="NZH91" s="3"/>
      <c r="NZI91" s="3"/>
      <c r="NZJ91" s="3"/>
      <c r="NZK91" s="3"/>
      <c r="NZL91" s="3"/>
      <c r="NZM91" s="3"/>
      <c r="NZN91" s="3"/>
      <c r="NZO91" s="3"/>
      <c r="NZP91" s="3"/>
      <c r="NZQ91" s="3"/>
      <c r="NZR91" s="3"/>
      <c r="NZS91" s="3"/>
      <c r="NZT91" s="3"/>
      <c r="NZU91" s="3"/>
      <c r="NZV91" s="3"/>
      <c r="NZW91" s="3"/>
      <c r="NZX91" s="3"/>
      <c r="NZY91" s="3"/>
      <c r="NZZ91" s="3"/>
      <c r="OAA91" s="3"/>
      <c r="OAB91" s="3"/>
      <c r="OAC91" s="3"/>
      <c r="OAD91" s="3"/>
      <c r="OAE91" s="3"/>
      <c r="OAF91" s="3"/>
      <c r="OAG91" s="3"/>
      <c r="OAH91" s="3"/>
      <c r="OAI91" s="3"/>
      <c r="OAJ91" s="3"/>
      <c r="OAK91" s="3"/>
      <c r="OAL91" s="3"/>
      <c r="OAM91" s="3"/>
      <c r="OAN91" s="3"/>
      <c r="OAO91" s="3"/>
      <c r="OAP91" s="3"/>
      <c r="OAQ91" s="3"/>
      <c r="OAR91" s="3"/>
      <c r="OAS91" s="3"/>
      <c r="OAT91" s="3"/>
      <c r="OAU91" s="3"/>
      <c r="OAV91" s="3"/>
      <c r="OAW91" s="3"/>
      <c r="OAX91" s="3"/>
      <c r="OAY91" s="3"/>
      <c r="OAZ91" s="3"/>
      <c r="OBA91" s="3"/>
      <c r="OBB91" s="3"/>
      <c r="OBC91" s="3"/>
      <c r="OBD91" s="3"/>
      <c r="OBE91" s="3"/>
      <c r="OBF91" s="3"/>
      <c r="OBG91" s="3"/>
      <c r="OBH91" s="3"/>
      <c r="OBI91" s="3"/>
      <c r="OBJ91" s="3"/>
      <c r="OBK91" s="3"/>
      <c r="OBL91" s="3"/>
      <c r="OBM91" s="3"/>
      <c r="OBN91" s="3"/>
      <c r="OBO91" s="3"/>
      <c r="OBP91" s="3"/>
      <c r="OBQ91" s="3"/>
      <c r="OBR91" s="3"/>
      <c r="OBS91" s="3"/>
      <c r="OBT91" s="3"/>
      <c r="OBU91" s="3"/>
      <c r="OBV91" s="3"/>
      <c r="OBW91" s="3"/>
      <c r="OBX91" s="3"/>
      <c r="OBY91" s="3"/>
      <c r="OBZ91" s="3"/>
      <c r="OCA91" s="3"/>
      <c r="OCB91" s="3"/>
      <c r="OCC91" s="3"/>
      <c r="OCD91" s="3"/>
      <c r="OCE91" s="3"/>
      <c r="OCF91" s="3"/>
      <c r="OCG91" s="3"/>
      <c r="OCH91" s="3"/>
      <c r="OCI91" s="3"/>
      <c r="OCJ91" s="3"/>
      <c r="OCK91" s="3"/>
      <c r="OCL91" s="3"/>
      <c r="OCM91" s="3"/>
      <c r="OCN91" s="3"/>
      <c r="OCO91" s="3"/>
      <c r="OCP91" s="3"/>
      <c r="OCQ91" s="3"/>
      <c r="OCR91" s="3"/>
      <c r="OCS91" s="3"/>
      <c r="OCT91" s="3"/>
      <c r="OCU91" s="3"/>
      <c r="OCV91" s="3"/>
      <c r="OCW91" s="3"/>
      <c r="OCX91" s="3"/>
      <c r="OCY91" s="3"/>
      <c r="OCZ91" s="3"/>
      <c r="ODA91" s="3"/>
      <c r="ODB91" s="3"/>
      <c r="ODC91" s="3"/>
      <c r="ODD91" s="3"/>
      <c r="ODE91" s="3"/>
      <c r="ODF91" s="3"/>
      <c r="ODG91" s="3"/>
      <c r="ODH91" s="3"/>
      <c r="ODI91" s="3"/>
      <c r="ODJ91" s="3"/>
      <c r="ODK91" s="3"/>
      <c r="ODL91" s="3"/>
      <c r="ODM91" s="3"/>
      <c r="ODN91" s="3"/>
      <c r="ODO91" s="3"/>
      <c r="ODP91" s="3"/>
      <c r="ODQ91" s="3"/>
      <c r="ODR91" s="3"/>
      <c r="ODS91" s="3"/>
      <c r="ODT91" s="3"/>
      <c r="ODU91" s="3"/>
      <c r="ODV91" s="3"/>
      <c r="ODW91" s="3"/>
      <c r="ODX91" s="3"/>
      <c r="ODY91" s="3"/>
      <c r="ODZ91" s="3"/>
      <c r="OEA91" s="3"/>
      <c r="OEB91" s="3"/>
      <c r="OEC91" s="3"/>
      <c r="OED91" s="3"/>
      <c r="OEE91" s="3"/>
      <c r="OEF91" s="3"/>
      <c r="OEG91" s="3"/>
      <c r="OEH91" s="3"/>
      <c r="OEI91" s="3"/>
      <c r="OEJ91" s="3"/>
      <c r="OEK91" s="3"/>
      <c r="OEL91" s="3"/>
      <c r="OEM91" s="3"/>
      <c r="OEN91" s="3"/>
      <c r="OEO91" s="3"/>
      <c r="OEP91" s="3"/>
      <c r="OEQ91" s="3"/>
      <c r="OER91" s="3"/>
      <c r="OES91" s="3"/>
      <c r="OET91" s="3"/>
      <c r="OEU91" s="3"/>
      <c r="OEV91" s="3"/>
      <c r="OEW91" s="3"/>
      <c r="OEX91" s="3"/>
      <c r="OEY91" s="3"/>
      <c r="OEZ91" s="3"/>
      <c r="OFA91" s="3"/>
      <c r="OFB91" s="3"/>
      <c r="OFC91" s="3"/>
      <c r="OFD91" s="3"/>
      <c r="OFE91" s="3"/>
      <c r="OFF91" s="3"/>
      <c r="OFG91" s="3"/>
      <c r="OFH91" s="3"/>
      <c r="OFI91" s="3"/>
      <c r="OFJ91" s="3"/>
      <c r="OFK91" s="3"/>
      <c r="OFL91" s="3"/>
      <c r="OFM91" s="3"/>
      <c r="OFN91" s="3"/>
      <c r="OFO91" s="3"/>
      <c r="OFP91" s="3"/>
      <c r="OFQ91" s="3"/>
      <c r="OFR91" s="3"/>
      <c r="OFS91" s="3"/>
      <c r="OFT91" s="3"/>
      <c r="OFU91" s="3"/>
      <c r="OFV91" s="3"/>
      <c r="OFW91" s="3"/>
      <c r="OFX91" s="3"/>
      <c r="OFY91" s="3"/>
      <c r="OFZ91" s="3"/>
      <c r="OGA91" s="3"/>
      <c r="OGB91" s="3"/>
      <c r="OGC91" s="3"/>
      <c r="OGD91" s="3"/>
      <c r="OGE91" s="3"/>
      <c r="OGF91" s="3"/>
      <c r="OGG91" s="3"/>
      <c r="OGH91" s="3"/>
      <c r="OGI91" s="3"/>
      <c r="OGJ91" s="3"/>
      <c r="OGK91" s="3"/>
      <c r="OGL91" s="3"/>
      <c r="OGM91" s="3"/>
      <c r="OGN91" s="3"/>
      <c r="OGO91" s="3"/>
      <c r="OGP91" s="3"/>
      <c r="OGQ91" s="3"/>
      <c r="OGR91" s="3"/>
      <c r="OGS91" s="3"/>
      <c r="OGT91" s="3"/>
      <c r="OGU91" s="3"/>
      <c r="OGV91" s="3"/>
      <c r="OGW91" s="3"/>
      <c r="OGX91" s="3"/>
      <c r="OGY91" s="3"/>
      <c r="OGZ91" s="3"/>
      <c r="OHA91" s="3"/>
      <c r="OHB91" s="3"/>
      <c r="OHC91" s="3"/>
      <c r="OHD91" s="3"/>
      <c r="OHE91" s="3"/>
      <c r="OHF91" s="3"/>
      <c r="OHG91" s="3"/>
      <c r="OHH91" s="3"/>
      <c r="OHI91" s="3"/>
      <c r="OHJ91" s="3"/>
      <c r="OHK91" s="3"/>
      <c r="OHL91" s="3"/>
      <c r="OHM91" s="3"/>
      <c r="OHN91" s="3"/>
      <c r="OHO91" s="3"/>
      <c r="OHP91" s="3"/>
      <c r="OHQ91" s="3"/>
      <c r="OHR91" s="3"/>
      <c r="OHS91" s="3"/>
      <c r="OHT91" s="3"/>
      <c r="OHU91" s="3"/>
      <c r="OHV91" s="3"/>
      <c r="OHW91" s="3"/>
      <c r="OHX91" s="3"/>
      <c r="OHY91" s="3"/>
      <c r="OHZ91" s="3"/>
      <c r="OIA91" s="3"/>
      <c r="OIB91" s="3"/>
      <c r="OIC91" s="3"/>
      <c r="OID91" s="3"/>
      <c r="OIE91" s="3"/>
      <c r="OIF91" s="3"/>
      <c r="OIG91" s="3"/>
      <c r="OIH91" s="3"/>
      <c r="OII91" s="3"/>
      <c r="OIJ91" s="3"/>
      <c r="OIK91" s="3"/>
      <c r="OIL91" s="3"/>
      <c r="OIM91" s="3"/>
      <c r="OIN91" s="3"/>
      <c r="OIO91" s="3"/>
      <c r="OIP91" s="3"/>
      <c r="OIQ91" s="3"/>
      <c r="OIR91" s="3"/>
      <c r="OIS91" s="3"/>
      <c r="OIT91" s="3"/>
      <c r="OIU91" s="3"/>
      <c r="OIV91" s="3"/>
      <c r="OIW91" s="3"/>
      <c r="OIX91" s="3"/>
      <c r="OIY91" s="3"/>
      <c r="OIZ91" s="3"/>
      <c r="OJA91" s="3"/>
      <c r="OJB91" s="3"/>
      <c r="OJC91" s="3"/>
      <c r="OJD91" s="3"/>
      <c r="OJE91" s="3"/>
      <c r="OJF91" s="3"/>
      <c r="OJG91" s="3"/>
      <c r="OJH91" s="3"/>
      <c r="OJI91" s="3"/>
      <c r="OJJ91" s="3"/>
      <c r="OJK91" s="3"/>
      <c r="OJL91" s="3"/>
      <c r="OJM91" s="3"/>
      <c r="OJN91" s="3"/>
      <c r="OJO91" s="3"/>
      <c r="OJP91" s="3"/>
      <c r="OJQ91" s="3"/>
      <c r="OJR91" s="3"/>
      <c r="OJS91" s="3"/>
      <c r="OJT91" s="3"/>
      <c r="OJU91" s="3"/>
      <c r="OJV91" s="3"/>
      <c r="OJW91" s="3"/>
      <c r="OJX91" s="3"/>
      <c r="OJY91" s="3"/>
      <c r="OJZ91" s="3"/>
      <c r="OKA91" s="3"/>
      <c r="OKB91" s="3"/>
      <c r="OKC91" s="3"/>
      <c r="OKD91" s="3"/>
      <c r="OKE91" s="3"/>
      <c r="OKF91" s="3"/>
      <c r="OKG91" s="3"/>
      <c r="OKH91" s="3"/>
      <c r="OKI91" s="3"/>
      <c r="OKJ91" s="3"/>
      <c r="OKK91" s="3"/>
      <c r="OKL91" s="3"/>
      <c r="OKM91" s="3"/>
      <c r="OKN91" s="3"/>
      <c r="OKO91" s="3"/>
      <c r="OKP91" s="3"/>
      <c r="OKQ91" s="3"/>
      <c r="OKR91" s="3"/>
      <c r="OKS91" s="3"/>
      <c r="OKT91" s="3"/>
      <c r="OKU91" s="3"/>
      <c r="OKV91" s="3"/>
      <c r="OKW91" s="3"/>
      <c r="OKX91" s="3"/>
      <c r="OKY91" s="3"/>
      <c r="OKZ91" s="3"/>
      <c r="OLA91" s="3"/>
      <c r="OLB91" s="3"/>
      <c r="OLC91" s="3"/>
      <c r="OLD91" s="3"/>
      <c r="OLE91" s="3"/>
      <c r="OLF91" s="3"/>
      <c r="OLG91" s="3"/>
      <c r="OLH91" s="3"/>
      <c r="OLI91" s="3"/>
      <c r="OLJ91" s="3"/>
      <c r="OLK91" s="3"/>
      <c r="OLL91" s="3"/>
      <c r="OLM91" s="3"/>
      <c r="OLN91" s="3"/>
      <c r="OLO91" s="3"/>
      <c r="OLP91" s="3"/>
      <c r="OLQ91" s="3"/>
      <c r="OLR91" s="3"/>
      <c r="OLS91" s="3"/>
      <c r="OLT91" s="3"/>
      <c r="OLU91" s="3"/>
      <c r="OLV91" s="3"/>
      <c r="OLW91" s="3"/>
      <c r="OLX91" s="3"/>
      <c r="OLY91" s="3"/>
      <c r="OLZ91" s="3"/>
      <c r="OMA91" s="3"/>
      <c r="OMB91" s="3"/>
      <c r="OMC91" s="3"/>
      <c r="OMD91" s="3"/>
      <c r="OME91" s="3"/>
      <c r="OMF91" s="3"/>
      <c r="OMG91" s="3"/>
      <c r="OMH91" s="3"/>
      <c r="OMI91" s="3"/>
      <c r="OMJ91" s="3"/>
      <c r="OMK91" s="3"/>
      <c r="OML91" s="3"/>
      <c r="OMM91" s="3"/>
      <c r="OMN91" s="3"/>
      <c r="OMO91" s="3"/>
      <c r="OMP91" s="3"/>
      <c r="OMQ91" s="3"/>
      <c r="OMR91" s="3"/>
      <c r="OMS91" s="3"/>
      <c r="OMT91" s="3"/>
      <c r="OMU91" s="3"/>
      <c r="OMV91" s="3"/>
      <c r="OMW91" s="3"/>
      <c r="OMX91" s="3"/>
      <c r="OMY91" s="3"/>
      <c r="OMZ91" s="3"/>
      <c r="ONA91" s="3"/>
      <c r="ONB91" s="3"/>
      <c r="ONC91" s="3"/>
      <c r="OND91" s="3"/>
      <c r="ONE91" s="3"/>
      <c r="ONF91" s="3"/>
      <c r="ONG91" s="3"/>
      <c r="ONH91" s="3"/>
      <c r="ONI91" s="3"/>
      <c r="ONJ91" s="3"/>
      <c r="ONK91" s="3"/>
      <c r="ONL91" s="3"/>
      <c r="ONM91" s="3"/>
      <c r="ONN91" s="3"/>
      <c r="ONO91" s="3"/>
      <c r="ONP91" s="3"/>
      <c r="ONQ91" s="3"/>
      <c r="ONR91" s="3"/>
      <c r="ONS91" s="3"/>
      <c r="ONT91" s="3"/>
      <c r="ONU91" s="3"/>
      <c r="ONV91" s="3"/>
      <c r="ONW91" s="3"/>
      <c r="ONX91" s="3"/>
      <c r="ONY91" s="3"/>
      <c r="ONZ91" s="3"/>
      <c r="OOA91" s="3"/>
      <c r="OOB91" s="3"/>
      <c r="OOC91" s="3"/>
      <c r="OOD91" s="3"/>
      <c r="OOE91" s="3"/>
      <c r="OOF91" s="3"/>
      <c r="OOG91" s="3"/>
      <c r="OOH91" s="3"/>
      <c r="OOI91" s="3"/>
      <c r="OOJ91" s="3"/>
      <c r="OOK91" s="3"/>
      <c r="OOL91" s="3"/>
      <c r="OOM91" s="3"/>
      <c r="OON91" s="3"/>
      <c r="OOO91" s="3"/>
      <c r="OOP91" s="3"/>
      <c r="OOQ91" s="3"/>
      <c r="OOR91" s="3"/>
      <c r="OOS91" s="3"/>
      <c r="OOT91" s="3"/>
      <c r="OOU91" s="3"/>
      <c r="OOV91" s="3"/>
      <c r="OOW91" s="3"/>
      <c r="OOX91" s="3"/>
      <c r="OOY91" s="3"/>
      <c r="OOZ91" s="3"/>
      <c r="OPA91" s="3"/>
      <c r="OPB91" s="3"/>
      <c r="OPC91" s="3"/>
      <c r="OPD91" s="3"/>
      <c r="OPE91" s="3"/>
      <c r="OPF91" s="3"/>
      <c r="OPG91" s="3"/>
      <c r="OPH91" s="3"/>
      <c r="OPI91" s="3"/>
      <c r="OPJ91" s="3"/>
      <c r="OPK91" s="3"/>
      <c r="OPL91" s="3"/>
      <c r="OPM91" s="3"/>
      <c r="OPN91" s="3"/>
      <c r="OPO91" s="3"/>
      <c r="OPP91" s="3"/>
      <c r="OPQ91" s="3"/>
      <c r="OPR91" s="3"/>
      <c r="OPS91" s="3"/>
      <c r="OPT91" s="3"/>
      <c r="OPU91" s="3"/>
      <c r="OPV91" s="3"/>
      <c r="OPW91" s="3"/>
      <c r="OPX91" s="3"/>
      <c r="OPY91" s="3"/>
      <c r="OPZ91" s="3"/>
      <c r="OQA91" s="3"/>
      <c r="OQB91" s="3"/>
      <c r="OQC91" s="3"/>
      <c r="OQD91" s="3"/>
      <c r="OQE91" s="3"/>
      <c r="OQF91" s="3"/>
      <c r="OQG91" s="3"/>
      <c r="OQH91" s="3"/>
      <c r="OQI91" s="3"/>
      <c r="OQJ91" s="3"/>
      <c r="OQK91" s="3"/>
      <c r="OQL91" s="3"/>
      <c r="OQM91" s="3"/>
      <c r="OQN91" s="3"/>
      <c r="OQO91" s="3"/>
      <c r="OQP91" s="3"/>
      <c r="OQQ91" s="3"/>
      <c r="OQR91" s="3"/>
      <c r="OQS91" s="3"/>
      <c r="OQT91" s="3"/>
      <c r="OQU91" s="3"/>
      <c r="OQV91" s="3"/>
      <c r="OQW91" s="3"/>
      <c r="OQX91" s="3"/>
      <c r="OQY91" s="3"/>
      <c r="OQZ91" s="3"/>
      <c r="ORA91" s="3"/>
      <c r="ORB91" s="3"/>
      <c r="ORC91" s="3"/>
      <c r="ORD91" s="3"/>
      <c r="ORE91" s="3"/>
      <c r="ORF91" s="3"/>
      <c r="ORG91" s="3"/>
      <c r="ORH91" s="3"/>
      <c r="ORI91" s="3"/>
      <c r="ORJ91" s="3"/>
      <c r="ORK91" s="3"/>
      <c r="ORL91" s="3"/>
      <c r="ORM91" s="3"/>
      <c r="ORN91" s="3"/>
      <c r="ORO91" s="3"/>
      <c r="ORP91" s="3"/>
      <c r="ORQ91" s="3"/>
      <c r="ORR91" s="3"/>
      <c r="ORS91" s="3"/>
      <c r="ORT91" s="3"/>
      <c r="ORU91" s="3"/>
      <c r="ORV91" s="3"/>
      <c r="ORW91" s="3"/>
      <c r="ORX91" s="3"/>
      <c r="ORY91" s="3"/>
      <c r="ORZ91" s="3"/>
      <c r="OSA91" s="3"/>
      <c r="OSB91" s="3"/>
      <c r="OSC91" s="3"/>
      <c r="OSD91" s="3"/>
      <c r="OSE91" s="3"/>
      <c r="OSF91" s="3"/>
      <c r="OSG91" s="3"/>
      <c r="OSH91" s="3"/>
      <c r="OSI91" s="3"/>
      <c r="OSJ91" s="3"/>
      <c r="OSK91" s="3"/>
      <c r="OSL91" s="3"/>
      <c r="OSM91" s="3"/>
      <c r="OSN91" s="3"/>
      <c r="OSO91" s="3"/>
      <c r="OSP91" s="3"/>
      <c r="OSQ91" s="3"/>
      <c r="OSR91" s="3"/>
      <c r="OSS91" s="3"/>
      <c r="OST91" s="3"/>
      <c r="OSU91" s="3"/>
      <c r="OSV91" s="3"/>
      <c r="OSW91" s="3"/>
      <c r="OSX91" s="3"/>
      <c r="OSY91" s="3"/>
      <c r="OSZ91" s="3"/>
      <c r="OTA91" s="3"/>
      <c r="OTB91" s="3"/>
      <c r="OTC91" s="3"/>
      <c r="OTD91" s="3"/>
      <c r="OTE91" s="3"/>
      <c r="OTF91" s="3"/>
      <c r="OTG91" s="3"/>
      <c r="OTH91" s="3"/>
      <c r="OTI91" s="3"/>
      <c r="OTJ91" s="3"/>
      <c r="OTK91" s="3"/>
      <c r="OTL91" s="3"/>
      <c r="OTM91" s="3"/>
      <c r="OTN91" s="3"/>
      <c r="OTO91" s="3"/>
      <c r="OTP91" s="3"/>
      <c r="OTQ91" s="3"/>
      <c r="OTR91" s="3"/>
      <c r="OTS91" s="3"/>
      <c r="OTT91" s="3"/>
      <c r="OTU91" s="3"/>
      <c r="OTV91" s="3"/>
      <c r="OTW91" s="3"/>
      <c r="OTX91" s="3"/>
      <c r="OTY91" s="3"/>
      <c r="OTZ91" s="3"/>
      <c r="OUA91" s="3"/>
      <c r="OUB91" s="3"/>
      <c r="OUC91" s="3"/>
      <c r="OUD91" s="3"/>
      <c r="OUE91" s="3"/>
      <c r="OUF91" s="3"/>
      <c r="OUG91" s="3"/>
      <c r="OUH91" s="3"/>
      <c r="OUI91" s="3"/>
      <c r="OUJ91" s="3"/>
      <c r="OUK91" s="3"/>
      <c r="OUL91" s="3"/>
      <c r="OUM91" s="3"/>
      <c r="OUN91" s="3"/>
      <c r="OUO91" s="3"/>
      <c r="OUP91" s="3"/>
      <c r="OUQ91" s="3"/>
      <c r="OUR91" s="3"/>
      <c r="OUS91" s="3"/>
      <c r="OUT91" s="3"/>
      <c r="OUU91" s="3"/>
      <c r="OUV91" s="3"/>
      <c r="OUW91" s="3"/>
      <c r="OUX91" s="3"/>
      <c r="OUY91" s="3"/>
      <c r="OUZ91" s="3"/>
      <c r="OVA91" s="3"/>
      <c r="OVB91" s="3"/>
      <c r="OVC91" s="3"/>
      <c r="OVD91" s="3"/>
      <c r="OVE91" s="3"/>
      <c r="OVF91" s="3"/>
      <c r="OVG91" s="3"/>
      <c r="OVH91" s="3"/>
      <c r="OVI91" s="3"/>
      <c r="OVJ91" s="3"/>
      <c r="OVK91" s="3"/>
      <c r="OVL91" s="3"/>
      <c r="OVM91" s="3"/>
      <c r="OVN91" s="3"/>
      <c r="OVO91" s="3"/>
      <c r="OVP91" s="3"/>
      <c r="OVQ91" s="3"/>
      <c r="OVR91" s="3"/>
      <c r="OVS91" s="3"/>
      <c r="OVT91" s="3"/>
      <c r="OVU91" s="3"/>
      <c r="OVV91" s="3"/>
      <c r="OVW91" s="3"/>
      <c r="OVX91" s="3"/>
      <c r="OVY91" s="3"/>
      <c r="OVZ91" s="3"/>
      <c r="OWA91" s="3"/>
      <c r="OWB91" s="3"/>
      <c r="OWC91" s="3"/>
      <c r="OWD91" s="3"/>
      <c r="OWE91" s="3"/>
      <c r="OWF91" s="3"/>
      <c r="OWG91" s="3"/>
      <c r="OWH91" s="3"/>
      <c r="OWI91" s="3"/>
      <c r="OWJ91" s="3"/>
      <c r="OWK91" s="3"/>
      <c r="OWL91" s="3"/>
      <c r="OWM91" s="3"/>
      <c r="OWN91" s="3"/>
      <c r="OWO91" s="3"/>
      <c r="OWP91" s="3"/>
      <c r="OWQ91" s="3"/>
      <c r="OWR91" s="3"/>
      <c r="OWS91" s="3"/>
      <c r="OWT91" s="3"/>
      <c r="OWU91" s="3"/>
      <c r="OWV91" s="3"/>
      <c r="OWW91" s="3"/>
      <c r="OWX91" s="3"/>
      <c r="OWY91" s="3"/>
      <c r="OWZ91" s="3"/>
      <c r="OXA91" s="3"/>
      <c r="OXB91" s="3"/>
      <c r="OXC91" s="3"/>
      <c r="OXD91" s="3"/>
      <c r="OXE91" s="3"/>
      <c r="OXF91" s="3"/>
      <c r="OXG91" s="3"/>
      <c r="OXH91" s="3"/>
      <c r="OXI91" s="3"/>
      <c r="OXJ91" s="3"/>
      <c r="OXK91" s="3"/>
      <c r="OXL91" s="3"/>
      <c r="OXM91" s="3"/>
      <c r="OXN91" s="3"/>
      <c r="OXO91" s="3"/>
      <c r="OXP91" s="3"/>
      <c r="OXQ91" s="3"/>
      <c r="OXR91" s="3"/>
      <c r="OXS91" s="3"/>
      <c r="OXT91" s="3"/>
      <c r="OXU91" s="3"/>
      <c r="OXV91" s="3"/>
      <c r="OXW91" s="3"/>
      <c r="OXX91" s="3"/>
      <c r="OXY91" s="3"/>
      <c r="OXZ91" s="3"/>
      <c r="OYA91" s="3"/>
      <c r="OYB91" s="3"/>
      <c r="OYC91" s="3"/>
      <c r="OYD91" s="3"/>
      <c r="OYE91" s="3"/>
      <c r="OYF91" s="3"/>
      <c r="OYG91" s="3"/>
      <c r="OYH91" s="3"/>
      <c r="OYI91" s="3"/>
      <c r="OYJ91" s="3"/>
      <c r="OYK91" s="3"/>
      <c r="OYL91" s="3"/>
      <c r="OYM91" s="3"/>
      <c r="OYN91" s="3"/>
      <c r="OYO91" s="3"/>
      <c r="OYP91" s="3"/>
      <c r="OYQ91" s="3"/>
      <c r="OYR91" s="3"/>
      <c r="OYS91" s="3"/>
      <c r="OYT91" s="3"/>
      <c r="OYU91" s="3"/>
      <c r="OYV91" s="3"/>
      <c r="OYW91" s="3"/>
      <c r="OYX91" s="3"/>
      <c r="OYY91" s="3"/>
      <c r="OYZ91" s="3"/>
      <c r="OZA91" s="3"/>
      <c r="OZB91" s="3"/>
      <c r="OZC91" s="3"/>
      <c r="OZD91" s="3"/>
      <c r="OZE91" s="3"/>
      <c r="OZF91" s="3"/>
      <c r="OZG91" s="3"/>
      <c r="OZH91" s="3"/>
      <c r="OZI91" s="3"/>
      <c r="OZJ91" s="3"/>
      <c r="OZK91" s="3"/>
      <c r="OZL91" s="3"/>
      <c r="OZM91" s="3"/>
      <c r="OZN91" s="3"/>
      <c r="OZO91" s="3"/>
      <c r="OZP91" s="3"/>
      <c r="OZQ91" s="3"/>
      <c r="OZR91" s="3"/>
      <c r="OZS91" s="3"/>
      <c r="OZT91" s="3"/>
      <c r="OZU91" s="3"/>
      <c r="OZV91" s="3"/>
      <c r="OZW91" s="3"/>
      <c r="OZX91" s="3"/>
      <c r="OZY91" s="3"/>
      <c r="OZZ91" s="3"/>
      <c r="PAA91" s="3"/>
      <c r="PAB91" s="3"/>
      <c r="PAC91" s="3"/>
      <c r="PAD91" s="3"/>
      <c r="PAE91" s="3"/>
      <c r="PAF91" s="3"/>
      <c r="PAG91" s="3"/>
      <c r="PAH91" s="3"/>
      <c r="PAI91" s="3"/>
      <c r="PAJ91" s="3"/>
      <c r="PAK91" s="3"/>
      <c r="PAL91" s="3"/>
      <c r="PAM91" s="3"/>
      <c r="PAN91" s="3"/>
      <c r="PAO91" s="3"/>
      <c r="PAP91" s="3"/>
      <c r="PAQ91" s="3"/>
      <c r="PAR91" s="3"/>
      <c r="PAS91" s="3"/>
      <c r="PAT91" s="3"/>
      <c r="PAU91" s="3"/>
      <c r="PAV91" s="3"/>
      <c r="PAW91" s="3"/>
      <c r="PAX91" s="3"/>
      <c r="PAY91" s="3"/>
      <c r="PAZ91" s="3"/>
      <c r="PBA91" s="3"/>
      <c r="PBB91" s="3"/>
      <c r="PBC91" s="3"/>
      <c r="PBD91" s="3"/>
      <c r="PBE91" s="3"/>
      <c r="PBF91" s="3"/>
      <c r="PBG91" s="3"/>
      <c r="PBH91" s="3"/>
      <c r="PBI91" s="3"/>
      <c r="PBJ91" s="3"/>
      <c r="PBK91" s="3"/>
      <c r="PBL91" s="3"/>
      <c r="PBM91" s="3"/>
      <c r="PBN91" s="3"/>
      <c r="PBO91" s="3"/>
      <c r="PBP91" s="3"/>
      <c r="PBQ91" s="3"/>
      <c r="PBR91" s="3"/>
      <c r="PBS91" s="3"/>
      <c r="PBT91" s="3"/>
      <c r="PBU91" s="3"/>
      <c r="PBV91" s="3"/>
      <c r="PBW91" s="3"/>
      <c r="PBX91" s="3"/>
      <c r="PBY91" s="3"/>
      <c r="PBZ91" s="3"/>
      <c r="PCA91" s="3"/>
      <c r="PCB91" s="3"/>
      <c r="PCC91" s="3"/>
      <c r="PCD91" s="3"/>
      <c r="PCE91" s="3"/>
      <c r="PCF91" s="3"/>
      <c r="PCG91" s="3"/>
      <c r="PCH91" s="3"/>
      <c r="PCI91" s="3"/>
      <c r="PCJ91" s="3"/>
      <c r="PCK91" s="3"/>
      <c r="PCL91" s="3"/>
      <c r="PCM91" s="3"/>
      <c r="PCN91" s="3"/>
      <c r="PCO91" s="3"/>
      <c r="PCP91" s="3"/>
      <c r="PCQ91" s="3"/>
      <c r="PCR91" s="3"/>
      <c r="PCS91" s="3"/>
      <c r="PCT91" s="3"/>
      <c r="PCU91" s="3"/>
      <c r="PCV91" s="3"/>
      <c r="PCW91" s="3"/>
      <c r="PCX91" s="3"/>
      <c r="PCY91" s="3"/>
      <c r="PCZ91" s="3"/>
      <c r="PDA91" s="3"/>
      <c r="PDB91" s="3"/>
      <c r="PDC91" s="3"/>
      <c r="PDD91" s="3"/>
      <c r="PDE91" s="3"/>
      <c r="PDF91" s="3"/>
      <c r="PDG91" s="3"/>
      <c r="PDH91" s="3"/>
      <c r="PDI91" s="3"/>
      <c r="PDJ91" s="3"/>
      <c r="PDK91" s="3"/>
      <c r="PDL91" s="3"/>
      <c r="PDM91" s="3"/>
      <c r="PDN91" s="3"/>
      <c r="PDO91" s="3"/>
      <c r="PDP91" s="3"/>
      <c r="PDQ91" s="3"/>
      <c r="PDR91" s="3"/>
      <c r="PDS91" s="3"/>
      <c r="PDT91" s="3"/>
      <c r="PDU91" s="3"/>
      <c r="PDV91" s="3"/>
      <c r="PDW91" s="3"/>
      <c r="PDX91" s="3"/>
      <c r="PDY91" s="3"/>
      <c r="PDZ91" s="3"/>
      <c r="PEA91" s="3"/>
      <c r="PEB91" s="3"/>
      <c r="PEC91" s="3"/>
      <c r="PED91" s="3"/>
      <c r="PEE91" s="3"/>
      <c r="PEF91" s="3"/>
      <c r="PEG91" s="3"/>
      <c r="PEH91" s="3"/>
      <c r="PEI91" s="3"/>
      <c r="PEJ91" s="3"/>
      <c r="PEK91" s="3"/>
      <c r="PEL91" s="3"/>
      <c r="PEM91" s="3"/>
      <c r="PEN91" s="3"/>
      <c r="PEO91" s="3"/>
      <c r="PEP91" s="3"/>
      <c r="PEQ91" s="3"/>
      <c r="PER91" s="3"/>
      <c r="PES91" s="3"/>
      <c r="PET91" s="3"/>
      <c r="PEU91" s="3"/>
      <c r="PEV91" s="3"/>
      <c r="PEW91" s="3"/>
      <c r="PEX91" s="3"/>
      <c r="PEY91" s="3"/>
      <c r="PEZ91" s="3"/>
      <c r="PFA91" s="3"/>
      <c r="PFB91" s="3"/>
      <c r="PFC91" s="3"/>
      <c r="PFD91" s="3"/>
      <c r="PFE91" s="3"/>
      <c r="PFF91" s="3"/>
      <c r="PFG91" s="3"/>
      <c r="PFH91" s="3"/>
      <c r="PFI91" s="3"/>
      <c r="PFJ91" s="3"/>
      <c r="PFK91" s="3"/>
      <c r="PFL91" s="3"/>
      <c r="PFM91" s="3"/>
      <c r="PFN91" s="3"/>
      <c r="PFO91" s="3"/>
      <c r="PFP91" s="3"/>
      <c r="PFQ91" s="3"/>
      <c r="PFR91" s="3"/>
      <c r="PFS91" s="3"/>
      <c r="PFT91" s="3"/>
      <c r="PFU91" s="3"/>
      <c r="PFV91" s="3"/>
      <c r="PFW91" s="3"/>
      <c r="PFX91" s="3"/>
      <c r="PFY91" s="3"/>
      <c r="PFZ91" s="3"/>
      <c r="PGA91" s="3"/>
      <c r="PGB91" s="3"/>
      <c r="PGC91" s="3"/>
      <c r="PGD91" s="3"/>
      <c r="PGE91" s="3"/>
      <c r="PGF91" s="3"/>
      <c r="PGG91" s="3"/>
      <c r="PGH91" s="3"/>
      <c r="PGI91" s="3"/>
      <c r="PGJ91" s="3"/>
      <c r="PGK91" s="3"/>
      <c r="PGL91" s="3"/>
      <c r="PGM91" s="3"/>
      <c r="PGN91" s="3"/>
      <c r="PGO91" s="3"/>
      <c r="PGP91" s="3"/>
      <c r="PGQ91" s="3"/>
      <c r="PGR91" s="3"/>
      <c r="PGS91" s="3"/>
      <c r="PGT91" s="3"/>
      <c r="PGU91" s="3"/>
      <c r="PGV91" s="3"/>
      <c r="PGW91" s="3"/>
      <c r="PGX91" s="3"/>
      <c r="PGY91" s="3"/>
      <c r="PGZ91" s="3"/>
      <c r="PHA91" s="3"/>
      <c r="PHB91" s="3"/>
      <c r="PHC91" s="3"/>
      <c r="PHD91" s="3"/>
      <c r="PHE91" s="3"/>
      <c r="PHF91" s="3"/>
      <c r="PHG91" s="3"/>
      <c r="PHH91" s="3"/>
      <c r="PHI91" s="3"/>
      <c r="PHJ91" s="3"/>
      <c r="PHK91" s="3"/>
      <c r="PHL91" s="3"/>
      <c r="PHM91" s="3"/>
      <c r="PHN91" s="3"/>
      <c r="PHO91" s="3"/>
      <c r="PHP91" s="3"/>
      <c r="PHQ91" s="3"/>
      <c r="PHR91" s="3"/>
      <c r="PHS91" s="3"/>
      <c r="PHT91" s="3"/>
      <c r="PHU91" s="3"/>
      <c r="PHV91" s="3"/>
      <c r="PHW91" s="3"/>
      <c r="PHX91" s="3"/>
      <c r="PHY91" s="3"/>
      <c r="PHZ91" s="3"/>
      <c r="PIA91" s="3"/>
      <c r="PIB91" s="3"/>
      <c r="PIC91" s="3"/>
      <c r="PID91" s="3"/>
      <c r="PIE91" s="3"/>
      <c r="PIF91" s="3"/>
      <c r="PIG91" s="3"/>
      <c r="PIH91" s="3"/>
      <c r="PII91" s="3"/>
      <c r="PIJ91" s="3"/>
      <c r="PIK91" s="3"/>
      <c r="PIL91" s="3"/>
      <c r="PIM91" s="3"/>
      <c r="PIN91" s="3"/>
      <c r="PIO91" s="3"/>
      <c r="PIP91" s="3"/>
      <c r="PIQ91" s="3"/>
      <c r="PIR91" s="3"/>
      <c r="PIS91" s="3"/>
      <c r="PIT91" s="3"/>
      <c r="PIU91" s="3"/>
      <c r="PIV91" s="3"/>
      <c r="PIW91" s="3"/>
      <c r="PIX91" s="3"/>
      <c r="PIY91" s="3"/>
      <c r="PIZ91" s="3"/>
      <c r="PJA91" s="3"/>
      <c r="PJB91" s="3"/>
      <c r="PJC91" s="3"/>
      <c r="PJD91" s="3"/>
      <c r="PJE91" s="3"/>
      <c r="PJF91" s="3"/>
      <c r="PJG91" s="3"/>
      <c r="PJH91" s="3"/>
      <c r="PJI91" s="3"/>
      <c r="PJJ91" s="3"/>
      <c r="PJK91" s="3"/>
      <c r="PJL91" s="3"/>
      <c r="PJM91" s="3"/>
      <c r="PJN91" s="3"/>
      <c r="PJO91" s="3"/>
      <c r="PJP91" s="3"/>
      <c r="PJQ91" s="3"/>
      <c r="PJR91" s="3"/>
      <c r="PJS91" s="3"/>
      <c r="PJT91" s="3"/>
      <c r="PJU91" s="3"/>
      <c r="PJV91" s="3"/>
      <c r="PJW91" s="3"/>
      <c r="PJX91" s="3"/>
      <c r="PJY91" s="3"/>
      <c r="PJZ91" s="3"/>
      <c r="PKA91" s="3"/>
      <c r="PKB91" s="3"/>
      <c r="PKC91" s="3"/>
      <c r="PKD91" s="3"/>
      <c r="PKE91" s="3"/>
      <c r="PKF91" s="3"/>
      <c r="PKG91" s="3"/>
      <c r="PKH91" s="3"/>
      <c r="PKI91" s="3"/>
      <c r="PKJ91" s="3"/>
      <c r="PKK91" s="3"/>
      <c r="PKL91" s="3"/>
      <c r="PKM91" s="3"/>
      <c r="PKN91" s="3"/>
      <c r="PKO91" s="3"/>
      <c r="PKP91" s="3"/>
      <c r="PKQ91" s="3"/>
      <c r="PKR91" s="3"/>
      <c r="PKS91" s="3"/>
      <c r="PKT91" s="3"/>
      <c r="PKU91" s="3"/>
      <c r="PKV91" s="3"/>
      <c r="PKW91" s="3"/>
      <c r="PKX91" s="3"/>
      <c r="PKY91" s="3"/>
      <c r="PKZ91" s="3"/>
      <c r="PLA91" s="3"/>
      <c r="PLB91" s="3"/>
      <c r="PLC91" s="3"/>
      <c r="PLD91" s="3"/>
      <c r="PLE91" s="3"/>
      <c r="PLF91" s="3"/>
      <c r="PLG91" s="3"/>
      <c r="PLH91" s="3"/>
      <c r="PLI91" s="3"/>
      <c r="PLJ91" s="3"/>
      <c r="PLK91" s="3"/>
      <c r="PLL91" s="3"/>
      <c r="PLM91" s="3"/>
      <c r="PLN91" s="3"/>
      <c r="PLO91" s="3"/>
      <c r="PLP91" s="3"/>
      <c r="PLQ91" s="3"/>
      <c r="PLR91" s="3"/>
      <c r="PLS91" s="3"/>
      <c r="PLT91" s="3"/>
      <c r="PLU91" s="3"/>
      <c r="PLV91" s="3"/>
      <c r="PLW91" s="3"/>
      <c r="PLX91" s="3"/>
      <c r="PLY91" s="3"/>
      <c r="PLZ91" s="3"/>
      <c r="PMA91" s="3"/>
      <c r="PMB91" s="3"/>
      <c r="PMC91" s="3"/>
      <c r="PMD91" s="3"/>
      <c r="PME91" s="3"/>
      <c r="PMF91" s="3"/>
      <c r="PMG91" s="3"/>
      <c r="PMH91" s="3"/>
      <c r="PMI91" s="3"/>
      <c r="PMJ91" s="3"/>
      <c r="PMK91" s="3"/>
      <c r="PML91" s="3"/>
      <c r="PMM91" s="3"/>
      <c r="PMN91" s="3"/>
      <c r="PMO91" s="3"/>
      <c r="PMP91" s="3"/>
      <c r="PMQ91" s="3"/>
      <c r="PMR91" s="3"/>
      <c r="PMS91" s="3"/>
      <c r="PMT91" s="3"/>
      <c r="PMU91" s="3"/>
      <c r="PMV91" s="3"/>
      <c r="PMW91" s="3"/>
      <c r="PMX91" s="3"/>
      <c r="PMY91" s="3"/>
      <c r="PMZ91" s="3"/>
      <c r="PNA91" s="3"/>
      <c r="PNB91" s="3"/>
      <c r="PNC91" s="3"/>
      <c r="PND91" s="3"/>
      <c r="PNE91" s="3"/>
      <c r="PNF91" s="3"/>
      <c r="PNG91" s="3"/>
      <c r="PNH91" s="3"/>
      <c r="PNI91" s="3"/>
      <c r="PNJ91" s="3"/>
      <c r="PNK91" s="3"/>
      <c r="PNL91" s="3"/>
      <c r="PNM91" s="3"/>
      <c r="PNN91" s="3"/>
      <c r="PNO91" s="3"/>
      <c r="PNP91" s="3"/>
      <c r="PNQ91" s="3"/>
      <c r="PNR91" s="3"/>
      <c r="PNS91" s="3"/>
      <c r="PNT91" s="3"/>
      <c r="PNU91" s="3"/>
      <c r="PNV91" s="3"/>
      <c r="PNW91" s="3"/>
      <c r="PNX91" s="3"/>
      <c r="PNY91" s="3"/>
      <c r="PNZ91" s="3"/>
      <c r="POA91" s="3"/>
      <c r="POB91" s="3"/>
      <c r="POC91" s="3"/>
      <c r="POD91" s="3"/>
      <c r="POE91" s="3"/>
      <c r="POF91" s="3"/>
      <c r="POG91" s="3"/>
      <c r="POH91" s="3"/>
      <c r="POI91" s="3"/>
      <c r="POJ91" s="3"/>
      <c r="POK91" s="3"/>
      <c r="POL91" s="3"/>
      <c r="POM91" s="3"/>
      <c r="PON91" s="3"/>
      <c r="POO91" s="3"/>
      <c r="POP91" s="3"/>
      <c r="POQ91" s="3"/>
      <c r="POR91" s="3"/>
      <c r="POS91" s="3"/>
      <c r="POT91" s="3"/>
      <c r="POU91" s="3"/>
      <c r="POV91" s="3"/>
      <c r="POW91" s="3"/>
      <c r="POX91" s="3"/>
      <c r="POY91" s="3"/>
      <c r="POZ91" s="3"/>
      <c r="PPA91" s="3"/>
      <c r="PPB91" s="3"/>
      <c r="PPC91" s="3"/>
      <c r="PPD91" s="3"/>
      <c r="PPE91" s="3"/>
      <c r="PPF91" s="3"/>
      <c r="PPG91" s="3"/>
      <c r="PPH91" s="3"/>
      <c r="PPI91" s="3"/>
      <c r="PPJ91" s="3"/>
      <c r="PPK91" s="3"/>
      <c r="PPL91" s="3"/>
      <c r="PPM91" s="3"/>
      <c r="PPN91" s="3"/>
      <c r="PPO91" s="3"/>
      <c r="PPP91" s="3"/>
      <c r="PPQ91" s="3"/>
      <c r="PPR91" s="3"/>
      <c r="PPS91" s="3"/>
      <c r="PPT91" s="3"/>
      <c r="PPU91" s="3"/>
      <c r="PPV91" s="3"/>
      <c r="PPW91" s="3"/>
      <c r="PPX91" s="3"/>
      <c r="PPY91" s="3"/>
      <c r="PPZ91" s="3"/>
      <c r="PQA91" s="3"/>
      <c r="PQB91" s="3"/>
      <c r="PQC91" s="3"/>
      <c r="PQD91" s="3"/>
      <c r="PQE91" s="3"/>
      <c r="PQF91" s="3"/>
      <c r="PQG91" s="3"/>
      <c r="PQH91" s="3"/>
      <c r="PQI91" s="3"/>
      <c r="PQJ91" s="3"/>
      <c r="PQK91" s="3"/>
      <c r="PQL91" s="3"/>
      <c r="PQM91" s="3"/>
      <c r="PQN91" s="3"/>
      <c r="PQO91" s="3"/>
      <c r="PQP91" s="3"/>
      <c r="PQQ91" s="3"/>
      <c r="PQR91" s="3"/>
      <c r="PQS91" s="3"/>
      <c r="PQT91" s="3"/>
      <c r="PQU91" s="3"/>
      <c r="PQV91" s="3"/>
      <c r="PQW91" s="3"/>
      <c r="PQX91" s="3"/>
      <c r="PQY91" s="3"/>
      <c r="PQZ91" s="3"/>
      <c r="PRA91" s="3"/>
      <c r="PRB91" s="3"/>
      <c r="PRC91" s="3"/>
      <c r="PRD91" s="3"/>
      <c r="PRE91" s="3"/>
      <c r="PRF91" s="3"/>
      <c r="PRG91" s="3"/>
      <c r="PRH91" s="3"/>
      <c r="PRI91" s="3"/>
      <c r="PRJ91" s="3"/>
      <c r="PRK91" s="3"/>
      <c r="PRL91" s="3"/>
      <c r="PRM91" s="3"/>
      <c r="PRN91" s="3"/>
      <c r="PRO91" s="3"/>
      <c r="PRP91" s="3"/>
      <c r="PRQ91" s="3"/>
      <c r="PRR91" s="3"/>
      <c r="PRS91" s="3"/>
      <c r="PRT91" s="3"/>
      <c r="PRU91" s="3"/>
      <c r="PRV91" s="3"/>
      <c r="PRW91" s="3"/>
      <c r="PRX91" s="3"/>
      <c r="PRY91" s="3"/>
      <c r="PRZ91" s="3"/>
      <c r="PSA91" s="3"/>
      <c r="PSB91" s="3"/>
      <c r="PSC91" s="3"/>
      <c r="PSD91" s="3"/>
      <c r="PSE91" s="3"/>
      <c r="PSF91" s="3"/>
      <c r="PSG91" s="3"/>
      <c r="PSH91" s="3"/>
      <c r="PSI91" s="3"/>
      <c r="PSJ91" s="3"/>
      <c r="PSK91" s="3"/>
      <c r="PSL91" s="3"/>
      <c r="PSM91" s="3"/>
      <c r="PSN91" s="3"/>
      <c r="PSO91" s="3"/>
      <c r="PSP91" s="3"/>
      <c r="PSQ91" s="3"/>
      <c r="PSR91" s="3"/>
      <c r="PSS91" s="3"/>
      <c r="PST91" s="3"/>
      <c r="PSU91" s="3"/>
      <c r="PSV91" s="3"/>
      <c r="PSW91" s="3"/>
      <c r="PSX91" s="3"/>
      <c r="PSY91" s="3"/>
      <c r="PSZ91" s="3"/>
      <c r="PTA91" s="3"/>
      <c r="PTB91" s="3"/>
      <c r="PTC91" s="3"/>
      <c r="PTD91" s="3"/>
      <c r="PTE91" s="3"/>
      <c r="PTF91" s="3"/>
      <c r="PTG91" s="3"/>
      <c r="PTH91" s="3"/>
      <c r="PTI91" s="3"/>
      <c r="PTJ91" s="3"/>
      <c r="PTK91" s="3"/>
      <c r="PTL91" s="3"/>
      <c r="PTM91" s="3"/>
      <c r="PTN91" s="3"/>
      <c r="PTO91" s="3"/>
      <c r="PTP91" s="3"/>
      <c r="PTQ91" s="3"/>
      <c r="PTR91" s="3"/>
      <c r="PTS91" s="3"/>
      <c r="PTT91" s="3"/>
      <c r="PTU91" s="3"/>
      <c r="PTV91" s="3"/>
      <c r="PTW91" s="3"/>
      <c r="PTX91" s="3"/>
      <c r="PTY91" s="3"/>
      <c r="PTZ91" s="3"/>
      <c r="PUA91" s="3"/>
      <c r="PUB91" s="3"/>
      <c r="PUC91" s="3"/>
      <c r="PUD91" s="3"/>
      <c r="PUE91" s="3"/>
      <c r="PUF91" s="3"/>
      <c r="PUG91" s="3"/>
      <c r="PUH91" s="3"/>
      <c r="PUI91" s="3"/>
      <c r="PUJ91" s="3"/>
      <c r="PUK91" s="3"/>
      <c r="PUL91" s="3"/>
      <c r="PUM91" s="3"/>
      <c r="PUN91" s="3"/>
      <c r="PUO91" s="3"/>
      <c r="PUP91" s="3"/>
      <c r="PUQ91" s="3"/>
      <c r="PUR91" s="3"/>
      <c r="PUS91" s="3"/>
      <c r="PUT91" s="3"/>
      <c r="PUU91" s="3"/>
      <c r="PUV91" s="3"/>
      <c r="PUW91" s="3"/>
      <c r="PUX91" s="3"/>
      <c r="PUY91" s="3"/>
      <c r="PUZ91" s="3"/>
      <c r="PVA91" s="3"/>
      <c r="PVB91" s="3"/>
      <c r="PVC91" s="3"/>
      <c r="PVD91" s="3"/>
      <c r="PVE91" s="3"/>
      <c r="PVF91" s="3"/>
      <c r="PVG91" s="3"/>
      <c r="PVH91" s="3"/>
      <c r="PVI91" s="3"/>
      <c r="PVJ91" s="3"/>
      <c r="PVK91" s="3"/>
      <c r="PVL91" s="3"/>
      <c r="PVM91" s="3"/>
      <c r="PVN91" s="3"/>
      <c r="PVO91" s="3"/>
      <c r="PVP91" s="3"/>
      <c r="PVQ91" s="3"/>
      <c r="PVR91" s="3"/>
      <c r="PVS91" s="3"/>
      <c r="PVT91" s="3"/>
      <c r="PVU91" s="3"/>
      <c r="PVV91" s="3"/>
      <c r="PVW91" s="3"/>
      <c r="PVX91" s="3"/>
      <c r="PVY91" s="3"/>
      <c r="PVZ91" s="3"/>
      <c r="PWA91" s="3"/>
      <c r="PWB91" s="3"/>
      <c r="PWC91" s="3"/>
      <c r="PWD91" s="3"/>
      <c r="PWE91" s="3"/>
      <c r="PWF91" s="3"/>
      <c r="PWG91" s="3"/>
      <c r="PWH91" s="3"/>
      <c r="PWI91" s="3"/>
      <c r="PWJ91" s="3"/>
      <c r="PWK91" s="3"/>
      <c r="PWL91" s="3"/>
      <c r="PWM91" s="3"/>
      <c r="PWN91" s="3"/>
      <c r="PWO91" s="3"/>
      <c r="PWP91" s="3"/>
      <c r="PWQ91" s="3"/>
      <c r="PWR91" s="3"/>
      <c r="PWS91" s="3"/>
      <c r="PWT91" s="3"/>
      <c r="PWU91" s="3"/>
      <c r="PWV91" s="3"/>
      <c r="PWW91" s="3"/>
      <c r="PWX91" s="3"/>
      <c r="PWY91" s="3"/>
      <c r="PWZ91" s="3"/>
      <c r="PXA91" s="3"/>
      <c r="PXB91" s="3"/>
      <c r="PXC91" s="3"/>
      <c r="PXD91" s="3"/>
      <c r="PXE91" s="3"/>
      <c r="PXF91" s="3"/>
      <c r="PXG91" s="3"/>
      <c r="PXH91" s="3"/>
      <c r="PXI91" s="3"/>
      <c r="PXJ91" s="3"/>
      <c r="PXK91" s="3"/>
      <c r="PXL91" s="3"/>
      <c r="PXM91" s="3"/>
      <c r="PXN91" s="3"/>
      <c r="PXO91" s="3"/>
      <c r="PXP91" s="3"/>
      <c r="PXQ91" s="3"/>
      <c r="PXR91" s="3"/>
      <c r="PXS91" s="3"/>
      <c r="PXT91" s="3"/>
      <c r="PXU91" s="3"/>
      <c r="PXV91" s="3"/>
      <c r="PXW91" s="3"/>
      <c r="PXX91" s="3"/>
      <c r="PXY91" s="3"/>
      <c r="PXZ91" s="3"/>
      <c r="PYA91" s="3"/>
      <c r="PYB91" s="3"/>
      <c r="PYC91" s="3"/>
      <c r="PYD91" s="3"/>
      <c r="PYE91" s="3"/>
      <c r="PYF91" s="3"/>
      <c r="PYG91" s="3"/>
      <c r="PYH91" s="3"/>
      <c r="PYI91" s="3"/>
      <c r="PYJ91" s="3"/>
      <c r="PYK91" s="3"/>
      <c r="PYL91" s="3"/>
      <c r="PYM91" s="3"/>
      <c r="PYN91" s="3"/>
      <c r="PYO91" s="3"/>
      <c r="PYP91" s="3"/>
      <c r="PYQ91" s="3"/>
      <c r="PYR91" s="3"/>
      <c r="PYS91" s="3"/>
      <c r="PYT91" s="3"/>
      <c r="PYU91" s="3"/>
      <c r="PYV91" s="3"/>
      <c r="PYW91" s="3"/>
      <c r="PYX91" s="3"/>
      <c r="PYY91" s="3"/>
      <c r="PYZ91" s="3"/>
      <c r="PZA91" s="3"/>
      <c r="PZB91" s="3"/>
      <c r="PZC91" s="3"/>
      <c r="PZD91" s="3"/>
      <c r="PZE91" s="3"/>
      <c r="PZF91" s="3"/>
      <c r="PZG91" s="3"/>
      <c r="PZH91" s="3"/>
      <c r="PZI91" s="3"/>
      <c r="PZJ91" s="3"/>
      <c r="PZK91" s="3"/>
      <c r="PZL91" s="3"/>
      <c r="PZM91" s="3"/>
      <c r="PZN91" s="3"/>
      <c r="PZO91" s="3"/>
      <c r="PZP91" s="3"/>
      <c r="PZQ91" s="3"/>
      <c r="PZR91" s="3"/>
      <c r="PZS91" s="3"/>
      <c r="PZT91" s="3"/>
      <c r="PZU91" s="3"/>
      <c r="PZV91" s="3"/>
      <c r="PZW91" s="3"/>
      <c r="PZX91" s="3"/>
      <c r="PZY91" s="3"/>
      <c r="PZZ91" s="3"/>
      <c r="QAA91" s="3"/>
      <c r="QAB91" s="3"/>
      <c r="QAC91" s="3"/>
      <c r="QAD91" s="3"/>
      <c r="QAE91" s="3"/>
      <c r="QAF91" s="3"/>
      <c r="QAG91" s="3"/>
      <c r="QAH91" s="3"/>
      <c r="QAI91" s="3"/>
      <c r="QAJ91" s="3"/>
      <c r="QAK91" s="3"/>
      <c r="QAL91" s="3"/>
      <c r="QAM91" s="3"/>
      <c r="QAN91" s="3"/>
      <c r="QAO91" s="3"/>
      <c r="QAP91" s="3"/>
      <c r="QAQ91" s="3"/>
      <c r="QAR91" s="3"/>
      <c r="QAS91" s="3"/>
      <c r="QAT91" s="3"/>
      <c r="QAU91" s="3"/>
      <c r="QAV91" s="3"/>
      <c r="QAW91" s="3"/>
      <c r="QAX91" s="3"/>
      <c r="QAY91" s="3"/>
      <c r="QAZ91" s="3"/>
      <c r="QBA91" s="3"/>
      <c r="QBB91" s="3"/>
      <c r="QBC91" s="3"/>
      <c r="QBD91" s="3"/>
      <c r="QBE91" s="3"/>
      <c r="QBF91" s="3"/>
      <c r="QBG91" s="3"/>
      <c r="QBH91" s="3"/>
      <c r="QBI91" s="3"/>
      <c r="QBJ91" s="3"/>
      <c r="QBK91" s="3"/>
      <c r="QBL91" s="3"/>
      <c r="QBM91" s="3"/>
      <c r="QBN91" s="3"/>
      <c r="QBO91" s="3"/>
      <c r="QBP91" s="3"/>
      <c r="QBQ91" s="3"/>
      <c r="QBR91" s="3"/>
      <c r="QBS91" s="3"/>
      <c r="QBT91" s="3"/>
      <c r="QBU91" s="3"/>
      <c r="QBV91" s="3"/>
      <c r="QBW91" s="3"/>
      <c r="QBX91" s="3"/>
      <c r="QBY91" s="3"/>
      <c r="QBZ91" s="3"/>
      <c r="QCA91" s="3"/>
      <c r="QCB91" s="3"/>
      <c r="QCC91" s="3"/>
      <c r="QCD91" s="3"/>
      <c r="QCE91" s="3"/>
      <c r="QCF91" s="3"/>
      <c r="QCG91" s="3"/>
      <c r="QCH91" s="3"/>
      <c r="QCI91" s="3"/>
      <c r="QCJ91" s="3"/>
      <c r="QCK91" s="3"/>
      <c r="QCL91" s="3"/>
      <c r="QCM91" s="3"/>
      <c r="QCN91" s="3"/>
      <c r="QCO91" s="3"/>
      <c r="QCP91" s="3"/>
      <c r="QCQ91" s="3"/>
      <c r="QCR91" s="3"/>
      <c r="QCS91" s="3"/>
      <c r="QCT91" s="3"/>
      <c r="QCU91" s="3"/>
      <c r="QCV91" s="3"/>
      <c r="QCW91" s="3"/>
      <c r="QCX91" s="3"/>
      <c r="QCY91" s="3"/>
      <c r="QCZ91" s="3"/>
      <c r="QDA91" s="3"/>
      <c r="QDB91" s="3"/>
      <c r="QDC91" s="3"/>
      <c r="QDD91" s="3"/>
      <c r="QDE91" s="3"/>
      <c r="QDF91" s="3"/>
      <c r="QDG91" s="3"/>
      <c r="QDH91" s="3"/>
      <c r="QDI91" s="3"/>
      <c r="QDJ91" s="3"/>
      <c r="QDK91" s="3"/>
      <c r="QDL91" s="3"/>
      <c r="QDM91" s="3"/>
      <c r="QDN91" s="3"/>
      <c r="QDO91" s="3"/>
      <c r="QDP91" s="3"/>
      <c r="QDQ91" s="3"/>
      <c r="QDR91" s="3"/>
      <c r="QDS91" s="3"/>
      <c r="QDT91" s="3"/>
      <c r="QDU91" s="3"/>
      <c r="QDV91" s="3"/>
      <c r="QDW91" s="3"/>
      <c r="QDX91" s="3"/>
      <c r="QDY91" s="3"/>
      <c r="QDZ91" s="3"/>
      <c r="QEA91" s="3"/>
      <c r="QEB91" s="3"/>
      <c r="QEC91" s="3"/>
      <c r="QED91" s="3"/>
      <c r="QEE91" s="3"/>
      <c r="QEF91" s="3"/>
      <c r="QEG91" s="3"/>
      <c r="QEH91" s="3"/>
      <c r="QEI91" s="3"/>
      <c r="QEJ91" s="3"/>
      <c r="QEK91" s="3"/>
      <c r="QEL91" s="3"/>
      <c r="QEM91" s="3"/>
      <c r="QEN91" s="3"/>
      <c r="QEO91" s="3"/>
      <c r="QEP91" s="3"/>
      <c r="QEQ91" s="3"/>
      <c r="QER91" s="3"/>
      <c r="QES91" s="3"/>
      <c r="QET91" s="3"/>
      <c r="QEU91" s="3"/>
      <c r="QEV91" s="3"/>
      <c r="QEW91" s="3"/>
      <c r="QEX91" s="3"/>
      <c r="QEY91" s="3"/>
      <c r="QEZ91" s="3"/>
      <c r="QFA91" s="3"/>
      <c r="QFB91" s="3"/>
      <c r="QFC91" s="3"/>
      <c r="QFD91" s="3"/>
      <c r="QFE91" s="3"/>
      <c r="QFF91" s="3"/>
      <c r="QFG91" s="3"/>
      <c r="QFH91" s="3"/>
      <c r="QFI91" s="3"/>
      <c r="QFJ91" s="3"/>
      <c r="QFK91" s="3"/>
      <c r="QFL91" s="3"/>
      <c r="QFM91" s="3"/>
      <c r="QFN91" s="3"/>
      <c r="QFO91" s="3"/>
      <c r="QFP91" s="3"/>
      <c r="QFQ91" s="3"/>
      <c r="QFR91" s="3"/>
      <c r="QFS91" s="3"/>
      <c r="QFT91" s="3"/>
      <c r="QFU91" s="3"/>
      <c r="QFV91" s="3"/>
      <c r="QFW91" s="3"/>
      <c r="QFX91" s="3"/>
      <c r="QFY91" s="3"/>
      <c r="QFZ91" s="3"/>
      <c r="QGA91" s="3"/>
      <c r="QGB91" s="3"/>
      <c r="QGC91" s="3"/>
      <c r="QGD91" s="3"/>
      <c r="QGE91" s="3"/>
      <c r="QGF91" s="3"/>
      <c r="QGG91" s="3"/>
      <c r="QGH91" s="3"/>
      <c r="QGI91" s="3"/>
      <c r="QGJ91" s="3"/>
      <c r="QGK91" s="3"/>
      <c r="QGL91" s="3"/>
      <c r="QGM91" s="3"/>
      <c r="QGN91" s="3"/>
      <c r="QGO91" s="3"/>
      <c r="QGP91" s="3"/>
      <c r="QGQ91" s="3"/>
      <c r="QGR91" s="3"/>
      <c r="QGS91" s="3"/>
      <c r="QGT91" s="3"/>
      <c r="QGU91" s="3"/>
      <c r="QGV91" s="3"/>
      <c r="QGW91" s="3"/>
      <c r="QGX91" s="3"/>
      <c r="QGY91" s="3"/>
      <c r="QGZ91" s="3"/>
      <c r="QHA91" s="3"/>
      <c r="QHB91" s="3"/>
      <c r="QHC91" s="3"/>
      <c r="QHD91" s="3"/>
      <c r="QHE91" s="3"/>
      <c r="QHF91" s="3"/>
      <c r="QHG91" s="3"/>
      <c r="QHH91" s="3"/>
      <c r="QHI91" s="3"/>
      <c r="QHJ91" s="3"/>
      <c r="QHK91" s="3"/>
      <c r="QHL91" s="3"/>
      <c r="QHM91" s="3"/>
      <c r="QHN91" s="3"/>
      <c r="QHO91" s="3"/>
      <c r="QHP91" s="3"/>
      <c r="QHQ91" s="3"/>
      <c r="QHR91" s="3"/>
      <c r="QHS91" s="3"/>
      <c r="QHT91" s="3"/>
      <c r="QHU91" s="3"/>
      <c r="QHV91" s="3"/>
      <c r="QHW91" s="3"/>
      <c r="QHX91" s="3"/>
      <c r="QHY91" s="3"/>
      <c r="QHZ91" s="3"/>
      <c r="QIA91" s="3"/>
      <c r="QIB91" s="3"/>
      <c r="QIC91" s="3"/>
      <c r="QID91" s="3"/>
      <c r="QIE91" s="3"/>
      <c r="QIF91" s="3"/>
      <c r="QIG91" s="3"/>
      <c r="QIH91" s="3"/>
      <c r="QII91" s="3"/>
      <c r="QIJ91" s="3"/>
      <c r="QIK91" s="3"/>
      <c r="QIL91" s="3"/>
      <c r="QIM91" s="3"/>
      <c r="QIN91" s="3"/>
      <c r="QIO91" s="3"/>
      <c r="QIP91" s="3"/>
      <c r="QIQ91" s="3"/>
      <c r="QIR91" s="3"/>
      <c r="QIS91" s="3"/>
      <c r="QIT91" s="3"/>
      <c r="QIU91" s="3"/>
      <c r="QIV91" s="3"/>
      <c r="QIW91" s="3"/>
      <c r="QIX91" s="3"/>
      <c r="QIY91" s="3"/>
      <c r="QIZ91" s="3"/>
      <c r="QJA91" s="3"/>
      <c r="QJB91" s="3"/>
      <c r="QJC91" s="3"/>
      <c r="QJD91" s="3"/>
      <c r="QJE91" s="3"/>
      <c r="QJF91" s="3"/>
      <c r="QJG91" s="3"/>
      <c r="QJH91" s="3"/>
      <c r="QJI91" s="3"/>
      <c r="QJJ91" s="3"/>
      <c r="QJK91" s="3"/>
      <c r="QJL91" s="3"/>
      <c r="QJM91" s="3"/>
      <c r="QJN91" s="3"/>
      <c r="QJO91" s="3"/>
      <c r="QJP91" s="3"/>
      <c r="QJQ91" s="3"/>
      <c r="QJR91" s="3"/>
      <c r="QJS91" s="3"/>
      <c r="QJT91" s="3"/>
      <c r="QJU91" s="3"/>
      <c r="QJV91" s="3"/>
      <c r="QJW91" s="3"/>
      <c r="QJX91" s="3"/>
      <c r="QJY91" s="3"/>
      <c r="QJZ91" s="3"/>
      <c r="QKA91" s="3"/>
      <c r="QKB91" s="3"/>
      <c r="QKC91" s="3"/>
      <c r="QKD91" s="3"/>
      <c r="QKE91" s="3"/>
      <c r="QKF91" s="3"/>
      <c r="QKG91" s="3"/>
      <c r="QKH91" s="3"/>
      <c r="QKI91" s="3"/>
      <c r="QKJ91" s="3"/>
      <c r="QKK91" s="3"/>
      <c r="QKL91" s="3"/>
      <c r="QKM91" s="3"/>
      <c r="QKN91" s="3"/>
      <c r="QKO91" s="3"/>
      <c r="QKP91" s="3"/>
      <c r="QKQ91" s="3"/>
      <c r="QKR91" s="3"/>
      <c r="QKS91" s="3"/>
      <c r="QKT91" s="3"/>
      <c r="QKU91" s="3"/>
      <c r="QKV91" s="3"/>
      <c r="QKW91" s="3"/>
      <c r="QKX91" s="3"/>
      <c r="QKY91" s="3"/>
      <c r="QKZ91" s="3"/>
      <c r="QLA91" s="3"/>
      <c r="QLB91" s="3"/>
      <c r="QLC91" s="3"/>
      <c r="QLD91" s="3"/>
      <c r="QLE91" s="3"/>
      <c r="QLF91" s="3"/>
      <c r="QLG91" s="3"/>
      <c r="QLH91" s="3"/>
      <c r="QLI91" s="3"/>
      <c r="QLJ91" s="3"/>
      <c r="QLK91" s="3"/>
      <c r="QLL91" s="3"/>
      <c r="QLM91" s="3"/>
      <c r="QLN91" s="3"/>
      <c r="QLO91" s="3"/>
      <c r="QLP91" s="3"/>
      <c r="QLQ91" s="3"/>
      <c r="QLR91" s="3"/>
      <c r="QLS91" s="3"/>
      <c r="QLT91" s="3"/>
      <c r="QLU91" s="3"/>
      <c r="QLV91" s="3"/>
      <c r="QLW91" s="3"/>
      <c r="QLX91" s="3"/>
      <c r="QLY91" s="3"/>
      <c r="QLZ91" s="3"/>
      <c r="QMA91" s="3"/>
      <c r="QMB91" s="3"/>
      <c r="QMC91" s="3"/>
      <c r="QMD91" s="3"/>
      <c r="QME91" s="3"/>
      <c r="QMF91" s="3"/>
      <c r="QMG91" s="3"/>
      <c r="QMH91" s="3"/>
      <c r="QMI91" s="3"/>
      <c r="QMJ91" s="3"/>
      <c r="QMK91" s="3"/>
      <c r="QML91" s="3"/>
      <c r="QMM91" s="3"/>
      <c r="QMN91" s="3"/>
      <c r="QMO91" s="3"/>
      <c r="QMP91" s="3"/>
      <c r="QMQ91" s="3"/>
      <c r="QMR91" s="3"/>
      <c r="QMS91" s="3"/>
      <c r="QMT91" s="3"/>
      <c r="QMU91" s="3"/>
      <c r="QMV91" s="3"/>
      <c r="QMW91" s="3"/>
      <c r="QMX91" s="3"/>
      <c r="QMY91" s="3"/>
      <c r="QMZ91" s="3"/>
      <c r="QNA91" s="3"/>
      <c r="QNB91" s="3"/>
      <c r="QNC91" s="3"/>
      <c r="QND91" s="3"/>
      <c r="QNE91" s="3"/>
      <c r="QNF91" s="3"/>
      <c r="QNG91" s="3"/>
      <c r="QNH91" s="3"/>
      <c r="QNI91" s="3"/>
      <c r="QNJ91" s="3"/>
      <c r="QNK91" s="3"/>
      <c r="QNL91" s="3"/>
      <c r="QNM91" s="3"/>
      <c r="QNN91" s="3"/>
      <c r="QNO91" s="3"/>
      <c r="QNP91" s="3"/>
      <c r="QNQ91" s="3"/>
      <c r="QNR91" s="3"/>
      <c r="QNS91" s="3"/>
      <c r="QNT91" s="3"/>
      <c r="QNU91" s="3"/>
      <c r="QNV91" s="3"/>
      <c r="QNW91" s="3"/>
      <c r="QNX91" s="3"/>
      <c r="QNY91" s="3"/>
      <c r="QNZ91" s="3"/>
      <c r="QOA91" s="3"/>
      <c r="QOB91" s="3"/>
      <c r="QOC91" s="3"/>
      <c r="QOD91" s="3"/>
      <c r="QOE91" s="3"/>
      <c r="QOF91" s="3"/>
      <c r="QOG91" s="3"/>
      <c r="QOH91" s="3"/>
      <c r="QOI91" s="3"/>
      <c r="QOJ91" s="3"/>
      <c r="QOK91" s="3"/>
      <c r="QOL91" s="3"/>
      <c r="QOM91" s="3"/>
      <c r="QON91" s="3"/>
      <c r="QOO91" s="3"/>
      <c r="QOP91" s="3"/>
      <c r="QOQ91" s="3"/>
      <c r="QOR91" s="3"/>
      <c r="QOS91" s="3"/>
      <c r="QOT91" s="3"/>
      <c r="QOU91" s="3"/>
      <c r="QOV91" s="3"/>
      <c r="QOW91" s="3"/>
      <c r="QOX91" s="3"/>
      <c r="QOY91" s="3"/>
      <c r="QOZ91" s="3"/>
      <c r="QPA91" s="3"/>
      <c r="QPB91" s="3"/>
      <c r="QPC91" s="3"/>
      <c r="QPD91" s="3"/>
      <c r="QPE91" s="3"/>
      <c r="QPF91" s="3"/>
      <c r="QPG91" s="3"/>
      <c r="QPH91" s="3"/>
      <c r="QPI91" s="3"/>
      <c r="QPJ91" s="3"/>
      <c r="QPK91" s="3"/>
      <c r="QPL91" s="3"/>
      <c r="QPM91" s="3"/>
      <c r="QPN91" s="3"/>
      <c r="QPO91" s="3"/>
      <c r="QPP91" s="3"/>
      <c r="QPQ91" s="3"/>
      <c r="QPR91" s="3"/>
      <c r="QPS91" s="3"/>
      <c r="QPT91" s="3"/>
      <c r="QPU91" s="3"/>
      <c r="QPV91" s="3"/>
      <c r="QPW91" s="3"/>
      <c r="QPX91" s="3"/>
      <c r="QPY91" s="3"/>
      <c r="QPZ91" s="3"/>
      <c r="QQA91" s="3"/>
      <c r="QQB91" s="3"/>
      <c r="QQC91" s="3"/>
      <c r="QQD91" s="3"/>
      <c r="QQE91" s="3"/>
      <c r="QQF91" s="3"/>
      <c r="QQG91" s="3"/>
      <c r="QQH91" s="3"/>
      <c r="QQI91" s="3"/>
      <c r="QQJ91" s="3"/>
      <c r="QQK91" s="3"/>
      <c r="QQL91" s="3"/>
      <c r="QQM91" s="3"/>
      <c r="QQN91" s="3"/>
      <c r="QQO91" s="3"/>
      <c r="QQP91" s="3"/>
      <c r="QQQ91" s="3"/>
      <c r="QQR91" s="3"/>
      <c r="QQS91" s="3"/>
      <c r="QQT91" s="3"/>
      <c r="QQU91" s="3"/>
      <c r="QQV91" s="3"/>
      <c r="QQW91" s="3"/>
      <c r="QQX91" s="3"/>
      <c r="QQY91" s="3"/>
      <c r="QQZ91" s="3"/>
      <c r="QRA91" s="3"/>
      <c r="QRB91" s="3"/>
      <c r="QRC91" s="3"/>
      <c r="QRD91" s="3"/>
      <c r="QRE91" s="3"/>
      <c r="QRF91" s="3"/>
      <c r="QRG91" s="3"/>
      <c r="QRH91" s="3"/>
      <c r="QRI91" s="3"/>
      <c r="QRJ91" s="3"/>
      <c r="QRK91" s="3"/>
      <c r="QRL91" s="3"/>
      <c r="QRM91" s="3"/>
      <c r="QRN91" s="3"/>
      <c r="QRO91" s="3"/>
      <c r="QRP91" s="3"/>
      <c r="QRQ91" s="3"/>
      <c r="QRR91" s="3"/>
      <c r="QRS91" s="3"/>
      <c r="QRT91" s="3"/>
      <c r="QRU91" s="3"/>
      <c r="QRV91" s="3"/>
      <c r="QRW91" s="3"/>
      <c r="QRX91" s="3"/>
      <c r="QRY91" s="3"/>
      <c r="QRZ91" s="3"/>
      <c r="QSA91" s="3"/>
      <c r="QSB91" s="3"/>
      <c r="QSC91" s="3"/>
      <c r="QSD91" s="3"/>
      <c r="QSE91" s="3"/>
      <c r="QSF91" s="3"/>
      <c r="QSG91" s="3"/>
      <c r="QSH91" s="3"/>
      <c r="QSI91" s="3"/>
      <c r="QSJ91" s="3"/>
      <c r="QSK91" s="3"/>
      <c r="QSL91" s="3"/>
      <c r="QSM91" s="3"/>
      <c r="QSN91" s="3"/>
      <c r="QSO91" s="3"/>
      <c r="QSP91" s="3"/>
      <c r="QSQ91" s="3"/>
      <c r="QSR91" s="3"/>
      <c r="QSS91" s="3"/>
      <c r="QST91" s="3"/>
      <c r="QSU91" s="3"/>
      <c r="QSV91" s="3"/>
      <c r="QSW91" s="3"/>
      <c r="QSX91" s="3"/>
      <c r="QSY91" s="3"/>
      <c r="QSZ91" s="3"/>
      <c r="QTA91" s="3"/>
      <c r="QTB91" s="3"/>
      <c r="QTC91" s="3"/>
      <c r="QTD91" s="3"/>
      <c r="QTE91" s="3"/>
      <c r="QTF91" s="3"/>
      <c r="QTG91" s="3"/>
      <c r="QTH91" s="3"/>
      <c r="QTI91" s="3"/>
      <c r="QTJ91" s="3"/>
      <c r="QTK91" s="3"/>
      <c r="QTL91" s="3"/>
      <c r="QTM91" s="3"/>
      <c r="QTN91" s="3"/>
      <c r="QTO91" s="3"/>
      <c r="QTP91" s="3"/>
      <c r="QTQ91" s="3"/>
      <c r="QTR91" s="3"/>
      <c r="QTS91" s="3"/>
      <c r="QTT91" s="3"/>
      <c r="QTU91" s="3"/>
      <c r="QTV91" s="3"/>
      <c r="QTW91" s="3"/>
      <c r="QTX91" s="3"/>
      <c r="QTY91" s="3"/>
      <c r="QTZ91" s="3"/>
      <c r="QUA91" s="3"/>
      <c r="QUB91" s="3"/>
      <c r="QUC91" s="3"/>
      <c r="QUD91" s="3"/>
      <c r="QUE91" s="3"/>
      <c r="QUF91" s="3"/>
      <c r="QUG91" s="3"/>
      <c r="QUH91" s="3"/>
      <c r="QUI91" s="3"/>
      <c r="QUJ91" s="3"/>
      <c r="QUK91" s="3"/>
      <c r="QUL91" s="3"/>
      <c r="QUM91" s="3"/>
      <c r="QUN91" s="3"/>
      <c r="QUO91" s="3"/>
      <c r="QUP91" s="3"/>
      <c r="QUQ91" s="3"/>
      <c r="QUR91" s="3"/>
      <c r="QUS91" s="3"/>
      <c r="QUT91" s="3"/>
      <c r="QUU91" s="3"/>
      <c r="QUV91" s="3"/>
      <c r="QUW91" s="3"/>
      <c r="QUX91" s="3"/>
      <c r="QUY91" s="3"/>
      <c r="QUZ91" s="3"/>
      <c r="QVA91" s="3"/>
      <c r="QVB91" s="3"/>
      <c r="QVC91" s="3"/>
      <c r="QVD91" s="3"/>
      <c r="QVE91" s="3"/>
      <c r="QVF91" s="3"/>
      <c r="QVG91" s="3"/>
      <c r="QVH91" s="3"/>
      <c r="QVI91" s="3"/>
      <c r="QVJ91" s="3"/>
      <c r="QVK91" s="3"/>
      <c r="QVL91" s="3"/>
      <c r="QVM91" s="3"/>
      <c r="QVN91" s="3"/>
      <c r="QVO91" s="3"/>
      <c r="QVP91" s="3"/>
      <c r="QVQ91" s="3"/>
      <c r="QVR91" s="3"/>
      <c r="QVS91" s="3"/>
      <c r="QVT91" s="3"/>
      <c r="QVU91" s="3"/>
      <c r="QVV91" s="3"/>
      <c r="QVW91" s="3"/>
      <c r="QVX91" s="3"/>
      <c r="QVY91" s="3"/>
      <c r="QVZ91" s="3"/>
      <c r="QWA91" s="3"/>
      <c r="QWB91" s="3"/>
      <c r="QWC91" s="3"/>
      <c r="QWD91" s="3"/>
      <c r="QWE91" s="3"/>
      <c r="QWF91" s="3"/>
      <c r="QWG91" s="3"/>
      <c r="QWH91" s="3"/>
      <c r="QWI91" s="3"/>
      <c r="QWJ91" s="3"/>
      <c r="QWK91" s="3"/>
      <c r="QWL91" s="3"/>
      <c r="QWM91" s="3"/>
      <c r="QWN91" s="3"/>
      <c r="QWO91" s="3"/>
      <c r="QWP91" s="3"/>
      <c r="QWQ91" s="3"/>
      <c r="QWR91" s="3"/>
      <c r="QWS91" s="3"/>
      <c r="QWT91" s="3"/>
      <c r="QWU91" s="3"/>
      <c r="QWV91" s="3"/>
      <c r="QWW91" s="3"/>
      <c r="QWX91" s="3"/>
      <c r="QWY91" s="3"/>
      <c r="QWZ91" s="3"/>
      <c r="QXA91" s="3"/>
      <c r="QXB91" s="3"/>
      <c r="QXC91" s="3"/>
      <c r="QXD91" s="3"/>
      <c r="QXE91" s="3"/>
      <c r="QXF91" s="3"/>
      <c r="QXG91" s="3"/>
      <c r="QXH91" s="3"/>
      <c r="QXI91" s="3"/>
      <c r="QXJ91" s="3"/>
      <c r="QXK91" s="3"/>
      <c r="QXL91" s="3"/>
      <c r="QXM91" s="3"/>
      <c r="QXN91" s="3"/>
      <c r="QXO91" s="3"/>
      <c r="QXP91" s="3"/>
      <c r="QXQ91" s="3"/>
      <c r="QXR91" s="3"/>
      <c r="QXS91" s="3"/>
      <c r="QXT91" s="3"/>
      <c r="QXU91" s="3"/>
      <c r="QXV91" s="3"/>
      <c r="QXW91" s="3"/>
      <c r="QXX91" s="3"/>
      <c r="QXY91" s="3"/>
      <c r="QXZ91" s="3"/>
      <c r="QYA91" s="3"/>
      <c r="QYB91" s="3"/>
      <c r="QYC91" s="3"/>
      <c r="QYD91" s="3"/>
      <c r="QYE91" s="3"/>
      <c r="QYF91" s="3"/>
      <c r="QYG91" s="3"/>
      <c r="QYH91" s="3"/>
      <c r="QYI91" s="3"/>
      <c r="QYJ91" s="3"/>
      <c r="QYK91" s="3"/>
      <c r="QYL91" s="3"/>
      <c r="QYM91" s="3"/>
      <c r="QYN91" s="3"/>
      <c r="QYO91" s="3"/>
      <c r="QYP91" s="3"/>
      <c r="QYQ91" s="3"/>
      <c r="QYR91" s="3"/>
      <c r="QYS91" s="3"/>
      <c r="QYT91" s="3"/>
      <c r="QYU91" s="3"/>
      <c r="QYV91" s="3"/>
      <c r="QYW91" s="3"/>
      <c r="QYX91" s="3"/>
      <c r="QYY91" s="3"/>
      <c r="QYZ91" s="3"/>
      <c r="QZA91" s="3"/>
      <c r="QZB91" s="3"/>
      <c r="QZC91" s="3"/>
      <c r="QZD91" s="3"/>
      <c r="QZE91" s="3"/>
      <c r="QZF91" s="3"/>
      <c r="QZG91" s="3"/>
      <c r="QZH91" s="3"/>
      <c r="QZI91" s="3"/>
      <c r="QZJ91" s="3"/>
      <c r="QZK91" s="3"/>
      <c r="QZL91" s="3"/>
      <c r="QZM91" s="3"/>
      <c r="QZN91" s="3"/>
      <c r="QZO91" s="3"/>
      <c r="QZP91" s="3"/>
      <c r="QZQ91" s="3"/>
      <c r="QZR91" s="3"/>
      <c r="QZS91" s="3"/>
      <c r="QZT91" s="3"/>
      <c r="QZU91" s="3"/>
      <c r="QZV91" s="3"/>
      <c r="QZW91" s="3"/>
      <c r="QZX91" s="3"/>
      <c r="QZY91" s="3"/>
      <c r="QZZ91" s="3"/>
      <c r="RAA91" s="3"/>
      <c r="RAB91" s="3"/>
      <c r="RAC91" s="3"/>
      <c r="RAD91" s="3"/>
      <c r="RAE91" s="3"/>
      <c r="RAF91" s="3"/>
      <c r="RAG91" s="3"/>
      <c r="RAH91" s="3"/>
      <c r="RAI91" s="3"/>
      <c r="RAJ91" s="3"/>
      <c r="RAK91" s="3"/>
      <c r="RAL91" s="3"/>
      <c r="RAM91" s="3"/>
      <c r="RAN91" s="3"/>
      <c r="RAO91" s="3"/>
      <c r="RAP91" s="3"/>
      <c r="RAQ91" s="3"/>
      <c r="RAR91" s="3"/>
      <c r="RAS91" s="3"/>
      <c r="RAT91" s="3"/>
      <c r="RAU91" s="3"/>
      <c r="RAV91" s="3"/>
      <c r="RAW91" s="3"/>
      <c r="RAX91" s="3"/>
      <c r="RAY91" s="3"/>
      <c r="RAZ91" s="3"/>
      <c r="RBA91" s="3"/>
      <c r="RBB91" s="3"/>
      <c r="RBC91" s="3"/>
      <c r="RBD91" s="3"/>
      <c r="RBE91" s="3"/>
      <c r="RBF91" s="3"/>
      <c r="RBG91" s="3"/>
      <c r="RBH91" s="3"/>
      <c r="RBI91" s="3"/>
      <c r="RBJ91" s="3"/>
      <c r="RBK91" s="3"/>
      <c r="RBL91" s="3"/>
      <c r="RBM91" s="3"/>
      <c r="RBN91" s="3"/>
      <c r="RBO91" s="3"/>
      <c r="RBP91" s="3"/>
      <c r="RBQ91" s="3"/>
      <c r="RBR91" s="3"/>
      <c r="RBS91" s="3"/>
      <c r="RBT91" s="3"/>
      <c r="RBU91" s="3"/>
      <c r="RBV91" s="3"/>
      <c r="RBW91" s="3"/>
      <c r="RBX91" s="3"/>
      <c r="RBY91" s="3"/>
      <c r="RBZ91" s="3"/>
      <c r="RCA91" s="3"/>
      <c r="RCB91" s="3"/>
      <c r="RCC91" s="3"/>
      <c r="RCD91" s="3"/>
      <c r="RCE91" s="3"/>
      <c r="RCF91" s="3"/>
      <c r="RCG91" s="3"/>
      <c r="RCH91" s="3"/>
      <c r="RCI91" s="3"/>
      <c r="RCJ91" s="3"/>
      <c r="RCK91" s="3"/>
      <c r="RCL91" s="3"/>
      <c r="RCM91" s="3"/>
      <c r="RCN91" s="3"/>
      <c r="RCO91" s="3"/>
      <c r="RCP91" s="3"/>
      <c r="RCQ91" s="3"/>
      <c r="RCR91" s="3"/>
      <c r="RCS91" s="3"/>
      <c r="RCT91" s="3"/>
      <c r="RCU91" s="3"/>
      <c r="RCV91" s="3"/>
      <c r="RCW91" s="3"/>
      <c r="RCX91" s="3"/>
      <c r="RCY91" s="3"/>
      <c r="RCZ91" s="3"/>
      <c r="RDA91" s="3"/>
      <c r="RDB91" s="3"/>
      <c r="RDC91" s="3"/>
      <c r="RDD91" s="3"/>
      <c r="RDE91" s="3"/>
      <c r="RDF91" s="3"/>
      <c r="RDG91" s="3"/>
      <c r="RDH91" s="3"/>
      <c r="RDI91" s="3"/>
      <c r="RDJ91" s="3"/>
      <c r="RDK91" s="3"/>
      <c r="RDL91" s="3"/>
      <c r="RDM91" s="3"/>
      <c r="RDN91" s="3"/>
      <c r="RDO91" s="3"/>
      <c r="RDP91" s="3"/>
      <c r="RDQ91" s="3"/>
      <c r="RDR91" s="3"/>
      <c r="RDS91" s="3"/>
      <c r="RDT91" s="3"/>
      <c r="RDU91" s="3"/>
      <c r="RDV91" s="3"/>
      <c r="RDW91" s="3"/>
      <c r="RDX91" s="3"/>
      <c r="RDY91" s="3"/>
      <c r="RDZ91" s="3"/>
      <c r="REA91" s="3"/>
      <c r="REB91" s="3"/>
      <c r="REC91" s="3"/>
      <c r="RED91" s="3"/>
      <c r="REE91" s="3"/>
      <c r="REF91" s="3"/>
      <c r="REG91" s="3"/>
      <c r="REH91" s="3"/>
      <c r="REI91" s="3"/>
      <c r="REJ91" s="3"/>
      <c r="REK91" s="3"/>
      <c r="REL91" s="3"/>
      <c r="REM91" s="3"/>
      <c r="REN91" s="3"/>
      <c r="REO91" s="3"/>
      <c r="REP91" s="3"/>
      <c r="REQ91" s="3"/>
      <c r="RER91" s="3"/>
      <c r="RES91" s="3"/>
      <c r="RET91" s="3"/>
      <c r="REU91" s="3"/>
      <c r="REV91" s="3"/>
      <c r="REW91" s="3"/>
      <c r="REX91" s="3"/>
      <c r="REY91" s="3"/>
      <c r="REZ91" s="3"/>
      <c r="RFA91" s="3"/>
      <c r="RFB91" s="3"/>
      <c r="RFC91" s="3"/>
      <c r="RFD91" s="3"/>
      <c r="RFE91" s="3"/>
      <c r="RFF91" s="3"/>
      <c r="RFG91" s="3"/>
      <c r="RFH91" s="3"/>
      <c r="RFI91" s="3"/>
      <c r="RFJ91" s="3"/>
      <c r="RFK91" s="3"/>
      <c r="RFL91" s="3"/>
      <c r="RFM91" s="3"/>
      <c r="RFN91" s="3"/>
      <c r="RFO91" s="3"/>
      <c r="RFP91" s="3"/>
      <c r="RFQ91" s="3"/>
      <c r="RFR91" s="3"/>
      <c r="RFS91" s="3"/>
      <c r="RFT91" s="3"/>
      <c r="RFU91" s="3"/>
      <c r="RFV91" s="3"/>
      <c r="RFW91" s="3"/>
      <c r="RFX91" s="3"/>
      <c r="RFY91" s="3"/>
      <c r="RFZ91" s="3"/>
      <c r="RGA91" s="3"/>
      <c r="RGB91" s="3"/>
      <c r="RGC91" s="3"/>
      <c r="RGD91" s="3"/>
      <c r="RGE91" s="3"/>
      <c r="RGF91" s="3"/>
      <c r="RGG91" s="3"/>
      <c r="RGH91" s="3"/>
      <c r="RGI91" s="3"/>
      <c r="RGJ91" s="3"/>
      <c r="RGK91" s="3"/>
      <c r="RGL91" s="3"/>
      <c r="RGM91" s="3"/>
      <c r="RGN91" s="3"/>
      <c r="RGO91" s="3"/>
      <c r="RGP91" s="3"/>
      <c r="RGQ91" s="3"/>
      <c r="RGR91" s="3"/>
      <c r="RGS91" s="3"/>
      <c r="RGT91" s="3"/>
      <c r="RGU91" s="3"/>
      <c r="RGV91" s="3"/>
      <c r="RGW91" s="3"/>
      <c r="RGX91" s="3"/>
      <c r="RGY91" s="3"/>
      <c r="RGZ91" s="3"/>
      <c r="RHA91" s="3"/>
      <c r="RHB91" s="3"/>
      <c r="RHC91" s="3"/>
      <c r="RHD91" s="3"/>
      <c r="RHE91" s="3"/>
      <c r="RHF91" s="3"/>
      <c r="RHG91" s="3"/>
      <c r="RHH91" s="3"/>
      <c r="RHI91" s="3"/>
      <c r="RHJ91" s="3"/>
      <c r="RHK91" s="3"/>
      <c r="RHL91" s="3"/>
      <c r="RHM91" s="3"/>
      <c r="RHN91" s="3"/>
      <c r="RHO91" s="3"/>
      <c r="RHP91" s="3"/>
      <c r="RHQ91" s="3"/>
      <c r="RHR91" s="3"/>
      <c r="RHS91" s="3"/>
      <c r="RHT91" s="3"/>
      <c r="RHU91" s="3"/>
      <c r="RHV91" s="3"/>
      <c r="RHW91" s="3"/>
      <c r="RHX91" s="3"/>
      <c r="RHY91" s="3"/>
      <c r="RHZ91" s="3"/>
      <c r="RIA91" s="3"/>
      <c r="RIB91" s="3"/>
      <c r="RIC91" s="3"/>
      <c r="RID91" s="3"/>
      <c r="RIE91" s="3"/>
      <c r="RIF91" s="3"/>
      <c r="RIG91" s="3"/>
      <c r="RIH91" s="3"/>
      <c r="RII91" s="3"/>
      <c r="RIJ91" s="3"/>
      <c r="RIK91" s="3"/>
      <c r="RIL91" s="3"/>
      <c r="RIM91" s="3"/>
      <c r="RIN91" s="3"/>
      <c r="RIO91" s="3"/>
      <c r="RIP91" s="3"/>
      <c r="RIQ91" s="3"/>
      <c r="RIR91" s="3"/>
      <c r="RIS91" s="3"/>
      <c r="RIT91" s="3"/>
      <c r="RIU91" s="3"/>
      <c r="RIV91" s="3"/>
      <c r="RIW91" s="3"/>
      <c r="RIX91" s="3"/>
      <c r="RIY91" s="3"/>
      <c r="RIZ91" s="3"/>
      <c r="RJA91" s="3"/>
      <c r="RJB91" s="3"/>
      <c r="RJC91" s="3"/>
      <c r="RJD91" s="3"/>
      <c r="RJE91" s="3"/>
      <c r="RJF91" s="3"/>
      <c r="RJG91" s="3"/>
      <c r="RJH91" s="3"/>
      <c r="RJI91" s="3"/>
      <c r="RJJ91" s="3"/>
      <c r="RJK91" s="3"/>
      <c r="RJL91" s="3"/>
      <c r="RJM91" s="3"/>
      <c r="RJN91" s="3"/>
      <c r="RJO91" s="3"/>
      <c r="RJP91" s="3"/>
      <c r="RJQ91" s="3"/>
      <c r="RJR91" s="3"/>
      <c r="RJS91" s="3"/>
      <c r="RJT91" s="3"/>
      <c r="RJU91" s="3"/>
      <c r="RJV91" s="3"/>
      <c r="RJW91" s="3"/>
      <c r="RJX91" s="3"/>
      <c r="RJY91" s="3"/>
      <c r="RJZ91" s="3"/>
      <c r="RKA91" s="3"/>
      <c r="RKB91" s="3"/>
      <c r="RKC91" s="3"/>
      <c r="RKD91" s="3"/>
      <c r="RKE91" s="3"/>
      <c r="RKF91" s="3"/>
      <c r="RKG91" s="3"/>
      <c r="RKH91" s="3"/>
      <c r="RKI91" s="3"/>
      <c r="RKJ91" s="3"/>
      <c r="RKK91" s="3"/>
      <c r="RKL91" s="3"/>
      <c r="RKM91" s="3"/>
      <c r="RKN91" s="3"/>
      <c r="RKO91" s="3"/>
      <c r="RKP91" s="3"/>
      <c r="RKQ91" s="3"/>
      <c r="RKR91" s="3"/>
      <c r="RKS91" s="3"/>
      <c r="RKT91" s="3"/>
      <c r="RKU91" s="3"/>
      <c r="RKV91" s="3"/>
      <c r="RKW91" s="3"/>
      <c r="RKX91" s="3"/>
      <c r="RKY91" s="3"/>
      <c r="RKZ91" s="3"/>
      <c r="RLA91" s="3"/>
      <c r="RLB91" s="3"/>
      <c r="RLC91" s="3"/>
      <c r="RLD91" s="3"/>
      <c r="RLE91" s="3"/>
      <c r="RLF91" s="3"/>
      <c r="RLG91" s="3"/>
      <c r="RLH91" s="3"/>
      <c r="RLI91" s="3"/>
      <c r="RLJ91" s="3"/>
      <c r="RLK91" s="3"/>
      <c r="RLL91" s="3"/>
      <c r="RLM91" s="3"/>
      <c r="RLN91" s="3"/>
      <c r="RLO91" s="3"/>
      <c r="RLP91" s="3"/>
      <c r="RLQ91" s="3"/>
      <c r="RLR91" s="3"/>
      <c r="RLS91" s="3"/>
      <c r="RLT91" s="3"/>
      <c r="RLU91" s="3"/>
      <c r="RLV91" s="3"/>
      <c r="RLW91" s="3"/>
      <c r="RLX91" s="3"/>
      <c r="RLY91" s="3"/>
      <c r="RLZ91" s="3"/>
      <c r="RMA91" s="3"/>
      <c r="RMB91" s="3"/>
      <c r="RMC91" s="3"/>
      <c r="RMD91" s="3"/>
      <c r="RME91" s="3"/>
      <c r="RMF91" s="3"/>
      <c r="RMG91" s="3"/>
      <c r="RMH91" s="3"/>
      <c r="RMI91" s="3"/>
      <c r="RMJ91" s="3"/>
      <c r="RMK91" s="3"/>
      <c r="RML91" s="3"/>
      <c r="RMM91" s="3"/>
      <c r="RMN91" s="3"/>
      <c r="RMO91" s="3"/>
      <c r="RMP91" s="3"/>
      <c r="RMQ91" s="3"/>
      <c r="RMR91" s="3"/>
      <c r="RMS91" s="3"/>
      <c r="RMT91" s="3"/>
      <c r="RMU91" s="3"/>
      <c r="RMV91" s="3"/>
      <c r="RMW91" s="3"/>
      <c r="RMX91" s="3"/>
      <c r="RMY91" s="3"/>
      <c r="RMZ91" s="3"/>
      <c r="RNA91" s="3"/>
      <c r="RNB91" s="3"/>
      <c r="RNC91" s="3"/>
      <c r="RND91" s="3"/>
      <c r="RNE91" s="3"/>
      <c r="RNF91" s="3"/>
      <c r="RNG91" s="3"/>
      <c r="RNH91" s="3"/>
      <c r="RNI91" s="3"/>
      <c r="RNJ91" s="3"/>
      <c r="RNK91" s="3"/>
      <c r="RNL91" s="3"/>
      <c r="RNM91" s="3"/>
      <c r="RNN91" s="3"/>
      <c r="RNO91" s="3"/>
      <c r="RNP91" s="3"/>
      <c r="RNQ91" s="3"/>
      <c r="RNR91" s="3"/>
      <c r="RNS91" s="3"/>
      <c r="RNT91" s="3"/>
      <c r="RNU91" s="3"/>
      <c r="RNV91" s="3"/>
      <c r="RNW91" s="3"/>
      <c r="RNX91" s="3"/>
      <c r="RNY91" s="3"/>
      <c r="RNZ91" s="3"/>
      <c r="ROA91" s="3"/>
      <c r="ROB91" s="3"/>
      <c r="ROC91" s="3"/>
      <c r="ROD91" s="3"/>
      <c r="ROE91" s="3"/>
      <c r="ROF91" s="3"/>
      <c r="ROG91" s="3"/>
      <c r="ROH91" s="3"/>
      <c r="ROI91" s="3"/>
      <c r="ROJ91" s="3"/>
      <c r="ROK91" s="3"/>
      <c r="ROL91" s="3"/>
      <c r="ROM91" s="3"/>
      <c r="RON91" s="3"/>
      <c r="ROO91" s="3"/>
      <c r="ROP91" s="3"/>
      <c r="ROQ91" s="3"/>
      <c r="ROR91" s="3"/>
      <c r="ROS91" s="3"/>
      <c r="ROT91" s="3"/>
      <c r="ROU91" s="3"/>
      <c r="ROV91" s="3"/>
      <c r="ROW91" s="3"/>
      <c r="ROX91" s="3"/>
      <c r="ROY91" s="3"/>
      <c r="ROZ91" s="3"/>
      <c r="RPA91" s="3"/>
      <c r="RPB91" s="3"/>
      <c r="RPC91" s="3"/>
      <c r="RPD91" s="3"/>
      <c r="RPE91" s="3"/>
      <c r="RPF91" s="3"/>
      <c r="RPG91" s="3"/>
      <c r="RPH91" s="3"/>
      <c r="RPI91" s="3"/>
      <c r="RPJ91" s="3"/>
      <c r="RPK91" s="3"/>
      <c r="RPL91" s="3"/>
      <c r="RPM91" s="3"/>
      <c r="RPN91" s="3"/>
      <c r="RPO91" s="3"/>
      <c r="RPP91" s="3"/>
      <c r="RPQ91" s="3"/>
      <c r="RPR91" s="3"/>
      <c r="RPS91" s="3"/>
      <c r="RPT91" s="3"/>
      <c r="RPU91" s="3"/>
      <c r="RPV91" s="3"/>
      <c r="RPW91" s="3"/>
      <c r="RPX91" s="3"/>
      <c r="RPY91" s="3"/>
      <c r="RPZ91" s="3"/>
      <c r="RQA91" s="3"/>
      <c r="RQB91" s="3"/>
      <c r="RQC91" s="3"/>
      <c r="RQD91" s="3"/>
      <c r="RQE91" s="3"/>
      <c r="RQF91" s="3"/>
      <c r="RQG91" s="3"/>
      <c r="RQH91" s="3"/>
      <c r="RQI91" s="3"/>
      <c r="RQJ91" s="3"/>
      <c r="RQK91" s="3"/>
      <c r="RQL91" s="3"/>
      <c r="RQM91" s="3"/>
      <c r="RQN91" s="3"/>
      <c r="RQO91" s="3"/>
      <c r="RQP91" s="3"/>
      <c r="RQQ91" s="3"/>
      <c r="RQR91" s="3"/>
      <c r="RQS91" s="3"/>
      <c r="RQT91" s="3"/>
      <c r="RQU91" s="3"/>
      <c r="RQV91" s="3"/>
      <c r="RQW91" s="3"/>
      <c r="RQX91" s="3"/>
      <c r="RQY91" s="3"/>
      <c r="RQZ91" s="3"/>
      <c r="RRA91" s="3"/>
      <c r="RRB91" s="3"/>
      <c r="RRC91" s="3"/>
      <c r="RRD91" s="3"/>
      <c r="RRE91" s="3"/>
      <c r="RRF91" s="3"/>
      <c r="RRG91" s="3"/>
      <c r="RRH91" s="3"/>
      <c r="RRI91" s="3"/>
      <c r="RRJ91" s="3"/>
      <c r="RRK91" s="3"/>
      <c r="RRL91" s="3"/>
      <c r="RRM91" s="3"/>
      <c r="RRN91" s="3"/>
      <c r="RRO91" s="3"/>
      <c r="RRP91" s="3"/>
      <c r="RRQ91" s="3"/>
      <c r="RRR91" s="3"/>
      <c r="RRS91" s="3"/>
      <c r="RRT91" s="3"/>
      <c r="RRU91" s="3"/>
      <c r="RRV91" s="3"/>
      <c r="RRW91" s="3"/>
      <c r="RRX91" s="3"/>
      <c r="RRY91" s="3"/>
      <c r="RRZ91" s="3"/>
      <c r="RSA91" s="3"/>
      <c r="RSB91" s="3"/>
      <c r="RSC91" s="3"/>
      <c r="RSD91" s="3"/>
      <c r="RSE91" s="3"/>
      <c r="RSF91" s="3"/>
      <c r="RSG91" s="3"/>
      <c r="RSH91" s="3"/>
      <c r="RSI91" s="3"/>
      <c r="RSJ91" s="3"/>
      <c r="RSK91" s="3"/>
      <c r="RSL91" s="3"/>
      <c r="RSM91" s="3"/>
      <c r="RSN91" s="3"/>
      <c r="RSO91" s="3"/>
      <c r="RSP91" s="3"/>
      <c r="RSQ91" s="3"/>
      <c r="RSR91" s="3"/>
      <c r="RSS91" s="3"/>
      <c r="RST91" s="3"/>
      <c r="RSU91" s="3"/>
      <c r="RSV91" s="3"/>
      <c r="RSW91" s="3"/>
      <c r="RSX91" s="3"/>
      <c r="RSY91" s="3"/>
      <c r="RSZ91" s="3"/>
      <c r="RTA91" s="3"/>
      <c r="RTB91" s="3"/>
      <c r="RTC91" s="3"/>
      <c r="RTD91" s="3"/>
      <c r="RTE91" s="3"/>
      <c r="RTF91" s="3"/>
      <c r="RTG91" s="3"/>
      <c r="RTH91" s="3"/>
      <c r="RTI91" s="3"/>
      <c r="RTJ91" s="3"/>
      <c r="RTK91" s="3"/>
      <c r="RTL91" s="3"/>
      <c r="RTM91" s="3"/>
      <c r="RTN91" s="3"/>
      <c r="RTO91" s="3"/>
      <c r="RTP91" s="3"/>
      <c r="RTQ91" s="3"/>
      <c r="RTR91" s="3"/>
      <c r="RTS91" s="3"/>
      <c r="RTT91" s="3"/>
      <c r="RTU91" s="3"/>
      <c r="RTV91" s="3"/>
      <c r="RTW91" s="3"/>
      <c r="RTX91" s="3"/>
      <c r="RTY91" s="3"/>
      <c r="RTZ91" s="3"/>
      <c r="RUA91" s="3"/>
      <c r="RUB91" s="3"/>
      <c r="RUC91" s="3"/>
      <c r="RUD91" s="3"/>
      <c r="RUE91" s="3"/>
      <c r="RUF91" s="3"/>
      <c r="RUG91" s="3"/>
      <c r="RUH91" s="3"/>
      <c r="RUI91" s="3"/>
      <c r="RUJ91" s="3"/>
      <c r="RUK91" s="3"/>
      <c r="RUL91" s="3"/>
      <c r="RUM91" s="3"/>
      <c r="RUN91" s="3"/>
      <c r="RUO91" s="3"/>
      <c r="RUP91" s="3"/>
      <c r="RUQ91" s="3"/>
      <c r="RUR91" s="3"/>
      <c r="RUS91" s="3"/>
      <c r="RUT91" s="3"/>
      <c r="RUU91" s="3"/>
      <c r="RUV91" s="3"/>
      <c r="RUW91" s="3"/>
      <c r="RUX91" s="3"/>
      <c r="RUY91" s="3"/>
      <c r="RUZ91" s="3"/>
      <c r="RVA91" s="3"/>
      <c r="RVB91" s="3"/>
      <c r="RVC91" s="3"/>
      <c r="RVD91" s="3"/>
      <c r="RVE91" s="3"/>
      <c r="RVF91" s="3"/>
      <c r="RVG91" s="3"/>
      <c r="RVH91" s="3"/>
      <c r="RVI91" s="3"/>
      <c r="RVJ91" s="3"/>
      <c r="RVK91" s="3"/>
      <c r="RVL91" s="3"/>
      <c r="RVM91" s="3"/>
      <c r="RVN91" s="3"/>
      <c r="RVO91" s="3"/>
      <c r="RVP91" s="3"/>
      <c r="RVQ91" s="3"/>
      <c r="RVR91" s="3"/>
      <c r="RVS91" s="3"/>
      <c r="RVT91" s="3"/>
      <c r="RVU91" s="3"/>
      <c r="RVV91" s="3"/>
      <c r="RVW91" s="3"/>
      <c r="RVX91" s="3"/>
      <c r="RVY91" s="3"/>
      <c r="RVZ91" s="3"/>
      <c r="RWA91" s="3"/>
      <c r="RWB91" s="3"/>
      <c r="RWC91" s="3"/>
      <c r="RWD91" s="3"/>
      <c r="RWE91" s="3"/>
      <c r="RWF91" s="3"/>
      <c r="RWG91" s="3"/>
      <c r="RWH91" s="3"/>
      <c r="RWI91" s="3"/>
      <c r="RWJ91" s="3"/>
      <c r="RWK91" s="3"/>
      <c r="RWL91" s="3"/>
      <c r="RWM91" s="3"/>
      <c r="RWN91" s="3"/>
      <c r="RWO91" s="3"/>
      <c r="RWP91" s="3"/>
      <c r="RWQ91" s="3"/>
      <c r="RWR91" s="3"/>
      <c r="RWS91" s="3"/>
      <c r="RWT91" s="3"/>
      <c r="RWU91" s="3"/>
      <c r="RWV91" s="3"/>
      <c r="RWW91" s="3"/>
      <c r="RWX91" s="3"/>
      <c r="RWY91" s="3"/>
      <c r="RWZ91" s="3"/>
      <c r="RXA91" s="3"/>
      <c r="RXB91" s="3"/>
      <c r="RXC91" s="3"/>
      <c r="RXD91" s="3"/>
      <c r="RXE91" s="3"/>
      <c r="RXF91" s="3"/>
      <c r="RXG91" s="3"/>
      <c r="RXH91" s="3"/>
      <c r="RXI91" s="3"/>
      <c r="RXJ91" s="3"/>
      <c r="RXK91" s="3"/>
      <c r="RXL91" s="3"/>
      <c r="RXM91" s="3"/>
      <c r="RXN91" s="3"/>
      <c r="RXO91" s="3"/>
      <c r="RXP91" s="3"/>
      <c r="RXQ91" s="3"/>
      <c r="RXR91" s="3"/>
      <c r="RXS91" s="3"/>
      <c r="RXT91" s="3"/>
      <c r="RXU91" s="3"/>
      <c r="RXV91" s="3"/>
      <c r="RXW91" s="3"/>
      <c r="RXX91" s="3"/>
      <c r="RXY91" s="3"/>
      <c r="RXZ91" s="3"/>
      <c r="RYA91" s="3"/>
      <c r="RYB91" s="3"/>
      <c r="RYC91" s="3"/>
      <c r="RYD91" s="3"/>
      <c r="RYE91" s="3"/>
      <c r="RYF91" s="3"/>
      <c r="RYG91" s="3"/>
      <c r="RYH91" s="3"/>
      <c r="RYI91" s="3"/>
      <c r="RYJ91" s="3"/>
      <c r="RYK91" s="3"/>
      <c r="RYL91" s="3"/>
      <c r="RYM91" s="3"/>
      <c r="RYN91" s="3"/>
      <c r="RYO91" s="3"/>
      <c r="RYP91" s="3"/>
      <c r="RYQ91" s="3"/>
      <c r="RYR91" s="3"/>
      <c r="RYS91" s="3"/>
      <c r="RYT91" s="3"/>
      <c r="RYU91" s="3"/>
      <c r="RYV91" s="3"/>
      <c r="RYW91" s="3"/>
      <c r="RYX91" s="3"/>
      <c r="RYY91" s="3"/>
      <c r="RYZ91" s="3"/>
      <c r="RZA91" s="3"/>
      <c r="RZB91" s="3"/>
      <c r="RZC91" s="3"/>
      <c r="RZD91" s="3"/>
      <c r="RZE91" s="3"/>
      <c r="RZF91" s="3"/>
      <c r="RZG91" s="3"/>
      <c r="RZH91" s="3"/>
      <c r="RZI91" s="3"/>
      <c r="RZJ91" s="3"/>
      <c r="RZK91" s="3"/>
      <c r="RZL91" s="3"/>
      <c r="RZM91" s="3"/>
      <c r="RZN91" s="3"/>
      <c r="RZO91" s="3"/>
      <c r="RZP91" s="3"/>
      <c r="RZQ91" s="3"/>
      <c r="RZR91" s="3"/>
      <c r="RZS91" s="3"/>
      <c r="RZT91" s="3"/>
      <c r="RZU91" s="3"/>
      <c r="RZV91" s="3"/>
      <c r="RZW91" s="3"/>
      <c r="RZX91" s="3"/>
      <c r="RZY91" s="3"/>
      <c r="RZZ91" s="3"/>
      <c r="SAA91" s="3"/>
      <c r="SAB91" s="3"/>
      <c r="SAC91" s="3"/>
      <c r="SAD91" s="3"/>
      <c r="SAE91" s="3"/>
      <c r="SAF91" s="3"/>
      <c r="SAG91" s="3"/>
      <c r="SAH91" s="3"/>
      <c r="SAI91" s="3"/>
      <c r="SAJ91" s="3"/>
      <c r="SAK91" s="3"/>
      <c r="SAL91" s="3"/>
      <c r="SAM91" s="3"/>
      <c r="SAN91" s="3"/>
      <c r="SAO91" s="3"/>
      <c r="SAP91" s="3"/>
      <c r="SAQ91" s="3"/>
      <c r="SAR91" s="3"/>
      <c r="SAS91" s="3"/>
      <c r="SAT91" s="3"/>
      <c r="SAU91" s="3"/>
      <c r="SAV91" s="3"/>
      <c r="SAW91" s="3"/>
      <c r="SAX91" s="3"/>
      <c r="SAY91" s="3"/>
      <c r="SAZ91" s="3"/>
      <c r="SBA91" s="3"/>
      <c r="SBB91" s="3"/>
      <c r="SBC91" s="3"/>
      <c r="SBD91" s="3"/>
      <c r="SBE91" s="3"/>
      <c r="SBF91" s="3"/>
      <c r="SBG91" s="3"/>
      <c r="SBH91" s="3"/>
      <c r="SBI91" s="3"/>
      <c r="SBJ91" s="3"/>
      <c r="SBK91" s="3"/>
      <c r="SBL91" s="3"/>
      <c r="SBM91" s="3"/>
      <c r="SBN91" s="3"/>
      <c r="SBO91" s="3"/>
      <c r="SBP91" s="3"/>
      <c r="SBQ91" s="3"/>
      <c r="SBR91" s="3"/>
      <c r="SBS91" s="3"/>
      <c r="SBT91" s="3"/>
      <c r="SBU91" s="3"/>
      <c r="SBV91" s="3"/>
      <c r="SBW91" s="3"/>
      <c r="SBX91" s="3"/>
      <c r="SBY91" s="3"/>
      <c r="SBZ91" s="3"/>
      <c r="SCA91" s="3"/>
      <c r="SCB91" s="3"/>
      <c r="SCC91" s="3"/>
      <c r="SCD91" s="3"/>
      <c r="SCE91" s="3"/>
      <c r="SCF91" s="3"/>
      <c r="SCG91" s="3"/>
      <c r="SCH91" s="3"/>
      <c r="SCI91" s="3"/>
      <c r="SCJ91" s="3"/>
      <c r="SCK91" s="3"/>
      <c r="SCL91" s="3"/>
      <c r="SCM91" s="3"/>
      <c r="SCN91" s="3"/>
      <c r="SCO91" s="3"/>
      <c r="SCP91" s="3"/>
      <c r="SCQ91" s="3"/>
      <c r="SCR91" s="3"/>
      <c r="SCS91" s="3"/>
      <c r="SCT91" s="3"/>
      <c r="SCU91" s="3"/>
      <c r="SCV91" s="3"/>
      <c r="SCW91" s="3"/>
      <c r="SCX91" s="3"/>
      <c r="SCY91" s="3"/>
      <c r="SCZ91" s="3"/>
      <c r="SDA91" s="3"/>
      <c r="SDB91" s="3"/>
      <c r="SDC91" s="3"/>
      <c r="SDD91" s="3"/>
      <c r="SDE91" s="3"/>
      <c r="SDF91" s="3"/>
      <c r="SDG91" s="3"/>
      <c r="SDH91" s="3"/>
      <c r="SDI91" s="3"/>
      <c r="SDJ91" s="3"/>
      <c r="SDK91" s="3"/>
      <c r="SDL91" s="3"/>
      <c r="SDM91" s="3"/>
      <c r="SDN91" s="3"/>
      <c r="SDO91" s="3"/>
      <c r="SDP91" s="3"/>
      <c r="SDQ91" s="3"/>
      <c r="SDR91" s="3"/>
      <c r="SDS91" s="3"/>
      <c r="SDT91" s="3"/>
      <c r="SDU91" s="3"/>
      <c r="SDV91" s="3"/>
      <c r="SDW91" s="3"/>
      <c r="SDX91" s="3"/>
      <c r="SDY91" s="3"/>
      <c r="SDZ91" s="3"/>
      <c r="SEA91" s="3"/>
      <c r="SEB91" s="3"/>
      <c r="SEC91" s="3"/>
      <c r="SED91" s="3"/>
      <c r="SEE91" s="3"/>
      <c r="SEF91" s="3"/>
      <c r="SEG91" s="3"/>
      <c r="SEH91" s="3"/>
      <c r="SEI91" s="3"/>
      <c r="SEJ91" s="3"/>
      <c r="SEK91" s="3"/>
      <c r="SEL91" s="3"/>
      <c r="SEM91" s="3"/>
      <c r="SEN91" s="3"/>
      <c r="SEO91" s="3"/>
      <c r="SEP91" s="3"/>
      <c r="SEQ91" s="3"/>
      <c r="SER91" s="3"/>
      <c r="SES91" s="3"/>
      <c r="SET91" s="3"/>
      <c r="SEU91" s="3"/>
      <c r="SEV91" s="3"/>
      <c r="SEW91" s="3"/>
      <c r="SEX91" s="3"/>
      <c r="SEY91" s="3"/>
      <c r="SEZ91" s="3"/>
      <c r="SFA91" s="3"/>
      <c r="SFB91" s="3"/>
      <c r="SFC91" s="3"/>
      <c r="SFD91" s="3"/>
      <c r="SFE91" s="3"/>
      <c r="SFF91" s="3"/>
      <c r="SFG91" s="3"/>
      <c r="SFH91" s="3"/>
      <c r="SFI91" s="3"/>
      <c r="SFJ91" s="3"/>
      <c r="SFK91" s="3"/>
      <c r="SFL91" s="3"/>
      <c r="SFM91" s="3"/>
      <c r="SFN91" s="3"/>
      <c r="SFO91" s="3"/>
      <c r="SFP91" s="3"/>
      <c r="SFQ91" s="3"/>
      <c r="SFR91" s="3"/>
      <c r="SFS91" s="3"/>
      <c r="SFT91" s="3"/>
      <c r="SFU91" s="3"/>
      <c r="SFV91" s="3"/>
      <c r="SFW91" s="3"/>
      <c r="SFX91" s="3"/>
      <c r="SFY91" s="3"/>
      <c r="SFZ91" s="3"/>
      <c r="SGA91" s="3"/>
      <c r="SGB91" s="3"/>
      <c r="SGC91" s="3"/>
      <c r="SGD91" s="3"/>
      <c r="SGE91" s="3"/>
      <c r="SGF91" s="3"/>
      <c r="SGG91" s="3"/>
      <c r="SGH91" s="3"/>
      <c r="SGI91" s="3"/>
      <c r="SGJ91" s="3"/>
      <c r="SGK91" s="3"/>
      <c r="SGL91" s="3"/>
      <c r="SGM91" s="3"/>
      <c r="SGN91" s="3"/>
      <c r="SGO91" s="3"/>
      <c r="SGP91" s="3"/>
      <c r="SGQ91" s="3"/>
      <c r="SGR91" s="3"/>
      <c r="SGS91" s="3"/>
      <c r="SGT91" s="3"/>
      <c r="SGU91" s="3"/>
      <c r="SGV91" s="3"/>
      <c r="SGW91" s="3"/>
      <c r="SGX91" s="3"/>
      <c r="SGY91" s="3"/>
      <c r="SGZ91" s="3"/>
      <c r="SHA91" s="3"/>
      <c r="SHB91" s="3"/>
      <c r="SHC91" s="3"/>
      <c r="SHD91" s="3"/>
      <c r="SHE91" s="3"/>
      <c r="SHF91" s="3"/>
      <c r="SHG91" s="3"/>
      <c r="SHH91" s="3"/>
      <c r="SHI91" s="3"/>
      <c r="SHJ91" s="3"/>
      <c r="SHK91" s="3"/>
      <c r="SHL91" s="3"/>
      <c r="SHM91" s="3"/>
      <c r="SHN91" s="3"/>
      <c r="SHO91" s="3"/>
      <c r="SHP91" s="3"/>
      <c r="SHQ91" s="3"/>
      <c r="SHR91" s="3"/>
      <c r="SHS91" s="3"/>
      <c r="SHT91" s="3"/>
      <c r="SHU91" s="3"/>
      <c r="SHV91" s="3"/>
      <c r="SHW91" s="3"/>
      <c r="SHX91" s="3"/>
      <c r="SHY91" s="3"/>
      <c r="SHZ91" s="3"/>
      <c r="SIA91" s="3"/>
      <c r="SIB91" s="3"/>
      <c r="SIC91" s="3"/>
      <c r="SID91" s="3"/>
      <c r="SIE91" s="3"/>
      <c r="SIF91" s="3"/>
      <c r="SIG91" s="3"/>
      <c r="SIH91" s="3"/>
      <c r="SII91" s="3"/>
      <c r="SIJ91" s="3"/>
      <c r="SIK91" s="3"/>
      <c r="SIL91" s="3"/>
      <c r="SIM91" s="3"/>
      <c r="SIN91" s="3"/>
      <c r="SIO91" s="3"/>
      <c r="SIP91" s="3"/>
      <c r="SIQ91" s="3"/>
      <c r="SIR91" s="3"/>
      <c r="SIS91" s="3"/>
      <c r="SIT91" s="3"/>
      <c r="SIU91" s="3"/>
      <c r="SIV91" s="3"/>
      <c r="SIW91" s="3"/>
      <c r="SIX91" s="3"/>
      <c r="SIY91" s="3"/>
      <c r="SIZ91" s="3"/>
      <c r="SJA91" s="3"/>
      <c r="SJB91" s="3"/>
      <c r="SJC91" s="3"/>
      <c r="SJD91" s="3"/>
      <c r="SJE91" s="3"/>
      <c r="SJF91" s="3"/>
      <c r="SJG91" s="3"/>
      <c r="SJH91" s="3"/>
      <c r="SJI91" s="3"/>
      <c r="SJJ91" s="3"/>
      <c r="SJK91" s="3"/>
      <c r="SJL91" s="3"/>
      <c r="SJM91" s="3"/>
      <c r="SJN91" s="3"/>
      <c r="SJO91" s="3"/>
      <c r="SJP91" s="3"/>
      <c r="SJQ91" s="3"/>
      <c r="SJR91" s="3"/>
      <c r="SJS91" s="3"/>
      <c r="SJT91" s="3"/>
      <c r="SJU91" s="3"/>
      <c r="SJV91" s="3"/>
      <c r="SJW91" s="3"/>
      <c r="SJX91" s="3"/>
      <c r="SJY91" s="3"/>
      <c r="SJZ91" s="3"/>
      <c r="SKA91" s="3"/>
      <c r="SKB91" s="3"/>
      <c r="SKC91" s="3"/>
      <c r="SKD91" s="3"/>
      <c r="SKE91" s="3"/>
      <c r="SKF91" s="3"/>
      <c r="SKG91" s="3"/>
      <c r="SKH91" s="3"/>
      <c r="SKI91" s="3"/>
      <c r="SKJ91" s="3"/>
      <c r="SKK91" s="3"/>
      <c r="SKL91" s="3"/>
      <c r="SKM91" s="3"/>
      <c r="SKN91" s="3"/>
      <c r="SKO91" s="3"/>
      <c r="SKP91" s="3"/>
      <c r="SKQ91" s="3"/>
      <c r="SKR91" s="3"/>
      <c r="SKS91" s="3"/>
      <c r="SKT91" s="3"/>
      <c r="SKU91" s="3"/>
      <c r="SKV91" s="3"/>
      <c r="SKW91" s="3"/>
      <c r="SKX91" s="3"/>
      <c r="SKY91" s="3"/>
      <c r="SKZ91" s="3"/>
      <c r="SLA91" s="3"/>
      <c r="SLB91" s="3"/>
      <c r="SLC91" s="3"/>
      <c r="SLD91" s="3"/>
      <c r="SLE91" s="3"/>
      <c r="SLF91" s="3"/>
      <c r="SLG91" s="3"/>
      <c r="SLH91" s="3"/>
      <c r="SLI91" s="3"/>
      <c r="SLJ91" s="3"/>
      <c r="SLK91" s="3"/>
      <c r="SLL91" s="3"/>
      <c r="SLM91" s="3"/>
      <c r="SLN91" s="3"/>
      <c r="SLO91" s="3"/>
      <c r="SLP91" s="3"/>
      <c r="SLQ91" s="3"/>
      <c r="SLR91" s="3"/>
      <c r="SLS91" s="3"/>
      <c r="SLT91" s="3"/>
      <c r="SLU91" s="3"/>
      <c r="SLV91" s="3"/>
      <c r="SLW91" s="3"/>
      <c r="SLX91" s="3"/>
      <c r="SLY91" s="3"/>
      <c r="SLZ91" s="3"/>
      <c r="SMA91" s="3"/>
      <c r="SMB91" s="3"/>
      <c r="SMC91" s="3"/>
      <c r="SMD91" s="3"/>
      <c r="SME91" s="3"/>
      <c r="SMF91" s="3"/>
      <c r="SMG91" s="3"/>
      <c r="SMH91" s="3"/>
      <c r="SMI91" s="3"/>
      <c r="SMJ91" s="3"/>
      <c r="SMK91" s="3"/>
      <c r="SML91" s="3"/>
      <c r="SMM91" s="3"/>
      <c r="SMN91" s="3"/>
      <c r="SMO91" s="3"/>
      <c r="SMP91" s="3"/>
      <c r="SMQ91" s="3"/>
      <c r="SMR91" s="3"/>
      <c r="SMS91" s="3"/>
      <c r="SMT91" s="3"/>
      <c r="SMU91" s="3"/>
      <c r="SMV91" s="3"/>
      <c r="SMW91" s="3"/>
      <c r="SMX91" s="3"/>
      <c r="SMY91" s="3"/>
      <c r="SMZ91" s="3"/>
      <c r="SNA91" s="3"/>
      <c r="SNB91" s="3"/>
      <c r="SNC91" s="3"/>
      <c r="SND91" s="3"/>
      <c r="SNE91" s="3"/>
      <c r="SNF91" s="3"/>
      <c r="SNG91" s="3"/>
      <c r="SNH91" s="3"/>
      <c r="SNI91" s="3"/>
      <c r="SNJ91" s="3"/>
      <c r="SNK91" s="3"/>
      <c r="SNL91" s="3"/>
      <c r="SNM91" s="3"/>
      <c r="SNN91" s="3"/>
      <c r="SNO91" s="3"/>
      <c r="SNP91" s="3"/>
      <c r="SNQ91" s="3"/>
      <c r="SNR91" s="3"/>
      <c r="SNS91" s="3"/>
      <c r="SNT91" s="3"/>
      <c r="SNU91" s="3"/>
      <c r="SNV91" s="3"/>
      <c r="SNW91" s="3"/>
      <c r="SNX91" s="3"/>
      <c r="SNY91" s="3"/>
      <c r="SNZ91" s="3"/>
      <c r="SOA91" s="3"/>
      <c r="SOB91" s="3"/>
      <c r="SOC91" s="3"/>
      <c r="SOD91" s="3"/>
      <c r="SOE91" s="3"/>
      <c r="SOF91" s="3"/>
      <c r="SOG91" s="3"/>
      <c r="SOH91" s="3"/>
      <c r="SOI91" s="3"/>
      <c r="SOJ91" s="3"/>
      <c r="SOK91" s="3"/>
      <c r="SOL91" s="3"/>
      <c r="SOM91" s="3"/>
      <c r="SON91" s="3"/>
      <c r="SOO91" s="3"/>
      <c r="SOP91" s="3"/>
      <c r="SOQ91" s="3"/>
      <c r="SOR91" s="3"/>
      <c r="SOS91" s="3"/>
      <c r="SOT91" s="3"/>
      <c r="SOU91" s="3"/>
      <c r="SOV91" s="3"/>
      <c r="SOW91" s="3"/>
      <c r="SOX91" s="3"/>
      <c r="SOY91" s="3"/>
      <c r="SOZ91" s="3"/>
      <c r="SPA91" s="3"/>
      <c r="SPB91" s="3"/>
      <c r="SPC91" s="3"/>
      <c r="SPD91" s="3"/>
      <c r="SPE91" s="3"/>
      <c r="SPF91" s="3"/>
      <c r="SPG91" s="3"/>
      <c r="SPH91" s="3"/>
      <c r="SPI91" s="3"/>
      <c r="SPJ91" s="3"/>
      <c r="SPK91" s="3"/>
      <c r="SPL91" s="3"/>
      <c r="SPM91" s="3"/>
      <c r="SPN91" s="3"/>
      <c r="SPO91" s="3"/>
      <c r="SPP91" s="3"/>
      <c r="SPQ91" s="3"/>
      <c r="SPR91" s="3"/>
      <c r="SPS91" s="3"/>
      <c r="SPT91" s="3"/>
      <c r="SPU91" s="3"/>
      <c r="SPV91" s="3"/>
      <c r="SPW91" s="3"/>
      <c r="SPX91" s="3"/>
      <c r="SPY91" s="3"/>
      <c r="SPZ91" s="3"/>
      <c r="SQA91" s="3"/>
      <c r="SQB91" s="3"/>
      <c r="SQC91" s="3"/>
      <c r="SQD91" s="3"/>
      <c r="SQE91" s="3"/>
      <c r="SQF91" s="3"/>
      <c r="SQG91" s="3"/>
      <c r="SQH91" s="3"/>
      <c r="SQI91" s="3"/>
      <c r="SQJ91" s="3"/>
      <c r="SQK91" s="3"/>
      <c r="SQL91" s="3"/>
      <c r="SQM91" s="3"/>
      <c r="SQN91" s="3"/>
      <c r="SQO91" s="3"/>
      <c r="SQP91" s="3"/>
      <c r="SQQ91" s="3"/>
      <c r="SQR91" s="3"/>
      <c r="SQS91" s="3"/>
      <c r="SQT91" s="3"/>
      <c r="SQU91" s="3"/>
      <c r="SQV91" s="3"/>
      <c r="SQW91" s="3"/>
      <c r="SQX91" s="3"/>
      <c r="SQY91" s="3"/>
      <c r="SQZ91" s="3"/>
      <c r="SRA91" s="3"/>
      <c r="SRB91" s="3"/>
      <c r="SRC91" s="3"/>
      <c r="SRD91" s="3"/>
      <c r="SRE91" s="3"/>
      <c r="SRF91" s="3"/>
      <c r="SRG91" s="3"/>
      <c r="SRH91" s="3"/>
      <c r="SRI91" s="3"/>
      <c r="SRJ91" s="3"/>
      <c r="SRK91" s="3"/>
      <c r="SRL91" s="3"/>
      <c r="SRM91" s="3"/>
      <c r="SRN91" s="3"/>
      <c r="SRO91" s="3"/>
      <c r="SRP91" s="3"/>
      <c r="SRQ91" s="3"/>
      <c r="SRR91" s="3"/>
      <c r="SRS91" s="3"/>
      <c r="SRT91" s="3"/>
      <c r="SRU91" s="3"/>
      <c r="SRV91" s="3"/>
      <c r="SRW91" s="3"/>
      <c r="SRX91" s="3"/>
      <c r="SRY91" s="3"/>
      <c r="SRZ91" s="3"/>
      <c r="SSA91" s="3"/>
      <c r="SSB91" s="3"/>
      <c r="SSC91" s="3"/>
      <c r="SSD91" s="3"/>
      <c r="SSE91" s="3"/>
      <c r="SSF91" s="3"/>
      <c r="SSG91" s="3"/>
      <c r="SSH91" s="3"/>
      <c r="SSI91" s="3"/>
      <c r="SSJ91" s="3"/>
      <c r="SSK91" s="3"/>
      <c r="SSL91" s="3"/>
      <c r="SSM91" s="3"/>
      <c r="SSN91" s="3"/>
      <c r="SSO91" s="3"/>
      <c r="SSP91" s="3"/>
      <c r="SSQ91" s="3"/>
      <c r="SSR91" s="3"/>
      <c r="SSS91" s="3"/>
      <c r="SST91" s="3"/>
      <c r="SSU91" s="3"/>
      <c r="SSV91" s="3"/>
      <c r="SSW91" s="3"/>
      <c r="SSX91" s="3"/>
      <c r="SSY91" s="3"/>
      <c r="SSZ91" s="3"/>
      <c r="STA91" s="3"/>
      <c r="STB91" s="3"/>
      <c r="STC91" s="3"/>
      <c r="STD91" s="3"/>
      <c r="STE91" s="3"/>
      <c r="STF91" s="3"/>
      <c r="STG91" s="3"/>
      <c r="STH91" s="3"/>
      <c r="STI91" s="3"/>
      <c r="STJ91" s="3"/>
      <c r="STK91" s="3"/>
      <c r="STL91" s="3"/>
      <c r="STM91" s="3"/>
      <c r="STN91" s="3"/>
      <c r="STO91" s="3"/>
      <c r="STP91" s="3"/>
      <c r="STQ91" s="3"/>
      <c r="STR91" s="3"/>
      <c r="STS91" s="3"/>
      <c r="STT91" s="3"/>
      <c r="STU91" s="3"/>
      <c r="STV91" s="3"/>
      <c r="STW91" s="3"/>
      <c r="STX91" s="3"/>
      <c r="STY91" s="3"/>
      <c r="STZ91" s="3"/>
      <c r="SUA91" s="3"/>
      <c r="SUB91" s="3"/>
      <c r="SUC91" s="3"/>
      <c r="SUD91" s="3"/>
      <c r="SUE91" s="3"/>
      <c r="SUF91" s="3"/>
      <c r="SUG91" s="3"/>
      <c r="SUH91" s="3"/>
      <c r="SUI91" s="3"/>
      <c r="SUJ91" s="3"/>
      <c r="SUK91" s="3"/>
      <c r="SUL91" s="3"/>
      <c r="SUM91" s="3"/>
      <c r="SUN91" s="3"/>
      <c r="SUO91" s="3"/>
      <c r="SUP91" s="3"/>
      <c r="SUQ91" s="3"/>
      <c r="SUR91" s="3"/>
      <c r="SUS91" s="3"/>
      <c r="SUT91" s="3"/>
      <c r="SUU91" s="3"/>
      <c r="SUV91" s="3"/>
      <c r="SUW91" s="3"/>
      <c r="SUX91" s="3"/>
      <c r="SUY91" s="3"/>
      <c r="SUZ91" s="3"/>
      <c r="SVA91" s="3"/>
      <c r="SVB91" s="3"/>
      <c r="SVC91" s="3"/>
      <c r="SVD91" s="3"/>
      <c r="SVE91" s="3"/>
      <c r="SVF91" s="3"/>
      <c r="SVG91" s="3"/>
      <c r="SVH91" s="3"/>
      <c r="SVI91" s="3"/>
      <c r="SVJ91" s="3"/>
      <c r="SVK91" s="3"/>
      <c r="SVL91" s="3"/>
      <c r="SVM91" s="3"/>
      <c r="SVN91" s="3"/>
      <c r="SVO91" s="3"/>
      <c r="SVP91" s="3"/>
      <c r="SVQ91" s="3"/>
      <c r="SVR91" s="3"/>
      <c r="SVS91" s="3"/>
      <c r="SVT91" s="3"/>
      <c r="SVU91" s="3"/>
      <c r="SVV91" s="3"/>
      <c r="SVW91" s="3"/>
      <c r="SVX91" s="3"/>
      <c r="SVY91" s="3"/>
      <c r="SVZ91" s="3"/>
      <c r="SWA91" s="3"/>
      <c r="SWB91" s="3"/>
      <c r="SWC91" s="3"/>
      <c r="SWD91" s="3"/>
      <c r="SWE91" s="3"/>
      <c r="SWF91" s="3"/>
      <c r="SWG91" s="3"/>
      <c r="SWH91" s="3"/>
      <c r="SWI91" s="3"/>
      <c r="SWJ91" s="3"/>
      <c r="SWK91" s="3"/>
      <c r="SWL91" s="3"/>
      <c r="SWM91" s="3"/>
      <c r="SWN91" s="3"/>
      <c r="SWO91" s="3"/>
      <c r="SWP91" s="3"/>
      <c r="SWQ91" s="3"/>
      <c r="SWR91" s="3"/>
      <c r="SWS91" s="3"/>
      <c r="SWT91" s="3"/>
      <c r="SWU91" s="3"/>
      <c r="SWV91" s="3"/>
      <c r="SWW91" s="3"/>
      <c r="SWX91" s="3"/>
      <c r="SWY91" s="3"/>
      <c r="SWZ91" s="3"/>
      <c r="SXA91" s="3"/>
      <c r="SXB91" s="3"/>
      <c r="SXC91" s="3"/>
      <c r="SXD91" s="3"/>
      <c r="SXE91" s="3"/>
      <c r="SXF91" s="3"/>
      <c r="SXG91" s="3"/>
      <c r="SXH91" s="3"/>
      <c r="SXI91" s="3"/>
      <c r="SXJ91" s="3"/>
      <c r="SXK91" s="3"/>
      <c r="SXL91" s="3"/>
      <c r="SXM91" s="3"/>
      <c r="SXN91" s="3"/>
      <c r="SXO91" s="3"/>
      <c r="SXP91" s="3"/>
      <c r="SXQ91" s="3"/>
      <c r="SXR91" s="3"/>
      <c r="SXS91" s="3"/>
      <c r="SXT91" s="3"/>
      <c r="SXU91" s="3"/>
      <c r="SXV91" s="3"/>
      <c r="SXW91" s="3"/>
      <c r="SXX91" s="3"/>
      <c r="SXY91" s="3"/>
      <c r="SXZ91" s="3"/>
      <c r="SYA91" s="3"/>
      <c r="SYB91" s="3"/>
      <c r="SYC91" s="3"/>
      <c r="SYD91" s="3"/>
      <c r="SYE91" s="3"/>
      <c r="SYF91" s="3"/>
      <c r="SYG91" s="3"/>
      <c r="SYH91" s="3"/>
      <c r="SYI91" s="3"/>
      <c r="SYJ91" s="3"/>
      <c r="SYK91" s="3"/>
      <c r="SYL91" s="3"/>
      <c r="SYM91" s="3"/>
      <c r="SYN91" s="3"/>
      <c r="SYO91" s="3"/>
      <c r="SYP91" s="3"/>
      <c r="SYQ91" s="3"/>
      <c r="SYR91" s="3"/>
      <c r="SYS91" s="3"/>
      <c r="SYT91" s="3"/>
      <c r="SYU91" s="3"/>
      <c r="SYV91" s="3"/>
      <c r="SYW91" s="3"/>
      <c r="SYX91" s="3"/>
      <c r="SYY91" s="3"/>
      <c r="SYZ91" s="3"/>
      <c r="SZA91" s="3"/>
      <c r="SZB91" s="3"/>
      <c r="SZC91" s="3"/>
      <c r="SZD91" s="3"/>
      <c r="SZE91" s="3"/>
      <c r="SZF91" s="3"/>
      <c r="SZG91" s="3"/>
      <c r="SZH91" s="3"/>
      <c r="SZI91" s="3"/>
      <c r="SZJ91" s="3"/>
      <c r="SZK91" s="3"/>
      <c r="SZL91" s="3"/>
      <c r="SZM91" s="3"/>
      <c r="SZN91" s="3"/>
      <c r="SZO91" s="3"/>
      <c r="SZP91" s="3"/>
      <c r="SZQ91" s="3"/>
      <c r="SZR91" s="3"/>
      <c r="SZS91" s="3"/>
      <c r="SZT91" s="3"/>
      <c r="SZU91" s="3"/>
      <c r="SZV91" s="3"/>
      <c r="SZW91" s="3"/>
      <c r="SZX91" s="3"/>
      <c r="SZY91" s="3"/>
      <c r="SZZ91" s="3"/>
      <c r="TAA91" s="3"/>
      <c r="TAB91" s="3"/>
      <c r="TAC91" s="3"/>
      <c r="TAD91" s="3"/>
      <c r="TAE91" s="3"/>
      <c r="TAF91" s="3"/>
      <c r="TAG91" s="3"/>
      <c r="TAH91" s="3"/>
      <c r="TAI91" s="3"/>
      <c r="TAJ91" s="3"/>
      <c r="TAK91" s="3"/>
      <c r="TAL91" s="3"/>
      <c r="TAM91" s="3"/>
      <c r="TAN91" s="3"/>
      <c r="TAO91" s="3"/>
      <c r="TAP91" s="3"/>
      <c r="TAQ91" s="3"/>
      <c r="TAR91" s="3"/>
      <c r="TAS91" s="3"/>
      <c r="TAT91" s="3"/>
      <c r="TAU91" s="3"/>
      <c r="TAV91" s="3"/>
      <c r="TAW91" s="3"/>
      <c r="TAX91" s="3"/>
      <c r="TAY91" s="3"/>
      <c r="TAZ91" s="3"/>
      <c r="TBA91" s="3"/>
      <c r="TBB91" s="3"/>
      <c r="TBC91" s="3"/>
      <c r="TBD91" s="3"/>
      <c r="TBE91" s="3"/>
      <c r="TBF91" s="3"/>
      <c r="TBG91" s="3"/>
      <c r="TBH91" s="3"/>
      <c r="TBI91" s="3"/>
      <c r="TBJ91" s="3"/>
      <c r="TBK91" s="3"/>
      <c r="TBL91" s="3"/>
      <c r="TBM91" s="3"/>
      <c r="TBN91" s="3"/>
      <c r="TBO91" s="3"/>
      <c r="TBP91" s="3"/>
      <c r="TBQ91" s="3"/>
      <c r="TBR91" s="3"/>
      <c r="TBS91" s="3"/>
      <c r="TBT91" s="3"/>
      <c r="TBU91" s="3"/>
      <c r="TBV91" s="3"/>
      <c r="TBW91" s="3"/>
      <c r="TBX91" s="3"/>
      <c r="TBY91" s="3"/>
      <c r="TBZ91" s="3"/>
      <c r="TCA91" s="3"/>
      <c r="TCB91" s="3"/>
      <c r="TCC91" s="3"/>
      <c r="TCD91" s="3"/>
      <c r="TCE91" s="3"/>
      <c r="TCF91" s="3"/>
      <c r="TCG91" s="3"/>
      <c r="TCH91" s="3"/>
      <c r="TCI91" s="3"/>
      <c r="TCJ91" s="3"/>
      <c r="TCK91" s="3"/>
      <c r="TCL91" s="3"/>
      <c r="TCM91" s="3"/>
      <c r="TCN91" s="3"/>
      <c r="TCO91" s="3"/>
      <c r="TCP91" s="3"/>
      <c r="TCQ91" s="3"/>
      <c r="TCR91" s="3"/>
      <c r="TCS91" s="3"/>
      <c r="TCT91" s="3"/>
      <c r="TCU91" s="3"/>
      <c r="TCV91" s="3"/>
      <c r="TCW91" s="3"/>
      <c r="TCX91" s="3"/>
      <c r="TCY91" s="3"/>
      <c r="TCZ91" s="3"/>
      <c r="TDA91" s="3"/>
      <c r="TDB91" s="3"/>
      <c r="TDC91" s="3"/>
      <c r="TDD91" s="3"/>
      <c r="TDE91" s="3"/>
      <c r="TDF91" s="3"/>
      <c r="TDG91" s="3"/>
      <c r="TDH91" s="3"/>
      <c r="TDI91" s="3"/>
      <c r="TDJ91" s="3"/>
      <c r="TDK91" s="3"/>
      <c r="TDL91" s="3"/>
      <c r="TDM91" s="3"/>
      <c r="TDN91" s="3"/>
      <c r="TDO91" s="3"/>
      <c r="TDP91" s="3"/>
      <c r="TDQ91" s="3"/>
      <c r="TDR91" s="3"/>
      <c r="TDS91" s="3"/>
      <c r="TDT91" s="3"/>
      <c r="TDU91" s="3"/>
      <c r="TDV91" s="3"/>
      <c r="TDW91" s="3"/>
      <c r="TDX91" s="3"/>
      <c r="TDY91" s="3"/>
      <c r="TDZ91" s="3"/>
      <c r="TEA91" s="3"/>
      <c r="TEB91" s="3"/>
      <c r="TEC91" s="3"/>
      <c r="TED91" s="3"/>
      <c r="TEE91" s="3"/>
      <c r="TEF91" s="3"/>
      <c r="TEG91" s="3"/>
      <c r="TEH91" s="3"/>
      <c r="TEI91" s="3"/>
      <c r="TEJ91" s="3"/>
      <c r="TEK91" s="3"/>
      <c r="TEL91" s="3"/>
      <c r="TEM91" s="3"/>
      <c r="TEN91" s="3"/>
      <c r="TEO91" s="3"/>
      <c r="TEP91" s="3"/>
      <c r="TEQ91" s="3"/>
      <c r="TER91" s="3"/>
      <c r="TES91" s="3"/>
      <c r="TET91" s="3"/>
      <c r="TEU91" s="3"/>
      <c r="TEV91" s="3"/>
      <c r="TEW91" s="3"/>
      <c r="TEX91" s="3"/>
      <c r="TEY91" s="3"/>
      <c r="TEZ91" s="3"/>
      <c r="TFA91" s="3"/>
      <c r="TFB91" s="3"/>
      <c r="TFC91" s="3"/>
      <c r="TFD91" s="3"/>
      <c r="TFE91" s="3"/>
      <c r="TFF91" s="3"/>
      <c r="TFG91" s="3"/>
      <c r="TFH91" s="3"/>
      <c r="TFI91" s="3"/>
      <c r="TFJ91" s="3"/>
      <c r="TFK91" s="3"/>
      <c r="TFL91" s="3"/>
      <c r="TFM91" s="3"/>
      <c r="TFN91" s="3"/>
      <c r="TFO91" s="3"/>
      <c r="TFP91" s="3"/>
      <c r="TFQ91" s="3"/>
      <c r="TFR91" s="3"/>
      <c r="TFS91" s="3"/>
      <c r="TFT91" s="3"/>
      <c r="TFU91" s="3"/>
      <c r="TFV91" s="3"/>
      <c r="TFW91" s="3"/>
      <c r="TFX91" s="3"/>
      <c r="TFY91" s="3"/>
      <c r="TFZ91" s="3"/>
      <c r="TGA91" s="3"/>
      <c r="TGB91" s="3"/>
      <c r="TGC91" s="3"/>
      <c r="TGD91" s="3"/>
      <c r="TGE91" s="3"/>
      <c r="TGF91" s="3"/>
      <c r="TGG91" s="3"/>
      <c r="TGH91" s="3"/>
      <c r="TGI91" s="3"/>
      <c r="TGJ91" s="3"/>
      <c r="TGK91" s="3"/>
      <c r="TGL91" s="3"/>
      <c r="TGM91" s="3"/>
      <c r="TGN91" s="3"/>
      <c r="TGO91" s="3"/>
      <c r="TGP91" s="3"/>
      <c r="TGQ91" s="3"/>
      <c r="TGR91" s="3"/>
      <c r="TGS91" s="3"/>
      <c r="TGT91" s="3"/>
      <c r="TGU91" s="3"/>
      <c r="TGV91" s="3"/>
      <c r="TGW91" s="3"/>
      <c r="TGX91" s="3"/>
      <c r="TGY91" s="3"/>
      <c r="TGZ91" s="3"/>
      <c r="THA91" s="3"/>
      <c r="THB91" s="3"/>
      <c r="THC91" s="3"/>
      <c r="THD91" s="3"/>
      <c r="THE91" s="3"/>
      <c r="THF91" s="3"/>
      <c r="THG91" s="3"/>
      <c r="THH91" s="3"/>
      <c r="THI91" s="3"/>
      <c r="THJ91" s="3"/>
      <c r="THK91" s="3"/>
      <c r="THL91" s="3"/>
      <c r="THM91" s="3"/>
      <c r="THN91" s="3"/>
      <c r="THO91" s="3"/>
      <c r="THP91" s="3"/>
      <c r="THQ91" s="3"/>
      <c r="THR91" s="3"/>
      <c r="THS91" s="3"/>
      <c r="THT91" s="3"/>
      <c r="THU91" s="3"/>
      <c r="THV91" s="3"/>
      <c r="THW91" s="3"/>
      <c r="THX91" s="3"/>
      <c r="THY91" s="3"/>
      <c r="THZ91" s="3"/>
      <c r="TIA91" s="3"/>
      <c r="TIB91" s="3"/>
      <c r="TIC91" s="3"/>
      <c r="TID91" s="3"/>
      <c r="TIE91" s="3"/>
      <c r="TIF91" s="3"/>
      <c r="TIG91" s="3"/>
      <c r="TIH91" s="3"/>
      <c r="TII91" s="3"/>
      <c r="TIJ91" s="3"/>
      <c r="TIK91" s="3"/>
      <c r="TIL91" s="3"/>
      <c r="TIM91" s="3"/>
      <c r="TIN91" s="3"/>
      <c r="TIO91" s="3"/>
      <c r="TIP91" s="3"/>
      <c r="TIQ91" s="3"/>
      <c r="TIR91" s="3"/>
      <c r="TIS91" s="3"/>
      <c r="TIT91" s="3"/>
      <c r="TIU91" s="3"/>
      <c r="TIV91" s="3"/>
      <c r="TIW91" s="3"/>
      <c r="TIX91" s="3"/>
      <c r="TIY91" s="3"/>
      <c r="TIZ91" s="3"/>
      <c r="TJA91" s="3"/>
      <c r="TJB91" s="3"/>
      <c r="TJC91" s="3"/>
      <c r="TJD91" s="3"/>
      <c r="TJE91" s="3"/>
      <c r="TJF91" s="3"/>
      <c r="TJG91" s="3"/>
      <c r="TJH91" s="3"/>
      <c r="TJI91" s="3"/>
      <c r="TJJ91" s="3"/>
      <c r="TJK91" s="3"/>
      <c r="TJL91" s="3"/>
      <c r="TJM91" s="3"/>
      <c r="TJN91" s="3"/>
      <c r="TJO91" s="3"/>
      <c r="TJP91" s="3"/>
      <c r="TJQ91" s="3"/>
      <c r="TJR91" s="3"/>
      <c r="TJS91" s="3"/>
      <c r="TJT91" s="3"/>
      <c r="TJU91" s="3"/>
      <c r="TJV91" s="3"/>
      <c r="TJW91" s="3"/>
      <c r="TJX91" s="3"/>
      <c r="TJY91" s="3"/>
      <c r="TJZ91" s="3"/>
      <c r="TKA91" s="3"/>
      <c r="TKB91" s="3"/>
      <c r="TKC91" s="3"/>
      <c r="TKD91" s="3"/>
      <c r="TKE91" s="3"/>
      <c r="TKF91" s="3"/>
      <c r="TKG91" s="3"/>
      <c r="TKH91" s="3"/>
      <c r="TKI91" s="3"/>
      <c r="TKJ91" s="3"/>
      <c r="TKK91" s="3"/>
      <c r="TKL91" s="3"/>
      <c r="TKM91" s="3"/>
      <c r="TKN91" s="3"/>
      <c r="TKO91" s="3"/>
      <c r="TKP91" s="3"/>
      <c r="TKQ91" s="3"/>
      <c r="TKR91" s="3"/>
      <c r="TKS91" s="3"/>
      <c r="TKT91" s="3"/>
      <c r="TKU91" s="3"/>
      <c r="TKV91" s="3"/>
      <c r="TKW91" s="3"/>
      <c r="TKX91" s="3"/>
      <c r="TKY91" s="3"/>
      <c r="TKZ91" s="3"/>
      <c r="TLA91" s="3"/>
      <c r="TLB91" s="3"/>
      <c r="TLC91" s="3"/>
      <c r="TLD91" s="3"/>
      <c r="TLE91" s="3"/>
      <c r="TLF91" s="3"/>
      <c r="TLG91" s="3"/>
      <c r="TLH91" s="3"/>
      <c r="TLI91" s="3"/>
      <c r="TLJ91" s="3"/>
      <c r="TLK91" s="3"/>
      <c r="TLL91" s="3"/>
      <c r="TLM91" s="3"/>
      <c r="TLN91" s="3"/>
      <c r="TLO91" s="3"/>
      <c r="TLP91" s="3"/>
      <c r="TLQ91" s="3"/>
      <c r="TLR91" s="3"/>
      <c r="TLS91" s="3"/>
      <c r="TLT91" s="3"/>
      <c r="TLU91" s="3"/>
      <c r="TLV91" s="3"/>
      <c r="TLW91" s="3"/>
      <c r="TLX91" s="3"/>
      <c r="TLY91" s="3"/>
      <c r="TLZ91" s="3"/>
      <c r="TMA91" s="3"/>
      <c r="TMB91" s="3"/>
      <c r="TMC91" s="3"/>
      <c r="TMD91" s="3"/>
      <c r="TME91" s="3"/>
      <c r="TMF91" s="3"/>
      <c r="TMG91" s="3"/>
      <c r="TMH91" s="3"/>
      <c r="TMI91" s="3"/>
      <c r="TMJ91" s="3"/>
      <c r="TMK91" s="3"/>
      <c r="TML91" s="3"/>
      <c r="TMM91" s="3"/>
      <c r="TMN91" s="3"/>
      <c r="TMO91" s="3"/>
      <c r="TMP91" s="3"/>
      <c r="TMQ91" s="3"/>
      <c r="TMR91" s="3"/>
      <c r="TMS91" s="3"/>
      <c r="TMT91" s="3"/>
      <c r="TMU91" s="3"/>
      <c r="TMV91" s="3"/>
      <c r="TMW91" s="3"/>
      <c r="TMX91" s="3"/>
      <c r="TMY91" s="3"/>
      <c r="TMZ91" s="3"/>
      <c r="TNA91" s="3"/>
      <c r="TNB91" s="3"/>
      <c r="TNC91" s="3"/>
      <c r="TND91" s="3"/>
      <c r="TNE91" s="3"/>
      <c r="TNF91" s="3"/>
      <c r="TNG91" s="3"/>
      <c r="TNH91" s="3"/>
      <c r="TNI91" s="3"/>
      <c r="TNJ91" s="3"/>
      <c r="TNK91" s="3"/>
      <c r="TNL91" s="3"/>
      <c r="TNM91" s="3"/>
      <c r="TNN91" s="3"/>
      <c r="TNO91" s="3"/>
      <c r="TNP91" s="3"/>
      <c r="TNQ91" s="3"/>
      <c r="TNR91" s="3"/>
      <c r="TNS91" s="3"/>
      <c r="TNT91" s="3"/>
      <c r="TNU91" s="3"/>
      <c r="TNV91" s="3"/>
      <c r="TNW91" s="3"/>
      <c r="TNX91" s="3"/>
      <c r="TNY91" s="3"/>
      <c r="TNZ91" s="3"/>
      <c r="TOA91" s="3"/>
      <c r="TOB91" s="3"/>
      <c r="TOC91" s="3"/>
      <c r="TOD91" s="3"/>
      <c r="TOE91" s="3"/>
      <c r="TOF91" s="3"/>
      <c r="TOG91" s="3"/>
      <c r="TOH91" s="3"/>
      <c r="TOI91" s="3"/>
      <c r="TOJ91" s="3"/>
      <c r="TOK91" s="3"/>
      <c r="TOL91" s="3"/>
      <c r="TOM91" s="3"/>
      <c r="TON91" s="3"/>
      <c r="TOO91" s="3"/>
      <c r="TOP91" s="3"/>
      <c r="TOQ91" s="3"/>
      <c r="TOR91" s="3"/>
      <c r="TOS91" s="3"/>
      <c r="TOT91" s="3"/>
      <c r="TOU91" s="3"/>
      <c r="TOV91" s="3"/>
      <c r="TOW91" s="3"/>
      <c r="TOX91" s="3"/>
      <c r="TOY91" s="3"/>
      <c r="TOZ91" s="3"/>
      <c r="TPA91" s="3"/>
      <c r="TPB91" s="3"/>
      <c r="TPC91" s="3"/>
      <c r="TPD91" s="3"/>
      <c r="TPE91" s="3"/>
      <c r="TPF91" s="3"/>
      <c r="TPG91" s="3"/>
      <c r="TPH91" s="3"/>
      <c r="TPI91" s="3"/>
      <c r="TPJ91" s="3"/>
      <c r="TPK91" s="3"/>
      <c r="TPL91" s="3"/>
      <c r="TPM91" s="3"/>
      <c r="TPN91" s="3"/>
      <c r="TPO91" s="3"/>
      <c r="TPP91" s="3"/>
      <c r="TPQ91" s="3"/>
      <c r="TPR91" s="3"/>
      <c r="TPS91" s="3"/>
      <c r="TPT91" s="3"/>
      <c r="TPU91" s="3"/>
      <c r="TPV91" s="3"/>
      <c r="TPW91" s="3"/>
      <c r="TPX91" s="3"/>
      <c r="TPY91" s="3"/>
      <c r="TPZ91" s="3"/>
      <c r="TQA91" s="3"/>
      <c r="TQB91" s="3"/>
      <c r="TQC91" s="3"/>
      <c r="TQD91" s="3"/>
      <c r="TQE91" s="3"/>
      <c r="TQF91" s="3"/>
      <c r="TQG91" s="3"/>
      <c r="TQH91" s="3"/>
      <c r="TQI91" s="3"/>
      <c r="TQJ91" s="3"/>
      <c r="TQK91" s="3"/>
      <c r="TQL91" s="3"/>
      <c r="TQM91" s="3"/>
      <c r="TQN91" s="3"/>
      <c r="TQO91" s="3"/>
      <c r="TQP91" s="3"/>
      <c r="TQQ91" s="3"/>
      <c r="TQR91" s="3"/>
      <c r="TQS91" s="3"/>
      <c r="TQT91" s="3"/>
      <c r="TQU91" s="3"/>
      <c r="TQV91" s="3"/>
      <c r="TQW91" s="3"/>
      <c r="TQX91" s="3"/>
      <c r="TQY91" s="3"/>
      <c r="TQZ91" s="3"/>
      <c r="TRA91" s="3"/>
      <c r="TRB91" s="3"/>
      <c r="TRC91" s="3"/>
      <c r="TRD91" s="3"/>
      <c r="TRE91" s="3"/>
      <c r="TRF91" s="3"/>
      <c r="TRG91" s="3"/>
      <c r="TRH91" s="3"/>
      <c r="TRI91" s="3"/>
      <c r="TRJ91" s="3"/>
      <c r="TRK91" s="3"/>
      <c r="TRL91" s="3"/>
      <c r="TRM91" s="3"/>
      <c r="TRN91" s="3"/>
      <c r="TRO91" s="3"/>
      <c r="TRP91" s="3"/>
      <c r="TRQ91" s="3"/>
      <c r="TRR91" s="3"/>
      <c r="TRS91" s="3"/>
      <c r="TRT91" s="3"/>
      <c r="TRU91" s="3"/>
      <c r="TRV91" s="3"/>
      <c r="TRW91" s="3"/>
      <c r="TRX91" s="3"/>
      <c r="TRY91" s="3"/>
      <c r="TRZ91" s="3"/>
      <c r="TSA91" s="3"/>
      <c r="TSB91" s="3"/>
      <c r="TSC91" s="3"/>
      <c r="TSD91" s="3"/>
      <c r="TSE91" s="3"/>
      <c r="TSF91" s="3"/>
      <c r="TSG91" s="3"/>
      <c r="TSH91" s="3"/>
      <c r="TSI91" s="3"/>
      <c r="TSJ91" s="3"/>
      <c r="TSK91" s="3"/>
      <c r="TSL91" s="3"/>
      <c r="TSM91" s="3"/>
      <c r="TSN91" s="3"/>
      <c r="TSO91" s="3"/>
      <c r="TSP91" s="3"/>
      <c r="TSQ91" s="3"/>
      <c r="TSR91" s="3"/>
      <c r="TSS91" s="3"/>
      <c r="TST91" s="3"/>
      <c r="TSU91" s="3"/>
      <c r="TSV91" s="3"/>
      <c r="TSW91" s="3"/>
      <c r="TSX91" s="3"/>
      <c r="TSY91" s="3"/>
      <c r="TSZ91" s="3"/>
      <c r="TTA91" s="3"/>
      <c r="TTB91" s="3"/>
      <c r="TTC91" s="3"/>
      <c r="TTD91" s="3"/>
      <c r="TTE91" s="3"/>
      <c r="TTF91" s="3"/>
      <c r="TTG91" s="3"/>
      <c r="TTH91" s="3"/>
      <c r="TTI91" s="3"/>
      <c r="TTJ91" s="3"/>
      <c r="TTK91" s="3"/>
      <c r="TTL91" s="3"/>
      <c r="TTM91" s="3"/>
      <c r="TTN91" s="3"/>
      <c r="TTO91" s="3"/>
      <c r="TTP91" s="3"/>
      <c r="TTQ91" s="3"/>
      <c r="TTR91" s="3"/>
      <c r="TTS91" s="3"/>
      <c r="TTT91" s="3"/>
      <c r="TTU91" s="3"/>
      <c r="TTV91" s="3"/>
      <c r="TTW91" s="3"/>
      <c r="TTX91" s="3"/>
      <c r="TTY91" s="3"/>
      <c r="TTZ91" s="3"/>
      <c r="TUA91" s="3"/>
      <c r="TUB91" s="3"/>
      <c r="TUC91" s="3"/>
      <c r="TUD91" s="3"/>
      <c r="TUE91" s="3"/>
      <c r="TUF91" s="3"/>
      <c r="TUG91" s="3"/>
      <c r="TUH91" s="3"/>
      <c r="TUI91" s="3"/>
      <c r="TUJ91" s="3"/>
      <c r="TUK91" s="3"/>
      <c r="TUL91" s="3"/>
      <c r="TUM91" s="3"/>
      <c r="TUN91" s="3"/>
      <c r="TUO91" s="3"/>
      <c r="TUP91" s="3"/>
      <c r="TUQ91" s="3"/>
      <c r="TUR91" s="3"/>
      <c r="TUS91" s="3"/>
      <c r="TUT91" s="3"/>
      <c r="TUU91" s="3"/>
      <c r="TUV91" s="3"/>
      <c r="TUW91" s="3"/>
      <c r="TUX91" s="3"/>
      <c r="TUY91" s="3"/>
      <c r="TUZ91" s="3"/>
      <c r="TVA91" s="3"/>
      <c r="TVB91" s="3"/>
      <c r="TVC91" s="3"/>
      <c r="TVD91" s="3"/>
      <c r="TVE91" s="3"/>
      <c r="TVF91" s="3"/>
      <c r="TVG91" s="3"/>
      <c r="TVH91" s="3"/>
      <c r="TVI91" s="3"/>
      <c r="TVJ91" s="3"/>
      <c r="TVK91" s="3"/>
      <c r="TVL91" s="3"/>
      <c r="TVM91" s="3"/>
      <c r="TVN91" s="3"/>
      <c r="TVO91" s="3"/>
      <c r="TVP91" s="3"/>
      <c r="TVQ91" s="3"/>
      <c r="TVR91" s="3"/>
      <c r="TVS91" s="3"/>
      <c r="TVT91" s="3"/>
      <c r="TVU91" s="3"/>
      <c r="TVV91" s="3"/>
      <c r="TVW91" s="3"/>
      <c r="TVX91" s="3"/>
      <c r="TVY91" s="3"/>
      <c r="TVZ91" s="3"/>
      <c r="TWA91" s="3"/>
      <c r="TWB91" s="3"/>
      <c r="TWC91" s="3"/>
      <c r="TWD91" s="3"/>
      <c r="TWE91" s="3"/>
      <c r="TWF91" s="3"/>
      <c r="TWG91" s="3"/>
      <c r="TWH91" s="3"/>
      <c r="TWI91" s="3"/>
      <c r="TWJ91" s="3"/>
      <c r="TWK91" s="3"/>
      <c r="TWL91" s="3"/>
      <c r="TWM91" s="3"/>
      <c r="TWN91" s="3"/>
      <c r="TWO91" s="3"/>
      <c r="TWP91" s="3"/>
      <c r="TWQ91" s="3"/>
      <c r="TWR91" s="3"/>
      <c r="TWS91" s="3"/>
      <c r="TWT91" s="3"/>
      <c r="TWU91" s="3"/>
      <c r="TWV91" s="3"/>
      <c r="TWW91" s="3"/>
      <c r="TWX91" s="3"/>
      <c r="TWY91" s="3"/>
      <c r="TWZ91" s="3"/>
      <c r="TXA91" s="3"/>
      <c r="TXB91" s="3"/>
      <c r="TXC91" s="3"/>
      <c r="TXD91" s="3"/>
      <c r="TXE91" s="3"/>
      <c r="TXF91" s="3"/>
      <c r="TXG91" s="3"/>
      <c r="TXH91" s="3"/>
      <c r="TXI91" s="3"/>
      <c r="TXJ91" s="3"/>
      <c r="TXK91" s="3"/>
      <c r="TXL91" s="3"/>
      <c r="TXM91" s="3"/>
      <c r="TXN91" s="3"/>
      <c r="TXO91" s="3"/>
      <c r="TXP91" s="3"/>
      <c r="TXQ91" s="3"/>
      <c r="TXR91" s="3"/>
      <c r="TXS91" s="3"/>
      <c r="TXT91" s="3"/>
      <c r="TXU91" s="3"/>
      <c r="TXV91" s="3"/>
      <c r="TXW91" s="3"/>
      <c r="TXX91" s="3"/>
      <c r="TXY91" s="3"/>
      <c r="TXZ91" s="3"/>
      <c r="TYA91" s="3"/>
      <c r="TYB91" s="3"/>
      <c r="TYC91" s="3"/>
      <c r="TYD91" s="3"/>
      <c r="TYE91" s="3"/>
      <c r="TYF91" s="3"/>
      <c r="TYG91" s="3"/>
      <c r="TYH91" s="3"/>
      <c r="TYI91" s="3"/>
      <c r="TYJ91" s="3"/>
      <c r="TYK91" s="3"/>
      <c r="TYL91" s="3"/>
      <c r="TYM91" s="3"/>
      <c r="TYN91" s="3"/>
      <c r="TYO91" s="3"/>
      <c r="TYP91" s="3"/>
      <c r="TYQ91" s="3"/>
      <c r="TYR91" s="3"/>
      <c r="TYS91" s="3"/>
      <c r="TYT91" s="3"/>
      <c r="TYU91" s="3"/>
      <c r="TYV91" s="3"/>
      <c r="TYW91" s="3"/>
      <c r="TYX91" s="3"/>
      <c r="TYY91" s="3"/>
      <c r="TYZ91" s="3"/>
      <c r="TZA91" s="3"/>
      <c r="TZB91" s="3"/>
      <c r="TZC91" s="3"/>
      <c r="TZD91" s="3"/>
      <c r="TZE91" s="3"/>
      <c r="TZF91" s="3"/>
      <c r="TZG91" s="3"/>
      <c r="TZH91" s="3"/>
      <c r="TZI91" s="3"/>
      <c r="TZJ91" s="3"/>
      <c r="TZK91" s="3"/>
      <c r="TZL91" s="3"/>
      <c r="TZM91" s="3"/>
      <c r="TZN91" s="3"/>
      <c r="TZO91" s="3"/>
      <c r="TZP91" s="3"/>
      <c r="TZQ91" s="3"/>
      <c r="TZR91" s="3"/>
      <c r="TZS91" s="3"/>
      <c r="TZT91" s="3"/>
      <c r="TZU91" s="3"/>
      <c r="TZV91" s="3"/>
      <c r="TZW91" s="3"/>
      <c r="TZX91" s="3"/>
      <c r="TZY91" s="3"/>
      <c r="TZZ91" s="3"/>
      <c r="UAA91" s="3"/>
      <c r="UAB91" s="3"/>
      <c r="UAC91" s="3"/>
      <c r="UAD91" s="3"/>
      <c r="UAE91" s="3"/>
      <c r="UAF91" s="3"/>
      <c r="UAG91" s="3"/>
      <c r="UAH91" s="3"/>
      <c r="UAI91" s="3"/>
      <c r="UAJ91" s="3"/>
      <c r="UAK91" s="3"/>
      <c r="UAL91" s="3"/>
      <c r="UAM91" s="3"/>
      <c r="UAN91" s="3"/>
      <c r="UAO91" s="3"/>
      <c r="UAP91" s="3"/>
      <c r="UAQ91" s="3"/>
      <c r="UAR91" s="3"/>
      <c r="UAS91" s="3"/>
      <c r="UAT91" s="3"/>
      <c r="UAU91" s="3"/>
      <c r="UAV91" s="3"/>
      <c r="UAW91" s="3"/>
      <c r="UAX91" s="3"/>
      <c r="UAY91" s="3"/>
      <c r="UAZ91" s="3"/>
      <c r="UBA91" s="3"/>
      <c r="UBB91" s="3"/>
      <c r="UBC91" s="3"/>
      <c r="UBD91" s="3"/>
      <c r="UBE91" s="3"/>
      <c r="UBF91" s="3"/>
      <c r="UBG91" s="3"/>
      <c r="UBH91" s="3"/>
      <c r="UBI91" s="3"/>
      <c r="UBJ91" s="3"/>
      <c r="UBK91" s="3"/>
      <c r="UBL91" s="3"/>
      <c r="UBM91" s="3"/>
      <c r="UBN91" s="3"/>
      <c r="UBO91" s="3"/>
      <c r="UBP91" s="3"/>
      <c r="UBQ91" s="3"/>
      <c r="UBR91" s="3"/>
      <c r="UBS91" s="3"/>
      <c r="UBT91" s="3"/>
      <c r="UBU91" s="3"/>
      <c r="UBV91" s="3"/>
      <c r="UBW91" s="3"/>
      <c r="UBX91" s="3"/>
      <c r="UBY91" s="3"/>
      <c r="UBZ91" s="3"/>
      <c r="UCA91" s="3"/>
      <c r="UCB91" s="3"/>
      <c r="UCC91" s="3"/>
      <c r="UCD91" s="3"/>
      <c r="UCE91" s="3"/>
      <c r="UCF91" s="3"/>
      <c r="UCG91" s="3"/>
      <c r="UCH91" s="3"/>
      <c r="UCI91" s="3"/>
      <c r="UCJ91" s="3"/>
      <c r="UCK91" s="3"/>
      <c r="UCL91" s="3"/>
      <c r="UCM91" s="3"/>
      <c r="UCN91" s="3"/>
      <c r="UCO91" s="3"/>
      <c r="UCP91" s="3"/>
      <c r="UCQ91" s="3"/>
      <c r="UCR91" s="3"/>
      <c r="UCS91" s="3"/>
      <c r="UCT91" s="3"/>
      <c r="UCU91" s="3"/>
      <c r="UCV91" s="3"/>
      <c r="UCW91" s="3"/>
      <c r="UCX91" s="3"/>
      <c r="UCY91" s="3"/>
      <c r="UCZ91" s="3"/>
      <c r="UDA91" s="3"/>
      <c r="UDB91" s="3"/>
      <c r="UDC91" s="3"/>
      <c r="UDD91" s="3"/>
      <c r="UDE91" s="3"/>
      <c r="UDF91" s="3"/>
      <c r="UDG91" s="3"/>
      <c r="UDH91" s="3"/>
      <c r="UDI91" s="3"/>
      <c r="UDJ91" s="3"/>
      <c r="UDK91" s="3"/>
      <c r="UDL91" s="3"/>
      <c r="UDM91" s="3"/>
      <c r="UDN91" s="3"/>
      <c r="UDO91" s="3"/>
      <c r="UDP91" s="3"/>
      <c r="UDQ91" s="3"/>
      <c r="UDR91" s="3"/>
      <c r="UDS91" s="3"/>
      <c r="UDT91" s="3"/>
      <c r="UDU91" s="3"/>
      <c r="UDV91" s="3"/>
      <c r="UDW91" s="3"/>
      <c r="UDX91" s="3"/>
      <c r="UDY91" s="3"/>
      <c r="UDZ91" s="3"/>
      <c r="UEA91" s="3"/>
      <c r="UEB91" s="3"/>
      <c r="UEC91" s="3"/>
      <c r="UED91" s="3"/>
      <c r="UEE91" s="3"/>
      <c r="UEF91" s="3"/>
      <c r="UEG91" s="3"/>
      <c r="UEH91" s="3"/>
      <c r="UEI91" s="3"/>
      <c r="UEJ91" s="3"/>
      <c r="UEK91" s="3"/>
      <c r="UEL91" s="3"/>
      <c r="UEM91" s="3"/>
      <c r="UEN91" s="3"/>
      <c r="UEO91" s="3"/>
      <c r="UEP91" s="3"/>
      <c r="UEQ91" s="3"/>
      <c r="UER91" s="3"/>
      <c r="UES91" s="3"/>
      <c r="UET91" s="3"/>
      <c r="UEU91" s="3"/>
      <c r="UEV91" s="3"/>
      <c r="UEW91" s="3"/>
      <c r="UEX91" s="3"/>
      <c r="UEY91" s="3"/>
      <c r="UEZ91" s="3"/>
      <c r="UFA91" s="3"/>
      <c r="UFB91" s="3"/>
      <c r="UFC91" s="3"/>
      <c r="UFD91" s="3"/>
      <c r="UFE91" s="3"/>
      <c r="UFF91" s="3"/>
      <c r="UFG91" s="3"/>
      <c r="UFH91" s="3"/>
      <c r="UFI91" s="3"/>
      <c r="UFJ91" s="3"/>
      <c r="UFK91" s="3"/>
      <c r="UFL91" s="3"/>
      <c r="UFM91" s="3"/>
      <c r="UFN91" s="3"/>
      <c r="UFO91" s="3"/>
      <c r="UFP91" s="3"/>
      <c r="UFQ91" s="3"/>
      <c r="UFR91" s="3"/>
      <c r="UFS91" s="3"/>
      <c r="UFT91" s="3"/>
      <c r="UFU91" s="3"/>
      <c r="UFV91" s="3"/>
      <c r="UFW91" s="3"/>
      <c r="UFX91" s="3"/>
      <c r="UFY91" s="3"/>
      <c r="UFZ91" s="3"/>
      <c r="UGA91" s="3"/>
      <c r="UGB91" s="3"/>
      <c r="UGC91" s="3"/>
      <c r="UGD91" s="3"/>
      <c r="UGE91" s="3"/>
      <c r="UGF91" s="3"/>
      <c r="UGG91" s="3"/>
      <c r="UGH91" s="3"/>
      <c r="UGI91" s="3"/>
      <c r="UGJ91" s="3"/>
      <c r="UGK91" s="3"/>
      <c r="UGL91" s="3"/>
      <c r="UGM91" s="3"/>
      <c r="UGN91" s="3"/>
      <c r="UGO91" s="3"/>
      <c r="UGP91" s="3"/>
      <c r="UGQ91" s="3"/>
      <c r="UGR91" s="3"/>
      <c r="UGS91" s="3"/>
      <c r="UGT91" s="3"/>
      <c r="UGU91" s="3"/>
      <c r="UGV91" s="3"/>
      <c r="UGW91" s="3"/>
      <c r="UGX91" s="3"/>
      <c r="UGY91" s="3"/>
      <c r="UGZ91" s="3"/>
      <c r="UHA91" s="3"/>
      <c r="UHB91" s="3"/>
      <c r="UHC91" s="3"/>
      <c r="UHD91" s="3"/>
      <c r="UHE91" s="3"/>
      <c r="UHF91" s="3"/>
      <c r="UHG91" s="3"/>
      <c r="UHH91" s="3"/>
      <c r="UHI91" s="3"/>
      <c r="UHJ91" s="3"/>
      <c r="UHK91" s="3"/>
      <c r="UHL91" s="3"/>
      <c r="UHM91" s="3"/>
      <c r="UHN91" s="3"/>
      <c r="UHO91" s="3"/>
      <c r="UHP91" s="3"/>
      <c r="UHQ91" s="3"/>
      <c r="UHR91" s="3"/>
      <c r="UHS91" s="3"/>
      <c r="UHT91" s="3"/>
      <c r="UHU91" s="3"/>
      <c r="UHV91" s="3"/>
      <c r="UHW91" s="3"/>
      <c r="UHX91" s="3"/>
      <c r="UHY91" s="3"/>
      <c r="UHZ91" s="3"/>
      <c r="UIA91" s="3"/>
      <c r="UIB91" s="3"/>
      <c r="UIC91" s="3"/>
      <c r="UID91" s="3"/>
      <c r="UIE91" s="3"/>
      <c r="UIF91" s="3"/>
      <c r="UIG91" s="3"/>
      <c r="UIH91" s="3"/>
      <c r="UII91" s="3"/>
      <c r="UIJ91" s="3"/>
      <c r="UIK91" s="3"/>
      <c r="UIL91" s="3"/>
      <c r="UIM91" s="3"/>
      <c r="UIN91" s="3"/>
      <c r="UIO91" s="3"/>
      <c r="UIP91" s="3"/>
      <c r="UIQ91" s="3"/>
      <c r="UIR91" s="3"/>
      <c r="UIS91" s="3"/>
      <c r="UIT91" s="3"/>
      <c r="UIU91" s="3"/>
      <c r="UIV91" s="3"/>
      <c r="UIW91" s="3"/>
      <c r="UIX91" s="3"/>
      <c r="UIY91" s="3"/>
      <c r="UIZ91" s="3"/>
      <c r="UJA91" s="3"/>
      <c r="UJB91" s="3"/>
      <c r="UJC91" s="3"/>
      <c r="UJD91" s="3"/>
      <c r="UJE91" s="3"/>
      <c r="UJF91" s="3"/>
      <c r="UJG91" s="3"/>
      <c r="UJH91" s="3"/>
      <c r="UJI91" s="3"/>
      <c r="UJJ91" s="3"/>
      <c r="UJK91" s="3"/>
      <c r="UJL91" s="3"/>
      <c r="UJM91" s="3"/>
      <c r="UJN91" s="3"/>
      <c r="UJO91" s="3"/>
      <c r="UJP91" s="3"/>
      <c r="UJQ91" s="3"/>
      <c r="UJR91" s="3"/>
      <c r="UJS91" s="3"/>
      <c r="UJT91" s="3"/>
      <c r="UJU91" s="3"/>
      <c r="UJV91" s="3"/>
      <c r="UJW91" s="3"/>
      <c r="UJX91" s="3"/>
      <c r="UJY91" s="3"/>
      <c r="UJZ91" s="3"/>
      <c r="UKA91" s="3"/>
      <c r="UKB91" s="3"/>
      <c r="UKC91" s="3"/>
      <c r="UKD91" s="3"/>
      <c r="UKE91" s="3"/>
      <c r="UKF91" s="3"/>
      <c r="UKG91" s="3"/>
      <c r="UKH91" s="3"/>
      <c r="UKI91" s="3"/>
      <c r="UKJ91" s="3"/>
      <c r="UKK91" s="3"/>
      <c r="UKL91" s="3"/>
      <c r="UKM91" s="3"/>
      <c r="UKN91" s="3"/>
      <c r="UKO91" s="3"/>
      <c r="UKP91" s="3"/>
      <c r="UKQ91" s="3"/>
      <c r="UKR91" s="3"/>
      <c r="UKS91" s="3"/>
      <c r="UKT91" s="3"/>
      <c r="UKU91" s="3"/>
      <c r="UKV91" s="3"/>
      <c r="UKW91" s="3"/>
      <c r="UKX91" s="3"/>
      <c r="UKY91" s="3"/>
      <c r="UKZ91" s="3"/>
      <c r="ULA91" s="3"/>
      <c r="ULB91" s="3"/>
      <c r="ULC91" s="3"/>
      <c r="ULD91" s="3"/>
      <c r="ULE91" s="3"/>
      <c r="ULF91" s="3"/>
      <c r="ULG91" s="3"/>
      <c r="ULH91" s="3"/>
      <c r="ULI91" s="3"/>
      <c r="ULJ91" s="3"/>
      <c r="ULK91" s="3"/>
      <c r="ULL91" s="3"/>
      <c r="ULM91" s="3"/>
      <c r="ULN91" s="3"/>
      <c r="ULO91" s="3"/>
      <c r="ULP91" s="3"/>
      <c r="ULQ91" s="3"/>
      <c r="ULR91" s="3"/>
      <c r="ULS91" s="3"/>
      <c r="ULT91" s="3"/>
      <c r="ULU91" s="3"/>
      <c r="ULV91" s="3"/>
      <c r="ULW91" s="3"/>
      <c r="ULX91" s="3"/>
      <c r="ULY91" s="3"/>
      <c r="ULZ91" s="3"/>
      <c r="UMA91" s="3"/>
      <c r="UMB91" s="3"/>
      <c r="UMC91" s="3"/>
      <c r="UMD91" s="3"/>
      <c r="UME91" s="3"/>
      <c r="UMF91" s="3"/>
      <c r="UMG91" s="3"/>
      <c r="UMH91" s="3"/>
      <c r="UMI91" s="3"/>
      <c r="UMJ91" s="3"/>
      <c r="UMK91" s="3"/>
      <c r="UML91" s="3"/>
      <c r="UMM91" s="3"/>
      <c r="UMN91" s="3"/>
      <c r="UMO91" s="3"/>
      <c r="UMP91" s="3"/>
      <c r="UMQ91" s="3"/>
      <c r="UMR91" s="3"/>
      <c r="UMS91" s="3"/>
      <c r="UMT91" s="3"/>
      <c r="UMU91" s="3"/>
      <c r="UMV91" s="3"/>
      <c r="UMW91" s="3"/>
      <c r="UMX91" s="3"/>
      <c r="UMY91" s="3"/>
      <c r="UMZ91" s="3"/>
      <c r="UNA91" s="3"/>
      <c r="UNB91" s="3"/>
      <c r="UNC91" s="3"/>
      <c r="UND91" s="3"/>
      <c r="UNE91" s="3"/>
      <c r="UNF91" s="3"/>
      <c r="UNG91" s="3"/>
      <c r="UNH91" s="3"/>
      <c r="UNI91" s="3"/>
      <c r="UNJ91" s="3"/>
      <c r="UNK91" s="3"/>
      <c r="UNL91" s="3"/>
      <c r="UNM91" s="3"/>
      <c r="UNN91" s="3"/>
      <c r="UNO91" s="3"/>
      <c r="UNP91" s="3"/>
      <c r="UNQ91" s="3"/>
      <c r="UNR91" s="3"/>
      <c r="UNS91" s="3"/>
      <c r="UNT91" s="3"/>
      <c r="UNU91" s="3"/>
      <c r="UNV91" s="3"/>
      <c r="UNW91" s="3"/>
      <c r="UNX91" s="3"/>
      <c r="UNY91" s="3"/>
      <c r="UNZ91" s="3"/>
      <c r="UOA91" s="3"/>
      <c r="UOB91" s="3"/>
      <c r="UOC91" s="3"/>
      <c r="UOD91" s="3"/>
      <c r="UOE91" s="3"/>
      <c r="UOF91" s="3"/>
      <c r="UOG91" s="3"/>
      <c r="UOH91" s="3"/>
      <c r="UOI91" s="3"/>
      <c r="UOJ91" s="3"/>
      <c r="UOK91" s="3"/>
      <c r="UOL91" s="3"/>
      <c r="UOM91" s="3"/>
      <c r="UON91" s="3"/>
      <c r="UOO91" s="3"/>
      <c r="UOP91" s="3"/>
      <c r="UOQ91" s="3"/>
      <c r="UOR91" s="3"/>
      <c r="UOS91" s="3"/>
      <c r="UOT91" s="3"/>
      <c r="UOU91" s="3"/>
      <c r="UOV91" s="3"/>
      <c r="UOW91" s="3"/>
      <c r="UOX91" s="3"/>
      <c r="UOY91" s="3"/>
      <c r="UOZ91" s="3"/>
      <c r="UPA91" s="3"/>
      <c r="UPB91" s="3"/>
      <c r="UPC91" s="3"/>
      <c r="UPD91" s="3"/>
      <c r="UPE91" s="3"/>
      <c r="UPF91" s="3"/>
      <c r="UPG91" s="3"/>
      <c r="UPH91" s="3"/>
      <c r="UPI91" s="3"/>
      <c r="UPJ91" s="3"/>
      <c r="UPK91" s="3"/>
      <c r="UPL91" s="3"/>
      <c r="UPM91" s="3"/>
      <c r="UPN91" s="3"/>
      <c r="UPO91" s="3"/>
      <c r="UPP91" s="3"/>
      <c r="UPQ91" s="3"/>
      <c r="UPR91" s="3"/>
      <c r="UPS91" s="3"/>
      <c r="UPT91" s="3"/>
      <c r="UPU91" s="3"/>
      <c r="UPV91" s="3"/>
      <c r="UPW91" s="3"/>
      <c r="UPX91" s="3"/>
      <c r="UPY91" s="3"/>
      <c r="UPZ91" s="3"/>
      <c r="UQA91" s="3"/>
      <c r="UQB91" s="3"/>
      <c r="UQC91" s="3"/>
      <c r="UQD91" s="3"/>
      <c r="UQE91" s="3"/>
      <c r="UQF91" s="3"/>
      <c r="UQG91" s="3"/>
      <c r="UQH91" s="3"/>
      <c r="UQI91" s="3"/>
      <c r="UQJ91" s="3"/>
      <c r="UQK91" s="3"/>
      <c r="UQL91" s="3"/>
      <c r="UQM91" s="3"/>
      <c r="UQN91" s="3"/>
      <c r="UQO91" s="3"/>
      <c r="UQP91" s="3"/>
      <c r="UQQ91" s="3"/>
      <c r="UQR91" s="3"/>
      <c r="UQS91" s="3"/>
      <c r="UQT91" s="3"/>
      <c r="UQU91" s="3"/>
      <c r="UQV91" s="3"/>
      <c r="UQW91" s="3"/>
      <c r="UQX91" s="3"/>
      <c r="UQY91" s="3"/>
      <c r="UQZ91" s="3"/>
      <c r="URA91" s="3"/>
      <c r="URB91" s="3"/>
      <c r="URC91" s="3"/>
      <c r="URD91" s="3"/>
      <c r="URE91" s="3"/>
      <c r="URF91" s="3"/>
      <c r="URG91" s="3"/>
      <c r="URH91" s="3"/>
      <c r="URI91" s="3"/>
      <c r="URJ91" s="3"/>
      <c r="URK91" s="3"/>
      <c r="URL91" s="3"/>
      <c r="URM91" s="3"/>
      <c r="URN91" s="3"/>
      <c r="URO91" s="3"/>
      <c r="URP91" s="3"/>
      <c r="URQ91" s="3"/>
      <c r="URR91" s="3"/>
      <c r="URS91" s="3"/>
      <c r="URT91" s="3"/>
      <c r="URU91" s="3"/>
      <c r="URV91" s="3"/>
      <c r="URW91" s="3"/>
      <c r="URX91" s="3"/>
      <c r="URY91" s="3"/>
      <c r="URZ91" s="3"/>
      <c r="USA91" s="3"/>
      <c r="USB91" s="3"/>
      <c r="USC91" s="3"/>
      <c r="USD91" s="3"/>
      <c r="USE91" s="3"/>
      <c r="USF91" s="3"/>
      <c r="USG91" s="3"/>
      <c r="USH91" s="3"/>
      <c r="USI91" s="3"/>
      <c r="USJ91" s="3"/>
      <c r="USK91" s="3"/>
      <c r="USL91" s="3"/>
      <c r="USM91" s="3"/>
      <c r="USN91" s="3"/>
      <c r="USO91" s="3"/>
      <c r="USP91" s="3"/>
      <c r="USQ91" s="3"/>
      <c r="USR91" s="3"/>
      <c r="USS91" s="3"/>
      <c r="UST91" s="3"/>
      <c r="USU91" s="3"/>
      <c r="USV91" s="3"/>
      <c r="USW91" s="3"/>
      <c r="USX91" s="3"/>
      <c r="USY91" s="3"/>
      <c r="USZ91" s="3"/>
      <c r="UTA91" s="3"/>
      <c r="UTB91" s="3"/>
      <c r="UTC91" s="3"/>
      <c r="UTD91" s="3"/>
      <c r="UTE91" s="3"/>
      <c r="UTF91" s="3"/>
      <c r="UTG91" s="3"/>
      <c r="UTH91" s="3"/>
      <c r="UTI91" s="3"/>
      <c r="UTJ91" s="3"/>
      <c r="UTK91" s="3"/>
      <c r="UTL91" s="3"/>
      <c r="UTM91" s="3"/>
      <c r="UTN91" s="3"/>
      <c r="UTO91" s="3"/>
      <c r="UTP91" s="3"/>
      <c r="UTQ91" s="3"/>
      <c r="UTR91" s="3"/>
      <c r="UTS91" s="3"/>
      <c r="UTT91" s="3"/>
      <c r="UTU91" s="3"/>
      <c r="UTV91" s="3"/>
      <c r="UTW91" s="3"/>
      <c r="UTX91" s="3"/>
      <c r="UTY91" s="3"/>
      <c r="UTZ91" s="3"/>
      <c r="UUA91" s="3"/>
      <c r="UUB91" s="3"/>
      <c r="UUC91" s="3"/>
      <c r="UUD91" s="3"/>
      <c r="UUE91" s="3"/>
      <c r="UUF91" s="3"/>
      <c r="UUG91" s="3"/>
      <c r="UUH91" s="3"/>
      <c r="UUI91" s="3"/>
      <c r="UUJ91" s="3"/>
      <c r="UUK91" s="3"/>
      <c r="UUL91" s="3"/>
      <c r="UUM91" s="3"/>
      <c r="UUN91" s="3"/>
      <c r="UUO91" s="3"/>
      <c r="UUP91" s="3"/>
      <c r="UUQ91" s="3"/>
      <c r="UUR91" s="3"/>
      <c r="UUS91" s="3"/>
      <c r="UUT91" s="3"/>
      <c r="UUU91" s="3"/>
      <c r="UUV91" s="3"/>
      <c r="UUW91" s="3"/>
      <c r="UUX91" s="3"/>
      <c r="UUY91" s="3"/>
      <c r="UUZ91" s="3"/>
      <c r="UVA91" s="3"/>
      <c r="UVB91" s="3"/>
      <c r="UVC91" s="3"/>
      <c r="UVD91" s="3"/>
      <c r="UVE91" s="3"/>
      <c r="UVF91" s="3"/>
      <c r="UVG91" s="3"/>
      <c r="UVH91" s="3"/>
      <c r="UVI91" s="3"/>
      <c r="UVJ91" s="3"/>
      <c r="UVK91" s="3"/>
      <c r="UVL91" s="3"/>
      <c r="UVM91" s="3"/>
      <c r="UVN91" s="3"/>
      <c r="UVO91" s="3"/>
      <c r="UVP91" s="3"/>
      <c r="UVQ91" s="3"/>
      <c r="UVR91" s="3"/>
      <c r="UVS91" s="3"/>
      <c r="UVT91" s="3"/>
      <c r="UVU91" s="3"/>
      <c r="UVV91" s="3"/>
      <c r="UVW91" s="3"/>
      <c r="UVX91" s="3"/>
      <c r="UVY91" s="3"/>
      <c r="UVZ91" s="3"/>
      <c r="UWA91" s="3"/>
      <c r="UWB91" s="3"/>
      <c r="UWC91" s="3"/>
      <c r="UWD91" s="3"/>
      <c r="UWE91" s="3"/>
      <c r="UWF91" s="3"/>
      <c r="UWG91" s="3"/>
      <c r="UWH91" s="3"/>
      <c r="UWI91" s="3"/>
      <c r="UWJ91" s="3"/>
      <c r="UWK91" s="3"/>
      <c r="UWL91" s="3"/>
      <c r="UWM91" s="3"/>
      <c r="UWN91" s="3"/>
      <c r="UWO91" s="3"/>
      <c r="UWP91" s="3"/>
      <c r="UWQ91" s="3"/>
      <c r="UWR91" s="3"/>
      <c r="UWS91" s="3"/>
      <c r="UWT91" s="3"/>
      <c r="UWU91" s="3"/>
      <c r="UWV91" s="3"/>
      <c r="UWW91" s="3"/>
      <c r="UWX91" s="3"/>
      <c r="UWY91" s="3"/>
      <c r="UWZ91" s="3"/>
      <c r="UXA91" s="3"/>
      <c r="UXB91" s="3"/>
      <c r="UXC91" s="3"/>
      <c r="UXD91" s="3"/>
      <c r="UXE91" s="3"/>
      <c r="UXF91" s="3"/>
      <c r="UXG91" s="3"/>
      <c r="UXH91" s="3"/>
      <c r="UXI91" s="3"/>
      <c r="UXJ91" s="3"/>
      <c r="UXK91" s="3"/>
      <c r="UXL91" s="3"/>
      <c r="UXM91" s="3"/>
      <c r="UXN91" s="3"/>
      <c r="UXO91" s="3"/>
      <c r="UXP91" s="3"/>
      <c r="UXQ91" s="3"/>
      <c r="UXR91" s="3"/>
      <c r="UXS91" s="3"/>
      <c r="UXT91" s="3"/>
      <c r="UXU91" s="3"/>
      <c r="UXV91" s="3"/>
      <c r="UXW91" s="3"/>
      <c r="UXX91" s="3"/>
      <c r="UXY91" s="3"/>
      <c r="UXZ91" s="3"/>
      <c r="UYA91" s="3"/>
      <c r="UYB91" s="3"/>
      <c r="UYC91" s="3"/>
      <c r="UYD91" s="3"/>
      <c r="UYE91" s="3"/>
      <c r="UYF91" s="3"/>
      <c r="UYG91" s="3"/>
      <c r="UYH91" s="3"/>
      <c r="UYI91" s="3"/>
      <c r="UYJ91" s="3"/>
      <c r="UYK91" s="3"/>
      <c r="UYL91" s="3"/>
      <c r="UYM91" s="3"/>
      <c r="UYN91" s="3"/>
      <c r="UYO91" s="3"/>
      <c r="UYP91" s="3"/>
      <c r="UYQ91" s="3"/>
      <c r="UYR91" s="3"/>
      <c r="UYS91" s="3"/>
      <c r="UYT91" s="3"/>
      <c r="UYU91" s="3"/>
      <c r="UYV91" s="3"/>
      <c r="UYW91" s="3"/>
      <c r="UYX91" s="3"/>
      <c r="UYY91" s="3"/>
      <c r="UYZ91" s="3"/>
      <c r="UZA91" s="3"/>
      <c r="UZB91" s="3"/>
      <c r="UZC91" s="3"/>
      <c r="UZD91" s="3"/>
      <c r="UZE91" s="3"/>
      <c r="UZF91" s="3"/>
      <c r="UZG91" s="3"/>
      <c r="UZH91" s="3"/>
      <c r="UZI91" s="3"/>
      <c r="UZJ91" s="3"/>
      <c r="UZK91" s="3"/>
      <c r="UZL91" s="3"/>
      <c r="UZM91" s="3"/>
      <c r="UZN91" s="3"/>
      <c r="UZO91" s="3"/>
      <c r="UZP91" s="3"/>
      <c r="UZQ91" s="3"/>
      <c r="UZR91" s="3"/>
      <c r="UZS91" s="3"/>
      <c r="UZT91" s="3"/>
      <c r="UZU91" s="3"/>
      <c r="UZV91" s="3"/>
      <c r="UZW91" s="3"/>
      <c r="UZX91" s="3"/>
      <c r="UZY91" s="3"/>
      <c r="UZZ91" s="3"/>
      <c r="VAA91" s="3"/>
      <c r="VAB91" s="3"/>
      <c r="VAC91" s="3"/>
      <c r="VAD91" s="3"/>
      <c r="VAE91" s="3"/>
      <c r="VAF91" s="3"/>
      <c r="VAG91" s="3"/>
      <c r="VAH91" s="3"/>
      <c r="VAI91" s="3"/>
      <c r="VAJ91" s="3"/>
      <c r="VAK91" s="3"/>
      <c r="VAL91" s="3"/>
      <c r="VAM91" s="3"/>
      <c r="VAN91" s="3"/>
      <c r="VAO91" s="3"/>
      <c r="VAP91" s="3"/>
      <c r="VAQ91" s="3"/>
      <c r="VAR91" s="3"/>
      <c r="VAS91" s="3"/>
      <c r="VAT91" s="3"/>
      <c r="VAU91" s="3"/>
      <c r="VAV91" s="3"/>
      <c r="VAW91" s="3"/>
      <c r="VAX91" s="3"/>
      <c r="VAY91" s="3"/>
      <c r="VAZ91" s="3"/>
      <c r="VBA91" s="3"/>
      <c r="VBB91" s="3"/>
      <c r="VBC91" s="3"/>
      <c r="VBD91" s="3"/>
      <c r="VBE91" s="3"/>
      <c r="VBF91" s="3"/>
      <c r="VBG91" s="3"/>
      <c r="VBH91" s="3"/>
      <c r="VBI91" s="3"/>
      <c r="VBJ91" s="3"/>
      <c r="VBK91" s="3"/>
      <c r="VBL91" s="3"/>
      <c r="VBM91" s="3"/>
      <c r="VBN91" s="3"/>
      <c r="VBO91" s="3"/>
      <c r="VBP91" s="3"/>
      <c r="VBQ91" s="3"/>
      <c r="VBR91" s="3"/>
      <c r="VBS91" s="3"/>
      <c r="VBT91" s="3"/>
      <c r="VBU91" s="3"/>
      <c r="VBV91" s="3"/>
      <c r="VBW91" s="3"/>
      <c r="VBX91" s="3"/>
      <c r="VBY91" s="3"/>
      <c r="VBZ91" s="3"/>
      <c r="VCA91" s="3"/>
      <c r="VCB91" s="3"/>
      <c r="VCC91" s="3"/>
      <c r="VCD91" s="3"/>
      <c r="VCE91" s="3"/>
      <c r="VCF91" s="3"/>
      <c r="VCG91" s="3"/>
      <c r="VCH91" s="3"/>
      <c r="VCI91" s="3"/>
      <c r="VCJ91" s="3"/>
      <c r="VCK91" s="3"/>
      <c r="VCL91" s="3"/>
      <c r="VCM91" s="3"/>
      <c r="VCN91" s="3"/>
      <c r="VCO91" s="3"/>
      <c r="VCP91" s="3"/>
      <c r="VCQ91" s="3"/>
      <c r="VCR91" s="3"/>
      <c r="VCS91" s="3"/>
      <c r="VCT91" s="3"/>
      <c r="VCU91" s="3"/>
      <c r="VCV91" s="3"/>
      <c r="VCW91" s="3"/>
      <c r="VCX91" s="3"/>
      <c r="VCY91" s="3"/>
      <c r="VCZ91" s="3"/>
      <c r="VDA91" s="3"/>
      <c r="VDB91" s="3"/>
      <c r="VDC91" s="3"/>
      <c r="VDD91" s="3"/>
      <c r="VDE91" s="3"/>
      <c r="VDF91" s="3"/>
      <c r="VDG91" s="3"/>
      <c r="VDH91" s="3"/>
      <c r="VDI91" s="3"/>
      <c r="VDJ91" s="3"/>
      <c r="VDK91" s="3"/>
      <c r="VDL91" s="3"/>
      <c r="VDM91" s="3"/>
      <c r="VDN91" s="3"/>
      <c r="VDO91" s="3"/>
      <c r="VDP91" s="3"/>
      <c r="VDQ91" s="3"/>
      <c r="VDR91" s="3"/>
      <c r="VDS91" s="3"/>
      <c r="VDT91" s="3"/>
      <c r="VDU91" s="3"/>
      <c r="VDV91" s="3"/>
      <c r="VDW91" s="3"/>
      <c r="VDX91" s="3"/>
      <c r="VDY91" s="3"/>
      <c r="VDZ91" s="3"/>
      <c r="VEA91" s="3"/>
      <c r="VEB91" s="3"/>
      <c r="VEC91" s="3"/>
      <c r="VED91" s="3"/>
      <c r="VEE91" s="3"/>
      <c r="VEF91" s="3"/>
      <c r="VEG91" s="3"/>
      <c r="VEH91" s="3"/>
      <c r="VEI91" s="3"/>
      <c r="VEJ91" s="3"/>
      <c r="VEK91" s="3"/>
      <c r="VEL91" s="3"/>
      <c r="VEM91" s="3"/>
      <c r="VEN91" s="3"/>
      <c r="VEO91" s="3"/>
      <c r="VEP91" s="3"/>
      <c r="VEQ91" s="3"/>
      <c r="VER91" s="3"/>
      <c r="VES91" s="3"/>
      <c r="VET91" s="3"/>
      <c r="VEU91" s="3"/>
      <c r="VEV91" s="3"/>
      <c r="VEW91" s="3"/>
      <c r="VEX91" s="3"/>
      <c r="VEY91" s="3"/>
      <c r="VEZ91" s="3"/>
      <c r="VFA91" s="3"/>
      <c r="VFB91" s="3"/>
      <c r="VFC91" s="3"/>
      <c r="VFD91" s="3"/>
      <c r="VFE91" s="3"/>
      <c r="VFF91" s="3"/>
      <c r="VFG91" s="3"/>
      <c r="VFH91" s="3"/>
      <c r="VFI91" s="3"/>
      <c r="VFJ91" s="3"/>
      <c r="VFK91" s="3"/>
      <c r="VFL91" s="3"/>
      <c r="VFM91" s="3"/>
      <c r="VFN91" s="3"/>
      <c r="VFO91" s="3"/>
      <c r="VFP91" s="3"/>
      <c r="VFQ91" s="3"/>
      <c r="VFR91" s="3"/>
      <c r="VFS91" s="3"/>
      <c r="VFT91" s="3"/>
      <c r="VFU91" s="3"/>
      <c r="VFV91" s="3"/>
      <c r="VFW91" s="3"/>
      <c r="VFX91" s="3"/>
      <c r="VFY91" s="3"/>
      <c r="VFZ91" s="3"/>
      <c r="VGA91" s="3"/>
      <c r="VGB91" s="3"/>
      <c r="VGC91" s="3"/>
      <c r="VGD91" s="3"/>
      <c r="VGE91" s="3"/>
      <c r="VGF91" s="3"/>
      <c r="VGG91" s="3"/>
      <c r="VGH91" s="3"/>
      <c r="VGI91" s="3"/>
      <c r="VGJ91" s="3"/>
      <c r="VGK91" s="3"/>
      <c r="VGL91" s="3"/>
      <c r="VGM91" s="3"/>
      <c r="VGN91" s="3"/>
      <c r="VGO91" s="3"/>
      <c r="VGP91" s="3"/>
      <c r="VGQ91" s="3"/>
      <c r="VGR91" s="3"/>
      <c r="VGS91" s="3"/>
      <c r="VGT91" s="3"/>
      <c r="VGU91" s="3"/>
      <c r="VGV91" s="3"/>
      <c r="VGW91" s="3"/>
      <c r="VGX91" s="3"/>
      <c r="VGY91" s="3"/>
      <c r="VGZ91" s="3"/>
      <c r="VHA91" s="3"/>
      <c r="VHB91" s="3"/>
      <c r="VHC91" s="3"/>
      <c r="VHD91" s="3"/>
      <c r="VHE91" s="3"/>
      <c r="VHF91" s="3"/>
      <c r="VHG91" s="3"/>
      <c r="VHH91" s="3"/>
      <c r="VHI91" s="3"/>
      <c r="VHJ91" s="3"/>
      <c r="VHK91" s="3"/>
      <c r="VHL91" s="3"/>
      <c r="VHM91" s="3"/>
      <c r="VHN91" s="3"/>
      <c r="VHO91" s="3"/>
      <c r="VHP91" s="3"/>
      <c r="VHQ91" s="3"/>
      <c r="VHR91" s="3"/>
      <c r="VHS91" s="3"/>
      <c r="VHT91" s="3"/>
      <c r="VHU91" s="3"/>
      <c r="VHV91" s="3"/>
      <c r="VHW91" s="3"/>
      <c r="VHX91" s="3"/>
      <c r="VHY91" s="3"/>
      <c r="VHZ91" s="3"/>
      <c r="VIA91" s="3"/>
      <c r="VIB91" s="3"/>
      <c r="VIC91" s="3"/>
      <c r="VID91" s="3"/>
      <c r="VIE91" s="3"/>
      <c r="VIF91" s="3"/>
      <c r="VIG91" s="3"/>
      <c r="VIH91" s="3"/>
      <c r="VII91" s="3"/>
      <c r="VIJ91" s="3"/>
      <c r="VIK91" s="3"/>
      <c r="VIL91" s="3"/>
      <c r="VIM91" s="3"/>
      <c r="VIN91" s="3"/>
      <c r="VIO91" s="3"/>
      <c r="VIP91" s="3"/>
      <c r="VIQ91" s="3"/>
      <c r="VIR91" s="3"/>
      <c r="VIS91" s="3"/>
      <c r="VIT91" s="3"/>
      <c r="VIU91" s="3"/>
      <c r="VIV91" s="3"/>
      <c r="VIW91" s="3"/>
      <c r="VIX91" s="3"/>
      <c r="VIY91" s="3"/>
      <c r="VIZ91" s="3"/>
      <c r="VJA91" s="3"/>
      <c r="VJB91" s="3"/>
      <c r="VJC91" s="3"/>
      <c r="VJD91" s="3"/>
      <c r="VJE91" s="3"/>
      <c r="VJF91" s="3"/>
      <c r="VJG91" s="3"/>
      <c r="VJH91" s="3"/>
      <c r="VJI91" s="3"/>
      <c r="VJJ91" s="3"/>
      <c r="VJK91" s="3"/>
      <c r="VJL91" s="3"/>
      <c r="VJM91" s="3"/>
      <c r="VJN91" s="3"/>
      <c r="VJO91" s="3"/>
      <c r="VJP91" s="3"/>
      <c r="VJQ91" s="3"/>
      <c r="VJR91" s="3"/>
      <c r="VJS91" s="3"/>
      <c r="VJT91" s="3"/>
      <c r="VJU91" s="3"/>
      <c r="VJV91" s="3"/>
      <c r="VJW91" s="3"/>
      <c r="VJX91" s="3"/>
      <c r="VJY91" s="3"/>
      <c r="VJZ91" s="3"/>
      <c r="VKA91" s="3"/>
      <c r="VKB91" s="3"/>
      <c r="VKC91" s="3"/>
      <c r="VKD91" s="3"/>
      <c r="VKE91" s="3"/>
      <c r="VKF91" s="3"/>
      <c r="VKG91" s="3"/>
      <c r="VKH91" s="3"/>
      <c r="VKI91" s="3"/>
      <c r="VKJ91" s="3"/>
      <c r="VKK91" s="3"/>
      <c r="VKL91" s="3"/>
      <c r="VKM91" s="3"/>
      <c r="VKN91" s="3"/>
      <c r="VKO91" s="3"/>
      <c r="VKP91" s="3"/>
      <c r="VKQ91" s="3"/>
      <c r="VKR91" s="3"/>
      <c r="VKS91" s="3"/>
      <c r="VKT91" s="3"/>
      <c r="VKU91" s="3"/>
      <c r="VKV91" s="3"/>
      <c r="VKW91" s="3"/>
      <c r="VKX91" s="3"/>
      <c r="VKY91" s="3"/>
      <c r="VKZ91" s="3"/>
      <c r="VLA91" s="3"/>
      <c r="VLB91" s="3"/>
      <c r="VLC91" s="3"/>
      <c r="VLD91" s="3"/>
      <c r="VLE91" s="3"/>
      <c r="VLF91" s="3"/>
      <c r="VLG91" s="3"/>
      <c r="VLH91" s="3"/>
      <c r="VLI91" s="3"/>
      <c r="VLJ91" s="3"/>
      <c r="VLK91" s="3"/>
      <c r="VLL91" s="3"/>
      <c r="VLM91" s="3"/>
      <c r="VLN91" s="3"/>
      <c r="VLO91" s="3"/>
      <c r="VLP91" s="3"/>
      <c r="VLQ91" s="3"/>
      <c r="VLR91" s="3"/>
      <c r="VLS91" s="3"/>
      <c r="VLT91" s="3"/>
      <c r="VLU91" s="3"/>
      <c r="VLV91" s="3"/>
      <c r="VLW91" s="3"/>
      <c r="VLX91" s="3"/>
      <c r="VLY91" s="3"/>
      <c r="VLZ91" s="3"/>
      <c r="VMA91" s="3"/>
      <c r="VMB91" s="3"/>
      <c r="VMC91" s="3"/>
      <c r="VMD91" s="3"/>
      <c r="VME91" s="3"/>
      <c r="VMF91" s="3"/>
      <c r="VMG91" s="3"/>
      <c r="VMH91" s="3"/>
      <c r="VMI91" s="3"/>
      <c r="VMJ91" s="3"/>
      <c r="VMK91" s="3"/>
      <c r="VML91" s="3"/>
      <c r="VMM91" s="3"/>
      <c r="VMN91" s="3"/>
      <c r="VMO91" s="3"/>
      <c r="VMP91" s="3"/>
      <c r="VMQ91" s="3"/>
      <c r="VMR91" s="3"/>
      <c r="VMS91" s="3"/>
      <c r="VMT91" s="3"/>
      <c r="VMU91" s="3"/>
      <c r="VMV91" s="3"/>
      <c r="VMW91" s="3"/>
      <c r="VMX91" s="3"/>
      <c r="VMY91" s="3"/>
      <c r="VMZ91" s="3"/>
      <c r="VNA91" s="3"/>
      <c r="VNB91" s="3"/>
      <c r="VNC91" s="3"/>
      <c r="VND91" s="3"/>
      <c r="VNE91" s="3"/>
      <c r="VNF91" s="3"/>
      <c r="VNG91" s="3"/>
      <c r="VNH91" s="3"/>
      <c r="VNI91" s="3"/>
      <c r="VNJ91" s="3"/>
      <c r="VNK91" s="3"/>
      <c r="VNL91" s="3"/>
      <c r="VNM91" s="3"/>
      <c r="VNN91" s="3"/>
      <c r="VNO91" s="3"/>
      <c r="VNP91" s="3"/>
      <c r="VNQ91" s="3"/>
      <c r="VNR91" s="3"/>
      <c r="VNS91" s="3"/>
      <c r="VNT91" s="3"/>
      <c r="VNU91" s="3"/>
      <c r="VNV91" s="3"/>
      <c r="VNW91" s="3"/>
      <c r="VNX91" s="3"/>
      <c r="VNY91" s="3"/>
      <c r="VNZ91" s="3"/>
      <c r="VOA91" s="3"/>
      <c r="VOB91" s="3"/>
      <c r="VOC91" s="3"/>
      <c r="VOD91" s="3"/>
      <c r="VOE91" s="3"/>
      <c r="VOF91" s="3"/>
      <c r="VOG91" s="3"/>
      <c r="VOH91" s="3"/>
      <c r="VOI91" s="3"/>
      <c r="VOJ91" s="3"/>
      <c r="VOK91" s="3"/>
      <c r="VOL91" s="3"/>
      <c r="VOM91" s="3"/>
      <c r="VON91" s="3"/>
      <c r="VOO91" s="3"/>
      <c r="VOP91" s="3"/>
      <c r="VOQ91" s="3"/>
      <c r="VOR91" s="3"/>
      <c r="VOS91" s="3"/>
      <c r="VOT91" s="3"/>
      <c r="VOU91" s="3"/>
      <c r="VOV91" s="3"/>
      <c r="VOW91" s="3"/>
      <c r="VOX91" s="3"/>
      <c r="VOY91" s="3"/>
      <c r="VOZ91" s="3"/>
      <c r="VPA91" s="3"/>
      <c r="VPB91" s="3"/>
      <c r="VPC91" s="3"/>
      <c r="VPD91" s="3"/>
      <c r="VPE91" s="3"/>
      <c r="VPF91" s="3"/>
      <c r="VPG91" s="3"/>
      <c r="VPH91" s="3"/>
      <c r="VPI91" s="3"/>
      <c r="VPJ91" s="3"/>
      <c r="VPK91" s="3"/>
      <c r="VPL91" s="3"/>
      <c r="VPM91" s="3"/>
      <c r="VPN91" s="3"/>
      <c r="VPO91" s="3"/>
      <c r="VPP91" s="3"/>
      <c r="VPQ91" s="3"/>
      <c r="VPR91" s="3"/>
      <c r="VPS91" s="3"/>
      <c r="VPT91" s="3"/>
      <c r="VPU91" s="3"/>
      <c r="VPV91" s="3"/>
      <c r="VPW91" s="3"/>
      <c r="VPX91" s="3"/>
      <c r="VPY91" s="3"/>
      <c r="VPZ91" s="3"/>
      <c r="VQA91" s="3"/>
      <c r="VQB91" s="3"/>
      <c r="VQC91" s="3"/>
      <c r="VQD91" s="3"/>
      <c r="VQE91" s="3"/>
      <c r="VQF91" s="3"/>
      <c r="VQG91" s="3"/>
      <c r="VQH91" s="3"/>
      <c r="VQI91" s="3"/>
      <c r="VQJ91" s="3"/>
      <c r="VQK91" s="3"/>
      <c r="VQL91" s="3"/>
      <c r="VQM91" s="3"/>
      <c r="VQN91" s="3"/>
      <c r="VQO91" s="3"/>
      <c r="VQP91" s="3"/>
      <c r="VQQ91" s="3"/>
      <c r="VQR91" s="3"/>
      <c r="VQS91" s="3"/>
      <c r="VQT91" s="3"/>
      <c r="VQU91" s="3"/>
      <c r="VQV91" s="3"/>
      <c r="VQW91" s="3"/>
      <c r="VQX91" s="3"/>
      <c r="VQY91" s="3"/>
      <c r="VQZ91" s="3"/>
      <c r="VRA91" s="3"/>
      <c r="VRB91" s="3"/>
      <c r="VRC91" s="3"/>
      <c r="VRD91" s="3"/>
      <c r="VRE91" s="3"/>
      <c r="VRF91" s="3"/>
      <c r="VRG91" s="3"/>
      <c r="VRH91" s="3"/>
      <c r="VRI91" s="3"/>
      <c r="VRJ91" s="3"/>
      <c r="VRK91" s="3"/>
      <c r="VRL91" s="3"/>
      <c r="VRM91" s="3"/>
      <c r="VRN91" s="3"/>
      <c r="VRO91" s="3"/>
      <c r="VRP91" s="3"/>
      <c r="VRQ91" s="3"/>
      <c r="VRR91" s="3"/>
      <c r="VRS91" s="3"/>
      <c r="VRT91" s="3"/>
      <c r="VRU91" s="3"/>
      <c r="VRV91" s="3"/>
      <c r="VRW91" s="3"/>
      <c r="VRX91" s="3"/>
      <c r="VRY91" s="3"/>
      <c r="VRZ91" s="3"/>
      <c r="VSA91" s="3"/>
      <c r="VSB91" s="3"/>
      <c r="VSC91" s="3"/>
      <c r="VSD91" s="3"/>
      <c r="VSE91" s="3"/>
      <c r="VSF91" s="3"/>
      <c r="VSG91" s="3"/>
      <c r="VSH91" s="3"/>
      <c r="VSI91" s="3"/>
      <c r="VSJ91" s="3"/>
      <c r="VSK91" s="3"/>
      <c r="VSL91" s="3"/>
      <c r="VSM91" s="3"/>
      <c r="VSN91" s="3"/>
      <c r="VSO91" s="3"/>
      <c r="VSP91" s="3"/>
      <c r="VSQ91" s="3"/>
      <c r="VSR91" s="3"/>
      <c r="VSS91" s="3"/>
      <c r="VST91" s="3"/>
      <c r="VSU91" s="3"/>
      <c r="VSV91" s="3"/>
      <c r="VSW91" s="3"/>
      <c r="VSX91" s="3"/>
      <c r="VSY91" s="3"/>
      <c r="VSZ91" s="3"/>
      <c r="VTA91" s="3"/>
      <c r="VTB91" s="3"/>
      <c r="VTC91" s="3"/>
      <c r="VTD91" s="3"/>
      <c r="VTE91" s="3"/>
      <c r="VTF91" s="3"/>
      <c r="VTG91" s="3"/>
      <c r="VTH91" s="3"/>
      <c r="VTI91" s="3"/>
      <c r="VTJ91" s="3"/>
      <c r="VTK91" s="3"/>
      <c r="VTL91" s="3"/>
      <c r="VTM91" s="3"/>
      <c r="VTN91" s="3"/>
      <c r="VTO91" s="3"/>
      <c r="VTP91" s="3"/>
      <c r="VTQ91" s="3"/>
      <c r="VTR91" s="3"/>
      <c r="VTS91" s="3"/>
      <c r="VTT91" s="3"/>
      <c r="VTU91" s="3"/>
      <c r="VTV91" s="3"/>
      <c r="VTW91" s="3"/>
      <c r="VTX91" s="3"/>
      <c r="VTY91" s="3"/>
      <c r="VTZ91" s="3"/>
      <c r="VUA91" s="3"/>
      <c r="VUB91" s="3"/>
      <c r="VUC91" s="3"/>
      <c r="VUD91" s="3"/>
      <c r="VUE91" s="3"/>
      <c r="VUF91" s="3"/>
      <c r="VUG91" s="3"/>
      <c r="VUH91" s="3"/>
      <c r="VUI91" s="3"/>
      <c r="VUJ91" s="3"/>
      <c r="VUK91" s="3"/>
      <c r="VUL91" s="3"/>
      <c r="VUM91" s="3"/>
      <c r="VUN91" s="3"/>
      <c r="VUO91" s="3"/>
      <c r="VUP91" s="3"/>
      <c r="VUQ91" s="3"/>
      <c r="VUR91" s="3"/>
      <c r="VUS91" s="3"/>
      <c r="VUT91" s="3"/>
      <c r="VUU91" s="3"/>
      <c r="VUV91" s="3"/>
      <c r="VUW91" s="3"/>
      <c r="VUX91" s="3"/>
      <c r="VUY91" s="3"/>
      <c r="VUZ91" s="3"/>
      <c r="VVA91" s="3"/>
      <c r="VVB91" s="3"/>
      <c r="VVC91" s="3"/>
      <c r="VVD91" s="3"/>
      <c r="VVE91" s="3"/>
      <c r="VVF91" s="3"/>
      <c r="VVG91" s="3"/>
      <c r="VVH91" s="3"/>
      <c r="VVI91" s="3"/>
      <c r="VVJ91" s="3"/>
      <c r="VVK91" s="3"/>
      <c r="VVL91" s="3"/>
      <c r="VVM91" s="3"/>
      <c r="VVN91" s="3"/>
      <c r="VVO91" s="3"/>
      <c r="VVP91" s="3"/>
      <c r="VVQ91" s="3"/>
      <c r="VVR91" s="3"/>
      <c r="VVS91" s="3"/>
      <c r="VVT91" s="3"/>
      <c r="VVU91" s="3"/>
      <c r="VVV91" s="3"/>
      <c r="VVW91" s="3"/>
      <c r="VVX91" s="3"/>
      <c r="VVY91" s="3"/>
      <c r="VVZ91" s="3"/>
      <c r="VWA91" s="3"/>
      <c r="VWB91" s="3"/>
      <c r="VWC91" s="3"/>
      <c r="VWD91" s="3"/>
      <c r="VWE91" s="3"/>
      <c r="VWF91" s="3"/>
      <c r="VWG91" s="3"/>
      <c r="VWH91" s="3"/>
      <c r="VWI91" s="3"/>
      <c r="VWJ91" s="3"/>
      <c r="VWK91" s="3"/>
      <c r="VWL91" s="3"/>
      <c r="VWM91" s="3"/>
      <c r="VWN91" s="3"/>
      <c r="VWO91" s="3"/>
      <c r="VWP91" s="3"/>
      <c r="VWQ91" s="3"/>
      <c r="VWR91" s="3"/>
      <c r="VWS91" s="3"/>
      <c r="VWT91" s="3"/>
      <c r="VWU91" s="3"/>
      <c r="VWV91" s="3"/>
      <c r="VWW91" s="3"/>
      <c r="VWX91" s="3"/>
      <c r="VWY91" s="3"/>
      <c r="VWZ91" s="3"/>
      <c r="VXA91" s="3"/>
      <c r="VXB91" s="3"/>
      <c r="VXC91" s="3"/>
      <c r="VXD91" s="3"/>
      <c r="VXE91" s="3"/>
      <c r="VXF91" s="3"/>
      <c r="VXG91" s="3"/>
      <c r="VXH91" s="3"/>
      <c r="VXI91" s="3"/>
      <c r="VXJ91" s="3"/>
      <c r="VXK91" s="3"/>
      <c r="VXL91" s="3"/>
      <c r="VXM91" s="3"/>
      <c r="VXN91" s="3"/>
      <c r="VXO91" s="3"/>
      <c r="VXP91" s="3"/>
      <c r="VXQ91" s="3"/>
      <c r="VXR91" s="3"/>
      <c r="VXS91" s="3"/>
      <c r="VXT91" s="3"/>
      <c r="VXU91" s="3"/>
      <c r="VXV91" s="3"/>
      <c r="VXW91" s="3"/>
      <c r="VXX91" s="3"/>
      <c r="VXY91" s="3"/>
      <c r="VXZ91" s="3"/>
      <c r="VYA91" s="3"/>
      <c r="VYB91" s="3"/>
      <c r="VYC91" s="3"/>
      <c r="VYD91" s="3"/>
      <c r="VYE91" s="3"/>
      <c r="VYF91" s="3"/>
      <c r="VYG91" s="3"/>
      <c r="VYH91" s="3"/>
      <c r="VYI91" s="3"/>
      <c r="VYJ91" s="3"/>
      <c r="VYK91" s="3"/>
      <c r="VYL91" s="3"/>
      <c r="VYM91" s="3"/>
      <c r="VYN91" s="3"/>
      <c r="VYO91" s="3"/>
      <c r="VYP91" s="3"/>
      <c r="VYQ91" s="3"/>
      <c r="VYR91" s="3"/>
      <c r="VYS91" s="3"/>
      <c r="VYT91" s="3"/>
      <c r="VYU91" s="3"/>
      <c r="VYV91" s="3"/>
      <c r="VYW91" s="3"/>
      <c r="VYX91" s="3"/>
      <c r="VYY91" s="3"/>
      <c r="VYZ91" s="3"/>
      <c r="VZA91" s="3"/>
      <c r="VZB91" s="3"/>
      <c r="VZC91" s="3"/>
      <c r="VZD91" s="3"/>
      <c r="VZE91" s="3"/>
      <c r="VZF91" s="3"/>
      <c r="VZG91" s="3"/>
      <c r="VZH91" s="3"/>
      <c r="VZI91" s="3"/>
      <c r="VZJ91" s="3"/>
      <c r="VZK91" s="3"/>
      <c r="VZL91" s="3"/>
      <c r="VZM91" s="3"/>
      <c r="VZN91" s="3"/>
      <c r="VZO91" s="3"/>
      <c r="VZP91" s="3"/>
      <c r="VZQ91" s="3"/>
      <c r="VZR91" s="3"/>
      <c r="VZS91" s="3"/>
      <c r="VZT91" s="3"/>
      <c r="VZU91" s="3"/>
      <c r="VZV91" s="3"/>
      <c r="VZW91" s="3"/>
      <c r="VZX91" s="3"/>
      <c r="VZY91" s="3"/>
      <c r="VZZ91" s="3"/>
      <c r="WAA91" s="3"/>
      <c r="WAB91" s="3"/>
      <c r="WAC91" s="3"/>
      <c r="WAD91" s="3"/>
      <c r="WAE91" s="3"/>
      <c r="WAF91" s="3"/>
      <c r="WAG91" s="3"/>
      <c r="WAH91" s="3"/>
      <c r="WAI91" s="3"/>
      <c r="WAJ91" s="3"/>
      <c r="WAK91" s="3"/>
      <c r="WAL91" s="3"/>
      <c r="WAM91" s="3"/>
      <c r="WAN91" s="3"/>
      <c r="WAO91" s="3"/>
      <c r="WAP91" s="3"/>
      <c r="WAQ91" s="3"/>
      <c r="WAR91" s="3"/>
      <c r="WAS91" s="3"/>
      <c r="WAT91" s="3"/>
      <c r="WAU91" s="3"/>
      <c r="WAV91" s="3"/>
      <c r="WAW91" s="3"/>
      <c r="WAX91" s="3"/>
      <c r="WAY91" s="3"/>
      <c r="WAZ91" s="3"/>
      <c r="WBA91" s="3"/>
      <c r="WBB91" s="3"/>
      <c r="WBC91" s="3"/>
      <c r="WBD91" s="3"/>
      <c r="WBE91" s="3"/>
      <c r="WBF91" s="3"/>
      <c r="WBG91" s="3"/>
      <c r="WBH91" s="3"/>
      <c r="WBI91" s="3"/>
      <c r="WBJ91" s="3"/>
      <c r="WBK91" s="3"/>
      <c r="WBL91" s="3"/>
      <c r="WBM91" s="3"/>
      <c r="WBN91" s="3"/>
      <c r="WBO91" s="3"/>
      <c r="WBP91" s="3"/>
      <c r="WBQ91" s="3"/>
      <c r="WBR91" s="3"/>
      <c r="WBS91" s="3"/>
      <c r="WBT91" s="3"/>
      <c r="WBU91" s="3"/>
      <c r="WBV91" s="3"/>
      <c r="WBW91" s="3"/>
      <c r="WBX91" s="3"/>
      <c r="WBY91" s="3"/>
      <c r="WBZ91" s="3"/>
      <c r="WCA91" s="3"/>
      <c r="WCB91" s="3"/>
      <c r="WCC91" s="3"/>
      <c r="WCD91" s="3"/>
      <c r="WCE91" s="3"/>
      <c r="WCF91" s="3"/>
      <c r="WCG91" s="3"/>
      <c r="WCH91" s="3"/>
      <c r="WCI91" s="3"/>
      <c r="WCJ91" s="3"/>
      <c r="WCK91" s="3"/>
      <c r="WCL91" s="3"/>
      <c r="WCM91" s="3"/>
      <c r="WCN91" s="3"/>
      <c r="WCO91" s="3"/>
      <c r="WCP91" s="3"/>
      <c r="WCQ91" s="3"/>
      <c r="WCR91" s="3"/>
      <c r="WCS91" s="3"/>
      <c r="WCT91" s="3"/>
      <c r="WCU91" s="3"/>
      <c r="WCV91" s="3"/>
      <c r="WCW91" s="3"/>
      <c r="WCX91" s="3"/>
      <c r="WCY91" s="3"/>
      <c r="WCZ91" s="3"/>
      <c r="WDA91" s="3"/>
      <c r="WDB91" s="3"/>
      <c r="WDC91" s="3"/>
      <c r="WDD91" s="3"/>
      <c r="WDE91" s="3"/>
      <c r="WDF91" s="3"/>
      <c r="WDG91" s="3"/>
      <c r="WDH91" s="3"/>
      <c r="WDI91" s="3"/>
      <c r="WDJ91" s="3"/>
      <c r="WDK91" s="3"/>
      <c r="WDL91" s="3"/>
      <c r="WDM91" s="3"/>
      <c r="WDN91" s="3"/>
      <c r="WDO91" s="3"/>
      <c r="WDP91" s="3"/>
      <c r="WDQ91" s="3"/>
      <c r="WDR91" s="3"/>
      <c r="WDS91" s="3"/>
      <c r="WDT91" s="3"/>
      <c r="WDU91" s="3"/>
      <c r="WDV91" s="3"/>
      <c r="WDW91" s="3"/>
      <c r="WDX91" s="3"/>
      <c r="WDY91" s="3"/>
      <c r="WDZ91" s="3"/>
      <c r="WEA91" s="3"/>
      <c r="WEB91" s="3"/>
      <c r="WEC91" s="3"/>
      <c r="WED91" s="3"/>
      <c r="WEE91" s="3"/>
      <c r="WEF91" s="3"/>
      <c r="WEG91" s="3"/>
      <c r="WEH91" s="3"/>
      <c r="WEI91" s="3"/>
      <c r="WEJ91" s="3"/>
      <c r="WEK91" s="3"/>
      <c r="WEL91" s="3"/>
      <c r="WEM91" s="3"/>
      <c r="WEN91" s="3"/>
      <c r="WEO91" s="3"/>
      <c r="WEP91" s="3"/>
      <c r="WEQ91" s="3"/>
      <c r="WER91" s="3"/>
      <c r="WES91" s="3"/>
      <c r="WET91" s="3"/>
      <c r="WEU91" s="3"/>
      <c r="WEV91" s="3"/>
      <c r="WEW91" s="3"/>
      <c r="WEX91" s="3"/>
      <c r="WEY91" s="3"/>
      <c r="WEZ91" s="3"/>
      <c r="WFA91" s="3"/>
      <c r="WFB91" s="3"/>
      <c r="WFC91" s="3"/>
      <c r="WFD91" s="3"/>
      <c r="WFE91" s="3"/>
      <c r="WFF91" s="3"/>
      <c r="WFG91" s="3"/>
      <c r="WFH91" s="3"/>
      <c r="WFI91" s="3"/>
      <c r="WFJ91" s="3"/>
      <c r="WFK91" s="3"/>
      <c r="WFL91" s="3"/>
      <c r="WFM91" s="3"/>
      <c r="WFN91" s="3"/>
      <c r="WFO91" s="3"/>
      <c r="WFP91" s="3"/>
      <c r="WFQ91" s="3"/>
      <c r="WFR91" s="3"/>
      <c r="WFS91" s="3"/>
      <c r="WFT91" s="3"/>
      <c r="WFU91" s="3"/>
      <c r="WFV91" s="3"/>
      <c r="WFW91" s="3"/>
      <c r="WFX91" s="3"/>
      <c r="WFY91" s="3"/>
      <c r="WFZ91" s="3"/>
      <c r="WGA91" s="3"/>
      <c r="WGB91" s="3"/>
      <c r="WGC91" s="3"/>
      <c r="WGD91" s="3"/>
      <c r="WGE91" s="3"/>
      <c r="WGF91" s="3"/>
      <c r="WGG91" s="3"/>
      <c r="WGH91" s="3"/>
      <c r="WGI91" s="3"/>
      <c r="WGJ91" s="3"/>
      <c r="WGK91" s="3"/>
      <c r="WGL91" s="3"/>
      <c r="WGM91" s="3"/>
      <c r="WGN91" s="3"/>
      <c r="WGO91" s="3"/>
      <c r="WGP91" s="3"/>
      <c r="WGQ91" s="3"/>
      <c r="WGR91" s="3"/>
      <c r="WGS91" s="3"/>
      <c r="WGT91" s="3"/>
      <c r="WGU91" s="3"/>
      <c r="WGV91" s="3"/>
      <c r="WGW91" s="3"/>
      <c r="WGX91" s="3"/>
      <c r="WGY91" s="3"/>
      <c r="WGZ91" s="3"/>
      <c r="WHA91" s="3"/>
      <c r="WHB91" s="3"/>
      <c r="WHC91" s="3"/>
      <c r="WHD91" s="3"/>
      <c r="WHE91" s="3"/>
      <c r="WHF91" s="3"/>
      <c r="WHG91" s="3"/>
      <c r="WHH91" s="3"/>
      <c r="WHI91" s="3"/>
      <c r="WHJ91" s="3"/>
      <c r="WHK91" s="3"/>
      <c r="WHL91" s="3"/>
      <c r="WHM91" s="3"/>
      <c r="WHN91" s="3"/>
      <c r="WHO91" s="3"/>
      <c r="WHP91" s="3"/>
      <c r="WHQ91" s="3"/>
      <c r="WHR91" s="3"/>
      <c r="WHS91" s="3"/>
      <c r="WHT91" s="3"/>
      <c r="WHU91" s="3"/>
      <c r="WHV91" s="3"/>
      <c r="WHW91" s="3"/>
      <c r="WHX91" s="3"/>
      <c r="WHY91" s="3"/>
      <c r="WHZ91" s="3"/>
      <c r="WIA91" s="3"/>
      <c r="WIB91" s="3"/>
      <c r="WIC91" s="3"/>
      <c r="WID91" s="3"/>
      <c r="WIE91" s="3"/>
      <c r="WIF91" s="3"/>
      <c r="WIG91" s="3"/>
      <c r="WIH91" s="3"/>
      <c r="WII91" s="3"/>
      <c r="WIJ91" s="3"/>
      <c r="WIK91" s="3"/>
      <c r="WIL91" s="3"/>
      <c r="WIM91" s="3"/>
      <c r="WIN91" s="3"/>
      <c r="WIO91" s="3"/>
      <c r="WIP91" s="3"/>
      <c r="WIQ91" s="3"/>
      <c r="WIR91" s="3"/>
      <c r="WIS91" s="3"/>
      <c r="WIT91" s="3"/>
      <c r="WIU91" s="3"/>
      <c r="WIV91" s="3"/>
      <c r="WIW91" s="3"/>
      <c r="WIX91" s="3"/>
      <c r="WIY91" s="3"/>
      <c r="WIZ91" s="3"/>
      <c r="WJA91" s="3"/>
      <c r="WJB91" s="3"/>
      <c r="WJC91" s="3"/>
      <c r="WJD91" s="3"/>
      <c r="WJE91" s="3"/>
      <c r="WJF91" s="3"/>
      <c r="WJG91" s="3"/>
      <c r="WJH91" s="3"/>
      <c r="WJI91" s="3"/>
      <c r="WJJ91" s="3"/>
      <c r="WJK91" s="3"/>
      <c r="WJL91" s="3"/>
      <c r="WJM91" s="3"/>
      <c r="WJN91" s="3"/>
      <c r="WJO91" s="3"/>
      <c r="WJP91" s="3"/>
      <c r="WJQ91" s="3"/>
      <c r="WJR91" s="3"/>
      <c r="WJS91" s="3"/>
      <c r="WJT91" s="3"/>
      <c r="WJU91" s="3"/>
      <c r="WJV91" s="3"/>
      <c r="WJW91" s="3"/>
      <c r="WJX91" s="3"/>
      <c r="WJY91" s="3"/>
      <c r="WJZ91" s="3"/>
      <c r="WKA91" s="3"/>
      <c r="WKB91" s="3"/>
      <c r="WKC91" s="3"/>
      <c r="WKD91" s="3"/>
      <c r="WKE91" s="3"/>
      <c r="WKF91" s="3"/>
      <c r="WKG91" s="3"/>
      <c r="WKH91" s="3"/>
      <c r="WKI91" s="3"/>
      <c r="WKJ91" s="3"/>
      <c r="WKK91" s="3"/>
      <c r="WKL91" s="3"/>
      <c r="WKM91" s="3"/>
      <c r="WKN91" s="3"/>
      <c r="WKO91" s="3"/>
      <c r="WKP91" s="3"/>
      <c r="WKQ91" s="3"/>
      <c r="WKR91" s="3"/>
      <c r="WKS91" s="3"/>
      <c r="WKT91" s="3"/>
      <c r="WKU91" s="3"/>
      <c r="WKV91" s="3"/>
      <c r="WKW91" s="3"/>
      <c r="WKX91" s="3"/>
      <c r="WKY91" s="3"/>
      <c r="WKZ91" s="3"/>
      <c r="WLA91" s="3"/>
      <c r="WLB91" s="3"/>
      <c r="WLC91" s="3"/>
      <c r="WLD91" s="3"/>
      <c r="WLE91" s="3"/>
      <c r="WLF91" s="3"/>
      <c r="WLG91" s="3"/>
      <c r="WLH91" s="3"/>
      <c r="WLI91" s="3"/>
      <c r="WLJ91" s="3"/>
      <c r="WLK91" s="3"/>
      <c r="WLL91" s="3"/>
      <c r="WLM91" s="3"/>
      <c r="WLN91" s="3"/>
      <c r="WLO91" s="3"/>
      <c r="WLP91" s="3"/>
      <c r="WLQ91" s="3"/>
      <c r="WLR91" s="3"/>
      <c r="WLS91" s="3"/>
      <c r="WLT91" s="3"/>
      <c r="WLU91" s="3"/>
      <c r="WLV91" s="3"/>
      <c r="WLW91" s="3"/>
      <c r="WLX91" s="3"/>
      <c r="WLY91" s="3"/>
      <c r="WLZ91" s="3"/>
      <c r="WMA91" s="3"/>
      <c r="WMB91" s="3"/>
      <c r="WMC91" s="3"/>
      <c r="WMD91" s="3"/>
      <c r="WME91" s="3"/>
      <c r="WMF91" s="3"/>
      <c r="WMG91" s="3"/>
      <c r="WMH91" s="3"/>
      <c r="WMI91" s="3"/>
      <c r="WMJ91" s="3"/>
      <c r="WMK91" s="3"/>
      <c r="WML91" s="3"/>
      <c r="WMM91" s="3"/>
      <c r="WMN91" s="3"/>
      <c r="WMO91" s="3"/>
      <c r="WMP91" s="3"/>
      <c r="WMQ91" s="3"/>
      <c r="WMR91" s="3"/>
      <c r="WMS91" s="3"/>
      <c r="WMT91" s="3"/>
      <c r="WMU91" s="3"/>
      <c r="WMV91" s="3"/>
      <c r="WMW91" s="3"/>
      <c r="WMX91" s="3"/>
      <c r="WMY91" s="3"/>
      <c r="WMZ91" s="3"/>
      <c r="WNA91" s="3"/>
      <c r="WNB91" s="3"/>
      <c r="WNC91" s="3"/>
      <c r="WND91" s="3"/>
      <c r="WNE91" s="3"/>
      <c r="WNF91" s="3"/>
      <c r="WNG91" s="3"/>
      <c r="WNH91" s="3"/>
      <c r="WNI91" s="3"/>
      <c r="WNJ91" s="3"/>
      <c r="WNK91" s="3"/>
      <c r="WNL91" s="3"/>
      <c r="WNM91" s="3"/>
      <c r="WNN91" s="3"/>
      <c r="WNO91" s="3"/>
      <c r="WNP91" s="3"/>
      <c r="WNQ91" s="3"/>
      <c r="WNR91" s="3"/>
      <c r="WNS91" s="3"/>
      <c r="WNT91" s="3"/>
      <c r="WNU91" s="3"/>
      <c r="WNV91" s="3"/>
      <c r="WNW91" s="3"/>
      <c r="WNX91" s="3"/>
      <c r="WNY91" s="3"/>
      <c r="WNZ91" s="3"/>
      <c r="WOA91" s="3"/>
      <c r="WOB91" s="3"/>
      <c r="WOC91" s="3"/>
      <c r="WOD91" s="3"/>
      <c r="WOE91" s="3"/>
      <c r="WOF91" s="3"/>
      <c r="WOG91" s="3"/>
      <c r="WOH91" s="3"/>
      <c r="WOI91" s="3"/>
      <c r="WOJ91" s="3"/>
      <c r="WOK91" s="3"/>
      <c r="WOL91" s="3"/>
      <c r="WOM91" s="3"/>
      <c r="WON91" s="3"/>
      <c r="WOO91" s="3"/>
      <c r="WOP91" s="3"/>
      <c r="WOQ91" s="3"/>
      <c r="WOR91" s="3"/>
      <c r="WOS91" s="3"/>
      <c r="WOT91" s="3"/>
      <c r="WOU91" s="3"/>
      <c r="WOV91" s="3"/>
      <c r="WOW91" s="3"/>
      <c r="WOX91" s="3"/>
      <c r="WOY91" s="3"/>
      <c r="WOZ91" s="3"/>
      <c r="WPA91" s="3"/>
      <c r="WPB91" s="3"/>
      <c r="WPC91" s="3"/>
      <c r="WPD91" s="3"/>
      <c r="WPE91" s="3"/>
      <c r="WPF91" s="3"/>
      <c r="WPG91" s="3"/>
      <c r="WPH91" s="3"/>
      <c r="WPI91" s="3"/>
      <c r="WPJ91" s="3"/>
      <c r="WPK91" s="3"/>
      <c r="WPL91" s="3"/>
      <c r="WPM91" s="3"/>
      <c r="WPN91" s="3"/>
      <c r="WPO91" s="3"/>
      <c r="WPP91" s="3"/>
      <c r="WPQ91" s="3"/>
      <c r="WPR91" s="3"/>
      <c r="WPS91" s="3"/>
      <c r="WPT91" s="3"/>
      <c r="WPU91" s="3"/>
      <c r="WPV91" s="3"/>
      <c r="WPW91" s="3"/>
      <c r="WPX91" s="3"/>
      <c r="WPY91" s="3"/>
      <c r="WPZ91" s="3"/>
      <c r="WQA91" s="3"/>
      <c r="WQB91" s="3"/>
      <c r="WQC91" s="3"/>
      <c r="WQD91" s="3"/>
      <c r="WQE91" s="3"/>
      <c r="WQF91" s="3"/>
      <c r="WQG91" s="3"/>
      <c r="WQH91" s="3"/>
      <c r="WQI91" s="3"/>
      <c r="WQJ91" s="3"/>
      <c r="WQK91" s="3"/>
      <c r="WQL91" s="3"/>
      <c r="WQM91" s="3"/>
      <c r="WQN91" s="3"/>
      <c r="WQO91" s="3"/>
      <c r="WQP91" s="3"/>
      <c r="WQQ91" s="3"/>
      <c r="WQR91" s="3"/>
      <c r="WQS91" s="3"/>
      <c r="WQT91" s="3"/>
      <c r="WQU91" s="3"/>
      <c r="WQV91" s="3"/>
      <c r="WQW91" s="3"/>
      <c r="WQX91" s="3"/>
      <c r="WQY91" s="3"/>
      <c r="WQZ91" s="3"/>
      <c r="WRA91" s="3"/>
      <c r="WRB91" s="3"/>
      <c r="WRC91" s="3"/>
      <c r="WRD91" s="3"/>
      <c r="WRE91" s="3"/>
      <c r="WRF91" s="3"/>
      <c r="WRG91" s="3"/>
      <c r="WRH91" s="3"/>
      <c r="WRI91" s="3"/>
      <c r="WRJ91" s="3"/>
      <c r="WRK91" s="3"/>
      <c r="WRL91" s="3"/>
      <c r="WRM91" s="3"/>
      <c r="WRN91" s="3"/>
      <c r="WRO91" s="3"/>
      <c r="WRP91" s="3"/>
      <c r="WRQ91" s="3"/>
      <c r="WRR91" s="3"/>
      <c r="WRS91" s="3"/>
      <c r="WRT91" s="3"/>
      <c r="WRU91" s="3"/>
      <c r="WRV91" s="3"/>
      <c r="WRW91" s="3"/>
      <c r="WRX91" s="3"/>
      <c r="WRY91" s="3"/>
      <c r="WRZ91" s="3"/>
      <c r="WSA91" s="3"/>
      <c r="WSB91" s="3"/>
      <c r="WSC91" s="3"/>
      <c r="WSD91" s="3"/>
      <c r="WSE91" s="3"/>
      <c r="WSF91" s="3"/>
      <c r="WSG91" s="3"/>
      <c r="WSH91" s="3"/>
      <c r="WSI91" s="3"/>
      <c r="WSJ91" s="3"/>
      <c r="WSK91" s="3"/>
      <c r="WSL91" s="3"/>
      <c r="WSM91" s="3"/>
      <c r="WSN91" s="3"/>
      <c r="WSO91" s="3"/>
      <c r="WSP91" s="3"/>
      <c r="WSQ91" s="3"/>
      <c r="WSR91" s="3"/>
      <c r="WSS91" s="3"/>
      <c r="WST91" s="3"/>
      <c r="WSU91" s="3"/>
      <c r="WSV91" s="3"/>
      <c r="WSW91" s="3"/>
      <c r="WSX91" s="3"/>
      <c r="WSY91" s="3"/>
      <c r="WSZ91" s="3"/>
      <c r="WTA91" s="3"/>
      <c r="WTB91" s="3"/>
      <c r="WTC91" s="3"/>
      <c r="WTD91" s="3"/>
      <c r="WTE91" s="3"/>
      <c r="WTF91" s="3"/>
      <c r="WTG91" s="3"/>
      <c r="WTH91" s="3"/>
      <c r="WTI91" s="3"/>
      <c r="WTJ91" s="3"/>
      <c r="WTK91" s="3"/>
      <c r="WTL91" s="3"/>
      <c r="WTM91" s="3"/>
      <c r="WTN91" s="3"/>
      <c r="WTO91" s="3"/>
      <c r="WTP91" s="3"/>
      <c r="WTQ91" s="3"/>
      <c r="WTR91" s="3"/>
      <c r="WTS91" s="3"/>
      <c r="WTT91" s="3"/>
      <c r="WTU91" s="3"/>
      <c r="WTV91" s="3"/>
      <c r="WTW91" s="3"/>
      <c r="WTX91" s="3"/>
      <c r="WTY91" s="3"/>
      <c r="WTZ91" s="3"/>
      <c r="WUA91" s="3"/>
      <c r="WUB91" s="3"/>
      <c r="WUC91" s="3"/>
      <c r="WUD91" s="3"/>
      <c r="WUE91" s="3"/>
      <c r="WUF91" s="3"/>
      <c r="WUG91" s="3"/>
      <c r="WUH91" s="3"/>
      <c r="WUI91" s="3"/>
      <c r="WUJ91" s="3"/>
      <c r="WUK91" s="3"/>
      <c r="WUL91" s="3"/>
      <c r="WUM91" s="3"/>
      <c r="WUN91" s="3"/>
      <c r="WUO91" s="3"/>
      <c r="WUP91" s="3"/>
      <c r="WUQ91" s="3"/>
      <c r="WUR91" s="3"/>
      <c r="WUS91" s="3"/>
      <c r="WUT91" s="3"/>
      <c r="WUU91" s="3"/>
      <c r="WUV91" s="3"/>
      <c r="WUW91" s="3"/>
      <c r="WUX91" s="3"/>
      <c r="WUY91" s="3"/>
      <c r="WUZ91" s="3"/>
      <c r="WVA91" s="3"/>
      <c r="WVB91" s="3"/>
      <c r="WVC91" s="3"/>
      <c r="WVD91" s="3"/>
      <c r="WVE91" s="3"/>
      <c r="WVF91" s="3"/>
      <c r="WVG91" s="3"/>
      <c r="WVH91" s="3"/>
      <c r="WVI91" s="3"/>
      <c r="WVJ91" s="3"/>
      <c r="WVK91" s="3"/>
      <c r="WVL91" s="3"/>
      <c r="WVM91" s="3"/>
      <c r="WVN91" s="3"/>
      <c r="WVO91" s="3"/>
      <c r="WVP91" s="3"/>
      <c r="WVQ91" s="3"/>
      <c r="WVR91" s="3"/>
      <c r="WVS91" s="3"/>
      <c r="WVT91" s="3"/>
      <c r="WVU91" s="3"/>
      <c r="WVV91" s="3"/>
      <c r="WVW91" s="3"/>
      <c r="WVX91" s="3"/>
      <c r="WVY91" s="3"/>
      <c r="WVZ91" s="3"/>
      <c r="WWA91" s="3"/>
      <c r="WWB91" s="3"/>
      <c r="WWC91" s="3"/>
      <c r="WWD91" s="3"/>
      <c r="WWE91" s="3"/>
      <c r="WWF91" s="3"/>
      <c r="WWG91" s="3"/>
      <c r="WWH91" s="3"/>
      <c r="WWI91" s="3"/>
      <c r="WWJ91" s="3"/>
      <c r="WWK91" s="3"/>
      <c r="WWL91" s="3"/>
      <c r="WWM91" s="3"/>
      <c r="WWN91" s="3"/>
      <c r="WWO91" s="3"/>
      <c r="WWP91" s="3"/>
      <c r="WWQ91" s="3"/>
      <c r="WWR91" s="3"/>
      <c r="WWS91" s="3"/>
      <c r="WWT91" s="3"/>
      <c r="WWU91" s="3"/>
      <c r="WWV91" s="3"/>
      <c r="WWW91" s="3"/>
      <c r="WWX91" s="3"/>
      <c r="WWY91" s="3"/>
      <c r="WWZ91" s="3"/>
      <c r="WXA91" s="3"/>
      <c r="WXB91" s="3"/>
      <c r="WXC91" s="3"/>
      <c r="WXD91" s="3"/>
      <c r="WXE91" s="3"/>
      <c r="WXF91" s="3"/>
      <c r="WXG91" s="3"/>
      <c r="WXH91" s="3"/>
      <c r="WXI91" s="3"/>
      <c r="WXJ91" s="3"/>
      <c r="WXK91" s="3"/>
      <c r="WXL91" s="3"/>
      <c r="WXM91" s="3"/>
      <c r="WXN91" s="3"/>
      <c r="WXO91" s="3"/>
      <c r="WXP91" s="3"/>
      <c r="WXQ91" s="3"/>
      <c r="WXR91" s="3"/>
      <c r="WXS91" s="3"/>
      <c r="WXT91" s="3"/>
      <c r="WXU91" s="3"/>
      <c r="WXV91" s="3"/>
      <c r="WXW91" s="3"/>
      <c r="WXX91" s="3"/>
      <c r="WXY91" s="3"/>
      <c r="WXZ91" s="3"/>
      <c r="WYA91" s="3"/>
      <c r="WYB91" s="3"/>
      <c r="WYC91" s="3"/>
      <c r="WYD91" s="3"/>
      <c r="WYE91" s="3"/>
      <c r="WYF91" s="3"/>
      <c r="WYG91" s="3"/>
      <c r="WYH91" s="3"/>
      <c r="WYI91" s="3"/>
      <c r="WYJ91" s="3"/>
      <c r="WYK91" s="3"/>
      <c r="WYL91" s="3"/>
      <c r="WYM91" s="3"/>
      <c r="WYN91" s="3"/>
      <c r="WYO91" s="3"/>
      <c r="WYP91" s="3"/>
      <c r="WYQ91" s="3"/>
      <c r="WYR91" s="3"/>
      <c r="WYS91" s="3"/>
      <c r="WYT91" s="3"/>
      <c r="WYU91" s="3"/>
      <c r="WYV91" s="3"/>
      <c r="WYW91" s="3"/>
      <c r="WYX91" s="3"/>
      <c r="WYY91" s="3"/>
      <c r="WYZ91" s="3"/>
      <c r="WZA91" s="3"/>
      <c r="WZB91" s="3"/>
      <c r="WZC91" s="3"/>
      <c r="WZD91" s="3"/>
      <c r="WZE91" s="3"/>
      <c r="WZF91" s="3"/>
      <c r="WZG91" s="3"/>
      <c r="WZH91" s="3"/>
      <c r="WZI91" s="3"/>
      <c r="WZJ91" s="3"/>
      <c r="WZK91" s="3"/>
      <c r="WZL91" s="3"/>
      <c r="WZM91" s="3"/>
      <c r="WZN91" s="3"/>
      <c r="WZO91" s="3"/>
      <c r="WZP91" s="3"/>
      <c r="WZQ91" s="3"/>
      <c r="WZR91" s="3"/>
      <c r="WZS91" s="3"/>
      <c r="WZT91" s="3"/>
      <c r="WZU91" s="3"/>
      <c r="WZV91" s="3"/>
      <c r="WZW91" s="3"/>
      <c r="WZX91" s="3"/>
      <c r="WZY91" s="3"/>
      <c r="WZZ91" s="3"/>
      <c r="XAA91" s="3"/>
      <c r="XAB91" s="3"/>
      <c r="XAC91" s="3"/>
      <c r="XAD91" s="3"/>
      <c r="XAE91" s="3"/>
      <c r="XAF91" s="3"/>
      <c r="XAG91" s="3"/>
      <c r="XAH91" s="3"/>
      <c r="XAI91" s="3"/>
      <c r="XAJ91" s="3"/>
      <c r="XAK91" s="3"/>
      <c r="XAL91" s="3"/>
      <c r="XAM91" s="3"/>
      <c r="XAN91" s="3"/>
      <c r="XAO91" s="3"/>
      <c r="XAP91" s="3"/>
      <c r="XAQ91" s="3"/>
      <c r="XAR91" s="3"/>
      <c r="XAS91" s="3"/>
      <c r="XAT91" s="3"/>
      <c r="XAU91" s="3"/>
      <c r="XAV91" s="3"/>
      <c r="XAW91" s="3"/>
      <c r="XAX91" s="3"/>
      <c r="XAY91" s="3"/>
      <c r="XAZ91" s="3"/>
      <c r="XBA91" s="3"/>
      <c r="XBB91" s="3"/>
      <c r="XBC91" s="3"/>
      <c r="XBD91" s="3"/>
      <c r="XBE91" s="3"/>
      <c r="XBF91" s="3"/>
      <c r="XBG91" s="3"/>
      <c r="XBH91" s="3"/>
      <c r="XBI91" s="3"/>
      <c r="XBJ91" s="3"/>
      <c r="XBK91" s="3"/>
      <c r="XBL91" s="3"/>
      <c r="XBM91" s="3"/>
      <c r="XBN91" s="3"/>
      <c r="XBO91" s="3"/>
      <c r="XBP91" s="3"/>
      <c r="XBQ91" s="3"/>
      <c r="XBR91" s="3"/>
      <c r="XBS91" s="3"/>
      <c r="XBT91" s="3"/>
      <c r="XBU91" s="3"/>
      <c r="XBV91" s="3"/>
      <c r="XBW91" s="3"/>
      <c r="XBX91" s="3"/>
      <c r="XBY91" s="3"/>
      <c r="XBZ91" s="3"/>
      <c r="XCA91" s="3"/>
      <c r="XCB91" s="3"/>
      <c r="XCC91" s="3"/>
      <c r="XCD91" s="3"/>
      <c r="XCE91" s="3"/>
      <c r="XCF91" s="3"/>
      <c r="XCG91" s="3"/>
      <c r="XCH91" s="3"/>
      <c r="XCI91" s="3"/>
      <c r="XCJ91" s="3"/>
      <c r="XCK91" s="3"/>
      <c r="XCL91" s="3"/>
      <c r="XCM91" s="3"/>
      <c r="XCN91" s="3"/>
      <c r="XCO91" s="3"/>
      <c r="XCP91" s="3"/>
      <c r="XCQ91" s="3"/>
      <c r="XCR91" s="3"/>
      <c r="XCS91" s="3"/>
      <c r="XCT91" s="3"/>
      <c r="XCU91" s="3"/>
      <c r="XCV91" s="3"/>
      <c r="XCW91" s="3"/>
      <c r="XCX91" s="3"/>
      <c r="XCY91" s="3"/>
      <c r="XCZ91" s="3"/>
      <c r="XDA91" s="3"/>
      <c r="XDB91" s="3"/>
      <c r="XDC91" s="3"/>
      <c r="XDD91" s="3"/>
      <c r="XDE91" s="3"/>
      <c r="XDF91" s="3"/>
      <c r="XDG91" s="3"/>
      <c r="XDH91" s="3"/>
      <c r="XDI91" s="3"/>
      <c r="XDJ91" s="3"/>
      <c r="XDK91" s="3"/>
      <c r="XDL91" s="3"/>
      <c r="XDM91" s="3"/>
      <c r="XDN91" s="3"/>
      <c r="XDO91" s="3"/>
      <c r="XDP91" s="3"/>
      <c r="XDQ91" s="3"/>
      <c r="XDR91" s="3"/>
      <c r="XDS91" s="3"/>
      <c r="XDT91" s="3"/>
      <c r="XDU91" s="3"/>
      <c r="XDV91" s="3"/>
      <c r="XDW91" s="3"/>
      <c r="XDX91" s="3"/>
      <c r="XDY91" s="3"/>
      <c r="XDZ91" s="3"/>
      <c r="XEA91" s="3"/>
      <c r="XEB91" s="3"/>
      <c r="XEC91" s="3"/>
      <c r="XED91" s="3"/>
      <c r="XEE91" s="3"/>
      <c r="XEF91" s="3"/>
      <c r="XEG91" s="3"/>
      <c r="XEH91" s="3"/>
      <c r="XEI91" s="3"/>
      <c r="XEJ91" s="3"/>
      <c r="XEK91" s="3"/>
      <c r="XEL91" s="3"/>
      <c r="XEM91" s="3"/>
      <c r="XEN91" s="3"/>
      <c r="XEO91" s="3"/>
      <c r="XEP91" s="3"/>
      <c r="XEQ91" s="3"/>
      <c r="XER91" s="3"/>
      <c r="XES91" s="3"/>
      <c r="XET91" s="3"/>
      <c r="XEU91" s="3"/>
      <c r="XEV91" s="3"/>
      <c r="XEW91" s="3"/>
      <c r="XEX91" s="3"/>
      <c r="XEY91" s="3"/>
      <c r="XEZ91" s="3"/>
      <c r="XFA91" s="3"/>
      <c r="XFB91" s="3"/>
      <c r="XFC91" s="3"/>
    </row>
    <row r="92" spans="2:16383" s="4" customFormat="1" x14ac:dyDescent="0.3">
      <c r="B92" s="14"/>
      <c r="C92" s="41"/>
      <c r="D92" s="9"/>
      <c r="E92" s="3"/>
      <c r="F92" s="3"/>
      <c r="G92" s="3"/>
      <c r="H92" s="44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"/>
      <c r="ALN92" s="3"/>
      <c r="ALO92" s="3"/>
      <c r="ALP92" s="3"/>
      <c r="ALQ92" s="3"/>
      <c r="ALR92" s="3"/>
      <c r="ALS92" s="3"/>
      <c r="ALT92" s="3"/>
      <c r="ALU92" s="3"/>
      <c r="ALV92" s="3"/>
      <c r="ALW92" s="3"/>
      <c r="ALX92" s="3"/>
      <c r="ALY92" s="3"/>
      <c r="ALZ92" s="3"/>
      <c r="AMA92" s="3"/>
      <c r="AMB92" s="3"/>
      <c r="AMC92" s="3"/>
      <c r="AMD92" s="3"/>
      <c r="AME92" s="3"/>
      <c r="AMF92" s="3"/>
      <c r="AMG92" s="3"/>
      <c r="AMH92" s="3"/>
      <c r="AMI92" s="3"/>
      <c r="AMJ92" s="3"/>
      <c r="AMK92" s="3"/>
      <c r="AML92" s="3"/>
      <c r="AMM92" s="3"/>
      <c r="AMN92" s="3"/>
      <c r="AMO92" s="3"/>
      <c r="AMP92" s="3"/>
      <c r="AMQ92" s="3"/>
      <c r="AMR92" s="3"/>
      <c r="AMS92" s="3"/>
      <c r="AMT92" s="3"/>
      <c r="AMU92" s="3"/>
      <c r="AMV92" s="3"/>
      <c r="AMW92" s="3"/>
      <c r="AMX92" s="3"/>
      <c r="AMY92" s="3"/>
      <c r="AMZ92" s="3"/>
      <c r="ANA92" s="3"/>
      <c r="ANB92" s="3"/>
      <c r="ANC92" s="3"/>
      <c r="AND92" s="3"/>
      <c r="ANE92" s="3"/>
      <c r="ANF92" s="3"/>
      <c r="ANG92" s="3"/>
      <c r="ANH92" s="3"/>
      <c r="ANI92" s="3"/>
      <c r="ANJ92" s="3"/>
      <c r="ANK92" s="3"/>
      <c r="ANL92" s="3"/>
      <c r="ANM92" s="3"/>
      <c r="ANN92" s="3"/>
      <c r="ANO92" s="3"/>
      <c r="ANP92" s="3"/>
      <c r="ANQ92" s="3"/>
      <c r="ANR92" s="3"/>
      <c r="ANS92" s="3"/>
      <c r="ANT92" s="3"/>
      <c r="ANU92" s="3"/>
      <c r="ANV92" s="3"/>
      <c r="ANW92" s="3"/>
      <c r="ANX92" s="3"/>
      <c r="ANY92" s="3"/>
      <c r="ANZ92" s="3"/>
      <c r="AOA92" s="3"/>
      <c r="AOB92" s="3"/>
      <c r="AOC92" s="3"/>
      <c r="AOD92" s="3"/>
      <c r="AOE92" s="3"/>
      <c r="AOF92" s="3"/>
      <c r="AOG92" s="3"/>
      <c r="AOH92" s="3"/>
      <c r="AOI92" s="3"/>
      <c r="AOJ92" s="3"/>
      <c r="AOK92" s="3"/>
      <c r="AOL92" s="3"/>
      <c r="AOM92" s="3"/>
      <c r="AON92" s="3"/>
      <c r="AOO92" s="3"/>
      <c r="AOP92" s="3"/>
      <c r="AOQ92" s="3"/>
      <c r="AOR92" s="3"/>
      <c r="AOS92" s="3"/>
      <c r="AOT92" s="3"/>
      <c r="AOU92" s="3"/>
      <c r="AOV92" s="3"/>
      <c r="AOW92" s="3"/>
      <c r="AOX92" s="3"/>
      <c r="AOY92" s="3"/>
      <c r="AOZ92" s="3"/>
      <c r="APA92" s="3"/>
      <c r="APB92" s="3"/>
      <c r="APC92" s="3"/>
      <c r="APD92" s="3"/>
      <c r="APE92" s="3"/>
      <c r="APF92" s="3"/>
      <c r="APG92" s="3"/>
      <c r="APH92" s="3"/>
      <c r="API92" s="3"/>
      <c r="APJ92" s="3"/>
      <c r="APK92" s="3"/>
      <c r="APL92" s="3"/>
      <c r="APM92" s="3"/>
      <c r="APN92" s="3"/>
      <c r="APO92" s="3"/>
      <c r="APP92" s="3"/>
      <c r="APQ92" s="3"/>
      <c r="APR92" s="3"/>
      <c r="APS92" s="3"/>
      <c r="APT92" s="3"/>
      <c r="APU92" s="3"/>
      <c r="APV92" s="3"/>
      <c r="APW92" s="3"/>
      <c r="APX92" s="3"/>
      <c r="APY92" s="3"/>
      <c r="APZ92" s="3"/>
      <c r="AQA92" s="3"/>
      <c r="AQB92" s="3"/>
      <c r="AQC92" s="3"/>
      <c r="AQD92" s="3"/>
      <c r="AQE92" s="3"/>
      <c r="AQF92" s="3"/>
      <c r="AQG92" s="3"/>
      <c r="AQH92" s="3"/>
      <c r="AQI92" s="3"/>
      <c r="AQJ92" s="3"/>
      <c r="AQK92" s="3"/>
      <c r="AQL92" s="3"/>
      <c r="AQM92" s="3"/>
      <c r="AQN92" s="3"/>
      <c r="AQO92" s="3"/>
      <c r="AQP92" s="3"/>
      <c r="AQQ92" s="3"/>
      <c r="AQR92" s="3"/>
      <c r="AQS92" s="3"/>
      <c r="AQT92" s="3"/>
      <c r="AQU92" s="3"/>
      <c r="AQV92" s="3"/>
      <c r="AQW92" s="3"/>
      <c r="AQX92" s="3"/>
      <c r="AQY92" s="3"/>
      <c r="AQZ92" s="3"/>
      <c r="ARA92" s="3"/>
      <c r="ARB92" s="3"/>
      <c r="ARC92" s="3"/>
      <c r="ARD92" s="3"/>
      <c r="ARE92" s="3"/>
      <c r="ARF92" s="3"/>
      <c r="ARG92" s="3"/>
      <c r="ARH92" s="3"/>
      <c r="ARI92" s="3"/>
      <c r="ARJ92" s="3"/>
      <c r="ARK92" s="3"/>
      <c r="ARL92" s="3"/>
      <c r="ARM92" s="3"/>
      <c r="ARN92" s="3"/>
      <c r="ARO92" s="3"/>
      <c r="ARP92" s="3"/>
      <c r="ARQ92" s="3"/>
      <c r="ARR92" s="3"/>
      <c r="ARS92" s="3"/>
      <c r="ART92" s="3"/>
      <c r="ARU92" s="3"/>
      <c r="ARV92" s="3"/>
      <c r="ARW92" s="3"/>
      <c r="ARX92" s="3"/>
      <c r="ARY92" s="3"/>
      <c r="ARZ92" s="3"/>
      <c r="ASA92" s="3"/>
      <c r="ASB92" s="3"/>
      <c r="ASC92" s="3"/>
      <c r="ASD92" s="3"/>
      <c r="ASE92" s="3"/>
      <c r="ASF92" s="3"/>
      <c r="ASG92" s="3"/>
      <c r="ASH92" s="3"/>
      <c r="ASI92" s="3"/>
      <c r="ASJ92" s="3"/>
      <c r="ASK92" s="3"/>
      <c r="ASL92" s="3"/>
      <c r="ASM92" s="3"/>
      <c r="ASN92" s="3"/>
      <c r="ASO92" s="3"/>
      <c r="ASP92" s="3"/>
      <c r="ASQ92" s="3"/>
      <c r="ASR92" s="3"/>
      <c r="ASS92" s="3"/>
      <c r="AST92" s="3"/>
      <c r="ASU92" s="3"/>
      <c r="ASV92" s="3"/>
      <c r="ASW92" s="3"/>
      <c r="ASX92" s="3"/>
      <c r="ASY92" s="3"/>
      <c r="ASZ92" s="3"/>
      <c r="ATA92" s="3"/>
      <c r="ATB92" s="3"/>
      <c r="ATC92" s="3"/>
      <c r="ATD92" s="3"/>
      <c r="ATE92" s="3"/>
      <c r="ATF92" s="3"/>
      <c r="ATG92" s="3"/>
      <c r="ATH92" s="3"/>
      <c r="ATI92" s="3"/>
      <c r="ATJ92" s="3"/>
      <c r="ATK92" s="3"/>
      <c r="ATL92" s="3"/>
      <c r="ATM92" s="3"/>
      <c r="ATN92" s="3"/>
      <c r="ATO92" s="3"/>
      <c r="ATP92" s="3"/>
      <c r="ATQ92" s="3"/>
      <c r="ATR92" s="3"/>
      <c r="ATS92" s="3"/>
      <c r="ATT92" s="3"/>
      <c r="ATU92" s="3"/>
      <c r="ATV92" s="3"/>
      <c r="ATW92" s="3"/>
      <c r="ATX92" s="3"/>
      <c r="ATY92" s="3"/>
      <c r="ATZ92" s="3"/>
      <c r="AUA92" s="3"/>
      <c r="AUB92" s="3"/>
      <c r="AUC92" s="3"/>
      <c r="AUD92" s="3"/>
      <c r="AUE92" s="3"/>
      <c r="AUF92" s="3"/>
      <c r="AUG92" s="3"/>
      <c r="AUH92" s="3"/>
      <c r="AUI92" s="3"/>
      <c r="AUJ92" s="3"/>
      <c r="AUK92" s="3"/>
      <c r="AUL92" s="3"/>
      <c r="AUM92" s="3"/>
      <c r="AUN92" s="3"/>
      <c r="AUO92" s="3"/>
      <c r="AUP92" s="3"/>
      <c r="AUQ92" s="3"/>
      <c r="AUR92" s="3"/>
      <c r="AUS92" s="3"/>
      <c r="AUT92" s="3"/>
      <c r="AUU92" s="3"/>
      <c r="AUV92" s="3"/>
      <c r="AUW92" s="3"/>
      <c r="AUX92" s="3"/>
      <c r="AUY92" s="3"/>
      <c r="AUZ92" s="3"/>
      <c r="AVA92" s="3"/>
      <c r="AVB92" s="3"/>
      <c r="AVC92" s="3"/>
      <c r="AVD92" s="3"/>
      <c r="AVE92" s="3"/>
      <c r="AVF92" s="3"/>
      <c r="AVG92" s="3"/>
      <c r="AVH92" s="3"/>
      <c r="AVI92" s="3"/>
      <c r="AVJ92" s="3"/>
      <c r="AVK92" s="3"/>
      <c r="AVL92" s="3"/>
      <c r="AVM92" s="3"/>
      <c r="AVN92" s="3"/>
      <c r="AVO92" s="3"/>
      <c r="AVP92" s="3"/>
      <c r="AVQ92" s="3"/>
      <c r="AVR92" s="3"/>
      <c r="AVS92" s="3"/>
      <c r="AVT92" s="3"/>
      <c r="AVU92" s="3"/>
      <c r="AVV92" s="3"/>
      <c r="AVW92" s="3"/>
      <c r="AVX92" s="3"/>
      <c r="AVY92" s="3"/>
      <c r="AVZ92" s="3"/>
      <c r="AWA92" s="3"/>
      <c r="AWB92" s="3"/>
      <c r="AWC92" s="3"/>
      <c r="AWD92" s="3"/>
      <c r="AWE92" s="3"/>
      <c r="AWF92" s="3"/>
      <c r="AWG92" s="3"/>
      <c r="AWH92" s="3"/>
      <c r="AWI92" s="3"/>
      <c r="AWJ92" s="3"/>
      <c r="AWK92" s="3"/>
      <c r="AWL92" s="3"/>
      <c r="AWM92" s="3"/>
      <c r="AWN92" s="3"/>
      <c r="AWO92" s="3"/>
      <c r="AWP92" s="3"/>
      <c r="AWQ92" s="3"/>
      <c r="AWR92" s="3"/>
      <c r="AWS92" s="3"/>
      <c r="AWT92" s="3"/>
      <c r="AWU92" s="3"/>
      <c r="AWV92" s="3"/>
      <c r="AWW92" s="3"/>
      <c r="AWX92" s="3"/>
      <c r="AWY92" s="3"/>
      <c r="AWZ92" s="3"/>
      <c r="AXA92" s="3"/>
      <c r="AXB92" s="3"/>
      <c r="AXC92" s="3"/>
      <c r="AXD92" s="3"/>
      <c r="AXE92" s="3"/>
      <c r="AXF92" s="3"/>
      <c r="AXG92" s="3"/>
      <c r="AXH92" s="3"/>
      <c r="AXI92" s="3"/>
      <c r="AXJ92" s="3"/>
      <c r="AXK92" s="3"/>
      <c r="AXL92" s="3"/>
      <c r="AXM92" s="3"/>
      <c r="AXN92" s="3"/>
      <c r="AXO92" s="3"/>
      <c r="AXP92" s="3"/>
      <c r="AXQ92" s="3"/>
      <c r="AXR92" s="3"/>
      <c r="AXS92" s="3"/>
      <c r="AXT92" s="3"/>
      <c r="AXU92" s="3"/>
      <c r="AXV92" s="3"/>
      <c r="AXW92" s="3"/>
      <c r="AXX92" s="3"/>
      <c r="AXY92" s="3"/>
      <c r="AXZ92" s="3"/>
      <c r="AYA92" s="3"/>
      <c r="AYB92" s="3"/>
      <c r="AYC92" s="3"/>
      <c r="AYD92" s="3"/>
      <c r="AYE92" s="3"/>
      <c r="AYF92" s="3"/>
      <c r="AYG92" s="3"/>
      <c r="AYH92" s="3"/>
      <c r="AYI92" s="3"/>
      <c r="AYJ92" s="3"/>
      <c r="AYK92" s="3"/>
      <c r="AYL92" s="3"/>
      <c r="AYM92" s="3"/>
      <c r="AYN92" s="3"/>
      <c r="AYO92" s="3"/>
      <c r="AYP92" s="3"/>
      <c r="AYQ92" s="3"/>
      <c r="AYR92" s="3"/>
      <c r="AYS92" s="3"/>
      <c r="AYT92" s="3"/>
      <c r="AYU92" s="3"/>
      <c r="AYV92" s="3"/>
      <c r="AYW92" s="3"/>
      <c r="AYX92" s="3"/>
      <c r="AYY92" s="3"/>
      <c r="AYZ92" s="3"/>
      <c r="AZA92" s="3"/>
      <c r="AZB92" s="3"/>
      <c r="AZC92" s="3"/>
      <c r="AZD92" s="3"/>
      <c r="AZE92" s="3"/>
      <c r="AZF92" s="3"/>
      <c r="AZG92" s="3"/>
      <c r="AZH92" s="3"/>
      <c r="AZI92" s="3"/>
      <c r="AZJ92" s="3"/>
      <c r="AZK92" s="3"/>
      <c r="AZL92" s="3"/>
      <c r="AZM92" s="3"/>
      <c r="AZN92" s="3"/>
      <c r="AZO92" s="3"/>
      <c r="AZP92" s="3"/>
      <c r="AZQ92" s="3"/>
      <c r="AZR92" s="3"/>
      <c r="AZS92" s="3"/>
      <c r="AZT92" s="3"/>
      <c r="AZU92" s="3"/>
      <c r="AZV92" s="3"/>
      <c r="AZW92" s="3"/>
      <c r="AZX92" s="3"/>
      <c r="AZY92" s="3"/>
      <c r="AZZ92" s="3"/>
      <c r="BAA92" s="3"/>
      <c r="BAB92" s="3"/>
      <c r="BAC92" s="3"/>
      <c r="BAD92" s="3"/>
      <c r="BAE92" s="3"/>
      <c r="BAF92" s="3"/>
      <c r="BAG92" s="3"/>
      <c r="BAH92" s="3"/>
      <c r="BAI92" s="3"/>
      <c r="BAJ92" s="3"/>
      <c r="BAK92" s="3"/>
      <c r="BAL92" s="3"/>
      <c r="BAM92" s="3"/>
      <c r="BAN92" s="3"/>
      <c r="BAO92" s="3"/>
      <c r="BAP92" s="3"/>
      <c r="BAQ92" s="3"/>
      <c r="BAR92" s="3"/>
      <c r="BAS92" s="3"/>
      <c r="BAT92" s="3"/>
      <c r="BAU92" s="3"/>
      <c r="BAV92" s="3"/>
      <c r="BAW92" s="3"/>
      <c r="BAX92" s="3"/>
      <c r="BAY92" s="3"/>
      <c r="BAZ92" s="3"/>
      <c r="BBA92" s="3"/>
      <c r="BBB92" s="3"/>
      <c r="BBC92" s="3"/>
      <c r="BBD92" s="3"/>
      <c r="BBE92" s="3"/>
      <c r="BBF92" s="3"/>
      <c r="BBG92" s="3"/>
      <c r="BBH92" s="3"/>
      <c r="BBI92" s="3"/>
      <c r="BBJ92" s="3"/>
      <c r="BBK92" s="3"/>
      <c r="BBL92" s="3"/>
      <c r="BBM92" s="3"/>
      <c r="BBN92" s="3"/>
      <c r="BBO92" s="3"/>
      <c r="BBP92" s="3"/>
      <c r="BBQ92" s="3"/>
      <c r="BBR92" s="3"/>
      <c r="BBS92" s="3"/>
      <c r="BBT92" s="3"/>
      <c r="BBU92" s="3"/>
      <c r="BBV92" s="3"/>
      <c r="BBW92" s="3"/>
      <c r="BBX92" s="3"/>
      <c r="BBY92" s="3"/>
      <c r="BBZ92" s="3"/>
      <c r="BCA92" s="3"/>
      <c r="BCB92" s="3"/>
      <c r="BCC92" s="3"/>
      <c r="BCD92" s="3"/>
      <c r="BCE92" s="3"/>
      <c r="BCF92" s="3"/>
      <c r="BCG92" s="3"/>
      <c r="BCH92" s="3"/>
      <c r="BCI92" s="3"/>
      <c r="BCJ92" s="3"/>
      <c r="BCK92" s="3"/>
      <c r="BCL92" s="3"/>
      <c r="BCM92" s="3"/>
      <c r="BCN92" s="3"/>
      <c r="BCO92" s="3"/>
      <c r="BCP92" s="3"/>
      <c r="BCQ92" s="3"/>
      <c r="BCR92" s="3"/>
      <c r="BCS92" s="3"/>
      <c r="BCT92" s="3"/>
      <c r="BCU92" s="3"/>
      <c r="BCV92" s="3"/>
      <c r="BCW92" s="3"/>
      <c r="BCX92" s="3"/>
      <c r="BCY92" s="3"/>
      <c r="BCZ92" s="3"/>
      <c r="BDA92" s="3"/>
      <c r="BDB92" s="3"/>
      <c r="BDC92" s="3"/>
      <c r="BDD92" s="3"/>
      <c r="BDE92" s="3"/>
      <c r="BDF92" s="3"/>
      <c r="BDG92" s="3"/>
      <c r="BDH92" s="3"/>
      <c r="BDI92" s="3"/>
      <c r="BDJ92" s="3"/>
      <c r="BDK92" s="3"/>
      <c r="BDL92" s="3"/>
      <c r="BDM92" s="3"/>
      <c r="BDN92" s="3"/>
      <c r="BDO92" s="3"/>
      <c r="BDP92" s="3"/>
      <c r="BDQ92" s="3"/>
      <c r="BDR92" s="3"/>
      <c r="BDS92" s="3"/>
      <c r="BDT92" s="3"/>
      <c r="BDU92" s="3"/>
      <c r="BDV92" s="3"/>
      <c r="BDW92" s="3"/>
      <c r="BDX92" s="3"/>
      <c r="BDY92" s="3"/>
      <c r="BDZ92" s="3"/>
      <c r="BEA92" s="3"/>
      <c r="BEB92" s="3"/>
      <c r="BEC92" s="3"/>
      <c r="BED92" s="3"/>
      <c r="BEE92" s="3"/>
      <c r="BEF92" s="3"/>
      <c r="BEG92" s="3"/>
      <c r="BEH92" s="3"/>
      <c r="BEI92" s="3"/>
      <c r="BEJ92" s="3"/>
      <c r="BEK92" s="3"/>
      <c r="BEL92" s="3"/>
      <c r="BEM92" s="3"/>
      <c r="BEN92" s="3"/>
      <c r="BEO92" s="3"/>
      <c r="BEP92" s="3"/>
      <c r="BEQ92" s="3"/>
      <c r="BER92" s="3"/>
      <c r="BES92" s="3"/>
      <c r="BET92" s="3"/>
      <c r="BEU92" s="3"/>
      <c r="BEV92" s="3"/>
      <c r="BEW92" s="3"/>
      <c r="BEX92" s="3"/>
      <c r="BEY92" s="3"/>
      <c r="BEZ92" s="3"/>
      <c r="BFA92" s="3"/>
      <c r="BFB92" s="3"/>
      <c r="BFC92" s="3"/>
      <c r="BFD92" s="3"/>
      <c r="BFE92" s="3"/>
      <c r="BFF92" s="3"/>
      <c r="BFG92" s="3"/>
      <c r="BFH92" s="3"/>
      <c r="BFI92" s="3"/>
      <c r="BFJ92" s="3"/>
      <c r="BFK92" s="3"/>
      <c r="BFL92" s="3"/>
      <c r="BFM92" s="3"/>
      <c r="BFN92" s="3"/>
      <c r="BFO92" s="3"/>
      <c r="BFP92" s="3"/>
      <c r="BFQ92" s="3"/>
      <c r="BFR92" s="3"/>
      <c r="BFS92" s="3"/>
      <c r="BFT92" s="3"/>
      <c r="BFU92" s="3"/>
      <c r="BFV92" s="3"/>
      <c r="BFW92" s="3"/>
      <c r="BFX92" s="3"/>
      <c r="BFY92" s="3"/>
      <c r="BFZ92" s="3"/>
      <c r="BGA92" s="3"/>
      <c r="BGB92" s="3"/>
      <c r="BGC92" s="3"/>
      <c r="BGD92" s="3"/>
      <c r="BGE92" s="3"/>
      <c r="BGF92" s="3"/>
      <c r="BGG92" s="3"/>
      <c r="BGH92" s="3"/>
      <c r="BGI92" s="3"/>
      <c r="BGJ92" s="3"/>
      <c r="BGK92" s="3"/>
      <c r="BGL92" s="3"/>
      <c r="BGM92" s="3"/>
      <c r="BGN92" s="3"/>
      <c r="BGO92" s="3"/>
      <c r="BGP92" s="3"/>
      <c r="BGQ92" s="3"/>
      <c r="BGR92" s="3"/>
      <c r="BGS92" s="3"/>
      <c r="BGT92" s="3"/>
      <c r="BGU92" s="3"/>
      <c r="BGV92" s="3"/>
      <c r="BGW92" s="3"/>
      <c r="BGX92" s="3"/>
      <c r="BGY92" s="3"/>
      <c r="BGZ92" s="3"/>
      <c r="BHA92" s="3"/>
      <c r="BHB92" s="3"/>
      <c r="BHC92" s="3"/>
      <c r="BHD92" s="3"/>
      <c r="BHE92" s="3"/>
      <c r="BHF92" s="3"/>
      <c r="BHG92" s="3"/>
      <c r="BHH92" s="3"/>
      <c r="BHI92" s="3"/>
      <c r="BHJ92" s="3"/>
      <c r="BHK92" s="3"/>
      <c r="BHL92" s="3"/>
      <c r="BHM92" s="3"/>
      <c r="BHN92" s="3"/>
      <c r="BHO92" s="3"/>
      <c r="BHP92" s="3"/>
      <c r="BHQ92" s="3"/>
      <c r="BHR92" s="3"/>
      <c r="BHS92" s="3"/>
      <c r="BHT92" s="3"/>
      <c r="BHU92" s="3"/>
      <c r="BHV92" s="3"/>
      <c r="BHW92" s="3"/>
      <c r="BHX92" s="3"/>
      <c r="BHY92" s="3"/>
      <c r="BHZ92" s="3"/>
      <c r="BIA92" s="3"/>
      <c r="BIB92" s="3"/>
      <c r="BIC92" s="3"/>
      <c r="BID92" s="3"/>
      <c r="BIE92" s="3"/>
      <c r="BIF92" s="3"/>
      <c r="BIG92" s="3"/>
      <c r="BIH92" s="3"/>
      <c r="BII92" s="3"/>
      <c r="BIJ92" s="3"/>
      <c r="BIK92" s="3"/>
      <c r="BIL92" s="3"/>
      <c r="BIM92" s="3"/>
      <c r="BIN92" s="3"/>
      <c r="BIO92" s="3"/>
      <c r="BIP92" s="3"/>
      <c r="BIQ92" s="3"/>
      <c r="BIR92" s="3"/>
      <c r="BIS92" s="3"/>
      <c r="BIT92" s="3"/>
      <c r="BIU92" s="3"/>
      <c r="BIV92" s="3"/>
      <c r="BIW92" s="3"/>
      <c r="BIX92" s="3"/>
      <c r="BIY92" s="3"/>
      <c r="BIZ92" s="3"/>
      <c r="BJA92" s="3"/>
      <c r="BJB92" s="3"/>
      <c r="BJC92" s="3"/>
      <c r="BJD92" s="3"/>
      <c r="BJE92" s="3"/>
      <c r="BJF92" s="3"/>
      <c r="BJG92" s="3"/>
      <c r="BJH92" s="3"/>
      <c r="BJI92" s="3"/>
      <c r="BJJ92" s="3"/>
      <c r="BJK92" s="3"/>
      <c r="BJL92" s="3"/>
      <c r="BJM92" s="3"/>
      <c r="BJN92" s="3"/>
      <c r="BJO92" s="3"/>
      <c r="BJP92" s="3"/>
      <c r="BJQ92" s="3"/>
      <c r="BJR92" s="3"/>
      <c r="BJS92" s="3"/>
      <c r="BJT92" s="3"/>
      <c r="BJU92" s="3"/>
      <c r="BJV92" s="3"/>
      <c r="BJW92" s="3"/>
      <c r="BJX92" s="3"/>
      <c r="BJY92" s="3"/>
      <c r="BJZ92" s="3"/>
      <c r="BKA92" s="3"/>
      <c r="BKB92" s="3"/>
      <c r="BKC92" s="3"/>
      <c r="BKD92" s="3"/>
      <c r="BKE92" s="3"/>
      <c r="BKF92" s="3"/>
      <c r="BKG92" s="3"/>
      <c r="BKH92" s="3"/>
      <c r="BKI92" s="3"/>
      <c r="BKJ92" s="3"/>
      <c r="BKK92" s="3"/>
      <c r="BKL92" s="3"/>
      <c r="BKM92" s="3"/>
      <c r="BKN92" s="3"/>
      <c r="BKO92" s="3"/>
      <c r="BKP92" s="3"/>
      <c r="BKQ92" s="3"/>
      <c r="BKR92" s="3"/>
      <c r="BKS92" s="3"/>
      <c r="BKT92" s="3"/>
      <c r="BKU92" s="3"/>
      <c r="BKV92" s="3"/>
      <c r="BKW92" s="3"/>
      <c r="BKX92" s="3"/>
      <c r="BKY92" s="3"/>
      <c r="BKZ92" s="3"/>
      <c r="BLA92" s="3"/>
      <c r="BLB92" s="3"/>
      <c r="BLC92" s="3"/>
      <c r="BLD92" s="3"/>
      <c r="BLE92" s="3"/>
      <c r="BLF92" s="3"/>
      <c r="BLG92" s="3"/>
      <c r="BLH92" s="3"/>
      <c r="BLI92" s="3"/>
      <c r="BLJ92" s="3"/>
      <c r="BLK92" s="3"/>
      <c r="BLL92" s="3"/>
      <c r="BLM92" s="3"/>
      <c r="BLN92" s="3"/>
      <c r="BLO92" s="3"/>
      <c r="BLP92" s="3"/>
      <c r="BLQ92" s="3"/>
      <c r="BLR92" s="3"/>
      <c r="BLS92" s="3"/>
      <c r="BLT92" s="3"/>
      <c r="BLU92" s="3"/>
      <c r="BLV92" s="3"/>
      <c r="BLW92" s="3"/>
      <c r="BLX92" s="3"/>
      <c r="BLY92" s="3"/>
      <c r="BLZ92" s="3"/>
      <c r="BMA92" s="3"/>
      <c r="BMB92" s="3"/>
      <c r="BMC92" s="3"/>
      <c r="BMD92" s="3"/>
      <c r="BME92" s="3"/>
      <c r="BMF92" s="3"/>
      <c r="BMG92" s="3"/>
      <c r="BMH92" s="3"/>
      <c r="BMI92" s="3"/>
      <c r="BMJ92" s="3"/>
      <c r="BMK92" s="3"/>
      <c r="BML92" s="3"/>
      <c r="BMM92" s="3"/>
      <c r="BMN92" s="3"/>
      <c r="BMO92" s="3"/>
      <c r="BMP92" s="3"/>
      <c r="BMQ92" s="3"/>
      <c r="BMR92" s="3"/>
      <c r="BMS92" s="3"/>
      <c r="BMT92" s="3"/>
      <c r="BMU92" s="3"/>
      <c r="BMV92" s="3"/>
      <c r="BMW92" s="3"/>
      <c r="BMX92" s="3"/>
      <c r="BMY92" s="3"/>
      <c r="BMZ92" s="3"/>
      <c r="BNA92" s="3"/>
      <c r="BNB92" s="3"/>
      <c r="BNC92" s="3"/>
      <c r="BND92" s="3"/>
      <c r="BNE92" s="3"/>
      <c r="BNF92" s="3"/>
      <c r="BNG92" s="3"/>
      <c r="BNH92" s="3"/>
      <c r="BNI92" s="3"/>
      <c r="BNJ92" s="3"/>
      <c r="BNK92" s="3"/>
      <c r="BNL92" s="3"/>
      <c r="BNM92" s="3"/>
      <c r="BNN92" s="3"/>
      <c r="BNO92" s="3"/>
      <c r="BNP92" s="3"/>
      <c r="BNQ92" s="3"/>
      <c r="BNR92" s="3"/>
      <c r="BNS92" s="3"/>
      <c r="BNT92" s="3"/>
      <c r="BNU92" s="3"/>
      <c r="BNV92" s="3"/>
      <c r="BNW92" s="3"/>
      <c r="BNX92" s="3"/>
      <c r="BNY92" s="3"/>
      <c r="BNZ92" s="3"/>
      <c r="BOA92" s="3"/>
      <c r="BOB92" s="3"/>
      <c r="BOC92" s="3"/>
      <c r="BOD92" s="3"/>
      <c r="BOE92" s="3"/>
      <c r="BOF92" s="3"/>
      <c r="BOG92" s="3"/>
      <c r="BOH92" s="3"/>
      <c r="BOI92" s="3"/>
      <c r="BOJ92" s="3"/>
      <c r="BOK92" s="3"/>
      <c r="BOL92" s="3"/>
      <c r="BOM92" s="3"/>
      <c r="BON92" s="3"/>
      <c r="BOO92" s="3"/>
      <c r="BOP92" s="3"/>
      <c r="BOQ92" s="3"/>
      <c r="BOR92" s="3"/>
      <c r="BOS92" s="3"/>
      <c r="BOT92" s="3"/>
      <c r="BOU92" s="3"/>
      <c r="BOV92" s="3"/>
      <c r="BOW92" s="3"/>
      <c r="BOX92" s="3"/>
      <c r="BOY92" s="3"/>
      <c r="BOZ92" s="3"/>
      <c r="BPA92" s="3"/>
      <c r="BPB92" s="3"/>
      <c r="BPC92" s="3"/>
      <c r="BPD92" s="3"/>
      <c r="BPE92" s="3"/>
      <c r="BPF92" s="3"/>
      <c r="BPG92" s="3"/>
      <c r="BPH92" s="3"/>
      <c r="BPI92" s="3"/>
      <c r="BPJ92" s="3"/>
      <c r="BPK92" s="3"/>
      <c r="BPL92" s="3"/>
      <c r="BPM92" s="3"/>
      <c r="BPN92" s="3"/>
      <c r="BPO92" s="3"/>
      <c r="BPP92" s="3"/>
      <c r="BPQ92" s="3"/>
      <c r="BPR92" s="3"/>
      <c r="BPS92" s="3"/>
      <c r="BPT92" s="3"/>
      <c r="BPU92" s="3"/>
      <c r="BPV92" s="3"/>
      <c r="BPW92" s="3"/>
      <c r="BPX92" s="3"/>
      <c r="BPY92" s="3"/>
      <c r="BPZ92" s="3"/>
      <c r="BQA92" s="3"/>
      <c r="BQB92" s="3"/>
      <c r="BQC92" s="3"/>
      <c r="BQD92" s="3"/>
      <c r="BQE92" s="3"/>
      <c r="BQF92" s="3"/>
      <c r="BQG92" s="3"/>
      <c r="BQH92" s="3"/>
      <c r="BQI92" s="3"/>
      <c r="BQJ92" s="3"/>
      <c r="BQK92" s="3"/>
      <c r="BQL92" s="3"/>
      <c r="BQM92" s="3"/>
      <c r="BQN92" s="3"/>
      <c r="BQO92" s="3"/>
      <c r="BQP92" s="3"/>
      <c r="BQQ92" s="3"/>
      <c r="BQR92" s="3"/>
      <c r="BQS92" s="3"/>
      <c r="BQT92" s="3"/>
      <c r="BQU92" s="3"/>
      <c r="BQV92" s="3"/>
      <c r="BQW92" s="3"/>
      <c r="BQX92" s="3"/>
      <c r="BQY92" s="3"/>
      <c r="BQZ92" s="3"/>
      <c r="BRA92" s="3"/>
      <c r="BRB92" s="3"/>
      <c r="BRC92" s="3"/>
      <c r="BRD92" s="3"/>
      <c r="BRE92" s="3"/>
      <c r="BRF92" s="3"/>
      <c r="BRG92" s="3"/>
      <c r="BRH92" s="3"/>
      <c r="BRI92" s="3"/>
      <c r="BRJ92" s="3"/>
      <c r="BRK92" s="3"/>
      <c r="BRL92" s="3"/>
      <c r="BRM92" s="3"/>
      <c r="BRN92" s="3"/>
      <c r="BRO92" s="3"/>
      <c r="BRP92" s="3"/>
      <c r="BRQ92" s="3"/>
      <c r="BRR92" s="3"/>
      <c r="BRS92" s="3"/>
      <c r="BRT92" s="3"/>
      <c r="BRU92" s="3"/>
      <c r="BRV92" s="3"/>
      <c r="BRW92" s="3"/>
      <c r="BRX92" s="3"/>
      <c r="BRY92" s="3"/>
      <c r="BRZ92" s="3"/>
      <c r="BSA92" s="3"/>
      <c r="BSB92" s="3"/>
      <c r="BSC92" s="3"/>
      <c r="BSD92" s="3"/>
      <c r="BSE92" s="3"/>
      <c r="BSF92" s="3"/>
      <c r="BSG92" s="3"/>
      <c r="BSH92" s="3"/>
      <c r="BSI92" s="3"/>
      <c r="BSJ92" s="3"/>
      <c r="BSK92" s="3"/>
      <c r="BSL92" s="3"/>
      <c r="BSM92" s="3"/>
      <c r="BSN92" s="3"/>
      <c r="BSO92" s="3"/>
      <c r="BSP92" s="3"/>
      <c r="BSQ92" s="3"/>
      <c r="BSR92" s="3"/>
      <c r="BSS92" s="3"/>
      <c r="BST92" s="3"/>
      <c r="BSU92" s="3"/>
      <c r="BSV92" s="3"/>
      <c r="BSW92" s="3"/>
      <c r="BSX92" s="3"/>
      <c r="BSY92" s="3"/>
      <c r="BSZ92" s="3"/>
      <c r="BTA92" s="3"/>
      <c r="BTB92" s="3"/>
      <c r="BTC92" s="3"/>
      <c r="BTD92" s="3"/>
      <c r="BTE92" s="3"/>
      <c r="BTF92" s="3"/>
      <c r="BTG92" s="3"/>
      <c r="BTH92" s="3"/>
      <c r="BTI92" s="3"/>
      <c r="BTJ92" s="3"/>
      <c r="BTK92" s="3"/>
      <c r="BTL92" s="3"/>
      <c r="BTM92" s="3"/>
      <c r="BTN92" s="3"/>
      <c r="BTO92" s="3"/>
      <c r="BTP92" s="3"/>
      <c r="BTQ92" s="3"/>
      <c r="BTR92" s="3"/>
      <c r="BTS92" s="3"/>
      <c r="BTT92" s="3"/>
      <c r="BTU92" s="3"/>
      <c r="BTV92" s="3"/>
      <c r="BTW92" s="3"/>
      <c r="BTX92" s="3"/>
      <c r="BTY92" s="3"/>
      <c r="BTZ92" s="3"/>
      <c r="BUA92" s="3"/>
      <c r="BUB92" s="3"/>
      <c r="BUC92" s="3"/>
      <c r="BUD92" s="3"/>
      <c r="BUE92" s="3"/>
      <c r="BUF92" s="3"/>
      <c r="BUG92" s="3"/>
      <c r="BUH92" s="3"/>
      <c r="BUI92" s="3"/>
      <c r="BUJ92" s="3"/>
      <c r="BUK92" s="3"/>
      <c r="BUL92" s="3"/>
      <c r="BUM92" s="3"/>
      <c r="BUN92" s="3"/>
      <c r="BUO92" s="3"/>
      <c r="BUP92" s="3"/>
      <c r="BUQ92" s="3"/>
      <c r="BUR92" s="3"/>
      <c r="BUS92" s="3"/>
      <c r="BUT92" s="3"/>
      <c r="BUU92" s="3"/>
      <c r="BUV92" s="3"/>
      <c r="BUW92" s="3"/>
      <c r="BUX92" s="3"/>
      <c r="BUY92" s="3"/>
      <c r="BUZ92" s="3"/>
      <c r="BVA92" s="3"/>
      <c r="BVB92" s="3"/>
      <c r="BVC92" s="3"/>
      <c r="BVD92" s="3"/>
      <c r="BVE92" s="3"/>
      <c r="BVF92" s="3"/>
      <c r="BVG92" s="3"/>
      <c r="BVH92" s="3"/>
      <c r="BVI92" s="3"/>
      <c r="BVJ92" s="3"/>
      <c r="BVK92" s="3"/>
      <c r="BVL92" s="3"/>
      <c r="BVM92" s="3"/>
      <c r="BVN92" s="3"/>
      <c r="BVO92" s="3"/>
      <c r="BVP92" s="3"/>
      <c r="BVQ92" s="3"/>
      <c r="BVR92" s="3"/>
      <c r="BVS92" s="3"/>
      <c r="BVT92" s="3"/>
      <c r="BVU92" s="3"/>
      <c r="BVV92" s="3"/>
      <c r="BVW92" s="3"/>
      <c r="BVX92" s="3"/>
      <c r="BVY92" s="3"/>
      <c r="BVZ92" s="3"/>
      <c r="BWA92" s="3"/>
      <c r="BWB92" s="3"/>
      <c r="BWC92" s="3"/>
      <c r="BWD92" s="3"/>
      <c r="BWE92" s="3"/>
      <c r="BWF92" s="3"/>
      <c r="BWG92" s="3"/>
      <c r="BWH92" s="3"/>
      <c r="BWI92" s="3"/>
      <c r="BWJ92" s="3"/>
      <c r="BWK92" s="3"/>
      <c r="BWL92" s="3"/>
      <c r="BWM92" s="3"/>
      <c r="BWN92" s="3"/>
      <c r="BWO92" s="3"/>
      <c r="BWP92" s="3"/>
      <c r="BWQ92" s="3"/>
      <c r="BWR92" s="3"/>
      <c r="BWS92" s="3"/>
      <c r="BWT92" s="3"/>
      <c r="BWU92" s="3"/>
      <c r="BWV92" s="3"/>
      <c r="BWW92" s="3"/>
      <c r="BWX92" s="3"/>
      <c r="BWY92" s="3"/>
      <c r="BWZ92" s="3"/>
      <c r="BXA92" s="3"/>
      <c r="BXB92" s="3"/>
      <c r="BXC92" s="3"/>
      <c r="BXD92" s="3"/>
      <c r="BXE92" s="3"/>
      <c r="BXF92" s="3"/>
      <c r="BXG92" s="3"/>
      <c r="BXH92" s="3"/>
      <c r="BXI92" s="3"/>
      <c r="BXJ92" s="3"/>
      <c r="BXK92" s="3"/>
      <c r="BXL92" s="3"/>
      <c r="BXM92" s="3"/>
      <c r="BXN92" s="3"/>
      <c r="BXO92" s="3"/>
      <c r="BXP92" s="3"/>
      <c r="BXQ92" s="3"/>
      <c r="BXR92" s="3"/>
      <c r="BXS92" s="3"/>
      <c r="BXT92" s="3"/>
      <c r="BXU92" s="3"/>
      <c r="BXV92" s="3"/>
      <c r="BXW92" s="3"/>
      <c r="BXX92" s="3"/>
      <c r="BXY92" s="3"/>
      <c r="BXZ92" s="3"/>
      <c r="BYA92" s="3"/>
      <c r="BYB92" s="3"/>
      <c r="BYC92" s="3"/>
      <c r="BYD92" s="3"/>
      <c r="BYE92" s="3"/>
      <c r="BYF92" s="3"/>
      <c r="BYG92" s="3"/>
      <c r="BYH92" s="3"/>
      <c r="BYI92" s="3"/>
      <c r="BYJ92" s="3"/>
      <c r="BYK92" s="3"/>
      <c r="BYL92" s="3"/>
      <c r="BYM92" s="3"/>
      <c r="BYN92" s="3"/>
      <c r="BYO92" s="3"/>
      <c r="BYP92" s="3"/>
      <c r="BYQ92" s="3"/>
      <c r="BYR92" s="3"/>
      <c r="BYS92" s="3"/>
      <c r="BYT92" s="3"/>
      <c r="BYU92" s="3"/>
      <c r="BYV92" s="3"/>
      <c r="BYW92" s="3"/>
      <c r="BYX92" s="3"/>
      <c r="BYY92" s="3"/>
      <c r="BYZ92" s="3"/>
      <c r="BZA92" s="3"/>
      <c r="BZB92" s="3"/>
      <c r="BZC92" s="3"/>
      <c r="BZD92" s="3"/>
      <c r="BZE92" s="3"/>
      <c r="BZF92" s="3"/>
      <c r="BZG92" s="3"/>
      <c r="BZH92" s="3"/>
      <c r="BZI92" s="3"/>
      <c r="BZJ92" s="3"/>
      <c r="BZK92" s="3"/>
      <c r="BZL92" s="3"/>
      <c r="BZM92" s="3"/>
      <c r="BZN92" s="3"/>
      <c r="BZO92" s="3"/>
      <c r="BZP92" s="3"/>
      <c r="BZQ92" s="3"/>
      <c r="BZR92" s="3"/>
      <c r="BZS92" s="3"/>
      <c r="BZT92" s="3"/>
      <c r="BZU92" s="3"/>
      <c r="BZV92" s="3"/>
      <c r="BZW92" s="3"/>
      <c r="BZX92" s="3"/>
      <c r="BZY92" s="3"/>
      <c r="BZZ92" s="3"/>
      <c r="CAA92" s="3"/>
      <c r="CAB92" s="3"/>
      <c r="CAC92" s="3"/>
      <c r="CAD92" s="3"/>
      <c r="CAE92" s="3"/>
      <c r="CAF92" s="3"/>
      <c r="CAG92" s="3"/>
      <c r="CAH92" s="3"/>
      <c r="CAI92" s="3"/>
      <c r="CAJ92" s="3"/>
      <c r="CAK92" s="3"/>
      <c r="CAL92" s="3"/>
      <c r="CAM92" s="3"/>
      <c r="CAN92" s="3"/>
      <c r="CAO92" s="3"/>
      <c r="CAP92" s="3"/>
      <c r="CAQ92" s="3"/>
      <c r="CAR92" s="3"/>
      <c r="CAS92" s="3"/>
      <c r="CAT92" s="3"/>
      <c r="CAU92" s="3"/>
      <c r="CAV92" s="3"/>
      <c r="CAW92" s="3"/>
      <c r="CAX92" s="3"/>
      <c r="CAY92" s="3"/>
      <c r="CAZ92" s="3"/>
      <c r="CBA92" s="3"/>
      <c r="CBB92" s="3"/>
      <c r="CBC92" s="3"/>
      <c r="CBD92" s="3"/>
      <c r="CBE92" s="3"/>
      <c r="CBF92" s="3"/>
      <c r="CBG92" s="3"/>
      <c r="CBH92" s="3"/>
      <c r="CBI92" s="3"/>
      <c r="CBJ92" s="3"/>
      <c r="CBK92" s="3"/>
      <c r="CBL92" s="3"/>
      <c r="CBM92" s="3"/>
      <c r="CBN92" s="3"/>
      <c r="CBO92" s="3"/>
      <c r="CBP92" s="3"/>
      <c r="CBQ92" s="3"/>
      <c r="CBR92" s="3"/>
      <c r="CBS92" s="3"/>
      <c r="CBT92" s="3"/>
      <c r="CBU92" s="3"/>
      <c r="CBV92" s="3"/>
      <c r="CBW92" s="3"/>
      <c r="CBX92" s="3"/>
      <c r="CBY92" s="3"/>
      <c r="CBZ92" s="3"/>
      <c r="CCA92" s="3"/>
      <c r="CCB92" s="3"/>
      <c r="CCC92" s="3"/>
      <c r="CCD92" s="3"/>
      <c r="CCE92" s="3"/>
      <c r="CCF92" s="3"/>
      <c r="CCG92" s="3"/>
      <c r="CCH92" s="3"/>
      <c r="CCI92" s="3"/>
      <c r="CCJ92" s="3"/>
      <c r="CCK92" s="3"/>
      <c r="CCL92" s="3"/>
      <c r="CCM92" s="3"/>
      <c r="CCN92" s="3"/>
      <c r="CCO92" s="3"/>
      <c r="CCP92" s="3"/>
      <c r="CCQ92" s="3"/>
      <c r="CCR92" s="3"/>
      <c r="CCS92" s="3"/>
      <c r="CCT92" s="3"/>
      <c r="CCU92" s="3"/>
      <c r="CCV92" s="3"/>
      <c r="CCW92" s="3"/>
      <c r="CCX92" s="3"/>
      <c r="CCY92" s="3"/>
      <c r="CCZ92" s="3"/>
      <c r="CDA92" s="3"/>
      <c r="CDB92" s="3"/>
      <c r="CDC92" s="3"/>
      <c r="CDD92" s="3"/>
      <c r="CDE92" s="3"/>
      <c r="CDF92" s="3"/>
      <c r="CDG92" s="3"/>
      <c r="CDH92" s="3"/>
      <c r="CDI92" s="3"/>
      <c r="CDJ92" s="3"/>
      <c r="CDK92" s="3"/>
      <c r="CDL92" s="3"/>
      <c r="CDM92" s="3"/>
      <c r="CDN92" s="3"/>
      <c r="CDO92" s="3"/>
      <c r="CDP92" s="3"/>
      <c r="CDQ92" s="3"/>
      <c r="CDR92" s="3"/>
      <c r="CDS92" s="3"/>
      <c r="CDT92" s="3"/>
      <c r="CDU92" s="3"/>
      <c r="CDV92" s="3"/>
      <c r="CDW92" s="3"/>
      <c r="CDX92" s="3"/>
      <c r="CDY92" s="3"/>
      <c r="CDZ92" s="3"/>
      <c r="CEA92" s="3"/>
      <c r="CEB92" s="3"/>
      <c r="CEC92" s="3"/>
      <c r="CED92" s="3"/>
      <c r="CEE92" s="3"/>
      <c r="CEF92" s="3"/>
      <c r="CEG92" s="3"/>
      <c r="CEH92" s="3"/>
      <c r="CEI92" s="3"/>
      <c r="CEJ92" s="3"/>
      <c r="CEK92" s="3"/>
      <c r="CEL92" s="3"/>
      <c r="CEM92" s="3"/>
      <c r="CEN92" s="3"/>
      <c r="CEO92" s="3"/>
      <c r="CEP92" s="3"/>
      <c r="CEQ92" s="3"/>
      <c r="CER92" s="3"/>
      <c r="CES92" s="3"/>
      <c r="CET92" s="3"/>
      <c r="CEU92" s="3"/>
      <c r="CEV92" s="3"/>
      <c r="CEW92" s="3"/>
      <c r="CEX92" s="3"/>
      <c r="CEY92" s="3"/>
      <c r="CEZ92" s="3"/>
      <c r="CFA92" s="3"/>
      <c r="CFB92" s="3"/>
      <c r="CFC92" s="3"/>
      <c r="CFD92" s="3"/>
      <c r="CFE92" s="3"/>
      <c r="CFF92" s="3"/>
      <c r="CFG92" s="3"/>
      <c r="CFH92" s="3"/>
      <c r="CFI92" s="3"/>
      <c r="CFJ92" s="3"/>
      <c r="CFK92" s="3"/>
      <c r="CFL92" s="3"/>
      <c r="CFM92" s="3"/>
      <c r="CFN92" s="3"/>
      <c r="CFO92" s="3"/>
      <c r="CFP92" s="3"/>
      <c r="CFQ92" s="3"/>
      <c r="CFR92" s="3"/>
      <c r="CFS92" s="3"/>
      <c r="CFT92" s="3"/>
      <c r="CFU92" s="3"/>
      <c r="CFV92" s="3"/>
      <c r="CFW92" s="3"/>
      <c r="CFX92" s="3"/>
      <c r="CFY92" s="3"/>
      <c r="CFZ92" s="3"/>
      <c r="CGA92" s="3"/>
      <c r="CGB92" s="3"/>
      <c r="CGC92" s="3"/>
      <c r="CGD92" s="3"/>
      <c r="CGE92" s="3"/>
      <c r="CGF92" s="3"/>
      <c r="CGG92" s="3"/>
      <c r="CGH92" s="3"/>
      <c r="CGI92" s="3"/>
      <c r="CGJ92" s="3"/>
      <c r="CGK92" s="3"/>
      <c r="CGL92" s="3"/>
      <c r="CGM92" s="3"/>
      <c r="CGN92" s="3"/>
      <c r="CGO92" s="3"/>
      <c r="CGP92" s="3"/>
      <c r="CGQ92" s="3"/>
      <c r="CGR92" s="3"/>
      <c r="CGS92" s="3"/>
      <c r="CGT92" s="3"/>
      <c r="CGU92" s="3"/>
      <c r="CGV92" s="3"/>
      <c r="CGW92" s="3"/>
      <c r="CGX92" s="3"/>
      <c r="CGY92" s="3"/>
      <c r="CGZ92" s="3"/>
      <c r="CHA92" s="3"/>
      <c r="CHB92" s="3"/>
      <c r="CHC92" s="3"/>
      <c r="CHD92" s="3"/>
      <c r="CHE92" s="3"/>
      <c r="CHF92" s="3"/>
      <c r="CHG92" s="3"/>
      <c r="CHH92" s="3"/>
      <c r="CHI92" s="3"/>
      <c r="CHJ92" s="3"/>
      <c r="CHK92" s="3"/>
      <c r="CHL92" s="3"/>
      <c r="CHM92" s="3"/>
      <c r="CHN92" s="3"/>
      <c r="CHO92" s="3"/>
      <c r="CHP92" s="3"/>
      <c r="CHQ92" s="3"/>
      <c r="CHR92" s="3"/>
      <c r="CHS92" s="3"/>
      <c r="CHT92" s="3"/>
      <c r="CHU92" s="3"/>
      <c r="CHV92" s="3"/>
      <c r="CHW92" s="3"/>
      <c r="CHX92" s="3"/>
      <c r="CHY92" s="3"/>
      <c r="CHZ92" s="3"/>
      <c r="CIA92" s="3"/>
      <c r="CIB92" s="3"/>
      <c r="CIC92" s="3"/>
      <c r="CID92" s="3"/>
      <c r="CIE92" s="3"/>
      <c r="CIF92" s="3"/>
      <c r="CIG92" s="3"/>
      <c r="CIH92" s="3"/>
      <c r="CII92" s="3"/>
      <c r="CIJ92" s="3"/>
      <c r="CIK92" s="3"/>
      <c r="CIL92" s="3"/>
      <c r="CIM92" s="3"/>
      <c r="CIN92" s="3"/>
      <c r="CIO92" s="3"/>
      <c r="CIP92" s="3"/>
      <c r="CIQ92" s="3"/>
      <c r="CIR92" s="3"/>
      <c r="CIS92" s="3"/>
      <c r="CIT92" s="3"/>
      <c r="CIU92" s="3"/>
      <c r="CIV92" s="3"/>
      <c r="CIW92" s="3"/>
      <c r="CIX92" s="3"/>
      <c r="CIY92" s="3"/>
      <c r="CIZ92" s="3"/>
      <c r="CJA92" s="3"/>
      <c r="CJB92" s="3"/>
      <c r="CJC92" s="3"/>
      <c r="CJD92" s="3"/>
      <c r="CJE92" s="3"/>
      <c r="CJF92" s="3"/>
      <c r="CJG92" s="3"/>
      <c r="CJH92" s="3"/>
      <c r="CJI92" s="3"/>
      <c r="CJJ92" s="3"/>
      <c r="CJK92" s="3"/>
      <c r="CJL92" s="3"/>
      <c r="CJM92" s="3"/>
      <c r="CJN92" s="3"/>
      <c r="CJO92" s="3"/>
      <c r="CJP92" s="3"/>
      <c r="CJQ92" s="3"/>
      <c r="CJR92" s="3"/>
      <c r="CJS92" s="3"/>
      <c r="CJT92" s="3"/>
      <c r="CJU92" s="3"/>
      <c r="CJV92" s="3"/>
      <c r="CJW92" s="3"/>
      <c r="CJX92" s="3"/>
      <c r="CJY92" s="3"/>
      <c r="CJZ92" s="3"/>
      <c r="CKA92" s="3"/>
      <c r="CKB92" s="3"/>
      <c r="CKC92" s="3"/>
      <c r="CKD92" s="3"/>
      <c r="CKE92" s="3"/>
      <c r="CKF92" s="3"/>
      <c r="CKG92" s="3"/>
      <c r="CKH92" s="3"/>
      <c r="CKI92" s="3"/>
      <c r="CKJ92" s="3"/>
      <c r="CKK92" s="3"/>
      <c r="CKL92" s="3"/>
      <c r="CKM92" s="3"/>
      <c r="CKN92" s="3"/>
      <c r="CKO92" s="3"/>
      <c r="CKP92" s="3"/>
      <c r="CKQ92" s="3"/>
      <c r="CKR92" s="3"/>
      <c r="CKS92" s="3"/>
      <c r="CKT92" s="3"/>
      <c r="CKU92" s="3"/>
      <c r="CKV92" s="3"/>
      <c r="CKW92" s="3"/>
      <c r="CKX92" s="3"/>
      <c r="CKY92" s="3"/>
      <c r="CKZ92" s="3"/>
      <c r="CLA92" s="3"/>
      <c r="CLB92" s="3"/>
      <c r="CLC92" s="3"/>
      <c r="CLD92" s="3"/>
      <c r="CLE92" s="3"/>
      <c r="CLF92" s="3"/>
      <c r="CLG92" s="3"/>
      <c r="CLH92" s="3"/>
      <c r="CLI92" s="3"/>
      <c r="CLJ92" s="3"/>
      <c r="CLK92" s="3"/>
      <c r="CLL92" s="3"/>
      <c r="CLM92" s="3"/>
      <c r="CLN92" s="3"/>
      <c r="CLO92" s="3"/>
      <c r="CLP92" s="3"/>
      <c r="CLQ92" s="3"/>
      <c r="CLR92" s="3"/>
      <c r="CLS92" s="3"/>
      <c r="CLT92" s="3"/>
      <c r="CLU92" s="3"/>
      <c r="CLV92" s="3"/>
      <c r="CLW92" s="3"/>
      <c r="CLX92" s="3"/>
      <c r="CLY92" s="3"/>
      <c r="CLZ92" s="3"/>
      <c r="CMA92" s="3"/>
      <c r="CMB92" s="3"/>
      <c r="CMC92" s="3"/>
      <c r="CMD92" s="3"/>
      <c r="CME92" s="3"/>
      <c r="CMF92" s="3"/>
      <c r="CMG92" s="3"/>
      <c r="CMH92" s="3"/>
      <c r="CMI92" s="3"/>
      <c r="CMJ92" s="3"/>
      <c r="CMK92" s="3"/>
      <c r="CML92" s="3"/>
      <c r="CMM92" s="3"/>
      <c r="CMN92" s="3"/>
      <c r="CMO92" s="3"/>
      <c r="CMP92" s="3"/>
      <c r="CMQ92" s="3"/>
      <c r="CMR92" s="3"/>
      <c r="CMS92" s="3"/>
      <c r="CMT92" s="3"/>
      <c r="CMU92" s="3"/>
      <c r="CMV92" s="3"/>
      <c r="CMW92" s="3"/>
      <c r="CMX92" s="3"/>
      <c r="CMY92" s="3"/>
      <c r="CMZ92" s="3"/>
      <c r="CNA92" s="3"/>
      <c r="CNB92" s="3"/>
      <c r="CNC92" s="3"/>
      <c r="CND92" s="3"/>
      <c r="CNE92" s="3"/>
      <c r="CNF92" s="3"/>
      <c r="CNG92" s="3"/>
      <c r="CNH92" s="3"/>
      <c r="CNI92" s="3"/>
      <c r="CNJ92" s="3"/>
      <c r="CNK92" s="3"/>
      <c r="CNL92" s="3"/>
      <c r="CNM92" s="3"/>
      <c r="CNN92" s="3"/>
      <c r="CNO92" s="3"/>
      <c r="CNP92" s="3"/>
      <c r="CNQ92" s="3"/>
      <c r="CNR92" s="3"/>
      <c r="CNS92" s="3"/>
      <c r="CNT92" s="3"/>
      <c r="CNU92" s="3"/>
      <c r="CNV92" s="3"/>
      <c r="CNW92" s="3"/>
      <c r="CNX92" s="3"/>
      <c r="CNY92" s="3"/>
      <c r="CNZ92" s="3"/>
      <c r="COA92" s="3"/>
      <c r="COB92" s="3"/>
      <c r="COC92" s="3"/>
      <c r="COD92" s="3"/>
      <c r="COE92" s="3"/>
      <c r="COF92" s="3"/>
      <c r="COG92" s="3"/>
      <c r="COH92" s="3"/>
      <c r="COI92" s="3"/>
      <c r="COJ92" s="3"/>
      <c r="COK92" s="3"/>
      <c r="COL92" s="3"/>
      <c r="COM92" s="3"/>
      <c r="CON92" s="3"/>
      <c r="COO92" s="3"/>
      <c r="COP92" s="3"/>
      <c r="COQ92" s="3"/>
      <c r="COR92" s="3"/>
      <c r="COS92" s="3"/>
      <c r="COT92" s="3"/>
      <c r="COU92" s="3"/>
      <c r="COV92" s="3"/>
      <c r="COW92" s="3"/>
      <c r="COX92" s="3"/>
      <c r="COY92" s="3"/>
      <c r="COZ92" s="3"/>
      <c r="CPA92" s="3"/>
      <c r="CPB92" s="3"/>
      <c r="CPC92" s="3"/>
      <c r="CPD92" s="3"/>
      <c r="CPE92" s="3"/>
      <c r="CPF92" s="3"/>
      <c r="CPG92" s="3"/>
      <c r="CPH92" s="3"/>
      <c r="CPI92" s="3"/>
      <c r="CPJ92" s="3"/>
      <c r="CPK92" s="3"/>
      <c r="CPL92" s="3"/>
      <c r="CPM92" s="3"/>
      <c r="CPN92" s="3"/>
      <c r="CPO92" s="3"/>
      <c r="CPP92" s="3"/>
      <c r="CPQ92" s="3"/>
      <c r="CPR92" s="3"/>
      <c r="CPS92" s="3"/>
      <c r="CPT92" s="3"/>
      <c r="CPU92" s="3"/>
      <c r="CPV92" s="3"/>
      <c r="CPW92" s="3"/>
      <c r="CPX92" s="3"/>
      <c r="CPY92" s="3"/>
      <c r="CPZ92" s="3"/>
      <c r="CQA92" s="3"/>
      <c r="CQB92" s="3"/>
      <c r="CQC92" s="3"/>
      <c r="CQD92" s="3"/>
      <c r="CQE92" s="3"/>
      <c r="CQF92" s="3"/>
      <c r="CQG92" s="3"/>
      <c r="CQH92" s="3"/>
      <c r="CQI92" s="3"/>
      <c r="CQJ92" s="3"/>
      <c r="CQK92" s="3"/>
      <c r="CQL92" s="3"/>
      <c r="CQM92" s="3"/>
      <c r="CQN92" s="3"/>
      <c r="CQO92" s="3"/>
      <c r="CQP92" s="3"/>
      <c r="CQQ92" s="3"/>
      <c r="CQR92" s="3"/>
      <c r="CQS92" s="3"/>
      <c r="CQT92" s="3"/>
      <c r="CQU92" s="3"/>
      <c r="CQV92" s="3"/>
      <c r="CQW92" s="3"/>
      <c r="CQX92" s="3"/>
      <c r="CQY92" s="3"/>
      <c r="CQZ92" s="3"/>
      <c r="CRA92" s="3"/>
      <c r="CRB92" s="3"/>
      <c r="CRC92" s="3"/>
      <c r="CRD92" s="3"/>
      <c r="CRE92" s="3"/>
      <c r="CRF92" s="3"/>
      <c r="CRG92" s="3"/>
      <c r="CRH92" s="3"/>
      <c r="CRI92" s="3"/>
      <c r="CRJ92" s="3"/>
      <c r="CRK92" s="3"/>
      <c r="CRL92" s="3"/>
      <c r="CRM92" s="3"/>
      <c r="CRN92" s="3"/>
      <c r="CRO92" s="3"/>
      <c r="CRP92" s="3"/>
      <c r="CRQ92" s="3"/>
      <c r="CRR92" s="3"/>
      <c r="CRS92" s="3"/>
      <c r="CRT92" s="3"/>
      <c r="CRU92" s="3"/>
      <c r="CRV92" s="3"/>
      <c r="CRW92" s="3"/>
      <c r="CRX92" s="3"/>
      <c r="CRY92" s="3"/>
      <c r="CRZ92" s="3"/>
      <c r="CSA92" s="3"/>
      <c r="CSB92" s="3"/>
      <c r="CSC92" s="3"/>
      <c r="CSD92" s="3"/>
      <c r="CSE92" s="3"/>
      <c r="CSF92" s="3"/>
      <c r="CSG92" s="3"/>
      <c r="CSH92" s="3"/>
      <c r="CSI92" s="3"/>
      <c r="CSJ92" s="3"/>
      <c r="CSK92" s="3"/>
      <c r="CSL92" s="3"/>
      <c r="CSM92" s="3"/>
      <c r="CSN92" s="3"/>
      <c r="CSO92" s="3"/>
      <c r="CSP92" s="3"/>
      <c r="CSQ92" s="3"/>
      <c r="CSR92" s="3"/>
      <c r="CSS92" s="3"/>
      <c r="CST92" s="3"/>
      <c r="CSU92" s="3"/>
      <c r="CSV92" s="3"/>
      <c r="CSW92" s="3"/>
      <c r="CSX92" s="3"/>
      <c r="CSY92" s="3"/>
      <c r="CSZ92" s="3"/>
      <c r="CTA92" s="3"/>
      <c r="CTB92" s="3"/>
      <c r="CTC92" s="3"/>
      <c r="CTD92" s="3"/>
      <c r="CTE92" s="3"/>
      <c r="CTF92" s="3"/>
      <c r="CTG92" s="3"/>
      <c r="CTH92" s="3"/>
      <c r="CTI92" s="3"/>
      <c r="CTJ92" s="3"/>
      <c r="CTK92" s="3"/>
      <c r="CTL92" s="3"/>
      <c r="CTM92" s="3"/>
      <c r="CTN92" s="3"/>
      <c r="CTO92" s="3"/>
      <c r="CTP92" s="3"/>
      <c r="CTQ92" s="3"/>
      <c r="CTR92" s="3"/>
      <c r="CTS92" s="3"/>
      <c r="CTT92" s="3"/>
      <c r="CTU92" s="3"/>
      <c r="CTV92" s="3"/>
      <c r="CTW92" s="3"/>
      <c r="CTX92" s="3"/>
      <c r="CTY92" s="3"/>
      <c r="CTZ92" s="3"/>
      <c r="CUA92" s="3"/>
      <c r="CUB92" s="3"/>
      <c r="CUC92" s="3"/>
      <c r="CUD92" s="3"/>
      <c r="CUE92" s="3"/>
      <c r="CUF92" s="3"/>
      <c r="CUG92" s="3"/>
      <c r="CUH92" s="3"/>
      <c r="CUI92" s="3"/>
      <c r="CUJ92" s="3"/>
      <c r="CUK92" s="3"/>
      <c r="CUL92" s="3"/>
      <c r="CUM92" s="3"/>
      <c r="CUN92" s="3"/>
      <c r="CUO92" s="3"/>
      <c r="CUP92" s="3"/>
      <c r="CUQ92" s="3"/>
      <c r="CUR92" s="3"/>
      <c r="CUS92" s="3"/>
      <c r="CUT92" s="3"/>
      <c r="CUU92" s="3"/>
      <c r="CUV92" s="3"/>
      <c r="CUW92" s="3"/>
      <c r="CUX92" s="3"/>
      <c r="CUY92" s="3"/>
      <c r="CUZ92" s="3"/>
      <c r="CVA92" s="3"/>
      <c r="CVB92" s="3"/>
      <c r="CVC92" s="3"/>
      <c r="CVD92" s="3"/>
      <c r="CVE92" s="3"/>
      <c r="CVF92" s="3"/>
      <c r="CVG92" s="3"/>
      <c r="CVH92" s="3"/>
      <c r="CVI92" s="3"/>
      <c r="CVJ92" s="3"/>
      <c r="CVK92" s="3"/>
      <c r="CVL92" s="3"/>
      <c r="CVM92" s="3"/>
      <c r="CVN92" s="3"/>
      <c r="CVO92" s="3"/>
      <c r="CVP92" s="3"/>
      <c r="CVQ92" s="3"/>
      <c r="CVR92" s="3"/>
      <c r="CVS92" s="3"/>
      <c r="CVT92" s="3"/>
      <c r="CVU92" s="3"/>
      <c r="CVV92" s="3"/>
      <c r="CVW92" s="3"/>
      <c r="CVX92" s="3"/>
      <c r="CVY92" s="3"/>
      <c r="CVZ92" s="3"/>
      <c r="CWA92" s="3"/>
      <c r="CWB92" s="3"/>
      <c r="CWC92" s="3"/>
      <c r="CWD92" s="3"/>
      <c r="CWE92" s="3"/>
      <c r="CWF92" s="3"/>
      <c r="CWG92" s="3"/>
      <c r="CWH92" s="3"/>
      <c r="CWI92" s="3"/>
      <c r="CWJ92" s="3"/>
      <c r="CWK92" s="3"/>
      <c r="CWL92" s="3"/>
      <c r="CWM92" s="3"/>
      <c r="CWN92" s="3"/>
      <c r="CWO92" s="3"/>
      <c r="CWP92" s="3"/>
      <c r="CWQ92" s="3"/>
      <c r="CWR92" s="3"/>
      <c r="CWS92" s="3"/>
      <c r="CWT92" s="3"/>
      <c r="CWU92" s="3"/>
      <c r="CWV92" s="3"/>
      <c r="CWW92" s="3"/>
      <c r="CWX92" s="3"/>
      <c r="CWY92" s="3"/>
      <c r="CWZ92" s="3"/>
      <c r="CXA92" s="3"/>
      <c r="CXB92" s="3"/>
      <c r="CXC92" s="3"/>
      <c r="CXD92" s="3"/>
      <c r="CXE92" s="3"/>
      <c r="CXF92" s="3"/>
      <c r="CXG92" s="3"/>
      <c r="CXH92" s="3"/>
      <c r="CXI92" s="3"/>
      <c r="CXJ92" s="3"/>
      <c r="CXK92" s="3"/>
      <c r="CXL92" s="3"/>
      <c r="CXM92" s="3"/>
      <c r="CXN92" s="3"/>
      <c r="CXO92" s="3"/>
      <c r="CXP92" s="3"/>
      <c r="CXQ92" s="3"/>
      <c r="CXR92" s="3"/>
      <c r="CXS92" s="3"/>
      <c r="CXT92" s="3"/>
      <c r="CXU92" s="3"/>
      <c r="CXV92" s="3"/>
      <c r="CXW92" s="3"/>
      <c r="CXX92" s="3"/>
      <c r="CXY92" s="3"/>
      <c r="CXZ92" s="3"/>
      <c r="CYA92" s="3"/>
      <c r="CYB92" s="3"/>
      <c r="CYC92" s="3"/>
      <c r="CYD92" s="3"/>
      <c r="CYE92" s="3"/>
      <c r="CYF92" s="3"/>
      <c r="CYG92" s="3"/>
      <c r="CYH92" s="3"/>
      <c r="CYI92" s="3"/>
      <c r="CYJ92" s="3"/>
      <c r="CYK92" s="3"/>
      <c r="CYL92" s="3"/>
      <c r="CYM92" s="3"/>
      <c r="CYN92" s="3"/>
      <c r="CYO92" s="3"/>
      <c r="CYP92" s="3"/>
      <c r="CYQ92" s="3"/>
      <c r="CYR92" s="3"/>
      <c r="CYS92" s="3"/>
      <c r="CYT92" s="3"/>
      <c r="CYU92" s="3"/>
      <c r="CYV92" s="3"/>
      <c r="CYW92" s="3"/>
      <c r="CYX92" s="3"/>
      <c r="CYY92" s="3"/>
      <c r="CYZ92" s="3"/>
      <c r="CZA92" s="3"/>
      <c r="CZB92" s="3"/>
      <c r="CZC92" s="3"/>
      <c r="CZD92" s="3"/>
      <c r="CZE92" s="3"/>
      <c r="CZF92" s="3"/>
      <c r="CZG92" s="3"/>
      <c r="CZH92" s="3"/>
      <c r="CZI92" s="3"/>
      <c r="CZJ92" s="3"/>
      <c r="CZK92" s="3"/>
      <c r="CZL92" s="3"/>
      <c r="CZM92" s="3"/>
      <c r="CZN92" s="3"/>
      <c r="CZO92" s="3"/>
      <c r="CZP92" s="3"/>
      <c r="CZQ92" s="3"/>
      <c r="CZR92" s="3"/>
      <c r="CZS92" s="3"/>
      <c r="CZT92" s="3"/>
      <c r="CZU92" s="3"/>
      <c r="CZV92" s="3"/>
      <c r="CZW92" s="3"/>
      <c r="CZX92" s="3"/>
      <c r="CZY92" s="3"/>
      <c r="CZZ92" s="3"/>
      <c r="DAA92" s="3"/>
      <c r="DAB92" s="3"/>
      <c r="DAC92" s="3"/>
      <c r="DAD92" s="3"/>
      <c r="DAE92" s="3"/>
      <c r="DAF92" s="3"/>
      <c r="DAG92" s="3"/>
      <c r="DAH92" s="3"/>
      <c r="DAI92" s="3"/>
      <c r="DAJ92" s="3"/>
      <c r="DAK92" s="3"/>
      <c r="DAL92" s="3"/>
      <c r="DAM92" s="3"/>
      <c r="DAN92" s="3"/>
      <c r="DAO92" s="3"/>
      <c r="DAP92" s="3"/>
      <c r="DAQ92" s="3"/>
      <c r="DAR92" s="3"/>
      <c r="DAS92" s="3"/>
      <c r="DAT92" s="3"/>
      <c r="DAU92" s="3"/>
      <c r="DAV92" s="3"/>
      <c r="DAW92" s="3"/>
      <c r="DAX92" s="3"/>
      <c r="DAY92" s="3"/>
      <c r="DAZ92" s="3"/>
      <c r="DBA92" s="3"/>
      <c r="DBB92" s="3"/>
      <c r="DBC92" s="3"/>
      <c r="DBD92" s="3"/>
      <c r="DBE92" s="3"/>
      <c r="DBF92" s="3"/>
      <c r="DBG92" s="3"/>
      <c r="DBH92" s="3"/>
      <c r="DBI92" s="3"/>
      <c r="DBJ92" s="3"/>
      <c r="DBK92" s="3"/>
      <c r="DBL92" s="3"/>
      <c r="DBM92" s="3"/>
      <c r="DBN92" s="3"/>
      <c r="DBO92" s="3"/>
      <c r="DBP92" s="3"/>
      <c r="DBQ92" s="3"/>
      <c r="DBR92" s="3"/>
      <c r="DBS92" s="3"/>
      <c r="DBT92" s="3"/>
      <c r="DBU92" s="3"/>
      <c r="DBV92" s="3"/>
      <c r="DBW92" s="3"/>
      <c r="DBX92" s="3"/>
      <c r="DBY92" s="3"/>
      <c r="DBZ92" s="3"/>
      <c r="DCA92" s="3"/>
      <c r="DCB92" s="3"/>
      <c r="DCC92" s="3"/>
      <c r="DCD92" s="3"/>
      <c r="DCE92" s="3"/>
      <c r="DCF92" s="3"/>
      <c r="DCG92" s="3"/>
      <c r="DCH92" s="3"/>
      <c r="DCI92" s="3"/>
      <c r="DCJ92" s="3"/>
      <c r="DCK92" s="3"/>
      <c r="DCL92" s="3"/>
      <c r="DCM92" s="3"/>
      <c r="DCN92" s="3"/>
      <c r="DCO92" s="3"/>
      <c r="DCP92" s="3"/>
      <c r="DCQ92" s="3"/>
      <c r="DCR92" s="3"/>
      <c r="DCS92" s="3"/>
      <c r="DCT92" s="3"/>
      <c r="DCU92" s="3"/>
      <c r="DCV92" s="3"/>
      <c r="DCW92" s="3"/>
      <c r="DCX92" s="3"/>
      <c r="DCY92" s="3"/>
      <c r="DCZ92" s="3"/>
      <c r="DDA92" s="3"/>
      <c r="DDB92" s="3"/>
      <c r="DDC92" s="3"/>
      <c r="DDD92" s="3"/>
      <c r="DDE92" s="3"/>
      <c r="DDF92" s="3"/>
      <c r="DDG92" s="3"/>
      <c r="DDH92" s="3"/>
      <c r="DDI92" s="3"/>
      <c r="DDJ92" s="3"/>
      <c r="DDK92" s="3"/>
      <c r="DDL92" s="3"/>
      <c r="DDM92" s="3"/>
      <c r="DDN92" s="3"/>
      <c r="DDO92" s="3"/>
      <c r="DDP92" s="3"/>
      <c r="DDQ92" s="3"/>
      <c r="DDR92" s="3"/>
      <c r="DDS92" s="3"/>
      <c r="DDT92" s="3"/>
      <c r="DDU92" s="3"/>
      <c r="DDV92" s="3"/>
      <c r="DDW92" s="3"/>
      <c r="DDX92" s="3"/>
      <c r="DDY92" s="3"/>
      <c r="DDZ92" s="3"/>
      <c r="DEA92" s="3"/>
      <c r="DEB92" s="3"/>
      <c r="DEC92" s="3"/>
      <c r="DED92" s="3"/>
      <c r="DEE92" s="3"/>
      <c r="DEF92" s="3"/>
      <c r="DEG92" s="3"/>
      <c r="DEH92" s="3"/>
      <c r="DEI92" s="3"/>
      <c r="DEJ92" s="3"/>
      <c r="DEK92" s="3"/>
      <c r="DEL92" s="3"/>
      <c r="DEM92" s="3"/>
      <c r="DEN92" s="3"/>
      <c r="DEO92" s="3"/>
      <c r="DEP92" s="3"/>
      <c r="DEQ92" s="3"/>
      <c r="DER92" s="3"/>
      <c r="DES92" s="3"/>
      <c r="DET92" s="3"/>
      <c r="DEU92" s="3"/>
      <c r="DEV92" s="3"/>
      <c r="DEW92" s="3"/>
      <c r="DEX92" s="3"/>
      <c r="DEY92" s="3"/>
      <c r="DEZ92" s="3"/>
      <c r="DFA92" s="3"/>
      <c r="DFB92" s="3"/>
      <c r="DFC92" s="3"/>
      <c r="DFD92" s="3"/>
      <c r="DFE92" s="3"/>
      <c r="DFF92" s="3"/>
      <c r="DFG92" s="3"/>
      <c r="DFH92" s="3"/>
      <c r="DFI92" s="3"/>
      <c r="DFJ92" s="3"/>
      <c r="DFK92" s="3"/>
      <c r="DFL92" s="3"/>
      <c r="DFM92" s="3"/>
      <c r="DFN92" s="3"/>
      <c r="DFO92" s="3"/>
      <c r="DFP92" s="3"/>
      <c r="DFQ92" s="3"/>
      <c r="DFR92" s="3"/>
      <c r="DFS92" s="3"/>
      <c r="DFT92" s="3"/>
      <c r="DFU92" s="3"/>
      <c r="DFV92" s="3"/>
      <c r="DFW92" s="3"/>
      <c r="DFX92" s="3"/>
      <c r="DFY92" s="3"/>
      <c r="DFZ92" s="3"/>
      <c r="DGA92" s="3"/>
      <c r="DGB92" s="3"/>
      <c r="DGC92" s="3"/>
      <c r="DGD92" s="3"/>
      <c r="DGE92" s="3"/>
      <c r="DGF92" s="3"/>
      <c r="DGG92" s="3"/>
      <c r="DGH92" s="3"/>
      <c r="DGI92" s="3"/>
      <c r="DGJ92" s="3"/>
      <c r="DGK92" s="3"/>
      <c r="DGL92" s="3"/>
      <c r="DGM92" s="3"/>
      <c r="DGN92" s="3"/>
      <c r="DGO92" s="3"/>
      <c r="DGP92" s="3"/>
      <c r="DGQ92" s="3"/>
      <c r="DGR92" s="3"/>
      <c r="DGS92" s="3"/>
      <c r="DGT92" s="3"/>
      <c r="DGU92" s="3"/>
      <c r="DGV92" s="3"/>
      <c r="DGW92" s="3"/>
      <c r="DGX92" s="3"/>
      <c r="DGY92" s="3"/>
      <c r="DGZ92" s="3"/>
      <c r="DHA92" s="3"/>
      <c r="DHB92" s="3"/>
      <c r="DHC92" s="3"/>
      <c r="DHD92" s="3"/>
      <c r="DHE92" s="3"/>
      <c r="DHF92" s="3"/>
      <c r="DHG92" s="3"/>
      <c r="DHH92" s="3"/>
      <c r="DHI92" s="3"/>
      <c r="DHJ92" s="3"/>
      <c r="DHK92" s="3"/>
      <c r="DHL92" s="3"/>
      <c r="DHM92" s="3"/>
      <c r="DHN92" s="3"/>
      <c r="DHO92" s="3"/>
      <c r="DHP92" s="3"/>
      <c r="DHQ92" s="3"/>
      <c r="DHR92" s="3"/>
      <c r="DHS92" s="3"/>
      <c r="DHT92" s="3"/>
      <c r="DHU92" s="3"/>
      <c r="DHV92" s="3"/>
      <c r="DHW92" s="3"/>
      <c r="DHX92" s="3"/>
      <c r="DHY92" s="3"/>
      <c r="DHZ92" s="3"/>
      <c r="DIA92" s="3"/>
      <c r="DIB92" s="3"/>
      <c r="DIC92" s="3"/>
      <c r="DID92" s="3"/>
      <c r="DIE92" s="3"/>
      <c r="DIF92" s="3"/>
      <c r="DIG92" s="3"/>
      <c r="DIH92" s="3"/>
      <c r="DII92" s="3"/>
      <c r="DIJ92" s="3"/>
      <c r="DIK92" s="3"/>
      <c r="DIL92" s="3"/>
      <c r="DIM92" s="3"/>
      <c r="DIN92" s="3"/>
      <c r="DIO92" s="3"/>
      <c r="DIP92" s="3"/>
      <c r="DIQ92" s="3"/>
      <c r="DIR92" s="3"/>
      <c r="DIS92" s="3"/>
      <c r="DIT92" s="3"/>
      <c r="DIU92" s="3"/>
      <c r="DIV92" s="3"/>
      <c r="DIW92" s="3"/>
      <c r="DIX92" s="3"/>
      <c r="DIY92" s="3"/>
      <c r="DIZ92" s="3"/>
      <c r="DJA92" s="3"/>
      <c r="DJB92" s="3"/>
      <c r="DJC92" s="3"/>
      <c r="DJD92" s="3"/>
      <c r="DJE92" s="3"/>
      <c r="DJF92" s="3"/>
      <c r="DJG92" s="3"/>
      <c r="DJH92" s="3"/>
      <c r="DJI92" s="3"/>
      <c r="DJJ92" s="3"/>
      <c r="DJK92" s="3"/>
      <c r="DJL92" s="3"/>
      <c r="DJM92" s="3"/>
      <c r="DJN92" s="3"/>
      <c r="DJO92" s="3"/>
      <c r="DJP92" s="3"/>
      <c r="DJQ92" s="3"/>
      <c r="DJR92" s="3"/>
      <c r="DJS92" s="3"/>
      <c r="DJT92" s="3"/>
      <c r="DJU92" s="3"/>
      <c r="DJV92" s="3"/>
      <c r="DJW92" s="3"/>
      <c r="DJX92" s="3"/>
      <c r="DJY92" s="3"/>
      <c r="DJZ92" s="3"/>
      <c r="DKA92" s="3"/>
      <c r="DKB92" s="3"/>
      <c r="DKC92" s="3"/>
      <c r="DKD92" s="3"/>
      <c r="DKE92" s="3"/>
      <c r="DKF92" s="3"/>
      <c r="DKG92" s="3"/>
      <c r="DKH92" s="3"/>
      <c r="DKI92" s="3"/>
      <c r="DKJ92" s="3"/>
      <c r="DKK92" s="3"/>
      <c r="DKL92" s="3"/>
      <c r="DKM92" s="3"/>
      <c r="DKN92" s="3"/>
      <c r="DKO92" s="3"/>
      <c r="DKP92" s="3"/>
      <c r="DKQ92" s="3"/>
      <c r="DKR92" s="3"/>
      <c r="DKS92" s="3"/>
      <c r="DKT92" s="3"/>
      <c r="DKU92" s="3"/>
      <c r="DKV92" s="3"/>
      <c r="DKW92" s="3"/>
      <c r="DKX92" s="3"/>
      <c r="DKY92" s="3"/>
      <c r="DKZ92" s="3"/>
      <c r="DLA92" s="3"/>
      <c r="DLB92" s="3"/>
      <c r="DLC92" s="3"/>
      <c r="DLD92" s="3"/>
      <c r="DLE92" s="3"/>
      <c r="DLF92" s="3"/>
      <c r="DLG92" s="3"/>
      <c r="DLH92" s="3"/>
      <c r="DLI92" s="3"/>
      <c r="DLJ92" s="3"/>
      <c r="DLK92" s="3"/>
      <c r="DLL92" s="3"/>
      <c r="DLM92" s="3"/>
      <c r="DLN92" s="3"/>
      <c r="DLO92" s="3"/>
      <c r="DLP92" s="3"/>
      <c r="DLQ92" s="3"/>
      <c r="DLR92" s="3"/>
      <c r="DLS92" s="3"/>
      <c r="DLT92" s="3"/>
      <c r="DLU92" s="3"/>
      <c r="DLV92" s="3"/>
      <c r="DLW92" s="3"/>
      <c r="DLX92" s="3"/>
      <c r="DLY92" s="3"/>
      <c r="DLZ92" s="3"/>
      <c r="DMA92" s="3"/>
      <c r="DMB92" s="3"/>
      <c r="DMC92" s="3"/>
      <c r="DMD92" s="3"/>
      <c r="DME92" s="3"/>
      <c r="DMF92" s="3"/>
      <c r="DMG92" s="3"/>
      <c r="DMH92" s="3"/>
      <c r="DMI92" s="3"/>
      <c r="DMJ92" s="3"/>
      <c r="DMK92" s="3"/>
      <c r="DML92" s="3"/>
      <c r="DMM92" s="3"/>
      <c r="DMN92" s="3"/>
      <c r="DMO92" s="3"/>
      <c r="DMP92" s="3"/>
      <c r="DMQ92" s="3"/>
      <c r="DMR92" s="3"/>
      <c r="DMS92" s="3"/>
      <c r="DMT92" s="3"/>
      <c r="DMU92" s="3"/>
      <c r="DMV92" s="3"/>
      <c r="DMW92" s="3"/>
      <c r="DMX92" s="3"/>
      <c r="DMY92" s="3"/>
      <c r="DMZ92" s="3"/>
      <c r="DNA92" s="3"/>
      <c r="DNB92" s="3"/>
      <c r="DNC92" s="3"/>
      <c r="DND92" s="3"/>
      <c r="DNE92" s="3"/>
      <c r="DNF92" s="3"/>
      <c r="DNG92" s="3"/>
      <c r="DNH92" s="3"/>
      <c r="DNI92" s="3"/>
      <c r="DNJ92" s="3"/>
      <c r="DNK92" s="3"/>
      <c r="DNL92" s="3"/>
      <c r="DNM92" s="3"/>
      <c r="DNN92" s="3"/>
      <c r="DNO92" s="3"/>
      <c r="DNP92" s="3"/>
      <c r="DNQ92" s="3"/>
      <c r="DNR92" s="3"/>
      <c r="DNS92" s="3"/>
      <c r="DNT92" s="3"/>
      <c r="DNU92" s="3"/>
      <c r="DNV92" s="3"/>
      <c r="DNW92" s="3"/>
      <c r="DNX92" s="3"/>
      <c r="DNY92" s="3"/>
      <c r="DNZ92" s="3"/>
      <c r="DOA92" s="3"/>
      <c r="DOB92" s="3"/>
      <c r="DOC92" s="3"/>
      <c r="DOD92" s="3"/>
      <c r="DOE92" s="3"/>
      <c r="DOF92" s="3"/>
      <c r="DOG92" s="3"/>
      <c r="DOH92" s="3"/>
      <c r="DOI92" s="3"/>
      <c r="DOJ92" s="3"/>
      <c r="DOK92" s="3"/>
      <c r="DOL92" s="3"/>
      <c r="DOM92" s="3"/>
      <c r="DON92" s="3"/>
      <c r="DOO92" s="3"/>
      <c r="DOP92" s="3"/>
      <c r="DOQ92" s="3"/>
      <c r="DOR92" s="3"/>
      <c r="DOS92" s="3"/>
      <c r="DOT92" s="3"/>
      <c r="DOU92" s="3"/>
      <c r="DOV92" s="3"/>
      <c r="DOW92" s="3"/>
      <c r="DOX92" s="3"/>
      <c r="DOY92" s="3"/>
      <c r="DOZ92" s="3"/>
      <c r="DPA92" s="3"/>
      <c r="DPB92" s="3"/>
      <c r="DPC92" s="3"/>
      <c r="DPD92" s="3"/>
      <c r="DPE92" s="3"/>
      <c r="DPF92" s="3"/>
      <c r="DPG92" s="3"/>
      <c r="DPH92" s="3"/>
      <c r="DPI92" s="3"/>
      <c r="DPJ92" s="3"/>
      <c r="DPK92" s="3"/>
      <c r="DPL92" s="3"/>
      <c r="DPM92" s="3"/>
      <c r="DPN92" s="3"/>
      <c r="DPO92" s="3"/>
      <c r="DPP92" s="3"/>
      <c r="DPQ92" s="3"/>
      <c r="DPR92" s="3"/>
      <c r="DPS92" s="3"/>
      <c r="DPT92" s="3"/>
      <c r="DPU92" s="3"/>
      <c r="DPV92" s="3"/>
      <c r="DPW92" s="3"/>
      <c r="DPX92" s="3"/>
      <c r="DPY92" s="3"/>
      <c r="DPZ92" s="3"/>
      <c r="DQA92" s="3"/>
      <c r="DQB92" s="3"/>
      <c r="DQC92" s="3"/>
      <c r="DQD92" s="3"/>
      <c r="DQE92" s="3"/>
      <c r="DQF92" s="3"/>
      <c r="DQG92" s="3"/>
      <c r="DQH92" s="3"/>
      <c r="DQI92" s="3"/>
      <c r="DQJ92" s="3"/>
      <c r="DQK92" s="3"/>
      <c r="DQL92" s="3"/>
      <c r="DQM92" s="3"/>
      <c r="DQN92" s="3"/>
      <c r="DQO92" s="3"/>
      <c r="DQP92" s="3"/>
      <c r="DQQ92" s="3"/>
      <c r="DQR92" s="3"/>
      <c r="DQS92" s="3"/>
      <c r="DQT92" s="3"/>
      <c r="DQU92" s="3"/>
      <c r="DQV92" s="3"/>
      <c r="DQW92" s="3"/>
      <c r="DQX92" s="3"/>
      <c r="DQY92" s="3"/>
      <c r="DQZ92" s="3"/>
      <c r="DRA92" s="3"/>
      <c r="DRB92" s="3"/>
      <c r="DRC92" s="3"/>
      <c r="DRD92" s="3"/>
      <c r="DRE92" s="3"/>
      <c r="DRF92" s="3"/>
      <c r="DRG92" s="3"/>
      <c r="DRH92" s="3"/>
      <c r="DRI92" s="3"/>
      <c r="DRJ92" s="3"/>
      <c r="DRK92" s="3"/>
      <c r="DRL92" s="3"/>
      <c r="DRM92" s="3"/>
      <c r="DRN92" s="3"/>
      <c r="DRO92" s="3"/>
      <c r="DRP92" s="3"/>
      <c r="DRQ92" s="3"/>
      <c r="DRR92" s="3"/>
      <c r="DRS92" s="3"/>
      <c r="DRT92" s="3"/>
      <c r="DRU92" s="3"/>
      <c r="DRV92" s="3"/>
      <c r="DRW92" s="3"/>
      <c r="DRX92" s="3"/>
      <c r="DRY92" s="3"/>
      <c r="DRZ92" s="3"/>
      <c r="DSA92" s="3"/>
      <c r="DSB92" s="3"/>
      <c r="DSC92" s="3"/>
      <c r="DSD92" s="3"/>
      <c r="DSE92" s="3"/>
      <c r="DSF92" s="3"/>
      <c r="DSG92" s="3"/>
      <c r="DSH92" s="3"/>
      <c r="DSI92" s="3"/>
      <c r="DSJ92" s="3"/>
      <c r="DSK92" s="3"/>
      <c r="DSL92" s="3"/>
      <c r="DSM92" s="3"/>
      <c r="DSN92" s="3"/>
      <c r="DSO92" s="3"/>
      <c r="DSP92" s="3"/>
      <c r="DSQ92" s="3"/>
      <c r="DSR92" s="3"/>
      <c r="DSS92" s="3"/>
      <c r="DST92" s="3"/>
      <c r="DSU92" s="3"/>
      <c r="DSV92" s="3"/>
      <c r="DSW92" s="3"/>
      <c r="DSX92" s="3"/>
      <c r="DSY92" s="3"/>
      <c r="DSZ92" s="3"/>
      <c r="DTA92" s="3"/>
      <c r="DTB92" s="3"/>
      <c r="DTC92" s="3"/>
      <c r="DTD92" s="3"/>
      <c r="DTE92" s="3"/>
      <c r="DTF92" s="3"/>
      <c r="DTG92" s="3"/>
      <c r="DTH92" s="3"/>
      <c r="DTI92" s="3"/>
      <c r="DTJ92" s="3"/>
      <c r="DTK92" s="3"/>
      <c r="DTL92" s="3"/>
      <c r="DTM92" s="3"/>
      <c r="DTN92" s="3"/>
      <c r="DTO92" s="3"/>
      <c r="DTP92" s="3"/>
      <c r="DTQ92" s="3"/>
      <c r="DTR92" s="3"/>
      <c r="DTS92" s="3"/>
      <c r="DTT92" s="3"/>
      <c r="DTU92" s="3"/>
      <c r="DTV92" s="3"/>
      <c r="DTW92" s="3"/>
      <c r="DTX92" s="3"/>
      <c r="DTY92" s="3"/>
      <c r="DTZ92" s="3"/>
      <c r="DUA92" s="3"/>
      <c r="DUB92" s="3"/>
      <c r="DUC92" s="3"/>
      <c r="DUD92" s="3"/>
      <c r="DUE92" s="3"/>
      <c r="DUF92" s="3"/>
      <c r="DUG92" s="3"/>
      <c r="DUH92" s="3"/>
      <c r="DUI92" s="3"/>
      <c r="DUJ92" s="3"/>
      <c r="DUK92" s="3"/>
      <c r="DUL92" s="3"/>
      <c r="DUM92" s="3"/>
      <c r="DUN92" s="3"/>
      <c r="DUO92" s="3"/>
      <c r="DUP92" s="3"/>
      <c r="DUQ92" s="3"/>
      <c r="DUR92" s="3"/>
      <c r="DUS92" s="3"/>
      <c r="DUT92" s="3"/>
      <c r="DUU92" s="3"/>
      <c r="DUV92" s="3"/>
      <c r="DUW92" s="3"/>
      <c r="DUX92" s="3"/>
      <c r="DUY92" s="3"/>
      <c r="DUZ92" s="3"/>
      <c r="DVA92" s="3"/>
      <c r="DVB92" s="3"/>
      <c r="DVC92" s="3"/>
      <c r="DVD92" s="3"/>
      <c r="DVE92" s="3"/>
      <c r="DVF92" s="3"/>
      <c r="DVG92" s="3"/>
      <c r="DVH92" s="3"/>
      <c r="DVI92" s="3"/>
      <c r="DVJ92" s="3"/>
      <c r="DVK92" s="3"/>
      <c r="DVL92" s="3"/>
      <c r="DVM92" s="3"/>
      <c r="DVN92" s="3"/>
      <c r="DVO92" s="3"/>
      <c r="DVP92" s="3"/>
      <c r="DVQ92" s="3"/>
      <c r="DVR92" s="3"/>
      <c r="DVS92" s="3"/>
      <c r="DVT92" s="3"/>
      <c r="DVU92" s="3"/>
      <c r="DVV92" s="3"/>
      <c r="DVW92" s="3"/>
      <c r="DVX92" s="3"/>
      <c r="DVY92" s="3"/>
      <c r="DVZ92" s="3"/>
      <c r="DWA92" s="3"/>
      <c r="DWB92" s="3"/>
      <c r="DWC92" s="3"/>
      <c r="DWD92" s="3"/>
      <c r="DWE92" s="3"/>
      <c r="DWF92" s="3"/>
      <c r="DWG92" s="3"/>
      <c r="DWH92" s="3"/>
      <c r="DWI92" s="3"/>
      <c r="DWJ92" s="3"/>
      <c r="DWK92" s="3"/>
      <c r="DWL92" s="3"/>
      <c r="DWM92" s="3"/>
      <c r="DWN92" s="3"/>
      <c r="DWO92" s="3"/>
      <c r="DWP92" s="3"/>
      <c r="DWQ92" s="3"/>
      <c r="DWR92" s="3"/>
      <c r="DWS92" s="3"/>
      <c r="DWT92" s="3"/>
      <c r="DWU92" s="3"/>
      <c r="DWV92" s="3"/>
      <c r="DWW92" s="3"/>
      <c r="DWX92" s="3"/>
      <c r="DWY92" s="3"/>
      <c r="DWZ92" s="3"/>
      <c r="DXA92" s="3"/>
      <c r="DXB92" s="3"/>
      <c r="DXC92" s="3"/>
      <c r="DXD92" s="3"/>
      <c r="DXE92" s="3"/>
      <c r="DXF92" s="3"/>
      <c r="DXG92" s="3"/>
      <c r="DXH92" s="3"/>
      <c r="DXI92" s="3"/>
      <c r="DXJ92" s="3"/>
      <c r="DXK92" s="3"/>
      <c r="DXL92" s="3"/>
      <c r="DXM92" s="3"/>
      <c r="DXN92" s="3"/>
      <c r="DXO92" s="3"/>
      <c r="DXP92" s="3"/>
      <c r="DXQ92" s="3"/>
      <c r="DXR92" s="3"/>
      <c r="DXS92" s="3"/>
      <c r="DXT92" s="3"/>
      <c r="DXU92" s="3"/>
      <c r="DXV92" s="3"/>
      <c r="DXW92" s="3"/>
      <c r="DXX92" s="3"/>
      <c r="DXY92" s="3"/>
      <c r="DXZ92" s="3"/>
      <c r="DYA92" s="3"/>
      <c r="DYB92" s="3"/>
      <c r="DYC92" s="3"/>
      <c r="DYD92" s="3"/>
      <c r="DYE92" s="3"/>
      <c r="DYF92" s="3"/>
      <c r="DYG92" s="3"/>
      <c r="DYH92" s="3"/>
      <c r="DYI92" s="3"/>
      <c r="DYJ92" s="3"/>
      <c r="DYK92" s="3"/>
      <c r="DYL92" s="3"/>
      <c r="DYM92" s="3"/>
      <c r="DYN92" s="3"/>
      <c r="DYO92" s="3"/>
      <c r="DYP92" s="3"/>
      <c r="DYQ92" s="3"/>
      <c r="DYR92" s="3"/>
      <c r="DYS92" s="3"/>
      <c r="DYT92" s="3"/>
      <c r="DYU92" s="3"/>
      <c r="DYV92" s="3"/>
      <c r="DYW92" s="3"/>
      <c r="DYX92" s="3"/>
      <c r="DYY92" s="3"/>
      <c r="DYZ92" s="3"/>
      <c r="DZA92" s="3"/>
      <c r="DZB92" s="3"/>
      <c r="DZC92" s="3"/>
      <c r="DZD92" s="3"/>
      <c r="DZE92" s="3"/>
      <c r="DZF92" s="3"/>
      <c r="DZG92" s="3"/>
      <c r="DZH92" s="3"/>
      <c r="DZI92" s="3"/>
      <c r="DZJ92" s="3"/>
      <c r="DZK92" s="3"/>
      <c r="DZL92" s="3"/>
      <c r="DZM92" s="3"/>
      <c r="DZN92" s="3"/>
      <c r="DZO92" s="3"/>
      <c r="DZP92" s="3"/>
      <c r="DZQ92" s="3"/>
      <c r="DZR92" s="3"/>
      <c r="DZS92" s="3"/>
      <c r="DZT92" s="3"/>
      <c r="DZU92" s="3"/>
      <c r="DZV92" s="3"/>
      <c r="DZW92" s="3"/>
      <c r="DZX92" s="3"/>
      <c r="DZY92" s="3"/>
      <c r="DZZ92" s="3"/>
      <c r="EAA92" s="3"/>
      <c r="EAB92" s="3"/>
      <c r="EAC92" s="3"/>
      <c r="EAD92" s="3"/>
      <c r="EAE92" s="3"/>
      <c r="EAF92" s="3"/>
      <c r="EAG92" s="3"/>
      <c r="EAH92" s="3"/>
      <c r="EAI92" s="3"/>
      <c r="EAJ92" s="3"/>
      <c r="EAK92" s="3"/>
      <c r="EAL92" s="3"/>
      <c r="EAM92" s="3"/>
      <c r="EAN92" s="3"/>
      <c r="EAO92" s="3"/>
      <c r="EAP92" s="3"/>
      <c r="EAQ92" s="3"/>
      <c r="EAR92" s="3"/>
      <c r="EAS92" s="3"/>
      <c r="EAT92" s="3"/>
      <c r="EAU92" s="3"/>
      <c r="EAV92" s="3"/>
      <c r="EAW92" s="3"/>
      <c r="EAX92" s="3"/>
      <c r="EAY92" s="3"/>
      <c r="EAZ92" s="3"/>
      <c r="EBA92" s="3"/>
      <c r="EBB92" s="3"/>
      <c r="EBC92" s="3"/>
      <c r="EBD92" s="3"/>
      <c r="EBE92" s="3"/>
      <c r="EBF92" s="3"/>
      <c r="EBG92" s="3"/>
      <c r="EBH92" s="3"/>
      <c r="EBI92" s="3"/>
      <c r="EBJ92" s="3"/>
      <c r="EBK92" s="3"/>
      <c r="EBL92" s="3"/>
      <c r="EBM92" s="3"/>
      <c r="EBN92" s="3"/>
      <c r="EBO92" s="3"/>
      <c r="EBP92" s="3"/>
      <c r="EBQ92" s="3"/>
      <c r="EBR92" s="3"/>
      <c r="EBS92" s="3"/>
      <c r="EBT92" s="3"/>
      <c r="EBU92" s="3"/>
      <c r="EBV92" s="3"/>
      <c r="EBW92" s="3"/>
      <c r="EBX92" s="3"/>
      <c r="EBY92" s="3"/>
      <c r="EBZ92" s="3"/>
      <c r="ECA92" s="3"/>
      <c r="ECB92" s="3"/>
      <c r="ECC92" s="3"/>
      <c r="ECD92" s="3"/>
      <c r="ECE92" s="3"/>
      <c r="ECF92" s="3"/>
      <c r="ECG92" s="3"/>
      <c r="ECH92" s="3"/>
      <c r="ECI92" s="3"/>
      <c r="ECJ92" s="3"/>
      <c r="ECK92" s="3"/>
      <c r="ECL92" s="3"/>
      <c r="ECM92" s="3"/>
      <c r="ECN92" s="3"/>
      <c r="ECO92" s="3"/>
      <c r="ECP92" s="3"/>
      <c r="ECQ92" s="3"/>
      <c r="ECR92" s="3"/>
      <c r="ECS92" s="3"/>
      <c r="ECT92" s="3"/>
      <c r="ECU92" s="3"/>
      <c r="ECV92" s="3"/>
      <c r="ECW92" s="3"/>
      <c r="ECX92" s="3"/>
      <c r="ECY92" s="3"/>
      <c r="ECZ92" s="3"/>
      <c r="EDA92" s="3"/>
      <c r="EDB92" s="3"/>
      <c r="EDC92" s="3"/>
      <c r="EDD92" s="3"/>
      <c r="EDE92" s="3"/>
      <c r="EDF92" s="3"/>
      <c r="EDG92" s="3"/>
      <c r="EDH92" s="3"/>
      <c r="EDI92" s="3"/>
      <c r="EDJ92" s="3"/>
      <c r="EDK92" s="3"/>
      <c r="EDL92" s="3"/>
      <c r="EDM92" s="3"/>
      <c r="EDN92" s="3"/>
      <c r="EDO92" s="3"/>
      <c r="EDP92" s="3"/>
      <c r="EDQ92" s="3"/>
      <c r="EDR92" s="3"/>
      <c r="EDS92" s="3"/>
      <c r="EDT92" s="3"/>
      <c r="EDU92" s="3"/>
      <c r="EDV92" s="3"/>
      <c r="EDW92" s="3"/>
      <c r="EDX92" s="3"/>
      <c r="EDY92" s="3"/>
      <c r="EDZ92" s="3"/>
      <c r="EEA92" s="3"/>
      <c r="EEB92" s="3"/>
      <c r="EEC92" s="3"/>
      <c r="EED92" s="3"/>
      <c r="EEE92" s="3"/>
      <c r="EEF92" s="3"/>
      <c r="EEG92" s="3"/>
      <c r="EEH92" s="3"/>
      <c r="EEI92" s="3"/>
      <c r="EEJ92" s="3"/>
      <c r="EEK92" s="3"/>
      <c r="EEL92" s="3"/>
      <c r="EEM92" s="3"/>
      <c r="EEN92" s="3"/>
      <c r="EEO92" s="3"/>
      <c r="EEP92" s="3"/>
      <c r="EEQ92" s="3"/>
      <c r="EER92" s="3"/>
      <c r="EES92" s="3"/>
      <c r="EET92" s="3"/>
      <c r="EEU92" s="3"/>
      <c r="EEV92" s="3"/>
      <c r="EEW92" s="3"/>
      <c r="EEX92" s="3"/>
      <c r="EEY92" s="3"/>
      <c r="EEZ92" s="3"/>
      <c r="EFA92" s="3"/>
      <c r="EFB92" s="3"/>
      <c r="EFC92" s="3"/>
      <c r="EFD92" s="3"/>
      <c r="EFE92" s="3"/>
      <c r="EFF92" s="3"/>
      <c r="EFG92" s="3"/>
      <c r="EFH92" s="3"/>
      <c r="EFI92" s="3"/>
      <c r="EFJ92" s="3"/>
      <c r="EFK92" s="3"/>
      <c r="EFL92" s="3"/>
      <c r="EFM92" s="3"/>
      <c r="EFN92" s="3"/>
      <c r="EFO92" s="3"/>
      <c r="EFP92" s="3"/>
      <c r="EFQ92" s="3"/>
      <c r="EFR92" s="3"/>
      <c r="EFS92" s="3"/>
      <c r="EFT92" s="3"/>
      <c r="EFU92" s="3"/>
      <c r="EFV92" s="3"/>
      <c r="EFW92" s="3"/>
      <c r="EFX92" s="3"/>
      <c r="EFY92" s="3"/>
      <c r="EFZ92" s="3"/>
      <c r="EGA92" s="3"/>
      <c r="EGB92" s="3"/>
      <c r="EGC92" s="3"/>
      <c r="EGD92" s="3"/>
      <c r="EGE92" s="3"/>
      <c r="EGF92" s="3"/>
      <c r="EGG92" s="3"/>
      <c r="EGH92" s="3"/>
      <c r="EGI92" s="3"/>
      <c r="EGJ92" s="3"/>
      <c r="EGK92" s="3"/>
      <c r="EGL92" s="3"/>
      <c r="EGM92" s="3"/>
      <c r="EGN92" s="3"/>
      <c r="EGO92" s="3"/>
      <c r="EGP92" s="3"/>
      <c r="EGQ92" s="3"/>
      <c r="EGR92" s="3"/>
      <c r="EGS92" s="3"/>
      <c r="EGT92" s="3"/>
      <c r="EGU92" s="3"/>
      <c r="EGV92" s="3"/>
      <c r="EGW92" s="3"/>
      <c r="EGX92" s="3"/>
      <c r="EGY92" s="3"/>
      <c r="EGZ92" s="3"/>
      <c r="EHA92" s="3"/>
      <c r="EHB92" s="3"/>
      <c r="EHC92" s="3"/>
      <c r="EHD92" s="3"/>
      <c r="EHE92" s="3"/>
      <c r="EHF92" s="3"/>
      <c r="EHG92" s="3"/>
      <c r="EHH92" s="3"/>
      <c r="EHI92" s="3"/>
      <c r="EHJ92" s="3"/>
      <c r="EHK92" s="3"/>
      <c r="EHL92" s="3"/>
      <c r="EHM92" s="3"/>
      <c r="EHN92" s="3"/>
      <c r="EHO92" s="3"/>
      <c r="EHP92" s="3"/>
      <c r="EHQ92" s="3"/>
      <c r="EHR92" s="3"/>
      <c r="EHS92" s="3"/>
      <c r="EHT92" s="3"/>
      <c r="EHU92" s="3"/>
      <c r="EHV92" s="3"/>
      <c r="EHW92" s="3"/>
      <c r="EHX92" s="3"/>
      <c r="EHY92" s="3"/>
      <c r="EHZ92" s="3"/>
      <c r="EIA92" s="3"/>
      <c r="EIB92" s="3"/>
      <c r="EIC92" s="3"/>
      <c r="EID92" s="3"/>
      <c r="EIE92" s="3"/>
      <c r="EIF92" s="3"/>
      <c r="EIG92" s="3"/>
      <c r="EIH92" s="3"/>
      <c r="EII92" s="3"/>
      <c r="EIJ92" s="3"/>
      <c r="EIK92" s="3"/>
      <c r="EIL92" s="3"/>
      <c r="EIM92" s="3"/>
      <c r="EIN92" s="3"/>
      <c r="EIO92" s="3"/>
      <c r="EIP92" s="3"/>
      <c r="EIQ92" s="3"/>
      <c r="EIR92" s="3"/>
      <c r="EIS92" s="3"/>
      <c r="EIT92" s="3"/>
      <c r="EIU92" s="3"/>
      <c r="EIV92" s="3"/>
      <c r="EIW92" s="3"/>
      <c r="EIX92" s="3"/>
      <c r="EIY92" s="3"/>
      <c r="EIZ92" s="3"/>
      <c r="EJA92" s="3"/>
      <c r="EJB92" s="3"/>
      <c r="EJC92" s="3"/>
      <c r="EJD92" s="3"/>
      <c r="EJE92" s="3"/>
      <c r="EJF92" s="3"/>
      <c r="EJG92" s="3"/>
      <c r="EJH92" s="3"/>
      <c r="EJI92" s="3"/>
      <c r="EJJ92" s="3"/>
      <c r="EJK92" s="3"/>
      <c r="EJL92" s="3"/>
      <c r="EJM92" s="3"/>
      <c r="EJN92" s="3"/>
      <c r="EJO92" s="3"/>
      <c r="EJP92" s="3"/>
      <c r="EJQ92" s="3"/>
      <c r="EJR92" s="3"/>
      <c r="EJS92" s="3"/>
      <c r="EJT92" s="3"/>
      <c r="EJU92" s="3"/>
      <c r="EJV92" s="3"/>
      <c r="EJW92" s="3"/>
      <c r="EJX92" s="3"/>
      <c r="EJY92" s="3"/>
      <c r="EJZ92" s="3"/>
      <c r="EKA92" s="3"/>
      <c r="EKB92" s="3"/>
      <c r="EKC92" s="3"/>
      <c r="EKD92" s="3"/>
      <c r="EKE92" s="3"/>
      <c r="EKF92" s="3"/>
      <c r="EKG92" s="3"/>
      <c r="EKH92" s="3"/>
      <c r="EKI92" s="3"/>
      <c r="EKJ92" s="3"/>
      <c r="EKK92" s="3"/>
      <c r="EKL92" s="3"/>
      <c r="EKM92" s="3"/>
      <c r="EKN92" s="3"/>
      <c r="EKO92" s="3"/>
      <c r="EKP92" s="3"/>
      <c r="EKQ92" s="3"/>
      <c r="EKR92" s="3"/>
      <c r="EKS92" s="3"/>
      <c r="EKT92" s="3"/>
      <c r="EKU92" s="3"/>
      <c r="EKV92" s="3"/>
      <c r="EKW92" s="3"/>
      <c r="EKX92" s="3"/>
      <c r="EKY92" s="3"/>
      <c r="EKZ92" s="3"/>
      <c r="ELA92" s="3"/>
      <c r="ELB92" s="3"/>
      <c r="ELC92" s="3"/>
      <c r="ELD92" s="3"/>
      <c r="ELE92" s="3"/>
      <c r="ELF92" s="3"/>
      <c r="ELG92" s="3"/>
      <c r="ELH92" s="3"/>
      <c r="ELI92" s="3"/>
      <c r="ELJ92" s="3"/>
      <c r="ELK92" s="3"/>
      <c r="ELL92" s="3"/>
      <c r="ELM92" s="3"/>
      <c r="ELN92" s="3"/>
      <c r="ELO92" s="3"/>
      <c r="ELP92" s="3"/>
      <c r="ELQ92" s="3"/>
      <c r="ELR92" s="3"/>
      <c r="ELS92" s="3"/>
      <c r="ELT92" s="3"/>
      <c r="ELU92" s="3"/>
      <c r="ELV92" s="3"/>
      <c r="ELW92" s="3"/>
      <c r="ELX92" s="3"/>
      <c r="ELY92" s="3"/>
      <c r="ELZ92" s="3"/>
      <c r="EMA92" s="3"/>
      <c r="EMB92" s="3"/>
      <c r="EMC92" s="3"/>
      <c r="EMD92" s="3"/>
      <c r="EME92" s="3"/>
      <c r="EMF92" s="3"/>
      <c r="EMG92" s="3"/>
      <c r="EMH92" s="3"/>
      <c r="EMI92" s="3"/>
      <c r="EMJ92" s="3"/>
      <c r="EMK92" s="3"/>
      <c r="EML92" s="3"/>
      <c r="EMM92" s="3"/>
      <c r="EMN92" s="3"/>
      <c r="EMO92" s="3"/>
      <c r="EMP92" s="3"/>
      <c r="EMQ92" s="3"/>
      <c r="EMR92" s="3"/>
      <c r="EMS92" s="3"/>
      <c r="EMT92" s="3"/>
      <c r="EMU92" s="3"/>
      <c r="EMV92" s="3"/>
      <c r="EMW92" s="3"/>
      <c r="EMX92" s="3"/>
      <c r="EMY92" s="3"/>
      <c r="EMZ92" s="3"/>
      <c r="ENA92" s="3"/>
      <c r="ENB92" s="3"/>
      <c r="ENC92" s="3"/>
      <c r="END92" s="3"/>
      <c r="ENE92" s="3"/>
      <c r="ENF92" s="3"/>
      <c r="ENG92" s="3"/>
      <c r="ENH92" s="3"/>
      <c r="ENI92" s="3"/>
      <c r="ENJ92" s="3"/>
      <c r="ENK92" s="3"/>
      <c r="ENL92" s="3"/>
      <c r="ENM92" s="3"/>
      <c r="ENN92" s="3"/>
      <c r="ENO92" s="3"/>
      <c r="ENP92" s="3"/>
      <c r="ENQ92" s="3"/>
      <c r="ENR92" s="3"/>
      <c r="ENS92" s="3"/>
      <c r="ENT92" s="3"/>
      <c r="ENU92" s="3"/>
      <c r="ENV92" s="3"/>
      <c r="ENW92" s="3"/>
      <c r="ENX92" s="3"/>
      <c r="ENY92" s="3"/>
      <c r="ENZ92" s="3"/>
      <c r="EOA92" s="3"/>
      <c r="EOB92" s="3"/>
      <c r="EOC92" s="3"/>
      <c r="EOD92" s="3"/>
      <c r="EOE92" s="3"/>
      <c r="EOF92" s="3"/>
      <c r="EOG92" s="3"/>
      <c r="EOH92" s="3"/>
      <c r="EOI92" s="3"/>
      <c r="EOJ92" s="3"/>
      <c r="EOK92" s="3"/>
      <c r="EOL92" s="3"/>
      <c r="EOM92" s="3"/>
      <c r="EON92" s="3"/>
      <c r="EOO92" s="3"/>
      <c r="EOP92" s="3"/>
      <c r="EOQ92" s="3"/>
      <c r="EOR92" s="3"/>
      <c r="EOS92" s="3"/>
      <c r="EOT92" s="3"/>
      <c r="EOU92" s="3"/>
      <c r="EOV92" s="3"/>
      <c r="EOW92" s="3"/>
      <c r="EOX92" s="3"/>
      <c r="EOY92" s="3"/>
      <c r="EOZ92" s="3"/>
      <c r="EPA92" s="3"/>
      <c r="EPB92" s="3"/>
      <c r="EPC92" s="3"/>
      <c r="EPD92" s="3"/>
      <c r="EPE92" s="3"/>
      <c r="EPF92" s="3"/>
      <c r="EPG92" s="3"/>
      <c r="EPH92" s="3"/>
      <c r="EPI92" s="3"/>
      <c r="EPJ92" s="3"/>
      <c r="EPK92" s="3"/>
      <c r="EPL92" s="3"/>
      <c r="EPM92" s="3"/>
      <c r="EPN92" s="3"/>
      <c r="EPO92" s="3"/>
      <c r="EPP92" s="3"/>
      <c r="EPQ92" s="3"/>
      <c r="EPR92" s="3"/>
      <c r="EPS92" s="3"/>
      <c r="EPT92" s="3"/>
      <c r="EPU92" s="3"/>
      <c r="EPV92" s="3"/>
      <c r="EPW92" s="3"/>
      <c r="EPX92" s="3"/>
      <c r="EPY92" s="3"/>
      <c r="EPZ92" s="3"/>
      <c r="EQA92" s="3"/>
      <c r="EQB92" s="3"/>
      <c r="EQC92" s="3"/>
      <c r="EQD92" s="3"/>
      <c r="EQE92" s="3"/>
      <c r="EQF92" s="3"/>
      <c r="EQG92" s="3"/>
      <c r="EQH92" s="3"/>
      <c r="EQI92" s="3"/>
      <c r="EQJ92" s="3"/>
      <c r="EQK92" s="3"/>
      <c r="EQL92" s="3"/>
      <c r="EQM92" s="3"/>
      <c r="EQN92" s="3"/>
      <c r="EQO92" s="3"/>
      <c r="EQP92" s="3"/>
      <c r="EQQ92" s="3"/>
      <c r="EQR92" s="3"/>
      <c r="EQS92" s="3"/>
      <c r="EQT92" s="3"/>
      <c r="EQU92" s="3"/>
      <c r="EQV92" s="3"/>
      <c r="EQW92" s="3"/>
      <c r="EQX92" s="3"/>
      <c r="EQY92" s="3"/>
      <c r="EQZ92" s="3"/>
      <c r="ERA92" s="3"/>
      <c r="ERB92" s="3"/>
      <c r="ERC92" s="3"/>
      <c r="ERD92" s="3"/>
      <c r="ERE92" s="3"/>
      <c r="ERF92" s="3"/>
      <c r="ERG92" s="3"/>
      <c r="ERH92" s="3"/>
      <c r="ERI92" s="3"/>
      <c r="ERJ92" s="3"/>
      <c r="ERK92" s="3"/>
      <c r="ERL92" s="3"/>
      <c r="ERM92" s="3"/>
      <c r="ERN92" s="3"/>
      <c r="ERO92" s="3"/>
      <c r="ERP92" s="3"/>
      <c r="ERQ92" s="3"/>
      <c r="ERR92" s="3"/>
      <c r="ERS92" s="3"/>
      <c r="ERT92" s="3"/>
      <c r="ERU92" s="3"/>
      <c r="ERV92" s="3"/>
      <c r="ERW92" s="3"/>
      <c r="ERX92" s="3"/>
      <c r="ERY92" s="3"/>
      <c r="ERZ92" s="3"/>
      <c r="ESA92" s="3"/>
      <c r="ESB92" s="3"/>
      <c r="ESC92" s="3"/>
      <c r="ESD92" s="3"/>
      <c r="ESE92" s="3"/>
      <c r="ESF92" s="3"/>
      <c r="ESG92" s="3"/>
      <c r="ESH92" s="3"/>
      <c r="ESI92" s="3"/>
      <c r="ESJ92" s="3"/>
      <c r="ESK92" s="3"/>
      <c r="ESL92" s="3"/>
      <c r="ESM92" s="3"/>
      <c r="ESN92" s="3"/>
      <c r="ESO92" s="3"/>
      <c r="ESP92" s="3"/>
      <c r="ESQ92" s="3"/>
      <c r="ESR92" s="3"/>
      <c r="ESS92" s="3"/>
      <c r="EST92" s="3"/>
      <c r="ESU92" s="3"/>
      <c r="ESV92" s="3"/>
      <c r="ESW92" s="3"/>
      <c r="ESX92" s="3"/>
      <c r="ESY92" s="3"/>
      <c r="ESZ92" s="3"/>
      <c r="ETA92" s="3"/>
      <c r="ETB92" s="3"/>
      <c r="ETC92" s="3"/>
      <c r="ETD92" s="3"/>
      <c r="ETE92" s="3"/>
      <c r="ETF92" s="3"/>
      <c r="ETG92" s="3"/>
      <c r="ETH92" s="3"/>
      <c r="ETI92" s="3"/>
      <c r="ETJ92" s="3"/>
      <c r="ETK92" s="3"/>
      <c r="ETL92" s="3"/>
      <c r="ETM92" s="3"/>
      <c r="ETN92" s="3"/>
      <c r="ETO92" s="3"/>
      <c r="ETP92" s="3"/>
      <c r="ETQ92" s="3"/>
      <c r="ETR92" s="3"/>
      <c r="ETS92" s="3"/>
      <c r="ETT92" s="3"/>
      <c r="ETU92" s="3"/>
      <c r="ETV92" s="3"/>
      <c r="ETW92" s="3"/>
      <c r="ETX92" s="3"/>
      <c r="ETY92" s="3"/>
      <c r="ETZ92" s="3"/>
      <c r="EUA92" s="3"/>
      <c r="EUB92" s="3"/>
      <c r="EUC92" s="3"/>
      <c r="EUD92" s="3"/>
      <c r="EUE92" s="3"/>
      <c r="EUF92" s="3"/>
      <c r="EUG92" s="3"/>
      <c r="EUH92" s="3"/>
      <c r="EUI92" s="3"/>
      <c r="EUJ92" s="3"/>
      <c r="EUK92" s="3"/>
      <c r="EUL92" s="3"/>
      <c r="EUM92" s="3"/>
      <c r="EUN92" s="3"/>
      <c r="EUO92" s="3"/>
      <c r="EUP92" s="3"/>
      <c r="EUQ92" s="3"/>
      <c r="EUR92" s="3"/>
      <c r="EUS92" s="3"/>
      <c r="EUT92" s="3"/>
      <c r="EUU92" s="3"/>
      <c r="EUV92" s="3"/>
      <c r="EUW92" s="3"/>
      <c r="EUX92" s="3"/>
      <c r="EUY92" s="3"/>
      <c r="EUZ92" s="3"/>
      <c r="EVA92" s="3"/>
      <c r="EVB92" s="3"/>
      <c r="EVC92" s="3"/>
      <c r="EVD92" s="3"/>
      <c r="EVE92" s="3"/>
      <c r="EVF92" s="3"/>
      <c r="EVG92" s="3"/>
      <c r="EVH92" s="3"/>
      <c r="EVI92" s="3"/>
      <c r="EVJ92" s="3"/>
      <c r="EVK92" s="3"/>
      <c r="EVL92" s="3"/>
      <c r="EVM92" s="3"/>
      <c r="EVN92" s="3"/>
      <c r="EVO92" s="3"/>
      <c r="EVP92" s="3"/>
      <c r="EVQ92" s="3"/>
      <c r="EVR92" s="3"/>
      <c r="EVS92" s="3"/>
      <c r="EVT92" s="3"/>
      <c r="EVU92" s="3"/>
      <c r="EVV92" s="3"/>
      <c r="EVW92" s="3"/>
      <c r="EVX92" s="3"/>
      <c r="EVY92" s="3"/>
      <c r="EVZ92" s="3"/>
      <c r="EWA92" s="3"/>
      <c r="EWB92" s="3"/>
      <c r="EWC92" s="3"/>
      <c r="EWD92" s="3"/>
      <c r="EWE92" s="3"/>
      <c r="EWF92" s="3"/>
      <c r="EWG92" s="3"/>
      <c r="EWH92" s="3"/>
      <c r="EWI92" s="3"/>
      <c r="EWJ92" s="3"/>
      <c r="EWK92" s="3"/>
      <c r="EWL92" s="3"/>
      <c r="EWM92" s="3"/>
      <c r="EWN92" s="3"/>
      <c r="EWO92" s="3"/>
      <c r="EWP92" s="3"/>
      <c r="EWQ92" s="3"/>
      <c r="EWR92" s="3"/>
      <c r="EWS92" s="3"/>
      <c r="EWT92" s="3"/>
      <c r="EWU92" s="3"/>
      <c r="EWV92" s="3"/>
      <c r="EWW92" s="3"/>
      <c r="EWX92" s="3"/>
      <c r="EWY92" s="3"/>
      <c r="EWZ92" s="3"/>
      <c r="EXA92" s="3"/>
      <c r="EXB92" s="3"/>
      <c r="EXC92" s="3"/>
      <c r="EXD92" s="3"/>
      <c r="EXE92" s="3"/>
      <c r="EXF92" s="3"/>
      <c r="EXG92" s="3"/>
      <c r="EXH92" s="3"/>
      <c r="EXI92" s="3"/>
      <c r="EXJ92" s="3"/>
      <c r="EXK92" s="3"/>
      <c r="EXL92" s="3"/>
      <c r="EXM92" s="3"/>
      <c r="EXN92" s="3"/>
      <c r="EXO92" s="3"/>
      <c r="EXP92" s="3"/>
      <c r="EXQ92" s="3"/>
      <c r="EXR92" s="3"/>
      <c r="EXS92" s="3"/>
      <c r="EXT92" s="3"/>
      <c r="EXU92" s="3"/>
      <c r="EXV92" s="3"/>
      <c r="EXW92" s="3"/>
      <c r="EXX92" s="3"/>
      <c r="EXY92" s="3"/>
      <c r="EXZ92" s="3"/>
      <c r="EYA92" s="3"/>
      <c r="EYB92" s="3"/>
      <c r="EYC92" s="3"/>
      <c r="EYD92" s="3"/>
      <c r="EYE92" s="3"/>
      <c r="EYF92" s="3"/>
      <c r="EYG92" s="3"/>
      <c r="EYH92" s="3"/>
      <c r="EYI92" s="3"/>
      <c r="EYJ92" s="3"/>
      <c r="EYK92" s="3"/>
      <c r="EYL92" s="3"/>
      <c r="EYM92" s="3"/>
      <c r="EYN92" s="3"/>
      <c r="EYO92" s="3"/>
      <c r="EYP92" s="3"/>
      <c r="EYQ92" s="3"/>
      <c r="EYR92" s="3"/>
      <c r="EYS92" s="3"/>
      <c r="EYT92" s="3"/>
      <c r="EYU92" s="3"/>
      <c r="EYV92" s="3"/>
      <c r="EYW92" s="3"/>
      <c r="EYX92" s="3"/>
      <c r="EYY92" s="3"/>
      <c r="EYZ92" s="3"/>
      <c r="EZA92" s="3"/>
      <c r="EZB92" s="3"/>
      <c r="EZC92" s="3"/>
      <c r="EZD92" s="3"/>
      <c r="EZE92" s="3"/>
      <c r="EZF92" s="3"/>
      <c r="EZG92" s="3"/>
      <c r="EZH92" s="3"/>
      <c r="EZI92" s="3"/>
      <c r="EZJ92" s="3"/>
      <c r="EZK92" s="3"/>
      <c r="EZL92" s="3"/>
      <c r="EZM92" s="3"/>
      <c r="EZN92" s="3"/>
      <c r="EZO92" s="3"/>
      <c r="EZP92" s="3"/>
      <c r="EZQ92" s="3"/>
      <c r="EZR92" s="3"/>
      <c r="EZS92" s="3"/>
      <c r="EZT92" s="3"/>
      <c r="EZU92" s="3"/>
      <c r="EZV92" s="3"/>
      <c r="EZW92" s="3"/>
      <c r="EZX92" s="3"/>
      <c r="EZY92" s="3"/>
      <c r="EZZ92" s="3"/>
      <c r="FAA92" s="3"/>
      <c r="FAB92" s="3"/>
      <c r="FAC92" s="3"/>
      <c r="FAD92" s="3"/>
      <c r="FAE92" s="3"/>
      <c r="FAF92" s="3"/>
      <c r="FAG92" s="3"/>
      <c r="FAH92" s="3"/>
      <c r="FAI92" s="3"/>
      <c r="FAJ92" s="3"/>
      <c r="FAK92" s="3"/>
      <c r="FAL92" s="3"/>
      <c r="FAM92" s="3"/>
      <c r="FAN92" s="3"/>
      <c r="FAO92" s="3"/>
      <c r="FAP92" s="3"/>
      <c r="FAQ92" s="3"/>
      <c r="FAR92" s="3"/>
      <c r="FAS92" s="3"/>
      <c r="FAT92" s="3"/>
      <c r="FAU92" s="3"/>
      <c r="FAV92" s="3"/>
      <c r="FAW92" s="3"/>
      <c r="FAX92" s="3"/>
      <c r="FAY92" s="3"/>
      <c r="FAZ92" s="3"/>
      <c r="FBA92" s="3"/>
      <c r="FBB92" s="3"/>
      <c r="FBC92" s="3"/>
      <c r="FBD92" s="3"/>
      <c r="FBE92" s="3"/>
      <c r="FBF92" s="3"/>
      <c r="FBG92" s="3"/>
      <c r="FBH92" s="3"/>
      <c r="FBI92" s="3"/>
      <c r="FBJ92" s="3"/>
      <c r="FBK92" s="3"/>
      <c r="FBL92" s="3"/>
      <c r="FBM92" s="3"/>
      <c r="FBN92" s="3"/>
      <c r="FBO92" s="3"/>
      <c r="FBP92" s="3"/>
      <c r="FBQ92" s="3"/>
      <c r="FBR92" s="3"/>
      <c r="FBS92" s="3"/>
      <c r="FBT92" s="3"/>
      <c r="FBU92" s="3"/>
      <c r="FBV92" s="3"/>
      <c r="FBW92" s="3"/>
      <c r="FBX92" s="3"/>
      <c r="FBY92" s="3"/>
      <c r="FBZ92" s="3"/>
      <c r="FCA92" s="3"/>
      <c r="FCB92" s="3"/>
      <c r="FCC92" s="3"/>
      <c r="FCD92" s="3"/>
      <c r="FCE92" s="3"/>
      <c r="FCF92" s="3"/>
      <c r="FCG92" s="3"/>
      <c r="FCH92" s="3"/>
      <c r="FCI92" s="3"/>
      <c r="FCJ92" s="3"/>
      <c r="FCK92" s="3"/>
      <c r="FCL92" s="3"/>
      <c r="FCM92" s="3"/>
      <c r="FCN92" s="3"/>
      <c r="FCO92" s="3"/>
      <c r="FCP92" s="3"/>
      <c r="FCQ92" s="3"/>
      <c r="FCR92" s="3"/>
      <c r="FCS92" s="3"/>
      <c r="FCT92" s="3"/>
      <c r="FCU92" s="3"/>
      <c r="FCV92" s="3"/>
      <c r="FCW92" s="3"/>
      <c r="FCX92" s="3"/>
      <c r="FCY92" s="3"/>
      <c r="FCZ92" s="3"/>
      <c r="FDA92" s="3"/>
      <c r="FDB92" s="3"/>
      <c r="FDC92" s="3"/>
      <c r="FDD92" s="3"/>
      <c r="FDE92" s="3"/>
      <c r="FDF92" s="3"/>
      <c r="FDG92" s="3"/>
      <c r="FDH92" s="3"/>
      <c r="FDI92" s="3"/>
      <c r="FDJ92" s="3"/>
      <c r="FDK92" s="3"/>
      <c r="FDL92" s="3"/>
      <c r="FDM92" s="3"/>
      <c r="FDN92" s="3"/>
      <c r="FDO92" s="3"/>
      <c r="FDP92" s="3"/>
      <c r="FDQ92" s="3"/>
      <c r="FDR92" s="3"/>
      <c r="FDS92" s="3"/>
      <c r="FDT92" s="3"/>
      <c r="FDU92" s="3"/>
      <c r="FDV92" s="3"/>
      <c r="FDW92" s="3"/>
      <c r="FDX92" s="3"/>
      <c r="FDY92" s="3"/>
      <c r="FDZ92" s="3"/>
      <c r="FEA92" s="3"/>
      <c r="FEB92" s="3"/>
      <c r="FEC92" s="3"/>
      <c r="FED92" s="3"/>
      <c r="FEE92" s="3"/>
      <c r="FEF92" s="3"/>
      <c r="FEG92" s="3"/>
      <c r="FEH92" s="3"/>
      <c r="FEI92" s="3"/>
      <c r="FEJ92" s="3"/>
      <c r="FEK92" s="3"/>
      <c r="FEL92" s="3"/>
      <c r="FEM92" s="3"/>
      <c r="FEN92" s="3"/>
      <c r="FEO92" s="3"/>
      <c r="FEP92" s="3"/>
      <c r="FEQ92" s="3"/>
      <c r="FER92" s="3"/>
      <c r="FES92" s="3"/>
      <c r="FET92" s="3"/>
      <c r="FEU92" s="3"/>
      <c r="FEV92" s="3"/>
      <c r="FEW92" s="3"/>
      <c r="FEX92" s="3"/>
      <c r="FEY92" s="3"/>
      <c r="FEZ92" s="3"/>
      <c r="FFA92" s="3"/>
      <c r="FFB92" s="3"/>
      <c r="FFC92" s="3"/>
      <c r="FFD92" s="3"/>
      <c r="FFE92" s="3"/>
      <c r="FFF92" s="3"/>
      <c r="FFG92" s="3"/>
      <c r="FFH92" s="3"/>
      <c r="FFI92" s="3"/>
      <c r="FFJ92" s="3"/>
      <c r="FFK92" s="3"/>
      <c r="FFL92" s="3"/>
      <c r="FFM92" s="3"/>
      <c r="FFN92" s="3"/>
      <c r="FFO92" s="3"/>
      <c r="FFP92" s="3"/>
      <c r="FFQ92" s="3"/>
      <c r="FFR92" s="3"/>
      <c r="FFS92" s="3"/>
      <c r="FFT92" s="3"/>
      <c r="FFU92" s="3"/>
      <c r="FFV92" s="3"/>
      <c r="FFW92" s="3"/>
      <c r="FFX92" s="3"/>
      <c r="FFY92" s="3"/>
      <c r="FFZ92" s="3"/>
      <c r="FGA92" s="3"/>
      <c r="FGB92" s="3"/>
      <c r="FGC92" s="3"/>
      <c r="FGD92" s="3"/>
      <c r="FGE92" s="3"/>
      <c r="FGF92" s="3"/>
      <c r="FGG92" s="3"/>
      <c r="FGH92" s="3"/>
      <c r="FGI92" s="3"/>
      <c r="FGJ92" s="3"/>
      <c r="FGK92" s="3"/>
      <c r="FGL92" s="3"/>
      <c r="FGM92" s="3"/>
      <c r="FGN92" s="3"/>
      <c r="FGO92" s="3"/>
      <c r="FGP92" s="3"/>
      <c r="FGQ92" s="3"/>
      <c r="FGR92" s="3"/>
      <c r="FGS92" s="3"/>
      <c r="FGT92" s="3"/>
      <c r="FGU92" s="3"/>
      <c r="FGV92" s="3"/>
      <c r="FGW92" s="3"/>
      <c r="FGX92" s="3"/>
      <c r="FGY92" s="3"/>
      <c r="FGZ92" s="3"/>
      <c r="FHA92" s="3"/>
      <c r="FHB92" s="3"/>
      <c r="FHC92" s="3"/>
      <c r="FHD92" s="3"/>
      <c r="FHE92" s="3"/>
      <c r="FHF92" s="3"/>
      <c r="FHG92" s="3"/>
      <c r="FHH92" s="3"/>
      <c r="FHI92" s="3"/>
      <c r="FHJ92" s="3"/>
      <c r="FHK92" s="3"/>
      <c r="FHL92" s="3"/>
      <c r="FHM92" s="3"/>
      <c r="FHN92" s="3"/>
      <c r="FHO92" s="3"/>
      <c r="FHP92" s="3"/>
      <c r="FHQ92" s="3"/>
      <c r="FHR92" s="3"/>
      <c r="FHS92" s="3"/>
      <c r="FHT92" s="3"/>
      <c r="FHU92" s="3"/>
      <c r="FHV92" s="3"/>
      <c r="FHW92" s="3"/>
      <c r="FHX92" s="3"/>
      <c r="FHY92" s="3"/>
      <c r="FHZ92" s="3"/>
      <c r="FIA92" s="3"/>
      <c r="FIB92" s="3"/>
      <c r="FIC92" s="3"/>
      <c r="FID92" s="3"/>
      <c r="FIE92" s="3"/>
      <c r="FIF92" s="3"/>
      <c r="FIG92" s="3"/>
      <c r="FIH92" s="3"/>
      <c r="FII92" s="3"/>
      <c r="FIJ92" s="3"/>
      <c r="FIK92" s="3"/>
      <c r="FIL92" s="3"/>
      <c r="FIM92" s="3"/>
      <c r="FIN92" s="3"/>
      <c r="FIO92" s="3"/>
      <c r="FIP92" s="3"/>
      <c r="FIQ92" s="3"/>
      <c r="FIR92" s="3"/>
      <c r="FIS92" s="3"/>
      <c r="FIT92" s="3"/>
      <c r="FIU92" s="3"/>
      <c r="FIV92" s="3"/>
      <c r="FIW92" s="3"/>
      <c r="FIX92" s="3"/>
      <c r="FIY92" s="3"/>
      <c r="FIZ92" s="3"/>
      <c r="FJA92" s="3"/>
      <c r="FJB92" s="3"/>
      <c r="FJC92" s="3"/>
      <c r="FJD92" s="3"/>
      <c r="FJE92" s="3"/>
      <c r="FJF92" s="3"/>
      <c r="FJG92" s="3"/>
      <c r="FJH92" s="3"/>
      <c r="FJI92" s="3"/>
      <c r="FJJ92" s="3"/>
      <c r="FJK92" s="3"/>
      <c r="FJL92" s="3"/>
      <c r="FJM92" s="3"/>
      <c r="FJN92" s="3"/>
      <c r="FJO92" s="3"/>
      <c r="FJP92" s="3"/>
      <c r="FJQ92" s="3"/>
      <c r="FJR92" s="3"/>
      <c r="FJS92" s="3"/>
      <c r="FJT92" s="3"/>
      <c r="FJU92" s="3"/>
      <c r="FJV92" s="3"/>
      <c r="FJW92" s="3"/>
      <c r="FJX92" s="3"/>
      <c r="FJY92" s="3"/>
      <c r="FJZ92" s="3"/>
      <c r="FKA92" s="3"/>
      <c r="FKB92" s="3"/>
      <c r="FKC92" s="3"/>
      <c r="FKD92" s="3"/>
      <c r="FKE92" s="3"/>
      <c r="FKF92" s="3"/>
      <c r="FKG92" s="3"/>
      <c r="FKH92" s="3"/>
      <c r="FKI92" s="3"/>
      <c r="FKJ92" s="3"/>
      <c r="FKK92" s="3"/>
      <c r="FKL92" s="3"/>
      <c r="FKM92" s="3"/>
      <c r="FKN92" s="3"/>
      <c r="FKO92" s="3"/>
      <c r="FKP92" s="3"/>
      <c r="FKQ92" s="3"/>
      <c r="FKR92" s="3"/>
      <c r="FKS92" s="3"/>
      <c r="FKT92" s="3"/>
      <c r="FKU92" s="3"/>
      <c r="FKV92" s="3"/>
      <c r="FKW92" s="3"/>
      <c r="FKX92" s="3"/>
      <c r="FKY92" s="3"/>
      <c r="FKZ92" s="3"/>
      <c r="FLA92" s="3"/>
      <c r="FLB92" s="3"/>
      <c r="FLC92" s="3"/>
      <c r="FLD92" s="3"/>
      <c r="FLE92" s="3"/>
      <c r="FLF92" s="3"/>
      <c r="FLG92" s="3"/>
      <c r="FLH92" s="3"/>
      <c r="FLI92" s="3"/>
      <c r="FLJ92" s="3"/>
      <c r="FLK92" s="3"/>
      <c r="FLL92" s="3"/>
      <c r="FLM92" s="3"/>
      <c r="FLN92" s="3"/>
      <c r="FLO92" s="3"/>
      <c r="FLP92" s="3"/>
      <c r="FLQ92" s="3"/>
      <c r="FLR92" s="3"/>
      <c r="FLS92" s="3"/>
      <c r="FLT92" s="3"/>
      <c r="FLU92" s="3"/>
      <c r="FLV92" s="3"/>
      <c r="FLW92" s="3"/>
      <c r="FLX92" s="3"/>
      <c r="FLY92" s="3"/>
      <c r="FLZ92" s="3"/>
      <c r="FMA92" s="3"/>
      <c r="FMB92" s="3"/>
      <c r="FMC92" s="3"/>
      <c r="FMD92" s="3"/>
      <c r="FME92" s="3"/>
      <c r="FMF92" s="3"/>
      <c r="FMG92" s="3"/>
      <c r="FMH92" s="3"/>
      <c r="FMI92" s="3"/>
      <c r="FMJ92" s="3"/>
      <c r="FMK92" s="3"/>
      <c r="FML92" s="3"/>
      <c r="FMM92" s="3"/>
      <c r="FMN92" s="3"/>
      <c r="FMO92" s="3"/>
      <c r="FMP92" s="3"/>
      <c r="FMQ92" s="3"/>
      <c r="FMR92" s="3"/>
      <c r="FMS92" s="3"/>
      <c r="FMT92" s="3"/>
      <c r="FMU92" s="3"/>
      <c r="FMV92" s="3"/>
      <c r="FMW92" s="3"/>
      <c r="FMX92" s="3"/>
      <c r="FMY92" s="3"/>
      <c r="FMZ92" s="3"/>
      <c r="FNA92" s="3"/>
      <c r="FNB92" s="3"/>
      <c r="FNC92" s="3"/>
      <c r="FND92" s="3"/>
      <c r="FNE92" s="3"/>
      <c r="FNF92" s="3"/>
      <c r="FNG92" s="3"/>
      <c r="FNH92" s="3"/>
      <c r="FNI92" s="3"/>
      <c r="FNJ92" s="3"/>
      <c r="FNK92" s="3"/>
      <c r="FNL92" s="3"/>
      <c r="FNM92" s="3"/>
      <c r="FNN92" s="3"/>
      <c r="FNO92" s="3"/>
      <c r="FNP92" s="3"/>
      <c r="FNQ92" s="3"/>
      <c r="FNR92" s="3"/>
      <c r="FNS92" s="3"/>
      <c r="FNT92" s="3"/>
      <c r="FNU92" s="3"/>
      <c r="FNV92" s="3"/>
      <c r="FNW92" s="3"/>
      <c r="FNX92" s="3"/>
      <c r="FNY92" s="3"/>
      <c r="FNZ92" s="3"/>
      <c r="FOA92" s="3"/>
      <c r="FOB92" s="3"/>
      <c r="FOC92" s="3"/>
      <c r="FOD92" s="3"/>
      <c r="FOE92" s="3"/>
      <c r="FOF92" s="3"/>
      <c r="FOG92" s="3"/>
      <c r="FOH92" s="3"/>
      <c r="FOI92" s="3"/>
      <c r="FOJ92" s="3"/>
      <c r="FOK92" s="3"/>
      <c r="FOL92" s="3"/>
      <c r="FOM92" s="3"/>
      <c r="FON92" s="3"/>
      <c r="FOO92" s="3"/>
      <c r="FOP92" s="3"/>
      <c r="FOQ92" s="3"/>
      <c r="FOR92" s="3"/>
      <c r="FOS92" s="3"/>
      <c r="FOT92" s="3"/>
      <c r="FOU92" s="3"/>
      <c r="FOV92" s="3"/>
      <c r="FOW92" s="3"/>
      <c r="FOX92" s="3"/>
      <c r="FOY92" s="3"/>
      <c r="FOZ92" s="3"/>
      <c r="FPA92" s="3"/>
      <c r="FPB92" s="3"/>
      <c r="FPC92" s="3"/>
      <c r="FPD92" s="3"/>
      <c r="FPE92" s="3"/>
      <c r="FPF92" s="3"/>
      <c r="FPG92" s="3"/>
      <c r="FPH92" s="3"/>
      <c r="FPI92" s="3"/>
      <c r="FPJ92" s="3"/>
      <c r="FPK92" s="3"/>
      <c r="FPL92" s="3"/>
      <c r="FPM92" s="3"/>
      <c r="FPN92" s="3"/>
      <c r="FPO92" s="3"/>
      <c r="FPP92" s="3"/>
      <c r="FPQ92" s="3"/>
      <c r="FPR92" s="3"/>
      <c r="FPS92" s="3"/>
      <c r="FPT92" s="3"/>
      <c r="FPU92" s="3"/>
      <c r="FPV92" s="3"/>
      <c r="FPW92" s="3"/>
      <c r="FPX92" s="3"/>
      <c r="FPY92" s="3"/>
      <c r="FPZ92" s="3"/>
      <c r="FQA92" s="3"/>
      <c r="FQB92" s="3"/>
      <c r="FQC92" s="3"/>
      <c r="FQD92" s="3"/>
      <c r="FQE92" s="3"/>
      <c r="FQF92" s="3"/>
      <c r="FQG92" s="3"/>
      <c r="FQH92" s="3"/>
      <c r="FQI92" s="3"/>
      <c r="FQJ92" s="3"/>
      <c r="FQK92" s="3"/>
      <c r="FQL92" s="3"/>
      <c r="FQM92" s="3"/>
      <c r="FQN92" s="3"/>
      <c r="FQO92" s="3"/>
      <c r="FQP92" s="3"/>
      <c r="FQQ92" s="3"/>
      <c r="FQR92" s="3"/>
      <c r="FQS92" s="3"/>
      <c r="FQT92" s="3"/>
      <c r="FQU92" s="3"/>
      <c r="FQV92" s="3"/>
      <c r="FQW92" s="3"/>
      <c r="FQX92" s="3"/>
      <c r="FQY92" s="3"/>
      <c r="FQZ92" s="3"/>
      <c r="FRA92" s="3"/>
      <c r="FRB92" s="3"/>
      <c r="FRC92" s="3"/>
      <c r="FRD92" s="3"/>
      <c r="FRE92" s="3"/>
      <c r="FRF92" s="3"/>
      <c r="FRG92" s="3"/>
      <c r="FRH92" s="3"/>
      <c r="FRI92" s="3"/>
      <c r="FRJ92" s="3"/>
      <c r="FRK92" s="3"/>
      <c r="FRL92" s="3"/>
      <c r="FRM92" s="3"/>
      <c r="FRN92" s="3"/>
      <c r="FRO92" s="3"/>
      <c r="FRP92" s="3"/>
      <c r="FRQ92" s="3"/>
      <c r="FRR92" s="3"/>
      <c r="FRS92" s="3"/>
      <c r="FRT92" s="3"/>
      <c r="FRU92" s="3"/>
      <c r="FRV92" s="3"/>
      <c r="FRW92" s="3"/>
      <c r="FRX92" s="3"/>
      <c r="FRY92" s="3"/>
      <c r="FRZ92" s="3"/>
      <c r="FSA92" s="3"/>
      <c r="FSB92" s="3"/>
      <c r="FSC92" s="3"/>
      <c r="FSD92" s="3"/>
      <c r="FSE92" s="3"/>
      <c r="FSF92" s="3"/>
      <c r="FSG92" s="3"/>
      <c r="FSH92" s="3"/>
      <c r="FSI92" s="3"/>
      <c r="FSJ92" s="3"/>
      <c r="FSK92" s="3"/>
      <c r="FSL92" s="3"/>
      <c r="FSM92" s="3"/>
      <c r="FSN92" s="3"/>
      <c r="FSO92" s="3"/>
      <c r="FSP92" s="3"/>
      <c r="FSQ92" s="3"/>
      <c r="FSR92" s="3"/>
      <c r="FSS92" s="3"/>
      <c r="FST92" s="3"/>
      <c r="FSU92" s="3"/>
      <c r="FSV92" s="3"/>
      <c r="FSW92" s="3"/>
      <c r="FSX92" s="3"/>
      <c r="FSY92" s="3"/>
      <c r="FSZ92" s="3"/>
      <c r="FTA92" s="3"/>
      <c r="FTB92" s="3"/>
      <c r="FTC92" s="3"/>
      <c r="FTD92" s="3"/>
      <c r="FTE92" s="3"/>
      <c r="FTF92" s="3"/>
      <c r="FTG92" s="3"/>
      <c r="FTH92" s="3"/>
      <c r="FTI92" s="3"/>
      <c r="FTJ92" s="3"/>
      <c r="FTK92" s="3"/>
      <c r="FTL92" s="3"/>
      <c r="FTM92" s="3"/>
      <c r="FTN92" s="3"/>
      <c r="FTO92" s="3"/>
      <c r="FTP92" s="3"/>
      <c r="FTQ92" s="3"/>
      <c r="FTR92" s="3"/>
      <c r="FTS92" s="3"/>
      <c r="FTT92" s="3"/>
      <c r="FTU92" s="3"/>
      <c r="FTV92" s="3"/>
      <c r="FTW92" s="3"/>
      <c r="FTX92" s="3"/>
      <c r="FTY92" s="3"/>
      <c r="FTZ92" s="3"/>
      <c r="FUA92" s="3"/>
      <c r="FUB92" s="3"/>
      <c r="FUC92" s="3"/>
      <c r="FUD92" s="3"/>
      <c r="FUE92" s="3"/>
      <c r="FUF92" s="3"/>
      <c r="FUG92" s="3"/>
      <c r="FUH92" s="3"/>
      <c r="FUI92" s="3"/>
      <c r="FUJ92" s="3"/>
      <c r="FUK92" s="3"/>
      <c r="FUL92" s="3"/>
      <c r="FUM92" s="3"/>
      <c r="FUN92" s="3"/>
      <c r="FUO92" s="3"/>
      <c r="FUP92" s="3"/>
      <c r="FUQ92" s="3"/>
      <c r="FUR92" s="3"/>
      <c r="FUS92" s="3"/>
      <c r="FUT92" s="3"/>
      <c r="FUU92" s="3"/>
      <c r="FUV92" s="3"/>
      <c r="FUW92" s="3"/>
      <c r="FUX92" s="3"/>
      <c r="FUY92" s="3"/>
      <c r="FUZ92" s="3"/>
      <c r="FVA92" s="3"/>
      <c r="FVB92" s="3"/>
      <c r="FVC92" s="3"/>
      <c r="FVD92" s="3"/>
      <c r="FVE92" s="3"/>
      <c r="FVF92" s="3"/>
      <c r="FVG92" s="3"/>
      <c r="FVH92" s="3"/>
      <c r="FVI92" s="3"/>
      <c r="FVJ92" s="3"/>
      <c r="FVK92" s="3"/>
      <c r="FVL92" s="3"/>
      <c r="FVM92" s="3"/>
      <c r="FVN92" s="3"/>
      <c r="FVO92" s="3"/>
      <c r="FVP92" s="3"/>
      <c r="FVQ92" s="3"/>
      <c r="FVR92" s="3"/>
      <c r="FVS92" s="3"/>
      <c r="FVT92" s="3"/>
      <c r="FVU92" s="3"/>
      <c r="FVV92" s="3"/>
      <c r="FVW92" s="3"/>
      <c r="FVX92" s="3"/>
      <c r="FVY92" s="3"/>
      <c r="FVZ92" s="3"/>
      <c r="FWA92" s="3"/>
      <c r="FWB92" s="3"/>
      <c r="FWC92" s="3"/>
      <c r="FWD92" s="3"/>
      <c r="FWE92" s="3"/>
      <c r="FWF92" s="3"/>
      <c r="FWG92" s="3"/>
      <c r="FWH92" s="3"/>
      <c r="FWI92" s="3"/>
      <c r="FWJ92" s="3"/>
      <c r="FWK92" s="3"/>
      <c r="FWL92" s="3"/>
      <c r="FWM92" s="3"/>
      <c r="FWN92" s="3"/>
      <c r="FWO92" s="3"/>
      <c r="FWP92" s="3"/>
      <c r="FWQ92" s="3"/>
      <c r="FWR92" s="3"/>
      <c r="FWS92" s="3"/>
      <c r="FWT92" s="3"/>
      <c r="FWU92" s="3"/>
      <c r="FWV92" s="3"/>
      <c r="FWW92" s="3"/>
      <c r="FWX92" s="3"/>
      <c r="FWY92" s="3"/>
      <c r="FWZ92" s="3"/>
      <c r="FXA92" s="3"/>
      <c r="FXB92" s="3"/>
      <c r="FXC92" s="3"/>
      <c r="FXD92" s="3"/>
      <c r="FXE92" s="3"/>
      <c r="FXF92" s="3"/>
      <c r="FXG92" s="3"/>
      <c r="FXH92" s="3"/>
      <c r="FXI92" s="3"/>
      <c r="FXJ92" s="3"/>
      <c r="FXK92" s="3"/>
      <c r="FXL92" s="3"/>
      <c r="FXM92" s="3"/>
      <c r="FXN92" s="3"/>
      <c r="FXO92" s="3"/>
      <c r="FXP92" s="3"/>
      <c r="FXQ92" s="3"/>
      <c r="FXR92" s="3"/>
      <c r="FXS92" s="3"/>
      <c r="FXT92" s="3"/>
      <c r="FXU92" s="3"/>
      <c r="FXV92" s="3"/>
      <c r="FXW92" s="3"/>
      <c r="FXX92" s="3"/>
      <c r="FXY92" s="3"/>
      <c r="FXZ92" s="3"/>
      <c r="FYA92" s="3"/>
      <c r="FYB92" s="3"/>
      <c r="FYC92" s="3"/>
      <c r="FYD92" s="3"/>
      <c r="FYE92" s="3"/>
      <c r="FYF92" s="3"/>
      <c r="FYG92" s="3"/>
      <c r="FYH92" s="3"/>
      <c r="FYI92" s="3"/>
      <c r="FYJ92" s="3"/>
      <c r="FYK92" s="3"/>
      <c r="FYL92" s="3"/>
      <c r="FYM92" s="3"/>
      <c r="FYN92" s="3"/>
      <c r="FYO92" s="3"/>
      <c r="FYP92" s="3"/>
      <c r="FYQ92" s="3"/>
      <c r="FYR92" s="3"/>
      <c r="FYS92" s="3"/>
      <c r="FYT92" s="3"/>
      <c r="FYU92" s="3"/>
      <c r="FYV92" s="3"/>
      <c r="FYW92" s="3"/>
      <c r="FYX92" s="3"/>
      <c r="FYY92" s="3"/>
      <c r="FYZ92" s="3"/>
      <c r="FZA92" s="3"/>
      <c r="FZB92" s="3"/>
      <c r="FZC92" s="3"/>
      <c r="FZD92" s="3"/>
      <c r="FZE92" s="3"/>
      <c r="FZF92" s="3"/>
      <c r="FZG92" s="3"/>
      <c r="FZH92" s="3"/>
      <c r="FZI92" s="3"/>
      <c r="FZJ92" s="3"/>
      <c r="FZK92" s="3"/>
      <c r="FZL92" s="3"/>
      <c r="FZM92" s="3"/>
      <c r="FZN92" s="3"/>
      <c r="FZO92" s="3"/>
      <c r="FZP92" s="3"/>
      <c r="FZQ92" s="3"/>
      <c r="FZR92" s="3"/>
      <c r="FZS92" s="3"/>
      <c r="FZT92" s="3"/>
      <c r="FZU92" s="3"/>
      <c r="FZV92" s="3"/>
      <c r="FZW92" s="3"/>
      <c r="FZX92" s="3"/>
      <c r="FZY92" s="3"/>
      <c r="FZZ92" s="3"/>
      <c r="GAA92" s="3"/>
      <c r="GAB92" s="3"/>
      <c r="GAC92" s="3"/>
      <c r="GAD92" s="3"/>
      <c r="GAE92" s="3"/>
      <c r="GAF92" s="3"/>
      <c r="GAG92" s="3"/>
      <c r="GAH92" s="3"/>
      <c r="GAI92" s="3"/>
      <c r="GAJ92" s="3"/>
      <c r="GAK92" s="3"/>
      <c r="GAL92" s="3"/>
      <c r="GAM92" s="3"/>
      <c r="GAN92" s="3"/>
      <c r="GAO92" s="3"/>
      <c r="GAP92" s="3"/>
      <c r="GAQ92" s="3"/>
      <c r="GAR92" s="3"/>
      <c r="GAS92" s="3"/>
      <c r="GAT92" s="3"/>
      <c r="GAU92" s="3"/>
      <c r="GAV92" s="3"/>
      <c r="GAW92" s="3"/>
      <c r="GAX92" s="3"/>
      <c r="GAY92" s="3"/>
      <c r="GAZ92" s="3"/>
      <c r="GBA92" s="3"/>
      <c r="GBB92" s="3"/>
      <c r="GBC92" s="3"/>
      <c r="GBD92" s="3"/>
      <c r="GBE92" s="3"/>
      <c r="GBF92" s="3"/>
      <c r="GBG92" s="3"/>
      <c r="GBH92" s="3"/>
      <c r="GBI92" s="3"/>
      <c r="GBJ92" s="3"/>
      <c r="GBK92" s="3"/>
      <c r="GBL92" s="3"/>
      <c r="GBM92" s="3"/>
      <c r="GBN92" s="3"/>
      <c r="GBO92" s="3"/>
      <c r="GBP92" s="3"/>
      <c r="GBQ92" s="3"/>
      <c r="GBR92" s="3"/>
      <c r="GBS92" s="3"/>
      <c r="GBT92" s="3"/>
      <c r="GBU92" s="3"/>
      <c r="GBV92" s="3"/>
      <c r="GBW92" s="3"/>
      <c r="GBX92" s="3"/>
      <c r="GBY92" s="3"/>
      <c r="GBZ92" s="3"/>
      <c r="GCA92" s="3"/>
      <c r="GCB92" s="3"/>
      <c r="GCC92" s="3"/>
      <c r="GCD92" s="3"/>
      <c r="GCE92" s="3"/>
      <c r="GCF92" s="3"/>
      <c r="GCG92" s="3"/>
      <c r="GCH92" s="3"/>
      <c r="GCI92" s="3"/>
      <c r="GCJ92" s="3"/>
      <c r="GCK92" s="3"/>
      <c r="GCL92" s="3"/>
      <c r="GCM92" s="3"/>
      <c r="GCN92" s="3"/>
      <c r="GCO92" s="3"/>
      <c r="GCP92" s="3"/>
      <c r="GCQ92" s="3"/>
      <c r="GCR92" s="3"/>
      <c r="GCS92" s="3"/>
      <c r="GCT92" s="3"/>
      <c r="GCU92" s="3"/>
      <c r="GCV92" s="3"/>
      <c r="GCW92" s="3"/>
      <c r="GCX92" s="3"/>
      <c r="GCY92" s="3"/>
      <c r="GCZ92" s="3"/>
      <c r="GDA92" s="3"/>
      <c r="GDB92" s="3"/>
      <c r="GDC92" s="3"/>
      <c r="GDD92" s="3"/>
      <c r="GDE92" s="3"/>
      <c r="GDF92" s="3"/>
      <c r="GDG92" s="3"/>
      <c r="GDH92" s="3"/>
      <c r="GDI92" s="3"/>
      <c r="GDJ92" s="3"/>
      <c r="GDK92" s="3"/>
      <c r="GDL92" s="3"/>
      <c r="GDM92" s="3"/>
      <c r="GDN92" s="3"/>
      <c r="GDO92" s="3"/>
      <c r="GDP92" s="3"/>
      <c r="GDQ92" s="3"/>
      <c r="GDR92" s="3"/>
      <c r="GDS92" s="3"/>
      <c r="GDT92" s="3"/>
      <c r="GDU92" s="3"/>
      <c r="GDV92" s="3"/>
      <c r="GDW92" s="3"/>
      <c r="GDX92" s="3"/>
      <c r="GDY92" s="3"/>
      <c r="GDZ92" s="3"/>
      <c r="GEA92" s="3"/>
      <c r="GEB92" s="3"/>
      <c r="GEC92" s="3"/>
      <c r="GED92" s="3"/>
      <c r="GEE92" s="3"/>
      <c r="GEF92" s="3"/>
      <c r="GEG92" s="3"/>
      <c r="GEH92" s="3"/>
      <c r="GEI92" s="3"/>
      <c r="GEJ92" s="3"/>
      <c r="GEK92" s="3"/>
      <c r="GEL92" s="3"/>
      <c r="GEM92" s="3"/>
      <c r="GEN92" s="3"/>
      <c r="GEO92" s="3"/>
      <c r="GEP92" s="3"/>
      <c r="GEQ92" s="3"/>
      <c r="GER92" s="3"/>
      <c r="GES92" s="3"/>
      <c r="GET92" s="3"/>
      <c r="GEU92" s="3"/>
      <c r="GEV92" s="3"/>
      <c r="GEW92" s="3"/>
      <c r="GEX92" s="3"/>
      <c r="GEY92" s="3"/>
      <c r="GEZ92" s="3"/>
      <c r="GFA92" s="3"/>
      <c r="GFB92" s="3"/>
      <c r="GFC92" s="3"/>
      <c r="GFD92" s="3"/>
      <c r="GFE92" s="3"/>
      <c r="GFF92" s="3"/>
      <c r="GFG92" s="3"/>
      <c r="GFH92" s="3"/>
      <c r="GFI92" s="3"/>
      <c r="GFJ92" s="3"/>
      <c r="GFK92" s="3"/>
      <c r="GFL92" s="3"/>
      <c r="GFM92" s="3"/>
      <c r="GFN92" s="3"/>
      <c r="GFO92" s="3"/>
      <c r="GFP92" s="3"/>
      <c r="GFQ92" s="3"/>
      <c r="GFR92" s="3"/>
      <c r="GFS92" s="3"/>
      <c r="GFT92" s="3"/>
      <c r="GFU92" s="3"/>
      <c r="GFV92" s="3"/>
      <c r="GFW92" s="3"/>
      <c r="GFX92" s="3"/>
      <c r="GFY92" s="3"/>
      <c r="GFZ92" s="3"/>
      <c r="GGA92" s="3"/>
      <c r="GGB92" s="3"/>
      <c r="GGC92" s="3"/>
      <c r="GGD92" s="3"/>
      <c r="GGE92" s="3"/>
      <c r="GGF92" s="3"/>
      <c r="GGG92" s="3"/>
      <c r="GGH92" s="3"/>
      <c r="GGI92" s="3"/>
      <c r="GGJ92" s="3"/>
      <c r="GGK92" s="3"/>
      <c r="GGL92" s="3"/>
      <c r="GGM92" s="3"/>
      <c r="GGN92" s="3"/>
      <c r="GGO92" s="3"/>
      <c r="GGP92" s="3"/>
      <c r="GGQ92" s="3"/>
      <c r="GGR92" s="3"/>
      <c r="GGS92" s="3"/>
      <c r="GGT92" s="3"/>
      <c r="GGU92" s="3"/>
      <c r="GGV92" s="3"/>
      <c r="GGW92" s="3"/>
      <c r="GGX92" s="3"/>
      <c r="GGY92" s="3"/>
      <c r="GGZ92" s="3"/>
      <c r="GHA92" s="3"/>
      <c r="GHB92" s="3"/>
      <c r="GHC92" s="3"/>
      <c r="GHD92" s="3"/>
      <c r="GHE92" s="3"/>
      <c r="GHF92" s="3"/>
      <c r="GHG92" s="3"/>
      <c r="GHH92" s="3"/>
      <c r="GHI92" s="3"/>
      <c r="GHJ92" s="3"/>
      <c r="GHK92" s="3"/>
      <c r="GHL92" s="3"/>
      <c r="GHM92" s="3"/>
      <c r="GHN92" s="3"/>
      <c r="GHO92" s="3"/>
      <c r="GHP92" s="3"/>
      <c r="GHQ92" s="3"/>
      <c r="GHR92" s="3"/>
      <c r="GHS92" s="3"/>
      <c r="GHT92" s="3"/>
      <c r="GHU92" s="3"/>
      <c r="GHV92" s="3"/>
      <c r="GHW92" s="3"/>
      <c r="GHX92" s="3"/>
      <c r="GHY92" s="3"/>
      <c r="GHZ92" s="3"/>
      <c r="GIA92" s="3"/>
      <c r="GIB92" s="3"/>
      <c r="GIC92" s="3"/>
      <c r="GID92" s="3"/>
      <c r="GIE92" s="3"/>
      <c r="GIF92" s="3"/>
      <c r="GIG92" s="3"/>
      <c r="GIH92" s="3"/>
      <c r="GII92" s="3"/>
      <c r="GIJ92" s="3"/>
      <c r="GIK92" s="3"/>
      <c r="GIL92" s="3"/>
      <c r="GIM92" s="3"/>
      <c r="GIN92" s="3"/>
      <c r="GIO92" s="3"/>
      <c r="GIP92" s="3"/>
      <c r="GIQ92" s="3"/>
      <c r="GIR92" s="3"/>
      <c r="GIS92" s="3"/>
      <c r="GIT92" s="3"/>
      <c r="GIU92" s="3"/>
      <c r="GIV92" s="3"/>
      <c r="GIW92" s="3"/>
      <c r="GIX92" s="3"/>
      <c r="GIY92" s="3"/>
      <c r="GIZ92" s="3"/>
      <c r="GJA92" s="3"/>
      <c r="GJB92" s="3"/>
      <c r="GJC92" s="3"/>
      <c r="GJD92" s="3"/>
      <c r="GJE92" s="3"/>
      <c r="GJF92" s="3"/>
      <c r="GJG92" s="3"/>
      <c r="GJH92" s="3"/>
      <c r="GJI92" s="3"/>
      <c r="GJJ92" s="3"/>
      <c r="GJK92" s="3"/>
      <c r="GJL92" s="3"/>
      <c r="GJM92" s="3"/>
      <c r="GJN92" s="3"/>
      <c r="GJO92" s="3"/>
      <c r="GJP92" s="3"/>
      <c r="GJQ92" s="3"/>
      <c r="GJR92" s="3"/>
      <c r="GJS92" s="3"/>
      <c r="GJT92" s="3"/>
      <c r="GJU92" s="3"/>
      <c r="GJV92" s="3"/>
      <c r="GJW92" s="3"/>
      <c r="GJX92" s="3"/>
      <c r="GJY92" s="3"/>
      <c r="GJZ92" s="3"/>
      <c r="GKA92" s="3"/>
      <c r="GKB92" s="3"/>
      <c r="GKC92" s="3"/>
      <c r="GKD92" s="3"/>
      <c r="GKE92" s="3"/>
      <c r="GKF92" s="3"/>
      <c r="GKG92" s="3"/>
      <c r="GKH92" s="3"/>
      <c r="GKI92" s="3"/>
      <c r="GKJ92" s="3"/>
      <c r="GKK92" s="3"/>
      <c r="GKL92" s="3"/>
      <c r="GKM92" s="3"/>
      <c r="GKN92" s="3"/>
      <c r="GKO92" s="3"/>
      <c r="GKP92" s="3"/>
      <c r="GKQ92" s="3"/>
      <c r="GKR92" s="3"/>
      <c r="GKS92" s="3"/>
      <c r="GKT92" s="3"/>
      <c r="GKU92" s="3"/>
      <c r="GKV92" s="3"/>
      <c r="GKW92" s="3"/>
      <c r="GKX92" s="3"/>
      <c r="GKY92" s="3"/>
      <c r="GKZ92" s="3"/>
      <c r="GLA92" s="3"/>
      <c r="GLB92" s="3"/>
      <c r="GLC92" s="3"/>
      <c r="GLD92" s="3"/>
      <c r="GLE92" s="3"/>
      <c r="GLF92" s="3"/>
      <c r="GLG92" s="3"/>
      <c r="GLH92" s="3"/>
      <c r="GLI92" s="3"/>
      <c r="GLJ92" s="3"/>
      <c r="GLK92" s="3"/>
      <c r="GLL92" s="3"/>
      <c r="GLM92" s="3"/>
      <c r="GLN92" s="3"/>
      <c r="GLO92" s="3"/>
      <c r="GLP92" s="3"/>
      <c r="GLQ92" s="3"/>
      <c r="GLR92" s="3"/>
      <c r="GLS92" s="3"/>
      <c r="GLT92" s="3"/>
      <c r="GLU92" s="3"/>
      <c r="GLV92" s="3"/>
      <c r="GLW92" s="3"/>
      <c r="GLX92" s="3"/>
      <c r="GLY92" s="3"/>
      <c r="GLZ92" s="3"/>
      <c r="GMA92" s="3"/>
      <c r="GMB92" s="3"/>
      <c r="GMC92" s="3"/>
      <c r="GMD92" s="3"/>
      <c r="GME92" s="3"/>
      <c r="GMF92" s="3"/>
      <c r="GMG92" s="3"/>
      <c r="GMH92" s="3"/>
      <c r="GMI92" s="3"/>
      <c r="GMJ92" s="3"/>
      <c r="GMK92" s="3"/>
      <c r="GML92" s="3"/>
      <c r="GMM92" s="3"/>
      <c r="GMN92" s="3"/>
      <c r="GMO92" s="3"/>
      <c r="GMP92" s="3"/>
      <c r="GMQ92" s="3"/>
      <c r="GMR92" s="3"/>
      <c r="GMS92" s="3"/>
      <c r="GMT92" s="3"/>
      <c r="GMU92" s="3"/>
      <c r="GMV92" s="3"/>
      <c r="GMW92" s="3"/>
      <c r="GMX92" s="3"/>
      <c r="GMY92" s="3"/>
      <c r="GMZ92" s="3"/>
      <c r="GNA92" s="3"/>
      <c r="GNB92" s="3"/>
      <c r="GNC92" s="3"/>
      <c r="GND92" s="3"/>
      <c r="GNE92" s="3"/>
      <c r="GNF92" s="3"/>
      <c r="GNG92" s="3"/>
      <c r="GNH92" s="3"/>
      <c r="GNI92" s="3"/>
      <c r="GNJ92" s="3"/>
      <c r="GNK92" s="3"/>
      <c r="GNL92" s="3"/>
      <c r="GNM92" s="3"/>
      <c r="GNN92" s="3"/>
      <c r="GNO92" s="3"/>
      <c r="GNP92" s="3"/>
      <c r="GNQ92" s="3"/>
      <c r="GNR92" s="3"/>
      <c r="GNS92" s="3"/>
      <c r="GNT92" s="3"/>
      <c r="GNU92" s="3"/>
      <c r="GNV92" s="3"/>
      <c r="GNW92" s="3"/>
      <c r="GNX92" s="3"/>
      <c r="GNY92" s="3"/>
      <c r="GNZ92" s="3"/>
      <c r="GOA92" s="3"/>
      <c r="GOB92" s="3"/>
      <c r="GOC92" s="3"/>
      <c r="GOD92" s="3"/>
      <c r="GOE92" s="3"/>
      <c r="GOF92" s="3"/>
      <c r="GOG92" s="3"/>
      <c r="GOH92" s="3"/>
      <c r="GOI92" s="3"/>
      <c r="GOJ92" s="3"/>
      <c r="GOK92" s="3"/>
      <c r="GOL92" s="3"/>
      <c r="GOM92" s="3"/>
      <c r="GON92" s="3"/>
      <c r="GOO92" s="3"/>
      <c r="GOP92" s="3"/>
      <c r="GOQ92" s="3"/>
      <c r="GOR92" s="3"/>
      <c r="GOS92" s="3"/>
      <c r="GOT92" s="3"/>
      <c r="GOU92" s="3"/>
      <c r="GOV92" s="3"/>
      <c r="GOW92" s="3"/>
      <c r="GOX92" s="3"/>
      <c r="GOY92" s="3"/>
      <c r="GOZ92" s="3"/>
      <c r="GPA92" s="3"/>
      <c r="GPB92" s="3"/>
      <c r="GPC92" s="3"/>
      <c r="GPD92" s="3"/>
      <c r="GPE92" s="3"/>
      <c r="GPF92" s="3"/>
      <c r="GPG92" s="3"/>
      <c r="GPH92" s="3"/>
      <c r="GPI92" s="3"/>
      <c r="GPJ92" s="3"/>
      <c r="GPK92" s="3"/>
      <c r="GPL92" s="3"/>
      <c r="GPM92" s="3"/>
      <c r="GPN92" s="3"/>
      <c r="GPO92" s="3"/>
      <c r="GPP92" s="3"/>
      <c r="GPQ92" s="3"/>
      <c r="GPR92" s="3"/>
      <c r="GPS92" s="3"/>
      <c r="GPT92" s="3"/>
      <c r="GPU92" s="3"/>
      <c r="GPV92" s="3"/>
      <c r="GPW92" s="3"/>
      <c r="GPX92" s="3"/>
      <c r="GPY92" s="3"/>
      <c r="GPZ92" s="3"/>
      <c r="GQA92" s="3"/>
      <c r="GQB92" s="3"/>
      <c r="GQC92" s="3"/>
      <c r="GQD92" s="3"/>
      <c r="GQE92" s="3"/>
      <c r="GQF92" s="3"/>
      <c r="GQG92" s="3"/>
      <c r="GQH92" s="3"/>
      <c r="GQI92" s="3"/>
      <c r="GQJ92" s="3"/>
      <c r="GQK92" s="3"/>
      <c r="GQL92" s="3"/>
      <c r="GQM92" s="3"/>
      <c r="GQN92" s="3"/>
      <c r="GQO92" s="3"/>
      <c r="GQP92" s="3"/>
      <c r="GQQ92" s="3"/>
      <c r="GQR92" s="3"/>
      <c r="GQS92" s="3"/>
      <c r="GQT92" s="3"/>
      <c r="GQU92" s="3"/>
      <c r="GQV92" s="3"/>
      <c r="GQW92" s="3"/>
      <c r="GQX92" s="3"/>
      <c r="GQY92" s="3"/>
      <c r="GQZ92" s="3"/>
      <c r="GRA92" s="3"/>
      <c r="GRB92" s="3"/>
      <c r="GRC92" s="3"/>
      <c r="GRD92" s="3"/>
      <c r="GRE92" s="3"/>
      <c r="GRF92" s="3"/>
      <c r="GRG92" s="3"/>
      <c r="GRH92" s="3"/>
      <c r="GRI92" s="3"/>
      <c r="GRJ92" s="3"/>
      <c r="GRK92" s="3"/>
      <c r="GRL92" s="3"/>
      <c r="GRM92" s="3"/>
      <c r="GRN92" s="3"/>
      <c r="GRO92" s="3"/>
      <c r="GRP92" s="3"/>
      <c r="GRQ92" s="3"/>
      <c r="GRR92" s="3"/>
      <c r="GRS92" s="3"/>
      <c r="GRT92" s="3"/>
      <c r="GRU92" s="3"/>
      <c r="GRV92" s="3"/>
      <c r="GRW92" s="3"/>
      <c r="GRX92" s="3"/>
      <c r="GRY92" s="3"/>
      <c r="GRZ92" s="3"/>
      <c r="GSA92" s="3"/>
      <c r="GSB92" s="3"/>
      <c r="GSC92" s="3"/>
      <c r="GSD92" s="3"/>
      <c r="GSE92" s="3"/>
      <c r="GSF92" s="3"/>
      <c r="GSG92" s="3"/>
      <c r="GSH92" s="3"/>
      <c r="GSI92" s="3"/>
      <c r="GSJ92" s="3"/>
      <c r="GSK92" s="3"/>
      <c r="GSL92" s="3"/>
      <c r="GSM92" s="3"/>
      <c r="GSN92" s="3"/>
      <c r="GSO92" s="3"/>
      <c r="GSP92" s="3"/>
      <c r="GSQ92" s="3"/>
      <c r="GSR92" s="3"/>
      <c r="GSS92" s="3"/>
      <c r="GST92" s="3"/>
      <c r="GSU92" s="3"/>
      <c r="GSV92" s="3"/>
      <c r="GSW92" s="3"/>
      <c r="GSX92" s="3"/>
      <c r="GSY92" s="3"/>
      <c r="GSZ92" s="3"/>
      <c r="GTA92" s="3"/>
      <c r="GTB92" s="3"/>
      <c r="GTC92" s="3"/>
      <c r="GTD92" s="3"/>
      <c r="GTE92" s="3"/>
      <c r="GTF92" s="3"/>
      <c r="GTG92" s="3"/>
      <c r="GTH92" s="3"/>
      <c r="GTI92" s="3"/>
      <c r="GTJ92" s="3"/>
      <c r="GTK92" s="3"/>
      <c r="GTL92" s="3"/>
      <c r="GTM92" s="3"/>
      <c r="GTN92" s="3"/>
      <c r="GTO92" s="3"/>
      <c r="GTP92" s="3"/>
      <c r="GTQ92" s="3"/>
      <c r="GTR92" s="3"/>
      <c r="GTS92" s="3"/>
      <c r="GTT92" s="3"/>
      <c r="GTU92" s="3"/>
      <c r="GTV92" s="3"/>
      <c r="GTW92" s="3"/>
      <c r="GTX92" s="3"/>
      <c r="GTY92" s="3"/>
      <c r="GTZ92" s="3"/>
      <c r="GUA92" s="3"/>
      <c r="GUB92" s="3"/>
      <c r="GUC92" s="3"/>
      <c r="GUD92" s="3"/>
      <c r="GUE92" s="3"/>
      <c r="GUF92" s="3"/>
      <c r="GUG92" s="3"/>
      <c r="GUH92" s="3"/>
      <c r="GUI92" s="3"/>
      <c r="GUJ92" s="3"/>
      <c r="GUK92" s="3"/>
      <c r="GUL92" s="3"/>
      <c r="GUM92" s="3"/>
      <c r="GUN92" s="3"/>
      <c r="GUO92" s="3"/>
      <c r="GUP92" s="3"/>
      <c r="GUQ92" s="3"/>
      <c r="GUR92" s="3"/>
      <c r="GUS92" s="3"/>
      <c r="GUT92" s="3"/>
      <c r="GUU92" s="3"/>
      <c r="GUV92" s="3"/>
      <c r="GUW92" s="3"/>
      <c r="GUX92" s="3"/>
      <c r="GUY92" s="3"/>
      <c r="GUZ92" s="3"/>
      <c r="GVA92" s="3"/>
      <c r="GVB92" s="3"/>
      <c r="GVC92" s="3"/>
      <c r="GVD92" s="3"/>
      <c r="GVE92" s="3"/>
      <c r="GVF92" s="3"/>
      <c r="GVG92" s="3"/>
      <c r="GVH92" s="3"/>
      <c r="GVI92" s="3"/>
      <c r="GVJ92" s="3"/>
      <c r="GVK92" s="3"/>
      <c r="GVL92" s="3"/>
      <c r="GVM92" s="3"/>
      <c r="GVN92" s="3"/>
      <c r="GVO92" s="3"/>
      <c r="GVP92" s="3"/>
      <c r="GVQ92" s="3"/>
      <c r="GVR92" s="3"/>
      <c r="GVS92" s="3"/>
      <c r="GVT92" s="3"/>
      <c r="GVU92" s="3"/>
      <c r="GVV92" s="3"/>
      <c r="GVW92" s="3"/>
      <c r="GVX92" s="3"/>
      <c r="GVY92" s="3"/>
      <c r="GVZ92" s="3"/>
      <c r="GWA92" s="3"/>
      <c r="GWB92" s="3"/>
      <c r="GWC92" s="3"/>
      <c r="GWD92" s="3"/>
      <c r="GWE92" s="3"/>
      <c r="GWF92" s="3"/>
      <c r="GWG92" s="3"/>
      <c r="GWH92" s="3"/>
      <c r="GWI92" s="3"/>
      <c r="GWJ92" s="3"/>
      <c r="GWK92" s="3"/>
      <c r="GWL92" s="3"/>
      <c r="GWM92" s="3"/>
      <c r="GWN92" s="3"/>
      <c r="GWO92" s="3"/>
      <c r="GWP92" s="3"/>
      <c r="GWQ92" s="3"/>
      <c r="GWR92" s="3"/>
      <c r="GWS92" s="3"/>
      <c r="GWT92" s="3"/>
      <c r="GWU92" s="3"/>
      <c r="GWV92" s="3"/>
      <c r="GWW92" s="3"/>
      <c r="GWX92" s="3"/>
      <c r="GWY92" s="3"/>
      <c r="GWZ92" s="3"/>
      <c r="GXA92" s="3"/>
      <c r="GXB92" s="3"/>
      <c r="GXC92" s="3"/>
      <c r="GXD92" s="3"/>
      <c r="GXE92" s="3"/>
      <c r="GXF92" s="3"/>
      <c r="GXG92" s="3"/>
      <c r="GXH92" s="3"/>
      <c r="GXI92" s="3"/>
      <c r="GXJ92" s="3"/>
      <c r="GXK92" s="3"/>
      <c r="GXL92" s="3"/>
      <c r="GXM92" s="3"/>
      <c r="GXN92" s="3"/>
      <c r="GXO92" s="3"/>
      <c r="GXP92" s="3"/>
      <c r="GXQ92" s="3"/>
      <c r="GXR92" s="3"/>
      <c r="GXS92" s="3"/>
      <c r="GXT92" s="3"/>
      <c r="GXU92" s="3"/>
      <c r="GXV92" s="3"/>
      <c r="GXW92" s="3"/>
      <c r="GXX92" s="3"/>
      <c r="GXY92" s="3"/>
      <c r="GXZ92" s="3"/>
      <c r="GYA92" s="3"/>
      <c r="GYB92" s="3"/>
      <c r="GYC92" s="3"/>
      <c r="GYD92" s="3"/>
      <c r="GYE92" s="3"/>
      <c r="GYF92" s="3"/>
      <c r="GYG92" s="3"/>
      <c r="GYH92" s="3"/>
      <c r="GYI92" s="3"/>
      <c r="GYJ92" s="3"/>
      <c r="GYK92" s="3"/>
      <c r="GYL92" s="3"/>
      <c r="GYM92" s="3"/>
      <c r="GYN92" s="3"/>
      <c r="GYO92" s="3"/>
      <c r="GYP92" s="3"/>
      <c r="GYQ92" s="3"/>
      <c r="GYR92" s="3"/>
      <c r="GYS92" s="3"/>
      <c r="GYT92" s="3"/>
      <c r="GYU92" s="3"/>
      <c r="GYV92" s="3"/>
      <c r="GYW92" s="3"/>
      <c r="GYX92" s="3"/>
      <c r="GYY92" s="3"/>
      <c r="GYZ92" s="3"/>
      <c r="GZA92" s="3"/>
      <c r="GZB92" s="3"/>
      <c r="GZC92" s="3"/>
      <c r="GZD92" s="3"/>
      <c r="GZE92" s="3"/>
      <c r="GZF92" s="3"/>
      <c r="GZG92" s="3"/>
      <c r="GZH92" s="3"/>
      <c r="GZI92" s="3"/>
      <c r="GZJ92" s="3"/>
      <c r="GZK92" s="3"/>
      <c r="GZL92" s="3"/>
      <c r="GZM92" s="3"/>
      <c r="GZN92" s="3"/>
      <c r="GZO92" s="3"/>
      <c r="GZP92" s="3"/>
      <c r="GZQ92" s="3"/>
      <c r="GZR92" s="3"/>
      <c r="GZS92" s="3"/>
      <c r="GZT92" s="3"/>
      <c r="GZU92" s="3"/>
      <c r="GZV92" s="3"/>
      <c r="GZW92" s="3"/>
      <c r="GZX92" s="3"/>
      <c r="GZY92" s="3"/>
      <c r="GZZ92" s="3"/>
      <c r="HAA92" s="3"/>
      <c r="HAB92" s="3"/>
      <c r="HAC92" s="3"/>
      <c r="HAD92" s="3"/>
      <c r="HAE92" s="3"/>
      <c r="HAF92" s="3"/>
      <c r="HAG92" s="3"/>
      <c r="HAH92" s="3"/>
      <c r="HAI92" s="3"/>
      <c r="HAJ92" s="3"/>
      <c r="HAK92" s="3"/>
      <c r="HAL92" s="3"/>
      <c r="HAM92" s="3"/>
      <c r="HAN92" s="3"/>
      <c r="HAO92" s="3"/>
      <c r="HAP92" s="3"/>
      <c r="HAQ92" s="3"/>
      <c r="HAR92" s="3"/>
      <c r="HAS92" s="3"/>
      <c r="HAT92" s="3"/>
      <c r="HAU92" s="3"/>
      <c r="HAV92" s="3"/>
      <c r="HAW92" s="3"/>
      <c r="HAX92" s="3"/>
      <c r="HAY92" s="3"/>
      <c r="HAZ92" s="3"/>
      <c r="HBA92" s="3"/>
      <c r="HBB92" s="3"/>
      <c r="HBC92" s="3"/>
      <c r="HBD92" s="3"/>
      <c r="HBE92" s="3"/>
      <c r="HBF92" s="3"/>
      <c r="HBG92" s="3"/>
      <c r="HBH92" s="3"/>
      <c r="HBI92" s="3"/>
      <c r="HBJ92" s="3"/>
      <c r="HBK92" s="3"/>
      <c r="HBL92" s="3"/>
      <c r="HBM92" s="3"/>
      <c r="HBN92" s="3"/>
      <c r="HBO92" s="3"/>
      <c r="HBP92" s="3"/>
      <c r="HBQ92" s="3"/>
      <c r="HBR92" s="3"/>
      <c r="HBS92" s="3"/>
      <c r="HBT92" s="3"/>
      <c r="HBU92" s="3"/>
      <c r="HBV92" s="3"/>
      <c r="HBW92" s="3"/>
      <c r="HBX92" s="3"/>
      <c r="HBY92" s="3"/>
      <c r="HBZ92" s="3"/>
      <c r="HCA92" s="3"/>
      <c r="HCB92" s="3"/>
      <c r="HCC92" s="3"/>
      <c r="HCD92" s="3"/>
      <c r="HCE92" s="3"/>
      <c r="HCF92" s="3"/>
      <c r="HCG92" s="3"/>
      <c r="HCH92" s="3"/>
      <c r="HCI92" s="3"/>
      <c r="HCJ92" s="3"/>
      <c r="HCK92" s="3"/>
      <c r="HCL92" s="3"/>
      <c r="HCM92" s="3"/>
      <c r="HCN92" s="3"/>
      <c r="HCO92" s="3"/>
      <c r="HCP92" s="3"/>
      <c r="HCQ92" s="3"/>
      <c r="HCR92" s="3"/>
      <c r="HCS92" s="3"/>
      <c r="HCT92" s="3"/>
      <c r="HCU92" s="3"/>
      <c r="HCV92" s="3"/>
      <c r="HCW92" s="3"/>
      <c r="HCX92" s="3"/>
      <c r="HCY92" s="3"/>
      <c r="HCZ92" s="3"/>
      <c r="HDA92" s="3"/>
      <c r="HDB92" s="3"/>
      <c r="HDC92" s="3"/>
      <c r="HDD92" s="3"/>
      <c r="HDE92" s="3"/>
      <c r="HDF92" s="3"/>
      <c r="HDG92" s="3"/>
      <c r="HDH92" s="3"/>
      <c r="HDI92" s="3"/>
      <c r="HDJ92" s="3"/>
      <c r="HDK92" s="3"/>
      <c r="HDL92" s="3"/>
      <c r="HDM92" s="3"/>
      <c r="HDN92" s="3"/>
      <c r="HDO92" s="3"/>
      <c r="HDP92" s="3"/>
      <c r="HDQ92" s="3"/>
      <c r="HDR92" s="3"/>
      <c r="HDS92" s="3"/>
      <c r="HDT92" s="3"/>
      <c r="HDU92" s="3"/>
      <c r="HDV92" s="3"/>
      <c r="HDW92" s="3"/>
      <c r="HDX92" s="3"/>
      <c r="HDY92" s="3"/>
      <c r="HDZ92" s="3"/>
      <c r="HEA92" s="3"/>
      <c r="HEB92" s="3"/>
      <c r="HEC92" s="3"/>
      <c r="HED92" s="3"/>
      <c r="HEE92" s="3"/>
      <c r="HEF92" s="3"/>
      <c r="HEG92" s="3"/>
      <c r="HEH92" s="3"/>
      <c r="HEI92" s="3"/>
      <c r="HEJ92" s="3"/>
      <c r="HEK92" s="3"/>
      <c r="HEL92" s="3"/>
      <c r="HEM92" s="3"/>
      <c r="HEN92" s="3"/>
      <c r="HEO92" s="3"/>
      <c r="HEP92" s="3"/>
      <c r="HEQ92" s="3"/>
      <c r="HER92" s="3"/>
      <c r="HES92" s="3"/>
      <c r="HET92" s="3"/>
      <c r="HEU92" s="3"/>
      <c r="HEV92" s="3"/>
      <c r="HEW92" s="3"/>
      <c r="HEX92" s="3"/>
      <c r="HEY92" s="3"/>
      <c r="HEZ92" s="3"/>
      <c r="HFA92" s="3"/>
      <c r="HFB92" s="3"/>
      <c r="HFC92" s="3"/>
      <c r="HFD92" s="3"/>
      <c r="HFE92" s="3"/>
      <c r="HFF92" s="3"/>
      <c r="HFG92" s="3"/>
      <c r="HFH92" s="3"/>
      <c r="HFI92" s="3"/>
      <c r="HFJ92" s="3"/>
      <c r="HFK92" s="3"/>
      <c r="HFL92" s="3"/>
      <c r="HFM92" s="3"/>
      <c r="HFN92" s="3"/>
      <c r="HFO92" s="3"/>
      <c r="HFP92" s="3"/>
      <c r="HFQ92" s="3"/>
      <c r="HFR92" s="3"/>
      <c r="HFS92" s="3"/>
      <c r="HFT92" s="3"/>
      <c r="HFU92" s="3"/>
      <c r="HFV92" s="3"/>
      <c r="HFW92" s="3"/>
      <c r="HFX92" s="3"/>
      <c r="HFY92" s="3"/>
      <c r="HFZ92" s="3"/>
      <c r="HGA92" s="3"/>
      <c r="HGB92" s="3"/>
      <c r="HGC92" s="3"/>
      <c r="HGD92" s="3"/>
      <c r="HGE92" s="3"/>
      <c r="HGF92" s="3"/>
      <c r="HGG92" s="3"/>
      <c r="HGH92" s="3"/>
      <c r="HGI92" s="3"/>
      <c r="HGJ92" s="3"/>
      <c r="HGK92" s="3"/>
      <c r="HGL92" s="3"/>
      <c r="HGM92" s="3"/>
      <c r="HGN92" s="3"/>
      <c r="HGO92" s="3"/>
      <c r="HGP92" s="3"/>
      <c r="HGQ92" s="3"/>
      <c r="HGR92" s="3"/>
      <c r="HGS92" s="3"/>
      <c r="HGT92" s="3"/>
      <c r="HGU92" s="3"/>
      <c r="HGV92" s="3"/>
      <c r="HGW92" s="3"/>
      <c r="HGX92" s="3"/>
      <c r="HGY92" s="3"/>
      <c r="HGZ92" s="3"/>
      <c r="HHA92" s="3"/>
      <c r="HHB92" s="3"/>
      <c r="HHC92" s="3"/>
      <c r="HHD92" s="3"/>
      <c r="HHE92" s="3"/>
      <c r="HHF92" s="3"/>
      <c r="HHG92" s="3"/>
      <c r="HHH92" s="3"/>
      <c r="HHI92" s="3"/>
      <c r="HHJ92" s="3"/>
      <c r="HHK92" s="3"/>
      <c r="HHL92" s="3"/>
      <c r="HHM92" s="3"/>
      <c r="HHN92" s="3"/>
      <c r="HHO92" s="3"/>
      <c r="HHP92" s="3"/>
      <c r="HHQ92" s="3"/>
      <c r="HHR92" s="3"/>
      <c r="HHS92" s="3"/>
      <c r="HHT92" s="3"/>
      <c r="HHU92" s="3"/>
      <c r="HHV92" s="3"/>
      <c r="HHW92" s="3"/>
      <c r="HHX92" s="3"/>
      <c r="HHY92" s="3"/>
      <c r="HHZ92" s="3"/>
      <c r="HIA92" s="3"/>
      <c r="HIB92" s="3"/>
      <c r="HIC92" s="3"/>
      <c r="HID92" s="3"/>
      <c r="HIE92" s="3"/>
      <c r="HIF92" s="3"/>
      <c r="HIG92" s="3"/>
      <c r="HIH92" s="3"/>
      <c r="HII92" s="3"/>
      <c r="HIJ92" s="3"/>
      <c r="HIK92" s="3"/>
      <c r="HIL92" s="3"/>
      <c r="HIM92" s="3"/>
      <c r="HIN92" s="3"/>
      <c r="HIO92" s="3"/>
      <c r="HIP92" s="3"/>
      <c r="HIQ92" s="3"/>
      <c r="HIR92" s="3"/>
      <c r="HIS92" s="3"/>
      <c r="HIT92" s="3"/>
      <c r="HIU92" s="3"/>
      <c r="HIV92" s="3"/>
      <c r="HIW92" s="3"/>
      <c r="HIX92" s="3"/>
      <c r="HIY92" s="3"/>
      <c r="HIZ92" s="3"/>
      <c r="HJA92" s="3"/>
      <c r="HJB92" s="3"/>
      <c r="HJC92" s="3"/>
      <c r="HJD92" s="3"/>
      <c r="HJE92" s="3"/>
      <c r="HJF92" s="3"/>
      <c r="HJG92" s="3"/>
      <c r="HJH92" s="3"/>
      <c r="HJI92" s="3"/>
      <c r="HJJ92" s="3"/>
      <c r="HJK92" s="3"/>
      <c r="HJL92" s="3"/>
      <c r="HJM92" s="3"/>
      <c r="HJN92" s="3"/>
      <c r="HJO92" s="3"/>
      <c r="HJP92" s="3"/>
      <c r="HJQ92" s="3"/>
      <c r="HJR92" s="3"/>
      <c r="HJS92" s="3"/>
      <c r="HJT92" s="3"/>
      <c r="HJU92" s="3"/>
      <c r="HJV92" s="3"/>
      <c r="HJW92" s="3"/>
      <c r="HJX92" s="3"/>
      <c r="HJY92" s="3"/>
      <c r="HJZ92" s="3"/>
      <c r="HKA92" s="3"/>
      <c r="HKB92" s="3"/>
      <c r="HKC92" s="3"/>
      <c r="HKD92" s="3"/>
      <c r="HKE92" s="3"/>
      <c r="HKF92" s="3"/>
      <c r="HKG92" s="3"/>
      <c r="HKH92" s="3"/>
      <c r="HKI92" s="3"/>
      <c r="HKJ92" s="3"/>
      <c r="HKK92" s="3"/>
      <c r="HKL92" s="3"/>
      <c r="HKM92" s="3"/>
      <c r="HKN92" s="3"/>
      <c r="HKO92" s="3"/>
      <c r="HKP92" s="3"/>
      <c r="HKQ92" s="3"/>
      <c r="HKR92" s="3"/>
      <c r="HKS92" s="3"/>
      <c r="HKT92" s="3"/>
      <c r="HKU92" s="3"/>
      <c r="HKV92" s="3"/>
      <c r="HKW92" s="3"/>
      <c r="HKX92" s="3"/>
      <c r="HKY92" s="3"/>
      <c r="HKZ92" s="3"/>
      <c r="HLA92" s="3"/>
      <c r="HLB92" s="3"/>
      <c r="HLC92" s="3"/>
      <c r="HLD92" s="3"/>
      <c r="HLE92" s="3"/>
      <c r="HLF92" s="3"/>
      <c r="HLG92" s="3"/>
      <c r="HLH92" s="3"/>
      <c r="HLI92" s="3"/>
      <c r="HLJ92" s="3"/>
      <c r="HLK92" s="3"/>
      <c r="HLL92" s="3"/>
      <c r="HLM92" s="3"/>
      <c r="HLN92" s="3"/>
      <c r="HLO92" s="3"/>
      <c r="HLP92" s="3"/>
      <c r="HLQ92" s="3"/>
      <c r="HLR92" s="3"/>
      <c r="HLS92" s="3"/>
      <c r="HLT92" s="3"/>
      <c r="HLU92" s="3"/>
      <c r="HLV92" s="3"/>
      <c r="HLW92" s="3"/>
      <c r="HLX92" s="3"/>
      <c r="HLY92" s="3"/>
      <c r="HLZ92" s="3"/>
      <c r="HMA92" s="3"/>
      <c r="HMB92" s="3"/>
      <c r="HMC92" s="3"/>
      <c r="HMD92" s="3"/>
      <c r="HME92" s="3"/>
      <c r="HMF92" s="3"/>
      <c r="HMG92" s="3"/>
      <c r="HMH92" s="3"/>
      <c r="HMI92" s="3"/>
      <c r="HMJ92" s="3"/>
      <c r="HMK92" s="3"/>
      <c r="HML92" s="3"/>
      <c r="HMM92" s="3"/>
      <c r="HMN92" s="3"/>
      <c r="HMO92" s="3"/>
      <c r="HMP92" s="3"/>
      <c r="HMQ92" s="3"/>
      <c r="HMR92" s="3"/>
      <c r="HMS92" s="3"/>
      <c r="HMT92" s="3"/>
      <c r="HMU92" s="3"/>
      <c r="HMV92" s="3"/>
      <c r="HMW92" s="3"/>
      <c r="HMX92" s="3"/>
      <c r="HMY92" s="3"/>
      <c r="HMZ92" s="3"/>
      <c r="HNA92" s="3"/>
      <c r="HNB92" s="3"/>
      <c r="HNC92" s="3"/>
      <c r="HND92" s="3"/>
      <c r="HNE92" s="3"/>
      <c r="HNF92" s="3"/>
      <c r="HNG92" s="3"/>
      <c r="HNH92" s="3"/>
      <c r="HNI92" s="3"/>
      <c r="HNJ92" s="3"/>
      <c r="HNK92" s="3"/>
      <c r="HNL92" s="3"/>
      <c r="HNM92" s="3"/>
      <c r="HNN92" s="3"/>
      <c r="HNO92" s="3"/>
      <c r="HNP92" s="3"/>
      <c r="HNQ92" s="3"/>
      <c r="HNR92" s="3"/>
      <c r="HNS92" s="3"/>
      <c r="HNT92" s="3"/>
      <c r="HNU92" s="3"/>
      <c r="HNV92" s="3"/>
      <c r="HNW92" s="3"/>
      <c r="HNX92" s="3"/>
      <c r="HNY92" s="3"/>
      <c r="HNZ92" s="3"/>
      <c r="HOA92" s="3"/>
      <c r="HOB92" s="3"/>
      <c r="HOC92" s="3"/>
      <c r="HOD92" s="3"/>
      <c r="HOE92" s="3"/>
      <c r="HOF92" s="3"/>
      <c r="HOG92" s="3"/>
      <c r="HOH92" s="3"/>
      <c r="HOI92" s="3"/>
      <c r="HOJ92" s="3"/>
      <c r="HOK92" s="3"/>
      <c r="HOL92" s="3"/>
      <c r="HOM92" s="3"/>
      <c r="HON92" s="3"/>
      <c r="HOO92" s="3"/>
      <c r="HOP92" s="3"/>
      <c r="HOQ92" s="3"/>
      <c r="HOR92" s="3"/>
      <c r="HOS92" s="3"/>
      <c r="HOT92" s="3"/>
      <c r="HOU92" s="3"/>
      <c r="HOV92" s="3"/>
      <c r="HOW92" s="3"/>
      <c r="HOX92" s="3"/>
      <c r="HOY92" s="3"/>
      <c r="HOZ92" s="3"/>
      <c r="HPA92" s="3"/>
      <c r="HPB92" s="3"/>
      <c r="HPC92" s="3"/>
      <c r="HPD92" s="3"/>
      <c r="HPE92" s="3"/>
      <c r="HPF92" s="3"/>
      <c r="HPG92" s="3"/>
      <c r="HPH92" s="3"/>
      <c r="HPI92" s="3"/>
      <c r="HPJ92" s="3"/>
      <c r="HPK92" s="3"/>
      <c r="HPL92" s="3"/>
      <c r="HPM92" s="3"/>
      <c r="HPN92" s="3"/>
      <c r="HPO92" s="3"/>
      <c r="HPP92" s="3"/>
      <c r="HPQ92" s="3"/>
      <c r="HPR92" s="3"/>
      <c r="HPS92" s="3"/>
      <c r="HPT92" s="3"/>
      <c r="HPU92" s="3"/>
      <c r="HPV92" s="3"/>
      <c r="HPW92" s="3"/>
      <c r="HPX92" s="3"/>
      <c r="HPY92" s="3"/>
      <c r="HPZ92" s="3"/>
      <c r="HQA92" s="3"/>
      <c r="HQB92" s="3"/>
      <c r="HQC92" s="3"/>
      <c r="HQD92" s="3"/>
      <c r="HQE92" s="3"/>
      <c r="HQF92" s="3"/>
      <c r="HQG92" s="3"/>
      <c r="HQH92" s="3"/>
      <c r="HQI92" s="3"/>
      <c r="HQJ92" s="3"/>
      <c r="HQK92" s="3"/>
      <c r="HQL92" s="3"/>
      <c r="HQM92" s="3"/>
      <c r="HQN92" s="3"/>
      <c r="HQO92" s="3"/>
      <c r="HQP92" s="3"/>
      <c r="HQQ92" s="3"/>
      <c r="HQR92" s="3"/>
      <c r="HQS92" s="3"/>
      <c r="HQT92" s="3"/>
      <c r="HQU92" s="3"/>
      <c r="HQV92" s="3"/>
      <c r="HQW92" s="3"/>
      <c r="HQX92" s="3"/>
      <c r="HQY92" s="3"/>
      <c r="HQZ92" s="3"/>
      <c r="HRA92" s="3"/>
      <c r="HRB92" s="3"/>
      <c r="HRC92" s="3"/>
      <c r="HRD92" s="3"/>
      <c r="HRE92" s="3"/>
      <c r="HRF92" s="3"/>
      <c r="HRG92" s="3"/>
      <c r="HRH92" s="3"/>
      <c r="HRI92" s="3"/>
      <c r="HRJ92" s="3"/>
      <c r="HRK92" s="3"/>
      <c r="HRL92" s="3"/>
      <c r="HRM92" s="3"/>
      <c r="HRN92" s="3"/>
      <c r="HRO92" s="3"/>
      <c r="HRP92" s="3"/>
      <c r="HRQ92" s="3"/>
      <c r="HRR92" s="3"/>
      <c r="HRS92" s="3"/>
      <c r="HRT92" s="3"/>
      <c r="HRU92" s="3"/>
      <c r="HRV92" s="3"/>
      <c r="HRW92" s="3"/>
      <c r="HRX92" s="3"/>
      <c r="HRY92" s="3"/>
      <c r="HRZ92" s="3"/>
      <c r="HSA92" s="3"/>
      <c r="HSB92" s="3"/>
      <c r="HSC92" s="3"/>
      <c r="HSD92" s="3"/>
      <c r="HSE92" s="3"/>
      <c r="HSF92" s="3"/>
      <c r="HSG92" s="3"/>
      <c r="HSH92" s="3"/>
      <c r="HSI92" s="3"/>
      <c r="HSJ92" s="3"/>
      <c r="HSK92" s="3"/>
      <c r="HSL92" s="3"/>
      <c r="HSM92" s="3"/>
      <c r="HSN92" s="3"/>
      <c r="HSO92" s="3"/>
      <c r="HSP92" s="3"/>
      <c r="HSQ92" s="3"/>
      <c r="HSR92" s="3"/>
      <c r="HSS92" s="3"/>
      <c r="HST92" s="3"/>
      <c r="HSU92" s="3"/>
      <c r="HSV92" s="3"/>
      <c r="HSW92" s="3"/>
      <c r="HSX92" s="3"/>
      <c r="HSY92" s="3"/>
      <c r="HSZ92" s="3"/>
      <c r="HTA92" s="3"/>
      <c r="HTB92" s="3"/>
      <c r="HTC92" s="3"/>
      <c r="HTD92" s="3"/>
      <c r="HTE92" s="3"/>
      <c r="HTF92" s="3"/>
      <c r="HTG92" s="3"/>
      <c r="HTH92" s="3"/>
      <c r="HTI92" s="3"/>
      <c r="HTJ92" s="3"/>
      <c r="HTK92" s="3"/>
      <c r="HTL92" s="3"/>
      <c r="HTM92" s="3"/>
      <c r="HTN92" s="3"/>
      <c r="HTO92" s="3"/>
      <c r="HTP92" s="3"/>
      <c r="HTQ92" s="3"/>
      <c r="HTR92" s="3"/>
      <c r="HTS92" s="3"/>
      <c r="HTT92" s="3"/>
      <c r="HTU92" s="3"/>
      <c r="HTV92" s="3"/>
      <c r="HTW92" s="3"/>
      <c r="HTX92" s="3"/>
      <c r="HTY92" s="3"/>
      <c r="HTZ92" s="3"/>
      <c r="HUA92" s="3"/>
      <c r="HUB92" s="3"/>
      <c r="HUC92" s="3"/>
      <c r="HUD92" s="3"/>
      <c r="HUE92" s="3"/>
      <c r="HUF92" s="3"/>
      <c r="HUG92" s="3"/>
      <c r="HUH92" s="3"/>
      <c r="HUI92" s="3"/>
      <c r="HUJ92" s="3"/>
      <c r="HUK92" s="3"/>
      <c r="HUL92" s="3"/>
      <c r="HUM92" s="3"/>
      <c r="HUN92" s="3"/>
      <c r="HUO92" s="3"/>
      <c r="HUP92" s="3"/>
      <c r="HUQ92" s="3"/>
      <c r="HUR92" s="3"/>
      <c r="HUS92" s="3"/>
      <c r="HUT92" s="3"/>
      <c r="HUU92" s="3"/>
      <c r="HUV92" s="3"/>
      <c r="HUW92" s="3"/>
      <c r="HUX92" s="3"/>
      <c r="HUY92" s="3"/>
      <c r="HUZ92" s="3"/>
      <c r="HVA92" s="3"/>
      <c r="HVB92" s="3"/>
      <c r="HVC92" s="3"/>
      <c r="HVD92" s="3"/>
      <c r="HVE92" s="3"/>
      <c r="HVF92" s="3"/>
      <c r="HVG92" s="3"/>
      <c r="HVH92" s="3"/>
      <c r="HVI92" s="3"/>
      <c r="HVJ92" s="3"/>
      <c r="HVK92" s="3"/>
      <c r="HVL92" s="3"/>
      <c r="HVM92" s="3"/>
      <c r="HVN92" s="3"/>
      <c r="HVO92" s="3"/>
      <c r="HVP92" s="3"/>
      <c r="HVQ92" s="3"/>
      <c r="HVR92" s="3"/>
      <c r="HVS92" s="3"/>
      <c r="HVT92" s="3"/>
      <c r="HVU92" s="3"/>
      <c r="HVV92" s="3"/>
      <c r="HVW92" s="3"/>
      <c r="HVX92" s="3"/>
      <c r="HVY92" s="3"/>
      <c r="HVZ92" s="3"/>
      <c r="HWA92" s="3"/>
      <c r="HWB92" s="3"/>
      <c r="HWC92" s="3"/>
      <c r="HWD92" s="3"/>
      <c r="HWE92" s="3"/>
      <c r="HWF92" s="3"/>
      <c r="HWG92" s="3"/>
      <c r="HWH92" s="3"/>
      <c r="HWI92" s="3"/>
      <c r="HWJ92" s="3"/>
      <c r="HWK92" s="3"/>
      <c r="HWL92" s="3"/>
      <c r="HWM92" s="3"/>
      <c r="HWN92" s="3"/>
      <c r="HWO92" s="3"/>
      <c r="HWP92" s="3"/>
      <c r="HWQ92" s="3"/>
      <c r="HWR92" s="3"/>
      <c r="HWS92" s="3"/>
      <c r="HWT92" s="3"/>
      <c r="HWU92" s="3"/>
      <c r="HWV92" s="3"/>
      <c r="HWW92" s="3"/>
      <c r="HWX92" s="3"/>
      <c r="HWY92" s="3"/>
      <c r="HWZ92" s="3"/>
      <c r="HXA92" s="3"/>
      <c r="HXB92" s="3"/>
      <c r="HXC92" s="3"/>
      <c r="HXD92" s="3"/>
      <c r="HXE92" s="3"/>
      <c r="HXF92" s="3"/>
      <c r="HXG92" s="3"/>
      <c r="HXH92" s="3"/>
      <c r="HXI92" s="3"/>
      <c r="HXJ92" s="3"/>
      <c r="HXK92" s="3"/>
      <c r="HXL92" s="3"/>
      <c r="HXM92" s="3"/>
      <c r="HXN92" s="3"/>
      <c r="HXO92" s="3"/>
      <c r="HXP92" s="3"/>
      <c r="HXQ92" s="3"/>
      <c r="HXR92" s="3"/>
      <c r="HXS92" s="3"/>
      <c r="HXT92" s="3"/>
      <c r="HXU92" s="3"/>
      <c r="HXV92" s="3"/>
      <c r="HXW92" s="3"/>
      <c r="HXX92" s="3"/>
      <c r="HXY92" s="3"/>
      <c r="HXZ92" s="3"/>
      <c r="HYA92" s="3"/>
      <c r="HYB92" s="3"/>
      <c r="HYC92" s="3"/>
      <c r="HYD92" s="3"/>
      <c r="HYE92" s="3"/>
      <c r="HYF92" s="3"/>
      <c r="HYG92" s="3"/>
      <c r="HYH92" s="3"/>
      <c r="HYI92" s="3"/>
      <c r="HYJ92" s="3"/>
      <c r="HYK92" s="3"/>
      <c r="HYL92" s="3"/>
      <c r="HYM92" s="3"/>
      <c r="HYN92" s="3"/>
      <c r="HYO92" s="3"/>
      <c r="HYP92" s="3"/>
      <c r="HYQ92" s="3"/>
      <c r="HYR92" s="3"/>
      <c r="HYS92" s="3"/>
      <c r="HYT92" s="3"/>
      <c r="HYU92" s="3"/>
      <c r="HYV92" s="3"/>
      <c r="HYW92" s="3"/>
      <c r="HYX92" s="3"/>
      <c r="HYY92" s="3"/>
      <c r="HYZ92" s="3"/>
      <c r="HZA92" s="3"/>
      <c r="HZB92" s="3"/>
      <c r="HZC92" s="3"/>
      <c r="HZD92" s="3"/>
      <c r="HZE92" s="3"/>
      <c r="HZF92" s="3"/>
      <c r="HZG92" s="3"/>
      <c r="HZH92" s="3"/>
      <c r="HZI92" s="3"/>
      <c r="HZJ92" s="3"/>
      <c r="HZK92" s="3"/>
      <c r="HZL92" s="3"/>
      <c r="HZM92" s="3"/>
      <c r="HZN92" s="3"/>
      <c r="HZO92" s="3"/>
      <c r="HZP92" s="3"/>
      <c r="HZQ92" s="3"/>
      <c r="HZR92" s="3"/>
      <c r="HZS92" s="3"/>
      <c r="HZT92" s="3"/>
      <c r="HZU92" s="3"/>
      <c r="HZV92" s="3"/>
      <c r="HZW92" s="3"/>
      <c r="HZX92" s="3"/>
      <c r="HZY92" s="3"/>
      <c r="HZZ92" s="3"/>
      <c r="IAA92" s="3"/>
      <c r="IAB92" s="3"/>
      <c r="IAC92" s="3"/>
      <c r="IAD92" s="3"/>
      <c r="IAE92" s="3"/>
      <c r="IAF92" s="3"/>
      <c r="IAG92" s="3"/>
      <c r="IAH92" s="3"/>
      <c r="IAI92" s="3"/>
      <c r="IAJ92" s="3"/>
      <c r="IAK92" s="3"/>
      <c r="IAL92" s="3"/>
      <c r="IAM92" s="3"/>
      <c r="IAN92" s="3"/>
      <c r="IAO92" s="3"/>
      <c r="IAP92" s="3"/>
      <c r="IAQ92" s="3"/>
      <c r="IAR92" s="3"/>
      <c r="IAS92" s="3"/>
      <c r="IAT92" s="3"/>
      <c r="IAU92" s="3"/>
      <c r="IAV92" s="3"/>
      <c r="IAW92" s="3"/>
      <c r="IAX92" s="3"/>
      <c r="IAY92" s="3"/>
      <c r="IAZ92" s="3"/>
      <c r="IBA92" s="3"/>
      <c r="IBB92" s="3"/>
      <c r="IBC92" s="3"/>
      <c r="IBD92" s="3"/>
      <c r="IBE92" s="3"/>
      <c r="IBF92" s="3"/>
      <c r="IBG92" s="3"/>
      <c r="IBH92" s="3"/>
      <c r="IBI92" s="3"/>
      <c r="IBJ92" s="3"/>
      <c r="IBK92" s="3"/>
      <c r="IBL92" s="3"/>
      <c r="IBM92" s="3"/>
      <c r="IBN92" s="3"/>
      <c r="IBO92" s="3"/>
      <c r="IBP92" s="3"/>
      <c r="IBQ92" s="3"/>
      <c r="IBR92" s="3"/>
      <c r="IBS92" s="3"/>
      <c r="IBT92" s="3"/>
      <c r="IBU92" s="3"/>
      <c r="IBV92" s="3"/>
      <c r="IBW92" s="3"/>
      <c r="IBX92" s="3"/>
      <c r="IBY92" s="3"/>
      <c r="IBZ92" s="3"/>
      <c r="ICA92" s="3"/>
      <c r="ICB92" s="3"/>
      <c r="ICC92" s="3"/>
      <c r="ICD92" s="3"/>
      <c r="ICE92" s="3"/>
      <c r="ICF92" s="3"/>
      <c r="ICG92" s="3"/>
      <c r="ICH92" s="3"/>
      <c r="ICI92" s="3"/>
      <c r="ICJ92" s="3"/>
      <c r="ICK92" s="3"/>
      <c r="ICL92" s="3"/>
      <c r="ICM92" s="3"/>
      <c r="ICN92" s="3"/>
      <c r="ICO92" s="3"/>
      <c r="ICP92" s="3"/>
      <c r="ICQ92" s="3"/>
      <c r="ICR92" s="3"/>
      <c r="ICS92" s="3"/>
      <c r="ICT92" s="3"/>
      <c r="ICU92" s="3"/>
      <c r="ICV92" s="3"/>
      <c r="ICW92" s="3"/>
      <c r="ICX92" s="3"/>
      <c r="ICY92" s="3"/>
      <c r="ICZ92" s="3"/>
      <c r="IDA92" s="3"/>
      <c r="IDB92" s="3"/>
      <c r="IDC92" s="3"/>
      <c r="IDD92" s="3"/>
      <c r="IDE92" s="3"/>
      <c r="IDF92" s="3"/>
      <c r="IDG92" s="3"/>
      <c r="IDH92" s="3"/>
      <c r="IDI92" s="3"/>
      <c r="IDJ92" s="3"/>
      <c r="IDK92" s="3"/>
      <c r="IDL92" s="3"/>
      <c r="IDM92" s="3"/>
      <c r="IDN92" s="3"/>
      <c r="IDO92" s="3"/>
      <c r="IDP92" s="3"/>
      <c r="IDQ92" s="3"/>
      <c r="IDR92" s="3"/>
      <c r="IDS92" s="3"/>
      <c r="IDT92" s="3"/>
      <c r="IDU92" s="3"/>
      <c r="IDV92" s="3"/>
      <c r="IDW92" s="3"/>
      <c r="IDX92" s="3"/>
      <c r="IDY92" s="3"/>
      <c r="IDZ92" s="3"/>
      <c r="IEA92" s="3"/>
      <c r="IEB92" s="3"/>
      <c r="IEC92" s="3"/>
      <c r="IED92" s="3"/>
      <c r="IEE92" s="3"/>
      <c r="IEF92" s="3"/>
      <c r="IEG92" s="3"/>
      <c r="IEH92" s="3"/>
      <c r="IEI92" s="3"/>
      <c r="IEJ92" s="3"/>
      <c r="IEK92" s="3"/>
      <c r="IEL92" s="3"/>
      <c r="IEM92" s="3"/>
      <c r="IEN92" s="3"/>
      <c r="IEO92" s="3"/>
      <c r="IEP92" s="3"/>
      <c r="IEQ92" s="3"/>
      <c r="IER92" s="3"/>
      <c r="IES92" s="3"/>
      <c r="IET92" s="3"/>
      <c r="IEU92" s="3"/>
      <c r="IEV92" s="3"/>
      <c r="IEW92" s="3"/>
      <c r="IEX92" s="3"/>
      <c r="IEY92" s="3"/>
      <c r="IEZ92" s="3"/>
      <c r="IFA92" s="3"/>
      <c r="IFB92" s="3"/>
      <c r="IFC92" s="3"/>
      <c r="IFD92" s="3"/>
      <c r="IFE92" s="3"/>
      <c r="IFF92" s="3"/>
      <c r="IFG92" s="3"/>
      <c r="IFH92" s="3"/>
      <c r="IFI92" s="3"/>
      <c r="IFJ92" s="3"/>
      <c r="IFK92" s="3"/>
      <c r="IFL92" s="3"/>
      <c r="IFM92" s="3"/>
      <c r="IFN92" s="3"/>
      <c r="IFO92" s="3"/>
      <c r="IFP92" s="3"/>
      <c r="IFQ92" s="3"/>
      <c r="IFR92" s="3"/>
      <c r="IFS92" s="3"/>
      <c r="IFT92" s="3"/>
      <c r="IFU92" s="3"/>
      <c r="IFV92" s="3"/>
      <c r="IFW92" s="3"/>
      <c r="IFX92" s="3"/>
      <c r="IFY92" s="3"/>
      <c r="IFZ92" s="3"/>
      <c r="IGA92" s="3"/>
      <c r="IGB92" s="3"/>
      <c r="IGC92" s="3"/>
      <c r="IGD92" s="3"/>
      <c r="IGE92" s="3"/>
      <c r="IGF92" s="3"/>
      <c r="IGG92" s="3"/>
      <c r="IGH92" s="3"/>
      <c r="IGI92" s="3"/>
      <c r="IGJ92" s="3"/>
      <c r="IGK92" s="3"/>
      <c r="IGL92" s="3"/>
      <c r="IGM92" s="3"/>
      <c r="IGN92" s="3"/>
      <c r="IGO92" s="3"/>
      <c r="IGP92" s="3"/>
      <c r="IGQ92" s="3"/>
      <c r="IGR92" s="3"/>
      <c r="IGS92" s="3"/>
      <c r="IGT92" s="3"/>
      <c r="IGU92" s="3"/>
      <c r="IGV92" s="3"/>
      <c r="IGW92" s="3"/>
      <c r="IGX92" s="3"/>
      <c r="IGY92" s="3"/>
      <c r="IGZ92" s="3"/>
      <c r="IHA92" s="3"/>
      <c r="IHB92" s="3"/>
      <c r="IHC92" s="3"/>
      <c r="IHD92" s="3"/>
      <c r="IHE92" s="3"/>
      <c r="IHF92" s="3"/>
      <c r="IHG92" s="3"/>
      <c r="IHH92" s="3"/>
      <c r="IHI92" s="3"/>
      <c r="IHJ92" s="3"/>
      <c r="IHK92" s="3"/>
      <c r="IHL92" s="3"/>
      <c r="IHM92" s="3"/>
      <c r="IHN92" s="3"/>
      <c r="IHO92" s="3"/>
      <c r="IHP92" s="3"/>
      <c r="IHQ92" s="3"/>
      <c r="IHR92" s="3"/>
      <c r="IHS92" s="3"/>
      <c r="IHT92" s="3"/>
      <c r="IHU92" s="3"/>
      <c r="IHV92" s="3"/>
      <c r="IHW92" s="3"/>
      <c r="IHX92" s="3"/>
      <c r="IHY92" s="3"/>
      <c r="IHZ92" s="3"/>
      <c r="IIA92" s="3"/>
      <c r="IIB92" s="3"/>
      <c r="IIC92" s="3"/>
      <c r="IID92" s="3"/>
      <c r="IIE92" s="3"/>
      <c r="IIF92" s="3"/>
      <c r="IIG92" s="3"/>
      <c r="IIH92" s="3"/>
      <c r="III92" s="3"/>
      <c r="IIJ92" s="3"/>
      <c r="IIK92" s="3"/>
      <c r="IIL92" s="3"/>
      <c r="IIM92" s="3"/>
      <c r="IIN92" s="3"/>
      <c r="IIO92" s="3"/>
      <c r="IIP92" s="3"/>
      <c r="IIQ92" s="3"/>
      <c r="IIR92" s="3"/>
      <c r="IIS92" s="3"/>
      <c r="IIT92" s="3"/>
      <c r="IIU92" s="3"/>
      <c r="IIV92" s="3"/>
      <c r="IIW92" s="3"/>
      <c r="IIX92" s="3"/>
      <c r="IIY92" s="3"/>
      <c r="IIZ92" s="3"/>
      <c r="IJA92" s="3"/>
      <c r="IJB92" s="3"/>
      <c r="IJC92" s="3"/>
      <c r="IJD92" s="3"/>
      <c r="IJE92" s="3"/>
      <c r="IJF92" s="3"/>
      <c r="IJG92" s="3"/>
      <c r="IJH92" s="3"/>
      <c r="IJI92" s="3"/>
      <c r="IJJ92" s="3"/>
      <c r="IJK92" s="3"/>
      <c r="IJL92" s="3"/>
      <c r="IJM92" s="3"/>
      <c r="IJN92" s="3"/>
      <c r="IJO92" s="3"/>
      <c r="IJP92" s="3"/>
      <c r="IJQ92" s="3"/>
      <c r="IJR92" s="3"/>
      <c r="IJS92" s="3"/>
      <c r="IJT92" s="3"/>
      <c r="IJU92" s="3"/>
      <c r="IJV92" s="3"/>
      <c r="IJW92" s="3"/>
      <c r="IJX92" s="3"/>
      <c r="IJY92" s="3"/>
      <c r="IJZ92" s="3"/>
      <c r="IKA92" s="3"/>
      <c r="IKB92" s="3"/>
      <c r="IKC92" s="3"/>
      <c r="IKD92" s="3"/>
      <c r="IKE92" s="3"/>
      <c r="IKF92" s="3"/>
      <c r="IKG92" s="3"/>
      <c r="IKH92" s="3"/>
      <c r="IKI92" s="3"/>
      <c r="IKJ92" s="3"/>
      <c r="IKK92" s="3"/>
      <c r="IKL92" s="3"/>
      <c r="IKM92" s="3"/>
      <c r="IKN92" s="3"/>
      <c r="IKO92" s="3"/>
      <c r="IKP92" s="3"/>
      <c r="IKQ92" s="3"/>
      <c r="IKR92" s="3"/>
      <c r="IKS92" s="3"/>
      <c r="IKT92" s="3"/>
      <c r="IKU92" s="3"/>
      <c r="IKV92" s="3"/>
      <c r="IKW92" s="3"/>
      <c r="IKX92" s="3"/>
      <c r="IKY92" s="3"/>
      <c r="IKZ92" s="3"/>
      <c r="ILA92" s="3"/>
      <c r="ILB92" s="3"/>
      <c r="ILC92" s="3"/>
      <c r="ILD92" s="3"/>
      <c r="ILE92" s="3"/>
      <c r="ILF92" s="3"/>
      <c r="ILG92" s="3"/>
      <c r="ILH92" s="3"/>
      <c r="ILI92" s="3"/>
      <c r="ILJ92" s="3"/>
      <c r="ILK92" s="3"/>
      <c r="ILL92" s="3"/>
      <c r="ILM92" s="3"/>
      <c r="ILN92" s="3"/>
      <c r="ILO92" s="3"/>
      <c r="ILP92" s="3"/>
      <c r="ILQ92" s="3"/>
      <c r="ILR92" s="3"/>
      <c r="ILS92" s="3"/>
      <c r="ILT92" s="3"/>
      <c r="ILU92" s="3"/>
      <c r="ILV92" s="3"/>
      <c r="ILW92" s="3"/>
      <c r="ILX92" s="3"/>
      <c r="ILY92" s="3"/>
      <c r="ILZ92" s="3"/>
      <c r="IMA92" s="3"/>
      <c r="IMB92" s="3"/>
      <c r="IMC92" s="3"/>
      <c r="IMD92" s="3"/>
      <c r="IME92" s="3"/>
      <c r="IMF92" s="3"/>
      <c r="IMG92" s="3"/>
      <c r="IMH92" s="3"/>
      <c r="IMI92" s="3"/>
      <c r="IMJ92" s="3"/>
      <c r="IMK92" s="3"/>
      <c r="IML92" s="3"/>
      <c r="IMM92" s="3"/>
      <c r="IMN92" s="3"/>
      <c r="IMO92" s="3"/>
      <c r="IMP92" s="3"/>
      <c r="IMQ92" s="3"/>
      <c r="IMR92" s="3"/>
      <c r="IMS92" s="3"/>
      <c r="IMT92" s="3"/>
      <c r="IMU92" s="3"/>
      <c r="IMV92" s="3"/>
      <c r="IMW92" s="3"/>
      <c r="IMX92" s="3"/>
      <c r="IMY92" s="3"/>
      <c r="IMZ92" s="3"/>
      <c r="INA92" s="3"/>
      <c r="INB92" s="3"/>
      <c r="INC92" s="3"/>
      <c r="IND92" s="3"/>
      <c r="INE92" s="3"/>
      <c r="INF92" s="3"/>
      <c r="ING92" s="3"/>
      <c r="INH92" s="3"/>
      <c r="INI92" s="3"/>
      <c r="INJ92" s="3"/>
      <c r="INK92" s="3"/>
      <c r="INL92" s="3"/>
      <c r="INM92" s="3"/>
      <c r="INN92" s="3"/>
      <c r="INO92" s="3"/>
      <c r="INP92" s="3"/>
      <c r="INQ92" s="3"/>
      <c r="INR92" s="3"/>
      <c r="INS92" s="3"/>
      <c r="INT92" s="3"/>
      <c r="INU92" s="3"/>
      <c r="INV92" s="3"/>
      <c r="INW92" s="3"/>
      <c r="INX92" s="3"/>
      <c r="INY92" s="3"/>
      <c r="INZ92" s="3"/>
      <c r="IOA92" s="3"/>
      <c r="IOB92" s="3"/>
      <c r="IOC92" s="3"/>
      <c r="IOD92" s="3"/>
      <c r="IOE92" s="3"/>
      <c r="IOF92" s="3"/>
      <c r="IOG92" s="3"/>
      <c r="IOH92" s="3"/>
      <c r="IOI92" s="3"/>
      <c r="IOJ92" s="3"/>
      <c r="IOK92" s="3"/>
      <c r="IOL92" s="3"/>
      <c r="IOM92" s="3"/>
      <c r="ION92" s="3"/>
      <c r="IOO92" s="3"/>
      <c r="IOP92" s="3"/>
      <c r="IOQ92" s="3"/>
      <c r="IOR92" s="3"/>
      <c r="IOS92" s="3"/>
      <c r="IOT92" s="3"/>
      <c r="IOU92" s="3"/>
      <c r="IOV92" s="3"/>
      <c r="IOW92" s="3"/>
      <c r="IOX92" s="3"/>
      <c r="IOY92" s="3"/>
      <c r="IOZ92" s="3"/>
      <c r="IPA92" s="3"/>
      <c r="IPB92" s="3"/>
      <c r="IPC92" s="3"/>
      <c r="IPD92" s="3"/>
      <c r="IPE92" s="3"/>
      <c r="IPF92" s="3"/>
      <c r="IPG92" s="3"/>
      <c r="IPH92" s="3"/>
      <c r="IPI92" s="3"/>
      <c r="IPJ92" s="3"/>
      <c r="IPK92" s="3"/>
      <c r="IPL92" s="3"/>
      <c r="IPM92" s="3"/>
      <c r="IPN92" s="3"/>
      <c r="IPO92" s="3"/>
      <c r="IPP92" s="3"/>
      <c r="IPQ92" s="3"/>
      <c r="IPR92" s="3"/>
      <c r="IPS92" s="3"/>
      <c r="IPT92" s="3"/>
      <c r="IPU92" s="3"/>
      <c r="IPV92" s="3"/>
      <c r="IPW92" s="3"/>
      <c r="IPX92" s="3"/>
      <c r="IPY92" s="3"/>
      <c r="IPZ92" s="3"/>
      <c r="IQA92" s="3"/>
      <c r="IQB92" s="3"/>
      <c r="IQC92" s="3"/>
      <c r="IQD92" s="3"/>
      <c r="IQE92" s="3"/>
      <c r="IQF92" s="3"/>
      <c r="IQG92" s="3"/>
      <c r="IQH92" s="3"/>
      <c r="IQI92" s="3"/>
      <c r="IQJ92" s="3"/>
      <c r="IQK92" s="3"/>
      <c r="IQL92" s="3"/>
      <c r="IQM92" s="3"/>
      <c r="IQN92" s="3"/>
      <c r="IQO92" s="3"/>
      <c r="IQP92" s="3"/>
      <c r="IQQ92" s="3"/>
      <c r="IQR92" s="3"/>
      <c r="IQS92" s="3"/>
      <c r="IQT92" s="3"/>
      <c r="IQU92" s="3"/>
      <c r="IQV92" s="3"/>
      <c r="IQW92" s="3"/>
      <c r="IQX92" s="3"/>
      <c r="IQY92" s="3"/>
      <c r="IQZ92" s="3"/>
      <c r="IRA92" s="3"/>
      <c r="IRB92" s="3"/>
      <c r="IRC92" s="3"/>
      <c r="IRD92" s="3"/>
      <c r="IRE92" s="3"/>
      <c r="IRF92" s="3"/>
      <c r="IRG92" s="3"/>
      <c r="IRH92" s="3"/>
      <c r="IRI92" s="3"/>
      <c r="IRJ92" s="3"/>
      <c r="IRK92" s="3"/>
      <c r="IRL92" s="3"/>
      <c r="IRM92" s="3"/>
      <c r="IRN92" s="3"/>
      <c r="IRO92" s="3"/>
      <c r="IRP92" s="3"/>
      <c r="IRQ92" s="3"/>
      <c r="IRR92" s="3"/>
      <c r="IRS92" s="3"/>
      <c r="IRT92" s="3"/>
      <c r="IRU92" s="3"/>
      <c r="IRV92" s="3"/>
      <c r="IRW92" s="3"/>
      <c r="IRX92" s="3"/>
      <c r="IRY92" s="3"/>
      <c r="IRZ92" s="3"/>
      <c r="ISA92" s="3"/>
      <c r="ISB92" s="3"/>
      <c r="ISC92" s="3"/>
      <c r="ISD92" s="3"/>
      <c r="ISE92" s="3"/>
      <c r="ISF92" s="3"/>
      <c r="ISG92" s="3"/>
      <c r="ISH92" s="3"/>
      <c r="ISI92" s="3"/>
      <c r="ISJ92" s="3"/>
      <c r="ISK92" s="3"/>
      <c r="ISL92" s="3"/>
      <c r="ISM92" s="3"/>
      <c r="ISN92" s="3"/>
      <c r="ISO92" s="3"/>
      <c r="ISP92" s="3"/>
      <c r="ISQ92" s="3"/>
      <c r="ISR92" s="3"/>
      <c r="ISS92" s="3"/>
      <c r="IST92" s="3"/>
      <c r="ISU92" s="3"/>
      <c r="ISV92" s="3"/>
      <c r="ISW92" s="3"/>
      <c r="ISX92" s="3"/>
      <c r="ISY92" s="3"/>
      <c r="ISZ92" s="3"/>
      <c r="ITA92" s="3"/>
      <c r="ITB92" s="3"/>
      <c r="ITC92" s="3"/>
      <c r="ITD92" s="3"/>
      <c r="ITE92" s="3"/>
      <c r="ITF92" s="3"/>
      <c r="ITG92" s="3"/>
      <c r="ITH92" s="3"/>
      <c r="ITI92" s="3"/>
      <c r="ITJ92" s="3"/>
      <c r="ITK92" s="3"/>
      <c r="ITL92" s="3"/>
      <c r="ITM92" s="3"/>
      <c r="ITN92" s="3"/>
      <c r="ITO92" s="3"/>
      <c r="ITP92" s="3"/>
      <c r="ITQ92" s="3"/>
      <c r="ITR92" s="3"/>
      <c r="ITS92" s="3"/>
      <c r="ITT92" s="3"/>
      <c r="ITU92" s="3"/>
      <c r="ITV92" s="3"/>
      <c r="ITW92" s="3"/>
      <c r="ITX92" s="3"/>
      <c r="ITY92" s="3"/>
      <c r="ITZ92" s="3"/>
      <c r="IUA92" s="3"/>
      <c r="IUB92" s="3"/>
      <c r="IUC92" s="3"/>
      <c r="IUD92" s="3"/>
      <c r="IUE92" s="3"/>
      <c r="IUF92" s="3"/>
      <c r="IUG92" s="3"/>
      <c r="IUH92" s="3"/>
      <c r="IUI92" s="3"/>
      <c r="IUJ92" s="3"/>
      <c r="IUK92" s="3"/>
      <c r="IUL92" s="3"/>
      <c r="IUM92" s="3"/>
      <c r="IUN92" s="3"/>
      <c r="IUO92" s="3"/>
      <c r="IUP92" s="3"/>
      <c r="IUQ92" s="3"/>
      <c r="IUR92" s="3"/>
      <c r="IUS92" s="3"/>
      <c r="IUT92" s="3"/>
      <c r="IUU92" s="3"/>
      <c r="IUV92" s="3"/>
      <c r="IUW92" s="3"/>
      <c r="IUX92" s="3"/>
      <c r="IUY92" s="3"/>
      <c r="IUZ92" s="3"/>
      <c r="IVA92" s="3"/>
      <c r="IVB92" s="3"/>
      <c r="IVC92" s="3"/>
      <c r="IVD92" s="3"/>
      <c r="IVE92" s="3"/>
      <c r="IVF92" s="3"/>
      <c r="IVG92" s="3"/>
      <c r="IVH92" s="3"/>
      <c r="IVI92" s="3"/>
      <c r="IVJ92" s="3"/>
      <c r="IVK92" s="3"/>
      <c r="IVL92" s="3"/>
      <c r="IVM92" s="3"/>
      <c r="IVN92" s="3"/>
      <c r="IVO92" s="3"/>
      <c r="IVP92" s="3"/>
      <c r="IVQ92" s="3"/>
      <c r="IVR92" s="3"/>
      <c r="IVS92" s="3"/>
      <c r="IVT92" s="3"/>
      <c r="IVU92" s="3"/>
      <c r="IVV92" s="3"/>
      <c r="IVW92" s="3"/>
      <c r="IVX92" s="3"/>
      <c r="IVY92" s="3"/>
      <c r="IVZ92" s="3"/>
      <c r="IWA92" s="3"/>
      <c r="IWB92" s="3"/>
      <c r="IWC92" s="3"/>
      <c r="IWD92" s="3"/>
      <c r="IWE92" s="3"/>
      <c r="IWF92" s="3"/>
      <c r="IWG92" s="3"/>
      <c r="IWH92" s="3"/>
      <c r="IWI92" s="3"/>
      <c r="IWJ92" s="3"/>
      <c r="IWK92" s="3"/>
      <c r="IWL92" s="3"/>
      <c r="IWM92" s="3"/>
      <c r="IWN92" s="3"/>
      <c r="IWO92" s="3"/>
      <c r="IWP92" s="3"/>
      <c r="IWQ92" s="3"/>
      <c r="IWR92" s="3"/>
      <c r="IWS92" s="3"/>
      <c r="IWT92" s="3"/>
      <c r="IWU92" s="3"/>
      <c r="IWV92" s="3"/>
      <c r="IWW92" s="3"/>
      <c r="IWX92" s="3"/>
      <c r="IWY92" s="3"/>
      <c r="IWZ92" s="3"/>
      <c r="IXA92" s="3"/>
      <c r="IXB92" s="3"/>
      <c r="IXC92" s="3"/>
      <c r="IXD92" s="3"/>
      <c r="IXE92" s="3"/>
      <c r="IXF92" s="3"/>
      <c r="IXG92" s="3"/>
      <c r="IXH92" s="3"/>
      <c r="IXI92" s="3"/>
      <c r="IXJ92" s="3"/>
      <c r="IXK92" s="3"/>
      <c r="IXL92" s="3"/>
      <c r="IXM92" s="3"/>
      <c r="IXN92" s="3"/>
      <c r="IXO92" s="3"/>
      <c r="IXP92" s="3"/>
      <c r="IXQ92" s="3"/>
      <c r="IXR92" s="3"/>
      <c r="IXS92" s="3"/>
      <c r="IXT92" s="3"/>
      <c r="IXU92" s="3"/>
      <c r="IXV92" s="3"/>
      <c r="IXW92" s="3"/>
      <c r="IXX92" s="3"/>
      <c r="IXY92" s="3"/>
      <c r="IXZ92" s="3"/>
      <c r="IYA92" s="3"/>
      <c r="IYB92" s="3"/>
      <c r="IYC92" s="3"/>
      <c r="IYD92" s="3"/>
      <c r="IYE92" s="3"/>
      <c r="IYF92" s="3"/>
      <c r="IYG92" s="3"/>
      <c r="IYH92" s="3"/>
      <c r="IYI92" s="3"/>
      <c r="IYJ92" s="3"/>
      <c r="IYK92" s="3"/>
      <c r="IYL92" s="3"/>
      <c r="IYM92" s="3"/>
      <c r="IYN92" s="3"/>
      <c r="IYO92" s="3"/>
      <c r="IYP92" s="3"/>
      <c r="IYQ92" s="3"/>
      <c r="IYR92" s="3"/>
      <c r="IYS92" s="3"/>
      <c r="IYT92" s="3"/>
      <c r="IYU92" s="3"/>
      <c r="IYV92" s="3"/>
      <c r="IYW92" s="3"/>
      <c r="IYX92" s="3"/>
      <c r="IYY92" s="3"/>
      <c r="IYZ92" s="3"/>
      <c r="IZA92" s="3"/>
      <c r="IZB92" s="3"/>
      <c r="IZC92" s="3"/>
      <c r="IZD92" s="3"/>
      <c r="IZE92" s="3"/>
      <c r="IZF92" s="3"/>
      <c r="IZG92" s="3"/>
      <c r="IZH92" s="3"/>
      <c r="IZI92" s="3"/>
      <c r="IZJ92" s="3"/>
      <c r="IZK92" s="3"/>
      <c r="IZL92" s="3"/>
      <c r="IZM92" s="3"/>
      <c r="IZN92" s="3"/>
      <c r="IZO92" s="3"/>
      <c r="IZP92" s="3"/>
      <c r="IZQ92" s="3"/>
      <c r="IZR92" s="3"/>
      <c r="IZS92" s="3"/>
      <c r="IZT92" s="3"/>
      <c r="IZU92" s="3"/>
      <c r="IZV92" s="3"/>
      <c r="IZW92" s="3"/>
      <c r="IZX92" s="3"/>
      <c r="IZY92" s="3"/>
      <c r="IZZ92" s="3"/>
      <c r="JAA92" s="3"/>
      <c r="JAB92" s="3"/>
      <c r="JAC92" s="3"/>
      <c r="JAD92" s="3"/>
      <c r="JAE92" s="3"/>
      <c r="JAF92" s="3"/>
      <c r="JAG92" s="3"/>
      <c r="JAH92" s="3"/>
      <c r="JAI92" s="3"/>
      <c r="JAJ92" s="3"/>
      <c r="JAK92" s="3"/>
      <c r="JAL92" s="3"/>
      <c r="JAM92" s="3"/>
      <c r="JAN92" s="3"/>
      <c r="JAO92" s="3"/>
      <c r="JAP92" s="3"/>
      <c r="JAQ92" s="3"/>
      <c r="JAR92" s="3"/>
      <c r="JAS92" s="3"/>
      <c r="JAT92" s="3"/>
      <c r="JAU92" s="3"/>
      <c r="JAV92" s="3"/>
      <c r="JAW92" s="3"/>
      <c r="JAX92" s="3"/>
      <c r="JAY92" s="3"/>
      <c r="JAZ92" s="3"/>
      <c r="JBA92" s="3"/>
      <c r="JBB92" s="3"/>
      <c r="JBC92" s="3"/>
      <c r="JBD92" s="3"/>
      <c r="JBE92" s="3"/>
      <c r="JBF92" s="3"/>
      <c r="JBG92" s="3"/>
      <c r="JBH92" s="3"/>
      <c r="JBI92" s="3"/>
      <c r="JBJ92" s="3"/>
      <c r="JBK92" s="3"/>
      <c r="JBL92" s="3"/>
      <c r="JBM92" s="3"/>
      <c r="JBN92" s="3"/>
      <c r="JBO92" s="3"/>
      <c r="JBP92" s="3"/>
      <c r="JBQ92" s="3"/>
      <c r="JBR92" s="3"/>
      <c r="JBS92" s="3"/>
      <c r="JBT92" s="3"/>
      <c r="JBU92" s="3"/>
      <c r="JBV92" s="3"/>
      <c r="JBW92" s="3"/>
      <c r="JBX92" s="3"/>
      <c r="JBY92" s="3"/>
      <c r="JBZ92" s="3"/>
      <c r="JCA92" s="3"/>
      <c r="JCB92" s="3"/>
      <c r="JCC92" s="3"/>
      <c r="JCD92" s="3"/>
      <c r="JCE92" s="3"/>
      <c r="JCF92" s="3"/>
      <c r="JCG92" s="3"/>
      <c r="JCH92" s="3"/>
      <c r="JCI92" s="3"/>
      <c r="JCJ92" s="3"/>
      <c r="JCK92" s="3"/>
      <c r="JCL92" s="3"/>
      <c r="JCM92" s="3"/>
      <c r="JCN92" s="3"/>
      <c r="JCO92" s="3"/>
      <c r="JCP92" s="3"/>
      <c r="JCQ92" s="3"/>
      <c r="JCR92" s="3"/>
      <c r="JCS92" s="3"/>
      <c r="JCT92" s="3"/>
      <c r="JCU92" s="3"/>
      <c r="JCV92" s="3"/>
      <c r="JCW92" s="3"/>
      <c r="JCX92" s="3"/>
      <c r="JCY92" s="3"/>
      <c r="JCZ92" s="3"/>
      <c r="JDA92" s="3"/>
      <c r="JDB92" s="3"/>
      <c r="JDC92" s="3"/>
      <c r="JDD92" s="3"/>
      <c r="JDE92" s="3"/>
      <c r="JDF92" s="3"/>
      <c r="JDG92" s="3"/>
      <c r="JDH92" s="3"/>
      <c r="JDI92" s="3"/>
      <c r="JDJ92" s="3"/>
      <c r="JDK92" s="3"/>
      <c r="JDL92" s="3"/>
      <c r="JDM92" s="3"/>
      <c r="JDN92" s="3"/>
      <c r="JDO92" s="3"/>
      <c r="JDP92" s="3"/>
      <c r="JDQ92" s="3"/>
      <c r="JDR92" s="3"/>
      <c r="JDS92" s="3"/>
      <c r="JDT92" s="3"/>
      <c r="JDU92" s="3"/>
      <c r="JDV92" s="3"/>
      <c r="JDW92" s="3"/>
      <c r="JDX92" s="3"/>
      <c r="JDY92" s="3"/>
      <c r="JDZ92" s="3"/>
      <c r="JEA92" s="3"/>
      <c r="JEB92" s="3"/>
      <c r="JEC92" s="3"/>
      <c r="JED92" s="3"/>
      <c r="JEE92" s="3"/>
      <c r="JEF92" s="3"/>
      <c r="JEG92" s="3"/>
      <c r="JEH92" s="3"/>
      <c r="JEI92" s="3"/>
      <c r="JEJ92" s="3"/>
      <c r="JEK92" s="3"/>
      <c r="JEL92" s="3"/>
      <c r="JEM92" s="3"/>
      <c r="JEN92" s="3"/>
      <c r="JEO92" s="3"/>
      <c r="JEP92" s="3"/>
      <c r="JEQ92" s="3"/>
      <c r="JER92" s="3"/>
      <c r="JES92" s="3"/>
      <c r="JET92" s="3"/>
      <c r="JEU92" s="3"/>
      <c r="JEV92" s="3"/>
      <c r="JEW92" s="3"/>
      <c r="JEX92" s="3"/>
      <c r="JEY92" s="3"/>
      <c r="JEZ92" s="3"/>
      <c r="JFA92" s="3"/>
      <c r="JFB92" s="3"/>
      <c r="JFC92" s="3"/>
      <c r="JFD92" s="3"/>
      <c r="JFE92" s="3"/>
      <c r="JFF92" s="3"/>
      <c r="JFG92" s="3"/>
      <c r="JFH92" s="3"/>
      <c r="JFI92" s="3"/>
      <c r="JFJ92" s="3"/>
      <c r="JFK92" s="3"/>
      <c r="JFL92" s="3"/>
      <c r="JFM92" s="3"/>
      <c r="JFN92" s="3"/>
      <c r="JFO92" s="3"/>
      <c r="JFP92" s="3"/>
      <c r="JFQ92" s="3"/>
      <c r="JFR92" s="3"/>
      <c r="JFS92" s="3"/>
      <c r="JFT92" s="3"/>
      <c r="JFU92" s="3"/>
      <c r="JFV92" s="3"/>
      <c r="JFW92" s="3"/>
      <c r="JFX92" s="3"/>
      <c r="JFY92" s="3"/>
      <c r="JFZ92" s="3"/>
      <c r="JGA92" s="3"/>
      <c r="JGB92" s="3"/>
      <c r="JGC92" s="3"/>
      <c r="JGD92" s="3"/>
      <c r="JGE92" s="3"/>
      <c r="JGF92" s="3"/>
      <c r="JGG92" s="3"/>
      <c r="JGH92" s="3"/>
      <c r="JGI92" s="3"/>
      <c r="JGJ92" s="3"/>
      <c r="JGK92" s="3"/>
      <c r="JGL92" s="3"/>
      <c r="JGM92" s="3"/>
      <c r="JGN92" s="3"/>
      <c r="JGO92" s="3"/>
      <c r="JGP92" s="3"/>
      <c r="JGQ92" s="3"/>
      <c r="JGR92" s="3"/>
      <c r="JGS92" s="3"/>
      <c r="JGT92" s="3"/>
      <c r="JGU92" s="3"/>
      <c r="JGV92" s="3"/>
      <c r="JGW92" s="3"/>
      <c r="JGX92" s="3"/>
      <c r="JGY92" s="3"/>
      <c r="JGZ92" s="3"/>
      <c r="JHA92" s="3"/>
      <c r="JHB92" s="3"/>
      <c r="JHC92" s="3"/>
      <c r="JHD92" s="3"/>
      <c r="JHE92" s="3"/>
      <c r="JHF92" s="3"/>
      <c r="JHG92" s="3"/>
      <c r="JHH92" s="3"/>
      <c r="JHI92" s="3"/>
      <c r="JHJ92" s="3"/>
      <c r="JHK92" s="3"/>
      <c r="JHL92" s="3"/>
      <c r="JHM92" s="3"/>
      <c r="JHN92" s="3"/>
      <c r="JHO92" s="3"/>
      <c r="JHP92" s="3"/>
      <c r="JHQ92" s="3"/>
      <c r="JHR92" s="3"/>
      <c r="JHS92" s="3"/>
      <c r="JHT92" s="3"/>
      <c r="JHU92" s="3"/>
      <c r="JHV92" s="3"/>
      <c r="JHW92" s="3"/>
      <c r="JHX92" s="3"/>
      <c r="JHY92" s="3"/>
      <c r="JHZ92" s="3"/>
      <c r="JIA92" s="3"/>
      <c r="JIB92" s="3"/>
      <c r="JIC92" s="3"/>
      <c r="JID92" s="3"/>
      <c r="JIE92" s="3"/>
      <c r="JIF92" s="3"/>
      <c r="JIG92" s="3"/>
      <c r="JIH92" s="3"/>
      <c r="JII92" s="3"/>
      <c r="JIJ92" s="3"/>
      <c r="JIK92" s="3"/>
      <c r="JIL92" s="3"/>
      <c r="JIM92" s="3"/>
      <c r="JIN92" s="3"/>
      <c r="JIO92" s="3"/>
      <c r="JIP92" s="3"/>
      <c r="JIQ92" s="3"/>
      <c r="JIR92" s="3"/>
      <c r="JIS92" s="3"/>
      <c r="JIT92" s="3"/>
      <c r="JIU92" s="3"/>
      <c r="JIV92" s="3"/>
      <c r="JIW92" s="3"/>
      <c r="JIX92" s="3"/>
      <c r="JIY92" s="3"/>
      <c r="JIZ92" s="3"/>
      <c r="JJA92" s="3"/>
      <c r="JJB92" s="3"/>
      <c r="JJC92" s="3"/>
      <c r="JJD92" s="3"/>
      <c r="JJE92" s="3"/>
      <c r="JJF92" s="3"/>
      <c r="JJG92" s="3"/>
      <c r="JJH92" s="3"/>
      <c r="JJI92" s="3"/>
      <c r="JJJ92" s="3"/>
      <c r="JJK92" s="3"/>
      <c r="JJL92" s="3"/>
      <c r="JJM92" s="3"/>
      <c r="JJN92" s="3"/>
      <c r="JJO92" s="3"/>
      <c r="JJP92" s="3"/>
      <c r="JJQ92" s="3"/>
      <c r="JJR92" s="3"/>
      <c r="JJS92" s="3"/>
      <c r="JJT92" s="3"/>
      <c r="JJU92" s="3"/>
      <c r="JJV92" s="3"/>
      <c r="JJW92" s="3"/>
      <c r="JJX92" s="3"/>
      <c r="JJY92" s="3"/>
      <c r="JJZ92" s="3"/>
      <c r="JKA92" s="3"/>
      <c r="JKB92" s="3"/>
      <c r="JKC92" s="3"/>
      <c r="JKD92" s="3"/>
      <c r="JKE92" s="3"/>
      <c r="JKF92" s="3"/>
      <c r="JKG92" s="3"/>
      <c r="JKH92" s="3"/>
      <c r="JKI92" s="3"/>
      <c r="JKJ92" s="3"/>
      <c r="JKK92" s="3"/>
      <c r="JKL92" s="3"/>
      <c r="JKM92" s="3"/>
      <c r="JKN92" s="3"/>
      <c r="JKO92" s="3"/>
      <c r="JKP92" s="3"/>
      <c r="JKQ92" s="3"/>
      <c r="JKR92" s="3"/>
      <c r="JKS92" s="3"/>
      <c r="JKT92" s="3"/>
      <c r="JKU92" s="3"/>
      <c r="JKV92" s="3"/>
      <c r="JKW92" s="3"/>
      <c r="JKX92" s="3"/>
      <c r="JKY92" s="3"/>
      <c r="JKZ92" s="3"/>
      <c r="JLA92" s="3"/>
      <c r="JLB92" s="3"/>
      <c r="JLC92" s="3"/>
      <c r="JLD92" s="3"/>
      <c r="JLE92" s="3"/>
      <c r="JLF92" s="3"/>
      <c r="JLG92" s="3"/>
      <c r="JLH92" s="3"/>
      <c r="JLI92" s="3"/>
      <c r="JLJ92" s="3"/>
      <c r="JLK92" s="3"/>
      <c r="JLL92" s="3"/>
      <c r="JLM92" s="3"/>
      <c r="JLN92" s="3"/>
      <c r="JLO92" s="3"/>
      <c r="JLP92" s="3"/>
      <c r="JLQ92" s="3"/>
      <c r="JLR92" s="3"/>
      <c r="JLS92" s="3"/>
      <c r="JLT92" s="3"/>
      <c r="JLU92" s="3"/>
      <c r="JLV92" s="3"/>
      <c r="JLW92" s="3"/>
      <c r="JLX92" s="3"/>
      <c r="JLY92" s="3"/>
      <c r="JLZ92" s="3"/>
      <c r="JMA92" s="3"/>
      <c r="JMB92" s="3"/>
      <c r="JMC92" s="3"/>
      <c r="JMD92" s="3"/>
      <c r="JME92" s="3"/>
      <c r="JMF92" s="3"/>
      <c r="JMG92" s="3"/>
      <c r="JMH92" s="3"/>
      <c r="JMI92" s="3"/>
      <c r="JMJ92" s="3"/>
      <c r="JMK92" s="3"/>
      <c r="JML92" s="3"/>
      <c r="JMM92" s="3"/>
      <c r="JMN92" s="3"/>
      <c r="JMO92" s="3"/>
      <c r="JMP92" s="3"/>
      <c r="JMQ92" s="3"/>
      <c r="JMR92" s="3"/>
      <c r="JMS92" s="3"/>
      <c r="JMT92" s="3"/>
      <c r="JMU92" s="3"/>
      <c r="JMV92" s="3"/>
      <c r="JMW92" s="3"/>
      <c r="JMX92" s="3"/>
      <c r="JMY92" s="3"/>
      <c r="JMZ92" s="3"/>
      <c r="JNA92" s="3"/>
      <c r="JNB92" s="3"/>
      <c r="JNC92" s="3"/>
      <c r="JND92" s="3"/>
      <c r="JNE92" s="3"/>
      <c r="JNF92" s="3"/>
      <c r="JNG92" s="3"/>
      <c r="JNH92" s="3"/>
      <c r="JNI92" s="3"/>
      <c r="JNJ92" s="3"/>
      <c r="JNK92" s="3"/>
      <c r="JNL92" s="3"/>
      <c r="JNM92" s="3"/>
      <c r="JNN92" s="3"/>
      <c r="JNO92" s="3"/>
      <c r="JNP92" s="3"/>
      <c r="JNQ92" s="3"/>
      <c r="JNR92" s="3"/>
      <c r="JNS92" s="3"/>
      <c r="JNT92" s="3"/>
      <c r="JNU92" s="3"/>
      <c r="JNV92" s="3"/>
      <c r="JNW92" s="3"/>
      <c r="JNX92" s="3"/>
      <c r="JNY92" s="3"/>
      <c r="JNZ92" s="3"/>
      <c r="JOA92" s="3"/>
      <c r="JOB92" s="3"/>
      <c r="JOC92" s="3"/>
      <c r="JOD92" s="3"/>
      <c r="JOE92" s="3"/>
      <c r="JOF92" s="3"/>
      <c r="JOG92" s="3"/>
      <c r="JOH92" s="3"/>
      <c r="JOI92" s="3"/>
      <c r="JOJ92" s="3"/>
      <c r="JOK92" s="3"/>
      <c r="JOL92" s="3"/>
      <c r="JOM92" s="3"/>
      <c r="JON92" s="3"/>
      <c r="JOO92" s="3"/>
      <c r="JOP92" s="3"/>
      <c r="JOQ92" s="3"/>
      <c r="JOR92" s="3"/>
      <c r="JOS92" s="3"/>
      <c r="JOT92" s="3"/>
      <c r="JOU92" s="3"/>
      <c r="JOV92" s="3"/>
      <c r="JOW92" s="3"/>
      <c r="JOX92" s="3"/>
      <c r="JOY92" s="3"/>
      <c r="JOZ92" s="3"/>
      <c r="JPA92" s="3"/>
      <c r="JPB92" s="3"/>
      <c r="JPC92" s="3"/>
      <c r="JPD92" s="3"/>
      <c r="JPE92" s="3"/>
      <c r="JPF92" s="3"/>
      <c r="JPG92" s="3"/>
      <c r="JPH92" s="3"/>
      <c r="JPI92" s="3"/>
      <c r="JPJ92" s="3"/>
      <c r="JPK92" s="3"/>
      <c r="JPL92" s="3"/>
      <c r="JPM92" s="3"/>
      <c r="JPN92" s="3"/>
      <c r="JPO92" s="3"/>
      <c r="JPP92" s="3"/>
      <c r="JPQ92" s="3"/>
      <c r="JPR92" s="3"/>
      <c r="JPS92" s="3"/>
      <c r="JPT92" s="3"/>
      <c r="JPU92" s="3"/>
      <c r="JPV92" s="3"/>
      <c r="JPW92" s="3"/>
      <c r="JPX92" s="3"/>
      <c r="JPY92" s="3"/>
      <c r="JPZ92" s="3"/>
      <c r="JQA92" s="3"/>
      <c r="JQB92" s="3"/>
      <c r="JQC92" s="3"/>
      <c r="JQD92" s="3"/>
      <c r="JQE92" s="3"/>
      <c r="JQF92" s="3"/>
      <c r="JQG92" s="3"/>
      <c r="JQH92" s="3"/>
      <c r="JQI92" s="3"/>
      <c r="JQJ92" s="3"/>
      <c r="JQK92" s="3"/>
      <c r="JQL92" s="3"/>
      <c r="JQM92" s="3"/>
      <c r="JQN92" s="3"/>
      <c r="JQO92" s="3"/>
      <c r="JQP92" s="3"/>
      <c r="JQQ92" s="3"/>
      <c r="JQR92" s="3"/>
      <c r="JQS92" s="3"/>
      <c r="JQT92" s="3"/>
      <c r="JQU92" s="3"/>
      <c r="JQV92" s="3"/>
      <c r="JQW92" s="3"/>
      <c r="JQX92" s="3"/>
      <c r="JQY92" s="3"/>
      <c r="JQZ92" s="3"/>
      <c r="JRA92" s="3"/>
      <c r="JRB92" s="3"/>
      <c r="JRC92" s="3"/>
      <c r="JRD92" s="3"/>
      <c r="JRE92" s="3"/>
      <c r="JRF92" s="3"/>
      <c r="JRG92" s="3"/>
      <c r="JRH92" s="3"/>
      <c r="JRI92" s="3"/>
      <c r="JRJ92" s="3"/>
      <c r="JRK92" s="3"/>
      <c r="JRL92" s="3"/>
      <c r="JRM92" s="3"/>
      <c r="JRN92" s="3"/>
      <c r="JRO92" s="3"/>
      <c r="JRP92" s="3"/>
      <c r="JRQ92" s="3"/>
      <c r="JRR92" s="3"/>
      <c r="JRS92" s="3"/>
      <c r="JRT92" s="3"/>
      <c r="JRU92" s="3"/>
      <c r="JRV92" s="3"/>
      <c r="JRW92" s="3"/>
      <c r="JRX92" s="3"/>
      <c r="JRY92" s="3"/>
      <c r="JRZ92" s="3"/>
      <c r="JSA92" s="3"/>
      <c r="JSB92" s="3"/>
      <c r="JSC92" s="3"/>
      <c r="JSD92" s="3"/>
      <c r="JSE92" s="3"/>
      <c r="JSF92" s="3"/>
      <c r="JSG92" s="3"/>
      <c r="JSH92" s="3"/>
      <c r="JSI92" s="3"/>
      <c r="JSJ92" s="3"/>
      <c r="JSK92" s="3"/>
      <c r="JSL92" s="3"/>
      <c r="JSM92" s="3"/>
      <c r="JSN92" s="3"/>
      <c r="JSO92" s="3"/>
      <c r="JSP92" s="3"/>
      <c r="JSQ92" s="3"/>
      <c r="JSR92" s="3"/>
      <c r="JSS92" s="3"/>
      <c r="JST92" s="3"/>
      <c r="JSU92" s="3"/>
      <c r="JSV92" s="3"/>
      <c r="JSW92" s="3"/>
      <c r="JSX92" s="3"/>
      <c r="JSY92" s="3"/>
      <c r="JSZ92" s="3"/>
      <c r="JTA92" s="3"/>
      <c r="JTB92" s="3"/>
      <c r="JTC92" s="3"/>
      <c r="JTD92" s="3"/>
      <c r="JTE92" s="3"/>
      <c r="JTF92" s="3"/>
      <c r="JTG92" s="3"/>
      <c r="JTH92" s="3"/>
      <c r="JTI92" s="3"/>
      <c r="JTJ92" s="3"/>
      <c r="JTK92" s="3"/>
      <c r="JTL92" s="3"/>
      <c r="JTM92" s="3"/>
      <c r="JTN92" s="3"/>
      <c r="JTO92" s="3"/>
      <c r="JTP92" s="3"/>
      <c r="JTQ92" s="3"/>
      <c r="JTR92" s="3"/>
      <c r="JTS92" s="3"/>
      <c r="JTT92" s="3"/>
      <c r="JTU92" s="3"/>
      <c r="JTV92" s="3"/>
      <c r="JTW92" s="3"/>
      <c r="JTX92" s="3"/>
      <c r="JTY92" s="3"/>
      <c r="JTZ92" s="3"/>
      <c r="JUA92" s="3"/>
      <c r="JUB92" s="3"/>
      <c r="JUC92" s="3"/>
      <c r="JUD92" s="3"/>
      <c r="JUE92" s="3"/>
      <c r="JUF92" s="3"/>
      <c r="JUG92" s="3"/>
      <c r="JUH92" s="3"/>
      <c r="JUI92" s="3"/>
      <c r="JUJ92" s="3"/>
      <c r="JUK92" s="3"/>
      <c r="JUL92" s="3"/>
      <c r="JUM92" s="3"/>
      <c r="JUN92" s="3"/>
      <c r="JUO92" s="3"/>
      <c r="JUP92" s="3"/>
      <c r="JUQ92" s="3"/>
      <c r="JUR92" s="3"/>
      <c r="JUS92" s="3"/>
      <c r="JUT92" s="3"/>
      <c r="JUU92" s="3"/>
      <c r="JUV92" s="3"/>
      <c r="JUW92" s="3"/>
      <c r="JUX92" s="3"/>
      <c r="JUY92" s="3"/>
      <c r="JUZ92" s="3"/>
      <c r="JVA92" s="3"/>
      <c r="JVB92" s="3"/>
      <c r="JVC92" s="3"/>
      <c r="JVD92" s="3"/>
      <c r="JVE92" s="3"/>
      <c r="JVF92" s="3"/>
      <c r="JVG92" s="3"/>
      <c r="JVH92" s="3"/>
      <c r="JVI92" s="3"/>
      <c r="JVJ92" s="3"/>
      <c r="JVK92" s="3"/>
      <c r="JVL92" s="3"/>
      <c r="JVM92" s="3"/>
      <c r="JVN92" s="3"/>
      <c r="JVO92" s="3"/>
      <c r="JVP92" s="3"/>
      <c r="JVQ92" s="3"/>
      <c r="JVR92" s="3"/>
      <c r="JVS92" s="3"/>
      <c r="JVT92" s="3"/>
      <c r="JVU92" s="3"/>
      <c r="JVV92" s="3"/>
      <c r="JVW92" s="3"/>
      <c r="JVX92" s="3"/>
      <c r="JVY92" s="3"/>
      <c r="JVZ92" s="3"/>
      <c r="JWA92" s="3"/>
      <c r="JWB92" s="3"/>
      <c r="JWC92" s="3"/>
      <c r="JWD92" s="3"/>
      <c r="JWE92" s="3"/>
      <c r="JWF92" s="3"/>
      <c r="JWG92" s="3"/>
      <c r="JWH92" s="3"/>
      <c r="JWI92" s="3"/>
      <c r="JWJ92" s="3"/>
      <c r="JWK92" s="3"/>
      <c r="JWL92" s="3"/>
      <c r="JWM92" s="3"/>
      <c r="JWN92" s="3"/>
      <c r="JWO92" s="3"/>
      <c r="JWP92" s="3"/>
      <c r="JWQ92" s="3"/>
      <c r="JWR92" s="3"/>
      <c r="JWS92" s="3"/>
      <c r="JWT92" s="3"/>
      <c r="JWU92" s="3"/>
      <c r="JWV92" s="3"/>
      <c r="JWW92" s="3"/>
      <c r="JWX92" s="3"/>
      <c r="JWY92" s="3"/>
      <c r="JWZ92" s="3"/>
      <c r="JXA92" s="3"/>
      <c r="JXB92" s="3"/>
      <c r="JXC92" s="3"/>
      <c r="JXD92" s="3"/>
      <c r="JXE92" s="3"/>
      <c r="JXF92" s="3"/>
      <c r="JXG92" s="3"/>
      <c r="JXH92" s="3"/>
      <c r="JXI92" s="3"/>
      <c r="JXJ92" s="3"/>
      <c r="JXK92" s="3"/>
      <c r="JXL92" s="3"/>
      <c r="JXM92" s="3"/>
      <c r="JXN92" s="3"/>
      <c r="JXO92" s="3"/>
      <c r="JXP92" s="3"/>
      <c r="JXQ92" s="3"/>
      <c r="JXR92" s="3"/>
      <c r="JXS92" s="3"/>
      <c r="JXT92" s="3"/>
      <c r="JXU92" s="3"/>
      <c r="JXV92" s="3"/>
      <c r="JXW92" s="3"/>
      <c r="JXX92" s="3"/>
      <c r="JXY92" s="3"/>
      <c r="JXZ92" s="3"/>
      <c r="JYA92" s="3"/>
      <c r="JYB92" s="3"/>
      <c r="JYC92" s="3"/>
      <c r="JYD92" s="3"/>
      <c r="JYE92" s="3"/>
      <c r="JYF92" s="3"/>
      <c r="JYG92" s="3"/>
      <c r="JYH92" s="3"/>
      <c r="JYI92" s="3"/>
      <c r="JYJ92" s="3"/>
      <c r="JYK92" s="3"/>
      <c r="JYL92" s="3"/>
      <c r="JYM92" s="3"/>
      <c r="JYN92" s="3"/>
      <c r="JYO92" s="3"/>
      <c r="JYP92" s="3"/>
      <c r="JYQ92" s="3"/>
      <c r="JYR92" s="3"/>
      <c r="JYS92" s="3"/>
      <c r="JYT92" s="3"/>
      <c r="JYU92" s="3"/>
      <c r="JYV92" s="3"/>
      <c r="JYW92" s="3"/>
      <c r="JYX92" s="3"/>
      <c r="JYY92" s="3"/>
      <c r="JYZ92" s="3"/>
      <c r="JZA92" s="3"/>
      <c r="JZB92" s="3"/>
      <c r="JZC92" s="3"/>
      <c r="JZD92" s="3"/>
      <c r="JZE92" s="3"/>
      <c r="JZF92" s="3"/>
      <c r="JZG92" s="3"/>
      <c r="JZH92" s="3"/>
      <c r="JZI92" s="3"/>
      <c r="JZJ92" s="3"/>
      <c r="JZK92" s="3"/>
      <c r="JZL92" s="3"/>
      <c r="JZM92" s="3"/>
      <c r="JZN92" s="3"/>
      <c r="JZO92" s="3"/>
      <c r="JZP92" s="3"/>
      <c r="JZQ92" s="3"/>
      <c r="JZR92" s="3"/>
      <c r="JZS92" s="3"/>
      <c r="JZT92" s="3"/>
      <c r="JZU92" s="3"/>
      <c r="JZV92" s="3"/>
      <c r="JZW92" s="3"/>
      <c r="JZX92" s="3"/>
      <c r="JZY92" s="3"/>
      <c r="JZZ92" s="3"/>
      <c r="KAA92" s="3"/>
      <c r="KAB92" s="3"/>
      <c r="KAC92" s="3"/>
      <c r="KAD92" s="3"/>
      <c r="KAE92" s="3"/>
      <c r="KAF92" s="3"/>
      <c r="KAG92" s="3"/>
      <c r="KAH92" s="3"/>
      <c r="KAI92" s="3"/>
      <c r="KAJ92" s="3"/>
      <c r="KAK92" s="3"/>
      <c r="KAL92" s="3"/>
      <c r="KAM92" s="3"/>
      <c r="KAN92" s="3"/>
      <c r="KAO92" s="3"/>
      <c r="KAP92" s="3"/>
      <c r="KAQ92" s="3"/>
      <c r="KAR92" s="3"/>
      <c r="KAS92" s="3"/>
      <c r="KAT92" s="3"/>
      <c r="KAU92" s="3"/>
      <c r="KAV92" s="3"/>
      <c r="KAW92" s="3"/>
      <c r="KAX92" s="3"/>
      <c r="KAY92" s="3"/>
      <c r="KAZ92" s="3"/>
      <c r="KBA92" s="3"/>
      <c r="KBB92" s="3"/>
      <c r="KBC92" s="3"/>
      <c r="KBD92" s="3"/>
      <c r="KBE92" s="3"/>
      <c r="KBF92" s="3"/>
      <c r="KBG92" s="3"/>
      <c r="KBH92" s="3"/>
      <c r="KBI92" s="3"/>
      <c r="KBJ92" s="3"/>
      <c r="KBK92" s="3"/>
      <c r="KBL92" s="3"/>
      <c r="KBM92" s="3"/>
      <c r="KBN92" s="3"/>
      <c r="KBO92" s="3"/>
      <c r="KBP92" s="3"/>
      <c r="KBQ92" s="3"/>
      <c r="KBR92" s="3"/>
      <c r="KBS92" s="3"/>
      <c r="KBT92" s="3"/>
      <c r="KBU92" s="3"/>
      <c r="KBV92" s="3"/>
      <c r="KBW92" s="3"/>
      <c r="KBX92" s="3"/>
      <c r="KBY92" s="3"/>
      <c r="KBZ92" s="3"/>
      <c r="KCA92" s="3"/>
      <c r="KCB92" s="3"/>
      <c r="KCC92" s="3"/>
      <c r="KCD92" s="3"/>
      <c r="KCE92" s="3"/>
      <c r="KCF92" s="3"/>
      <c r="KCG92" s="3"/>
      <c r="KCH92" s="3"/>
      <c r="KCI92" s="3"/>
      <c r="KCJ92" s="3"/>
      <c r="KCK92" s="3"/>
      <c r="KCL92" s="3"/>
      <c r="KCM92" s="3"/>
      <c r="KCN92" s="3"/>
      <c r="KCO92" s="3"/>
      <c r="KCP92" s="3"/>
      <c r="KCQ92" s="3"/>
      <c r="KCR92" s="3"/>
      <c r="KCS92" s="3"/>
      <c r="KCT92" s="3"/>
      <c r="KCU92" s="3"/>
      <c r="KCV92" s="3"/>
      <c r="KCW92" s="3"/>
      <c r="KCX92" s="3"/>
      <c r="KCY92" s="3"/>
      <c r="KCZ92" s="3"/>
      <c r="KDA92" s="3"/>
      <c r="KDB92" s="3"/>
      <c r="KDC92" s="3"/>
      <c r="KDD92" s="3"/>
      <c r="KDE92" s="3"/>
      <c r="KDF92" s="3"/>
      <c r="KDG92" s="3"/>
      <c r="KDH92" s="3"/>
      <c r="KDI92" s="3"/>
      <c r="KDJ92" s="3"/>
      <c r="KDK92" s="3"/>
      <c r="KDL92" s="3"/>
      <c r="KDM92" s="3"/>
      <c r="KDN92" s="3"/>
      <c r="KDO92" s="3"/>
      <c r="KDP92" s="3"/>
      <c r="KDQ92" s="3"/>
      <c r="KDR92" s="3"/>
      <c r="KDS92" s="3"/>
      <c r="KDT92" s="3"/>
      <c r="KDU92" s="3"/>
      <c r="KDV92" s="3"/>
      <c r="KDW92" s="3"/>
      <c r="KDX92" s="3"/>
      <c r="KDY92" s="3"/>
      <c r="KDZ92" s="3"/>
      <c r="KEA92" s="3"/>
      <c r="KEB92" s="3"/>
      <c r="KEC92" s="3"/>
      <c r="KED92" s="3"/>
      <c r="KEE92" s="3"/>
      <c r="KEF92" s="3"/>
      <c r="KEG92" s="3"/>
      <c r="KEH92" s="3"/>
      <c r="KEI92" s="3"/>
      <c r="KEJ92" s="3"/>
      <c r="KEK92" s="3"/>
      <c r="KEL92" s="3"/>
      <c r="KEM92" s="3"/>
      <c r="KEN92" s="3"/>
      <c r="KEO92" s="3"/>
      <c r="KEP92" s="3"/>
      <c r="KEQ92" s="3"/>
      <c r="KER92" s="3"/>
      <c r="KES92" s="3"/>
      <c r="KET92" s="3"/>
      <c r="KEU92" s="3"/>
      <c r="KEV92" s="3"/>
      <c r="KEW92" s="3"/>
      <c r="KEX92" s="3"/>
      <c r="KEY92" s="3"/>
      <c r="KEZ92" s="3"/>
      <c r="KFA92" s="3"/>
      <c r="KFB92" s="3"/>
      <c r="KFC92" s="3"/>
      <c r="KFD92" s="3"/>
      <c r="KFE92" s="3"/>
      <c r="KFF92" s="3"/>
      <c r="KFG92" s="3"/>
      <c r="KFH92" s="3"/>
      <c r="KFI92" s="3"/>
      <c r="KFJ92" s="3"/>
      <c r="KFK92" s="3"/>
      <c r="KFL92" s="3"/>
      <c r="KFM92" s="3"/>
      <c r="KFN92" s="3"/>
      <c r="KFO92" s="3"/>
      <c r="KFP92" s="3"/>
      <c r="KFQ92" s="3"/>
      <c r="KFR92" s="3"/>
      <c r="KFS92" s="3"/>
      <c r="KFT92" s="3"/>
      <c r="KFU92" s="3"/>
      <c r="KFV92" s="3"/>
      <c r="KFW92" s="3"/>
      <c r="KFX92" s="3"/>
      <c r="KFY92" s="3"/>
      <c r="KFZ92" s="3"/>
      <c r="KGA92" s="3"/>
      <c r="KGB92" s="3"/>
      <c r="KGC92" s="3"/>
      <c r="KGD92" s="3"/>
      <c r="KGE92" s="3"/>
      <c r="KGF92" s="3"/>
      <c r="KGG92" s="3"/>
      <c r="KGH92" s="3"/>
      <c r="KGI92" s="3"/>
      <c r="KGJ92" s="3"/>
      <c r="KGK92" s="3"/>
      <c r="KGL92" s="3"/>
      <c r="KGM92" s="3"/>
      <c r="KGN92" s="3"/>
      <c r="KGO92" s="3"/>
      <c r="KGP92" s="3"/>
      <c r="KGQ92" s="3"/>
      <c r="KGR92" s="3"/>
      <c r="KGS92" s="3"/>
      <c r="KGT92" s="3"/>
      <c r="KGU92" s="3"/>
      <c r="KGV92" s="3"/>
      <c r="KGW92" s="3"/>
      <c r="KGX92" s="3"/>
      <c r="KGY92" s="3"/>
      <c r="KGZ92" s="3"/>
      <c r="KHA92" s="3"/>
      <c r="KHB92" s="3"/>
      <c r="KHC92" s="3"/>
      <c r="KHD92" s="3"/>
      <c r="KHE92" s="3"/>
      <c r="KHF92" s="3"/>
      <c r="KHG92" s="3"/>
      <c r="KHH92" s="3"/>
      <c r="KHI92" s="3"/>
      <c r="KHJ92" s="3"/>
      <c r="KHK92" s="3"/>
      <c r="KHL92" s="3"/>
      <c r="KHM92" s="3"/>
      <c r="KHN92" s="3"/>
      <c r="KHO92" s="3"/>
      <c r="KHP92" s="3"/>
      <c r="KHQ92" s="3"/>
      <c r="KHR92" s="3"/>
      <c r="KHS92" s="3"/>
      <c r="KHT92" s="3"/>
      <c r="KHU92" s="3"/>
      <c r="KHV92" s="3"/>
      <c r="KHW92" s="3"/>
      <c r="KHX92" s="3"/>
      <c r="KHY92" s="3"/>
      <c r="KHZ92" s="3"/>
      <c r="KIA92" s="3"/>
      <c r="KIB92" s="3"/>
      <c r="KIC92" s="3"/>
      <c r="KID92" s="3"/>
      <c r="KIE92" s="3"/>
      <c r="KIF92" s="3"/>
      <c r="KIG92" s="3"/>
      <c r="KIH92" s="3"/>
      <c r="KII92" s="3"/>
      <c r="KIJ92" s="3"/>
      <c r="KIK92" s="3"/>
      <c r="KIL92" s="3"/>
      <c r="KIM92" s="3"/>
      <c r="KIN92" s="3"/>
      <c r="KIO92" s="3"/>
      <c r="KIP92" s="3"/>
      <c r="KIQ92" s="3"/>
      <c r="KIR92" s="3"/>
      <c r="KIS92" s="3"/>
      <c r="KIT92" s="3"/>
      <c r="KIU92" s="3"/>
      <c r="KIV92" s="3"/>
      <c r="KIW92" s="3"/>
      <c r="KIX92" s="3"/>
      <c r="KIY92" s="3"/>
      <c r="KIZ92" s="3"/>
      <c r="KJA92" s="3"/>
      <c r="KJB92" s="3"/>
      <c r="KJC92" s="3"/>
      <c r="KJD92" s="3"/>
      <c r="KJE92" s="3"/>
      <c r="KJF92" s="3"/>
      <c r="KJG92" s="3"/>
      <c r="KJH92" s="3"/>
      <c r="KJI92" s="3"/>
      <c r="KJJ92" s="3"/>
      <c r="KJK92" s="3"/>
      <c r="KJL92" s="3"/>
      <c r="KJM92" s="3"/>
      <c r="KJN92" s="3"/>
      <c r="KJO92" s="3"/>
      <c r="KJP92" s="3"/>
      <c r="KJQ92" s="3"/>
      <c r="KJR92" s="3"/>
      <c r="KJS92" s="3"/>
      <c r="KJT92" s="3"/>
      <c r="KJU92" s="3"/>
      <c r="KJV92" s="3"/>
      <c r="KJW92" s="3"/>
      <c r="KJX92" s="3"/>
      <c r="KJY92" s="3"/>
      <c r="KJZ92" s="3"/>
      <c r="KKA92" s="3"/>
      <c r="KKB92" s="3"/>
      <c r="KKC92" s="3"/>
      <c r="KKD92" s="3"/>
      <c r="KKE92" s="3"/>
      <c r="KKF92" s="3"/>
      <c r="KKG92" s="3"/>
      <c r="KKH92" s="3"/>
      <c r="KKI92" s="3"/>
      <c r="KKJ92" s="3"/>
      <c r="KKK92" s="3"/>
      <c r="KKL92" s="3"/>
      <c r="KKM92" s="3"/>
      <c r="KKN92" s="3"/>
      <c r="KKO92" s="3"/>
      <c r="KKP92" s="3"/>
      <c r="KKQ92" s="3"/>
      <c r="KKR92" s="3"/>
      <c r="KKS92" s="3"/>
      <c r="KKT92" s="3"/>
      <c r="KKU92" s="3"/>
      <c r="KKV92" s="3"/>
      <c r="KKW92" s="3"/>
      <c r="KKX92" s="3"/>
      <c r="KKY92" s="3"/>
      <c r="KKZ92" s="3"/>
      <c r="KLA92" s="3"/>
      <c r="KLB92" s="3"/>
      <c r="KLC92" s="3"/>
      <c r="KLD92" s="3"/>
      <c r="KLE92" s="3"/>
      <c r="KLF92" s="3"/>
      <c r="KLG92" s="3"/>
      <c r="KLH92" s="3"/>
      <c r="KLI92" s="3"/>
      <c r="KLJ92" s="3"/>
      <c r="KLK92" s="3"/>
      <c r="KLL92" s="3"/>
      <c r="KLM92" s="3"/>
      <c r="KLN92" s="3"/>
      <c r="KLO92" s="3"/>
      <c r="KLP92" s="3"/>
      <c r="KLQ92" s="3"/>
      <c r="KLR92" s="3"/>
      <c r="KLS92" s="3"/>
      <c r="KLT92" s="3"/>
      <c r="KLU92" s="3"/>
      <c r="KLV92" s="3"/>
      <c r="KLW92" s="3"/>
      <c r="KLX92" s="3"/>
      <c r="KLY92" s="3"/>
      <c r="KLZ92" s="3"/>
      <c r="KMA92" s="3"/>
      <c r="KMB92" s="3"/>
      <c r="KMC92" s="3"/>
      <c r="KMD92" s="3"/>
      <c r="KME92" s="3"/>
      <c r="KMF92" s="3"/>
      <c r="KMG92" s="3"/>
      <c r="KMH92" s="3"/>
      <c r="KMI92" s="3"/>
      <c r="KMJ92" s="3"/>
      <c r="KMK92" s="3"/>
      <c r="KML92" s="3"/>
      <c r="KMM92" s="3"/>
      <c r="KMN92" s="3"/>
      <c r="KMO92" s="3"/>
      <c r="KMP92" s="3"/>
      <c r="KMQ92" s="3"/>
      <c r="KMR92" s="3"/>
      <c r="KMS92" s="3"/>
      <c r="KMT92" s="3"/>
      <c r="KMU92" s="3"/>
      <c r="KMV92" s="3"/>
      <c r="KMW92" s="3"/>
      <c r="KMX92" s="3"/>
      <c r="KMY92" s="3"/>
      <c r="KMZ92" s="3"/>
      <c r="KNA92" s="3"/>
      <c r="KNB92" s="3"/>
      <c r="KNC92" s="3"/>
      <c r="KND92" s="3"/>
      <c r="KNE92" s="3"/>
      <c r="KNF92" s="3"/>
      <c r="KNG92" s="3"/>
      <c r="KNH92" s="3"/>
      <c r="KNI92" s="3"/>
      <c r="KNJ92" s="3"/>
      <c r="KNK92" s="3"/>
      <c r="KNL92" s="3"/>
      <c r="KNM92" s="3"/>
      <c r="KNN92" s="3"/>
      <c r="KNO92" s="3"/>
      <c r="KNP92" s="3"/>
      <c r="KNQ92" s="3"/>
      <c r="KNR92" s="3"/>
      <c r="KNS92" s="3"/>
      <c r="KNT92" s="3"/>
      <c r="KNU92" s="3"/>
      <c r="KNV92" s="3"/>
      <c r="KNW92" s="3"/>
      <c r="KNX92" s="3"/>
      <c r="KNY92" s="3"/>
      <c r="KNZ92" s="3"/>
      <c r="KOA92" s="3"/>
      <c r="KOB92" s="3"/>
      <c r="KOC92" s="3"/>
      <c r="KOD92" s="3"/>
      <c r="KOE92" s="3"/>
      <c r="KOF92" s="3"/>
      <c r="KOG92" s="3"/>
      <c r="KOH92" s="3"/>
      <c r="KOI92" s="3"/>
      <c r="KOJ92" s="3"/>
      <c r="KOK92" s="3"/>
      <c r="KOL92" s="3"/>
      <c r="KOM92" s="3"/>
      <c r="KON92" s="3"/>
      <c r="KOO92" s="3"/>
      <c r="KOP92" s="3"/>
      <c r="KOQ92" s="3"/>
      <c r="KOR92" s="3"/>
      <c r="KOS92" s="3"/>
      <c r="KOT92" s="3"/>
      <c r="KOU92" s="3"/>
      <c r="KOV92" s="3"/>
      <c r="KOW92" s="3"/>
      <c r="KOX92" s="3"/>
      <c r="KOY92" s="3"/>
      <c r="KOZ92" s="3"/>
      <c r="KPA92" s="3"/>
      <c r="KPB92" s="3"/>
      <c r="KPC92" s="3"/>
      <c r="KPD92" s="3"/>
      <c r="KPE92" s="3"/>
      <c r="KPF92" s="3"/>
      <c r="KPG92" s="3"/>
      <c r="KPH92" s="3"/>
      <c r="KPI92" s="3"/>
      <c r="KPJ92" s="3"/>
      <c r="KPK92" s="3"/>
      <c r="KPL92" s="3"/>
      <c r="KPM92" s="3"/>
      <c r="KPN92" s="3"/>
      <c r="KPO92" s="3"/>
      <c r="KPP92" s="3"/>
      <c r="KPQ92" s="3"/>
      <c r="KPR92" s="3"/>
      <c r="KPS92" s="3"/>
      <c r="KPT92" s="3"/>
      <c r="KPU92" s="3"/>
      <c r="KPV92" s="3"/>
      <c r="KPW92" s="3"/>
      <c r="KPX92" s="3"/>
      <c r="KPY92" s="3"/>
      <c r="KPZ92" s="3"/>
      <c r="KQA92" s="3"/>
      <c r="KQB92" s="3"/>
      <c r="KQC92" s="3"/>
      <c r="KQD92" s="3"/>
      <c r="KQE92" s="3"/>
      <c r="KQF92" s="3"/>
      <c r="KQG92" s="3"/>
      <c r="KQH92" s="3"/>
      <c r="KQI92" s="3"/>
      <c r="KQJ92" s="3"/>
      <c r="KQK92" s="3"/>
      <c r="KQL92" s="3"/>
      <c r="KQM92" s="3"/>
      <c r="KQN92" s="3"/>
      <c r="KQO92" s="3"/>
      <c r="KQP92" s="3"/>
      <c r="KQQ92" s="3"/>
      <c r="KQR92" s="3"/>
      <c r="KQS92" s="3"/>
      <c r="KQT92" s="3"/>
      <c r="KQU92" s="3"/>
      <c r="KQV92" s="3"/>
      <c r="KQW92" s="3"/>
      <c r="KQX92" s="3"/>
      <c r="KQY92" s="3"/>
      <c r="KQZ92" s="3"/>
      <c r="KRA92" s="3"/>
      <c r="KRB92" s="3"/>
      <c r="KRC92" s="3"/>
      <c r="KRD92" s="3"/>
      <c r="KRE92" s="3"/>
      <c r="KRF92" s="3"/>
      <c r="KRG92" s="3"/>
      <c r="KRH92" s="3"/>
      <c r="KRI92" s="3"/>
      <c r="KRJ92" s="3"/>
      <c r="KRK92" s="3"/>
      <c r="KRL92" s="3"/>
      <c r="KRM92" s="3"/>
      <c r="KRN92" s="3"/>
      <c r="KRO92" s="3"/>
      <c r="KRP92" s="3"/>
      <c r="KRQ92" s="3"/>
      <c r="KRR92" s="3"/>
      <c r="KRS92" s="3"/>
      <c r="KRT92" s="3"/>
      <c r="KRU92" s="3"/>
      <c r="KRV92" s="3"/>
      <c r="KRW92" s="3"/>
      <c r="KRX92" s="3"/>
      <c r="KRY92" s="3"/>
      <c r="KRZ92" s="3"/>
      <c r="KSA92" s="3"/>
      <c r="KSB92" s="3"/>
      <c r="KSC92" s="3"/>
      <c r="KSD92" s="3"/>
      <c r="KSE92" s="3"/>
      <c r="KSF92" s="3"/>
      <c r="KSG92" s="3"/>
      <c r="KSH92" s="3"/>
      <c r="KSI92" s="3"/>
      <c r="KSJ92" s="3"/>
      <c r="KSK92" s="3"/>
      <c r="KSL92" s="3"/>
      <c r="KSM92" s="3"/>
      <c r="KSN92" s="3"/>
      <c r="KSO92" s="3"/>
      <c r="KSP92" s="3"/>
      <c r="KSQ92" s="3"/>
      <c r="KSR92" s="3"/>
      <c r="KSS92" s="3"/>
      <c r="KST92" s="3"/>
      <c r="KSU92" s="3"/>
      <c r="KSV92" s="3"/>
      <c r="KSW92" s="3"/>
      <c r="KSX92" s="3"/>
      <c r="KSY92" s="3"/>
      <c r="KSZ92" s="3"/>
      <c r="KTA92" s="3"/>
      <c r="KTB92" s="3"/>
      <c r="KTC92" s="3"/>
      <c r="KTD92" s="3"/>
      <c r="KTE92" s="3"/>
      <c r="KTF92" s="3"/>
      <c r="KTG92" s="3"/>
      <c r="KTH92" s="3"/>
      <c r="KTI92" s="3"/>
      <c r="KTJ92" s="3"/>
      <c r="KTK92" s="3"/>
      <c r="KTL92" s="3"/>
      <c r="KTM92" s="3"/>
      <c r="KTN92" s="3"/>
      <c r="KTO92" s="3"/>
      <c r="KTP92" s="3"/>
      <c r="KTQ92" s="3"/>
      <c r="KTR92" s="3"/>
      <c r="KTS92" s="3"/>
      <c r="KTT92" s="3"/>
      <c r="KTU92" s="3"/>
      <c r="KTV92" s="3"/>
      <c r="KTW92" s="3"/>
      <c r="KTX92" s="3"/>
      <c r="KTY92" s="3"/>
      <c r="KTZ92" s="3"/>
      <c r="KUA92" s="3"/>
      <c r="KUB92" s="3"/>
      <c r="KUC92" s="3"/>
      <c r="KUD92" s="3"/>
      <c r="KUE92" s="3"/>
      <c r="KUF92" s="3"/>
      <c r="KUG92" s="3"/>
      <c r="KUH92" s="3"/>
      <c r="KUI92" s="3"/>
      <c r="KUJ92" s="3"/>
      <c r="KUK92" s="3"/>
      <c r="KUL92" s="3"/>
      <c r="KUM92" s="3"/>
      <c r="KUN92" s="3"/>
      <c r="KUO92" s="3"/>
      <c r="KUP92" s="3"/>
      <c r="KUQ92" s="3"/>
      <c r="KUR92" s="3"/>
      <c r="KUS92" s="3"/>
      <c r="KUT92" s="3"/>
      <c r="KUU92" s="3"/>
      <c r="KUV92" s="3"/>
      <c r="KUW92" s="3"/>
      <c r="KUX92" s="3"/>
      <c r="KUY92" s="3"/>
      <c r="KUZ92" s="3"/>
      <c r="KVA92" s="3"/>
      <c r="KVB92" s="3"/>
      <c r="KVC92" s="3"/>
      <c r="KVD92" s="3"/>
      <c r="KVE92" s="3"/>
      <c r="KVF92" s="3"/>
      <c r="KVG92" s="3"/>
      <c r="KVH92" s="3"/>
      <c r="KVI92" s="3"/>
      <c r="KVJ92" s="3"/>
      <c r="KVK92" s="3"/>
      <c r="KVL92" s="3"/>
      <c r="KVM92" s="3"/>
      <c r="KVN92" s="3"/>
      <c r="KVO92" s="3"/>
      <c r="KVP92" s="3"/>
      <c r="KVQ92" s="3"/>
      <c r="KVR92" s="3"/>
      <c r="KVS92" s="3"/>
      <c r="KVT92" s="3"/>
      <c r="KVU92" s="3"/>
      <c r="KVV92" s="3"/>
      <c r="KVW92" s="3"/>
      <c r="KVX92" s="3"/>
      <c r="KVY92" s="3"/>
      <c r="KVZ92" s="3"/>
      <c r="KWA92" s="3"/>
      <c r="KWB92" s="3"/>
      <c r="KWC92" s="3"/>
      <c r="KWD92" s="3"/>
      <c r="KWE92" s="3"/>
      <c r="KWF92" s="3"/>
      <c r="KWG92" s="3"/>
      <c r="KWH92" s="3"/>
      <c r="KWI92" s="3"/>
      <c r="KWJ92" s="3"/>
      <c r="KWK92" s="3"/>
      <c r="KWL92" s="3"/>
      <c r="KWM92" s="3"/>
      <c r="KWN92" s="3"/>
      <c r="KWO92" s="3"/>
      <c r="KWP92" s="3"/>
      <c r="KWQ92" s="3"/>
      <c r="KWR92" s="3"/>
      <c r="KWS92" s="3"/>
      <c r="KWT92" s="3"/>
      <c r="KWU92" s="3"/>
      <c r="KWV92" s="3"/>
      <c r="KWW92" s="3"/>
      <c r="KWX92" s="3"/>
      <c r="KWY92" s="3"/>
      <c r="KWZ92" s="3"/>
      <c r="KXA92" s="3"/>
      <c r="KXB92" s="3"/>
      <c r="KXC92" s="3"/>
      <c r="KXD92" s="3"/>
      <c r="KXE92" s="3"/>
      <c r="KXF92" s="3"/>
      <c r="KXG92" s="3"/>
      <c r="KXH92" s="3"/>
      <c r="KXI92" s="3"/>
      <c r="KXJ92" s="3"/>
      <c r="KXK92" s="3"/>
      <c r="KXL92" s="3"/>
      <c r="KXM92" s="3"/>
      <c r="KXN92" s="3"/>
      <c r="KXO92" s="3"/>
      <c r="KXP92" s="3"/>
      <c r="KXQ92" s="3"/>
      <c r="KXR92" s="3"/>
      <c r="KXS92" s="3"/>
      <c r="KXT92" s="3"/>
      <c r="KXU92" s="3"/>
      <c r="KXV92" s="3"/>
      <c r="KXW92" s="3"/>
      <c r="KXX92" s="3"/>
      <c r="KXY92" s="3"/>
      <c r="KXZ92" s="3"/>
      <c r="KYA92" s="3"/>
      <c r="KYB92" s="3"/>
      <c r="KYC92" s="3"/>
      <c r="KYD92" s="3"/>
      <c r="KYE92" s="3"/>
      <c r="KYF92" s="3"/>
      <c r="KYG92" s="3"/>
      <c r="KYH92" s="3"/>
      <c r="KYI92" s="3"/>
      <c r="KYJ92" s="3"/>
      <c r="KYK92" s="3"/>
      <c r="KYL92" s="3"/>
      <c r="KYM92" s="3"/>
      <c r="KYN92" s="3"/>
      <c r="KYO92" s="3"/>
      <c r="KYP92" s="3"/>
      <c r="KYQ92" s="3"/>
      <c r="KYR92" s="3"/>
      <c r="KYS92" s="3"/>
      <c r="KYT92" s="3"/>
      <c r="KYU92" s="3"/>
      <c r="KYV92" s="3"/>
      <c r="KYW92" s="3"/>
      <c r="KYX92" s="3"/>
      <c r="KYY92" s="3"/>
      <c r="KYZ92" s="3"/>
      <c r="KZA92" s="3"/>
      <c r="KZB92" s="3"/>
      <c r="KZC92" s="3"/>
      <c r="KZD92" s="3"/>
      <c r="KZE92" s="3"/>
      <c r="KZF92" s="3"/>
      <c r="KZG92" s="3"/>
      <c r="KZH92" s="3"/>
      <c r="KZI92" s="3"/>
      <c r="KZJ92" s="3"/>
      <c r="KZK92" s="3"/>
      <c r="KZL92" s="3"/>
      <c r="KZM92" s="3"/>
      <c r="KZN92" s="3"/>
      <c r="KZO92" s="3"/>
      <c r="KZP92" s="3"/>
      <c r="KZQ92" s="3"/>
      <c r="KZR92" s="3"/>
      <c r="KZS92" s="3"/>
      <c r="KZT92" s="3"/>
      <c r="KZU92" s="3"/>
      <c r="KZV92" s="3"/>
      <c r="KZW92" s="3"/>
      <c r="KZX92" s="3"/>
      <c r="KZY92" s="3"/>
      <c r="KZZ92" s="3"/>
      <c r="LAA92" s="3"/>
      <c r="LAB92" s="3"/>
      <c r="LAC92" s="3"/>
      <c r="LAD92" s="3"/>
      <c r="LAE92" s="3"/>
      <c r="LAF92" s="3"/>
      <c r="LAG92" s="3"/>
      <c r="LAH92" s="3"/>
      <c r="LAI92" s="3"/>
      <c r="LAJ92" s="3"/>
      <c r="LAK92" s="3"/>
      <c r="LAL92" s="3"/>
      <c r="LAM92" s="3"/>
      <c r="LAN92" s="3"/>
      <c r="LAO92" s="3"/>
      <c r="LAP92" s="3"/>
      <c r="LAQ92" s="3"/>
      <c r="LAR92" s="3"/>
      <c r="LAS92" s="3"/>
      <c r="LAT92" s="3"/>
      <c r="LAU92" s="3"/>
      <c r="LAV92" s="3"/>
      <c r="LAW92" s="3"/>
      <c r="LAX92" s="3"/>
      <c r="LAY92" s="3"/>
      <c r="LAZ92" s="3"/>
      <c r="LBA92" s="3"/>
      <c r="LBB92" s="3"/>
      <c r="LBC92" s="3"/>
      <c r="LBD92" s="3"/>
      <c r="LBE92" s="3"/>
      <c r="LBF92" s="3"/>
      <c r="LBG92" s="3"/>
      <c r="LBH92" s="3"/>
      <c r="LBI92" s="3"/>
      <c r="LBJ92" s="3"/>
      <c r="LBK92" s="3"/>
      <c r="LBL92" s="3"/>
      <c r="LBM92" s="3"/>
      <c r="LBN92" s="3"/>
      <c r="LBO92" s="3"/>
      <c r="LBP92" s="3"/>
      <c r="LBQ92" s="3"/>
      <c r="LBR92" s="3"/>
      <c r="LBS92" s="3"/>
      <c r="LBT92" s="3"/>
      <c r="LBU92" s="3"/>
      <c r="LBV92" s="3"/>
      <c r="LBW92" s="3"/>
      <c r="LBX92" s="3"/>
      <c r="LBY92" s="3"/>
      <c r="LBZ92" s="3"/>
      <c r="LCA92" s="3"/>
      <c r="LCB92" s="3"/>
      <c r="LCC92" s="3"/>
      <c r="LCD92" s="3"/>
      <c r="LCE92" s="3"/>
      <c r="LCF92" s="3"/>
      <c r="LCG92" s="3"/>
      <c r="LCH92" s="3"/>
      <c r="LCI92" s="3"/>
      <c r="LCJ92" s="3"/>
      <c r="LCK92" s="3"/>
      <c r="LCL92" s="3"/>
      <c r="LCM92" s="3"/>
      <c r="LCN92" s="3"/>
      <c r="LCO92" s="3"/>
      <c r="LCP92" s="3"/>
      <c r="LCQ92" s="3"/>
      <c r="LCR92" s="3"/>
      <c r="LCS92" s="3"/>
      <c r="LCT92" s="3"/>
      <c r="LCU92" s="3"/>
      <c r="LCV92" s="3"/>
      <c r="LCW92" s="3"/>
      <c r="LCX92" s="3"/>
      <c r="LCY92" s="3"/>
      <c r="LCZ92" s="3"/>
      <c r="LDA92" s="3"/>
      <c r="LDB92" s="3"/>
      <c r="LDC92" s="3"/>
      <c r="LDD92" s="3"/>
      <c r="LDE92" s="3"/>
      <c r="LDF92" s="3"/>
      <c r="LDG92" s="3"/>
      <c r="LDH92" s="3"/>
      <c r="LDI92" s="3"/>
      <c r="LDJ92" s="3"/>
      <c r="LDK92" s="3"/>
      <c r="LDL92" s="3"/>
      <c r="LDM92" s="3"/>
      <c r="LDN92" s="3"/>
      <c r="LDO92" s="3"/>
      <c r="LDP92" s="3"/>
      <c r="LDQ92" s="3"/>
      <c r="LDR92" s="3"/>
      <c r="LDS92" s="3"/>
      <c r="LDT92" s="3"/>
      <c r="LDU92" s="3"/>
      <c r="LDV92" s="3"/>
      <c r="LDW92" s="3"/>
      <c r="LDX92" s="3"/>
      <c r="LDY92" s="3"/>
      <c r="LDZ92" s="3"/>
      <c r="LEA92" s="3"/>
      <c r="LEB92" s="3"/>
      <c r="LEC92" s="3"/>
      <c r="LED92" s="3"/>
      <c r="LEE92" s="3"/>
      <c r="LEF92" s="3"/>
      <c r="LEG92" s="3"/>
      <c r="LEH92" s="3"/>
      <c r="LEI92" s="3"/>
      <c r="LEJ92" s="3"/>
      <c r="LEK92" s="3"/>
      <c r="LEL92" s="3"/>
      <c r="LEM92" s="3"/>
      <c r="LEN92" s="3"/>
      <c r="LEO92" s="3"/>
      <c r="LEP92" s="3"/>
      <c r="LEQ92" s="3"/>
      <c r="LER92" s="3"/>
      <c r="LES92" s="3"/>
      <c r="LET92" s="3"/>
      <c r="LEU92" s="3"/>
      <c r="LEV92" s="3"/>
      <c r="LEW92" s="3"/>
      <c r="LEX92" s="3"/>
      <c r="LEY92" s="3"/>
      <c r="LEZ92" s="3"/>
      <c r="LFA92" s="3"/>
      <c r="LFB92" s="3"/>
      <c r="LFC92" s="3"/>
      <c r="LFD92" s="3"/>
      <c r="LFE92" s="3"/>
      <c r="LFF92" s="3"/>
      <c r="LFG92" s="3"/>
      <c r="LFH92" s="3"/>
      <c r="LFI92" s="3"/>
      <c r="LFJ92" s="3"/>
      <c r="LFK92" s="3"/>
      <c r="LFL92" s="3"/>
      <c r="LFM92" s="3"/>
      <c r="LFN92" s="3"/>
      <c r="LFO92" s="3"/>
      <c r="LFP92" s="3"/>
      <c r="LFQ92" s="3"/>
      <c r="LFR92" s="3"/>
      <c r="LFS92" s="3"/>
      <c r="LFT92" s="3"/>
      <c r="LFU92" s="3"/>
      <c r="LFV92" s="3"/>
      <c r="LFW92" s="3"/>
      <c r="LFX92" s="3"/>
      <c r="LFY92" s="3"/>
      <c r="LFZ92" s="3"/>
      <c r="LGA92" s="3"/>
      <c r="LGB92" s="3"/>
      <c r="LGC92" s="3"/>
      <c r="LGD92" s="3"/>
      <c r="LGE92" s="3"/>
      <c r="LGF92" s="3"/>
      <c r="LGG92" s="3"/>
      <c r="LGH92" s="3"/>
      <c r="LGI92" s="3"/>
      <c r="LGJ92" s="3"/>
      <c r="LGK92" s="3"/>
      <c r="LGL92" s="3"/>
      <c r="LGM92" s="3"/>
      <c r="LGN92" s="3"/>
      <c r="LGO92" s="3"/>
      <c r="LGP92" s="3"/>
      <c r="LGQ92" s="3"/>
      <c r="LGR92" s="3"/>
      <c r="LGS92" s="3"/>
      <c r="LGT92" s="3"/>
      <c r="LGU92" s="3"/>
      <c r="LGV92" s="3"/>
      <c r="LGW92" s="3"/>
      <c r="LGX92" s="3"/>
      <c r="LGY92" s="3"/>
      <c r="LGZ92" s="3"/>
      <c r="LHA92" s="3"/>
      <c r="LHB92" s="3"/>
      <c r="LHC92" s="3"/>
      <c r="LHD92" s="3"/>
      <c r="LHE92" s="3"/>
      <c r="LHF92" s="3"/>
      <c r="LHG92" s="3"/>
      <c r="LHH92" s="3"/>
      <c r="LHI92" s="3"/>
      <c r="LHJ92" s="3"/>
      <c r="LHK92" s="3"/>
      <c r="LHL92" s="3"/>
      <c r="LHM92" s="3"/>
      <c r="LHN92" s="3"/>
      <c r="LHO92" s="3"/>
      <c r="LHP92" s="3"/>
      <c r="LHQ92" s="3"/>
      <c r="LHR92" s="3"/>
      <c r="LHS92" s="3"/>
      <c r="LHT92" s="3"/>
      <c r="LHU92" s="3"/>
      <c r="LHV92" s="3"/>
      <c r="LHW92" s="3"/>
      <c r="LHX92" s="3"/>
      <c r="LHY92" s="3"/>
      <c r="LHZ92" s="3"/>
      <c r="LIA92" s="3"/>
      <c r="LIB92" s="3"/>
      <c r="LIC92" s="3"/>
      <c r="LID92" s="3"/>
      <c r="LIE92" s="3"/>
      <c r="LIF92" s="3"/>
      <c r="LIG92" s="3"/>
      <c r="LIH92" s="3"/>
      <c r="LII92" s="3"/>
      <c r="LIJ92" s="3"/>
      <c r="LIK92" s="3"/>
      <c r="LIL92" s="3"/>
      <c r="LIM92" s="3"/>
      <c r="LIN92" s="3"/>
      <c r="LIO92" s="3"/>
      <c r="LIP92" s="3"/>
      <c r="LIQ92" s="3"/>
      <c r="LIR92" s="3"/>
      <c r="LIS92" s="3"/>
      <c r="LIT92" s="3"/>
      <c r="LIU92" s="3"/>
      <c r="LIV92" s="3"/>
      <c r="LIW92" s="3"/>
      <c r="LIX92" s="3"/>
      <c r="LIY92" s="3"/>
      <c r="LIZ92" s="3"/>
      <c r="LJA92" s="3"/>
      <c r="LJB92" s="3"/>
      <c r="LJC92" s="3"/>
      <c r="LJD92" s="3"/>
      <c r="LJE92" s="3"/>
      <c r="LJF92" s="3"/>
      <c r="LJG92" s="3"/>
      <c r="LJH92" s="3"/>
      <c r="LJI92" s="3"/>
      <c r="LJJ92" s="3"/>
      <c r="LJK92" s="3"/>
      <c r="LJL92" s="3"/>
      <c r="LJM92" s="3"/>
      <c r="LJN92" s="3"/>
      <c r="LJO92" s="3"/>
      <c r="LJP92" s="3"/>
      <c r="LJQ92" s="3"/>
      <c r="LJR92" s="3"/>
      <c r="LJS92" s="3"/>
      <c r="LJT92" s="3"/>
      <c r="LJU92" s="3"/>
      <c r="LJV92" s="3"/>
      <c r="LJW92" s="3"/>
      <c r="LJX92" s="3"/>
      <c r="LJY92" s="3"/>
      <c r="LJZ92" s="3"/>
      <c r="LKA92" s="3"/>
      <c r="LKB92" s="3"/>
      <c r="LKC92" s="3"/>
      <c r="LKD92" s="3"/>
      <c r="LKE92" s="3"/>
      <c r="LKF92" s="3"/>
      <c r="LKG92" s="3"/>
      <c r="LKH92" s="3"/>
      <c r="LKI92" s="3"/>
      <c r="LKJ92" s="3"/>
      <c r="LKK92" s="3"/>
      <c r="LKL92" s="3"/>
      <c r="LKM92" s="3"/>
      <c r="LKN92" s="3"/>
      <c r="LKO92" s="3"/>
      <c r="LKP92" s="3"/>
      <c r="LKQ92" s="3"/>
      <c r="LKR92" s="3"/>
      <c r="LKS92" s="3"/>
      <c r="LKT92" s="3"/>
      <c r="LKU92" s="3"/>
      <c r="LKV92" s="3"/>
      <c r="LKW92" s="3"/>
      <c r="LKX92" s="3"/>
      <c r="LKY92" s="3"/>
      <c r="LKZ92" s="3"/>
      <c r="LLA92" s="3"/>
      <c r="LLB92" s="3"/>
      <c r="LLC92" s="3"/>
      <c r="LLD92" s="3"/>
      <c r="LLE92" s="3"/>
      <c r="LLF92" s="3"/>
      <c r="LLG92" s="3"/>
      <c r="LLH92" s="3"/>
      <c r="LLI92" s="3"/>
      <c r="LLJ92" s="3"/>
      <c r="LLK92" s="3"/>
      <c r="LLL92" s="3"/>
      <c r="LLM92" s="3"/>
      <c r="LLN92" s="3"/>
      <c r="LLO92" s="3"/>
      <c r="LLP92" s="3"/>
      <c r="LLQ92" s="3"/>
      <c r="LLR92" s="3"/>
      <c r="LLS92" s="3"/>
      <c r="LLT92" s="3"/>
      <c r="LLU92" s="3"/>
      <c r="LLV92" s="3"/>
      <c r="LLW92" s="3"/>
      <c r="LLX92" s="3"/>
      <c r="LLY92" s="3"/>
      <c r="LLZ92" s="3"/>
      <c r="LMA92" s="3"/>
      <c r="LMB92" s="3"/>
      <c r="LMC92" s="3"/>
      <c r="LMD92" s="3"/>
      <c r="LME92" s="3"/>
      <c r="LMF92" s="3"/>
      <c r="LMG92" s="3"/>
      <c r="LMH92" s="3"/>
      <c r="LMI92" s="3"/>
      <c r="LMJ92" s="3"/>
      <c r="LMK92" s="3"/>
      <c r="LML92" s="3"/>
      <c r="LMM92" s="3"/>
      <c r="LMN92" s="3"/>
      <c r="LMO92" s="3"/>
      <c r="LMP92" s="3"/>
      <c r="LMQ92" s="3"/>
      <c r="LMR92" s="3"/>
      <c r="LMS92" s="3"/>
      <c r="LMT92" s="3"/>
      <c r="LMU92" s="3"/>
      <c r="LMV92" s="3"/>
      <c r="LMW92" s="3"/>
      <c r="LMX92" s="3"/>
      <c r="LMY92" s="3"/>
      <c r="LMZ92" s="3"/>
      <c r="LNA92" s="3"/>
      <c r="LNB92" s="3"/>
      <c r="LNC92" s="3"/>
      <c r="LND92" s="3"/>
      <c r="LNE92" s="3"/>
      <c r="LNF92" s="3"/>
      <c r="LNG92" s="3"/>
      <c r="LNH92" s="3"/>
      <c r="LNI92" s="3"/>
      <c r="LNJ92" s="3"/>
      <c r="LNK92" s="3"/>
      <c r="LNL92" s="3"/>
      <c r="LNM92" s="3"/>
      <c r="LNN92" s="3"/>
      <c r="LNO92" s="3"/>
      <c r="LNP92" s="3"/>
      <c r="LNQ92" s="3"/>
      <c r="LNR92" s="3"/>
      <c r="LNS92" s="3"/>
      <c r="LNT92" s="3"/>
      <c r="LNU92" s="3"/>
      <c r="LNV92" s="3"/>
      <c r="LNW92" s="3"/>
      <c r="LNX92" s="3"/>
      <c r="LNY92" s="3"/>
      <c r="LNZ92" s="3"/>
      <c r="LOA92" s="3"/>
      <c r="LOB92" s="3"/>
      <c r="LOC92" s="3"/>
      <c r="LOD92" s="3"/>
      <c r="LOE92" s="3"/>
      <c r="LOF92" s="3"/>
      <c r="LOG92" s="3"/>
      <c r="LOH92" s="3"/>
      <c r="LOI92" s="3"/>
      <c r="LOJ92" s="3"/>
      <c r="LOK92" s="3"/>
      <c r="LOL92" s="3"/>
      <c r="LOM92" s="3"/>
      <c r="LON92" s="3"/>
      <c r="LOO92" s="3"/>
      <c r="LOP92" s="3"/>
      <c r="LOQ92" s="3"/>
      <c r="LOR92" s="3"/>
      <c r="LOS92" s="3"/>
      <c r="LOT92" s="3"/>
      <c r="LOU92" s="3"/>
      <c r="LOV92" s="3"/>
      <c r="LOW92" s="3"/>
      <c r="LOX92" s="3"/>
      <c r="LOY92" s="3"/>
      <c r="LOZ92" s="3"/>
      <c r="LPA92" s="3"/>
      <c r="LPB92" s="3"/>
      <c r="LPC92" s="3"/>
      <c r="LPD92" s="3"/>
      <c r="LPE92" s="3"/>
      <c r="LPF92" s="3"/>
      <c r="LPG92" s="3"/>
      <c r="LPH92" s="3"/>
      <c r="LPI92" s="3"/>
      <c r="LPJ92" s="3"/>
      <c r="LPK92" s="3"/>
      <c r="LPL92" s="3"/>
      <c r="LPM92" s="3"/>
      <c r="LPN92" s="3"/>
      <c r="LPO92" s="3"/>
      <c r="LPP92" s="3"/>
      <c r="LPQ92" s="3"/>
      <c r="LPR92" s="3"/>
      <c r="LPS92" s="3"/>
      <c r="LPT92" s="3"/>
      <c r="LPU92" s="3"/>
      <c r="LPV92" s="3"/>
      <c r="LPW92" s="3"/>
      <c r="LPX92" s="3"/>
      <c r="LPY92" s="3"/>
      <c r="LPZ92" s="3"/>
      <c r="LQA92" s="3"/>
      <c r="LQB92" s="3"/>
      <c r="LQC92" s="3"/>
      <c r="LQD92" s="3"/>
      <c r="LQE92" s="3"/>
      <c r="LQF92" s="3"/>
      <c r="LQG92" s="3"/>
      <c r="LQH92" s="3"/>
      <c r="LQI92" s="3"/>
      <c r="LQJ92" s="3"/>
      <c r="LQK92" s="3"/>
      <c r="LQL92" s="3"/>
      <c r="LQM92" s="3"/>
      <c r="LQN92" s="3"/>
      <c r="LQO92" s="3"/>
      <c r="LQP92" s="3"/>
      <c r="LQQ92" s="3"/>
      <c r="LQR92" s="3"/>
      <c r="LQS92" s="3"/>
      <c r="LQT92" s="3"/>
      <c r="LQU92" s="3"/>
      <c r="LQV92" s="3"/>
      <c r="LQW92" s="3"/>
      <c r="LQX92" s="3"/>
      <c r="LQY92" s="3"/>
      <c r="LQZ92" s="3"/>
      <c r="LRA92" s="3"/>
      <c r="LRB92" s="3"/>
      <c r="LRC92" s="3"/>
      <c r="LRD92" s="3"/>
      <c r="LRE92" s="3"/>
      <c r="LRF92" s="3"/>
      <c r="LRG92" s="3"/>
      <c r="LRH92" s="3"/>
      <c r="LRI92" s="3"/>
      <c r="LRJ92" s="3"/>
      <c r="LRK92" s="3"/>
      <c r="LRL92" s="3"/>
      <c r="LRM92" s="3"/>
      <c r="LRN92" s="3"/>
      <c r="LRO92" s="3"/>
      <c r="LRP92" s="3"/>
      <c r="LRQ92" s="3"/>
      <c r="LRR92" s="3"/>
      <c r="LRS92" s="3"/>
      <c r="LRT92" s="3"/>
      <c r="LRU92" s="3"/>
      <c r="LRV92" s="3"/>
      <c r="LRW92" s="3"/>
      <c r="LRX92" s="3"/>
      <c r="LRY92" s="3"/>
      <c r="LRZ92" s="3"/>
      <c r="LSA92" s="3"/>
      <c r="LSB92" s="3"/>
      <c r="LSC92" s="3"/>
      <c r="LSD92" s="3"/>
      <c r="LSE92" s="3"/>
      <c r="LSF92" s="3"/>
      <c r="LSG92" s="3"/>
      <c r="LSH92" s="3"/>
      <c r="LSI92" s="3"/>
      <c r="LSJ92" s="3"/>
      <c r="LSK92" s="3"/>
      <c r="LSL92" s="3"/>
      <c r="LSM92" s="3"/>
      <c r="LSN92" s="3"/>
      <c r="LSO92" s="3"/>
      <c r="LSP92" s="3"/>
      <c r="LSQ92" s="3"/>
      <c r="LSR92" s="3"/>
      <c r="LSS92" s="3"/>
      <c r="LST92" s="3"/>
      <c r="LSU92" s="3"/>
      <c r="LSV92" s="3"/>
      <c r="LSW92" s="3"/>
      <c r="LSX92" s="3"/>
      <c r="LSY92" s="3"/>
      <c r="LSZ92" s="3"/>
      <c r="LTA92" s="3"/>
      <c r="LTB92" s="3"/>
      <c r="LTC92" s="3"/>
      <c r="LTD92" s="3"/>
      <c r="LTE92" s="3"/>
      <c r="LTF92" s="3"/>
      <c r="LTG92" s="3"/>
      <c r="LTH92" s="3"/>
      <c r="LTI92" s="3"/>
      <c r="LTJ92" s="3"/>
      <c r="LTK92" s="3"/>
      <c r="LTL92" s="3"/>
      <c r="LTM92" s="3"/>
      <c r="LTN92" s="3"/>
      <c r="LTO92" s="3"/>
      <c r="LTP92" s="3"/>
      <c r="LTQ92" s="3"/>
      <c r="LTR92" s="3"/>
      <c r="LTS92" s="3"/>
      <c r="LTT92" s="3"/>
      <c r="LTU92" s="3"/>
      <c r="LTV92" s="3"/>
      <c r="LTW92" s="3"/>
      <c r="LTX92" s="3"/>
      <c r="LTY92" s="3"/>
      <c r="LTZ92" s="3"/>
      <c r="LUA92" s="3"/>
      <c r="LUB92" s="3"/>
      <c r="LUC92" s="3"/>
      <c r="LUD92" s="3"/>
      <c r="LUE92" s="3"/>
      <c r="LUF92" s="3"/>
      <c r="LUG92" s="3"/>
      <c r="LUH92" s="3"/>
      <c r="LUI92" s="3"/>
      <c r="LUJ92" s="3"/>
      <c r="LUK92" s="3"/>
      <c r="LUL92" s="3"/>
      <c r="LUM92" s="3"/>
      <c r="LUN92" s="3"/>
      <c r="LUO92" s="3"/>
      <c r="LUP92" s="3"/>
      <c r="LUQ92" s="3"/>
      <c r="LUR92" s="3"/>
      <c r="LUS92" s="3"/>
      <c r="LUT92" s="3"/>
      <c r="LUU92" s="3"/>
      <c r="LUV92" s="3"/>
      <c r="LUW92" s="3"/>
      <c r="LUX92" s="3"/>
      <c r="LUY92" s="3"/>
      <c r="LUZ92" s="3"/>
      <c r="LVA92" s="3"/>
      <c r="LVB92" s="3"/>
      <c r="LVC92" s="3"/>
      <c r="LVD92" s="3"/>
      <c r="LVE92" s="3"/>
      <c r="LVF92" s="3"/>
      <c r="LVG92" s="3"/>
      <c r="LVH92" s="3"/>
      <c r="LVI92" s="3"/>
      <c r="LVJ92" s="3"/>
      <c r="LVK92" s="3"/>
      <c r="LVL92" s="3"/>
      <c r="LVM92" s="3"/>
      <c r="LVN92" s="3"/>
      <c r="LVO92" s="3"/>
      <c r="LVP92" s="3"/>
      <c r="LVQ92" s="3"/>
      <c r="LVR92" s="3"/>
      <c r="LVS92" s="3"/>
      <c r="LVT92" s="3"/>
      <c r="LVU92" s="3"/>
      <c r="LVV92" s="3"/>
      <c r="LVW92" s="3"/>
      <c r="LVX92" s="3"/>
      <c r="LVY92" s="3"/>
      <c r="LVZ92" s="3"/>
      <c r="LWA92" s="3"/>
      <c r="LWB92" s="3"/>
      <c r="LWC92" s="3"/>
      <c r="LWD92" s="3"/>
      <c r="LWE92" s="3"/>
      <c r="LWF92" s="3"/>
      <c r="LWG92" s="3"/>
      <c r="LWH92" s="3"/>
      <c r="LWI92" s="3"/>
      <c r="LWJ92" s="3"/>
      <c r="LWK92" s="3"/>
      <c r="LWL92" s="3"/>
      <c r="LWM92" s="3"/>
      <c r="LWN92" s="3"/>
      <c r="LWO92" s="3"/>
      <c r="LWP92" s="3"/>
      <c r="LWQ92" s="3"/>
      <c r="LWR92" s="3"/>
      <c r="LWS92" s="3"/>
      <c r="LWT92" s="3"/>
      <c r="LWU92" s="3"/>
      <c r="LWV92" s="3"/>
      <c r="LWW92" s="3"/>
      <c r="LWX92" s="3"/>
      <c r="LWY92" s="3"/>
      <c r="LWZ92" s="3"/>
      <c r="LXA92" s="3"/>
      <c r="LXB92" s="3"/>
      <c r="LXC92" s="3"/>
      <c r="LXD92" s="3"/>
      <c r="LXE92" s="3"/>
      <c r="LXF92" s="3"/>
      <c r="LXG92" s="3"/>
      <c r="LXH92" s="3"/>
      <c r="LXI92" s="3"/>
      <c r="LXJ92" s="3"/>
      <c r="LXK92" s="3"/>
      <c r="LXL92" s="3"/>
      <c r="LXM92" s="3"/>
      <c r="LXN92" s="3"/>
      <c r="LXO92" s="3"/>
      <c r="LXP92" s="3"/>
      <c r="LXQ92" s="3"/>
      <c r="LXR92" s="3"/>
      <c r="LXS92" s="3"/>
      <c r="LXT92" s="3"/>
      <c r="LXU92" s="3"/>
      <c r="LXV92" s="3"/>
      <c r="LXW92" s="3"/>
      <c r="LXX92" s="3"/>
      <c r="LXY92" s="3"/>
      <c r="LXZ92" s="3"/>
      <c r="LYA92" s="3"/>
      <c r="LYB92" s="3"/>
      <c r="LYC92" s="3"/>
      <c r="LYD92" s="3"/>
      <c r="LYE92" s="3"/>
      <c r="LYF92" s="3"/>
      <c r="LYG92" s="3"/>
      <c r="LYH92" s="3"/>
      <c r="LYI92" s="3"/>
      <c r="LYJ92" s="3"/>
      <c r="LYK92" s="3"/>
      <c r="LYL92" s="3"/>
      <c r="LYM92" s="3"/>
      <c r="LYN92" s="3"/>
      <c r="LYO92" s="3"/>
      <c r="LYP92" s="3"/>
      <c r="LYQ92" s="3"/>
      <c r="LYR92" s="3"/>
      <c r="LYS92" s="3"/>
      <c r="LYT92" s="3"/>
      <c r="LYU92" s="3"/>
      <c r="LYV92" s="3"/>
      <c r="LYW92" s="3"/>
      <c r="LYX92" s="3"/>
      <c r="LYY92" s="3"/>
      <c r="LYZ92" s="3"/>
      <c r="LZA92" s="3"/>
      <c r="LZB92" s="3"/>
      <c r="LZC92" s="3"/>
      <c r="LZD92" s="3"/>
      <c r="LZE92" s="3"/>
      <c r="LZF92" s="3"/>
      <c r="LZG92" s="3"/>
      <c r="LZH92" s="3"/>
      <c r="LZI92" s="3"/>
      <c r="LZJ92" s="3"/>
      <c r="LZK92" s="3"/>
      <c r="LZL92" s="3"/>
      <c r="LZM92" s="3"/>
      <c r="LZN92" s="3"/>
      <c r="LZO92" s="3"/>
      <c r="LZP92" s="3"/>
      <c r="LZQ92" s="3"/>
      <c r="LZR92" s="3"/>
      <c r="LZS92" s="3"/>
      <c r="LZT92" s="3"/>
      <c r="LZU92" s="3"/>
      <c r="LZV92" s="3"/>
      <c r="LZW92" s="3"/>
      <c r="LZX92" s="3"/>
      <c r="LZY92" s="3"/>
      <c r="LZZ92" s="3"/>
      <c r="MAA92" s="3"/>
      <c r="MAB92" s="3"/>
      <c r="MAC92" s="3"/>
      <c r="MAD92" s="3"/>
      <c r="MAE92" s="3"/>
      <c r="MAF92" s="3"/>
      <c r="MAG92" s="3"/>
      <c r="MAH92" s="3"/>
      <c r="MAI92" s="3"/>
      <c r="MAJ92" s="3"/>
      <c r="MAK92" s="3"/>
      <c r="MAL92" s="3"/>
      <c r="MAM92" s="3"/>
      <c r="MAN92" s="3"/>
      <c r="MAO92" s="3"/>
      <c r="MAP92" s="3"/>
      <c r="MAQ92" s="3"/>
      <c r="MAR92" s="3"/>
      <c r="MAS92" s="3"/>
      <c r="MAT92" s="3"/>
      <c r="MAU92" s="3"/>
      <c r="MAV92" s="3"/>
      <c r="MAW92" s="3"/>
      <c r="MAX92" s="3"/>
      <c r="MAY92" s="3"/>
      <c r="MAZ92" s="3"/>
      <c r="MBA92" s="3"/>
      <c r="MBB92" s="3"/>
      <c r="MBC92" s="3"/>
      <c r="MBD92" s="3"/>
      <c r="MBE92" s="3"/>
      <c r="MBF92" s="3"/>
      <c r="MBG92" s="3"/>
      <c r="MBH92" s="3"/>
      <c r="MBI92" s="3"/>
      <c r="MBJ92" s="3"/>
      <c r="MBK92" s="3"/>
      <c r="MBL92" s="3"/>
      <c r="MBM92" s="3"/>
      <c r="MBN92" s="3"/>
      <c r="MBO92" s="3"/>
      <c r="MBP92" s="3"/>
      <c r="MBQ92" s="3"/>
      <c r="MBR92" s="3"/>
      <c r="MBS92" s="3"/>
      <c r="MBT92" s="3"/>
      <c r="MBU92" s="3"/>
      <c r="MBV92" s="3"/>
      <c r="MBW92" s="3"/>
      <c r="MBX92" s="3"/>
      <c r="MBY92" s="3"/>
      <c r="MBZ92" s="3"/>
      <c r="MCA92" s="3"/>
      <c r="MCB92" s="3"/>
      <c r="MCC92" s="3"/>
      <c r="MCD92" s="3"/>
      <c r="MCE92" s="3"/>
      <c r="MCF92" s="3"/>
      <c r="MCG92" s="3"/>
      <c r="MCH92" s="3"/>
      <c r="MCI92" s="3"/>
      <c r="MCJ92" s="3"/>
      <c r="MCK92" s="3"/>
      <c r="MCL92" s="3"/>
      <c r="MCM92" s="3"/>
      <c r="MCN92" s="3"/>
      <c r="MCO92" s="3"/>
      <c r="MCP92" s="3"/>
      <c r="MCQ92" s="3"/>
      <c r="MCR92" s="3"/>
      <c r="MCS92" s="3"/>
      <c r="MCT92" s="3"/>
      <c r="MCU92" s="3"/>
      <c r="MCV92" s="3"/>
      <c r="MCW92" s="3"/>
      <c r="MCX92" s="3"/>
      <c r="MCY92" s="3"/>
      <c r="MCZ92" s="3"/>
      <c r="MDA92" s="3"/>
      <c r="MDB92" s="3"/>
      <c r="MDC92" s="3"/>
      <c r="MDD92" s="3"/>
      <c r="MDE92" s="3"/>
      <c r="MDF92" s="3"/>
      <c r="MDG92" s="3"/>
      <c r="MDH92" s="3"/>
      <c r="MDI92" s="3"/>
      <c r="MDJ92" s="3"/>
      <c r="MDK92" s="3"/>
      <c r="MDL92" s="3"/>
      <c r="MDM92" s="3"/>
      <c r="MDN92" s="3"/>
      <c r="MDO92" s="3"/>
      <c r="MDP92" s="3"/>
      <c r="MDQ92" s="3"/>
      <c r="MDR92" s="3"/>
      <c r="MDS92" s="3"/>
      <c r="MDT92" s="3"/>
      <c r="MDU92" s="3"/>
      <c r="MDV92" s="3"/>
      <c r="MDW92" s="3"/>
      <c r="MDX92" s="3"/>
      <c r="MDY92" s="3"/>
      <c r="MDZ92" s="3"/>
      <c r="MEA92" s="3"/>
      <c r="MEB92" s="3"/>
      <c r="MEC92" s="3"/>
      <c r="MED92" s="3"/>
      <c r="MEE92" s="3"/>
      <c r="MEF92" s="3"/>
      <c r="MEG92" s="3"/>
      <c r="MEH92" s="3"/>
      <c r="MEI92" s="3"/>
      <c r="MEJ92" s="3"/>
      <c r="MEK92" s="3"/>
      <c r="MEL92" s="3"/>
      <c r="MEM92" s="3"/>
      <c r="MEN92" s="3"/>
      <c r="MEO92" s="3"/>
      <c r="MEP92" s="3"/>
      <c r="MEQ92" s="3"/>
      <c r="MER92" s="3"/>
      <c r="MES92" s="3"/>
      <c r="MET92" s="3"/>
      <c r="MEU92" s="3"/>
      <c r="MEV92" s="3"/>
      <c r="MEW92" s="3"/>
      <c r="MEX92" s="3"/>
      <c r="MEY92" s="3"/>
      <c r="MEZ92" s="3"/>
      <c r="MFA92" s="3"/>
      <c r="MFB92" s="3"/>
      <c r="MFC92" s="3"/>
      <c r="MFD92" s="3"/>
      <c r="MFE92" s="3"/>
      <c r="MFF92" s="3"/>
      <c r="MFG92" s="3"/>
      <c r="MFH92" s="3"/>
      <c r="MFI92" s="3"/>
      <c r="MFJ92" s="3"/>
      <c r="MFK92" s="3"/>
      <c r="MFL92" s="3"/>
      <c r="MFM92" s="3"/>
      <c r="MFN92" s="3"/>
      <c r="MFO92" s="3"/>
      <c r="MFP92" s="3"/>
      <c r="MFQ92" s="3"/>
      <c r="MFR92" s="3"/>
      <c r="MFS92" s="3"/>
      <c r="MFT92" s="3"/>
      <c r="MFU92" s="3"/>
      <c r="MFV92" s="3"/>
      <c r="MFW92" s="3"/>
      <c r="MFX92" s="3"/>
      <c r="MFY92" s="3"/>
      <c r="MFZ92" s="3"/>
      <c r="MGA92" s="3"/>
      <c r="MGB92" s="3"/>
      <c r="MGC92" s="3"/>
      <c r="MGD92" s="3"/>
      <c r="MGE92" s="3"/>
      <c r="MGF92" s="3"/>
      <c r="MGG92" s="3"/>
      <c r="MGH92" s="3"/>
      <c r="MGI92" s="3"/>
      <c r="MGJ92" s="3"/>
      <c r="MGK92" s="3"/>
      <c r="MGL92" s="3"/>
      <c r="MGM92" s="3"/>
      <c r="MGN92" s="3"/>
      <c r="MGO92" s="3"/>
      <c r="MGP92" s="3"/>
      <c r="MGQ92" s="3"/>
      <c r="MGR92" s="3"/>
      <c r="MGS92" s="3"/>
      <c r="MGT92" s="3"/>
      <c r="MGU92" s="3"/>
      <c r="MGV92" s="3"/>
      <c r="MGW92" s="3"/>
      <c r="MGX92" s="3"/>
      <c r="MGY92" s="3"/>
      <c r="MGZ92" s="3"/>
      <c r="MHA92" s="3"/>
      <c r="MHB92" s="3"/>
      <c r="MHC92" s="3"/>
      <c r="MHD92" s="3"/>
      <c r="MHE92" s="3"/>
      <c r="MHF92" s="3"/>
      <c r="MHG92" s="3"/>
      <c r="MHH92" s="3"/>
      <c r="MHI92" s="3"/>
      <c r="MHJ92" s="3"/>
      <c r="MHK92" s="3"/>
      <c r="MHL92" s="3"/>
      <c r="MHM92" s="3"/>
      <c r="MHN92" s="3"/>
      <c r="MHO92" s="3"/>
      <c r="MHP92" s="3"/>
      <c r="MHQ92" s="3"/>
      <c r="MHR92" s="3"/>
      <c r="MHS92" s="3"/>
      <c r="MHT92" s="3"/>
      <c r="MHU92" s="3"/>
      <c r="MHV92" s="3"/>
      <c r="MHW92" s="3"/>
      <c r="MHX92" s="3"/>
      <c r="MHY92" s="3"/>
      <c r="MHZ92" s="3"/>
      <c r="MIA92" s="3"/>
      <c r="MIB92" s="3"/>
      <c r="MIC92" s="3"/>
      <c r="MID92" s="3"/>
      <c r="MIE92" s="3"/>
      <c r="MIF92" s="3"/>
      <c r="MIG92" s="3"/>
      <c r="MIH92" s="3"/>
      <c r="MII92" s="3"/>
      <c r="MIJ92" s="3"/>
      <c r="MIK92" s="3"/>
      <c r="MIL92" s="3"/>
      <c r="MIM92" s="3"/>
      <c r="MIN92" s="3"/>
      <c r="MIO92" s="3"/>
      <c r="MIP92" s="3"/>
      <c r="MIQ92" s="3"/>
      <c r="MIR92" s="3"/>
      <c r="MIS92" s="3"/>
      <c r="MIT92" s="3"/>
      <c r="MIU92" s="3"/>
      <c r="MIV92" s="3"/>
      <c r="MIW92" s="3"/>
      <c r="MIX92" s="3"/>
      <c r="MIY92" s="3"/>
      <c r="MIZ92" s="3"/>
      <c r="MJA92" s="3"/>
      <c r="MJB92" s="3"/>
      <c r="MJC92" s="3"/>
      <c r="MJD92" s="3"/>
      <c r="MJE92" s="3"/>
      <c r="MJF92" s="3"/>
      <c r="MJG92" s="3"/>
      <c r="MJH92" s="3"/>
      <c r="MJI92" s="3"/>
      <c r="MJJ92" s="3"/>
      <c r="MJK92" s="3"/>
      <c r="MJL92" s="3"/>
      <c r="MJM92" s="3"/>
      <c r="MJN92" s="3"/>
      <c r="MJO92" s="3"/>
      <c r="MJP92" s="3"/>
      <c r="MJQ92" s="3"/>
      <c r="MJR92" s="3"/>
      <c r="MJS92" s="3"/>
      <c r="MJT92" s="3"/>
      <c r="MJU92" s="3"/>
      <c r="MJV92" s="3"/>
      <c r="MJW92" s="3"/>
      <c r="MJX92" s="3"/>
      <c r="MJY92" s="3"/>
      <c r="MJZ92" s="3"/>
      <c r="MKA92" s="3"/>
      <c r="MKB92" s="3"/>
      <c r="MKC92" s="3"/>
      <c r="MKD92" s="3"/>
      <c r="MKE92" s="3"/>
      <c r="MKF92" s="3"/>
      <c r="MKG92" s="3"/>
      <c r="MKH92" s="3"/>
      <c r="MKI92" s="3"/>
      <c r="MKJ92" s="3"/>
      <c r="MKK92" s="3"/>
      <c r="MKL92" s="3"/>
      <c r="MKM92" s="3"/>
      <c r="MKN92" s="3"/>
      <c r="MKO92" s="3"/>
      <c r="MKP92" s="3"/>
      <c r="MKQ92" s="3"/>
      <c r="MKR92" s="3"/>
      <c r="MKS92" s="3"/>
      <c r="MKT92" s="3"/>
      <c r="MKU92" s="3"/>
      <c r="MKV92" s="3"/>
      <c r="MKW92" s="3"/>
      <c r="MKX92" s="3"/>
      <c r="MKY92" s="3"/>
      <c r="MKZ92" s="3"/>
      <c r="MLA92" s="3"/>
      <c r="MLB92" s="3"/>
      <c r="MLC92" s="3"/>
      <c r="MLD92" s="3"/>
      <c r="MLE92" s="3"/>
      <c r="MLF92" s="3"/>
      <c r="MLG92" s="3"/>
      <c r="MLH92" s="3"/>
      <c r="MLI92" s="3"/>
      <c r="MLJ92" s="3"/>
      <c r="MLK92" s="3"/>
      <c r="MLL92" s="3"/>
      <c r="MLM92" s="3"/>
      <c r="MLN92" s="3"/>
      <c r="MLO92" s="3"/>
      <c r="MLP92" s="3"/>
      <c r="MLQ92" s="3"/>
      <c r="MLR92" s="3"/>
      <c r="MLS92" s="3"/>
      <c r="MLT92" s="3"/>
      <c r="MLU92" s="3"/>
      <c r="MLV92" s="3"/>
      <c r="MLW92" s="3"/>
      <c r="MLX92" s="3"/>
      <c r="MLY92" s="3"/>
      <c r="MLZ92" s="3"/>
      <c r="MMA92" s="3"/>
      <c r="MMB92" s="3"/>
      <c r="MMC92" s="3"/>
      <c r="MMD92" s="3"/>
      <c r="MME92" s="3"/>
      <c r="MMF92" s="3"/>
      <c r="MMG92" s="3"/>
      <c r="MMH92" s="3"/>
      <c r="MMI92" s="3"/>
      <c r="MMJ92" s="3"/>
      <c r="MMK92" s="3"/>
      <c r="MML92" s="3"/>
      <c r="MMM92" s="3"/>
      <c r="MMN92" s="3"/>
      <c r="MMO92" s="3"/>
      <c r="MMP92" s="3"/>
      <c r="MMQ92" s="3"/>
      <c r="MMR92" s="3"/>
      <c r="MMS92" s="3"/>
      <c r="MMT92" s="3"/>
      <c r="MMU92" s="3"/>
      <c r="MMV92" s="3"/>
      <c r="MMW92" s="3"/>
      <c r="MMX92" s="3"/>
      <c r="MMY92" s="3"/>
      <c r="MMZ92" s="3"/>
      <c r="MNA92" s="3"/>
      <c r="MNB92" s="3"/>
      <c r="MNC92" s="3"/>
      <c r="MND92" s="3"/>
      <c r="MNE92" s="3"/>
      <c r="MNF92" s="3"/>
      <c r="MNG92" s="3"/>
      <c r="MNH92" s="3"/>
      <c r="MNI92" s="3"/>
      <c r="MNJ92" s="3"/>
      <c r="MNK92" s="3"/>
      <c r="MNL92" s="3"/>
      <c r="MNM92" s="3"/>
      <c r="MNN92" s="3"/>
      <c r="MNO92" s="3"/>
      <c r="MNP92" s="3"/>
      <c r="MNQ92" s="3"/>
      <c r="MNR92" s="3"/>
      <c r="MNS92" s="3"/>
      <c r="MNT92" s="3"/>
      <c r="MNU92" s="3"/>
      <c r="MNV92" s="3"/>
      <c r="MNW92" s="3"/>
      <c r="MNX92" s="3"/>
      <c r="MNY92" s="3"/>
      <c r="MNZ92" s="3"/>
      <c r="MOA92" s="3"/>
      <c r="MOB92" s="3"/>
      <c r="MOC92" s="3"/>
      <c r="MOD92" s="3"/>
      <c r="MOE92" s="3"/>
      <c r="MOF92" s="3"/>
      <c r="MOG92" s="3"/>
      <c r="MOH92" s="3"/>
      <c r="MOI92" s="3"/>
      <c r="MOJ92" s="3"/>
      <c r="MOK92" s="3"/>
      <c r="MOL92" s="3"/>
      <c r="MOM92" s="3"/>
      <c r="MON92" s="3"/>
      <c r="MOO92" s="3"/>
      <c r="MOP92" s="3"/>
      <c r="MOQ92" s="3"/>
      <c r="MOR92" s="3"/>
      <c r="MOS92" s="3"/>
      <c r="MOT92" s="3"/>
      <c r="MOU92" s="3"/>
      <c r="MOV92" s="3"/>
      <c r="MOW92" s="3"/>
      <c r="MOX92" s="3"/>
      <c r="MOY92" s="3"/>
      <c r="MOZ92" s="3"/>
      <c r="MPA92" s="3"/>
      <c r="MPB92" s="3"/>
      <c r="MPC92" s="3"/>
      <c r="MPD92" s="3"/>
      <c r="MPE92" s="3"/>
      <c r="MPF92" s="3"/>
      <c r="MPG92" s="3"/>
      <c r="MPH92" s="3"/>
      <c r="MPI92" s="3"/>
      <c r="MPJ92" s="3"/>
      <c r="MPK92" s="3"/>
      <c r="MPL92" s="3"/>
      <c r="MPM92" s="3"/>
      <c r="MPN92" s="3"/>
      <c r="MPO92" s="3"/>
      <c r="MPP92" s="3"/>
      <c r="MPQ92" s="3"/>
      <c r="MPR92" s="3"/>
      <c r="MPS92" s="3"/>
      <c r="MPT92" s="3"/>
      <c r="MPU92" s="3"/>
      <c r="MPV92" s="3"/>
      <c r="MPW92" s="3"/>
      <c r="MPX92" s="3"/>
      <c r="MPY92" s="3"/>
      <c r="MPZ92" s="3"/>
      <c r="MQA92" s="3"/>
      <c r="MQB92" s="3"/>
      <c r="MQC92" s="3"/>
      <c r="MQD92" s="3"/>
      <c r="MQE92" s="3"/>
      <c r="MQF92" s="3"/>
      <c r="MQG92" s="3"/>
      <c r="MQH92" s="3"/>
      <c r="MQI92" s="3"/>
      <c r="MQJ92" s="3"/>
      <c r="MQK92" s="3"/>
      <c r="MQL92" s="3"/>
      <c r="MQM92" s="3"/>
      <c r="MQN92" s="3"/>
      <c r="MQO92" s="3"/>
      <c r="MQP92" s="3"/>
      <c r="MQQ92" s="3"/>
      <c r="MQR92" s="3"/>
      <c r="MQS92" s="3"/>
      <c r="MQT92" s="3"/>
      <c r="MQU92" s="3"/>
      <c r="MQV92" s="3"/>
      <c r="MQW92" s="3"/>
      <c r="MQX92" s="3"/>
      <c r="MQY92" s="3"/>
      <c r="MQZ92" s="3"/>
      <c r="MRA92" s="3"/>
      <c r="MRB92" s="3"/>
      <c r="MRC92" s="3"/>
      <c r="MRD92" s="3"/>
      <c r="MRE92" s="3"/>
      <c r="MRF92" s="3"/>
      <c r="MRG92" s="3"/>
      <c r="MRH92" s="3"/>
      <c r="MRI92" s="3"/>
      <c r="MRJ92" s="3"/>
      <c r="MRK92" s="3"/>
      <c r="MRL92" s="3"/>
      <c r="MRM92" s="3"/>
      <c r="MRN92" s="3"/>
      <c r="MRO92" s="3"/>
      <c r="MRP92" s="3"/>
      <c r="MRQ92" s="3"/>
      <c r="MRR92" s="3"/>
      <c r="MRS92" s="3"/>
      <c r="MRT92" s="3"/>
      <c r="MRU92" s="3"/>
      <c r="MRV92" s="3"/>
      <c r="MRW92" s="3"/>
      <c r="MRX92" s="3"/>
      <c r="MRY92" s="3"/>
      <c r="MRZ92" s="3"/>
      <c r="MSA92" s="3"/>
      <c r="MSB92" s="3"/>
      <c r="MSC92" s="3"/>
      <c r="MSD92" s="3"/>
      <c r="MSE92" s="3"/>
      <c r="MSF92" s="3"/>
      <c r="MSG92" s="3"/>
      <c r="MSH92" s="3"/>
      <c r="MSI92" s="3"/>
      <c r="MSJ92" s="3"/>
      <c r="MSK92" s="3"/>
      <c r="MSL92" s="3"/>
      <c r="MSM92" s="3"/>
      <c r="MSN92" s="3"/>
      <c r="MSO92" s="3"/>
      <c r="MSP92" s="3"/>
      <c r="MSQ92" s="3"/>
      <c r="MSR92" s="3"/>
      <c r="MSS92" s="3"/>
      <c r="MST92" s="3"/>
      <c r="MSU92" s="3"/>
      <c r="MSV92" s="3"/>
      <c r="MSW92" s="3"/>
      <c r="MSX92" s="3"/>
      <c r="MSY92" s="3"/>
      <c r="MSZ92" s="3"/>
      <c r="MTA92" s="3"/>
      <c r="MTB92" s="3"/>
      <c r="MTC92" s="3"/>
      <c r="MTD92" s="3"/>
      <c r="MTE92" s="3"/>
      <c r="MTF92" s="3"/>
      <c r="MTG92" s="3"/>
      <c r="MTH92" s="3"/>
      <c r="MTI92" s="3"/>
      <c r="MTJ92" s="3"/>
      <c r="MTK92" s="3"/>
      <c r="MTL92" s="3"/>
      <c r="MTM92" s="3"/>
      <c r="MTN92" s="3"/>
      <c r="MTO92" s="3"/>
      <c r="MTP92" s="3"/>
      <c r="MTQ92" s="3"/>
      <c r="MTR92" s="3"/>
      <c r="MTS92" s="3"/>
      <c r="MTT92" s="3"/>
      <c r="MTU92" s="3"/>
      <c r="MTV92" s="3"/>
      <c r="MTW92" s="3"/>
      <c r="MTX92" s="3"/>
      <c r="MTY92" s="3"/>
      <c r="MTZ92" s="3"/>
      <c r="MUA92" s="3"/>
      <c r="MUB92" s="3"/>
      <c r="MUC92" s="3"/>
      <c r="MUD92" s="3"/>
      <c r="MUE92" s="3"/>
      <c r="MUF92" s="3"/>
      <c r="MUG92" s="3"/>
      <c r="MUH92" s="3"/>
      <c r="MUI92" s="3"/>
      <c r="MUJ92" s="3"/>
      <c r="MUK92" s="3"/>
      <c r="MUL92" s="3"/>
      <c r="MUM92" s="3"/>
      <c r="MUN92" s="3"/>
      <c r="MUO92" s="3"/>
      <c r="MUP92" s="3"/>
      <c r="MUQ92" s="3"/>
      <c r="MUR92" s="3"/>
      <c r="MUS92" s="3"/>
      <c r="MUT92" s="3"/>
      <c r="MUU92" s="3"/>
      <c r="MUV92" s="3"/>
      <c r="MUW92" s="3"/>
      <c r="MUX92" s="3"/>
      <c r="MUY92" s="3"/>
      <c r="MUZ92" s="3"/>
      <c r="MVA92" s="3"/>
      <c r="MVB92" s="3"/>
      <c r="MVC92" s="3"/>
      <c r="MVD92" s="3"/>
      <c r="MVE92" s="3"/>
      <c r="MVF92" s="3"/>
      <c r="MVG92" s="3"/>
      <c r="MVH92" s="3"/>
      <c r="MVI92" s="3"/>
      <c r="MVJ92" s="3"/>
      <c r="MVK92" s="3"/>
      <c r="MVL92" s="3"/>
      <c r="MVM92" s="3"/>
      <c r="MVN92" s="3"/>
      <c r="MVO92" s="3"/>
      <c r="MVP92" s="3"/>
      <c r="MVQ92" s="3"/>
      <c r="MVR92" s="3"/>
      <c r="MVS92" s="3"/>
      <c r="MVT92" s="3"/>
      <c r="MVU92" s="3"/>
      <c r="MVV92" s="3"/>
      <c r="MVW92" s="3"/>
      <c r="MVX92" s="3"/>
      <c r="MVY92" s="3"/>
      <c r="MVZ92" s="3"/>
      <c r="MWA92" s="3"/>
      <c r="MWB92" s="3"/>
      <c r="MWC92" s="3"/>
      <c r="MWD92" s="3"/>
      <c r="MWE92" s="3"/>
      <c r="MWF92" s="3"/>
      <c r="MWG92" s="3"/>
      <c r="MWH92" s="3"/>
      <c r="MWI92" s="3"/>
      <c r="MWJ92" s="3"/>
      <c r="MWK92" s="3"/>
      <c r="MWL92" s="3"/>
      <c r="MWM92" s="3"/>
      <c r="MWN92" s="3"/>
      <c r="MWO92" s="3"/>
      <c r="MWP92" s="3"/>
      <c r="MWQ92" s="3"/>
      <c r="MWR92" s="3"/>
      <c r="MWS92" s="3"/>
      <c r="MWT92" s="3"/>
      <c r="MWU92" s="3"/>
      <c r="MWV92" s="3"/>
      <c r="MWW92" s="3"/>
      <c r="MWX92" s="3"/>
      <c r="MWY92" s="3"/>
      <c r="MWZ92" s="3"/>
      <c r="MXA92" s="3"/>
      <c r="MXB92" s="3"/>
      <c r="MXC92" s="3"/>
      <c r="MXD92" s="3"/>
      <c r="MXE92" s="3"/>
      <c r="MXF92" s="3"/>
      <c r="MXG92" s="3"/>
      <c r="MXH92" s="3"/>
      <c r="MXI92" s="3"/>
      <c r="MXJ92" s="3"/>
      <c r="MXK92" s="3"/>
      <c r="MXL92" s="3"/>
      <c r="MXM92" s="3"/>
      <c r="MXN92" s="3"/>
      <c r="MXO92" s="3"/>
      <c r="MXP92" s="3"/>
      <c r="MXQ92" s="3"/>
      <c r="MXR92" s="3"/>
      <c r="MXS92" s="3"/>
      <c r="MXT92" s="3"/>
      <c r="MXU92" s="3"/>
      <c r="MXV92" s="3"/>
      <c r="MXW92" s="3"/>
      <c r="MXX92" s="3"/>
      <c r="MXY92" s="3"/>
      <c r="MXZ92" s="3"/>
      <c r="MYA92" s="3"/>
      <c r="MYB92" s="3"/>
      <c r="MYC92" s="3"/>
      <c r="MYD92" s="3"/>
      <c r="MYE92" s="3"/>
      <c r="MYF92" s="3"/>
      <c r="MYG92" s="3"/>
      <c r="MYH92" s="3"/>
      <c r="MYI92" s="3"/>
      <c r="MYJ92" s="3"/>
      <c r="MYK92" s="3"/>
      <c r="MYL92" s="3"/>
      <c r="MYM92" s="3"/>
      <c r="MYN92" s="3"/>
      <c r="MYO92" s="3"/>
      <c r="MYP92" s="3"/>
      <c r="MYQ92" s="3"/>
      <c r="MYR92" s="3"/>
      <c r="MYS92" s="3"/>
      <c r="MYT92" s="3"/>
      <c r="MYU92" s="3"/>
      <c r="MYV92" s="3"/>
      <c r="MYW92" s="3"/>
      <c r="MYX92" s="3"/>
      <c r="MYY92" s="3"/>
      <c r="MYZ92" s="3"/>
      <c r="MZA92" s="3"/>
      <c r="MZB92" s="3"/>
      <c r="MZC92" s="3"/>
      <c r="MZD92" s="3"/>
      <c r="MZE92" s="3"/>
      <c r="MZF92" s="3"/>
      <c r="MZG92" s="3"/>
      <c r="MZH92" s="3"/>
      <c r="MZI92" s="3"/>
      <c r="MZJ92" s="3"/>
      <c r="MZK92" s="3"/>
      <c r="MZL92" s="3"/>
      <c r="MZM92" s="3"/>
      <c r="MZN92" s="3"/>
      <c r="MZO92" s="3"/>
      <c r="MZP92" s="3"/>
      <c r="MZQ92" s="3"/>
      <c r="MZR92" s="3"/>
      <c r="MZS92" s="3"/>
      <c r="MZT92" s="3"/>
      <c r="MZU92" s="3"/>
      <c r="MZV92" s="3"/>
      <c r="MZW92" s="3"/>
      <c r="MZX92" s="3"/>
      <c r="MZY92" s="3"/>
      <c r="MZZ92" s="3"/>
      <c r="NAA92" s="3"/>
      <c r="NAB92" s="3"/>
      <c r="NAC92" s="3"/>
      <c r="NAD92" s="3"/>
      <c r="NAE92" s="3"/>
      <c r="NAF92" s="3"/>
      <c r="NAG92" s="3"/>
      <c r="NAH92" s="3"/>
      <c r="NAI92" s="3"/>
      <c r="NAJ92" s="3"/>
      <c r="NAK92" s="3"/>
      <c r="NAL92" s="3"/>
      <c r="NAM92" s="3"/>
      <c r="NAN92" s="3"/>
      <c r="NAO92" s="3"/>
      <c r="NAP92" s="3"/>
      <c r="NAQ92" s="3"/>
      <c r="NAR92" s="3"/>
      <c r="NAS92" s="3"/>
      <c r="NAT92" s="3"/>
      <c r="NAU92" s="3"/>
      <c r="NAV92" s="3"/>
      <c r="NAW92" s="3"/>
      <c r="NAX92" s="3"/>
      <c r="NAY92" s="3"/>
      <c r="NAZ92" s="3"/>
      <c r="NBA92" s="3"/>
      <c r="NBB92" s="3"/>
      <c r="NBC92" s="3"/>
      <c r="NBD92" s="3"/>
      <c r="NBE92" s="3"/>
      <c r="NBF92" s="3"/>
      <c r="NBG92" s="3"/>
      <c r="NBH92" s="3"/>
      <c r="NBI92" s="3"/>
      <c r="NBJ92" s="3"/>
      <c r="NBK92" s="3"/>
      <c r="NBL92" s="3"/>
      <c r="NBM92" s="3"/>
      <c r="NBN92" s="3"/>
      <c r="NBO92" s="3"/>
      <c r="NBP92" s="3"/>
      <c r="NBQ92" s="3"/>
      <c r="NBR92" s="3"/>
      <c r="NBS92" s="3"/>
      <c r="NBT92" s="3"/>
      <c r="NBU92" s="3"/>
      <c r="NBV92" s="3"/>
      <c r="NBW92" s="3"/>
      <c r="NBX92" s="3"/>
      <c r="NBY92" s="3"/>
      <c r="NBZ92" s="3"/>
      <c r="NCA92" s="3"/>
      <c r="NCB92" s="3"/>
      <c r="NCC92" s="3"/>
      <c r="NCD92" s="3"/>
      <c r="NCE92" s="3"/>
      <c r="NCF92" s="3"/>
      <c r="NCG92" s="3"/>
      <c r="NCH92" s="3"/>
      <c r="NCI92" s="3"/>
      <c r="NCJ92" s="3"/>
      <c r="NCK92" s="3"/>
      <c r="NCL92" s="3"/>
      <c r="NCM92" s="3"/>
      <c r="NCN92" s="3"/>
      <c r="NCO92" s="3"/>
      <c r="NCP92" s="3"/>
      <c r="NCQ92" s="3"/>
      <c r="NCR92" s="3"/>
      <c r="NCS92" s="3"/>
      <c r="NCT92" s="3"/>
      <c r="NCU92" s="3"/>
      <c r="NCV92" s="3"/>
      <c r="NCW92" s="3"/>
      <c r="NCX92" s="3"/>
      <c r="NCY92" s="3"/>
      <c r="NCZ92" s="3"/>
      <c r="NDA92" s="3"/>
      <c r="NDB92" s="3"/>
      <c r="NDC92" s="3"/>
      <c r="NDD92" s="3"/>
      <c r="NDE92" s="3"/>
      <c r="NDF92" s="3"/>
      <c r="NDG92" s="3"/>
      <c r="NDH92" s="3"/>
      <c r="NDI92" s="3"/>
      <c r="NDJ92" s="3"/>
      <c r="NDK92" s="3"/>
      <c r="NDL92" s="3"/>
      <c r="NDM92" s="3"/>
      <c r="NDN92" s="3"/>
      <c r="NDO92" s="3"/>
      <c r="NDP92" s="3"/>
      <c r="NDQ92" s="3"/>
      <c r="NDR92" s="3"/>
      <c r="NDS92" s="3"/>
      <c r="NDT92" s="3"/>
      <c r="NDU92" s="3"/>
      <c r="NDV92" s="3"/>
      <c r="NDW92" s="3"/>
      <c r="NDX92" s="3"/>
      <c r="NDY92" s="3"/>
      <c r="NDZ92" s="3"/>
      <c r="NEA92" s="3"/>
      <c r="NEB92" s="3"/>
      <c r="NEC92" s="3"/>
      <c r="NED92" s="3"/>
      <c r="NEE92" s="3"/>
      <c r="NEF92" s="3"/>
      <c r="NEG92" s="3"/>
      <c r="NEH92" s="3"/>
      <c r="NEI92" s="3"/>
      <c r="NEJ92" s="3"/>
      <c r="NEK92" s="3"/>
      <c r="NEL92" s="3"/>
      <c r="NEM92" s="3"/>
      <c r="NEN92" s="3"/>
      <c r="NEO92" s="3"/>
      <c r="NEP92" s="3"/>
      <c r="NEQ92" s="3"/>
      <c r="NER92" s="3"/>
      <c r="NES92" s="3"/>
      <c r="NET92" s="3"/>
      <c r="NEU92" s="3"/>
      <c r="NEV92" s="3"/>
      <c r="NEW92" s="3"/>
      <c r="NEX92" s="3"/>
      <c r="NEY92" s="3"/>
      <c r="NEZ92" s="3"/>
      <c r="NFA92" s="3"/>
      <c r="NFB92" s="3"/>
      <c r="NFC92" s="3"/>
      <c r="NFD92" s="3"/>
      <c r="NFE92" s="3"/>
      <c r="NFF92" s="3"/>
      <c r="NFG92" s="3"/>
      <c r="NFH92" s="3"/>
      <c r="NFI92" s="3"/>
      <c r="NFJ92" s="3"/>
      <c r="NFK92" s="3"/>
      <c r="NFL92" s="3"/>
      <c r="NFM92" s="3"/>
      <c r="NFN92" s="3"/>
      <c r="NFO92" s="3"/>
      <c r="NFP92" s="3"/>
      <c r="NFQ92" s="3"/>
      <c r="NFR92" s="3"/>
      <c r="NFS92" s="3"/>
      <c r="NFT92" s="3"/>
      <c r="NFU92" s="3"/>
      <c r="NFV92" s="3"/>
      <c r="NFW92" s="3"/>
      <c r="NFX92" s="3"/>
      <c r="NFY92" s="3"/>
      <c r="NFZ92" s="3"/>
      <c r="NGA92" s="3"/>
      <c r="NGB92" s="3"/>
      <c r="NGC92" s="3"/>
      <c r="NGD92" s="3"/>
      <c r="NGE92" s="3"/>
      <c r="NGF92" s="3"/>
      <c r="NGG92" s="3"/>
      <c r="NGH92" s="3"/>
      <c r="NGI92" s="3"/>
      <c r="NGJ92" s="3"/>
      <c r="NGK92" s="3"/>
      <c r="NGL92" s="3"/>
      <c r="NGM92" s="3"/>
      <c r="NGN92" s="3"/>
      <c r="NGO92" s="3"/>
      <c r="NGP92" s="3"/>
      <c r="NGQ92" s="3"/>
      <c r="NGR92" s="3"/>
      <c r="NGS92" s="3"/>
      <c r="NGT92" s="3"/>
      <c r="NGU92" s="3"/>
      <c r="NGV92" s="3"/>
      <c r="NGW92" s="3"/>
      <c r="NGX92" s="3"/>
      <c r="NGY92" s="3"/>
      <c r="NGZ92" s="3"/>
      <c r="NHA92" s="3"/>
      <c r="NHB92" s="3"/>
      <c r="NHC92" s="3"/>
      <c r="NHD92" s="3"/>
      <c r="NHE92" s="3"/>
      <c r="NHF92" s="3"/>
      <c r="NHG92" s="3"/>
      <c r="NHH92" s="3"/>
      <c r="NHI92" s="3"/>
      <c r="NHJ92" s="3"/>
      <c r="NHK92" s="3"/>
      <c r="NHL92" s="3"/>
      <c r="NHM92" s="3"/>
      <c r="NHN92" s="3"/>
      <c r="NHO92" s="3"/>
      <c r="NHP92" s="3"/>
      <c r="NHQ92" s="3"/>
      <c r="NHR92" s="3"/>
      <c r="NHS92" s="3"/>
      <c r="NHT92" s="3"/>
      <c r="NHU92" s="3"/>
      <c r="NHV92" s="3"/>
      <c r="NHW92" s="3"/>
      <c r="NHX92" s="3"/>
      <c r="NHY92" s="3"/>
      <c r="NHZ92" s="3"/>
      <c r="NIA92" s="3"/>
      <c r="NIB92" s="3"/>
      <c r="NIC92" s="3"/>
      <c r="NID92" s="3"/>
      <c r="NIE92" s="3"/>
      <c r="NIF92" s="3"/>
      <c r="NIG92" s="3"/>
      <c r="NIH92" s="3"/>
      <c r="NII92" s="3"/>
      <c r="NIJ92" s="3"/>
      <c r="NIK92" s="3"/>
      <c r="NIL92" s="3"/>
      <c r="NIM92" s="3"/>
      <c r="NIN92" s="3"/>
      <c r="NIO92" s="3"/>
      <c r="NIP92" s="3"/>
      <c r="NIQ92" s="3"/>
      <c r="NIR92" s="3"/>
      <c r="NIS92" s="3"/>
      <c r="NIT92" s="3"/>
      <c r="NIU92" s="3"/>
      <c r="NIV92" s="3"/>
      <c r="NIW92" s="3"/>
      <c r="NIX92" s="3"/>
      <c r="NIY92" s="3"/>
      <c r="NIZ92" s="3"/>
      <c r="NJA92" s="3"/>
      <c r="NJB92" s="3"/>
      <c r="NJC92" s="3"/>
      <c r="NJD92" s="3"/>
      <c r="NJE92" s="3"/>
      <c r="NJF92" s="3"/>
      <c r="NJG92" s="3"/>
      <c r="NJH92" s="3"/>
      <c r="NJI92" s="3"/>
      <c r="NJJ92" s="3"/>
      <c r="NJK92" s="3"/>
      <c r="NJL92" s="3"/>
      <c r="NJM92" s="3"/>
      <c r="NJN92" s="3"/>
      <c r="NJO92" s="3"/>
      <c r="NJP92" s="3"/>
      <c r="NJQ92" s="3"/>
      <c r="NJR92" s="3"/>
      <c r="NJS92" s="3"/>
      <c r="NJT92" s="3"/>
      <c r="NJU92" s="3"/>
      <c r="NJV92" s="3"/>
      <c r="NJW92" s="3"/>
      <c r="NJX92" s="3"/>
      <c r="NJY92" s="3"/>
      <c r="NJZ92" s="3"/>
      <c r="NKA92" s="3"/>
      <c r="NKB92" s="3"/>
      <c r="NKC92" s="3"/>
      <c r="NKD92" s="3"/>
      <c r="NKE92" s="3"/>
      <c r="NKF92" s="3"/>
      <c r="NKG92" s="3"/>
      <c r="NKH92" s="3"/>
      <c r="NKI92" s="3"/>
      <c r="NKJ92" s="3"/>
      <c r="NKK92" s="3"/>
      <c r="NKL92" s="3"/>
      <c r="NKM92" s="3"/>
      <c r="NKN92" s="3"/>
      <c r="NKO92" s="3"/>
      <c r="NKP92" s="3"/>
      <c r="NKQ92" s="3"/>
      <c r="NKR92" s="3"/>
      <c r="NKS92" s="3"/>
      <c r="NKT92" s="3"/>
      <c r="NKU92" s="3"/>
      <c r="NKV92" s="3"/>
      <c r="NKW92" s="3"/>
      <c r="NKX92" s="3"/>
      <c r="NKY92" s="3"/>
      <c r="NKZ92" s="3"/>
      <c r="NLA92" s="3"/>
      <c r="NLB92" s="3"/>
      <c r="NLC92" s="3"/>
      <c r="NLD92" s="3"/>
      <c r="NLE92" s="3"/>
      <c r="NLF92" s="3"/>
      <c r="NLG92" s="3"/>
      <c r="NLH92" s="3"/>
      <c r="NLI92" s="3"/>
      <c r="NLJ92" s="3"/>
      <c r="NLK92" s="3"/>
      <c r="NLL92" s="3"/>
      <c r="NLM92" s="3"/>
      <c r="NLN92" s="3"/>
      <c r="NLO92" s="3"/>
      <c r="NLP92" s="3"/>
      <c r="NLQ92" s="3"/>
      <c r="NLR92" s="3"/>
      <c r="NLS92" s="3"/>
      <c r="NLT92" s="3"/>
      <c r="NLU92" s="3"/>
      <c r="NLV92" s="3"/>
      <c r="NLW92" s="3"/>
      <c r="NLX92" s="3"/>
      <c r="NLY92" s="3"/>
      <c r="NLZ92" s="3"/>
      <c r="NMA92" s="3"/>
      <c r="NMB92" s="3"/>
      <c r="NMC92" s="3"/>
      <c r="NMD92" s="3"/>
      <c r="NME92" s="3"/>
      <c r="NMF92" s="3"/>
      <c r="NMG92" s="3"/>
      <c r="NMH92" s="3"/>
      <c r="NMI92" s="3"/>
      <c r="NMJ92" s="3"/>
      <c r="NMK92" s="3"/>
      <c r="NML92" s="3"/>
      <c r="NMM92" s="3"/>
      <c r="NMN92" s="3"/>
      <c r="NMO92" s="3"/>
      <c r="NMP92" s="3"/>
      <c r="NMQ92" s="3"/>
      <c r="NMR92" s="3"/>
      <c r="NMS92" s="3"/>
      <c r="NMT92" s="3"/>
      <c r="NMU92" s="3"/>
      <c r="NMV92" s="3"/>
      <c r="NMW92" s="3"/>
      <c r="NMX92" s="3"/>
      <c r="NMY92" s="3"/>
      <c r="NMZ92" s="3"/>
      <c r="NNA92" s="3"/>
      <c r="NNB92" s="3"/>
      <c r="NNC92" s="3"/>
      <c r="NND92" s="3"/>
      <c r="NNE92" s="3"/>
      <c r="NNF92" s="3"/>
      <c r="NNG92" s="3"/>
      <c r="NNH92" s="3"/>
      <c r="NNI92" s="3"/>
      <c r="NNJ92" s="3"/>
      <c r="NNK92" s="3"/>
      <c r="NNL92" s="3"/>
      <c r="NNM92" s="3"/>
      <c r="NNN92" s="3"/>
      <c r="NNO92" s="3"/>
      <c r="NNP92" s="3"/>
      <c r="NNQ92" s="3"/>
      <c r="NNR92" s="3"/>
      <c r="NNS92" s="3"/>
      <c r="NNT92" s="3"/>
      <c r="NNU92" s="3"/>
      <c r="NNV92" s="3"/>
      <c r="NNW92" s="3"/>
      <c r="NNX92" s="3"/>
      <c r="NNY92" s="3"/>
      <c r="NNZ92" s="3"/>
      <c r="NOA92" s="3"/>
      <c r="NOB92" s="3"/>
      <c r="NOC92" s="3"/>
      <c r="NOD92" s="3"/>
      <c r="NOE92" s="3"/>
      <c r="NOF92" s="3"/>
      <c r="NOG92" s="3"/>
      <c r="NOH92" s="3"/>
      <c r="NOI92" s="3"/>
      <c r="NOJ92" s="3"/>
      <c r="NOK92" s="3"/>
      <c r="NOL92" s="3"/>
      <c r="NOM92" s="3"/>
      <c r="NON92" s="3"/>
      <c r="NOO92" s="3"/>
      <c r="NOP92" s="3"/>
      <c r="NOQ92" s="3"/>
      <c r="NOR92" s="3"/>
      <c r="NOS92" s="3"/>
      <c r="NOT92" s="3"/>
      <c r="NOU92" s="3"/>
      <c r="NOV92" s="3"/>
      <c r="NOW92" s="3"/>
      <c r="NOX92" s="3"/>
      <c r="NOY92" s="3"/>
      <c r="NOZ92" s="3"/>
      <c r="NPA92" s="3"/>
      <c r="NPB92" s="3"/>
      <c r="NPC92" s="3"/>
      <c r="NPD92" s="3"/>
      <c r="NPE92" s="3"/>
      <c r="NPF92" s="3"/>
      <c r="NPG92" s="3"/>
      <c r="NPH92" s="3"/>
      <c r="NPI92" s="3"/>
      <c r="NPJ92" s="3"/>
      <c r="NPK92" s="3"/>
      <c r="NPL92" s="3"/>
      <c r="NPM92" s="3"/>
      <c r="NPN92" s="3"/>
      <c r="NPO92" s="3"/>
      <c r="NPP92" s="3"/>
      <c r="NPQ92" s="3"/>
      <c r="NPR92" s="3"/>
      <c r="NPS92" s="3"/>
      <c r="NPT92" s="3"/>
      <c r="NPU92" s="3"/>
      <c r="NPV92" s="3"/>
      <c r="NPW92" s="3"/>
      <c r="NPX92" s="3"/>
      <c r="NPY92" s="3"/>
      <c r="NPZ92" s="3"/>
      <c r="NQA92" s="3"/>
      <c r="NQB92" s="3"/>
      <c r="NQC92" s="3"/>
      <c r="NQD92" s="3"/>
      <c r="NQE92" s="3"/>
      <c r="NQF92" s="3"/>
      <c r="NQG92" s="3"/>
      <c r="NQH92" s="3"/>
      <c r="NQI92" s="3"/>
      <c r="NQJ92" s="3"/>
      <c r="NQK92" s="3"/>
      <c r="NQL92" s="3"/>
      <c r="NQM92" s="3"/>
      <c r="NQN92" s="3"/>
      <c r="NQO92" s="3"/>
      <c r="NQP92" s="3"/>
      <c r="NQQ92" s="3"/>
      <c r="NQR92" s="3"/>
      <c r="NQS92" s="3"/>
      <c r="NQT92" s="3"/>
      <c r="NQU92" s="3"/>
      <c r="NQV92" s="3"/>
      <c r="NQW92" s="3"/>
      <c r="NQX92" s="3"/>
      <c r="NQY92" s="3"/>
      <c r="NQZ92" s="3"/>
      <c r="NRA92" s="3"/>
      <c r="NRB92" s="3"/>
      <c r="NRC92" s="3"/>
      <c r="NRD92" s="3"/>
      <c r="NRE92" s="3"/>
      <c r="NRF92" s="3"/>
      <c r="NRG92" s="3"/>
      <c r="NRH92" s="3"/>
      <c r="NRI92" s="3"/>
      <c r="NRJ92" s="3"/>
      <c r="NRK92" s="3"/>
      <c r="NRL92" s="3"/>
      <c r="NRM92" s="3"/>
      <c r="NRN92" s="3"/>
      <c r="NRO92" s="3"/>
      <c r="NRP92" s="3"/>
      <c r="NRQ92" s="3"/>
      <c r="NRR92" s="3"/>
      <c r="NRS92" s="3"/>
      <c r="NRT92" s="3"/>
      <c r="NRU92" s="3"/>
      <c r="NRV92" s="3"/>
      <c r="NRW92" s="3"/>
      <c r="NRX92" s="3"/>
      <c r="NRY92" s="3"/>
      <c r="NRZ92" s="3"/>
      <c r="NSA92" s="3"/>
      <c r="NSB92" s="3"/>
      <c r="NSC92" s="3"/>
      <c r="NSD92" s="3"/>
      <c r="NSE92" s="3"/>
      <c r="NSF92" s="3"/>
      <c r="NSG92" s="3"/>
      <c r="NSH92" s="3"/>
      <c r="NSI92" s="3"/>
      <c r="NSJ92" s="3"/>
      <c r="NSK92" s="3"/>
      <c r="NSL92" s="3"/>
      <c r="NSM92" s="3"/>
      <c r="NSN92" s="3"/>
      <c r="NSO92" s="3"/>
      <c r="NSP92" s="3"/>
      <c r="NSQ92" s="3"/>
      <c r="NSR92" s="3"/>
      <c r="NSS92" s="3"/>
      <c r="NST92" s="3"/>
      <c r="NSU92" s="3"/>
      <c r="NSV92" s="3"/>
      <c r="NSW92" s="3"/>
      <c r="NSX92" s="3"/>
      <c r="NSY92" s="3"/>
      <c r="NSZ92" s="3"/>
      <c r="NTA92" s="3"/>
      <c r="NTB92" s="3"/>
      <c r="NTC92" s="3"/>
      <c r="NTD92" s="3"/>
      <c r="NTE92" s="3"/>
      <c r="NTF92" s="3"/>
      <c r="NTG92" s="3"/>
      <c r="NTH92" s="3"/>
      <c r="NTI92" s="3"/>
      <c r="NTJ92" s="3"/>
      <c r="NTK92" s="3"/>
      <c r="NTL92" s="3"/>
      <c r="NTM92" s="3"/>
      <c r="NTN92" s="3"/>
      <c r="NTO92" s="3"/>
      <c r="NTP92" s="3"/>
      <c r="NTQ92" s="3"/>
      <c r="NTR92" s="3"/>
      <c r="NTS92" s="3"/>
      <c r="NTT92" s="3"/>
      <c r="NTU92" s="3"/>
      <c r="NTV92" s="3"/>
      <c r="NTW92" s="3"/>
      <c r="NTX92" s="3"/>
      <c r="NTY92" s="3"/>
      <c r="NTZ92" s="3"/>
      <c r="NUA92" s="3"/>
      <c r="NUB92" s="3"/>
      <c r="NUC92" s="3"/>
      <c r="NUD92" s="3"/>
      <c r="NUE92" s="3"/>
      <c r="NUF92" s="3"/>
      <c r="NUG92" s="3"/>
      <c r="NUH92" s="3"/>
      <c r="NUI92" s="3"/>
      <c r="NUJ92" s="3"/>
      <c r="NUK92" s="3"/>
      <c r="NUL92" s="3"/>
      <c r="NUM92" s="3"/>
      <c r="NUN92" s="3"/>
      <c r="NUO92" s="3"/>
      <c r="NUP92" s="3"/>
      <c r="NUQ92" s="3"/>
      <c r="NUR92" s="3"/>
      <c r="NUS92" s="3"/>
      <c r="NUT92" s="3"/>
      <c r="NUU92" s="3"/>
      <c r="NUV92" s="3"/>
      <c r="NUW92" s="3"/>
      <c r="NUX92" s="3"/>
      <c r="NUY92" s="3"/>
      <c r="NUZ92" s="3"/>
      <c r="NVA92" s="3"/>
      <c r="NVB92" s="3"/>
      <c r="NVC92" s="3"/>
      <c r="NVD92" s="3"/>
      <c r="NVE92" s="3"/>
      <c r="NVF92" s="3"/>
      <c r="NVG92" s="3"/>
      <c r="NVH92" s="3"/>
      <c r="NVI92" s="3"/>
      <c r="NVJ92" s="3"/>
      <c r="NVK92" s="3"/>
      <c r="NVL92" s="3"/>
      <c r="NVM92" s="3"/>
      <c r="NVN92" s="3"/>
      <c r="NVO92" s="3"/>
      <c r="NVP92" s="3"/>
      <c r="NVQ92" s="3"/>
      <c r="NVR92" s="3"/>
      <c r="NVS92" s="3"/>
      <c r="NVT92" s="3"/>
      <c r="NVU92" s="3"/>
      <c r="NVV92" s="3"/>
      <c r="NVW92" s="3"/>
      <c r="NVX92" s="3"/>
      <c r="NVY92" s="3"/>
      <c r="NVZ92" s="3"/>
      <c r="NWA92" s="3"/>
      <c r="NWB92" s="3"/>
      <c r="NWC92" s="3"/>
      <c r="NWD92" s="3"/>
      <c r="NWE92" s="3"/>
      <c r="NWF92" s="3"/>
      <c r="NWG92" s="3"/>
      <c r="NWH92" s="3"/>
      <c r="NWI92" s="3"/>
      <c r="NWJ92" s="3"/>
      <c r="NWK92" s="3"/>
      <c r="NWL92" s="3"/>
      <c r="NWM92" s="3"/>
      <c r="NWN92" s="3"/>
      <c r="NWO92" s="3"/>
      <c r="NWP92" s="3"/>
      <c r="NWQ92" s="3"/>
      <c r="NWR92" s="3"/>
      <c r="NWS92" s="3"/>
      <c r="NWT92" s="3"/>
      <c r="NWU92" s="3"/>
      <c r="NWV92" s="3"/>
      <c r="NWW92" s="3"/>
      <c r="NWX92" s="3"/>
      <c r="NWY92" s="3"/>
      <c r="NWZ92" s="3"/>
      <c r="NXA92" s="3"/>
      <c r="NXB92" s="3"/>
      <c r="NXC92" s="3"/>
      <c r="NXD92" s="3"/>
      <c r="NXE92" s="3"/>
      <c r="NXF92" s="3"/>
      <c r="NXG92" s="3"/>
      <c r="NXH92" s="3"/>
      <c r="NXI92" s="3"/>
      <c r="NXJ92" s="3"/>
      <c r="NXK92" s="3"/>
      <c r="NXL92" s="3"/>
      <c r="NXM92" s="3"/>
      <c r="NXN92" s="3"/>
      <c r="NXO92" s="3"/>
      <c r="NXP92" s="3"/>
      <c r="NXQ92" s="3"/>
      <c r="NXR92" s="3"/>
      <c r="NXS92" s="3"/>
      <c r="NXT92" s="3"/>
      <c r="NXU92" s="3"/>
      <c r="NXV92" s="3"/>
      <c r="NXW92" s="3"/>
      <c r="NXX92" s="3"/>
      <c r="NXY92" s="3"/>
      <c r="NXZ92" s="3"/>
      <c r="NYA92" s="3"/>
      <c r="NYB92" s="3"/>
      <c r="NYC92" s="3"/>
      <c r="NYD92" s="3"/>
      <c r="NYE92" s="3"/>
      <c r="NYF92" s="3"/>
      <c r="NYG92" s="3"/>
      <c r="NYH92" s="3"/>
      <c r="NYI92" s="3"/>
      <c r="NYJ92" s="3"/>
      <c r="NYK92" s="3"/>
      <c r="NYL92" s="3"/>
      <c r="NYM92" s="3"/>
      <c r="NYN92" s="3"/>
      <c r="NYO92" s="3"/>
      <c r="NYP92" s="3"/>
      <c r="NYQ92" s="3"/>
      <c r="NYR92" s="3"/>
      <c r="NYS92" s="3"/>
      <c r="NYT92" s="3"/>
      <c r="NYU92" s="3"/>
      <c r="NYV92" s="3"/>
      <c r="NYW92" s="3"/>
      <c r="NYX92" s="3"/>
      <c r="NYY92" s="3"/>
      <c r="NYZ92" s="3"/>
      <c r="NZA92" s="3"/>
      <c r="NZB92" s="3"/>
      <c r="NZC92" s="3"/>
      <c r="NZD92" s="3"/>
      <c r="NZE92" s="3"/>
      <c r="NZF92" s="3"/>
      <c r="NZG92" s="3"/>
      <c r="NZH92" s="3"/>
      <c r="NZI92" s="3"/>
      <c r="NZJ92" s="3"/>
      <c r="NZK92" s="3"/>
      <c r="NZL92" s="3"/>
      <c r="NZM92" s="3"/>
      <c r="NZN92" s="3"/>
      <c r="NZO92" s="3"/>
      <c r="NZP92" s="3"/>
      <c r="NZQ92" s="3"/>
      <c r="NZR92" s="3"/>
      <c r="NZS92" s="3"/>
      <c r="NZT92" s="3"/>
      <c r="NZU92" s="3"/>
      <c r="NZV92" s="3"/>
      <c r="NZW92" s="3"/>
      <c r="NZX92" s="3"/>
      <c r="NZY92" s="3"/>
      <c r="NZZ92" s="3"/>
      <c r="OAA92" s="3"/>
      <c r="OAB92" s="3"/>
      <c r="OAC92" s="3"/>
      <c r="OAD92" s="3"/>
      <c r="OAE92" s="3"/>
      <c r="OAF92" s="3"/>
      <c r="OAG92" s="3"/>
      <c r="OAH92" s="3"/>
      <c r="OAI92" s="3"/>
      <c r="OAJ92" s="3"/>
      <c r="OAK92" s="3"/>
      <c r="OAL92" s="3"/>
      <c r="OAM92" s="3"/>
      <c r="OAN92" s="3"/>
      <c r="OAO92" s="3"/>
      <c r="OAP92" s="3"/>
      <c r="OAQ92" s="3"/>
      <c r="OAR92" s="3"/>
      <c r="OAS92" s="3"/>
      <c r="OAT92" s="3"/>
      <c r="OAU92" s="3"/>
      <c r="OAV92" s="3"/>
      <c r="OAW92" s="3"/>
      <c r="OAX92" s="3"/>
      <c r="OAY92" s="3"/>
      <c r="OAZ92" s="3"/>
      <c r="OBA92" s="3"/>
      <c r="OBB92" s="3"/>
      <c r="OBC92" s="3"/>
      <c r="OBD92" s="3"/>
      <c r="OBE92" s="3"/>
      <c r="OBF92" s="3"/>
      <c r="OBG92" s="3"/>
      <c r="OBH92" s="3"/>
      <c r="OBI92" s="3"/>
      <c r="OBJ92" s="3"/>
      <c r="OBK92" s="3"/>
      <c r="OBL92" s="3"/>
      <c r="OBM92" s="3"/>
      <c r="OBN92" s="3"/>
      <c r="OBO92" s="3"/>
      <c r="OBP92" s="3"/>
      <c r="OBQ92" s="3"/>
      <c r="OBR92" s="3"/>
      <c r="OBS92" s="3"/>
      <c r="OBT92" s="3"/>
      <c r="OBU92" s="3"/>
      <c r="OBV92" s="3"/>
      <c r="OBW92" s="3"/>
      <c r="OBX92" s="3"/>
      <c r="OBY92" s="3"/>
      <c r="OBZ92" s="3"/>
      <c r="OCA92" s="3"/>
      <c r="OCB92" s="3"/>
      <c r="OCC92" s="3"/>
      <c r="OCD92" s="3"/>
      <c r="OCE92" s="3"/>
      <c r="OCF92" s="3"/>
      <c r="OCG92" s="3"/>
      <c r="OCH92" s="3"/>
      <c r="OCI92" s="3"/>
      <c r="OCJ92" s="3"/>
      <c r="OCK92" s="3"/>
      <c r="OCL92" s="3"/>
      <c r="OCM92" s="3"/>
      <c r="OCN92" s="3"/>
      <c r="OCO92" s="3"/>
      <c r="OCP92" s="3"/>
      <c r="OCQ92" s="3"/>
      <c r="OCR92" s="3"/>
      <c r="OCS92" s="3"/>
      <c r="OCT92" s="3"/>
      <c r="OCU92" s="3"/>
      <c r="OCV92" s="3"/>
      <c r="OCW92" s="3"/>
      <c r="OCX92" s="3"/>
      <c r="OCY92" s="3"/>
      <c r="OCZ92" s="3"/>
      <c r="ODA92" s="3"/>
      <c r="ODB92" s="3"/>
      <c r="ODC92" s="3"/>
      <c r="ODD92" s="3"/>
      <c r="ODE92" s="3"/>
      <c r="ODF92" s="3"/>
      <c r="ODG92" s="3"/>
      <c r="ODH92" s="3"/>
      <c r="ODI92" s="3"/>
      <c r="ODJ92" s="3"/>
      <c r="ODK92" s="3"/>
      <c r="ODL92" s="3"/>
      <c r="ODM92" s="3"/>
      <c r="ODN92" s="3"/>
      <c r="ODO92" s="3"/>
      <c r="ODP92" s="3"/>
      <c r="ODQ92" s="3"/>
      <c r="ODR92" s="3"/>
      <c r="ODS92" s="3"/>
      <c r="ODT92" s="3"/>
      <c r="ODU92" s="3"/>
      <c r="ODV92" s="3"/>
      <c r="ODW92" s="3"/>
      <c r="ODX92" s="3"/>
      <c r="ODY92" s="3"/>
      <c r="ODZ92" s="3"/>
      <c r="OEA92" s="3"/>
      <c r="OEB92" s="3"/>
      <c r="OEC92" s="3"/>
      <c r="OED92" s="3"/>
      <c r="OEE92" s="3"/>
      <c r="OEF92" s="3"/>
      <c r="OEG92" s="3"/>
      <c r="OEH92" s="3"/>
      <c r="OEI92" s="3"/>
      <c r="OEJ92" s="3"/>
      <c r="OEK92" s="3"/>
      <c r="OEL92" s="3"/>
      <c r="OEM92" s="3"/>
      <c r="OEN92" s="3"/>
      <c r="OEO92" s="3"/>
      <c r="OEP92" s="3"/>
      <c r="OEQ92" s="3"/>
      <c r="OER92" s="3"/>
      <c r="OES92" s="3"/>
      <c r="OET92" s="3"/>
      <c r="OEU92" s="3"/>
      <c r="OEV92" s="3"/>
      <c r="OEW92" s="3"/>
      <c r="OEX92" s="3"/>
      <c r="OEY92" s="3"/>
      <c r="OEZ92" s="3"/>
      <c r="OFA92" s="3"/>
      <c r="OFB92" s="3"/>
      <c r="OFC92" s="3"/>
      <c r="OFD92" s="3"/>
      <c r="OFE92" s="3"/>
      <c r="OFF92" s="3"/>
      <c r="OFG92" s="3"/>
      <c r="OFH92" s="3"/>
      <c r="OFI92" s="3"/>
      <c r="OFJ92" s="3"/>
      <c r="OFK92" s="3"/>
      <c r="OFL92" s="3"/>
      <c r="OFM92" s="3"/>
      <c r="OFN92" s="3"/>
      <c r="OFO92" s="3"/>
      <c r="OFP92" s="3"/>
      <c r="OFQ92" s="3"/>
      <c r="OFR92" s="3"/>
      <c r="OFS92" s="3"/>
      <c r="OFT92" s="3"/>
      <c r="OFU92" s="3"/>
      <c r="OFV92" s="3"/>
      <c r="OFW92" s="3"/>
      <c r="OFX92" s="3"/>
      <c r="OFY92" s="3"/>
      <c r="OFZ92" s="3"/>
      <c r="OGA92" s="3"/>
      <c r="OGB92" s="3"/>
      <c r="OGC92" s="3"/>
      <c r="OGD92" s="3"/>
      <c r="OGE92" s="3"/>
      <c r="OGF92" s="3"/>
      <c r="OGG92" s="3"/>
      <c r="OGH92" s="3"/>
      <c r="OGI92" s="3"/>
      <c r="OGJ92" s="3"/>
      <c r="OGK92" s="3"/>
      <c r="OGL92" s="3"/>
      <c r="OGM92" s="3"/>
      <c r="OGN92" s="3"/>
      <c r="OGO92" s="3"/>
      <c r="OGP92" s="3"/>
      <c r="OGQ92" s="3"/>
      <c r="OGR92" s="3"/>
      <c r="OGS92" s="3"/>
      <c r="OGT92" s="3"/>
      <c r="OGU92" s="3"/>
      <c r="OGV92" s="3"/>
      <c r="OGW92" s="3"/>
      <c r="OGX92" s="3"/>
      <c r="OGY92" s="3"/>
      <c r="OGZ92" s="3"/>
      <c r="OHA92" s="3"/>
      <c r="OHB92" s="3"/>
      <c r="OHC92" s="3"/>
      <c r="OHD92" s="3"/>
      <c r="OHE92" s="3"/>
      <c r="OHF92" s="3"/>
      <c r="OHG92" s="3"/>
      <c r="OHH92" s="3"/>
      <c r="OHI92" s="3"/>
      <c r="OHJ92" s="3"/>
      <c r="OHK92" s="3"/>
      <c r="OHL92" s="3"/>
      <c r="OHM92" s="3"/>
      <c r="OHN92" s="3"/>
      <c r="OHO92" s="3"/>
      <c r="OHP92" s="3"/>
      <c r="OHQ92" s="3"/>
      <c r="OHR92" s="3"/>
      <c r="OHS92" s="3"/>
      <c r="OHT92" s="3"/>
      <c r="OHU92" s="3"/>
      <c r="OHV92" s="3"/>
      <c r="OHW92" s="3"/>
      <c r="OHX92" s="3"/>
      <c r="OHY92" s="3"/>
      <c r="OHZ92" s="3"/>
      <c r="OIA92" s="3"/>
      <c r="OIB92" s="3"/>
      <c r="OIC92" s="3"/>
      <c r="OID92" s="3"/>
      <c r="OIE92" s="3"/>
      <c r="OIF92" s="3"/>
      <c r="OIG92" s="3"/>
      <c r="OIH92" s="3"/>
      <c r="OII92" s="3"/>
      <c r="OIJ92" s="3"/>
      <c r="OIK92" s="3"/>
      <c r="OIL92" s="3"/>
      <c r="OIM92" s="3"/>
      <c r="OIN92" s="3"/>
      <c r="OIO92" s="3"/>
      <c r="OIP92" s="3"/>
      <c r="OIQ92" s="3"/>
      <c r="OIR92" s="3"/>
      <c r="OIS92" s="3"/>
      <c r="OIT92" s="3"/>
      <c r="OIU92" s="3"/>
      <c r="OIV92" s="3"/>
      <c r="OIW92" s="3"/>
      <c r="OIX92" s="3"/>
      <c r="OIY92" s="3"/>
      <c r="OIZ92" s="3"/>
      <c r="OJA92" s="3"/>
      <c r="OJB92" s="3"/>
      <c r="OJC92" s="3"/>
      <c r="OJD92" s="3"/>
      <c r="OJE92" s="3"/>
      <c r="OJF92" s="3"/>
      <c r="OJG92" s="3"/>
      <c r="OJH92" s="3"/>
      <c r="OJI92" s="3"/>
      <c r="OJJ92" s="3"/>
      <c r="OJK92" s="3"/>
      <c r="OJL92" s="3"/>
      <c r="OJM92" s="3"/>
      <c r="OJN92" s="3"/>
      <c r="OJO92" s="3"/>
      <c r="OJP92" s="3"/>
      <c r="OJQ92" s="3"/>
      <c r="OJR92" s="3"/>
      <c r="OJS92" s="3"/>
      <c r="OJT92" s="3"/>
      <c r="OJU92" s="3"/>
      <c r="OJV92" s="3"/>
      <c r="OJW92" s="3"/>
      <c r="OJX92" s="3"/>
      <c r="OJY92" s="3"/>
      <c r="OJZ92" s="3"/>
      <c r="OKA92" s="3"/>
      <c r="OKB92" s="3"/>
      <c r="OKC92" s="3"/>
      <c r="OKD92" s="3"/>
      <c r="OKE92" s="3"/>
      <c r="OKF92" s="3"/>
      <c r="OKG92" s="3"/>
      <c r="OKH92" s="3"/>
      <c r="OKI92" s="3"/>
      <c r="OKJ92" s="3"/>
      <c r="OKK92" s="3"/>
      <c r="OKL92" s="3"/>
      <c r="OKM92" s="3"/>
      <c r="OKN92" s="3"/>
      <c r="OKO92" s="3"/>
      <c r="OKP92" s="3"/>
      <c r="OKQ92" s="3"/>
      <c r="OKR92" s="3"/>
      <c r="OKS92" s="3"/>
      <c r="OKT92" s="3"/>
      <c r="OKU92" s="3"/>
      <c r="OKV92" s="3"/>
      <c r="OKW92" s="3"/>
      <c r="OKX92" s="3"/>
      <c r="OKY92" s="3"/>
      <c r="OKZ92" s="3"/>
      <c r="OLA92" s="3"/>
      <c r="OLB92" s="3"/>
      <c r="OLC92" s="3"/>
      <c r="OLD92" s="3"/>
      <c r="OLE92" s="3"/>
      <c r="OLF92" s="3"/>
      <c r="OLG92" s="3"/>
      <c r="OLH92" s="3"/>
      <c r="OLI92" s="3"/>
      <c r="OLJ92" s="3"/>
      <c r="OLK92" s="3"/>
      <c r="OLL92" s="3"/>
      <c r="OLM92" s="3"/>
      <c r="OLN92" s="3"/>
      <c r="OLO92" s="3"/>
      <c r="OLP92" s="3"/>
      <c r="OLQ92" s="3"/>
      <c r="OLR92" s="3"/>
      <c r="OLS92" s="3"/>
      <c r="OLT92" s="3"/>
      <c r="OLU92" s="3"/>
      <c r="OLV92" s="3"/>
      <c r="OLW92" s="3"/>
      <c r="OLX92" s="3"/>
      <c r="OLY92" s="3"/>
      <c r="OLZ92" s="3"/>
      <c r="OMA92" s="3"/>
      <c r="OMB92" s="3"/>
      <c r="OMC92" s="3"/>
      <c r="OMD92" s="3"/>
      <c r="OME92" s="3"/>
      <c r="OMF92" s="3"/>
      <c r="OMG92" s="3"/>
      <c r="OMH92" s="3"/>
      <c r="OMI92" s="3"/>
      <c r="OMJ92" s="3"/>
      <c r="OMK92" s="3"/>
      <c r="OML92" s="3"/>
      <c r="OMM92" s="3"/>
      <c r="OMN92" s="3"/>
      <c r="OMO92" s="3"/>
      <c r="OMP92" s="3"/>
      <c r="OMQ92" s="3"/>
      <c r="OMR92" s="3"/>
      <c r="OMS92" s="3"/>
      <c r="OMT92" s="3"/>
      <c r="OMU92" s="3"/>
      <c r="OMV92" s="3"/>
      <c r="OMW92" s="3"/>
      <c r="OMX92" s="3"/>
      <c r="OMY92" s="3"/>
      <c r="OMZ92" s="3"/>
      <c r="ONA92" s="3"/>
      <c r="ONB92" s="3"/>
      <c r="ONC92" s="3"/>
      <c r="OND92" s="3"/>
      <c r="ONE92" s="3"/>
      <c r="ONF92" s="3"/>
      <c r="ONG92" s="3"/>
      <c r="ONH92" s="3"/>
      <c r="ONI92" s="3"/>
      <c r="ONJ92" s="3"/>
      <c r="ONK92" s="3"/>
      <c r="ONL92" s="3"/>
      <c r="ONM92" s="3"/>
      <c r="ONN92" s="3"/>
      <c r="ONO92" s="3"/>
      <c r="ONP92" s="3"/>
      <c r="ONQ92" s="3"/>
      <c r="ONR92" s="3"/>
      <c r="ONS92" s="3"/>
      <c r="ONT92" s="3"/>
      <c r="ONU92" s="3"/>
      <c r="ONV92" s="3"/>
      <c r="ONW92" s="3"/>
      <c r="ONX92" s="3"/>
      <c r="ONY92" s="3"/>
      <c r="ONZ92" s="3"/>
      <c r="OOA92" s="3"/>
      <c r="OOB92" s="3"/>
      <c r="OOC92" s="3"/>
      <c r="OOD92" s="3"/>
      <c r="OOE92" s="3"/>
      <c r="OOF92" s="3"/>
      <c r="OOG92" s="3"/>
      <c r="OOH92" s="3"/>
      <c r="OOI92" s="3"/>
      <c r="OOJ92" s="3"/>
      <c r="OOK92" s="3"/>
      <c r="OOL92" s="3"/>
      <c r="OOM92" s="3"/>
      <c r="OON92" s="3"/>
      <c r="OOO92" s="3"/>
      <c r="OOP92" s="3"/>
      <c r="OOQ92" s="3"/>
      <c r="OOR92" s="3"/>
      <c r="OOS92" s="3"/>
      <c r="OOT92" s="3"/>
      <c r="OOU92" s="3"/>
      <c r="OOV92" s="3"/>
      <c r="OOW92" s="3"/>
      <c r="OOX92" s="3"/>
      <c r="OOY92" s="3"/>
      <c r="OOZ92" s="3"/>
      <c r="OPA92" s="3"/>
      <c r="OPB92" s="3"/>
      <c r="OPC92" s="3"/>
      <c r="OPD92" s="3"/>
      <c r="OPE92" s="3"/>
      <c r="OPF92" s="3"/>
      <c r="OPG92" s="3"/>
      <c r="OPH92" s="3"/>
      <c r="OPI92" s="3"/>
      <c r="OPJ92" s="3"/>
      <c r="OPK92" s="3"/>
      <c r="OPL92" s="3"/>
      <c r="OPM92" s="3"/>
      <c r="OPN92" s="3"/>
      <c r="OPO92" s="3"/>
      <c r="OPP92" s="3"/>
      <c r="OPQ92" s="3"/>
      <c r="OPR92" s="3"/>
      <c r="OPS92" s="3"/>
      <c r="OPT92" s="3"/>
      <c r="OPU92" s="3"/>
      <c r="OPV92" s="3"/>
      <c r="OPW92" s="3"/>
      <c r="OPX92" s="3"/>
      <c r="OPY92" s="3"/>
      <c r="OPZ92" s="3"/>
      <c r="OQA92" s="3"/>
      <c r="OQB92" s="3"/>
      <c r="OQC92" s="3"/>
      <c r="OQD92" s="3"/>
      <c r="OQE92" s="3"/>
      <c r="OQF92" s="3"/>
      <c r="OQG92" s="3"/>
      <c r="OQH92" s="3"/>
      <c r="OQI92" s="3"/>
      <c r="OQJ92" s="3"/>
      <c r="OQK92" s="3"/>
      <c r="OQL92" s="3"/>
      <c r="OQM92" s="3"/>
      <c r="OQN92" s="3"/>
      <c r="OQO92" s="3"/>
      <c r="OQP92" s="3"/>
      <c r="OQQ92" s="3"/>
      <c r="OQR92" s="3"/>
      <c r="OQS92" s="3"/>
      <c r="OQT92" s="3"/>
      <c r="OQU92" s="3"/>
      <c r="OQV92" s="3"/>
      <c r="OQW92" s="3"/>
      <c r="OQX92" s="3"/>
      <c r="OQY92" s="3"/>
      <c r="OQZ92" s="3"/>
      <c r="ORA92" s="3"/>
      <c r="ORB92" s="3"/>
      <c r="ORC92" s="3"/>
      <c r="ORD92" s="3"/>
      <c r="ORE92" s="3"/>
      <c r="ORF92" s="3"/>
      <c r="ORG92" s="3"/>
      <c r="ORH92" s="3"/>
      <c r="ORI92" s="3"/>
      <c r="ORJ92" s="3"/>
      <c r="ORK92" s="3"/>
      <c r="ORL92" s="3"/>
      <c r="ORM92" s="3"/>
      <c r="ORN92" s="3"/>
      <c r="ORO92" s="3"/>
      <c r="ORP92" s="3"/>
      <c r="ORQ92" s="3"/>
      <c r="ORR92" s="3"/>
      <c r="ORS92" s="3"/>
      <c r="ORT92" s="3"/>
      <c r="ORU92" s="3"/>
      <c r="ORV92" s="3"/>
      <c r="ORW92" s="3"/>
      <c r="ORX92" s="3"/>
      <c r="ORY92" s="3"/>
      <c r="ORZ92" s="3"/>
      <c r="OSA92" s="3"/>
      <c r="OSB92" s="3"/>
      <c r="OSC92" s="3"/>
      <c r="OSD92" s="3"/>
      <c r="OSE92" s="3"/>
      <c r="OSF92" s="3"/>
      <c r="OSG92" s="3"/>
      <c r="OSH92" s="3"/>
      <c r="OSI92" s="3"/>
      <c r="OSJ92" s="3"/>
      <c r="OSK92" s="3"/>
      <c r="OSL92" s="3"/>
      <c r="OSM92" s="3"/>
      <c r="OSN92" s="3"/>
      <c r="OSO92" s="3"/>
      <c r="OSP92" s="3"/>
      <c r="OSQ92" s="3"/>
      <c r="OSR92" s="3"/>
      <c r="OSS92" s="3"/>
      <c r="OST92" s="3"/>
      <c r="OSU92" s="3"/>
      <c r="OSV92" s="3"/>
      <c r="OSW92" s="3"/>
      <c r="OSX92" s="3"/>
      <c r="OSY92" s="3"/>
      <c r="OSZ92" s="3"/>
      <c r="OTA92" s="3"/>
      <c r="OTB92" s="3"/>
      <c r="OTC92" s="3"/>
      <c r="OTD92" s="3"/>
      <c r="OTE92" s="3"/>
      <c r="OTF92" s="3"/>
      <c r="OTG92" s="3"/>
      <c r="OTH92" s="3"/>
      <c r="OTI92" s="3"/>
      <c r="OTJ92" s="3"/>
      <c r="OTK92" s="3"/>
      <c r="OTL92" s="3"/>
      <c r="OTM92" s="3"/>
      <c r="OTN92" s="3"/>
      <c r="OTO92" s="3"/>
      <c r="OTP92" s="3"/>
      <c r="OTQ92" s="3"/>
      <c r="OTR92" s="3"/>
      <c r="OTS92" s="3"/>
      <c r="OTT92" s="3"/>
      <c r="OTU92" s="3"/>
      <c r="OTV92" s="3"/>
      <c r="OTW92" s="3"/>
      <c r="OTX92" s="3"/>
      <c r="OTY92" s="3"/>
      <c r="OTZ92" s="3"/>
      <c r="OUA92" s="3"/>
      <c r="OUB92" s="3"/>
      <c r="OUC92" s="3"/>
      <c r="OUD92" s="3"/>
      <c r="OUE92" s="3"/>
      <c r="OUF92" s="3"/>
      <c r="OUG92" s="3"/>
      <c r="OUH92" s="3"/>
      <c r="OUI92" s="3"/>
      <c r="OUJ92" s="3"/>
      <c r="OUK92" s="3"/>
      <c r="OUL92" s="3"/>
      <c r="OUM92" s="3"/>
      <c r="OUN92" s="3"/>
      <c r="OUO92" s="3"/>
      <c r="OUP92" s="3"/>
      <c r="OUQ92" s="3"/>
      <c r="OUR92" s="3"/>
      <c r="OUS92" s="3"/>
      <c r="OUT92" s="3"/>
      <c r="OUU92" s="3"/>
      <c r="OUV92" s="3"/>
      <c r="OUW92" s="3"/>
      <c r="OUX92" s="3"/>
      <c r="OUY92" s="3"/>
      <c r="OUZ92" s="3"/>
      <c r="OVA92" s="3"/>
      <c r="OVB92" s="3"/>
      <c r="OVC92" s="3"/>
      <c r="OVD92" s="3"/>
      <c r="OVE92" s="3"/>
      <c r="OVF92" s="3"/>
      <c r="OVG92" s="3"/>
      <c r="OVH92" s="3"/>
      <c r="OVI92" s="3"/>
      <c r="OVJ92" s="3"/>
      <c r="OVK92" s="3"/>
      <c r="OVL92" s="3"/>
      <c r="OVM92" s="3"/>
      <c r="OVN92" s="3"/>
      <c r="OVO92" s="3"/>
      <c r="OVP92" s="3"/>
      <c r="OVQ92" s="3"/>
      <c r="OVR92" s="3"/>
      <c r="OVS92" s="3"/>
      <c r="OVT92" s="3"/>
      <c r="OVU92" s="3"/>
      <c r="OVV92" s="3"/>
      <c r="OVW92" s="3"/>
      <c r="OVX92" s="3"/>
      <c r="OVY92" s="3"/>
      <c r="OVZ92" s="3"/>
      <c r="OWA92" s="3"/>
      <c r="OWB92" s="3"/>
      <c r="OWC92" s="3"/>
      <c r="OWD92" s="3"/>
      <c r="OWE92" s="3"/>
      <c r="OWF92" s="3"/>
      <c r="OWG92" s="3"/>
      <c r="OWH92" s="3"/>
      <c r="OWI92" s="3"/>
      <c r="OWJ92" s="3"/>
      <c r="OWK92" s="3"/>
      <c r="OWL92" s="3"/>
      <c r="OWM92" s="3"/>
      <c r="OWN92" s="3"/>
      <c r="OWO92" s="3"/>
      <c r="OWP92" s="3"/>
      <c r="OWQ92" s="3"/>
      <c r="OWR92" s="3"/>
      <c r="OWS92" s="3"/>
      <c r="OWT92" s="3"/>
      <c r="OWU92" s="3"/>
      <c r="OWV92" s="3"/>
      <c r="OWW92" s="3"/>
      <c r="OWX92" s="3"/>
      <c r="OWY92" s="3"/>
      <c r="OWZ92" s="3"/>
      <c r="OXA92" s="3"/>
      <c r="OXB92" s="3"/>
      <c r="OXC92" s="3"/>
      <c r="OXD92" s="3"/>
      <c r="OXE92" s="3"/>
      <c r="OXF92" s="3"/>
      <c r="OXG92" s="3"/>
      <c r="OXH92" s="3"/>
      <c r="OXI92" s="3"/>
      <c r="OXJ92" s="3"/>
      <c r="OXK92" s="3"/>
      <c r="OXL92" s="3"/>
      <c r="OXM92" s="3"/>
      <c r="OXN92" s="3"/>
      <c r="OXO92" s="3"/>
      <c r="OXP92" s="3"/>
      <c r="OXQ92" s="3"/>
      <c r="OXR92" s="3"/>
      <c r="OXS92" s="3"/>
      <c r="OXT92" s="3"/>
      <c r="OXU92" s="3"/>
      <c r="OXV92" s="3"/>
      <c r="OXW92" s="3"/>
      <c r="OXX92" s="3"/>
      <c r="OXY92" s="3"/>
      <c r="OXZ92" s="3"/>
      <c r="OYA92" s="3"/>
      <c r="OYB92" s="3"/>
      <c r="OYC92" s="3"/>
      <c r="OYD92" s="3"/>
      <c r="OYE92" s="3"/>
      <c r="OYF92" s="3"/>
      <c r="OYG92" s="3"/>
      <c r="OYH92" s="3"/>
      <c r="OYI92" s="3"/>
      <c r="OYJ92" s="3"/>
      <c r="OYK92" s="3"/>
      <c r="OYL92" s="3"/>
      <c r="OYM92" s="3"/>
      <c r="OYN92" s="3"/>
      <c r="OYO92" s="3"/>
      <c r="OYP92" s="3"/>
      <c r="OYQ92" s="3"/>
      <c r="OYR92" s="3"/>
      <c r="OYS92" s="3"/>
      <c r="OYT92" s="3"/>
      <c r="OYU92" s="3"/>
      <c r="OYV92" s="3"/>
      <c r="OYW92" s="3"/>
      <c r="OYX92" s="3"/>
      <c r="OYY92" s="3"/>
      <c r="OYZ92" s="3"/>
      <c r="OZA92" s="3"/>
      <c r="OZB92" s="3"/>
      <c r="OZC92" s="3"/>
      <c r="OZD92" s="3"/>
      <c r="OZE92" s="3"/>
      <c r="OZF92" s="3"/>
      <c r="OZG92" s="3"/>
      <c r="OZH92" s="3"/>
      <c r="OZI92" s="3"/>
      <c r="OZJ92" s="3"/>
      <c r="OZK92" s="3"/>
      <c r="OZL92" s="3"/>
      <c r="OZM92" s="3"/>
      <c r="OZN92" s="3"/>
      <c r="OZO92" s="3"/>
      <c r="OZP92" s="3"/>
      <c r="OZQ92" s="3"/>
      <c r="OZR92" s="3"/>
      <c r="OZS92" s="3"/>
      <c r="OZT92" s="3"/>
      <c r="OZU92" s="3"/>
      <c r="OZV92" s="3"/>
      <c r="OZW92" s="3"/>
      <c r="OZX92" s="3"/>
      <c r="OZY92" s="3"/>
      <c r="OZZ92" s="3"/>
      <c r="PAA92" s="3"/>
      <c r="PAB92" s="3"/>
      <c r="PAC92" s="3"/>
      <c r="PAD92" s="3"/>
      <c r="PAE92" s="3"/>
      <c r="PAF92" s="3"/>
      <c r="PAG92" s="3"/>
      <c r="PAH92" s="3"/>
      <c r="PAI92" s="3"/>
      <c r="PAJ92" s="3"/>
      <c r="PAK92" s="3"/>
      <c r="PAL92" s="3"/>
      <c r="PAM92" s="3"/>
      <c r="PAN92" s="3"/>
      <c r="PAO92" s="3"/>
      <c r="PAP92" s="3"/>
      <c r="PAQ92" s="3"/>
      <c r="PAR92" s="3"/>
      <c r="PAS92" s="3"/>
      <c r="PAT92" s="3"/>
      <c r="PAU92" s="3"/>
      <c r="PAV92" s="3"/>
      <c r="PAW92" s="3"/>
      <c r="PAX92" s="3"/>
      <c r="PAY92" s="3"/>
      <c r="PAZ92" s="3"/>
      <c r="PBA92" s="3"/>
      <c r="PBB92" s="3"/>
      <c r="PBC92" s="3"/>
      <c r="PBD92" s="3"/>
      <c r="PBE92" s="3"/>
      <c r="PBF92" s="3"/>
      <c r="PBG92" s="3"/>
      <c r="PBH92" s="3"/>
      <c r="PBI92" s="3"/>
      <c r="PBJ92" s="3"/>
      <c r="PBK92" s="3"/>
      <c r="PBL92" s="3"/>
      <c r="PBM92" s="3"/>
      <c r="PBN92" s="3"/>
      <c r="PBO92" s="3"/>
      <c r="PBP92" s="3"/>
      <c r="PBQ92" s="3"/>
      <c r="PBR92" s="3"/>
      <c r="PBS92" s="3"/>
      <c r="PBT92" s="3"/>
      <c r="PBU92" s="3"/>
      <c r="PBV92" s="3"/>
      <c r="PBW92" s="3"/>
      <c r="PBX92" s="3"/>
      <c r="PBY92" s="3"/>
      <c r="PBZ92" s="3"/>
      <c r="PCA92" s="3"/>
      <c r="PCB92" s="3"/>
      <c r="PCC92" s="3"/>
      <c r="PCD92" s="3"/>
      <c r="PCE92" s="3"/>
      <c r="PCF92" s="3"/>
      <c r="PCG92" s="3"/>
      <c r="PCH92" s="3"/>
      <c r="PCI92" s="3"/>
      <c r="PCJ92" s="3"/>
      <c r="PCK92" s="3"/>
      <c r="PCL92" s="3"/>
      <c r="PCM92" s="3"/>
      <c r="PCN92" s="3"/>
      <c r="PCO92" s="3"/>
      <c r="PCP92" s="3"/>
      <c r="PCQ92" s="3"/>
      <c r="PCR92" s="3"/>
      <c r="PCS92" s="3"/>
      <c r="PCT92" s="3"/>
      <c r="PCU92" s="3"/>
      <c r="PCV92" s="3"/>
      <c r="PCW92" s="3"/>
      <c r="PCX92" s="3"/>
      <c r="PCY92" s="3"/>
      <c r="PCZ92" s="3"/>
      <c r="PDA92" s="3"/>
      <c r="PDB92" s="3"/>
      <c r="PDC92" s="3"/>
      <c r="PDD92" s="3"/>
      <c r="PDE92" s="3"/>
      <c r="PDF92" s="3"/>
      <c r="PDG92" s="3"/>
      <c r="PDH92" s="3"/>
      <c r="PDI92" s="3"/>
      <c r="PDJ92" s="3"/>
      <c r="PDK92" s="3"/>
      <c r="PDL92" s="3"/>
      <c r="PDM92" s="3"/>
      <c r="PDN92" s="3"/>
      <c r="PDO92" s="3"/>
      <c r="PDP92" s="3"/>
      <c r="PDQ92" s="3"/>
      <c r="PDR92" s="3"/>
      <c r="PDS92" s="3"/>
      <c r="PDT92" s="3"/>
      <c r="PDU92" s="3"/>
      <c r="PDV92" s="3"/>
      <c r="PDW92" s="3"/>
      <c r="PDX92" s="3"/>
      <c r="PDY92" s="3"/>
      <c r="PDZ92" s="3"/>
      <c r="PEA92" s="3"/>
      <c r="PEB92" s="3"/>
      <c r="PEC92" s="3"/>
      <c r="PED92" s="3"/>
      <c r="PEE92" s="3"/>
      <c r="PEF92" s="3"/>
      <c r="PEG92" s="3"/>
      <c r="PEH92" s="3"/>
      <c r="PEI92" s="3"/>
      <c r="PEJ92" s="3"/>
      <c r="PEK92" s="3"/>
      <c r="PEL92" s="3"/>
      <c r="PEM92" s="3"/>
      <c r="PEN92" s="3"/>
      <c r="PEO92" s="3"/>
      <c r="PEP92" s="3"/>
      <c r="PEQ92" s="3"/>
      <c r="PER92" s="3"/>
      <c r="PES92" s="3"/>
      <c r="PET92" s="3"/>
      <c r="PEU92" s="3"/>
      <c r="PEV92" s="3"/>
      <c r="PEW92" s="3"/>
      <c r="PEX92" s="3"/>
      <c r="PEY92" s="3"/>
      <c r="PEZ92" s="3"/>
      <c r="PFA92" s="3"/>
      <c r="PFB92" s="3"/>
      <c r="PFC92" s="3"/>
      <c r="PFD92" s="3"/>
      <c r="PFE92" s="3"/>
      <c r="PFF92" s="3"/>
      <c r="PFG92" s="3"/>
      <c r="PFH92" s="3"/>
      <c r="PFI92" s="3"/>
      <c r="PFJ92" s="3"/>
      <c r="PFK92" s="3"/>
      <c r="PFL92" s="3"/>
      <c r="PFM92" s="3"/>
      <c r="PFN92" s="3"/>
      <c r="PFO92" s="3"/>
      <c r="PFP92" s="3"/>
      <c r="PFQ92" s="3"/>
      <c r="PFR92" s="3"/>
      <c r="PFS92" s="3"/>
      <c r="PFT92" s="3"/>
      <c r="PFU92" s="3"/>
      <c r="PFV92" s="3"/>
      <c r="PFW92" s="3"/>
      <c r="PFX92" s="3"/>
      <c r="PFY92" s="3"/>
      <c r="PFZ92" s="3"/>
      <c r="PGA92" s="3"/>
      <c r="PGB92" s="3"/>
      <c r="PGC92" s="3"/>
      <c r="PGD92" s="3"/>
      <c r="PGE92" s="3"/>
      <c r="PGF92" s="3"/>
      <c r="PGG92" s="3"/>
      <c r="PGH92" s="3"/>
      <c r="PGI92" s="3"/>
      <c r="PGJ92" s="3"/>
      <c r="PGK92" s="3"/>
      <c r="PGL92" s="3"/>
      <c r="PGM92" s="3"/>
      <c r="PGN92" s="3"/>
      <c r="PGO92" s="3"/>
      <c r="PGP92" s="3"/>
      <c r="PGQ92" s="3"/>
      <c r="PGR92" s="3"/>
      <c r="PGS92" s="3"/>
      <c r="PGT92" s="3"/>
      <c r="PGU92" s="3"/>
      <c r="PGV92" s="3"/>
      <c r="PGW92" s="3"/>
      <c r="PGX92" s="3"/>
      <c r="PGY92" s="3"/>
      <c r="PGZ92" s="3"/>
      <c r="PHA92" s="3"/>
      <c r="PHB92" s="3"/>
      <c r="PHC92" s="3"/>
      <c r="PHD92" s="3"/>
      <c r="PHE92" s="3"/>
      <c r="PHF92" s="3"/>
      <c r="PHG92" s="3"/>
      <c r="PHH92" s="3"/>
      <c r="PHI92" s="3"/>
      <c r="PHJ92" s="3"/>
      <c r="PHK92" s="3"/>
      <c r="PHL92" s="3"/>
      <c r="PHM92" s="3"/>
      <c r="PHN92" s="3"/>
      <c r="PHO92" s="3"/>
      <c r="PHP92" s="3"/>
      <c r="PHQ92" s="3"/>
      <c r="PHR92" s="3"/>
      <c r="PHS92" s="3"/>
      <c r="PHT92" s="3"/>
      <c r="PHU92" s="3"/>
      <c r="PHV92" s="3"/>
      <c r="PHW92" s="3"/>
      <c r="PHX92" s="3"/>
      <c r="PHY92" s="3"/>
      <c r="PHZ92" s="3"/>
      <c r="PIA92" s="3"/>
      <c r="PIB92" s="3"/>
      <c r="PIC92" s="3"/>
      <c r="PID92" s="3"/>
      <c r="PIE92" s="3"/>
      <c r="PIF92" s="3"/>
      <c r="PIG92" s="3"/>
      <c r="PIH92" s="3"/>
      <c r="PII92" s="3"/>
      <c r="PIJ92" s="3"/>
      <c r="PIK92" s="3"/>
      <c r="PIL92" s="3"/>
      <c r="PIM92" s="3"/>
      <c r="PIN92" s="3"/>
      <c r="PIO92" s="3"/>
      <c r="PIP92" s="3"/>
      <c r="PIQ92" s="3"/>
      <c r="PIR92" s="3"/>
      <c r="PIS92" s="3"/>
      <c r="PIT92" s="3"/>
      <c r="PIU92" s="3"/>
      <c r="PIV92" s="3"/>
      <c r="PIW92" s="3"/>
      <c r="PIX92" s="3"/>
      <c r="PIY92" s="3"/>
      <c r="PIZ92" s="3"/>
      <c r="PJA92" s="3"/>
      <c r="PJB92" s="3"/>
      <c r="PJC92" s="3"/>
      <c r="PJD92" s="3"/>
      <c r="PJE92" s="3"/>
      <c r="PJF92" s="3"/>
      <c r="PJG92" s="3"/>
      <c r="PJH92" s="3"/>
      <c r="PJI92" s="3"/>
      <c r="PJJ92" s="3"/>
      <c r="PJK92" s="3"/>
      <c r="PJL92" s="3"/>
      <c r="PJM92" s="3"/>
      <c r="PJN92" s="3"/>
      <c r="PJO92" s="3"/>
      <c r="PJP92" s="3"/>
      <c r="PJQ92" s="3"/>
      <c r="PJR92" s="3"/>
      <c r="PJS92" s="3"/>
      <c r="PJT92" s="3"/>
      <c r="PJU92" s="3"/>
      <c r="PJV92" s="3"/>
      <c r="PJW92" s="3"/>
      <c r="PJX92" s="3"/>
      <c r="PJY92" s="3"/>
      <c r="PJZ92" s="3"/>
      <c r="PKA92" s="3"/>
      <c r="PKB92" s="3"/>
      <c r="PKC92" s="3"/>
      <c r="PKD92" s="3"/>
      <c r="PKE92" s="3"/>
      <c r="PKF92" s="3"/>
      <c r="PKG92" s="3"/>
      <c r="PKH92" s="3"/>
      <c r="PKI92" s="3"/>
      <c r="PKJ92" s="3"/>
      <c r="PKK92" s="3"/>
      <c r="PKL92" s="3"/>
      <c r="PKM92" s="3"/>
      <c r="PKN92" s="3"/>
      <c r="PKO92" s="3"/>
      <c r="PKP92" s="3"/>
      <c r="PKQ92" s="3"/>
      <c r="PKR92" s="3"/>
      <c r="PKS92" s="3"/>
      <c r="PKT92" s="3"/>
      <c r="PKU92" s="3"/>
      <c r="PKV92" s="3"/>
      <c r="PKW92" s="3"/>
      <c r="PKX92" s="3"/>
      <c r="PKY92" s="3"/>
      <c r="PKZ92" s="3"/>
      <c r="PLA92" s="3"/>
      <c r="PLB92" s="3"/>
      <c r="PLC92" s="3"/>
      <c r="PLD92" s="3"/>
      <c r="PLE92" s="3"/>
      <c r="PLF92" s="3"/>
      <c r="PLG92" s="3"/>
      <c r="PLH92" s="3"/>
      <c r="PLI92" s="3"/>
      <c r="PLJ92" s="3"/>
      <c r="PLK92" s="3"/>
      <c r="PLL92" s="3"/>
      <c r="PLM92" s="3"/>
      <c r="PLN92" s="3"/>
      <c r="PLO92" s="3"/>
      <c r="PLP92" s="3"/>
      <c r="PLQ92" s="3"/>
      <c r="PLR92" s="3"/>
      <c r="PLS92" s="3"/>
      <c r="PLT92" s="3"/>
      <c r="PLU92" s="3"/>
      <c r="PLV92" s="3"/>
      <c r="PLW92" s="3"/>
      <c r="PLX92" s="3"/>
      <c r="PLY92" s="3"/>
      <c r="PLZ92" s="3"/>
      <c r="PMA92" s="3"/>
      <c r="PMB92" s="3"/>
      <c r="PMC92" s="3"/>
      <c r="PMD92" s="3"/>
      <c r="PME92" s="3"/>
      <c r="PMF92" s="3"/>
      <c r="PMG92" s="3"/>
      <c r="PMH92" s="3"/>
      <c r="PMI92" s="3"/>
      <c r="PMJ92" s="3"/>
      <c r="PMK92" s="3"/>
      <c r="PML92" s="3"/>
      <c r="PMM92" s="3"/>
      <c r="PMN92" s="3"/>
      <c r="PMO92" s="3"/>
      <c r="PMP92" s="3"/>
      <c r="PMQ92" s="3"/>
      <c r="PMR92" s="3"/>
      <c r="PMS92" s="3"/>
      <c r="PMT92" s="3"/>
      <c r="PMU92" s="3"/>
      <c r="PMV92" s="3"/>
      <c r="PMW92" s="3"/>
      <c r="PMX92" s="3"/>
      <c r="PMY92" s="3"/>
      <c r="PMZ92" s="3"/>
      <c r="PNA92" s="3"/>
      <c r="PNB92" s="3"/>
      <c r="PNC92" s="3"/>
      <c r="PND92" s="3"/>
      <c r="PNE92" s="3"/>
      <c r="PNF92" s="3"/>
      <c r="PNG92" s="3"/>
      <c r="PNH92" s="3"/>
      <c r="PNI92" s="3"/>
      <c r="PNJ92" s="3"/>
      <c r="PNK92" s="3"/>
      <c r="PNL92" s="3"/>
      <c r="PNM92" s="3"/>
      <c r="PNN92" s="3"/>
      <c r="PNO92" s="3"/>
      <c r="PNP92" s="3"/>
      <c r="PNQ92" s="3"/>
      <c r="PNR92" s="3"/>
      <c r="PNS92" s="3"/>
      <c r="PNT92" s="3"/>
      <c r="PNU92" s="3"/>
      <c r="PNV92" s="3"/>
      <c r="PNW92" s="3"/>
      <c r="PNX92" s="3"/>
      <c r="PNY92" s="3"/>
      <c r="PNZ92" s="3"/>
      <c r="POA92" s="3"/>
      <c r="POB92" s="3"/>
      <c r="POC92" s="3"/>
      <c r="POD92" s="3"/>
      <c r="POE92" s="3"/>
      <c r="POF92" s="3"/>
      <c r="POG92" s="3"/>
      <c r="POH92" s="3"/>
      <c r="POI92" s="3"/>
      <c r="POJ92" s="3"/>
      <c r="POK92" s="3"/>
      <c r="POL92" s="3"/>
      <c r="POM92" s="3"/>
      <c r="PON92" s="3"/>
      <c r="POO92" s="3"/>
      <c r="POP92" s="3"/>
      <c r="POQ92" s="3"/>
      <c r="POR92" s="3"/>
      <c r="POS92" s="3"/>
      <c r="POT92" s="3"/>
      <c r="POU92" s="3"/>
      <c r="POV92" s="3"/>
      <c r="POW92" s="3"/>
      <c r="POX92" s="3"/>
      <c r="POY92" s="3"/>
      <c r="POZ92" s="3"/>
      <c r="PPA92" s="3"/>
      <c r="PPB92" s="3"/>
      <c r="PPC92" s="3"/>
      <c r="PPD92" s="3"/>
      <c r="PPE92" s="3"/>
      <c r="PPF92" s="3"/>
      <c r="PPG92" s="3"/>
      <c r="PPH92" s="3"/>
      <c r="PPI92" s="3"/>
      <c r="PPJ92" s="3"/>
      <c r="PPK92" s="3"/>
      <c r="PPL92" s="3"/>
      <c r="PPM92" s="3"/>
      <c r="PPN92" s="3"/>
      <c r="PPO92" s="3"/>
      <c r="PPP92" s="3"/>
      <c r="PPQ92" s="3"/>
      <c r="PPR92" s="3"/>
      <c r="PPS92" s="3"/>
      <c r="PPT92" s="3"/>
      <c r="PPU92" s="3"/>
      <c r="PPV92" s="3"/>
      <c r="PPW92" s="3"/>
      <c r="PPX92" s="3"/>
      <c r="PPY92" s="3"/>
      <c r="PPZ92" s="3"/>
      <c r="PQA92" s="3"/>
      <c r="PQB92" s="3"/>
      <c r="PQC92" s="3"/>
      <c r="PQD92" s="3"/>
      <c r="PQE92" s="3"/>
      <c r="PQF92" s="3"/>
      <c r="PQG92" s="3"/>
      <c r="PQH92" s="3"/>
      <c r="PQI92" s="3"/>
      <c r="PQJ92" s="3"/>
      <c r="PQK92" s="3"/>
      <c r="PQL92" s="3"/>
      <c r="PQM92" s="3"/>
      <c r="PQN92" s="3"/>
      <c r="PQO92" s="3"/>
      <c r="PQP92" s="3"/>
      <c r="PQQ92" s="3"/>
      <c r="PQR92" s="3"/>
      <c r="PQS92" s="3"/>
      <c r="PQT92" s="3"/>
      <c r="PQU92" s="3"/>
      <c r="PQV92" s="3"/>
      <c r="PQW92" s="3"/>
      <c r="PQX92" s="3"/>
      <c r="PQY92" s="3"/>
      <c r="PQZ92" s="3"/>
      <c r="PRA92" s="3"/>
      <c r="PRB92" s="3"/>
      <c r="PRC92" s="3"/>
      <c r="PRD92" s="3"/>
      <c r="PRE92" s="3"/>
      <c r="PRF92" s="3"/>
      <c r="PRG92" s="3"/>
      <c r="PRH92" s="3"/>
      <c r="PRI92" s="3"/>
      <c r="PRJ92" s="3"/>
      <c r="PRK92" s="3"/>
      <c r="PRL92" s="3"/>
      <c r="PRM92" s="3"/>
      <c r="PRN92" s="3"/>
      <c r="PRO92" s="3"/>
      <c r="PRP92" s="3"/>
      <c r="PRQ92" s="3"/>
      <c r="PRR92" s="3"/>
      <c r="PRS92" s="3"/>
      <c r="PRT92" s="3"/>
      <c r="PRU92" s="3"/>
      <c r="PRV92" s="3"/>
      <c r="PRW92" s="3"/>
      <c r="PRX92" s="3"/>
      <c r="PRY92" s="3"/>
      <c r="PRZ92" s="3"/>
      <c r="PSA92" s="3"/>
      <c r="PSB92" s="3"/>
      <c r="PSC92" s="3"/>
      <c r="PSD92" s="3"/>
      <c r="PSE92" s="3"/>
      <c r="PSF92" s="3"/>
      <c r="PSG92" s="3"/>
      <c r="PSH92" s="3"/>
      <c r="PSI92" s="3"/>
      <c r="PSJ92" s="3"/>
      <c r="PSK92" s="3"/>
      <c r="PSL92" s="3"/>
      <c r="PSM92" s="3"/>
      <c r="PSN92" s="3"/>
      <c r="PSO92" s="3"/>
      <c r="PSP92" s="3"/>
      <c r="PSQ92" s="3"/>
      <c r="PSR92" s="3"/>
      <c r="PSS92" s="3"/>
      <c r="PST92" s="3"/>
      <c r="PSU92" s="3"/>
      <c r="PSV92" s="3"/>
      <c r="PSW92" s="3"/>
      <c r="PSX92" s="3"/>
      <c r="PSY92" s="3"/>
      <c r="PSZ92" s="3"/>
      <c r="PTA92" s="3"/>
      <c r="PTB92" s="3"/>
      <c r="PTC92" s="3"/>
      <c r="PTD92" s="3"/>
      <c r="PTE92" s="3"/>
      <c r="PTF92" s="3"/>
      <c r="PTG92" s="3"/>
      <c r="PTH92" s="3"/>
      <c r="PTI92" s="3"/>
      <c r="PTJ92" s="3"/>
      <c r="PTK92" s="3"/>
      <c r="PTL92" s="3"/>
      <c r="PTM92" s="3"/>
      <c r="PTN92" s="3"/>
      <c r="PTO92" s="3"/>
      <c r="PTP92" s="3"/>
      <c r="PTQ92" s="3"/>
      <c r="PTR92" s="3"/>
      <c r="PTS92" s="3"/>
      <c r="PTT92" s="3"/>
      <c r="PTU92" s="3"/>
      <c r="PTV92" s="3"/>
      <c r="PTW92" s="3"/>
      <c r="PTX92" s="3"/>
      <c r="PTY92" s="3"/>
      <c r="PTZ92" s="3"/>
      <c r="PUA92" s="3"/>
      <c r="PUB92" s="3"/>
      <c r="PUC92" s="3"/>
      <c r="PUD92" s="3"/>
      <c r="PUE92" s="3"/>
      <c r="PUF92" s="3"/>
      <c r="PUG92" s="3"/>
      <c r="PUH92" s="3"/>
      <c r="PUI92" s="3"/>
      <c r="PUJ92" s="3"/>
      <c r="PUK92" s="3"/>
      <c r="PUL92" s="3"/>
      <c r="PUM92" s="3"/>
      <c r="PUN92" s="3"/>
      <c r="PUO92" s="3"/>
      <c r="PUP92" s="3"/>
      <c r="PUQ92" s="3"/>
      <c r="PUR92" s="3"/>
      <c r="PUS92" s="3"/>
      <c r="PUT92" s="3"/>
      <c r="PUU92" s="3"/>
      <c r="PUV92" s="3"/>
      <c r="PUW92" s="3"/>
      <c r="PUX92" s="3"/>
      <c r="PUY92" s="3"/>
      <c r="PUZ92" s="3"/>
      <c r="PVA92" s="3"/>
      <c r="PVB92" s="3"/>
      <c r="PVC92" s="3"/>
      <c r="PVD92" s="3"/>
      <c r="PVE92" s="3"/>
      <c r="PVF92" s="3"/>
      <c r="PVG92" s="3"/>
      <c r="PVH92" s="3"/>
      <c r="PVI92" s="3"/>
      <c r="PVJ92" s="3"/>
      <c r="PVK92" s="3"/>
      <c r="PVL92" s="3"/>
      <c r="PVM92" s="3"/>
      <c r="PVN92" s="3"/>
      <c r="PVO92" s="3"/>
      <c r="PVP92" s="3"/>
      <c r="PVQ92" s="3"/>
      <c r="PVR92" s="3"/>
      <c r="PVS92" s="3"/>
      <c r="PVT92" s="3"/>
      <c r="PVU92" s="3"/>
      <c r="PVV92" s="3"/>
      <c r="PVW92" s="3"/>
      <c r="PVX92" s="3"/>
      <c r="PVY92" s="3"/>
      <c r="PVZ92" s="3"/>
      <c r="PWA92" s="3"/>
      <c r="PWB92" s="3"/>
      <c r="PWC92" s="3"/>
      <c r="PWD92" s="3"/>
      <c r="PWE92" s="3"/>
      <c r="PWF92" s="3"/>
      <c r="PWG92" s="3"/>
      <c r="PWH92" s="3"/>
      <c r="PWI92" s="3"/>
      <c r="PWJ92" s="3"/>
      <c r="PWK92" s="3"/>
      <c r="PWL92" s="3"/>
      <c r="PWM92" s="3"/>
      <c r="PWN92" s="3"/>
      <c r="PWO92" s="3"/>
      <c r="PWP92" s="3"/>
      <c r="PWQ92" s="3"/>
      <c r="PWR92" s="3"/>
      <c r="PWS92" s="3"/>
      <c r="PWT92" s="3"/>
      <c r="PWU92" s="3"/>
      <c r="PWV92" s="3"/>
      <c r="PWW92" s="3"/>
      <c r="PWX92" s="3"/>
      <c r="PWY92" s="3"/>
      <c r="PWZ92" s="3"/>
      <c r="PXA92" s="3"/>
      <c r="PXB92" s="3"/>
      <c r="PXC92" s="3"/>
      <c r="PXD92" s="3"/>
      <c r="PXE92" s="3"/>
      <c r="PXF92" s="3"/>
      <c r="PXG92" s="3"/>
      <c r="PXH92" s="3"/>
      <c r="PXI92" s="3"/>
      <c r="PXJ92" s="3"/>
      <c r="PXK92" s="3"/>
      <c r="PXL92" s="3"/>
      <c r="PXM92" s="3"/>
      <c r="PXN92" s="3"/>
      <c r="PXO92" s="3"/>
      <c r="PXP92" s="3"/>
      <c r="PXQ92" s="3"/>
      <c r="PXR92" s="3"/>
      <c r="PXS92" s="3"/>
      <c r="PXT92" s="3"/>
      <c r="PXU92" s="3"/>
      <c r="PXV92" s="3"/>
      <c r="PXW92" s="3"/>
      <c r="PXX92" s="3"/>
      <c r="PXY92" s="3"/>
      <c r="PXZ92" s="3"/>
      <c r="PYA92" s="3"/>
      <c r="PYB92" s="3"/>
      <c r="PYC92" s="3"/>
      <c r="PYD92" s="3"/>
      <c r="PYE92" s="3"/>
      <c r="PYF92" s="3"/>
      <c r="PYG92" s="3"/>
      <c r="PYH92" s="3"/>
      <c r="PYI92" s="3"/>
      <c r="PYJ92" s="3"/>
      <c r="PYK92" s="3"/>
      <c r="PYL92" s="3"/>
      <c r="PYM92" s="3"/>
      <c r="PYN92" s="3"/>
      <c r="PYO92" s="3"/>
      <c r="PYP92" s="3"/>
      <c r="PYQ92" s="3"/>
      <c r="PYR92" s="3"/>
      <c r="PYS92" s="3"/>
      <c r="PYT92" s="3"/>
      <c r="PYU92" s="3"/>
      <c r="PYV92" s="3"/>
      <c r="PYW92" s="3"/>
      <c r="PYX92" s="3"/>
      <c r="PYY92" s="3"/>
      <c r="PYZ92" s="3"/>
      <c r="PZA92" s="3"/>
      <c r="PZB92" s="3"/>
      <c r="PZC92" s="3"/>
      <c r="PZD92" s="3"/>
      <c r="PZE92" s="3"/>
      <c r="PZF92" s="3"/>
      <c r="PZG92" s="3"/>
      <c r="PZH92" s="3"/>
      <c r="PZI92" s="3"/>
      <c r="PZJ92" s="3"/>
      <c r="PZK92" s="3"/>
      <c r="PZL92" s="3"/>
      <c r="PZM92" s="3"/>
      <c r="PZN92" s="3"/>
      <c r="PZO92" s="3"/>
      <c r="PZP92" s="3"/>
      <c r="PZQ92" s="3"/>
      <c r="PZR92" s="3"/>
      <c r="PZS92" s="3"/>
      <c r="PZT92" s="3"/>
      <c r="PZU92" s="3"/>
      <c r="PZV92" s="3"/>
      <c r="PZW92" s="3"/>
      <c r="PZX92" s="3"/>
      <c r="PZY92" s="3"/>
      <c r="PZZ92" s="3"/>
      <c r="QAA92" s="3"/>
      <c r="QAB92" s="3"/>
      <c r="QAC92" s="3"/>
      <c r="QAD92" s="3"/>
      <c r="QAE92" s="3"/>
      <c r="QAF92" s="3"/>
      <c r="QAG92" s="3"/>
      <c r="QAH92" s="3"/>
      <c r="QAI92" s="3"/>
      <c r="QAJ92" s="3"/>
      <c r="QAK92" s="3"/>
      <c r="QAL92" s="3"/>
      <c r="QAM92" s="3"/>
      <c r="QAN92" s="3"/>
      <c r="QAO92" s="3"/>
      <c r="QAP92" s="3"/>
      <c r="QAQ92" s="3"/>
      <c r="QAR92" s="3"/>
      <c r="QAS92" s="3"/>
      <c r="QAT92" s="3"/>
      <c r="QAU92" s="3"/>
      <c r="QAV92" s="3"/>
      <c r="QAW92" s="3"/>
      <c r="QAX92" s="3"/>
      <c r="QAY92" s="3"/>
      <c r="QAZ92" s="3"/>
      <c r="QBA92" s="3"/>
      <c r="QBB92" s="3"/>
      <c r="QBC92" s="3"/>
      <c r="QBD92" s="3"/>
      <c r="QBE92" s="3"/>
      <c r="QBF92" s="3"/>
      <c r="QBG92" s="3"/>
      <c r="QBH92" s="3"/>
      <c r="QBI92" s="3"/>
      <c r="QBJ92" s="3"/>
      <c r="QBK92" s="3"/>
      <c r="QBL92" s="3"/>
      <c r="QBM92" s="3"/>
      <c r="QBN92" s="3"/>
      <c r="QBO92" s="3"/>
      <c r="QBP92" s="3"/>
      <c r="QBQ92" s="3"/>
      <c r="QBR92" s="3"/>
      <c r="QBS92" s="3"/>
      <c r="QBT92" s="3"/>
      <c r="QBU92" s="3"/>
      <c r="QBV92" s="3"/>
      <c r="QBW92" s="3"/>
      <c r="QBX92" s="3"/>
      <c r="QBY92" s="3"/>
      <c r="QBZ92" s="3"/>
      <c r="QCA92" s="3"/>
      <c r="QCB92" s="3"/>
      <c r="QCC92" s="3"/>
      <c r="QCD92" s="3"/>
      <c r="QCE92" s="3"/>
      <c r="QCF92" s="3"/>
      <c r="QCG92" s="3"/>
      <c r="QCH92" s="3"/>
      <c r="QCI92" s="3"/>
      <c r="QCJ92" s="3"/>
      <c r="QCK92" s="3"/>
      <c r="QCL92" s="3"/>
      <c r="QCM92" s="3"/>
      <c r="QCN92" s="3"/>
      <c r="QCO92" s="3"/>
      <c r="QCP92" s="3"/>
      <c r="QCQ92" s="3"/>
      <c r="QCR92" s="3"/>
      <c r="QCS92" s="3"/>
      <c r="QCT92" s="3"/>
      <c r="QCU92" s="3"/>
      <c r="QCV92" s="3"/>
      <c r="QCW92" s="3"/>
      <c r="QCX92" s="3"/>
      <c r="QCY92" s="3"/>
      <c r="QCZ92" s="3"/>
      <c r="QDA92" s="3"/>
      <c r="QDB92" s="3"/>
      <c r="QDC92" s="3"/>
      <c r="QDD92" s="3"/>
      <c r="QDE92" s="3"/>
      <c r="QDF92" s="3"/>
      <c r="QDG92" s="3"/>
      <c r="QDH92" s="3"/>
      <c r="QDI92" s="3"/>
      <c r="QDJ92" s="3"/>
      <c r="QDK92" s="3"/>
      <c r="QDL92" s="3"/>
      <c r="QDM92" s="3"/>
      <c r="QDN92" s="3"/>
      <c r="QDO92" s="3"/>
      <c r="QDP92" s="3"/>
      <c r="QDQ92" s="3"/>
      <c r="QDR92" s="3"/>
      <c r="QDS92" s="3"/>
      <c r="QDT92" s="3"/>
      <c r="QDU92" s="3"/>
      <c r="QDV92" s="3"/>
      <c r="QDW92" s="3"/>
      <c r="QDX92" s="3"/>
      <c r="QDY92" s="3"/>
      <c r="QDZ92" s="3"/>
      <c r="QEA92" s="3"/>
      <c r="QEB92" s="3"/>
      <c r="QEC92" s="3"/>
      <c r="QED92" s="3"/>
      <c r="QEE92" s="3"/>
      <c r="QEF92" s="3"/>
      <c r="QEG92" s="3"/>
      <c r="QEH92" s="3"/>
      <c r="QEI92" s="3"/>
      <c r="QEJ92" s="3"/>
      <c r="QEK92" s="3"/>
      <c r="QEL92" s="3"/>
      <c r="QEM92" s="3"/>
      <c r="QEN92" s="3"/>
      <c r="QEO92" s="3"/>
      <c r="QEP92" s="3"/>
      <c r="QEQ92" s="3"/>
      <c r="QER92" s="3"/>
      <c r="QES92" s="3"/>
      <c r="QET92" s="3"/>
      <c r="QEU92" s="3"/>
      <c r="QEV92" s="3"/>
      <c r="QEW92" s="3"/>
      <c r="QEX92" s="3"/>
      <c r="QEY92" s="3"/>
      <c r="QEZ92" s="3"/>
      <c r="QFA92" s="3"/>
      <c r="QFB92" s="3"/>
      <c r="QFC92" s="3"/>
      <c r="QFD92" s="3"/>
      <c r="QFE92" s="3"/>
      <c r="QFF92" s="3"/>
      <c r="QFG92" s="3"/>
      <c r="QFH92" s="3"/>
      <c r="QFI92" s="3"/>
      <c r="QFJ92" s="3"/>
      <c r="QFK92" s="3"/>
      <c r="QFL92" s="3"/>
      <c r="QFM92" s="3"/>
      <c r="QFN92" s="3"/>
      <c r="QFO92" s="3"/>
      <c r="QFP92" s="3"/>
      <c r="QFQ92" s="3"/>
      <c r="QFR92" s="3"/>
      <c r="QFS92" s="3"/>
      <c r="QFT92" s="3"/>
      <c r="QFU92" s="3"/>
      <c r="QFV92" s="3"/>
      <c r="QFW92" s="3"/>
      <c r="QFX92" s="3"/>
      <c r="QFY92" s="3"/>
      <c r="QFZ92" s="3"/>
      <c r="QGA92" s="3"/>
      <c r="QGB92" s="3"/>
      <c r="QGC92" s="3"/>
      <c r="QGD92" s="3"/>
      <c r="QGE92" s="3"/>
      <c r="QGF92" s="3"/>
      <c r="QGG92" s="3"/>
      <c r="QGH92" s="3"/>
      <c r="QGI92" s="3"/>
      <c r="QGJ92" s="3"/>
      <c r="QGK92" s="3"/>
      <c r="QGL92" s="3"/>
      <c r="QGM92" s="3"/>
      <c r="QGN92" s="3"/>
      <c r="QGO92" s="3"/>
      <c r="QGP92" s="3"/>
      <c r="QGQ92" s="3"/>
      <c r="QGR92" s="3"/>
      <c r="QGS92" s="3"/>
      <c r="QGT92" s="3"/>
      <c r="QGU92" s="3"/>
      <c r="QGV92" s="3"/>
      <c r="QGW92" s="3"/>
      <c r="QGX92" s="3"/>
      <c r="QGY92" s="3"/>
      <c r="QGZ92" s="3"/>
      <c r="QHA92" s="3"/>
      <c r="QHB92" s="3"/>
      <c r="QHC92" s="3"/>
      <c r="QHD92" s="3"/>
      <c r="QHE92" s="3"/>
      <c r="QHF92" s="3"/>
      <c r="QHG92" s="3"/>
      <c r="QHH92" s="3"/>
      <c r="QHI92" s="3"/>
      <c r="QHJ92" s="3"/>
      <c r="QHK92" s="3"/>
      <c r="QHL92" s="3"/>
      <c r="QHM92" s="3"/>
      <c r="QHN92" s="3"/>
      <c r="QHO92" s="3"/>
      <c r="QHP92" s="3"/>
      <c r="QHQ92" s="3"/>
      <c r="QHR92" s="3"/>
      <c r="QHS92" s="3"/>
      <c r="QHT92" s="3"/>
      <c r="QHU92" s="3"/>
      <c r="QHV92" s="3"/>
      <c r="QHW92" s="3"/>
      <c r="QHX92" s="3"/>
      <c r="QHY92" s="3"/>
      <c r="QHZ92" s="3"/>
      <c r="QIA92" s="3"/>
      <c r="QIB92" s="3"/>
      <c r="QIC92" s="3"/>
      <c r="QID92" s="3"/>
      <c r="QIE92" s="3"/>
      <c r="QIF92" s="3"/>
      <c r="QIG92" s="3"/>
      <c r="QIH92" s="3"/>
      <c r="QII92" s="3"/>
      <c r="QIJ92" s="3"/>
      <c r="QIK92" s="3"/>
      <c r="QIL92" s="3"/>
      <c r="QIM92" s="3"/>
      <c r="QIN92" s="3"/>
      <c r="QIO92" s="3"/>
      <c r="QIP92" s="3"/>
      <c r="QIQ92" s="3"/>
      <c r="QIR92" s="3"/>
      <c r="QIS92" s="3"/>
      <c r="QIT92" s="3"/>
      <c r="QIU92" s="3"/>
      <c r="QIV92" s="3"/>
      <c r="QIW92" s="3"/>
      <c r="QIX92" s="3"/>
      <c r="QIY92" s="3"/>
      <c r="QIZ92" s="3"/>
      <c r="QJA92" s="3"/>
      <c r="QJB92" s="3"/>
      <c r="QJC92" s="3"/>
      <c r="QJD92" s="3"/>
      <c r="QJE92" s="3"/>
      <c r="QJF92" s="3"/>
      <c r="QJG92" s="3"/>
      <c r="QJH92" s="3"/>
      <c r="QJI92" s="3"/>
      <c r="QJJ92" s="3"/>
      <c r="QJK92" s="3"/>
      <c r="QJL92" s="3"/>
      <c r="QJM92" s="3"/>
      <c r="QJN92" s="3"/>
      <c r="QJO92" s="3"/>
      <c r="QJP92" s="3"/>
      <c r="QJQ92" s="3"/>
      <c r="QJR92" s="3"/>
      <c r="QJS92" s="3"/>
      <c r="QJT92" s="3"/>
      <c r="QJU92" s="3"/>
      <c r="QJV92" s="3"/>
      <c r="QJW92" s="3"/>
      <c r="QJX92" s="3"/>
      <c r="QJY92" s="3"/>
      <c r="QJZ92" s="3"/>
      <c r="QKA92" s="3"/>
      <c r="QKB92" s="3"/>
      <c r="QKC92" s="3"/>
      <c r="QKD92" s="3"/>
      <c r="QKE92" s="3"/>
      <c r="QKF92" s="3"/>
      <c r="QKG92" s="3"/>
      <c r="QKH92" s="3"/>
      <c r="QKI92" s="3"/>
      <c r="QKJ92" s="3"/>
      <c r="QKK92" s="3"/>
      <c r="QKL92" s="3"/>
      <c r="QKM92" s="3"/>
      <c r="QKN92" s="3"/>
      <c r="QKO92" s="3"/>
      <c r="QKP92" s="3"/>
      <c r="QKQ92" s="3"/>
      <c r="QKR92" s="3"/>
      <c r="QKS92" s="3"/>
      <c r="QKT92" s="3"/>
      <c r="QKU92" s="3"/>
      <c r="QKV92" s="3"/>
      <c r="QKW92" s="3"/>
      <c r="QKX92" s="3"/>
      <c r="QKY92" s="3"/>
      <c r="QKZ92" s="3"/>
      <c r="QLA92" s="3"/>
      <c r="QLB92" s="3"/>
      <c r="QLC92" s="3"/>
      <c r="QLD92" s="3"/>
      <c r="QLE92" s="3"/>
      <c r="QLF92" s="3"/>
      <c r="QLG92" s="3"/>
      <c r="QLH92" s="3"/>
      <c r="QLI92" s="3"/>
      <c r="QLJ92" s="3"/>
      <c r="QLK92" s="3"/>
      <c r="QLL92" s="3"/>
      <c r="QLM92" s="3"/>
      <c r="QLN92" s="3"/>
      <c r="QLO92" s="3"/>
      <c r="QLP92" s="3"/>
      <c r="QLQ92" s="3"/>
      <c r="QLR92" s="3"/>
      <c r="QLS92" s="3"/>
      <c r="QLT92" s="3"/>
      <c r="QLU92" s="3"/>
      <c r="QLV92" s="3"/>
      <c r="QLW92" s="3"/>
      <c r="QLX92" s="3"/>
      <c r="QLY92" s="3"/>
      <c r="QLZ92" s="3"/>
      <c r="QMA92" s="3"/>
      <c r="QMB92" s="3"/>
      <c r="QMC92" s="3"/>
      <c r="QMD92" s="3"/>
      <c r="QME92" s="3"/>
      <c r="QMF92" s="3"/>
      <c r="QMG92" s="3"/>
      <c r="QMH92" s="3"/>
      <c r="QMI92" s="3"/>
      <c r="QMJ92" s="3"/>
      <c r="QMK92" s="3"/>
      <c r="QML92" s="3"/>
      <c r="QMM92" s="3"/>
      <c r="QMN92" s="3"/>
      <c r="QMO92" s="3"/>
      <c r="QMP92" s="3"/>
      <c r="QMQ92" s="3"/>
      <c r="QMR92" s="3"/>
      <c r="QMS92" s="3"/>
      <c r="QMT92" s="3"/>
      <c r="QMU92" s="3"/>
      <c r="QMV92" s="3"/>
      <c r="QMW92" s="3"/>
      <c r="QMX92" s="3"/>
      <c r="QMY92" s="3"/>
      <c r="QMZ92" s="3"/>
      <c r="QNA92" s="3"/>
      <c r="QNB92" s="3"/>
      <c r="QNC92" s="3"/>
      <c r="QND92" s="3"/>
      <c r="QNE92" s="3"/>
      <c r="QNF92" s="3"/>
      <c r="QNG92" s="3"/>
      <c r="QNH92" s="3"/>
      <c r="QNI92" s="3"/>
      <c r="QNJ92" s="3"/>
      <c r="QNK92" s="3"/>
      <c r="QNL92" s="3"/>
      <c r="QNM92" s="3"/>
      <c r="QNN92" s="3"/>
      <c r="QNO92" s="3"/>
      <c r="QNP92" s="3"/>
      <c r="QNQ92" s="3"/>
      <c r="QNR92" s="3"/>
      <c r="QNS92" s="3"/>
      <c r="QNT92" s="3"/>
      <c r="QNU92" s="3"/>
      <c r="QNV92" s="3"/>
      <c r="QNW92" s="3"/>
      <c r="QNX92" s="3"/>
      <c r="QNY92" s="3"/>
      <c r="QNZ92" s="3"/>
      <c r="QOA92" s="3"/>
      <c r="QOB92" s="3"/>
      <c r="QOC92" s="3"/>
      <c r="QOD92" s="3"/>
      <c r="QOE92" s="3"/>
      <c r="QOF92" s="3"/>
      <c r="QOG92" s="3"/>
      <c r="QOH92" s="3"/>
      <c r="QOI92" s="3"/>
      <c r="QOJ92" s="3"/>
      <c r="QOK92" s="3"/>
      <c r="QOL92" s="3"/>
      <c r="QOM92" s="3"/>
      <c r="QON92" s="3"/>
      <c r="QOO92" s="3"/>
      <c r="QOP92" s="3"/>
      <c r="QOQ92" s="3"/>
      <c r="QOR92" s="3"/>
      <c r="QOS92" s="3"/>
      <c r="QOT92" s="3"/>
      <c r="QOU92" s="3"/>
      <c r="QOV92" s="3"/>
      <c r="QOW92" s="3"/>
      <c r="QOX92" s="3"/>
      <c r="QOY92" s="3"/>
      <c r="QOZ92" s="3"/>
      <c r="QPA92" s="3"/>
      <c r="QPB92" s="3"/>
      <c r="QPC92" s="3"/>
      <c r="QPD92" s="3"/>
      <c r="QPE92" s="3"/>
      <c r="QPF92" s="3"/>
      <c r="QPG92" s="3"/>
      <c r="QPH92" s="3"/>
      <c r="QPI92" s="3"/>
      <c r="QPJ92" s="3"/>
      <c r="QPK92" s="3"/>
      <c r="QPL92" s="3"/>
      <c r="QPM92" s="3"/>
      <c r="QPN92" s="3"/>
      <c r="QPO92" s="3"/>
      <c r="QPP92" s="3"/>
      <c r="QPQ92" s="3"/>
      <c r="QPR92" s="3"/>
      <c r="QPS92" s="3"/>
      <c r="QPT92" s="3"/>
      <c r="QPU92" s="3"/>
      <c r="QPV92" s="3"/>
      <c r="QPW92" s="3"/>
      <c r="QPX92" s="3"/>
      <c r="QPY92" s="3"/>
      <c r="QPZ92" s="3"/>
      <c r="QQA92" s="3"/>
      <c r="QQB92" s="3"/>
      <c r="QQC92" s="3"/>
      <c r="QQD92" s="3"/>
      <c r="QQE92" s="3"/>
      <c r="QQF92" s="3"/>
      <c r="QQG92" s="3"/>
      <c r="QQH92" s="3"/>
      <c r="QQI92" s="3"/>
      <c r="QQJ92" s="3"/>
      <c r="QQK92" s="3"/>
      <c r="QQL92" s="3"/>
      <c r="QQM92" s="3"/>
      <c r="QQN92" s="3"/>
      <c r="QQO92" s="3"/>
      <c r="QQP92" s="3"/>
      <c r="QQQ92" s="3"/>
      <c r="QQR92" s="3"/>
      <c r="QQS92" s="3"/>
      <c r="QQT92" s="3"/>
      <c r="QQU92" s="3"/>
      <c r="QQV92" s="3"/>
      <c r="QQW92" s="3"/>
      <c r="QQX92" s="3"/>
      <c r="QQY92" s="3"/>
      <c r="QQZ92" s="3"/>
      <c r="QRA92" s="3"/>
      <c r="QRB92" s="3"/>
      <c r="QRC92" s="3"/>
      <c r="QRD92" s="3"/>
      <c r="QRE92" s="3"/>
      <c r="QRF92" s="3"/>
      <c r="QRG92" s="3"/>
      <c r="QRH92" s="3"/>
      <c r="QRI92" s="3"/>
      <c r="QRJ92" s="3"/>
      <c r="QRK92" s="3"/>
      <c r="QRL92" s="3"/>
      <c r="QRM92" s="3"/>
      <c r="QRN92" s="3"/>
      <c r="QRO92" s="3"/>
      <c r="QRP92" s="3"/>
      <c r="QRQ92" s="3"/>
      <c r="QRR92" s="3"/>
      <c r="QRS92" s="3"/>
      <c r="QRT92" s="3"/>
      <c r="QRU92" s="3"/>
      <c r="QRV92" s="3"/>
      <c r="QRW92" s="3"/>
      <c r="QRX92" s="3"/>
      <c r="QRY92" s="3"/>
      <c r="QRZ92" s="3"/>
      <c r="QSA92" s="3"/>
      <c r="QSB92" s="3"/>
      <c r="QSC92" s="3"/>
      <c r="QSD92" s="3"/>
      <c r="QSE92" s="3"/>
      <c r="QSF92" s="3"/>
      <c r="QSG92" s="3"/>
      <c r="QSH92" s="3"/>
      <c r="QSI92" s="3"/>
      <c r="QSJ92" s="3"/>
      <c r="QSK92" s="3"/>
      <c r="QSL92" s="3"/>
      <c r="QSM92" s="3"/>
      <c r="QSN92" s="3"/>
      <c r="QSO92" s="3"/>
      <c r="QSP92" s="3"/>
      <c r="QSQ92" s="3"/>
      <c r="QSR92" s="3"/>
      <c r="QSS92" s="3"/>
      <c r="QST92" s="3"/>
      <c r="QSU92" s="3"/>
      <c r="QSV92" s="3"/>
      <c r="QSW92" s="3"/>
      <c r="QSX92" s="3"/>
      <c r="QSY92" s="3"/>
      <c r="QSZ92" s="3"/>
      <c r="QTA92" s="3"/>
      <c r="QTB92" s="3"/>
      <c r="QTC92" s="3"/>
      <c r="QTD92" s="3"/>
      <c r="QTE92" s="3"/>
      <c r="QTF92" s="3"/>
      <c r="QTG92" s="3"/>
      <c r="QTH92" s="3"/>
      <c r="QTI92" s="3"/>
      <c r="QTJ92" s="3"/>
      <c r="QTK92" s="3"/>
      <c r="QTL92" s="3"/>
      <c r="QTM92" s="3"/>
      <c r="QTN92" s="3"/>
      <c r="QTO92" s="3"/>
      <c r="QTP92" s="3"/>
      <c r="QTQ92" s="3"/>
      <c r="QTR92" s="3"/>
      <c r="QTS92" s="3"/>
      <c r="QTT92" s="3"/>
      <c r="QTU92" s="3"/>
      <c r="QTV92" s="3"/>
      <c r="QTW92" s="3"/>
      <c r="QTX92" s="3"/>
      <c r="QTY92" s="3"/>
      <c r="QTZ92" s="3"/>
      <c r="QUA92" s="3"/>
      <c r="QUB92" s="3"/>
      <c r="QUC92" s="3"/>
      <c r="QUD92" s="3"/>
      <c r="QUE92" s="3"/>
      <c r="QUF92" s="3"/>
      <c r="QUG92" s="3"/>
      <c r="QUH92" s="3"/>
      <c r="QUI92" s="3"/>
      <c r="QUJ92" s="3"/>
      <c r="QUK92" s="3"/>
      <c r="QUL92" s="3"/>
      <c r="QUM92" s="3"/>
      <c r="QUN92" s="3"/>
      <c r="QUO92" s="3"/>
      <c r="QUP92" s="3"/>
      <c r="QUQ92" s="3"/>
      <c r="QUR92" s="3"/>
      <c r="QUS92" s="3"/>
      <c r="QUT92" s="3"/>
      <c r="QUU92" s="3"/>
      <c r="QUV92" s="3"/>
      <c r="QUW92" s="3"/>
      <c r="QUX92" s="3"/>
      <c r="QUY92" s="3"/>
      <c r="QUZ92" s="3"/>
      <c r="QVA92" s="3"/>
      <c r="QVB92" s="3"/>
      <c r="QVC92" s="3"/>
      <c r="QVD92" s="3"/>
      <c r="QVE92" s="3"/>
      <c r="QVF92" s="3"/>
      <c r="QVG92" s="3"/>
      <c r="QVH92" s="3"/>
      <c r="QVI92" s="3"/>
      <c r="QVJ92" s="3"/>
      <c r="QVK92" s="3"/>
      <c r="QVL92" s="3"/>
      <c r="QVM92" s="3"/>
      <c r="QVN92" s="3"/>
      <c r="QVO92" s="3"/>
      <c r="QVP92" s="3"/>
      <c r="QVQ92" s="3"/>
      <c r="QVR92" s="3"/>
      <c r="QVS92" s="3"/>
      <c r="QVT92" s="3"/>
      <c r="QVU92" s="3"/>
      <c r="QVV92" s="3"/>
      <c r="QVW92" s="3"/>
      <c r="QVX92" s="3"/>
      <c r="QVY92" s="3"/>
      <c r="QVZ92" s="3"/>
      <c r="QWA92" s="3"/>
      <c r="QWB92" s="3"/>
      <c r="QWC92" s="3"/>
      <c r="QWD92" s="3"/>
      <c r="QWE92" s="3"/>
      <c r="QWF92" s="3"/>
      <c r="QWG92" s="3"/>
      <c r="QWH92" s="3"/>
      <c r="QWI92" s="3"/>
      <c r="QWJ92" s="3"/>
      <c r="QWK92" s="3"/>
      <c r="QWL92" s="3"/>
      <c r="QWM92" s="3"/>
      <c r="QWN92" s="3"/>
      <c r="QWO92" s="3"/>
      <c r="QWP92" s="3"/>
      <c r="QWQ92" s="3"/>
      <c r="QWR92" s="3"/>
      <c r="QWS92" s="3"/>
      <c r="QWT92" s="3"/>
      <c r="QWU92" s="3"/>
      <c r="QWV92" s="3"/>
      <c r="QWW92" s="3"/>
      <c r="QWX92" s="3"/>
      <c r="QWY92" s="3"/>
      <c r="QWZ92" s="3"/>
      <c r="QXA92" s="3"/>
      <c r="QXB92" s="3"/>
      <c r="QXC92" s="3"/>
      <c r="QXD92" s="3"/>
      <c r="QXE92" s="3"/>
      <c r="QXF92" s="3"/>
      <c r="QXG92" s="3"/>
      <c r="QXH92" s="3"/>
      <c r="QXI92" s="3"/>
      <c r="QXJ92" s="3"/>
      <c r="QXK92" s="3"/>
      <c r="QXL92" s="3"/>
      <c r="QXM92" s="3"/>
      <c r="QXN92" s="3"/>
      <c r="QXO92" s="3"/>
      <c r="QXP92" s="3"/>
      <c r="QXQ92" s="3"/>
      <c r="QXR92" s="3"/>
      <c r="QXS92" s="3"/>
      <c r="QXT92" s="3"/>
      <c r="QXU92" s="3"/>
      <c r="QXV92" s="3"/>
      <c r="QXW92" s="3"/>
      <c r="QXX92" s="3"/>
      <c r="QXY92" s="3"/>
      <c r="QXZ92" s="3"/>
      <c r="QYA92" s="3"/>
      <c r="QYB92" s="3"/>
      <c r="QYC92" s="3"/>
      <c r="QYD92" s="3"/>
      <c r="QYE92" s="3"/>
      <c r="QYF92" s="3"/>
      <c r="QYG92" s="3"/>
      <c r="QYH92" s="3"/>
      <c r="QYI92" s="3"/>
      <c r="QYJ92" s="3"/>
      <c r="QYK92" s="3"/>
      <c r="QYL92" s="3"/>
      <c r="QYM92" s="3"/>
      <c r="QYN92" s="3"/>
      <c r="QYO92" s="3"/>
      <c r="QYP92" s="3"/>
      <c r="QYQ92" s="3"/>
      <c r="QYR92" s="3"/>
      <c r="QYS92" s="3"/>
      <c r="QYT92" s="3"/>
      <c r="QYU92" s="3"/>
      <c r="QYV92" s="3"/>
      <c r="QYW92" s="3"/>
      <c r="QYX92" s="3"/>
      <c r="QYY92" s="3"/>
      <c r="QYZ92" s="3"/>
      <c r="QZA92" s="3"/>
      <c r="QZB92" s="3"/>
      <c r="QZC92" s="3"/>
      <c r="QZD92" s="3"/>
      <c r="QZE92" s="3"/>
      <c r="QZF92" s="3"/>
      <c r="QZG92" s="3"/>
      <c r="QZH92" s="3"/>
      <c r="QZI92" s="3"/>
      <c r="QZJ92" s="3"/>
      <c r="QZK92" s="3"/>
      <c r="QZL92" s="3"/>
      <c r="QZM92" s="3"/>
      <c r="QZN92" s="3"/>
      <c r="QZO92" s="3"/>
      <c r="QZP92" s="3"/>
      <c r="QZQ92" s="3"/>
      <c r="QZR92" s="3"/>
      <c r="QZS92" s="3"/>
      <c r="QZT92" s="3"/>
      <c r="QZU92" s="3"/>
      <c r="QZV92" s="3"/>
      <c r="QZW92" s="3"/>
      <c r="QZX92" s="3"/>
      <c r="QZY92" s="3"/>
      <c r="QZZ92" s="3"/>
      <c r="RAA92" s="3"/>
      <c r="RAB92" s="3"/>
      <c r="RAC92" s="3"/>
      <c r="RAD92" s="3"/>
      <c r="RAE92" s="3"/>
      <c r="RAF92" s="3"/>
      <c r="RAG92" s="3"/>
      <c r="RAH92" s="3"/>
      <c r="RAI92" s="3"/>
      <c r="RAJ92" s="3"/>
      <c r="RAK92" s="3"/>
      <c r="RAL92" s="3"/>
      <c r="RAM92" s="3"/>
      <c r="RAN92" s="3"/>
      <c r="RAO92" s="3"/>
      <c r="RAP92" s="3"/>
      <c r="RAQ92" s="3"/>
      <c r="RAR92" s="3"/>
      <c r="RAS92" s="3"/>
      <c r="RAT92" s="3"/>
      <c r="RAU92" s="3"/>
      <c r="RAV92" s="3"/>
      <c r="RAW92" s="3"/>
      <c r="RAX92" s="3"/>
      <c r="RAY92" s="3"/>
      <c r="RAZ92" s="3"/>
      <c r="RBA92" s="3"/>
      <c r="RBB92" s="3"/>
      <c r="RBC92" s="3"/>
      <c r="RBD92" s="3"/>
      <c r="RBE92" s="3"/>
      <c r="RBF92" s="3"/>
      <c r="RBG92" s="3"/>
      <c r="RBH92" s="3"/>
      <c r="RBI92" s="3"/>
      <c r="RBJ92" s="3"/>
      <c r="RBK92" s="3"/>
      <c r="RBL92" s="3"/>
      <c r="RBM92" s="3"/>
      <c r="RBN92" s="3"/>
      <c r="RBO92" s="3"/>
      <c r="RBP92" s="3"/>
      <c r="RBQ92" s="3"/>
      <c r="RBR92" s="3"/>
      <c r="RBS92" s="3"/>
      <c r="RBT92" s="3"/>
      <c r="RBU92" s="3"/>
      <c r="RBV92" s="3"/>
      <c r="RBW92" s="3"/>
      <c r="RBX92" s="3"/>
      <c r="RBY92" s="3"/>
      <c r="RBZ92" s="3"/>
      <c r="RCA92" s="3"/>
      <c r="RCB92" s="3"/>
      <c r="RCC92" s="3"/>
      <c r="RCD92" s="3"/>
      <c r="RCE92" s="3"/>
      <c r="RCF92" s="3"/>
      <c r="RCG92" s="3"/>
      <c r="RCH92" s="3"/>
      <c r="RCI92" s="3"/>
      <c r="RCJ92" s="3"/>
      <c r="RCK92" s="3"/>
      <c r="RCL92" s="3"/>
      <c r="RCM92" s="3"/>
      <c r="RCN92" s="3"/>
      <c r="RCO92" s="3"/>
      <c r="RCP92" s="3"/>
      <c r="RCQ92" s="3"/>
      <c r="RCR92" s="3"/>
      <c r="RCS92" s="3"/>
      <c r="RCT92" s="3"/>
      <c r="RCU92" s="3"/>
      <c r="RCV92" s="3"/>
      <c r="RCW92" s="3"/>
      <c r="RCX92" s="3"/>
      <c r="RCY92" s="3"/>
      <c r="RCZ92" s="3"/>
      <c r="RDA92" s="3"/>
      <c r="RDB92" s="3"/>
      <c r="RDC92" s="3"/>
      <c r="RDD92" s="3"/>
      <c r="RDE92" s="3"/>
      <c r="RDF92" s="3"/>
      <c r="RDG92" s="3"/>
      <c r="RDH92" s="3"/>
      <c r="RDI92" s="3"/>
      <c r="RDJ92" s="3"/>
      <c r="RDK92" s="3"/>
      <c r="RDL92" s="3"/>
      <c r="RDM92" s="3"/>
      <c r="RDN92" s="3"/>
      <c r="RDO92" s="3"/>
      <c r="RDP92" s="3"/>
      <c r="RDQ92" s="3"/>
      <c r="RDR92" s="3"/>
      <c r="RDS92" s="3"/>
      <c r="RDT92" s="3"/>
      <c r="RDU92" s="3"/>
      <c r="RDV92" s="3"/>
      <c r="RDW92" s="3"/>
      <c r="RDX92" s="3"/>
      <c r="RDY92" s="3"/>
      <c r="RDZ92" s="3"/>
      <c r="REA92" s="3"/>
      <c r="REB92" s="3"/>
      <c r="REC92" s="3"/>
      <c r="RED92" s="3"/>
      <c r="REE92" s="3"/>
      <c r="REF92" s="3"/>
      <c r="REG92" s="3"/>
      <c r="REH92" s="3"/>
      <c r="REI92" s="3"/>
      <c r="REJ92" s="3"/>
      <c r="REK92" s="3"/>
      <c r="REL92" s="3"/>
      <c r="REM92" s="3"/>
      <c r="REN92" s="3"/>
      <c r="REO92" s="3"/>
      <c r="REP92" s="3"/>
      <c r="REQ92" s="3"/>
      <c r="RER92" s="3"/>
      <c r="RES92" s="3"/>
      <c r="RET92" s="3"/>
      <c r="REU92" s="3"/>
      <c r="REV92" s="3"/>
      <c r="REW92" s="3"/>
      <c r="REX92" s="3"/>
      <c r="REY92" s="3"/>
      <c r="REZ92" s="3"/>
      <c r="RFA92" s="3"/>
      <c r="RFB92" s="3"/>
      <c r="RFC92" s="3"/>
      <c r="RFD92" s="3"/>
      <c r="RFE92" s="3"/>
      <c r="RFF92" s="3"/>
      <c r="RFG92" s="3"/>
      <c r="RFH92" s="3"/>
      <c r="RFI92" s="3"/>
      <c r="RFJ92" s="3"/>
      <c r="RFK92" s="3"/>
      <c r="RFL92" s="3"/>
      <c r="RFM92" s="3"/>
      <c r="RFN92" s="3"/>
      <c r="RFO92" s="3"/>
      <c r="RFP92" s="3"/>
      <c r="RFQ92" s="3"/>
      <c r="RFR92" s="3"/>
      <c r="RFS92" s="3"/>
      <c r="RFT92" s="3"/>
      <c r="RFU92" s="3"/>
      <c r="RFV92" s="3"/>
      <c r="RFW92" s="3"/>
      <c r="RFX92" s="3"/>
      <c r="RFY92" s="3"/>
      <c r="RFZ92" s="3"/>
      <c r="RGA92" s="3"/>
      <c r="RGB92" s="3"/>
      <c r="RGC92" s="3"/>
      <c r="RGD92" s="3"/>
      <c r="RGE92" s="3"/>
      <c r="RGF92" s="3"/>
      <c r="RGG92" s="3"/>
      <c r="RGH92" s="3"/>
      <c r="RGI92" s="3"/>
      <c r="RGJ92" s="3"/>
      <c r="RGK92" s="3"/>
      <c r="RGL92" s="3"/>
      <c r="RGM92" s="3"/>
      <c r="RGN92" s="3"/>
      <c r="RGO92" s="3"/>
      <c r="RGP92" s="3"/>
      <c r="RGQ92" s="3"/>
      <c r="RGR92" s="3"/>
      <c r="RGS92" s="3"/>
      <c r="RGT92" s="3"/>
      <c r="RGU92" s="3"/>
      <c r="RGV92" s="3"/>
      <c r="RGW92" s="3"/>
      <c r="RGX92" s="3"/>
      <c r="RGY92" s="3"/>
      <c r="RGZ92" s="3"/>
      <c r="RHA92" s="3"/>
      <c r="RHB92" s="3"/>
      <c r="RHC92" s="3"/>
      <c r="RHD92" s="3"/>
      <c r="RHE92" s="3"/>
      <c r="RHF92" s="3"/>
      <c r="RHG92" s="3"/>
      <c r="RHH92" s="3"/>
      <c r="RHI92" s="3"/>
      <c r="RHJ92" s="3"/>
      <c r="RHK92" s="3"/>
      <c r="RHL92" s="3"/>
      <c r="RHM92" s="3"/>
      <c r="RHN92" s="3"/>
      <c r="RHO92" s="3"/>
      <c r="RHP92" s="3"/>
      <c r="RHQ92" s="3"/>
      <c r="RHR92" s="3"/>
      <c r="RHS92" s="3"/>
      <c r="RHT92" s="3"/>
      <c r="RHU92" s="3"/>
      <c r="RHV92" s="3"/>
      <c r="RHW92" s="3"/>
      <c r="RHX92" s="3"/>
      <c r="RHY92" s="3"/>
      <c r="RHZ92" s="3"/>
      <c r="RIA92" s="3"/>
      <c r="RIB92" s="3"/>
      <c r="RIC92" s="3"/>
      <c r="RID92" s="3"/>
      <c r="RIE92" s="3"/>
      <c r="RIF92" s="3"/>
      <c r="RIG92" s="3"/>
      <c r="RIH92" s="3"/>
      <c r="RII92" s="3"/>
      <c r="RIJ92" s="3"/>
      <c r="RIK92" s="3"/>
      <c r="RIL92" s="3"/>
      <c r="RIM92" s="3"/>
      <c r="RIN92" s="3"/>
      <c r="RIO92" s="3"/>
      <c r="RIP92" s="3"/>
      <c r="RIQ92" s="3"/>
      <c r="RIR92" s="3"/>
      <c r="RIS92" s="3"/>
      <c r="RIT92" s="3"/>
      <c r="RIU92" s="3"/>
      <c r="RIV92" s="3"/>
      <c r="RIW92" s="3"/>
      <c r="RIX92" s="3"/>
      <c r="RIY92" s="3"/>
      <c r="RIZ92" s="3"/>
      <c r="RJA92" s="3"/>
      <c r="RJB92" s="3"/>
      <c r="RJC92" s="3"/>
      <c r="RJD92" s="3"/>
      <c r="RJE92" s="3"/>
      <c r="RJF92" s="3"/>
      <c r="RJG92" s="3"/>
      <c r="RJH92" s="3"/>
      <c r="RJI92" s="3"/>
      <c r="RJJ92" s="3"/>
      <c r="RJK92" s="3"/>
      <c r="RJL92" s="3"/>
      <c r="RJM92" s="3"/>
      <c r="RJN92" s="3"/>
      <c r="RJO92" s="3"/>
      <c r="RJP92" s="3"/>
      <c r="RJQ92" s="3"/>
      <c r="RJR92" s="3"/>
      <c r="RJS92" s="3"/>
      <c r="RJT92" s="3"/>
      <c r="RJU92" s="3"/>
      <c r="RJV92" s="3"/>
      <c r="RJW92" s="3"/>
      <c r="RJX92" s="3"/>
      <c r="RJY92" s="3"/>
      <c r="RJZ92" s="3"/>
      <c r="RKA92" s="3"/>
      <c r="RKB92" s="3"/>
      <c r="RKC92" s="3"/>
      <c r="RKD92" s="3"/>
      <c r="RKE92" s="3"/>
      <c r="RKF92" s="3"/>
      <c r="RKG92" s="3"/>
      <c r="RKH92" s="3"/>
      <c r="RKI92" s="3"/>
      <c r="RKJ92" s="3"/>
      <c r="RKK92" s="3"/>
      <c r="RKL92" s="3"/>
      <c r="RKM92" s="3"/>
      <c r="RKN92" s="3"/>
      <c r="RKO92" s="3"/>
      <c r="RKP92" s="3"/>
      <c r="RKQ92" s="3"/>
      <c r="RKR92" s="3"/>
      <c r="RKS92" s="3"/>
      <c r="RKT92" s="3"/>
      <c r="RKU92" s="3"/>
      <c r="RKV92" s="3"/>
      <c r="RKW92" s="3"/>
      <c r="RKX92" s="3"/>
      <c r="RKY92" s="3"/>
      <c r="RKZ92" s="3"/>
      <c r="RLA92" s="3"/>
      <c r="RLB92" s="3"/>
      <c r="RLC92" s="3"/>
      <c r="RLD92" s="3"/>
      <c r="RLE92" s="3"/>
      <c r="RLF92" s="3"/>
      <c r="RLG92" s="3"/>
      <c r="RLH92" s="3"/>
      <c r="RLI92" s="3"/>
      <c r="RLJ92" s="3"/>
      <c r="RLK92" s="3"/>
      <c r="RLL92" s="3"/>
      <c r="RLM92" s="3"/>
      <c r="RLN92" s="3"/>
      <c r="RLO92" s="3"/>
      <c r="RLP92" s="3"/>
      <c r="RLQ92" s="3"/>
      <c r="RLR92" s="3"/>
      <c r="RLS92" s="3"/>
      <c r="RLT92" s="3"/>
      <c r="RLU92" s="3"/>
      <c r="RLV92" s="3"/>
      <c r="RLW92" s="3"/>
      <c r="RLX92" s="3"/>
      <c r="RLY92" s="3"/>
      <c r="RLZ92" s="3"/>
      <c r="RMA92" s="3"/>
      <c r="RMB92" s="3"/>
      <c r="RMC92" s="3"/>
      <c r="RMD92" s="3"/>
      <c r="RME92" s="3"/>
      <c r="RMF92" s="3"/>
      <c r="RMG92" s="3"/>
      <c r="RMH92" s="3"/>
      <c r="RMI92" s="3"/>
      <c r="RMJ92" s="3"/>
      <c r="RMK92" s="3"/>
      <c r="RML92" s="3"/>
      <c r="RMM92" s="3"/>
      <c r="RMN92" s="3"/>
      <c r="RMO92" s="3"/>
      <c r="RMP92" s="3"/>
      <c r="RMQ92" s="3"/>
      <c r="RMR92" s="3"/>
      <c r="RMS92" s="3"/>
      <c r="RMT92" s="3"/>
      <c r="RMU92" s="3"/>
      <c r="RMV92" s="3"/>
      <c r="RMW92" s="3"/>
      <c r="RMX92" s="3"/>
      <c r="RMY92" s="3"/>
      <c r="RMZ92" s="3"/>
      <c r="RNA92" s="3"/>
      <c r="RNB92" s="3"/>
      <c r="RNC92" s="3"/>
      <c r="RND92" s="3"/>
      <c r="RNE92" s="3"/>
      <c r="RNF92" s="3"/>
      <c r="RNG92" s="3"/>
      <c r="RNH92" s="3"/>
      <c r="RNI92" s="3"/>
      <c r="RNJ92" s="3"/>
      <c r="RNK92" s="3"/>
      <c r="RNL92" s="3"/>
      <c r="RNM92" s="3"/>
      <c r="RNN92" s="3"/>
      <c r="RNO92" s="3"/>
      <c r="RNP92" s="3"/>
      <c r="RNQ92" s="3"/>
      <c r="RNR92" s="3"/>
      <c r="RNS92" s="3"/>
      <c r="RNT92" s="3"/>
      <c r="RNU92" s="3"/>
      <c r="RNV92" s="3"/>
      <c r="RNW92" s="3"/>
      <c r="RNX92" s="3"/>
      <c r="RNY92" s="3"/>
      <c r="RNZ92" s="3"/>
      <c r="ROA92" s="3"/>
      <c r="ROB92" s="3"/>
      <c r="ROC92" s="3"/>
      <c r="ROD92" s="3"/>
      <c r="ROE92" s="3"/>
      <c r="ROF92" s="3"/>
      <c r="ROG92" s="3"/>
      <c r="ROH92" s="3"/>
      <c r="ROI92" s="3"/>
      <c r="ROJ92" s="3"/>
      <c r="ROK92" s="3"/>
      <c r="ROL92" s="3"/>
      <c r="ROM92" s="3"/>
      <c r="RON92" s="3"/>
      <c r="ROO92" s="3"/>
      <c r="ROP92" s="3"/>
      <c r="ROQ92" s="3"/>
      <c r="ROR92" s="3"/>
      <c r="ROS92" s="3"/>
      <c r="ROT92" s="3"/>
      <c r="ROU92" s="3"/>
      <c r="ROV92" s="3"/>
      <c r="ROW92" s="3"/>
      <c r="ROX92" s="3"/>
      <c r="ROY92" s="3"/>
      <c r="ROZ92" s="3"/>
      <c r="RPA92" s="3"/>
      <c r="RPB92" s="3"/>
      <c r="RPC92" s="3"/>
      <c r="RPD92" s="3"/>
      <c r="RPE92" s="3"/>
      <c r="RPF92" s="3"/>
      <c r="RPG92" s="3"/>
      <c r="RPH92" s="3"/>
      <c r="RPI92" s="3"/>
      <c r="RPJ92" s="3"/>
      <c r="RPK92" s="3"/>
      <c r="RPL92" s="3"/>
      <c r="RPM92" s="3"/>
      <c r="RPN92" s="3"/>
      <c r="RPO92" s="3"/>
      <c r="RPP92" s="3"/>
      <c r="RPQ92" s="3"/>
      <c r="RPR92" s="3"/>
      <c r="RPS92" s="3"/>
      <c r="RPT92" s="3"/>
      <c r="RPU92" s="3"/>
      <c r="RPV92" s="3"/>
      <c r="RPW92" s="3"/>
      <c r="RPX92" s="3"/>
      <c r="RPY92" s="3"/>
      <c r="RPZ92" s="3"/>
      <c r="RQA92" s="3"/>
      <c r="RQB92" s="3"/>
      <c r="RQC92" s="3"/>
      <c r="RQD92" s="3"/>
      <c r="RQE92" s="3"/>
      <c r="RQF92" s="3"/>
      <c r="RQG92" s="3"/>
      <c r="RQH92" s="3"/>
      <c r="RQI92" s="3"/>
      <c r="RQJ92" s="3"/>
      <c r="RQK92" s="3"/>
      <c r="RQL92" s="3"/>
      <c r="RQM92" s="3"/>
      <c r="RQN92" s="3"/>
      <c r="RQO92" s="3"/>
      <c r="RQP92" s="3"/>
      <c r="RQQ92" s="3"/>
      <c r="RQR92" s="3"/>
      <c r="RQS92" s="3"/>
      <c r="RQT92" s="3"/>
      <c r="RQU92" s="3"/>
      <c r="RQV92" s="3"/>
      <c r="RQW92" s="3"/>
      <c r="RQX92" s="3"/>
      <c r="RQY92" s="3"/>
      <c r="RQZ92" s="3"/>
      <c r="RRA92" s="3"/>
      <c r="RRB92" s="3"/>
      <c r="RRC92" s="3"/>
      <c r="RRD92" s="3"/>
      <c r="RRE92" s="3"/>
      <c r="RRF92" s="3"/>
      <c r="RRG92" s="3"/>
      <c r="RRH92" s="3"/>
      <c r="RRI92" s="3"/>
      <c r="RRJ92" s="3"/>
      <c r="RRK92" s="3"/>
      <c r="RRL92" s="3"/>
      <c r="RRM92" s="3"/>
      <c r="RRN92" s="3"/>
      <c r="RRO92" s="3"/>
      <c r="RRP92" s="3"/>
      <c r="RRQ92" s="3"/>
      <c r="RRR92" s="3"/>
      <c r="RRS92" s="3"/>
      <c r="RRT92" s="3"/>
      <c r="RRU92" s="3"/>
      <c r="RRV92" s="3"/>
      <c r="RRW92" s="3"/>
      <c r="RRX92" s="3"/>
      <c r="RRY92" s="3"/>
      <c r="RRZ92" s="3"/>
      <c r="RSA92" s="3"/>
      <c r="RSB92" s="3"/>
      <c r="RSC92" s="3"/>
      <c r="RSD92" s="3"/>
      <c r="RSE92" s="3"/>
      <c r="RSF92" s="3"/>
      <c r="RSG92" s="3"/>
      <c r="RSH92" s="3"/>
      <c r="RSI92" s="3"/>
      <c r="RSJ92" s="3"/>
      <c r="RSK92" s="3"/>
      <c r="RSL92" s="3"/>
      <c r="RSM92" s="3"/>
      <c r="RSN92" s="3"/>
      <c r="RSO92" s="3"/>
      <c r="RSP92" s="3"/>
      <c r="RSQ92" s="3"/>
      <c r="RSR92" s="3"/>
      <c r="RSS92" s="3"/>
      <c r="RST92" s="3"/>
      <c r="RSU92" s="3"/>
      <c r="RSV92" s="3"/>
      <c r="RSW92" s="3"/>
      <c r="RSX92" s="3"/>
      <c r="RSY92" s="3"/>
      <c r="RSZ92" s="3"/>
      <c r="RTA92" s="3"/>
      <c r="RTB92" s="3"/>
      <c r="RTC92" s="3"/>
      <c r="RTD92" s="3"/>
      <c r="RTE92" s="3"/>
      <c r="RTF92" s="3"/>
      <c r="RTG92" s="3"/>
      <c r="RTH92" s="3"/>
      <c r="RTI92" s="3"/>
      <c r="RTJ92" s="3"/>
      <c r="RTK92" s="3"/>
      <c r="RTL92" s="3"/>
      <c r="RTM92" s="3"/>
      <c r="RTN92" s="3"/>
      <c r="RTO92" s="3"/>
      <c r="RTP92" s="3"/>
      <c r="RTQ92" s="3"/>
      <c r="RTR92" s="3"/>
      <c r="RTS92" s="3"/>
      <c r="RTT92" s="3"/>
      <c r="RTU92" s="3"/>
      <c r="RTV92" s="3"/>
      <c r="RTW92" s="3"/>
      <c r="RTX92" s="3"/>
      <c r="RTY92" s="3"/>
      <c r="RTZ92" s="3"/>
      <c r="RUA92" s="3"/>
      <c r="RUB92" s="3"/>
      <c r="RUC92" s="3"/>
      <c r="RUD92" s="3"/>
      <c r="RUE92" s="3"/>
      <c r="RUF92" s="3"/>
      <c r="RUG92" s="3"/>
      <c r="RUH92" s="3"/>
      <c r="RUI92" s="3"/>
      <c r="RUJ92" s="3"/>
      <c r="RUK92" s="3"/>
      <c r="RUL92" s="3"/>
      <c r="RUM92" s="3"/>
      <c r="RUN92" s="3"/>
      <c r="RUO92" s="3"/>
      <c r="RUP92" s="3"/>
      <c r="RUQ92" s="3"/>
      <c r="RUR92" s="3"/>
      <c r="RUS92" s="3"/>
      <c r="RUT92" s="3"/>
      <c r="RUU92" s="3"/>
      <c r="RUV92" s="3"/>
      <c r="RUW92" s="3"/>
      <c r="RUX92" s="3"/>
      <c r="RUY92" s="3"/>
      <c r="RUZ92" s="3"/>
      <c r="RVA92" s="3"/>
      <c r="RVB92" s="3"/>
      <c r="RVC92" s="3"/>
      <c r="RVD92" s="3"/>
      <c r="RVE92" s="3"/>
      <c r="RVF92" s="3"/>
      <c r="RVG92" s="3"/>
      <c r="RVH92" s="3"/>
      <c r="RVI92" s="3"/>
      <c r="RVJ92" s="3"/>
      <c r="RVK92" s="3"/>
      <c r="RVL92" s="3"/>
      <c r="RVM92" s="3"/>
      <c r="RVN92" s="3"/>
      <c r="RVO92" s="3"/>
      <c r="RVP92" s="3"/>
      <c r="RVQ92" s="3"/>
      <c r="RVR92" s="3"/>
      <c r="RVS92" s="3"/>
      <c r="RVT92" s="3"/>
      <c r="RVU92" s="3"/>
      <c r="RVV92" s="3"/>
      <c r="RVW92" s="3"/>
      <c r="RVX92" s="3"/>
      <c r="RVY92" s="3"/>
      <c r="RVZ92" s="3"/>
      <c r="RWA92" s="3"/>
      <c r="RWB92" s="3"/>
      <c r="RWC92" s="3"/>
      <c r="RWD92" s="3"/>
      <c r="RWE92" s="3"/>
      <c r="RWF92" s="3"/>
      <c r="RWG92" s="3"/>
      <c r="RWH92" s="3"/>
      <c r="RWI92" s="3"/>
      <c r="RWJ92" s="3"/>
      <c r="RWK92" s="3"/>
      <c r="RWL92" s="3"/>
      <c r="RWM92" s="3"/>
      <c r="RWN92" s="3"/>
      <c r="RWO92" s="3"/>
      <c r="RWP92" s="3"/>
      <c r="RWQ92" s="3"/>
      <c r="RWR92" s="3"/>
      <c r="RWS92" s="3"/>
      <c r="RWT92" s="3"/>
      <c r="RWU92" s="3"/>
      <c r="RWV92" s="3"/>
      <c r="RWW92" s="3"/>
      <c r="RWX92" s="3"/>
      <c r="RWY92" s="3"/>
      <c r="RWZ92" s="3"/>
      <c r="RXA92" s="3"/>
      <c r="RXB92" s="3"/>
      <c r="RXC92" s="3"/>
      <c r="RXD92" s="3"/>
      <c r="RXE92" s="3"/>
      <c r="RXF92" s="3"/>
      <c r="RXG92" s="3"/>
      <c r="RXH92" s="3"/>
      <c r="RXI92" s="3"/>
      <c r="RXJ92" s="3"/>
      <c r="RXK92" s="3"/>
      <c r="RXL92" s="3"/>
      <c r="RXM92" s="3"/>
      <c r="RXN92" s="3"/>
      <c r="RXO92" s="3"/>
      <c r="RXP92" s="3"/>
      <c r="RXQ92" s="3"/>
      <c r="RXR92" s="3"/>
      <c r="RXS92" s="3"/>
      <c r="RXT92" s="3"/>
      <c r="RXU92" s="3"/>
      <c r="RXV92" s="3"/>
      <c r="RXW92" s="3"/>
      <c r="RXX92" s="3"/>
      <c r="RXY92" s="3"/>
      <c r="RXZ92" s="3"/>
      <c r="RYA92" s="3"/>
      <c r="RYB92" s="3"/>
      <c r="RYC92" s="3"/>
      <c r="RYD92" s="3"/>
      <c r="RYE92" s="3"/>
      <c r="RYF92" s="3"/>
      <c r="RYG92" s="3"/>
      <c r="RYH92" s="3"/>
      <c r="RYI92" s="3"/>
      <c r="RYJ92" s="3"/>
      <c r="RYK92" s="3"/>
      <c r="RYL92" s="3"/>
      <c r="RYM92" s="3"/>
      <c r="RYN92" s="3"/>
      <c r="RYO92" s="3"/>
      <c r="RYP92" s="3"/>
      <c r="RYQ92" s="3"/>
      <c r="RYR92" s="3"/>
      <c r="RYS92" s="3"/>
      <c r="RYT92" s="3"/>
      <c r="RYU92" s="3"/>
      <c r="RYV92" s="3"/>
      <c r="RYW92" s="3"/>
      <c r="RYX92" s="3"/>
      <c r="RYY92" s="3"/>
      <c r="RYZ92" s="3"/>
      <c r="RZA92" s="3"/>
      <c r="RZB92" s="3"/>
      <c r="RZC92" s="3"/>
      <c r="RZD92" s="3"/>
      <c r="RZE92" s="3"/>
      <c r="RZF92" s="3"/>
      <c r="RZG92" s="3"/>
      <c r="RZH92" s="3"/>
      <c r="RZI92" s="3"/>
      <c r="RZJ92" s="3"/>
      <c r="RZK92" s="3"/>
      <c r="RZL92" s="3"/>
      <c r="RZM92" s="3"/>
      <c r="RZN92" s="3"/>
      <c r="RZO92" s="3"/>
      <c r="RZP92" s="3"/>
      <c r="RZQ92" s="3"/>
      <c r="RZR92" s="3"/>
      <c r="RZS92" s="3"/>
      <c r="RZT92" s="3"/>
      <c r="RZU92" s="3"/>
      <c r="RZV92" s="3"/>
      <c r="RZW92" s="3"/>
      <c r="RZX92" s="3"/>
      <c r="RZY92" s="3"/>
      <c r="RZZ92" s="3"/>
      <c r="SAA92" s="3"/>
      <c r="SAB92" s="3"/>
      <c r="SAC92" s="3"/>
      <c r="SAD92" s="3"/>
      <c r="SAE92" s="3"/>
      <c r="SAF92" s="3"/>
      <c r="SAG92" s="3"/>
      <c r="SAH92" s="3"/>
      <c r="SAI92" s="3"/>
      <c r="SAJ92" s="3"/>
      <c r="SAK92" s="3"/>
      <c r="SAL92" s="3"/>
      <c r="SAM92" s="3"/>
      <c r="SAN92" s="3"/>
      <c r="SAO92" s="3"/>
      <c r="SAP92" s="3"/>
      <c r="SAQ92" s="3"/>
      <c r="SAR92" s="3"/>
      <c r="SAS92" s="3"/>
      <c r="SAT92" s="3"/>
      <c r="SAU92" s="3"/>
      <c r="SAV92" s="3"/>
      <c r="SAW92" s="3"/>
      <c r="SAX92" s="3"/>
      <c r="SAY92" s="3"/>
      <c r="SAZ92" s="3"/>
      <c r="SBA92" s="3"/>
      <c r="SBB92" s="3"/>
      <c r="SBC92" s="3"/>
      <c r="SBD92" s="3"/>
      <c r="SBE92" s="3"/>
      <c r="SBF92" s="3"/>
      <c r="SBG92" s="3"/>
      <c r="SBH92" s="3"/>
      <c r="SBI92" s="3"/>
      <c r="SBJ92" s="3"/>
      <c r="SBK92" s="3"/>
      <c r="SBL92" s="3"/>
      <c r="SBM92" s="3"/>
      <c r="SBN92" s="3"/>
      <c r="SBO92" s="3"/>
      <c r="SBP92" s="3"/>
      <c r="SBQ92" s="3"/>
      <c r="SBR92" s="3"/>
      <c r="SBS92" s="3"/>
      <c r="SBT92" s="3"/>
      <c r="SBU92" s="3"/>
      <c r="SBV92" s="3"/>
      <c r="SBW92" s="3"/>
      <c r="SBX92" s="3"/>
      <c r="SBY92" s="3"/>
      <c r="SBZ92" s="3"/>
      <c r="SCA92" s="3"/>
      <c r="SCB92" s="3"/>
      <c r="SCC92" s="3"/>
      <c r="SCD92" s="3"/>
      <c r="SCE92" s="3"/>
      <c r="SCF92" s="3"/>
      <c r="SCG92" s="3"/>
      <c r="SCH92" s="3"/>
      <c r="SCI92" s="3"/>
      <c r="SCJ92" s="3"/>
      <c r="SCK92" s="3"/>
      <c r="SCL92" s="3"/>
      <c r="SCM92" s="3"/>
      <c r="SCN92" s="3"/>
      <c r="SCO92" s="3"/>
      <c r="SCP92" s="3"/>
      <c r="SCQ92" s="3"/>
      <c r="SCR92" s="3"/>
      <c r="SCS92" s="3"/>
      <c r="SCT92" s="3"/>
      <c r="SCU92" s="3"/>
      <c r="SCV92" s="3"/>
      <c r="SCW92" s="3"/>
      <c r="SCX92" s="3"/>
      <c r="SCY92" s="3"/>
      <c r="SCZ92" s="3"/>
      <c r="SDA92" s="3"/>
      <c r="SDB92" s="3"/>
      <c r="SDC92" s="3"/>
      <c r="SDD92" s="3"/>
      <c r="SDE92" s="3"/>
      <c r="SDF92" s="3"/>
      <c r="SDG92" s="3"/>
      <c r="SDH92" s="3"/>
      <c r="SDI92" s="3"/>
      <c r="SDJ92" s="3"/>
      <c r="SDK92" s="3"/>
      <c r="SDL92" s="3"/>
      <c r="SDM92" s="3"/>
      <c r="SDN92" s="3"/>
      <c r="SDO92" s="3"/>
      <c r="SDP92" s="3"/>
      <c r="SDQ92" s="3"/>
      <c r="SDR92" s="3"/>
      <c r="SDS92" s="3"/>
      <c r="SDT92" s="3"/>
      <c r="SDU92" s="3"/>
      <c r="SDV92" s="3"/>
      <c r="SDW92" s="3"/>
      <c r="SDX92" s="3"/>
      <c r="SDY92" s="3"/>
      <c r="SDZ92" s="3"/>
      <c r="SEA92" s="3"/>
      <c r="SEB92" s="3"/>
      <c r="SEC92" s="3"/>
      <c r="SED92" s="3"/>
      <c r="SEE92" s="3"/>
      <c r="SEF92" s="3"/>
      <c r="SEG92" s="3"/>
      <c r="SEH92" s="3"/>
      <c r="SEI92" s="3"/>
      <c r="SEJ92" s="3"/>
      <c r="SEK92" s="3"/>
      <c r="SEL92" s="3"/>
      <c r="SEM92" s="3"/>
      <c r="SEN92" s="3"/>
      <c r="SEO92" s="3"/>
      <c r="SEP92" s="3"/>
      <c r="SEQ92" s="3"/>
      <c r="SER92" s="3"/>
      <c r="SES92" s="3"/>
      <c r="SET92" s="3"/>
      <c r="SEU92" s="3"/>
      <c r="SEV92" s="3"/>
      <c r="SEW92" s="3"/>
      <c r="SEX92" s="3"/>
      <c r="SEY92" s="3"/>
      <c r="SEZ92" s="3"/>
      <c r="SFA92" s="3"/>
      <c r="SFB92" s="3"/>
      <c r="SFC92" s="3"/>
      <c r="SFD92" s="3"/>
      <c r="SFE92" s="3"/>
      <c r="SFF92" s="3"/>
      <c r="SFG92" s="3"/>
      <c r="SFH92" s="3"/>
      <c r="SFI92" s="3"/>
      <c r="SFJ92" s="3"/>
      <c r="SFK92" s="3"/>
      <c r="SFL92" s="3"/>
      <c r="SFM92" s="3"/>
      <c r="SFN92" s="3"/>
      <c r="SFO92" s="3"/>
      <c r="SFP92" s="3"/>
      <c r="SFQ92" s="3"/>
      <c r="SFR92" s="3"/>
      <c r="SFS92" s="3"/>
      <c r="SFT92" s="3"/>
      <c r="SFU92" s="3"/>
      <c r="SFV92" s="3"/>
      <c r="SFW92" s="3"/>
      <c r="SFX92" s="3"/>
      <c r="SFY92" s="3"/>
      <c r="SFZ92" s="3"/>
      <c r="SGA92" s="3"/>
      <c r="SGB92" s="3"/>
      <c r="SGC92" s="3"/>
      <c r="SGD92" s="3"/>
      <c r="SGE92" s="3"/>
      <c r="SGF92" s="3"/>
      <c r="SGG92" s="3"/>
      <c r="SGH92" s="3"/>
      <c r="SGI92" s="3"/>
      <c r="SGJ92" s="3"/>
      <c r="SGK92" s="3"/>
      <c r="SGL92" s="3"/>
      <c r="SGM92" s="3"/>
      <c r="SGN92" s="3"/>
      <c r="SGO92" s="3"/>
      <c r="SGP92" s="3"/>
      <c r="SGQ92" s="3"/>
      <c r="SGR92" s="3"/>
      <c r="SGS92" s="3"/>
      <c r="SGT92" s="3"/>
      <c r="SGU92" s="3"/>
      <c r="SGV92" s="3"/>
      <c r="SGW92" s="3"/>
      <c r="SGX92" s="3"/>
      <c r="SGY92" s="3"/>
      <c r="SGZ92" s="3"/>
      <c r="SHA92" s="3"/>
      <c r="SHB92" s="3"/>
      <c r="SHC92" s="3"/>
      <c r="SHD92" s="3"/>
      <c r="SHE92" s="3"/>
      <c r="SHF92" s="3"/>
      <c r="SHG92" s="3"/>
      <c r="SHH92" s="3"/>
      <c r="SHI92" s="3"/>
      <c r="SHJ92" s="3"/>
      <c r="SHK92" s="3"/>
      <c r="SHL92" s="3"/>
      <c r="SHM92" s="3"/>
      <c r="SHN92" s="3"/>
      <c r="SHO92" s="3"/>
      <c r="SHP92" s="3"/>
      <c r="SHQ92" s="3"/>
      <c r="SHR92" s="3"/>
      <c r="SHS92" s="3"/>
      <c r="SHT92" s="3"/>
      <c r="SHU92" s="3"/>
      <c r="SHV92" s="3"/>
      <c r="SHW92" s="3"/>
      <c r="SHX92" s="3"/>
      <c r="SHY92" s="3"/>
      <c r="SHZ92" s="3"/>
      <c r="SIA92" s="3"/>
      <c r="SIB92" s="3"/>
      <c r="SIC92" s="3"/>
      <c r="SID92" s="3"/>
      <c r="SIE92" s="3"/>
      <c r="SIF92" s="3"/>
      <c r="SIG92" s="3"/>
      <c r="SIH92" s="3"/>
      <c r="SII92" s="3"/>
      <c r="SIJ92" s="3"/>
      <c r="SIK92" s="3"/>
      <c r="SIL92" s="3"/>
      <c r="SIM92" s="3"/>
      <c r="SIN92" s="3"/>
      <c r="SIO92" s="3"/>
      <c r="SIP92" s="3"/>
      <c r="SIQ92" s="3"/>
      <c r="SIR92" s="3"/>
      <c r="SIS92" s="3"/>
      <c r="SIT92" s="3"/>
      <c r="SIU92" s="3"/>
      <c r="SIV92" s="3"/>
      <c r="SIW92" s="3"/>
      <c r="SIX92" s="3"/>
      <c r="SIY92" s="3"/>
      <c r="SIZ92" s="3"/>
      <c r="SJA92" s="3"/>
      <c r="SJB92" s="3"/>
      <c r="SJC92" s="3"/>
      <c r="SJD92" s="3"/>
      <c r="SJE92" s="3"/>
      <c r="SJF92" s="3"/>
      <c r="SJG92" s="3"/>
      <c r="SJH92" s="3"/>
      <c r="SJI92" s="3"/>
      <c r="SJJ92" s="3"/>
      <c r="SJK92" s="3"/>
      <c r="SJL92" s="3"/>
      <c r="SJM92" s="3"/>
      <c r="SJN92" s="3"/>
      <c r="SJO92" s="3"/>
      <c r="SJP92" s="3"/>
      <c r="SJQ92" s="3"/>
      <c r="SJR92" s="3"/>
      <c r="SJS92" s="3"/>
      <c r="SJT92" s="3"/>
      <c r="SJU92" s="3"/>
      <c r="SJV92" s="3"/>
      <c r="SJW92" s="3"/>
      <c r="SJX92" s="3"/>
      <c r="SJY92" s="3"/>
      <c r="SJZ92" s="3"/>
      <c r="SKA92" s="3"/>
      <c r="SKB92" s="3"/>
      <c r="SKC92" s="3"/>
      <c r="SKD92" s="3"/>
      <c r="SKE92" s="3"/>
      <c r="SKF92" s="3"/>
      <c r="SKG92" s="3"/>
      <c r="SKH92" s="3"/>
      <c r="SKI92" s="3"/>
      <c r="SKJ92" s="3"/>
      <c r="SKK92" s="3"/>
      <c r="SKL92" s="3"/>
      <c r="SKM92" s="3"/>
      <c r="SKN92" s="3"/>
      <c r="SKO92" s="3"/>
      <c r="SKP92" s="3"/>
      <c r="SKQ92" s="3"/>
      <c r="SKR92" s="3"/>
      <c r="SKS92" s="3"/>
      <c r="SKT92" s="3"/>
      <c r="SKU92" s="3"/>
      <c r="SKV92" s="3"/>
      <c r="SKW92" s="3"/>
      <c r="SKX92" s="3"/>
      <c r="SKY92" s="3"/>
      <c r="SKZ92" s="3"/>
      <c r="SLA92" s="3"/>
      <c r="SLB92" s="3"/>
      <c r="SLC92" s="3"/>
      <c r="SLD92" s="3"/>
      <c r="SLE92" s="3"/>
      <c r="SLF92" s="3"/>
      <c r="SLG92" s="3"/>
      <c r="SLH92" s="3"/>
      <c r="SLI92" s="3"/>
      <c r="SLJ92" s="3"/>
      <c r="SLK92" s="3"/>
      <c r="SLL92" s="3"/>
      <c r="SLM92" s="3"/>
      <c r="SLN92" s="3"/>
      <c r="SLO92" s="3"/>
      <c r="SLP92" s="3"/>
      <c r="SLQ92" s="3"/>
      <c r="SLR92" s="3"/>
      <c r="SLS92" s="3"/>
      <c r="SLT92" s="3"/>
      <c r="SLU92" s="3"/>
      <c r="SLV92" s="3"/>
      <c r="SLW92" s="3"/>
      <c r="SLX92" s="3"/>
      <c r="SLY92" s="3"/>
      <c r="SLZ92" s="3"/>
      <c r="SMA92" s="3"/>
      <c r="SMB92" s="3"/>
      <c r="SMC92" s="3"/>
      <c r="SMD92" s="3"/>
      <c r="SME92" s="3"/>
      <c r="SMF92" s="3"/>
      <c r="SMG92" s="3"/>
      <c r="SMH92" s="3"/>
      <c r="SMI92" s="3"/>
      <c r="SMJ92" s="3"/>
      <c r="SMK92" s="3"/>
      <c r="SML92" s="3"/>
      <c r="SMM92" s="3"/>
      <c r="SMN92" s="3"/>
      <c r="SMO92" s="3"/>
      <c r="SMP92" s="3"/>
      <c r="SMQ92" s="3"/>
      <c r="SMR92" s="3"/>
      <c r="SMS92" s="3"/>
      <c r="SMT92" s="3"/>
      <c r="SMU92" s="3"/>
      <c r="SMV92" s="3"/>
      <c r="SMW92" s="3"/>
      <c r="SMX92" s="3"/>
      <c r="SMY92" s="3"/>
      <c r="SMZ92" s="3"/>
      <c r="SNA92" s="3"/>
      <c r="SNB92" s="3"/>
      <c r="SNC92" s="3"/>
      <c r="SND92" s="3"/>
      <c r="SNE92" s="3"/>
      <c r="SNF92" s="3"/>
      <c r="SNG92" s="3"/>
      <c r="SNH92" s="3"/>
      <c r="SNI92" s="3"/>
      <c r="SNJ92" s="3"/>
      <c r="SNK92" s="3"/>
      <c r="SNL92" s="3"/>
      <c r="SNM92" s="3"/>
      <c r="SNN92" s="3"/>
      <c r="SNO92" s="3"/>
      <c r="SNP92" s="3"/>
      <c r="SNQ92" s="3"/>
      <c r="SNR92" s="3"/>
      <c r="SNS92" s="3"/>
      <c r="SNT92" s="3"/>
      <c r="SNU92" s="3"/>
      <c r="SNV92" s="3"/>
      <c r="SNW92" s="3"/>
      <c r="SNX92" s="3"/>
      <c r="SNY92" s="3"/>
      <c r="SNZ92" s="3"/>
      <c r="SOA92" s="3"/>
      <c r="SOB92" s="3"/>
      <c r="SOC92" s="3"/>
      <c r="SOD92" s="3"/>
      <c r="SOE92" s="3"/>
      <c r="SOF92" s="3"/>
      <c r="SOG92" s="3"/>
      <c r="SOH92" s="3"/>
      <c r="SOI92" s="3"/>
      <c r="SOJ92" s="3"/>
      <c r="SOK92" s="3"/>
      <c r="SOL92" s="3"/>
      <c r="SOM92" s="3"/>
      <c r="SON92" s="3"/>
      <c r="SOO92" s="3"/>
      <c r="SOP92" s="3"/>
      <c r="SOQ92" s="3"/>
      <c r="SOR92" s="3"/>
      <c r="SOS92" s="3"/>
      <c r="SOT92" s="3"/>
      <c r="SOU92" s="3"/>
      <c r="SOV92" s="3"/>
      <c r="SOW92" s="3"/>
      <c r="SOX92" s="3"/>
      <c r="SOY92" s="3"/>
      <c r="SOZ92" s="3"/>
      <c r="SPA92" s="3"/>
      <c r="SPB92" s="3"/>
      <c r="SPC92" s="3"/>
      <c r="SPD92" s="3"/>
      <c r="SPE92" s="3"/>
      <c r="SPF92" s="3"/>
      <c r="SPG92" s="3"/>
      <c r="SPH92" s="3"/>
      <c r="SPI92" s="3"/>
      <c r="SPJ92" s="3"/>
      <c r="SPK92" s="3"/>
      <c r="SPL92" s="3"/>
      <c r="SPM92" s="3"/>
      <c r="SPN92" s="3"/>
      <c r="SPO92" s="3"/>
      <c r="SPP92" s="3"/>
      <c r="SPQ92" s="3"/>
      <c r="SPR92" s="3"/>
      <c r="SPS92" s="3"/>
      <c r="SPT92" s="3"/>
      <c r="SPU92" s="3"/>
      <c r="SPV92" s="3"/>
      <c r="SPW92" s="3"/>
      <c r="SPX92" s="3"/>
      <c r="SPY92" s="3"/>
      <c r="SPZ92" s="3"/>
      <c r="SQA92" s="3"/>
      <c r="SQB92" s="3"/>
      <c r="SQC92" s="3"/>
      <c r="SQD92" s="3"/>
      <c r="SQE92" s="3"/>
      <c r="SQF92" s="3"/>
      <c r="SQG92" s="3"/>
      <c r="SQH92" s="3"/>
      <c r="SQI92" s="3"/>
      <c r="SQJ92" s="3"/>
      <c r="SQK92" s="3"/>
      <c r="SQL92" s="3"/>
      <c r="SQM92" s="3"/>
      <c r="SQN92" s="3"/>
      <c r="SQO92" s="3"/>
      <c r="SQP92" s="3"/>
      <c r="SQQ92" s="3"/>
      <c r="SQR92" s="3"/>
      <c r="SQS92" s="3"/>
      <c r="SQT92" s="3"/>
      <c r="SQU92" s="3"/>
      <c r="SQV92" s="3"/>
      <c r="SQW92" s="3"/>
      <c r="SQX92" s="3"/>
      <c r="SQY92" s="3"/>
      <c r="SQZ92" s="3"/>
      <c r="SRA92" s="3"/>
      <c r="SRB92" s="3"/>
      <c r="SRC92" s="3"/>
      <c r="SRD92" s="3"/>
      <c r="SRE92" s="3"/>
      <c r="SRF92" s="3"/>
      <c r="SRG92" s="3"/>
      <c r="SRH92" s="3"/>
      <c r="SRI92" s="3"/>
      <c r="SRJ92" s="3"/>
      <c r="SRK92" s="3"/>
      <c r="SRL92" s="3"/>
      <c r="SRM92" s="3"/>
      <c r="SRN92" s="3"/>
      <c r="SRO92" s="3"/>
      <c r="SRP92" s="3"/>
      <c r="SRQ92" s="3"/>
      <c r="SRR92" s="3"/>
      <c r="SRS92" s="3"/>
      <c r="SRT92" s="3"/>
      <c r="SRU92" s="3"/>
      <c r="SRV92" s="3"/>
      <c r="SRW92" s="3"/>
      <c r="SRX92" s="3"/>
      <c r="SRY92" s="3"/>
      <c r="SRZ92" s="3"/>
      <c r="SSA92" s="3"/>
      <c r="SSB92" s="3"/>
      <c r="SSC92" s="3"/>
      <c r="SSD92" s="3"/>
      <c r="SSE92" s="3"/>
      <c r="SSF92" s="3"/>
      <c r="SSG92" s="3"/>
      <c r="SSH92" s="3"/>
      <c r="SSI92" s="3"/>
      <c r="SSJ92" s="3"/>
      <c r="SSK92" s="3"/>
      <c r="SSL92" s="3"/>
      <c r="SSM92" s="3"/>
      <c r="SSN92" s="3"/>
      <c r="SSO92" s="3"/>
      <c r="SSP92" s="3"/>
      <c r="SSQ92" s="3"/>
      <c r="SSR92" s="3"/>
      <c r="SSS92" s="3"/>
      <c r="SST92" s="3"/>
      <c r="SSU92" s="3"/>
      <c r="SSV92" s="3"/>
      <c r="SSW92" s="3"/>
      <c r="SSX92" s="3"/>
      <c r="SSY92" s="3"/>
      <c r="SSZ92" s="3"/>
      <c r="STA92" s="3"/>
      <c r="STB92" s="3"/>
      <c r="STC92" s="3"/>
      <c r="STD92" s="3"/>
      <c r="STE92" s="3"/>
      <c r="STF92" s="3"/>
      <c r="STG92" s="3"/>
      <c r="STH92" s="3"/>
      <c r="STI92" s="3"/>
      <c r="STJ92" s="3"/>
      <c r="STK92" s="3"/>
      <c r="STL92" s="3"/>
      <c r="STM92" s="3"/>
      <c r="STN92" s="3"/>
      <c r="STO92" s="3"/>
      <c r="STP92" s="3"/>
      <c r="STQ92" s="3"/>
      <c r="STR92" s="3"/>
      <c r="STS92" s="3"/>
      <c r="STT92" s="3"/>
      <c r="STU92" s="3"/>
      <c r="STV92" s="3"/>
      <c r="STW92" s="3"/>
      <c r="STX92" s="3"/>
      <c r="STY92" s="3"/>
      <c r="STZ92" s="3"/>
      <c r="SUA92" s="3"/>
      <c r="SUB92" s="3"/>
      <c r="SUC92" s="3"/>
      <c r="SUD92" s="3"/>
      <c r="SUE92" s="3"/>
      <c r="SUF92" s="3"/>
      <c r="SUG92" s="3"/>
      <c r="SUH92" s="3"/>
      <c r="SUI92" s="3"/>
      <c r="SUJ92" s="3"/>
      <c r="SUK92" s="3"/>
      <c r="SUL92" s="3"/>
      <c r="SUM92" s="3"/>
      <c r="SUN92" s="3"/>
      <c r="SUO92" s="3"/>
      <c r="SUP92" s="3"/>
      <c r="SUQ92" s="3"/>
      <c r="SUR92" s="3"/>
      <c r="SUS92" s="3"/>
      <c r="SUT92" s="3"/>
      <c r="SUU92" s="3"/>
      <c r="SUV92" s="3"/>
      <c r="SUW92" s="3"/>
      <c r="SUX92" s="3"/>
      <c r="SUY92" s="3"/>
      <c r="SUZ92" s="3"/>
      <c r="SVA92" s="3"/>
      <c r="SVB92" s="3"/>
      <c r="SVC92" s="3"/>
      <c r="SVD92" s="3"/>
      <c r="SVE92" s="3"/>
      <c r="SVF92" s="3"/>
      <c r="SVG92" s="3"/>
      <c r="SVH92" s="3"/>
      <c r="SVI92" s="3"/>
      <c r="SVJ92" s="3"/>
      <c r="SVK92" s="3"/>
      <c r="SVL92" s="3"/>
      <c r="SVM92" s="3"/>
      <c r="SVN92" s="3"/>
      <c r="SVO92" s="3"/>
      <c r="SVP92" s="3"/>
      <c r="SVQ92" s="3"/>
      <c r="SVR92" s="3"/>
      <c r="SVS92" s="3"/>
      <c r="SVT92" s="3"/>
      <c r="SVU92" s="3"/>
      <c r="SVV92" s="3"/>
      <c r="SVW92" s="3"/>
      <c r="SVX92" s="3"/>
      <c r="SVY92" s="3"/>
      <c r="SVZ92" s="3"/>
      <c r="SWA92" s="3"/>
      <c r="SWB92" s="3"/>
      <c r="SWC92" s="3"/>
      <c r="SWD92" s="3"/>
      <c r="SWE92" s="3"/>
      <c r="SWF92" s="3"/>
      <c r="SWG92" s="3"/>
      <c r="SWH92" s="3"/>
      <c r="SWI92" s="3"/>
      <c r="SWJ92" s="3"/>
      <c r="SWK92" s="3"/>
      <c r="SWL92" s="3"/>
      <c r="SWM92" s="3"/>
      <c r="SWN92" s="3"/>
      <c r="SWO92" s="3"/>
      <c r="SWP92" s="3"/>
      <c r="SWQ92" s="3"/>
      <c r="SWR92" s="3"/>
      <c r="SWS92" s="3"/>
      <c r="SWT92" s="3"/>
      <c r="SWU92" s="3"/>
      <c r="SWV92" s="3"/>
      <c r="SWW92" s="3"/>
      <c r="SWX92" s="3"/>
      <c r="SWY92" s="3"/>
      <c r="SWZ92" s="3"/>
      <c r="SXA92" s="3"/>
      <c r="SXB92" s="3"/>
      <c r="SXC92" s="3"/>
      <c r="SXD92" s="3"/>
      <c r="SXE92" s="3"/>
      <c r="SXF92" s="3"/>
      <c r="SXG92" s="3"/>
      <c r="SXH92" s="3"/>
      <c r="SXI92" s="3"/>
      <c r="SXJ92" s="3"/>
      <c r="SXK92" s="3"/>
      <c r="SXL92" s="3"/>
      <c r="SXM92" s="3"/>
      <c r="SXN92" s="3"/>
      <c r="SXO92" s="3"/>
      <c r="SXP92" s="3"/>
      <c r="SXQ92" s="3"/>
      <c r="SXR92" s="3"/>
      <c r="SXS92" s="3"/>
      <c r="SXT92" s="3"/>
      <c r="SXU92" s="3"/>
      <c r="SXV92" s="3"/>
      <c r="SXW92" s="3"/>
      <c r="SXX92" s="3"/>
      <c r="SXY92" s="3"/>
      <c r="SXZ92" s="3"/>
      <c r="SYA92" s="3"/>
      <c r="SYB92" s="3"/>
      <c r="SYC92" s="3"/>
      <c r="SYD92" s="3"/>
      <c r="SYE92" s="3"/>
      <c r="SYF92" s="3"/>
      <c r="SYG92" s="3"/>
      <c r="SYH92" s="3"/>
      <c r="SYI92" s="3"/>
      <c r="SYJ92" s="3"/>
      <c r="SYK92" s="3"/>
      <c r="SYL92" s="3"/>
      <c r="SYM92" s="3"/>
      <c r="SYN92" s="3"/>
      <c r="SYO92" s="3"/>
      <c r="SYP92" s="3"/>
      <c r="SYQ92" s="3"/>
      <c r="SYR92" s="3"/>
      <c r="SYS92" s="3"/>
      <c r="SYT92" s="3"/>
      <c r="SYU92" s="3"/>
      <c r="SYV92" s="3"/>
      <c r="SYW92" s="3"/>
      <c r="SYX92" s="3"/>
      <c r="SYY92" s="3"/>
      <c r="SYZ92" s="3"/>
      <c r="SZA92" s="3"/>
      <c r="SZB92" s="3"/>
      <c r="SZC92" s="3"/>
      <c r="SZD92" s="3"/>
      <c r="SZE92" s="3"/>
      <c r="SZF92" s="3"/>
      <c r="SZG92" s="3"/>
      <c r="SZH92" s="3"/>
      <c r="SZI92" s="3"/>
      <c r="SZJ92" s="3"/>
      <c r="SZK92" s="3"/>
      <c r="SZL92" s="3"/>
      <c r="SZM92" s="3"/>
      <c r="SZN92" s="3"/>
      <c r="SZO92" s="3"/>
      <c r="SZP92" s="3"/>
      <c r="SZQ92" s="3"/>
      <c r="SZR92" s="3"/>
      <c r="SZS92" s="3"/>
      <c r="SZT92" s="3"/>
      <c r="SZU92" s="3"/>
      <c r="SZV92" s="3"/>
      <c r="SZW92" s="3"/>
      <c r="SZX92" s="3"/>
      <c r="SZY92" s="3"/>
      <c r="SZZ92" s="3"/>
      <c r="TAA92" s="3"/>
      <c r="TAB92" s="3"/>
      <c r="TAC92" s="3"/>
      <c r="TAD92" s="3"/>
      <c r="TAE92" s="3"/>
      <c r="TAF92" s="3"/>
      <c r="TAG92" s="3"/>
      <c r="TAH92" s="3"/>
      <c r="TAI92" s="3"/>
      <c r="TAJ92" s="3"/>
      <c r="TAK92" s="3"/>
      <c r="TAL92" s="3"/>
      <c r="TAM92" s="3"/>
      <c r="TAN92" s="3"/>
      <c r="TAO92" s="3"/>
      <c r="TAP92" s="3"/>
      <c r="TAQ92" s="3"/>
      <c r="TAR92" s="3"/>
      <c r="TAS92" s="3"/>
      <c r="TAT92" s="3"/>
      <c r="TAU92" s="3"/>
      <c r="TAV92" s="3"/>
      <c r="TAW92" s="3"/>
      <c r="TAX92" s="3"/>
      <c r="TAY92" s="3"/>
      <c r="TAZ92" s="3"/>
      <c r="TBA92" s="3"/>
      <c r="TBB92" s="3"/>
      <c r="TBC92" s="3"/>
      <c r="TBD92" s="3"/>
      <c r="TBE92" s="3"/>
      <c r="TBF92" s="3"/>
      <c r="TBG92" s="3"/>
      <c r="TBH92" s="3"/>
      <c r="TBI92" s="3"/>
      <c r="TBJ92" s="3"/>
      <c r="TBK92" s="3"/>
      <c r="TBL92" s="3"/>
      <c r="TBM92" s="3"/>
      <c r="TBN92" s="3"/>
      <c r="TBO92" s="3"/>
      <c r="TBP92" s="3"/>
      <c r="TBQ92" s="3"/>
      <c r="TBR92" s="3"/>
      <c r="TBS92" s="3"/>
      <c r="TBT92" s="3"/>
      <c r="TBU92" s="3"/>
      <c r="TBV92" s="3"/>
      <c r="TBW92" s="3"/>
      <c r="TBX92" s="3"/>
      <c r="TBY92" s="3"/>
      <c r="TBZ92" s="3"/>
      <c r="TCA92" s="3"/>
      <c r="TCB92" s="3"/>
      <c r="TCC92" s="3"/>
      <c r="TCD92" s="3"/>
      <c r="TCE92" s="3"/>
      <c r="TCF92" s="3"/>
      <c r="TCG92" s="3"/>
      <c r="TCH92" s="3"/>
      <c r="TCI92" s="3"/>
      <c r="TCJ92" s="3"/>
      <c r="TCK92" s="3"/>
      <c r="TCL92" s="3"/>
      <c r="TCM92" s="3"/>
      <c r="TCN92" s="3"/>
      <c r="TCO92" s="3"/>
      <c r="TCP92" s="3"/>
      <c r="TCQ92" s="3"/>
      <c r="TCR92" s="3"/>
      <c r="TCS92" s="3"/>
      <c r="TCT92" s="3"/>
      <c r="TCU92" s="3"/>
      <c r="TCV92" s="3"/>
      <c r="TCW92" s="3"/>
      <c r="TCX92" s="3"/>
      <c r="TCY92" s="3"/>
      <c r="TCZ92" s="3"/>
      <c r="TDA92" s="3"/>
      <c r="TDB92" s="3"/>
      <c r="TDC92" s="3"/>
      <c r="TDD92" s="3"/>
      <c r="TDE92" s="3"/>
      <c r="TDF92" s="3"/>
      <c r="TDG92" s="3"/>
      <c r="TDH92" s="3"/>
      <c r="TDI92" s="3"/>
      <c r="TDJ92" s="3"/>
      <c r="TDK92" s="3"/>
      <c r="TDL92" s="3"/>
      <c r="TDM92" s="3"/>
      <c r="TDN92" s="3"/>
      <c r="TDO92" s="3"/>
      <c r="TDP92" s="3"/>
      <c r="TDQ92" s="3"/>
      <c r="TDR92" s="3"/>
      <c r="TDS92" s="3"/>
      <c r="TDT92" s="3"/>
      <c r="TDU92" s="3"/>
      <c r="TDV92" s="3"/>
      <c r="TDW92" s="3"/>
      <c r="TDX92" s="3"/>
      <c r="TDY92" s="3"/>
      <c r="TDZ92" s="3"/>
      <c r="TEA92" s="3"/>
      <c r="TEB92" s="3"/>
      <c r="TEC92" s="3"/>
      <c r="TED92" s="3"/>
      <c r="TEE92" s="3"/>
      <c r="TEF92" s="3"/>
      <c r="TEG92" s="3"/>
      <c r="TEH92" s="3"/>
      <c r="TEI92" s="3"/>
      <c r="TEJ92" s="3"/>
      <c r="TEK92" s="3"/>
      <c r="TEL92" s="3"/>
      <c r="TEM92" s="3"/>
      <c r="TEN92" s="3"/>
      <c r="TEO92" s="3"/>
      <c r="TEP92" s="3"/>
      <c r="TEQ92" s="3"/>
      <c r="TER92" s="3"/>
      <c r="TES92" s="3"/>
      <c r="TET92" s="3"/>
      <c r="TEU92" s="3"/>
      <c r="TEV92" s="3"/>
      <c r="TEW92" s="3"/>
      <c r="TEX92" s="3"/>
      <c r="TEY92" s="3"/>
      <c r="TEZ92" s="3"/>
      <c r="TFA92" s="3"/>
      <c r="TFB92" s="3"/>
      <c r="TFC92" s="3"/>
      <c r="TFD92" s="3"/>
      <c r="TFE92" s="3"/>
      <c r="TFF92" s="3"/>
      <c r="TFG92" s="3"/>
      <c r="TFH92" s="3"/>
      <c r="TFI92" s="3"/>
      <c r="TFJ92" s="3"/>
      <c r="TFK92" s="3"/>
      <c r="TFL92" s="3"/>
      <c r="TFM92" s="3"/>
      <c r="TFN92" s="3"/>
      <c r="TFO92" s="3"/>
      <c r="TFP92" s="3"/>
      <c r="TFQ92" s="3"/>
      <c r="TFR92" s="3"/>
      <c r="TFS92" s="3"/>
      <c r="TFT92" s="3"/>
      <c r="TFU92" s="3"/>
      <c r="TFV92" s="3"/>
      <c r="TFW92" s="3"/>
      <c r="TFX92" s="3"/>
      <c r="TFY92" s="3"/>
      <c r="TFZ92" s="3"/>
      <c r="TGA92" s="3"/>
      <c r="TGB92" s="3"/>
      <c r="TGC92" s="3"/>
      <c r="TGD92" s="3"/>
      <c r="TGE92" s="3"/>
      <c r="TGF92" s="3"/>
      <c r="TGG92" s="3"/>
      <c r="TGH92" s="3"/>
      <c r="TGI92" s="3"/>
      <c r="TGJ92" s="3"/>
      <c r="TGK92" s="3"/>
      <c r="TGL92" s="3"/>
      <c r="TGM92" s="3"/>
      <c r="TGN92" s="3"/>
      <c r="TGO92" s="3"/>
      <c r="TGP92" s="3"/>
      <c r="TGQ92" s="3"/>
      <c r="TGR92" s="3"/>
      <c r="TGS92" s="3"/>
      <c r="TGT92" s="3"/>
      <c r="TGU92" s="3"/>
      <c r="TGV92" s="3"/>
      <c r="TGW92" s="3"/>
      <c r="TGX92" s="3"/>
      <c r="TGY92" s="3"/>
      <c r="TGZ92" s="3"/>
      <c r="THA92" s="3"/>
      <c r="THB92" s="3"/>
      <c r="THC92" s="3"/>
      <c r="THD92" s="3"/>
      <c r="THE92" s="3"/>
      <c r="THF92" s="3"/>
      <c r="THG92" s="3"/>
      <c r="THH92" s="3"/>
      <c r="THI92" s="3"/>
      <c r="THJ92" s="3"/>
      <c r="THK92" s="3"/>
      <c r="THL92" s="3"/>
      <c r="THM92" s="3"/>
      <c r="THN92" s="3"/>
      <c r="THO92" s="3"/>
      <c r="THP92" s="3"/>
      <c r="THQ92" s="3"/>
      <c r="THR92" s="3"/>
      <c r="THS92" s="3"/>
      <c r="THT92" s="3"/>
      <c r="THU92" s="3"/>
      <c r="THV92" s="3"/>
      <c r="THW92" s="3"/>
      <c r="THX92" s="3"/>
      <c r="THY92" s="3"/>
      <c r="THZ92" s="3"/>
      <c r="TIA92" s="3"/>
      <c r="TIB92" s="3"/>
      <c r="TIC92" s="3"/>
      <c r="TID92" s="3"/>
      <c r="TIE92" s="3"/>
      <c r="TIF92" s="3"/>
      <c r="TIG92" s="3"/>
      <c r="TIH92" s="3"/>
      <c r="TII92" s="3"/>
      <c r="TIJ92" s="3"/>
      <c r="TIK92" s="3"/>
      <c r="TIL92" s="3"/>
      <c r="TIM92" s="3"/>
      <c r="TIN92" s="3"/>
      <c r="TIO92" s="3"/>
      <c r="TIP92" s="3"/>
      <c r="TIQ92" s="3"/>
      <c r="TIR92" s="3"/>
      <c r="TIS92" s="3"/>
      <c r="TIT92" s="3"/>
      <c r="TIU92" s="3"/>
      <c r="TIV92" s="3"/>
      <c r="TIW92" s="3"/>
      <c r="TIX92" s="3"/>
      <c r="TIY92" s="3"/>
      <c r="TIZ92" s="3"/>
      <c r="TJA92" s="3"/>
      <c r="TJB92" s="3"/>
      <c r="TJC92" s="3"/>
      <c r="TJD92" s="3"/>
      <c r="TJE92" s="3"/>
      <c r="TJF92" s="3"/>
      <c r="TJG92" s="3"/>
      <c r="TJH92" s="3"/>
      <c r="TJI92" s="3"/>
      <c r="TJJ92" s="3"/>
      <c r="TJK92" s="3"/>
      <c r="TJL92" s="3"/>
      <c r="TJM92" s="3"/>
      <c r="TJN92" s="3"/>
      <c r="TJO92" s="3"/>
      <c r="TJP92" s="3"/>
      <c r="TJQ92" s="3"/>
      <c r="TJR92" s="3"/>
      <c r="TJS92" s="3"/>
      <c r="TJT92" s="3"/>
      <c r="TJU92" s="3"/>
      <c r="TJV92" s="3"/>
      <c r="TJW92" s="3"/>
      <c r="TJX92" s="3"/>
      <c r="TJY92" s="3"/>
      <c r="TJZ92" s="3"/>
      <c r="TKA92" s="3"/>
      <c r="TKB92" s="3"/>
      <c r="TKC92" s="3"/>
      <c r="TKD92" s="3"/>
      <c r="TKE92" s="3"/>
      <c r="TKF92" s="3"/>
      <c r="TKG92" s="3"/>
      <c r="TKH92" s="3"/>
      <c r="TKI92" s="3"/>
      <c r="TKJ92" s="3"/>
      <c r="TKK92" s="3"/>
      <c r="TKL92" s="3"/>
      <c r="TKM92" s="3"/>
      <c r="TKN92" s="3"/>
      <c r="TKO92" s="3"/>
      <c r="TKP92" s="3"/>
      <c r="TKQ92" s="3"/>
      <c r="TKR92" s="3"/>
      <c r="TKS92" s="3"/>
      <c r="TKT92" s="3"/>
      <c r="TKU92" s="3"/>
      <c r="TKV92" s="3"/>
      <c r="TKW92" s="3"/>
      <c r="TKX92" s="3"/>
      <c r="TKY92" s="3"/>
      <c r="TKZ92" s="3"/>
      <c r="TLA92" s="3"/>
      <c r="TLB92" s="3"/>
      <c r="TLC92" s="3"/>
      <c r="TLD92" s="3"/>
      <c r="TLE92" s="3"/>
      <c r="TLF92" s="3"/>
      <c r="TLG92" s="3"/>
      <c r="TLH92" s="3"/>
      <c r="TLI92" s="3"/>
      <c r="TLJ92" s="3"/>
      <c r="TLK92" s="3"/>
      <c r="TLL92" s="3"/>
      <c r="TLM92" s="3"/>
      <c r="TLN92" s="3"/>
      <c r="TLO92" s="3"/>
      <c r="TLP92" s="3"/>
      <c r="TLQ92" s="3"/>
      <c r="TLR92" s="3"/>
      <c r="TLS92" s="3"/>
      <c r="TLT92" s="3"/>
      <c r="TLU92" s="3"/>
      <c r="TLV92" s="3"/>
      <c r="TLW92" s="3"/>
      <c r="TLX92" s="3"/>
      <c r="TLY92" s="3"/>
      <c r="TLZ92" s="3"/>
      <c r="TMA92" s="3"/>
      <c r="TMB92" s="3"/>
      <c r="TMC92" s="3"/>
      <c r="TMD92" s="3"/>
      <c r="TME92" s="3"/>
      <c r="TMF92" s="3"/>
      <c r="TMG92" s="3"/>
      <c r="TMH92" s="3"/>
      <c r="TMI92" s="3"/>
      <c r="TMJ92" s="3"/>
      <c r="TMK92" s="3"/>
      <c r="TML92" s="3"/>
      <c r="TMM92" s="3"/>
      <c r="TMN92" s="3"/>
      <c r="TMO92" s="3"/>
      <c r="TMP92" s="3"/>
      <c r="TMQ92" s="3"/>
      <c r="TMR92" s="3"/>
      <c r="TMS92" s="3"/>
      <c r="TMT92" s="3"/>
      <c r="TMU92" s="3"/>
      <c r="TMV92" s="3"/>
      <c r="TMW92" s="3"/>
      <c r="TMX92" s="3"/>
      <c r="TMY92" s="3"/>
      <c r="TMZ92" s="3"/>
      <c r="TNA92" s="3"/>
      <c r="TNB92" s="3"/>
      <c r="TNC92" s="3"/>
      <c r="TND92" s="3"/>
      <c r="TNE92" s="3"/>
      <c r="TNF92" s="3"/>
      <c r="TNG92" s="3"/>
      <c r="TNH92" s="3"/>
      <c r="TNI92" s="3"/>
      <c r="TNJ92" s="3"/>
      <c r="TNK92" s="3"/>
      <c r="TNL92" s="3"/>
      <c r="TNM92" s="3"/>
      <c r="TNN92" s="3"/>
      <c r="TNO92" s="3"/>
      <c r="TNP92" s="3"/>
      <c r="TNQ92" s="3"/>
      <c r="TNR92" s="3"/>
      <c r="TNS92" s="3"/>
      <c r="TNT92" s="3"/>
      <c r="TNU92" s="3"/>
      <c r="TNV92" s="3"/>
      <c r="TNW92" s="3"/>
      <c r="TNX92" s="3"/>
      <c r="TNY92" s="3"/>
      <c r="TNZ92" s="3"/>
      <c r="TOA92" s="3"/>
      <c r="TOB92" s="3"/>
      <c r="TOC92" s="3"/>
      <c r="TOD92" s="3"/>
      <c r="TOE92" s="3"/>
      <c r="TOF92" s="3"/>
      <c r="TOG92" s="3"/>
      <c r="TOH92" s="3"/>
      <c r="TOI92" s="3"/>
      <c r="TOJ92" s="3"/>
      <c r="TOK92" s="3"/>
      <c r="TOL92" s="3"/>
      <c r="TOM92" s="3"/>
      <c r="TON92" s="3"/>
      <c r="TOO92" s="3"/>
      <c r="TOP92" s="3"/>
      <c r="TOQ92" s="3"/>
      <c r="TOR92" s="3"/>
      <c r="TOS92" s="3"/>
      <c r="TOT92" s="3"/>
      <c r="TOU92" s="3"/>
      <c r="TOV92" s="3"/>
      <c r="TOW92" s="3"/>
      <c r="TOX92" s="3"/>
      <c r="TOY92" s="3"/>
      <c r="TOZ92" s="3"/>
      <c r="TPA92" s="3"/>
      <c r="TPB92" s="3"/>
      <c r="TPC92" s="3"/>
      <c r="TPD92" s="3"/>
      <c r="TPE92" s="3"/>
      <c r="TPF92" s="3"/>
      <c r="TPG92" s="3"/>
      <c r="TPH92" s="3"/>
      <c r="TPI92" s="3"/>
      <c r="TPJ92" s="3"/>
      <c r="TPK92" s="3"/>
      <c r="TPL92" s="3"/>
      <c r="TPM92" s="3"/>
      <c r="TPN92" s="3"/>
      <c r="TPO92" s="3"/>
      <c r="TPP92" s="3"/>
      <c r="TPQ92" s="3"/>
      <c r="TPR92" s="3"/>
      <c r="TPS92" s="3"/>
      <c r="TPT92" s="3"/>
      <c r="TPU92" s="3"/>
      <c r="TPV92" s="3"/>
      <c r="TPW92" s="3"/>
      <c r="TPX92" s="3"/>
      <c r="TPY92" s="3"/>
      <c r="TPZ92" s="3"/>
      <c r="TQA92" s="3"/>
      <c r="TQB92" s="3"/>
      <c r="TQC92" s="3"/>
      <c r="TQD92" s="3"/>
      <c r="TQE92" s="3"/>
      <c r="TQF92" s="3"/>
      <c r="TQG92" s="3"/>
      <c r="TQH92" s="3"/>
      <c r="TQI92" s="3"/>
      <c r="TQJ92" s="3"/>
      <c r="TQK92" s="3"/>
      <c r="TQL92" s="3"/>
      <c r="TQM92" s="3"/>
      <c r="TQN92" s="3"/>
      <c r="TQO92" s="3"/>
      <c r="TQP92" s="3"/>
      <c r="TQQ92" s="3"/>
      <c r="TQR92" s="3"/>
      <c r="TQS92" s="3"/>
      <c r="TQT92" s="3"/>
      <c r="TQU92" s="3"/>
      <c r="TQV92" s="3"/>
      <c r="TQW92" s="3"/>
      <c r="TQX92" s="3"/>
      <c r="TQY92" s="3"/>
      <c r="TQZ92" s="3"/>
      <c r="TRA92" s="3"/>
      <c r="TRB92" s="3"/>
      <c r="TRC92" s="3"/>
      <c r="TRD92" s="3"/>
      <c r="TRE92" s="3"/>
      <c r="TRF92" s="3"/>
      <c r="TRG92" s="3"/>
      <c r="TRH92" s="3"/>
      <c r="TRI92" s="3"/>
      <c r="TRJ92" s="3"/>
      <c r="TRK92" s="3"/>
      <c r="TRL92" s="3"/>
      <c r="TRM92" s="3"/>
      <c r="TRN92" s="3"/>
      <c r="TRO92" s="3"/>
      <c r="TRP92" s="3"/>
      <c r="TRQ92" s="3"/>
      <c r="TRR92" s="3"/>
      <c r="TRS92" s="3"/>
      <c r="TRT92" s="3"/>
      <c r="TRU92" s="3"/>
      <c r="TRV92" s="3"/>
      <c r="TRW92" s="3"/>
      <c r="TRX92" s="3"/>
      <c r="TRY92" s="3"/>
      <c r="TRZ92" s="3"/>
      <c r="TSA92" s="3"/>
      <c r="TSB92" s="3"/>
      <c r="TSC92" s="3"/>
      <c r="TSD92" s="3"/>
      <c r="TSE92" s="3"/>
      <c r="TSF92" s="3"/>
      <c r="TSG92" s="3"/>
      <c r="TSH92" s="3"/>
      <c r="TSI92" s="3"/>
      <c r="TSJ92" s="3"/>
      <c r="TSK92" s="3"/>
      <c r="TSL92" s="3"/>
      <c r="TSM92" s="3"/>
      <c r="TSN92" s="3"/>
      <c r="TSO92" s="3"/>
      <c r="TSP92" s="3"/>
      <c r="TSQ92" s="3"/>
      <c r="TSR92" s="3"/>
      <c r="TSS92" s="3"/>
      <c r="TST92" s="3"/>
      <c r="TSU92" s="3"/>
      <c r="TSV92" s="3"/>
      <c r="TSW92" s="3"/>
      <c r="TSX92" s="3"/>
      <c r="TSY92" s="3"/>
      <c r="TSZ92" s="3"/>
      <c r="TTA92" s="3"/>
      <c r="TTB92" s="3"/>
      <c r="TTC92" s="3"/>
      <c r="TTD92" s="3"/>
      <c r="TTE92" s="3"/>
      <c r="TTF92" s="3"/>
      <c r="TTG92" s="3"/>
      <c r="TTH92" s="3"/>
      <c r="TTI92" s="3"/>
      <c r="TTJ92" s="3"/>
      <c r="TTK92" s="3"/>
      <c r="TTL92" s="3"/>
      <c r="TTM92" s="3"/>
      <c r="TTN92" s="3"/>
      <c r="TTO92" s="3"/>
      <c r="TTP92" s="3"/>
      <c r="TTQ92" s="3"/>
      <c r="TTR92" s="3"/>
      <c r="TTS92" s="3"/>
      <c r="TTT92" s="3"/>
      <c r="TTU92" s="3"/>
      <c r="TTV92" s="3"/>
      <c r="TTW92" s="3"/>
      <c r="TTX92" s="3"/>
      <c r="TTY92" s="3"/>
      <c r="TTZ92" s="3"/>
      <c r="TUA92" s="3"/>
      <c r="TUB92" s="3"/>
      <c r="TUC92" s="3"/>
      <c r="TUD92" s="3"/>
      <c r="TUE92" s="3"/>
      <c r="TUF92" s="3"/>
      <c r="TUG92" s="3"/>
      <c r="TUH92" s="3"/>
      <c r="TUI92" s="3"/>
      <c r="TUJ92" s="3"/>
      <c r="TUK92" s="3"/>
      <c r="TUL92" s="3"/>
      <c r="TUM92" s="3"/>
      <c r="TUN92" s="3"/>
      <c r="TUO92" s="3"/>
      <c r="TUP92" s="3"/>
      <c r="TUQ92" s="3"/>
      <c r="TUR92" s="3"/>
      <c r="TUS92" s="3"/>
      <c r="TUT92" s="3"/>
      <c r="TUU92" s="3"/>
      <c r="TUV92" s="3"/>
      <c r="TUW92" s="3"/>
      <c r="TUX92" s="3"/>
      <c r="TUY92" s="3"/>
      <c r="TUZ92" s="3"/>
      <c r="TVA92" s="3"/>
      <c r="TVB92" s="3"/>
      <c r="TVC92" s="3"/>
      <c r="TVD92" s="3"/>
      <c r="TVE92" s="3"/>
      <c r="TVF92" s="3"/>
      <c r="TVG92" s="3"/>
      <c r="TVH92" s="3"/>
      <c r="TVI92" s="3"/>
      <c r="TVJ92" s="3"/>
      <c r="TVK92" s="3"/>
      <c r="TVL92" s="3"/>
      <c r="TVM92" s="3"/>
      <c r="TVN92" s="3"/>
      <c r="TVO92" s="3"/>
      <c r="TVP92" s="3"/>
      <c r="TVQ92" s="3"/>
      <c r="TVR92" s="3"/>
      <c r="TVS92" s="3"/>
      <c r="TVT92" s="3"/>
      <c r="TVU92" s="3"/>
      <c r="TVV92" s="3"/>
      <c r="TVW92" s="3"/>
      <c r="TVX92" s="3"/>
      <c r="TVY92" s="3"/>
      <c r="TVZ92" s="3"/>
      <c r="TWA92" s="3"/>
      <c r="TWB92" s="3"/>
      <c r="TWC92" s="3"/>
      <c r="TWD92" s="3"/>
      <c r="TWE92" s="3"/>
      <c r="TWF92" s="3"/>
      <c r="TWG92" s="3"/>
      <c r="TWH92" s="3"/>
      <c r="TWI92" s="3"/>
      <c r="TWJ92" s="3"/>
      <c r="TWK92" s="3"/>
      <c r="TWL92" s="3"/>
      <c r="TWM92" s="3"/>
      <c r="TWN92" s="3"/>
      <c r="TWO92" s="3"/>
      <c r="TWP92" s="3"/>
      <c r="TWQ92" s="3"/>
      <c r="TWR92" s="3"/>
      <c r="TWS92" s="3"/>
      <c r="TWT92" s="3"/>
      <c r="TWU92" s="3"/>
      <c r="TWV92" s="3"/>
      <c r="TWW92" s="3"/>
      <c r="TWX92" s="3"/>
      <c r="TWY92" s="3"/>
      <c r="TWZ92" s="3"/>
      <c r="TXA92" s="3"/>
      <c r="TXB92" s="3"/>
      <c r="TXC92" s="3"/>
      <c r="TXD92" s="3"/>
      <c r="TXE92" s="3"/>
      <c r="TXF92" s="3"/>
      <c r="TXG92" s="3"/>
      <c r="TXH92" s="3"/>
      <c r="TXI92" s="3"/>
      <c r="TXJ92" s="3"/>
      <c r="TXK92" s="3"/>
      <c r="TXL92" s="3"/>
      <c r="TXM92" s="3"/>
      <c r="TXN92" s="3"/>
      <c r="TXO92" s="3"/>
      <c r="TXP92" s="3"/>
      <c r="TXQ92" s="3"/>
      <c r="TXR92" s="3"/>
      <c r="TXS92" s="3"/>
      <c r="TXT92" s="3"/>
      <c r="TXU92" s="3"/>
      <c r="TXV92" s="3"/>
      <c r="TXW92" s="3"/>
      <c r="TXX92" s="3"/>
      <c r="TXY92" s="3"/>
      <c r="TXZ92" s="3"/>
      <c r="TYA92" s="3"/>
      <c r="TYB92" s="3"/>
      <c r="TYC92" s="3"/>
      <c r="TYD92" s="3"/>
      <c r="TYE92" s="3"/>
      <c r="TYF92" s="3"/>
      <c r="TYG92" s="3"/>
      <c r="TYH92" s="3"/>
      <c r="TYI92" s="3"/>
      <c r="TYJ92" s="3"/>
      <c r="TYK92" s="3"/>
      <c r="TYL92" s="3"/>
      <c r="TYM92" s="3"/>
      <c r="TYN92" s="3"/>
      <c r="TYO92" s="3"/>
      <c r="TYP92" s="3"/>
      <c r="TYQ92" s="3"/>
      <c r="TYR92" s="3"/>
      <c r="TYS92" s="3"/>
      <c r="TYT92" s="3"/>
      <c r="TYU92" s="3"/>
      <c r="TYV92" s="3"/>
      <c r="TYW92" s="3"/>
      <c r="TYX92" s="3"/>
      <c r="TYY92" s="3"/>
      <c r="TYZ92" s="3"/>
      <c r="TZA92" s="3"/>
      <c r="TZB92" s="3"/>
      <c r="TZC92" s="3"/>
      <c r="TZD92" s="3"/>
      <c r="TZE92" s="3"/>
      <c r="TZF92" s="3"/>
      <c r="TZG92" s="3"/>
      <c r="TZH92" s="3"/>
      <c r="TZI92" s="3"/>
      <c r="TZJ92" s="3"/>
      <c r="TZK92" s="3"/>
      <c r="TZL92" s="3"/>
      <c r="TZM92" s="3"/>
      <c r="TZN92" s="3"/>
      <c r="TZO92" s="3"/>
      <c r="TZP92" s="3"/>
      <c r="TZQ92" s="3"/>
      <c r="TZR92" s="3"/>
      <c r="TZS92" s="3"/>
      <c r="TZT92" s="3"/>
      <c r="TZU92" s="3"/>
      <c r="TZV92" s="3"/>
      <c r="TZW92" s="3"/>
      <c r="TZX92" s="3"/>
      <c r="TZY92" s="3"/>
      <c r="TZZ92" s="3"/>
      <c r="UAA92" s="3"/>
      <c r="UAB92" s="3"/>
      <c r="UAC92" s="3"/>
      <c r="UAD92" s="3"/>
      <c r="UAE92" s="3"/>
      <c r="UAF92" s="3"/>
      <c r="UAG92" s="3"/>
      <c r="UAH92" s="3"/>
      <c r="UAI92" s="3"/>
      <c r="UAJ92" s="3"/>
      <c r="UAK92" s="3"/>
      <c r="UAL92" s="3"/>
      <c r="UAM92" s="3"/>
      <c r="UAN92" s="3"/>
      <c r="UAO92" s="3"/>
      <c r="UAP92" s="3"/>
      <c r="UAQ92" s="3"/>
      <c r="UAR92" s="3"/>
      <c r="UAS92" s="3"/>
      <c r="UAT92" s="3"/>
      <c r="UAU92" s="3"/>
      <c r="UAV92" s="3"/>
      <c r="UAW92" s="3"/>
      <c r="UAX92" s="3"/>
      <c r="UAY92" s="3"/>
      <c r="UAZ92" s="3"/>
      <c r="UBA92" s="3"/>
      <c r="UBB92" s="3"/>
      <c r="UBC92" s="3"/>
      <c r="UBD92" s="3"/>
      <c r="UBE92" s="3"/>
      <c r="UBF92" s="3"/>
      <c r="UBG92" s="3"/>
      <c r="UBH92" s="3"/>
      <c r="UBI92" s="3"/>
      <c r="UBJ92" s="3"/>
      <c r="UBK92" s="3"/>
      <c r="UBL92" s="3"/>
      <c r="UBM92" s="3"/>
      <c r="UBN92" s="3"/>
      <c r="UBO92" s="3"/>
      <c r="UBP92" s="3"/>
      <c r="UBQ92" s="3"/>
      <c r="UBR92" s="3"/>
      <c r="UBS92" s="3"/>
      <c r="UBT92" s="3"/>
      <c r="UBU92" s="3"/>
      <c r="UBV92" s="3"/>
      <c r="UBW92" s="3"/>
      <c r="UBX92" s="3"/>
      <c r="UBY92" s="3"/>
      <c r="UBZ92" s="3"/>
      <c r="UCA92" s="3"/>
      <c r="UCB92" s="3"/>
      <c r="UCC92" s="3"/>
      <c r="UCD92" s="3"/>
      <c r="UCE92" s="3"/>
      <c r="UCF92" s="3"/>
      <c r="UCG92" s="3"/>
      <c r="UCH92" s="3"/>
      <c r="UCI92" s="3"/>
      <c r="UCJ92" s="3"/>
      <c r="UCK92" s="3"/>
      <c r="UCL92" s="3"/>
      <c r="UCM92" s="3"/>
      <c r="UCN92" s="3"/>
      <c r="UCO92" s="3"/>
      <c r="UCP92" s="3"/>
      <c r="UCQ92" s="3"/>
      <c r="UCR92" s="3"/>
      <c r="UCS92" s="3"/>
      <c r="UCT92" s="3"/>
      <c r="UCU92" s="3"/>
      <c r="UCV92" s="3"/>
      <c r="UCW92" s="3"/>
      <c r="UCX92" s="3"/>
      <c r="UCY92" s="3"/>
      <c r="UCZ92" s="3"/>
      <c r="UDA92" s="3"/>
      <c r="UDB92" s="3"/>
      <c r="UDC92" s="3"/>
      <c r="UDD92" s="3"/>
      <c r="UDE92" s="3"/>
      <c r="UDF92" s="3"/>
      <c r="UDG92" s="3"/>
      <c r="UDH92" s="3"/>
      <c r="UDI92" s="3"/>
      <c r="UDJ92" s="3"/>
      <c r="UDK92" s="3"/>
      <c r="UDL92" s="3"/>
      <c r="UDM92" s="3"/>
      <c r="UDN92" s="3"/>
      <c r="UDO92" s="3"/>
      <c r="UDP92" s="3"/>
      <c r="UDQ92" s="3"/>
      <c r="UDR92" s="3"/>
      <c r="UDS92" s="3"/>
      <c r="UDT92" s="3"/>
      <c r="UDU92" s="3"/>
      <c r="UDV92" s="3"/>
      <c r="UDW92" s="3"/>
      <c r="UDX92" s="3"/>
      <c r="UDY92" s="3"/>
      <c r="UDZ92" s="3"/>
      <c r="UEA92" s="3"/>
      <c r="UEB92" s="3"/>
      <c r="UEC92" s="3"/>
      <c r="UED92" s="3"/>
      <c r="UEE92" s="3"/>
      <c r="UEF92" s="3"/>
      <c r="UEG92" s="3"/>
      <c r="UEH92" s="3"/>
      <c r="UEI92" s="3"/>
      <c r="UEJ92" s="3"/>
      <c r="UEK92" s="3"/>
      <c r="UEL92" s="3"/>
      <c r="UEM92" s="3"/>
      <c r="UEN92" s="3"/>
      <c r="UEO92" s="3"/>
      <c r="UEP92" s="3"/>
      <c r="UEQ92" s="3"/>
      <c r="UER92" s="3"/>
      <c r="UES92" s="3"/>
      <c r="UET92" s="3"/>
      <c r="UEU92" s="3"/>
      <c r="UEV92" s="3"/>
      <c r="UEW92" s="3"/>
      <c r="UEX92" s="3"/>
      <c r="UEY92" s="3"/>
      <c r="UEZ92" s="3"/>
      <c r="UFA92" s="3"/>
      <c r="UFB92" s="3"/>
      <c r="UFC92" s="3"/>
      <c r="UFD92" s="3"/>
      <c r="UFE92" s="3"/>
      <c r="UFF92" s="3"/>
      <c r="UFG92" s="3"/>
      <c r="UFH92" s="3"/>
      <c r="UFI92" s="3"/>
      <c r="UFJ92" s="3"/>
      <c r="UFK92" s="3"/>
      <c r="UFL92" s="3"/>
      <c r="UFM92" s="3"/>
      <c r="UFN92" s="3"/>
      <c r="UFO92" s="3"/>
      <c r="UFP92" s="3"/>
      <c r="UFQ92" s="3"/>
      <c r="UFR92" s="3"/>
      <c r="UFS92" s="3"/>
      <c r="UFT92" s="3"/>
      <c r="UFU92" s="3"/>
      <c r="UFV92" s="3"/>
      <c r="UFW92" s="3"/>
      <c r="UFX92" s="3"/>
      <c r="UFY92" s="3"/>
      <c r="UFZ92" s="3"/>
      <c r="UGA92" s="3"/>
      <c r="UGB92" s="3"/>
      <c r="UGC92" s="3"/>
      <c r="UGD92" s="3"/>
      <c r="UGE92" s="3"/>
      <c r="UGF92" s="3"/>
      <c r="UGG92" s="3"/>
      <c r="UGH92" s="3"/>
      <c r="UGI92" s="3"/>
      <c r="UGJ92" s="3"/>
      <c r="UGK92" s="3"/>
      <c r="UGL92" s="3"/>
      <c r="UGM92" s="3"/>
      <c r="UGN92" s="3"/>
      <c r="UGO92" s="3"/>
      <c r="UGP92" s="3"/>
      <c r="UGQ92" s="3"/>
      <c r="UGR92" s="3"/>
      <c r="UGS92" s="3"/>
      <c r="UGT92" s="3"/>
      <c r="UGU92" s="3"/>
      <c r="UGV92" s="3"/>
      <c r="UGW92" s="3"/>
      <c r="UGX92" s="3"/>
      <c r="UGY92" s="3"/>
      <c r="UGZ92" s="3"/>
      <c r="UHA92" s="3"/>
      <c r="UHB92" s="3"/>
      <c r="UHC92" s="3"/>
      <c r="UHD92" s="3"/>
      <c r="UHE92" s="3"/>
      <c r="UHF92" s="3"/>
      <c r="UHG92" s="3"/>
      <c r="UHH92" s="3"/>
      <c r="UHI92" s="3"/>
      <c r="UHJ92" s="3"/>
      <c r="UHK92" s="3"/>
      <c r="UHL92" s="3"/>
      <c r="UHM92" s="3"/>
      <c r="UHN92" s="3"/>
      <c r="UHO92" s="3"/>
      <c r="UHP92" s="3"/>
      <c r="UHQ92" s="3"/>
      <c r="UHR92" s="3"/>
      <c r="UHS92" s="3"/>
      <c r="UHT92" s="3"/>
      <c r="UHU92" s="3"/>
      <c r="UHV92" s="3"/>
      <c r="UHW92" s="3"/>
      <c r="UHX92" s="3"/>
      <c r="UHY92" s="3"/>
      <c r="UHZ92" s="3"/>
      <c r="UIA92" s="3"/>
      <c r="UIB92" s="3"/>
      <c r="UIC92" s="3"/>
      <c r="UID92" s="3"/>
      <c r="UIE92" s="3"/>
      <c r="UIF92" s="3"/>
      <c r="UIG92" s="3"/>
      <c r="UIH92" s="3"/>
      <c r="UII92" s="3"/>
      <c r="UIJ92" s="3"/>
      <c r="UIK92" s="3"/>
      <c r="UIL92" s="3"/>
      <c r="UIM92" s="3"/>
      <c r="UIN92" s="3"/>
      <c r="UIO92" s="3"/>
      <c r="UIP92" s="3"/>
      <c r="UIQ92" s="3"/>
      <c r="UIR92" s="3"/>
      <c r="UIS92" s="3"/>
      <c r="UIT92" s="3"/>
      <c r="UIU92" s="3"/>
      <c r="UIV92" s="3"/>
      <c r="UIW92" s="3"/>
      <c r="UIX92" s="3"/>
      <c r="UIY92" s="3"/>
      <c r="UIZ92" s="3"/>
      <c r="UJA92" s="3"/>
      <c r="UJB92" s="3"/>
      <c r="UJC92" s="3"/>
      <c r="UJD92" s="3"/>
      <c r="UJE92" s="3"/>
      <c r="UJF92" s="3"/>
      <c r="UJG92" s="3"/>
      <c r="UJH92" s="3"/>
      <c r="UJI92" s="3"/>
      <c r="UJJ92" s="3"/>
      <c r="UJK92" s="3"/>
      <c r="UJL92" s="3"/>
      <c r="UJM92" s="3"/>
      <c r="UJN92" s="3"/>
      <c r="UJO92" s="3"/>
      <c r="UJP92" s="3"/>
      <c r="UJQ92" s="3"/>
      <c r="UJR92" s="3"/>
      <c r="UJS92" s="3"/>
      <c r="UJT92" s="3"/>
      <c r="UJU92" s="3"/>
      <c r="UJV92" s="3"/>
      <c r="UJW92" s="3"/>
      <c r="UJX92" s="3"/>
      <c r="UJY92" s="3"/>
      <c r="UJZ92" s="3"/>
      <c r="UKA92" s="3"/>
      <c r="UKB92" s="3"/>
      <c r="UKC92" s="3"/>
      <c r="UKD92" s="3"/>
      <c r="UKE92" s="3"/>
      <c r="UKF92" s="3"/>
      <c r="UKG92" s="3"/>
      <c r="UKH92" s="3"/>
      <c r="UKI92" s="3"/>
      <c r="UKJ92" s="3"/>
      <c r="UKK92" s="3"/>
      <c r="UKL92" s="3"/>
      <c r="UKM92" s="3"/>
      <c r="UKN92" s="3"/>
      <c r="UKO92" s="3"/>
      <c r="UKP92" s="3"/>
      <c r="UKQ92" s="3"/>
      <c r="UKR92" s="3"/>
      <c r="UKS92" s="3"/>
      <c r="UKT92" s="3"/>
      <c r="UKU92" s="3"/>
      <c r="UKV92" s="3"/>
      <c r="UKW92" s="3"/>
      <c r="UKX92" s="3"/>
      <c r="UKY92" s="3"/>
      <c r="UKZ92" s="3"/>
      <c r="ULA92" s="3"/>
      <c r="ULB92" s="3"/>
      <c r="ULC92" s="3"/>
      <c r="ULD92" s="3"/>
      <c r="ULE92" s="3"/>
      <c r="ULF92" s="3"/>
      <c r="ULG92" s="3"/>
      <c r="ULH92" s="3"/>
      <c r="ULI92" s="3"/>
      <c r="ULJ92" s="3"/>
      <c r="ULK92" s="3"/>
      <c r="ULL92" s="3"/>
      <c r="ULM92" s="3"/>
      <c r="ULN92" s="3"/>
      <c r="ULO92" s="3"/>
      <c r="ULP92" s="3"/>
      <c r="ULQ92" s="3"/>
      <c r="ULR92" s="3"/>
      <c r="ULS92" s="3"/>
      <c r="ULT92" s="3"/>
      <c r="ULU92" s="3"/>
      <c r="ULV92" s="3"/>
      <c r="ULW92" s="3"/>
      <c r="ULX92" s="3"/>
      <c r="ULY92" s="3"/>
      <c r="ULZ92" s="3"/>
      <c r="UMA92" s="3"/>
      <c r="UMB92" s="3"/>
      <c r="UMC92" s="3"/>
      <c r="UMD92" s="3"/>
      <c r="UME92" s="3"/>
      <c r="UMF92" s="3"/>
      <c r="UMG92" s="3"/>
      <c r="UMH92" s="3"/>
      <c r="UMI92" s="3"/>
      <c r="UMJ92" s="3"/>
      <c r="UMK92" s="3"/>
      <c r="UML92" s="3"/>
      <c r="UMM92" s="3"/>
      <c r="UMN92" s="3"/>
      <c r="UMO92" s="3"/>
      <c r="UMP92" s="3"/>
      <c r="UMQ92" s="3"/>
      <c r="UMR92" s="3"/>
      <c r="UMS92" s="3"/>
      <c r="UMT92" s="3"/>
      <c r="UMU92" s="3"/>
      <c r="UMV92" s="3"/>
      <c r="UMW92" s="3"/>
      <c r="UMX92" s="3"/>
      <c r="UMY92" s="3"/>
      <c r="UMZ92" s="3"/>
      <c r="UNA92" s="3"/>
      <c r="UNB92" s="3"/>
      <c r="UNC92" s="3"/>
      <c r="UND92" s="3"/>
      <c r="UNE92" s="3"/>
      <c r="UNF92" s="3"/>
      <c r="UNG92" s="3"/>
      <c r="UNH92" s="3"/>
      <c r="UNI92" s="3"/>
      <c r="UNJ92" s="3"/>
      <c r="UNK92" s="3"/>
      <c r="UNL92" s="3"/>
      <c r="UNM92" s="3"/>
      <c r="UNN92" s="3"/>
      <c r="UNO92" s="3"/>
      <c r="UNP92" s="3"/>
      <c r="UNQ92" s="3"/>
      <c r="UNR92" s="3"/>
      <c r="UNS92" s="3"/>
      <c r="UNT92" s="3"/>
      <c r="UNU92" s="3"/>
      <c r="UNV92" s="3"/>
      <c r="UNW92" s="3"/>
      <c r="UNX92" s="3"/>
      <c r="UNY92" s="3"/>
      <c r="UNZ92" s="3"/>
      <c r="UOA92" s="3"/>
      <c r="UOB92" s="3"/>
      <c r="UOC92" s="3"/>
      <c r="UOD92" s="3"/>
      <c r="UOE92" s="3"/>
      <c r="UOF92" s="3"/>
      <c r="UOG92" s="3"/>
      <c r="UOH92" s="3"/>
      <c r="UOI92" s="3"/>
      <c r="UOJ92" s="3"/>
      <c r="UOK92" s="3"/>
      <c r="UOL92" s="3"/>
      <c r="UOM92" s="3"/>
      <c r="UON92" s="3"/>
      <c r="UOO92" s="3"/>
      <c r="UOP92" s="3"/>
      <c r="UOQ92" s="3"/>
      <c r="UOR92" s="3"/>
      <c r="UOS92" s="3"/>
      <c r="UOT92" s="3"/>
      <c r="UOU92" s="3"/>
      <c r="UOV92" s="3"/>
      <c r="UOW92" s="3"/>
      <c r="UOX92" s="3"/>
      <c r="UOY92" s="3"/>
      <c r="UOZ92" s="3"/>
      <c r="UPA92" s="3"/>
      <c r="UPB92" s="3"/>
      <c r="UPC92" s="3"/>
      <c r="UPD92" s="3"/>
      <c r="UPE92" s="3"/>
      <c r="UPF92" s="3"/>
      <c r="UPG92" s="3"/>
      <c r="UPH92" s="3"/>
      <c r="UPI92" s="3"/>
      <c r="UPJ92" s="3"/>
      <c r="UPK92" s="3"/>
      <c r="UPL92" s="3"/>
      <c r="UPM92" s="3"/>
      <c r="UPN92" s="3"/>
      <c r="UPO92" s="3"/>
      <c r="UPP92" s="3"/>
      <c r="UPQ92" s="3"/>
      <c r="UPR92" s="3"/>
      <c r="UPS92" s="3"/>
      <c r="UPT92" s="3"/>
      <c r="UPU92" s="3"/>
      <c r="UPV92" s="3"/>
      <c r="UPW92" s="3"/>
      <c r="UPX92" s="3"/>
      <c r="UPY92" s="3"/>
      <c r="UPZ92" s="3"/>
      <c r="UQA92" s="3"/>
      <c r="UQB92" s="3"/>
      <c r="UQC92" s="3"/>
      <c r="UQD92" s="3"/>
      <c r="UQE92" s="3"/>
      <c r="UQF92" s="3"/>
      <c r="UQG92" s="3"/>
      <c r="UQH92" s="3"/>
      <c r="UQI92" s="3"/>
      <c r="UQJ92" s="3"/>
      <c r="UQK92" s="3"/>
      <c r="UQL92" s="3"/>
      <c r="UQM92" s="3"/>
      <c r="UQN92" s="3"/>
      <c r="UQO92" s="3"/>
      <c r="UQP92" s="3"/>
      <c r="UQQ92" s="3"/>
      <c r="UQR92" s="3"/>
      <c r="UQS92" s="3"/>
      <c r="UQT92" s="3"/>
      <c r="UQU92" s="3"/>
      <c r="UQV92" s="3"/>
      <c r="UQW92" s="3"/>
      <c r="UQX92" s="3"/>
      <c r="UQY92" s="3"/>
      <c r="UQZ92" s="3"/>
      <c r="URA92" s="3"/>
      <c r="URB92" s="3"/>
      <c r="URC92" s="3"/>
      <c r="URD92" s="3"/>
      <c r="URE92" s="3"/>
      <c r="URF92" s="3"/>
      <c r="URG92" s="3"/>
      <c r="URH92" s="3"/>
      <c r="URI92" s="3"/>
      <c r="URJ92" s="3"/>
      <c r="URK92" s="3"/>
      <c r="URL92" s="3"/>
      <c r="URM92" s="3"/>
      <c r="URN92" s="3"/>
      <c r="URO92" s="3"/>
      <c r="URP92" s="3"/>
      <c r="URQ92" s="3"/>
      <c r="URR92" s="3"/>
      <c r="URS92" s="3"/>
      <c r="URT92" s="3"/>
      <c r="URU92" s="3"/>
      <c r="URV92" s="3"/>
      <c r="URW92" s="3"/>
      <c r="URX92" s="3"/>
      <c r="URY92" s="3"/>
      <c r="URZ92" s="3"/>
      <c r="USA92" s="3"/>
      <c r="USB92" s="3"/>
      <c r="USC92" s="3"/>
      <c r="USD92" s="3"/>
      <c r="USE92" s="3"/>
      <c r="USF92" s="3"/>
      <c r="USG92" s="3"/>
      <c r="USH92" s="3"/>
      <c r="USI92" s="3"/>
      <c r="USJ92" s="3"/>
      <c r="USK92" s="3"/>
      <c r="USL92" s="3"/>
      <c r="USM92" s="3"/>
      <c r="USN92" s="3"/>
      <c r="USO92" s="3"/>
      <c r="USP92" s="3"/>
      <c r="USQ92" s="3"/>
      <c r="USR92" s="3"/>
      <c r="USS92" s="3"/>
      <c r="UST92" s="3"/>
      <c r="USU92" s="3"/>
      <c r="USV92" s="3"/>
      <c r="USW92" s="3"/>
      <c r="USX92" s="3"/>
      <c r="USY92" s="3"/>
      <c r="USZ92" s="3"/>
      <c r="UTA92" s="3"/>
      <c r="UTB92" s="3"/>
      <c r="UTC92" s="3"/>
      <c r="UTD92" s="3"/>
      <c r="UTE92" s="3"/>
      <c r="UTF92" s="3"/>
      <c r="UTG92" s="3"/>
      <c r="UTH92" s="3"/>
      <c r="UTI92" s="3"/>
      <c r="UTJ92" s="3"/>
      <c r="UTK92" s="3"/>
      <c r="UTL92" s="3"/>
      <c r="UTM92" s="3"/>
      <c r="UTN92" s="3"/>
      <c r="UTO92" s="3"/>
      <c r="UTP92" s="3"/>
      <c r="UTQ92" s="3"/>
      <c r="UTR92" s="3"/>
      <c r="UTS92" s="3"/>
      <c r="UTT92" s="3"/>
      <c r="UTU92" s="3"/>
      <c r="UTV92" s="3"/>
      <c r="UTW92" s="3"/>
      <c r="UTX92" s="3"/>
      <c r="UTY92" s="3"/>
      <c r="UTZ92" s="3"/>
      <c r="UUA92" s="3"/>
      <c r="UUB92" s="3"/>
      <c r="UUC92" s="3"/>
      <c r="UUD92" s="3"/>
      <c r="UUE92" s="3"/>
      <c r="UUF92" s="3"/>
      <c r="UUG92" s="3"/>
      <c r="UUH92" s="3"/>
      <c r="UUI92" s="3"/>
      <c r="UUJ92" s="3"/>
      <c r="UUK92" s="3"/>
      <c r="UUL92" s="3"/>
      <c r="UUM92" s="3"/>
      <c r="UUN92" s="3"/>
      <c r="UUO92" s="3"/>
      <c r="UUP92" s="3"/>
      <c r="UUQ92" s="3"/>
      <c r="UUR92" s="3"/>
      <c r="UUS92" s="3"/>
      <c r="UUT92" s="3"/>
      <c r="UUU92" s="3"/>
      <c r="UUV92" s="3"/>
      <c r="UUW92" s="3"/>
      <c r="UUX92" s="3"/>
      <c r="UUY92" s="3"/>
      <c r="UUZ92" s="3"/>
      <c r="UVA92" s="3"/>
      <c r="UVB92" s="3"/>
      <c r="UVC92" s="3"/>
      <c r="UVD92" s="3"/>
      <c r="UVE92" s="3"/>
      <c r="UVF92" s="3"/>
      <c r="UVG92" s="3"/>
      <c r="UVH92" s="3"/>
      <c r="UVI92" s="3"/>
      <c r="UVJ92" s="3"/>
      <c r="UVK92" s="3"/>
      <c r="UVL92" s="3"/>
      <c r="UVM92" s="3"/>
      <c r="UVN92" s="3"/>
      <c r="UVO92" s="3"/>
      <c r="UVP92" s="3"/>
      <c r="UVQ92" s="3"/>
      <c r="UVR92" s="3"/>
      <c r="UVS92" s="3"/>
      <c r="UVT92" s="3"/>
      <c r="UVU92" s="3"/>
      <c r="UVV92" s="3"/>
      <c r="UVW92" s="3"/>
      <c r="UVX92" s="3"/>
      <c r="UVY92" s="3"/>
      <c r="UVZ92" s="3"/>
      <c r="UWA92" s="3"/>
      <c r="UWB92" s="3"/>
      <c r="UWC92" s="3"/>
      <c r="UWD92" s="3"/>
      <c r="UWE92" s="3"/>
      <c r="UWF92" s="3"/>
      <c r="UWG92" s="3"/>
      <c r="UWH92" s="3"/>
      <c r="UWI92" s="3"/>
      <c r="UWJ92" s="3"/>
      <c r="UWK92" s="3"/>
      <c r="UWL92" s="3"/>
      <c r="UWM92" s="3"/>
      <c r="UWN92" s="3"/>
      <c r="UWO92" s="3"/>
      <c r="UWP92" s="3"/>
      <c r="UWQ92" s="3"/>
      <c r="UWR92" s="3"/>
      <c r="UWS92" s="3"/>
      <c r="UWT92" s="3"/>
      <c r="UWU92" s="3"/>
      <c r="UWV92" s="3"/>
      <c r="UWW92" s="3"/>
      <c r="UWX92" s="3"/>
      <c r="UWY92" s="3"/>
      <c r="UWZ92" s="3"/>
      <c r="UXA92" s="3"/>
      <c r="UXB92" s="3"/>
      <c r="UXC92" s="3"/>
      <c r="UXD92" s="3"/>
      <c r="UXE92" s="3"/>
      <c r="UXF92" s="3"/>
      <c r="UXG92" s="3"/>
      <c r="UXH92" s="3"/>
      <c r="UXI92" s="3"/>
      <c r="UXJ92" s="3"/>
      <c r="UXK92" s="3"/>
      <c r="UXL92" s="3"/>
      <c r="UXM92" s="3"/>
      <c r="UXN92" s="3"/>
      <c r="UXO92" s="3"/>
      <c r="UXP92" s="3"/>
      <c r="UXQ92" s="3"/>
      <c r="UXR92" s="3"/>
      <c r="UXS92" s="3"/>
      <c r="UXT92" s="3"/>
      <c r="UXU92" s="3"/>
      <c r="UXV92" s="3"/>
      <c r="UXW92" s="3"/>
      <c r="UXX92" s="3"/>
      <c r="UXY92" s="3"/>
      <c r="UXZ92" s="3"/>
      <c r="UYA92" s="3"/>
      <c r="UYB92" s="3"/>
      <c r="UYC92" s="3"/>
      <c r="UYD92" s="3"/>
      <c r="UYE92" s="3"/>
      <c r="UYF92" s="3"/>
      <c r="UYG92" s="3"/>
      <c r="UYH92" s="3"/>
      <c r="UYI92" s="3"/>
      <c r="UYJ92" s="3"/>
      <c r="UYK92" s="3"/>
      <c r="UYL92" s="3"/>
      <c r="UYM92" s="3"/>
      <c r="UYN92" s="3"/>
      <c r="UYO92" s="3"/>
      <c r="UYP92" s="3"/>
      <c r="UYQ92" s="3"/>
      <c r="UYR92" s="3"/>
      <c r="UYS92" s="3"/>
      <c r="UYT92" s="3"/>
      <c r="UYU92" s="3"/>
      <c r="UYV92" s="3"/>
      <c r="UYW92" s="3"/>
      <c r="UYX92" s="3"/>
      <c r="UYY92" s="3"/>
      <c r="UYZ92" s="3"/>
      <c r="UZA92" s="3"/>
      <c r="UZB92" s="3"/>
      <c r="UZC92" s="3"/>
      <c r="UZD92" s="3"/>
      <c r="UZE92" s="3"/>
      <c r="UZF92" s="3"/>
      <c r="UZG92" s="3"/>
      <c r="UZH92" s="3"/>
      <c r="UZI92" s="3"/>
      <c r="UZJ92" s="3"/>
      <c r="UZK92" s="3"/>
      <c r="UZL92" s="3"/>
      <c r="UZM92" s="3"/>
      <c r="UZN92" s="3"/>
      <c r="UZO92" s="3"/>
      <c r="UZP92" s="3"/>
      <c r="UZQ92" s="3"/>
      <c r="UZR92" s="3"/>
      <c r="UZS92" s="3"/>
      <c r="UZT92" s="3"/>
      <c r="UZU92" s="3"/>
      <c r="UZV92" s="3"/>
      <c r="UZW92" s="3"/>
      <c r="UZX92" s="3"/>
      <c r="UZY92" s="3"/>
      <c r="UZZ92" s="3"/>
      <c r="VAA92" s="3"/>
      <c r="VAB92" s="3"/>
      <c r="VAC92" s="3"/>
      <c r="VAD92" s="3"/>
      <c r="VAE92" s="3"/>
      <c r="VAF92" s="3"/>
      <c r="VAG92" s="3"/>
      <c r="VAH92" s="3"/>
      <c r="VAI92" s="3"/>
      <c r="VAJ92" s="3"/>
      <c r="VAK92" s="3"/>
      <c r="VAL92" s="3"/>
      <c r="VAM92" s="3"/>
      <c r="VAN92" s="3"/>
      <c r="VAO92" s="3"/>
      <c r="VAP92" s="3"/>
      <c r="VAQ92" s="3"/>
      <c r="VAR92" s="3"/>
      <c r="VAS92" s="3"/>
      <c r="VAT92" s="3"/>
      <c r="VAU92" s="3"/>
      <c r="VAV92" s="3"/>
      <c r="VAW92" s="3"/>
      <c r="VAX92" s="3"/>
      <c r="VAY92" s="3"/>
      <c r="VAZ92" s="3"/>
      <c r="VBA92" s="3"/>
      <c r="VBB92" s="3"/>
      <c r="VBC92" s="3"/>
      <c r="VBD92" s="3"/>
      <c r="VBE92" s="3"/>
      <c r="VBF92" s="3"/>
      <c r="VBG92" s="3"/>
      <c r="VBH92" s="3"/>
      <c r="VBI92" s="3"/>
      <c r="VBJ92" s="3"/>
      <c r="VBK92" s="3"/>
      <c r="VBL92" s="3"/>
      <c r="VBM92" s="3"/>
      <c r="VBN92" s="3"/>
      <c r="VBO92" s="3"/>
      <c r="VBP92" s="3"/>
      <c r="VBQ92" s="3"/>
      <c r="VBR92" s="3"/>
      <c r="VBS92" s="3"/>
      <c r="VBT92" s="3"/>
      <c r="VBU92" s="3"/>
      <c r="VBV92" s="3"/>
      <c r="VBW92" s="3"/>
      <c r="VBX92" s="3"/>
      <c r="VBY92" s="3"/>
      <c r="VBZ92" s="3"/>
      <c r="VCA92" s="3"/>
      <c r="VCB92" s="3"/>
      <c r="VCC92" s="3"/>
      <c r="VCD92" s="3"/>
      <c r="VCE92" s="3"/>
      <c r="VCF92" s="3"/>
      <c r="VCG92" s="3"/>
      <c r="VCH92" s="3"/>
      <c r="VCI92" s="3"/>
      <c r="VCJ92" s="3"/>
      <c r="VCK92" s="3"/>
      <c r="VCL92" s="3"/>
      <c r="VCM92" s="3"/>
      <c r="VCN92" s="3"/>
      <c r="VCO92" s="3"/>
      <c r="VCP92" s="3"/>
      <c r="VCQ92" s="3"/>
      <c r="VCR92" s="3"/>
      <c r="VCS92" s="3"/>
      <c r="VCT92" s="3"/>
      <c r="VCU92" s="3"/>
      <c r="VCV92" s="3"/>
      <c r="VCW92" s="3"/>
      <c r="VCX92" s="3"/>
      <c r="VCY92" s="3"/>
      <c r="VCZ92" s="3"/>
      <c r="VDA92" s="3"/>
      <c r="VDB92" s="3"/>
      <c r="VDC92" s="3"/>
      <c r="VDD92" s="3"/>
      <c r="VDE92" s="3"/>
      <c r="VDF92" s="3"/>
      <c r="VDG92" s="3"/>
      <c r="VDH92" s="3"/>
      <c r="VDI92" s="3"/>
      <c r="VDJ92" s="3"/>
      <c r="VDK92" s="3"/>
      <c r="VDL92" s="3"/>
      <c r="VDM92" s="3"/>
      <c r="VDN92" s="3"/>
      <c r="VDO92" s="3"/>
      <c r="VDP92" s="3"/>
      <c r="VDQ92" s="3"/>
      <c r="VDR92" s="3"/>
      <c r="VDS92" s="3"/>
      <c r="VDT92" s="3"/>
      <c r="VDU92" s="3"/>
      <c r="VDV92" s="3"/>
      <c r="VDW92" s="3"/>
      <c r="VDX92" s="3"/>
      <c r="VDY92" s="3"/>
      <c r="VDZ92" s="3"/>
      <c r="VEA92" s="3"/>
      <c r="VEB92" s="3"/>
      <c r="VEC92" s="3"/>
      <c r="VED92" s="3"/>
      <c r="VEE92" s="3"/>
      <c r="VEF92" s="3"/>
      <c r="VEG92" s="3"/>
      <c r="VEH92" s="3"/>
      <c r="VEI92" s="3"/>
      <c r="VEJ92" s="3"/>
      <c r="VEK92" s="3"/>
      <c r="VEL92" s="3"/>
      <c r="VEM92" s="3"/>
      <c r="VEN92" s="3"/>
      <c r="VEO92" s="3"/>
      <c r="VEP92" s="3"/>
      <c r="VEQ92" s="3"/>
      <c r="VER92" s="3"/>
      <c r="VES92" s="3"/>
      <c r="VET92" s="3"/>
      <c r="VEU92" s="3"/>
      <c r="VEV92" s="3"/>
      <c r="VEW92" s="3"/>
      <c r="VEX92" s="3"/>
      <c r="VEY92" s="3"/>
      <c r="VEZ92" s="3"/>
      <c r="VFA92" s="3"/>
      <c r="VFB92" s="3"/>
      <c r="VFC92" s="3"/>
      <c r="VFD92" s="3"/>
      <c r="VFE92" s="3"/>
      <c r="VFF92" s="3"/>
      <c r="VFG92" s="3"/>
      <c r="VFH92" s="3"/>
      <c r="VFI92" s="3"/>
      <c r="VFJ92" s="3"/>
      <c r="VFK92" s="3"/>
      <c r="VFL92" s="3"/>
      <c r="VFM92" s="3"/>
      <c r="VFN92" s="3"/>
      <c r="VFO92" s="3"/>
      <c r="VFP92" s="3"/>
      <c r="VFQ92" s="3"/>
      <c r="VFR92" s="3"/>
      <c r="VFS92" s="3"/>
      <c r="VFT92" s="3"/>
      <c r="VFU92" s="3"/>
      <c r="VFV92" s="3"/>
      <c r="VFW92" s="3"/>
      <c r="VFX92" s="3"/>
      <c r="VFY92" s="3"/>
      <c r="VFZ92" s="3"/>
      <c r="VGA92" s="3"/>
      <c r="VGB92" s="3"/>
      <c r="VGC92" s="3"/>
      <c r="VGD92" s="3"/>
      <c r="VGE92" s="3"/>
      <c r="VGF92" s="3"/>
      <c r="VGG92" s="3"/>
      <c r="VGH92" s="3"/>
      <c r="VGI92" s="3"/>
      <c r="VGJ92" s="3"/>
      <c r="VGK92" s="3"/>
      <c r="VGL92" s="3"/>
      <c r="VGM92" s="3"/>
      <c r="VGN92" s="3"/>
      <c r="VGO92" s="3"/>
      <c r="VGP92" s="3"/>
      <c r="VGQ92" s="3"/>
      <c r="VGR92" s="3"/>
      <c r="VGS92" s="3"/>
      <c r="VGT92" s="3"/>
      <c r="VGU92" s="3"/>
      <c r="VGV92" s="3"/>
      <c r="VGW92" s="3"/>
      <c r="VGX92" s="3"/>
      <c r="VGY92" s="3"/>
      <c r="VGZ92" s="3"/>
      <c r="VHA92" s="3"/>
      <c r="VHB92" s="3"/>
      <c r="VHC92" s="3"/>
      <c r="VHD92" s="3"/>
      <c r="VHE92" s="3"/>
      <c r="VHF92" s="3"/>
      <c r="VHG92" s="3"/>
      <c r="VHH92" s="3"/>
      <c r="VHI92" s="3"/>
      <c r="VHJ92" s="3"/>
      <c r="VHK92" s="3"/>
      <c r="VHL92" s="3"/>
      <c r="VHM92" s="3"/>
      <c r="VHN92" s="3"/>
      <c r="VHO92" s="3"/>
      <c r="VHP92" s="3"/>
      <c r="VHQ92" s="3"/>
      <c r="VHR92" s="3"/>
      <c r="VHS92" s="3"/>
      <c r="VHT92" s="3"/>
      <c r="VHU92" s="3"/>
      <c r="VHV92" s="3"/>
      <c r="VHW92" s="3"/>
      <c r="VHX92" s="3"/>
      <c r="VHY92" s="3"/>
      <c r="VHZ92" s="3"/>
      <c r="VIA92" s="3"/>
      <c r="VIB92" s="3"/>
      <c r="VIC92" s="3"/>
      <c r="VID92" s="3"/>
      <c r="VIE92" s="3"/>
      <c r="VIF92" s="3"/>
      <c r="VIG92" s="3"/>
      <c r="VIH92" s="3"/>
      <c r="VII92" s="3"/>
      <c r="VIJ92" s="3"/>
      <c r="VIK92" s="3"/>
      <c r="VIL92" s="3"/>
      <c r="VIM92" s="3"/>
      <c r="VIN92" s="3"/>
      <c r="VIO92" s="3"/>
      <c r="VIP92" s="3"/>
      <c r="VIQ92" s="3"/>
      <c r="VIR92" s="3"/>
      <c r="VIS92" s="3"/>
      <c r="VIT92" s="3"/>
      <c r="VIU92" s="3"/>
      <c r="VIV92" s="3"/>
      <c r="VIW92" s="3"/>
      <c r="VIX92" s="3"/>
      <c r="VIY92" s="3"/>
      <c r="VIZ92" s="3"/>
      <c r="VJA92" s="3"/>
      <c r="VJB92" s="3"/>
      <c r="VJC92" s="3"/>
      <c r="VJD92" s="3"/>
      <c r="VJE92" s="3"/>
      <c r="VJF92" s="3"/>
      <c r="VJG92" s="3"/>
      <c r="VJH92" s="3"/>
      <c r="VJI92" s="3"/>
      <c r="VJJ92" s="3"/>
      <c r="VJK92" s="3"/>
      <c r="VJL92" s="3"/>
      <c r="VJM92" s="3"/>
      <c r="VJN92" s="3"/>
      <c r="VJO92" s="3"/>
      <c r="VJP92" s="3"/>
      <c r="VJQ92" s="3"/>
      <c r="VJR92" s="3"/>
      <c r="VJS92" s="3"/>
      <c r="VJT92" s="3"/>
      <c r="VJU92" s="3"/>
      <c r="VJV92" s="3"/>
      <c r="VJW92" s="3"/>
      <c r="VJX92" s="3"/>
      <c r="VJY92" s="3"/>
      <c r="VJZ92" s="3"/>
      <c r="VKA92" s="3"/>
      <c r="VKB92" s="3"/>
      <c r="VKC92" s="3"/>
      <c r="VKD92" s="3"/>
      <c r="VKE92" s="3"/>
      <c r="VKF92" s="3"/>
      <c r="VKG92" s="3"/>
      <c r="VKH92" s="3"/>
      <c r="VKI92" s="3"/>
      <c r="VKJ92" s="3"/>
      <c r="VKK92" s="3"/>
      <c r="VKL92" s="3"/>
      <c r="VKM92" s="3"/>
      <c r="VKN92" s="3"/>
      <c r="VKO92" s="3"/>
      <c r="VKP92" s="3"/>
      <c r="VKQ92" s="3"/>
      <c r="VKR92" s="3"/>
      <c r="VKS92" s="3"/>
      <c r="VKT92" s="3"/>
      <c r="VKU92" s="3"/>
      <c r="VKV92" s="3"/>
      <c r="VKW92" s="3"/>
      <c r="VKX92" s="3"/>
      <c r="VKY92" s="3"/>
      <c r="VKZ92" s="3"/>
      <c r="VLA92" s="3"/>
      <c r="VLB92" s="3"/>
      <c r="VLC92" s="3"/>
      <c r="VLD92" s="3"/>
      <c r="VLE92" s="3"/>
      <c r="VLF92" s="3"/>
      <c r="VLG92" s="3"/>
      <c r="VLH92" s="3"/>
      <c r="VLI92" s="3"/>
      <c r="VLJ92" s="3"/>
      <c r="VLK92" s="3"/>
      <c r="VLL92" s="3"/>
      <c r="VLM92" s="3"/>
      <c r="VLN92" s="3"/>
      <c r="VLO92" s="3"/>
      <c r="VLP92" s="3"/>
      <c r="VLQ92" s="3"/>
      <c r="VLR92" s="3"/>
      <c r="VLS92" s="3"/>
      <c r="VLT92" s="3"/>
      <c r="VLU92" s="3"/>
      <c r="VLV92" s="3"/>
      <c r="VLW92" s="3"/>
      <c r="VLX92" s="3"/>
      <c r="VLY92" s="3"/>
      <c r="VLZ92" s="3"/>
      <c r="VMA92" s="3"/>
      <c r="VMB92" s="3"/>
      <c r="VMC92" s="3"/>
      <c r="VMD92" s="3"/>
      <c r="VME92" s="3"/>
      <c r="VMF92" s="3"/>
      <c r="VMG92" s="3"/>
      <c r="VMH92" s="3"/>
      <c r="VMI92" s="3"/>
      <c r="VMJ92" s="3"/>
      <c r="VMK92" s="3"/>
      <c r="VML92" s="3"/>
      <c r="VMM92" s="3"/>
      <c r="VMN92" s="3"/>
      <c r="VMO92" s="3"/>
      <c r="VMP92" s="3"/>
      <c r="VMQ92" s="3"/>
      <c r="VMR92" s="3"/>
      <c r="VMS92" s="3"/>
      <c r="VMT92" s="3"/>
      <c r="VMU92" s="3"/>
      <c r="VMV92" s="3"/>
      <c r="VMW92" s="3"/>
      <c r="VMX92" s="3"/>
      <c r="VMY92" s="3"/>
      <c r="VMZ92" s="3"/>
      <c r="VNA92" s="3"/>
      <c r="VNB92" s="3"/>
      <c r="VNC92" s="3"/>
      <c r="VND92" s="3"/>
      <c r="VNE92" s="3"/>
      <c r="VNF92" s="3"/>
      <c r="VNG92" s="3"/>
      <c r="VNH92" s="3"/>
      <c r="VNI92" s="3"/>
      <c r="VNJ92" s="3"/>
      <c r="VNK92" s="3"/>
      <c r="VNL92" s="3"/>
      <c r="VNM92" s="3"/>
      <c r="VNN92" s="3"/>
      <c r="VNO92" s="3"/>
      <c r="VNP92" s="3"/>
      <c r="VNQ92" s="3"/>
      <c r="VNR92" s="3"/>
      <c r="VNS92" s="3"/>
      <c r="VNT92" s="3"/>
      <c r="VNU92" s="3"/>
      <c r="VNV92" s="3"/>
      <c r="VNW92" s="3"/>
      <c r="VNX92" s="3"/>
      <c r="VNY92" s="3"/>
      <c r="VNZ92" s="3"/>
      <c r="VOA92" s="3"/>
      <c r="VOB92" s="3"/>
      <c r="VOC92" s="3"/>
      <c r="VOD92" s="3"/>
      <c r="VOE92" s="3"/>
      <c r="VOF92" s="3"/>
      <c r="VOG92" s="3"/>
      <c r="VOH92" s="3"/>
      <c r="VOI92" s="3"/>
      <c r="VOJ92" s="3"/>
      <c r="VOK92" s="3"/>
      <c r="VOL92" s="3"/>
      <c r="VOM92" s="3"/>
      <c r="VON92" s="3"/>
      <c r="VOO92" s="3"/>
      <c r="VOP92" s="3"/>
      <c r="VOQ92" s="3"/>
      <c r="VOR92" s="3"/>
      <c r="VOS92" s="3"/>
      <c r="VOT92" s="3"/>
      <c r="VOU92" s="3"/>
      <c r="VOV92" s="3"/>
      <c r="VOW92" s="3"/>
      <c r="VOX92" s="3"/>
      <c r="VOY92" s="3"/>
      <c r="VOZ92" s="3"/>
      <c r="VPA92" s="3"/>
      <c r="VPB92" s="3"/>
      <c r="VPC92" s="3"/>
      <c r="VPD92" s="3"/>
      <c r="VPE92" s="3"/>
      <c r="VPF92" s="3"/>
      <c r="VPG92" s="3"/>
      <c r="VPH92" s="3"/>
      <c r="VPI92" s="3"/>
      <c r="VPJ92" s="3"/>
      <c r="VPK92" s="3"/>
      <c r="VPL92" s="3"/>
      <c r="VPM92" s="3"/>
      <c r="VPN92" s="3"/>
      <c r="VPO92" s="3"/>
      <c r="VPP92" s="3"/>
      <c r="VPQ92" s="3"/>
      <c r="VPR92" s="3"/>
      <c r="VPS92" s="3"/>
      <c r="VPT92" s="3"/>
      <c r="VPU92" s="3"/>
      <c r="VPV92" s="3"/>
      <c r="VPW92" s="3"/>
      <c r="VPX92" s="3"/>
      <c r="VPY92" s="3"/>
      <c r="VPZ92" s="3"/>
      <c r="VQA92" s="3"/>
      <c r="VQB92" s="3"/>
      <c r="VQC92" s="3"/>
      <c r="VQD92" s="3"/>
      <c r="VQE92" s="3"/>
      <c r="VQF92" s="3"/>
      <c r="VQG92" s="3"/>
      <c r="VQH92" s="3"/>
      <c r="VQI92" s="3"/>
      <c r="VQJ92" s="3"/>
      <c r="VQK92" s="3"/>
      <c r="VQL92" s="3"/>
      <c r="VQM92" s="3"/>
      <c r="VQN92" s="3"/>
      <c r="VQO92" s="3"/>
      <c r="VQP92" s="3"/>
      <c r="VQQ92" s="3"/>
      <c r="VQR92" s="3"/>
      <c r="VQS92" s="3"/>
      <c r="VQT92" s="3"/>
      <c r="VQU92" s="3"/>
      <c r="VQV92" s="3"/>
      <c r="VQW92" s="3"/>
      <c r="VQX92" s="3"/>
      <c r="VQY92" s="3"/>
      <c r="VQZ92" s="3"/>
      <c r="VRA92" s="3"/>
      <c r="VRB92" s="3"/>
      <c r="VRC92" s="3"/>
      <c r="VRD92" s="3"/>
      <c r="VRE92" s="3"/>
      <c r="VRF92" s="3"/>
      <c r="VRG92" s="3"/>
      <c r="VRH92" s="3"/>
      <c r="VRI92" s="3"/>
      <c r="VRJ92" s="3"/>
      <c r="VRK92" s="3"/>
      <c r="VRL92" s="3"/>
      <c r="VRM92" s="3"/>
      <c r="VRN92" s="3"/>
      <c r="VRO92" s="3"/>
      <c r="VRP92" s="3"/>
      <c r="VRQ92" s="3"/>
      <c r="VRR92" s="3"/>
      <c r="VRS92" s="3"/>
      <c r="VRT92" s="3"/>
      <c r="VRU92" s="3"/>
      <c r="VRV92" s="3"/>
      <c r="VRW92" s="3"/>
      <c r="VRX92" s="3"/>
      <c r="VRY92" s="3"/>
      <c r="VRZ92" s="3"/>
      <c r="VSA92" s="3"/>
      <c r="VSB92" s="3"/>
      <c r="VSC92" s="3"/>
      <c r="VSD92" s="3"/>
      <c r="VSE92" s="3"/>
      <c r="VSF92" s="3"/>
      <c r="VSG92" s="3"/>
      <c r="VSH92" s="3"/>
      <c r="VSI92" s="3"/>
      <c r="VSJ92" s="3"/>
      <c r="VSK92" s="3"/>
      <c r="VSL92" s="3"/>
      <c r="VSM92" s="3"/>
      <c r="VSN92" s="3"/>
      <c r="VSO92" s="3"/>
      <c r="VSP92" s="3"/>
      <c r="VSQ92" s="3"/>
      <c r="VSR92" s="3"/>
      <c r="VSS92" s="3"/>
      <c r="VST92" s="3"/>
      <c r="VSU92" s="3"/>
      <c r="VSV92" s="3"/>
      <c r="VSW92" s="3"/>
      <c r="VSX92" s="3"/>
      <c r="VSY92" s="3"/>
      <c r="VSZ92" s="3"/>
      <c r="VTA92" s="3"/>
      <c r="VTB92" s="3"/>
      <c r="VTC92" s="3"/>
      <c r="VTD92" s="3"/>
      <c r="VTE92" s="3"/>
      <c r="VTF92" s="3"/>
      <c r="VTG92" s="3"/>
      <c r="VTH92" s="3"/>
      <c r="VTI92" s="3"/>
      <c r="VTJ92" s="3"/>
      <c r="VTK92" s="3"/>
      <c r="VTL92" s="3"/>
      <c r="VTM92" s="3"/>
      <c r="VTN92" s="3"/>
      <c r="VTO92" s="3"/>
      <c r="VTP92" s="3"/>
      <c r="VTQ92" s="3"/>
      <c r="VTR92" s="3"/>
      <c r="VTS92" s="3"/>
      <c r="VTT92" s="3"/>
      <c r="VTU92" s="3"/>
      <c r="VTV92" s="3"/>
      <c r="VTW92" s="3"/>
      <c r="VTX92" s="3"/>
      <c r="VTY92" s="3"/>
      <c r="VTZ92" s="3"/>
      <c r="VUA92" s="3"/>
      <c r="VUB92" s="3"/>
      <c r="VUC92" s="3"/>
      <c r="VUD92" s="3"/>
      <c r="VUE92" s="3"/>
      <c r="VUF92" s="3"/>
      <c r="VUG92" s="3"/>
      <c r="VUH92" s="3"/>
      <c r="VUI92" s="3"/>
      <c r="VUJ92" s="3"/>
      <c r="VUK92" s="3"/>
      <c r="VUL92" s="3"/>
      <c r="VUM92" s="3"/>
      <c r="VUN92" s="3"/>
      <c r="VUO92" s="3"/>
      <c r="VUP92" s="3"/>
      <c r="VUQ92" s="3"/>
      <c r="VUR92" s="3"/>
      <c r="VUS92" s="3"/>
      <c r="VUT92" s="3"/>
      <c r="VUU92" s="3"/>
      <c r="VUV92" s="3"/>
      <c r="VUW92" s="3"/>
      <c r="VUX92" s="3"/>
      <c r="VUY92" s="3"/>
      <c r="VUZ92" s="3"/>
      <c r="VVA92" s="3"/>
      <c r="VVB92" s="3"/>
      <c r="VVC92" s="3"/>
      <c r="VVD92" s="3"/>
      <c r="VVE92" s="3"/>
      <c r="VVF92" s="3"/>
      <c r="VVG92" s="3"/>
      <c r="VVH92" s="3"/>
      <c r="VVI92" s="3"/>
      <c r="VVJ92" s="3"/>
      <c r="VVK92" s="3"/>
      <c r="VVL92" s="3"/>
      <c r="VVM92" s="3"/>
      <c r="VVN92" s="3"/>
      <c r="VVO92" s="3"/>
      <c r="VVP92" s="3"/>
      <c r="VVQ92" s="3"/>
      <c r="VVR92" s="3"/>
      <c r="VVS92" s="3"/>
      <c r="VVT92" s="3"/>
      <c r="VVU92" s="3"/>
      <c r="VVV92" s="3"/>
      <c r="VVW92" s="3"/>
      <c r="VVX92" s="3"/>
      <c r="VVY92" s="3"/>
      <c r="VVZ92" s="3"/>
      <c r="VWA92" s="3"/>
      <c r="VWB92" s="3"/>
      <c r="VWC92" s="3"/>
      <c r="VWD92" s="3"/>
      <c r="VWE92" s="3"/>
      <c r="VWF92" s="3"/>
      <c r="VWG92" s="3"/>
      <c r="VWH92" s="3"/>
      <c r="VWI92" s="3"/>
      <c r="VWJ92" s="3"/>
      <c r="VWK92" s="3"/>
      <c r="VWL92" s="3"/>
      <c r="VWM92" s="3"/>
      <c r="VWN92" s="3"/>
      <c r="VWO92" s="3"/>
      <c r="VWP92" s="3"/>
      <c r="VWQ92" s="3"/>
      <c r="VWR92" s="3"/>
      <c r="VWS92" s="3"/>
      <c r="VWT92" s="3"/>
      <c r="VWU92" s="3"/>
      <c r="VWV92" s="3"/>
      <c r="VWW92" s="3"/>
      <c r="VWX92" s="3"/>
      <c r="VWY92" s="3"/>
      <c r="VWZ92" s="3"/>
      <c r="VXA92" s="3"/>
      <c r="VXB92" s="3"/>
      <c r="VXC92" s="3"/>
      <c r="VXD92" s="3"/>
      <c r="VXE92" s="3"/>
      <c r="VXF92" s="3"/>
      <c r="VXG92" s="3"/>
      <c r="VXH92" s="3"/>
      <c r="VXI92" s="3"/>
      <c r="VXJ92" s="3"/>
      <c r="VXK92" s="3"/>
      <c r="VXL92" s="3"/>
      <c r="VXM92" s="3"/>
      <c r="VXN92" s="3"/>
      <c r="VXO92" s="3"/>
      <c r="VXP92" s="3"/>
      <c r="VXQ92" s="3"/>
      <c r="VXR92" s="3"/>
      <c r="VXS92" s="3"/>
      <c r="VXT92" s="3"/>
      <c r="VXU92" s="3"/>
      <c r="VXV92" s="3"/>
      <c r="VXW92" s="3"/>
      <c r="VXX92" s="3"/>
      <c r="VXY92" s="3"/>
      <c r="VXZ92" s="3"/>
      <c r="VYA92" s="3"/>
      <c r="VYB92" s="3"/>
      <c r="VYC92" s="3"/>
      <c r="VYD92" s="3"/>
      <c r="VYE92" s="3"/>
      <c r="VYF92" s="3"/>
      <c r="VYG92" s="3"/>
      <c r="VYH92" s="3"/>
      <c r="VYI92" s="3"/>
      <c r="VYJ92" s="3"/>
      <c r="VYK92" s="3"/>
      <c r="VYL92" s="3"/>
      <c r="VYM92" s="3"/>
      <c r="VYN92" s="3"/>
      <c r="VYO92" s="3"/>
      <c r="VYP92" s="3"/>
      <c r="VYQ92" s="3"/>
      <c r="VYR92" s="3"/>
      <c r="VYS92" s="3"/>
      <c r="VYT92" s="3"/>
      <c r="VYU92" s="3"/>
      <c r="VYV92" s="3"/>
      <c r="VYW92" s="3"/>
      <c r="VYX92" s="3"/>
      <c r="VYY92" s="3"/>
      <c r="VYZ92" s="3"/>
      <c r="VZA92" s="3"/>
      <c r="VZB92" s="3"/>
      <c r="VZC92" s="3"/>
      <c r="VZD92" s="3"/>
      <c r="VZE92" s="3"/>
      <c r="VZF92" s="3"/>
      <c r="VZG92" s="3"/>
      <c r="VZH92" s="3"/>
      <c r="VZI92" s="3"/>
      <c r="VZJ92" s="3"/>
      <c r="VZK92" s="3"/>
      <c r="VZL92" s="3"/>
      <c r="VZM92" s="3"/>
      <c r="VZN92" s="3"/>
      <c r="VZO92" s="3"/>
      <c r="VZP92" s="3"/>
      <c r="VZQ92" s="3"/>
      <c r="VZR92" s="3"/>
      <c r="VZS92" s="3"/>
      <c r="VZT92" s="3"/>
      <c r="VZU92" s="3"/>
      <c r="VZV92" s="3"/>
      <c r="VZW92" s="3"/>
      <c r="VZX92" s="3"/>
      <c r="VZY92" s="3"/>
      <c r="VZZ92" s="3"/>
      <c r="WAA92" s="3"/>
      <c r="WAB92" s="3"/>
      <c r="WAC92" s="3"/>
      <c r="WAD92" s="3"/>
      <c r="WAE92" s="3"/>
      <c r="WAF92" s="3"/>
      <c r="WAG92" s="3"/>
      <c r="WAH92" s="3"/>
      <c r="WAI92" s="3"/>
      <c r="WAJ92" s="3"/>
      <c r="WAK92" s="3"/>
      <c r="WAL92" s="3"/>
      <c r="WAM92" s="3"/>
      <c r="WAN92" s="3"/>
      <c r="WAO92" s="3"/>
      <c r="WAP92" s="3"/>
      <c r="WAQ92" s="3"/>
      <c r="WAR92" s="3"/>
      <c r="WAS92" s="3"/>
      <c r="WAT92" s="3"/>
      <c r="WAU92" s="3"/>
      <c r="WAV92" s="3"/>
      <c r="WAW92" s="3"/>
      <c r="WAX92" s="3"/>
      <c r="WAY92" s="3"/>
      <c r="WAZ92" s="3"/>
      <c r="WBA92" s="3"/>
      <c r="WBB92" s="3"/>
      <c r="WBC92" s="3"/>
      <c r="WBD92" s="3"/>
      <c r="WBE92" s="3"/>
      <c r="WBF92" s="3"/>
      <c r="WBG92" s="3"/>
      <c r="WBH92" s="3"/>
      <c r="WBI92" s="3"/>
      <c r="WBJ92" s="3"/>
      <c r="WBK92" s="3"/>
      <c r="WBL92" s="3"/>
      <c r="WBM92" s="3"/>
      <c r="WBN92" s="3"/>
      <c r="WBO92" s="3"/>
      <c r="WBP92" s="3"/>
      <c r="WBQ92" s="3"/>
      <c r="WBR92" s="3"/>
      <c r="WBS92" s="3"/>
      <c r="WBT92" s="3"/>
      <c r="WBU92" s="3"/>
      <c r="WBV92" s="3"/>
      <c r="WBW92" s="3"/>
      <c r="WBX92" s="3"/>
      <c r="WBY92" s="3"/>
      <c r="WBZ92" s="3"/>
      <c r="WCA92" s="3"/>
      <c r="WCB92" s="3"/>
      <c r="WCC92" s="3"/>
      <c r="WCD92" s="3"/>
      <c r="WCE92" s="3"/>
      <c r="WCF92" s="3"/>
      <c r="WCG92" s="3"/>
      <c r="WCH92" s="3"/>
      <c r="WCI92" s="3"/>
      <c r="WCJ92" s="3"/>
      <c r="WCK92" s="3"/>
      <c r="WCL92" s="3"/>
      <c r="WCM92" s="3"/>
      <c r="WCN92" s="3"/>
      <c r="WCO92" s="3"/>
      <c r="WCP92" s="3"/>
      <c r="WCQ92" s="3"/>
      <c r="WCR92" s="3"/>
      <c r="WCS92" s="3"/>
      <c r="WCT92" s="3"/>
      <c r="WCU92" s="3"/>
      <c r="WCV92" s="3"/>
      <c r="WCW92" s="3"/>
      <c r="WCX92" s="3"/>
      <c r="WCY92" s="3"/>
      <c r="WCZ92" s="3"/>
      <c r="WDA92" s="3"/>
      <c r="WDB92" s="3"/>
      <c r="WDC92" s="3"/>
      <c r="WDD92" s="3"/>
      <c r="WDE92" s="3"/>
      <c r="WDF92" s="3"/>
      <c r="WDG92" s="3"/>
      <c r="WDH92" s="3"/>
      <c r="WDI92" s="3"/>
      <c r="WDJ92" s="3"/>
      <c r="WDK92" s="3"/>
      <c r="WDL92" s="3"/>
      <c r="WDM92" s="3"/>
      <c r="WDN92" s="3"/>
      <c r="WDO92" s="3"/>
      <c r="WDP92" s="3"/>
      <c r="WDQ92" s="3"/>
      <c r="WDR92" s="3"/>
      <c r="WDS92" s="3"/>
      <c r="WDT92" s="3"/>
      <c r="WDU92" s="3"/>
      <c r="WDV92" s="3"/>
      <c r="WDW92" s="3"/>
      <c r="WDX92" s="3"/>
      <c r="WDY92" s="3"/>
      <c r="WDZ92" s="3"/>
      <c r="WEA92" s="3"/>
      <c r="WEB92" s="3"/>
      <c r="WEC92" s="3"/>
      <c r="WED92" s="3"/>
      <c r="WEE92" s="3"/>
      <c r="WEF92" s="3"/>
      <c r="WEG92" s="3"/>
      <c r="WEH92" s="3"/>
      <c r="WEI92" s="3"/>
      <c r="WEJ92" s="3"/>
      <c r="WEK92" s="3"/>
      <c r="WEL92" s="3"/>
      <c r="WEM92" s="3"/>
      <c r="WEN92" s="3"/>
      <c r="WEO92" s="3"/>
      <c r="WEP92" s="3"/>
      <c r="WEQ92" s="3"/>
      <c r="WER92" s="3"/>
      <c r="WES92" s="3"/>
      <c r="WET92" s="3"/>
      <c r="WEU92" s="3"/>
      <c r="WEV92" s="3"/>
      <c r="WEW92" s="3"/>
      <c r="WEX92" s="3"/>
      <c r="WEY92" s="3"/>
      <c r="WEZ92" s="3"/>
      <c r="WFA92" s="3"/>
      <c r="WFB92" s="3"/>
      <c r="WFC92" s="3"/>
      <c r="WFD92" s="3"/>
      <c r="WFE92" s="3"/>
      <c r="WFF92" s="3"/>
      <c r="WFG92" s="3"/>
      <c r="WFH92" s="3"/>
      <c r="WFI92" s="3"/>
      <c r="WFJ92" s="3"/>
      <c r="WFK92" s="3"/>
      <c r="WFL92" s="3"/>
      <c r="WFM92" s="3"/>
      <c r="WFN92" s="3"/>
      <c r="WFO92" s="3"/>
      <c r="WFP92" s="3"/>
      <c r="WFQ92" s="3"/>
      <c r="WFR92" s="3"/>
      <c r="WFS92" s="3"/>
      <c r="WFT92" s="3"/>
      <c r="WFU92" s="3"/>
      <c r="WFV92" s="3"/>
      <c r="WFW92" s="3"/>
      <c r="WFX92" s="3"/>
      <c r="WFY92" s="3"/>
      <c r="WFZ92" s="3"/>
      <c r="WGA92" s="3"/>
      <c r="WGB92" s="3"/>
      <c r="WGC92" s="3"/>
      <c r="WGD92" s="3"/>
      <c r="WGE92" s="3"/>
      <c r="WGF92" s="3"/>
      <c r="WGG92" s="3"/>
      <c r="WGH92" s="3"/>
      <c r="WGI92" s="3"/>
      <c r="WGJ92" s="3"/>
      <c r="WGK92" s="3"/>
      <c r="WGL92" s="3"/>
      <c r="WGM92" s="3"/>
      <c r="WGN92" s="3"/>
      <c r="WGO92" s="3"/>
      <c r="WGP92" s="3"/>
      <c r="WGQ92" s="3"/>
      <c r="WGR92" s="3"/>
      <c r="WGS92" s="3"/>
      <c r="WGT92" s="3"/>
      <c r="WGU92" s="3"/>
      <c r="WGV92" s="3"/>
      <c r="WGW92" s="3"/>
      <c r="WGX92" s="3"/>
      <c r="WGY92" s="3"/>
      <c r="WGZ92" s="3"/>
      <c r="WHA92" s="3"/>
      <c r="WHB92" s="3"/>
      <c r="WHC92" s="3"/>
      <c r="WHD92" s="3"/>
      <c r="WHE92" s="3"/>
      <c r="WHF92" s="3"/>
      <c r="WHG92" s="3"/>
      <c r="WHH92" s="3"/>
      <c r="WHI92" s="3"/>
      <c r="WHJ92" s="3"/>
      <c r="WHK92" s="3"/>
      <c r="WHL92" s="3"/>
      <c r="WHM92" s="3"/>
      <c r="WHN92" s="3"/>
      <c r="WHO92" s="3"/>
      <c r="WHP92" s="3"/>
      <c r="WHQ92" s="3"/>
      <c r="WHR92" s="3"/>
      <c r="WHS92" s="3"/>
      <c r="WHT92" s="3"/>
      <c r="WHU92" s="3"/>
      <c r="WHV92" s="3"/>
      <c r="WHW92" s="3"/>
      <c r="WHX92" s="3"/>
      <c r="WHY92" s="3"/>
      <c r="WHZ92" s="3"/>
      <c r="WIA92" s="3"/>
      <c r="WIB92" s="3"/>
      <c r="WIC92" s="3"/>
      <c r="WID92" s="3"/>
      <c r="WIE92" s="3"/>
      <c r="WIF92" s="3"/>
      <c r="WIG92" s="3"/>
      <c r="WIH92" s="3"/>
      <c r="WII92" s="3"/>
      <c r="WIJ92" s="3"/>
      <c r="WIK92" s="3"/>
      <c r="WIL92" s="3"/>
      <c r="WIM92" s="3"/>
      <c r="WIN92" s="3"/>
      <c r="WIO92" s="3"/>
      <c r="WIP92" s="3"/>
      <c r="WIQ92" s="3"/>
      <c r="WIR92" s="3"/>
      <c r="WIS92" s="3"/>
      <c r="WIT92" s="3"/>
      <c r="WIU92" s="3"/>
      <c r="WIV92" s="3"/>
      <c r="WIW92" s="3"/>
      <c r="WIX92" s="3"/>
      <c r="WIY92" s="3"/>
      <c r="WIZ92" s="3"/>
      <c r="WJA92" s="3"/>
      <c r="WJB92" s="3"/>
      <c r="WJC92" s="3"/>
      <c r="WJD92" s="3"/>
      <c r="WJE92" s="3"/>
      <c r="WJF92" s="3"/>
      <c r="WJG92" s="3"/>
      <c r="WJH92" s="3"/>
      <c r="WJI92" s="3"/>
      <c r="WJJ92" s="3"/>
      <c r="WJK92" s="3"/>
      <c r="WJL92" s="3"/>
      <c r="WJM92" s="3"/>
      <c r="WJN92" s="3"/>
      <c r="WJO92" s="3"/>
      <c r="WJP92" s="3"/>
      <c r="WJQ92" s="3"/>
      <c r="WJR92" s="3"/>
      <c r="WJS92" s="3"/>
      <c r="WJT92" s="3"/>
      <c r="WJU92" s="3"/>
      <c r="WJV92" s="3"/>
      <c r="WJW92" s="3"/>
      <c r="WJX92" s="3"/>
      <c r="WJY92" s="3"/>
      <c r="WJZ92" s="3"/>
      <c r="WKA92" s="3"/>
      <c r="WKB92" s="3"/>
      <c r="WKC92" s="3"/>
      <c r="WKD92" s="3"/>
      <c r="WKE92" s="3"/>
      <c r="WKF92" s="3"/>
      <c r="WKG92" s="3"/>
      <c r="WKH92" s="3"/>
      <c r="WKI92" s="3"/>
      <c r="WKJ92" s="3"/>
      <c r="WKK92" s="3"/>
      <c r="WKL92" s="3"/>
      <c r="WKM92" s="3"/>
      <c r="WKN92" s="3"/>
      <c r="WKO92" s="3"/>
      <c r="WKP92" s="3"/>
      <c r="WKQ92" s="3"/>
      <c r="WKR92" s="3"/>
      <c r="WKS92" s="3"/>
      <c r="WKT92" s="3"/>
      <c r="WKU92" s="3"/>
      <c r="WKV92" s="3"/>
      <c r="WKW92" s="3"/>
      <c r="WKX92" s="3"/>
      <c r="WKY92" s="3"/>
      <c r="WKZ92" s="3"/>
      <c r="WLA92" s="3"/>
      <c r="WLB92" s="3"/>
      <c r="WLC92" s="3"/>
      <c r="WLD92" s="3"/>
      <c r="WLE92" s="3"/>
      <c r="WLF92" s="3"/>
      <c r="WLG92" s="3"/>
      <c r="WLH92" s="3"/>
      <c r="WLI92" s="3"/>
      <c r="WLJ92" s="3"/>
      <c r="WLK92" s="3"/>
      <c r="WLL92" s="3"/>
      <c r="WLM92" s="3"/>
      <c r="WLN92" s="3"/>
      <c r="WLO92" s="3"/>
      <c r="WLP92" s="3"/>
      <c r="WLQ92" s="3"/>
      <c r="WLR92" s="3"/>
      <c r="WLS92" s="3"/>
      <c r="WLT92" s="3"/>
      <c r="WLU92" s="3"/>
      <c r="WLV92" s="3"/>
      <c r="WLW92" s="3"/>
      <c r="WLX92" s="3"/>
      <c r="WLY92" s="3"/>
      <c r="WLZ92" s="3"/>
      <c r="WMA92" s="3"/>
      <c r="WMB92" s="3"/>
      <c r="WMC92" s="3"/>
      <c r="WMD92" s="3"/>
      <c r="WME92" s="3"/>
      <c r="WMF92" s="3"/>
      <c r="WMG92" s="3"/>
      <c r="WMH92" s="3"/>
      <c r="WMI92" s="3"/>
      <c r="WMJ92" s="3"/>
      <c r="WMK92" s="3"/>
      <c r="WML92" s="3"/>
      <c r="WMM92" s="3"/>
      <c r="WMN92" s="3"/>
      <c r="WMO92" s="3"/>
      <c r="WMP92" s="3"/>
      <c r="WMQ92" s="3"/>
      <c r="WMR92" s="3"/>
      <c r="WMS92" s="3"/>
      <c r="WMT92" s="3"/>
      <c r="WMU92" s="3"/>
      <c r="WMV92" s="3"/>
      <c r="WMW92" s="3"/>
      <c r="WMX92" s="3"/>
      <c r="WMY92" s="3"/>
      <c r="WMZ92" s="3"/>
      <c r="WNA92" s="3"/>
      <c r="WNB92" s="3"/>
      <c r="WNC92" s="3"/>
      <c r="WND92" s="3"/>
      <c r="WNE92" s="3"/>
      <c r="WNF92" s="3"/>
      <c r="WNG92" s="3"/>
      <c r="WNH92" s="3"/>
      <c r="WNI92" s="3"/>
      <c r="WNJ92" s="3"/>
      <c r="WNK92" s="3"/>
      <c r="WNL92" s="3"/>
      <c r="WNM92" s="3"/>
      <c r="WNN92" s="3"/>
      <c r="WNO92" s="3"/>
      <c r="WNP92" s="3"/>
      <c r="WNQ92" s="3"/>
      <c r="WNR92" s="3"/>
      <c r="WNS92" s="3"/>
      <c r="WNT92" s="3"/>
      <c r="WNU92" s="3"/>
      <c r="WNV92" s="3"/>
      <c r="WNW92" s="3"/>
      <c r="WNX92" s="3"/>
      <c r="WNY92" s="3"/>
      <c r="WNZ92" s="3"/>
      <c r="WOA92" s="3"/>
      <c r="WOB92" s="3"/>
      <c r="WOC92" s="3"/>
      <c r="WOD92" s="3"/>
      <c r="WOE92" s="3"/>
      <c r="WOF92" s="3"/>
      <c r="WOG92" s="3"/>
      <c r="WOH92" s="3"/>
      <c r="WOI92" s="3"/>
      <c r="WOJ92" s="3"/>
      <c r="WOK92" s="3"/>
      <c r="WOL92" s="3"/>
      <c r="WOM92" s="3"/>
      <c r="WON92" s="3"/>
      <c r="WOO92" s="3"/>
      <c r="WOP92" s="3"/>
      <c r="WOQ92" s="3"/>
      <c r="WOR92" s="3"/>
      <c r="WOS92" s="3"/>
      <c r="WOT92" s="3"/>
      <c r="WOU92" s="3"/>
      <c r="WOV92" s="3"/>
      <c r="WOW92" s="3"/>
      <c r="WOX92" s="3"/>
      <c r="WOY92" s="3"/>
      <c r="WOZ92" s="3"/>
      <c r="WPA92" s="3"/>
      <c r="WPB92" s="3"/>
      <c r="WPC92" s="3"/>
      <c r="WPD92" s="3"/>
      <c r="WPE92" s="3"/>
      <c r="WPF92" s="3"/>
      <c r="WPG92" s="3"/>
      <c r="WPH92" s="3"/>
      <c r="WPI92" s="3"/>
      <c r="WPJ92" s="3"/>
      <c r="WPK92" s="3"/>
      <c r="WPL92" s="3"/>
      <c r="WPM92" s="3"/>
      <c r="WPN92" s="3"/>
      <c r="WPO92" s="3"/>
      <c r="WPP92" s="3"/>
      <c r="WPQ92" s="3"/>
      <c r="WPR92" s="3"/>
      <c r="WPS92" s="3"/>
      <c r="WPT92" s="3"/>
      <c r="WPU92" s="3"/>
      <c r="WPV92" s="3"/>
      <c r="WPW92" s="3"/>
      <c r="WPX92" s="3"/>
      <c r="WPY92" s="3"/>
      <c r="WPZ92" s="3"/>
      <c r="WQA92" s="3"/>
      <c r="WQB92" s="3"/>
      <c r="WQC92" s="3"/>
      <c r="WQD92" s="3"/>
      <c r="WQE92" s="3"/>
      <c r="WQF92" s="3"/>
      <c r="WQG92" s="3"/>
      <c r="WQH92" s="3"/>
      <c r="WQI92" s="3"/>
      <c r="WQJ92" s="3"/>
      <c r="WQK92" s="3"/>
      <c r="WQL92" s="3"/>
      <c r="WQM92" s="3"/>
      <c r="WQN92" s="3"/>
      <c r="WQO92" s="3"/>
      <c r="WQP92" s="3"/>
      <c r="WQQ92" s="3"/>
      <c r="WQR92" s="3"/>
      <c r="WQS92" s="3"/>
      <c r="WQT92" s="3"/>
      <c r="WQU92" s="3"/>
      <c r="WQV92" s="3"/>
      <c r="WQW92" s="3"/>
      <c r="WQX92" s="3"/>
      <c r="WQY92" s="3"/>
      <c r="WQZ92" s="3"/>
      <c r="WRA92" s="3"/>
      <c r="WRB92" s="3"/>
      <c r="WRC92" s="3"/>
      <c r="WRD92" s="3"/>
      <c r="WRE92" s="3"/>
      <c r="WRF92" s="3"/>
      <c r="WRG92" s="3"/>
      <c r="WRH92" s="3"/>
      <c r="WRI92" s="3"/>
      <c r="WRJ92" s="3"/>
      <c r="WRK92" s="3"/>
      <c r="WRL92" s="3"/>
      <c r="WRM92" s="3"/>
      <c r="WRN92" s="3"/>
      <c r="WRO92" s="3"/>
      <c r="WRP92" s="3"/>
      <c r="WRQ92" s="3"/>
      <c r="WRR92" s="3"/>
      <c r="WRS92" s="3"/>
      <c r="WRT92" s="3"/>
      <c r="WRU92" s="3"/>
      <c r="WRV92" s="3"/>
      <c r="WRW92" s="3"/>
      <c r="WRX92" s="3"/>
      <c r="WRY92" s="3"/>
      <c r="WRZ92" s="3"/>
      <c r="WSA92" s="3"/>
      <c r="WSB92" s="3"/>
      <c r="WSC92" s="3"/>
      <c r="WSD92" s="3"/>
      <c r="WSE92" s="3"/>
      <c r="WSF92" s="3"/>
      <c r="WSG92" s="3"/>
      <c r="WSH92" s="3"/>
      <c r="WSI92" s="3"/>
      <c r="WSJ92" s="3"/>
      <c r="WSK92" s="3"/>
      <c r="WSL92" s="3"/>
      <c r="WSM92" s="3"/>
      <c r="WSN92" s="3"/>
      <c r="WSO92" s="3"/>
      <c r="WSP92" s="3"/>
      <c r="WSQ92" s="3"/>
      <c r="WSR92" s="3"/>
      <c r="WSS92" s="3"/>
      <c r="WST92" s="3"/>
      <c r="WSU92" s="3"/>
      <c r="WSV92" s="3"/>
      <c r="WSW92" s="3"/>
      <c r="WSX92" s="3"/>
      <c r="WSY92" s="3"/>
      <c r="WSZ92" s="3"/>
      <c r="WTA92" s="3"/>
      <c r="WTB92" s="3"/>
      <c r="WTC92" s="3"/>
      <c r="WTD92" s="3"/>
      <c r="WTE92" s="3"/>
      <c r="WTF92" s="3"/>
      <c r="WTG92" s="3"/>
      <c r="WTH92" s="3"/>
      <c r="WTI92" s="3"/>
      <c r="WTJ92" s="3"/>
      <c r="WTK92" s="3"/>
      <c r="WTL92" s="3"/>
      <c r="WTM92" s="3"/>
      <c r="WTN92" s="3"/>
      <c r="WTO92" s="3"/>
      <c r="WTP92" s="3"/>
      <c r="WTQ92" s="3"/>
      <c r="WTR92" s="3"/>
      <c r="WTS92" s="3"/>
      <c r="WTT92" s="3"/>
      <c r="WTU92" s="3"/>
      <c r="WTV92" s="3"/>
      <c r="WTW92" s="3"/>
      <c r="WTX92" s="3"/>
      <c r="WTY92" s="3"/>
      <c r="WTZ92" s="3"/>
      <c r="WUA92" s="3"/>
      <c r="WUB92" s="3"/>
      <c r="WUC92" s="3"/>
      <c r="WUD92" s="3"/>
      <c r="WUE92" s="3"/>
      <c r="WUF92" s="3"/>
      <c r="WUG92" s="3"/>
      <c r="WUH92" s="3"/>
      <c r="WUI92" s="3"/>
      <c r="WUJ92" s="3"/>
      <c r="WUK92" s="3"/>
      <c r="WUL92" s="3"/>
      <c r="WUM92" s="3"/>
      <c r="WUN92" s="3"/>
      <c r="WUO92" s="3"/>
      <c r="WUP92" s="3"/>
      <c r="WUQ92" s="3"/>
      <c r="WUR92" s="3"/>
      <c r="WUS92" s="3"/>
      <c r="WUT92" s="3"/>
      <c r="WUU92" s="3"/>
      <c r="WUV92" s="3"/>
      <c r="WUW92" s="3"/>
      <c r="WUX92" s="3"/>
      <c r="WUY92" s="3"/>
      <c r="WUZ92" s="3"/>
      <c r="WVA92" s="3"/>
      <c r="WVB92" s="3"/>
      <c r="WVC92" s="3"/>
      <c r="WVD92" s="3"/>
      <c r="WVE92" s="3"/>
      <c r="WVF92" s="3"/>
      <c r="WVG92" s="3"/>
      <c r="WVH92" s="3"/>
      <c r="WVI92" s="3"/>
      <c r="WVJ92" s="3"/>
      <c r="WVK92" s="3"/>
      <c r="WVL92" s="3"/>
      <c r="WVM92" s="3"/>
      <c r="WVN92" s="3"/>
      <c r="WVO92" s="3"/>
      <c r="WVP92" s="3"/>
      <c r="WVQ92" s="3"/>
      <c r="WVR92" s="3"/>
      <c r="WVS92" s="3"/>
      <c r="WVT92" s="3"/>
      <c r="WVU92" s="3"/>
      <c r="WVV92" s="3"/>
      <c r="WVW92" s="3"/>
      <c r="WVX92" s="3"/>
      <c r="WVY92" s="3"/>
      <c r="WVZ92" s="3"/>
      <c r="WWA92" s="3"/>
      <c r="WWB92" s="3"/>
      <c r="WWC92" s="3"/>
      <c r="WWD92" s="3"/>
      <c r="WWE92" s="3"/>
      <c r="WWF92" s="3"/>
      <c r="WWG92" s="3"/>
      <c r="WWH92" s="3"/>
      <c r="WWI92" s="3"/>
      <c r="WWJ92" s="3"/>
      <c r="WWK92" s="3"/>
      <c r="WWL92" s="3"/>
      <c r="WWM92" s="3"/>
      <c r="WWN92" s="3"/>
      <c r="WWO92" s="3"/>
      <c r="WWP92" s="3"/>
      <c r="WWQ92" s="3"/>
      <c r="WWR92" s="3"/>
      <c r="WWS92" s="3"/>
      <c r="WWT92" s="3"/>
      <c r="WWU92" s="3"/>
      <c r="WWV92" s="3"/>
      <c r="WWW92" s="3"/>
      <c r="WWX92" s="3"/>
      <c r="WWY92" s="3"/>
      <c r="WWZ92" s="3"/>
      <c r="WXA92" s="3"/>
      <c r="WXB92" s="3"/>
      <c r="WXC92" s="3"/>
      <c r="WXD92" s="3"/>
      <c r="WXE92" s="3"/>
      <c r="WXF92" s="3"/>
      <c r="WXG92" s="3"/>
      <c r="WXH92" s="3"/>
      <c r="WXI92" s="3"/>
      <c r="WXJ92" s="3"/>
      <c r="WXK92" s="3"/>
      <c r="WXL92" s="3"/>
      <c r="WXM92" s="3"/>
      <c r="WXN92" s="3"/>
      <c r="WXO92" s="3"/>
      <c r="WXP92" s="3"/>
      <c r="WXQ92" s="3"/>
      <c r="WXR92" s="3"/>
      <c r="WXS92" s="3"/>
      <c r="WXT92" s="3"/>
      <c r="WXU92" s="3"/>
      <c r="WXV92" s="3"/>
      <c r="WXW92" s="3"/>
      <c r="WXX92" s="3"/>
      <c r="WXY92" s="3"/>
      <c r="WXZ92" s="3"/>
      <c r="WYA92" s="3"/>
      <c r="WYB92" s="3"/>
      <c r="WYC92" s="3"/>
      <c r="WYD92" s="3"/>
      <c r="WYE92" s="3"/>
      <c r="WYF92" s="3"/>
      <c r="WYG92" s="3"/>
      <c r="WYH92" s="3"/>
      <c r="WYI92" s="3"/>
      <c r="WYJ92" s="3"/>
      <c r="WYK92" s="3"/>
      <c r="WYL92" s="3"/>
      <c r="WYM92" s="3"/>
      <c r="WYN92" s="3"/>
      <c r="WYO92" s="3"/>
      <c r="WYP92" s="3"/>
      <c r="WYQ92" s="3"/>
      <c r="WYR92" s="3"/>
      <c r="WYS92" s="3"/>
      <c r="WYT92" s="3"/>
      <c r="WYU92" s="3"/>
      <c r="WYV92" s="3"/>
      <c r="WYW92" s="3"/>
      <c r="WYX92" s="3"/>
      <c r="WYY92" s="3"/>
      <c r="WYZ92" s="3"/>
      <c r="WZA92" s="3"/>
      <c r="WZB92" s="3"/>
      <c r="WZC92" s="3"/>
      <c r="WZD92" s="3"/>
      <c r="WZE92" s="3"/>
      <c r="WZF92" s="3"/>
      <c r="WZG92" s="3"/>
      <c r="WZH92" s="3"/>
      <c r="WZI92" s="3"/>
      <c r="WZJ92" s="3"/>
      <c r="WZK92" s="3"/>
      <c r="WZL92" s="3"/>
      <c r="WZM92" s="3"/>
      <c r="WZN92" s="3"/>
      <c r="WZO92" s="3"/>
      <c r="WZP92" s="3"/>
      <c r="WZQ92" s="3"/>
      <c r="WZR92" s="3"/>
      <c r="WZS92" s="3"/>
      <c r="WZT92" s="3"/>
      <c r="WZU92" s="3"/>
      <c r="WZV92" s="3"/>
      <c r="WZW92" s="3"/>
      <c r="WZX92" s="3"/>
      <c r="WZY92" s="3"/>
      <c r="WZZ92" s="3"/>
      <c r="XAA92" s="3"/>
      <c r="XAB92" s="3"/>
      <c r="XAC92" s="3"/>
      <c r="XAD92" s="3"/>
      <c r="XAE92" s="3"/>
      <c r="XAF92" s="3"/>
      <c r="XAG92" s="3"/>
      <c r="XAH92" s="3"/>
      <c r="XAI92" s="3"/>
      <c r="XAJ92" s="3"/>
      <c r="XAK92" s="3"/>
      <c r="XAL92" s="3"/>
      <c r="XAM92" s="3"/>
      <c r="XAN92" s="3"/>
      <c r="XAO92" s="3"/>
      <c r="XAP92" s="3"/>
      <c r="XAQ92" s="3"/>
      <c r="XAR92" s="3"/>
      <c r="XAS92" s="3"/>
      <c r="XAT92" s="3"/>
      <c r="XAU92" s="3"/>
      <c r="XAV92" s="3"/>
      <c r="XAW92" s="3"/>
      <c r="XAX92" s="3"/>
      <c r="XAY92" s="3"/>
      <c r="XAZ92" s="3"/>
      <c r="XBA92" s="3"/>
      <c r="XBB92" s="3"/>
      <c r="XBC92" s="3"/>
      <c r="XBD92" s="3"/>
      <c r="XBE92" s="3"/>
      <c r="XBF92" s="3"/>
      <c r="XBG92" s="3"/>
      <c r="XBH92" s="3"/>
      <c r="XBI92" s="3"/>
      <c r="XBJ92" s="3"/>
      <c r="XBK92" s="3"/>
      <c r="XBL92" s="3"/>
      <c r="XBM92" s="3"/>
      <c r="XBN92" s="3"/>
      <c r="XBO92" s="3"/>
      <c r="XBP92" s="3"/>
      <c r="XBQ92" s="3"/>
      <c r="XBR92" s="3"/>
      <c r="XBS92" s="3"/>
      <c r="XBT92" s="3"/>
      <c r="XBU92" s="3"/>
      <c r="XBV92" s="3"/>
      <c r="XBW92" s="3"/>
      <c r="XBX92" s="3"/>
      <c r="XBY92" s="3"/>
      <c r="XBZ92" s="3"/>
      <c r="XCA92" s="3"/>
      <c r="XCB92" s="3"/>
      <c r="XCC92" s="3"/>
      <c r="XCD92" s="3"/>
      <c r="XCE92" s="3"/>
      <c r="XCF92" s="3"/>
      <c r="XCG92" s="3"/>
      <c r="XCH92" s="3"/>
      <c r="XCI92" s="3"/>
      <c r="XCJ92" s="3"/>
      <c r="XCK92" s="3"/>
      <c r="XCL92" s="3"/>
      <c r="XCM92" s="3"/>
      <c r="XCN92" s="3"/>
      <c r="XCO92" s="3"/>
      <c r="XCP92" s="3"/>
      <c r="XCQ92" s="3"/>
      <c r="XCR92" s="3"/>
      <c r="XCS92" s="3"/>
      <c r="XCT92" s="3"/>
      <c r="XCU92" s="3"/>
      <c r="XCV92" s="3"/>
      <c r="XCW92" s="3"/>
      <c r="XCX92" s="3"/>
      <c r="XCY92" s="3"/>
      <c r="XCZ92" s="3"/>
      <c r="XDA92" s="3"/>
      <c r="XDB92" s="3"/>
      <c r="XDC92" s="3"/>
      <c r="XDD92" s="3"/>
      <c r="XDE92" s="3"/>
      <c r="XDF92" s="3"/>
      <c r="XDG92" s="3"/>
      <c r="XDH92" s="3"/>
      <c r="XDI92" s="3"/>
      <c r="XDJ92" s="3"/>
      <c r="XDK92" s="3"/>
      <c r="XDL92" s="3"/>
      <c r="XDM92" s="3"/>
      <c r="XDN92" s="3"/>
      <c r="XDO92" s="3"/>
      <c r="XDP92" s="3"/>
      <c r="XDQ92" s="3"/>
      <c r="XDR92" s="3"/>
      <c r="XDS92" s="3"/>
      <c r="XDT92" s="3"/>
      <c r="XDU92" s="3"/>
      <c r="XDV92" s="3"/>
      <c r="XDW92" s="3"/>
      <c r="XDX92" s="3"/>
      <c r="XDY92" s="3"/>
      <c r="XDZ92" s="3"/>
      <c r="XEA92" s="3"/>
      <c r="XEB92" s="3"/>
      <c r="XEC92" s="3"/>
      <c r="XED92" s="3"/>
      <c r="XEE92" s="3"/>
      <c r="XEF92" s="3"/>
      <c r="XEG92" s="3"/>
      <c r="XEH92" s="3"/>
      <c r="XEI92" s="3"/>
      <c r="XEJ92" s="3"/>
      <c r="XEK92" s="3"/>
      <c r="XEL92" s="3"/>
      <c r="XEM92" s="3"/>
      <c r="XEN92" s="3"/>
      <c r="XEO92" s="3"/>
      <c r="XEP92" s="3"/>
      <c r="XEQ92" s="3"/>
      <c r="XER92" s="3"/>
      <c r="XES92" s="3"/>
      <c r="XET92" s="3"/>
      <c r="XEU92" s="3"/>
      <c r="XEV92" s="3"/>
      <c r="XEW92" s="3"/>
      <c r="XEX92" s="3"/>
      <c r="XEY92" s="3"/>
      <c r="XEZ92" s="3"/>
      <c r="XFA92" s="3"/>
      <c r="XFB92" s="3"/>
      <c r="XFC92" s="3"/>
    </row>
    <row r="93" spans="2:16383" s="4" customFormat="1" x14ac:dyDescent="0.3">
      <c r="B93" s="14"/>
      <c r="C93" s="41"/>
      <c r="D93" s="9"/>
      <c r="E93" s="3"/>
      <c r="F93" s="3"/>
      <c r="G93" s="45"/>
      <c r="H93" s="44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  <c r="AMA93" s="3"/>
      <c r="AMB93" s="3"/>
      <c r="AMC93" s="3"/>
      <c r="AMD93" s="3"/>
      <c r="AME93" s="3"/>
      <c r="AMF93" s="3"/>
      <c r="AMG93" s="3"/>
      <c r="AMH93" s="3"/>
      <c r="AMI93" s="3"/>
      <c r="AMJ93" s="3"/>
      <c r="AMK93" s="3"/>
      <c r="AML93" s="3"/>
      <c r="AMM93" s="3"/>
      <c r="AMN93" s="3"/>
      <c r="AMO93" s="3"/>
      <c r="AMP93" s="3"/>
      <c r="AMQ93" s="3"/>
      <c r="AMR93" s="3"/>
      <c r="AMS93" s="3"/>
      <c r="AMT93" s="3"/>
      <c r="AMU93" s="3"/>
      <c r="AMV93" s="3"/>
      <c r="AMW93" s="3"/>
      <c r="AMX93" s="3"/>
      <c r="AMY93" s="3"/>
      <c r="AMZ93" s="3"/>
      <c r="ANA93" s="3"/>
      <c r="ANB93" s="3"/>
      <c r="ANC93" s="3"/>
      <c r="AND93" s="3"/>
      <c r="ANE93" s="3"/>
      <c r="ANF93" s="3"/>
      <c r="ANG93" s="3"/>
      <c r="ANH93" s="3"/>
      <c r="ANI93" s="3"/>
      <c r="ANJ93" s="3"/>
      <c r="ANK93" s="3"/>
      <c r="ANL93" s="3"/>
      <c r="ANM93" s="3"/>
      <c r="ANN93" s="3"/>
      <c r="ANO93" s="3"/>
      <c r="ANP93" s="3"/>
      <c r="ANQ93" s="3"/>
      <c r="ANR93" s="3"/>
      <c r="ANS93" s="3"/>
      <c r="ANT93" s="3"/>
      <c r="ANU93" s="3"/>
      <c r="ANV93" s="3"/>
      <c r="ANW93" s="3"/>
      <c r="ANX93" s="3"/>
      <c r="ANY93" s="3"/>
      <c r="ANZ93" s="3"/>
      <c r="AOA93" s="3"/>
      <c r="AOB93" s="3"/>
      <c r="AOC93" s="3"/>
      <c r="AOD93" s="3"/>
      <c r="AOE93" s="3"/>
      <c r="AOF93" s="3"/>
      <c r="AOG93" s="3"/>
      <c r="AOH93" s="3"/>
      <c r="AOI93" s="3"/>
      <c r="AOJ93" s="3"/>
      <c r="AOK93" s="3"/>
      <c r="AOL93" s="3"/>
      <c r="AOM93" s="3"/>
      <c r="AON93" s="3"/>
      <c r="AOO93" s="3"/>
      <c r="AOP93" s="3"/>
      <c r="AOQ93" s="3"/>
      <c r="AOR93" s="3"/>
      <c r="AOS93" s="3"/>
      <c r="AOT93" s="3"/>
      <c r="AOU93" s="3"/>
      <c r="AOV93" s="3"/>
      <c r="AOW93" s="3"/>
      <c r="AOX93" s="3"/>
      <c r="AOY93" s="3"/>
      <c r="AOZ93" s="3"/>
      <c r="APA93" s="3"/>
      <c r="APB93" s="3"/>
      <c r="APC93" s="3"/>
      <c r="APD93" s="3"/>
      <c r="APE93" s="3"/>
      <c r="APF93" s="3"/>
      <c r="APG93" s="3"/>
      <c r="APH93" s="3"/>
      <c r="API93" s="3"/>
      <c r="APJ93" s="3"/>
      <c r="APK93" s="3"/>
      <c r="APL93" s="3"/>
      <c r="APM93" s="3"/>
      <c r="APN93" s="3"/>
      <c r="APO93" s="3"/>
      <c r="APP93" s="3"/>
      <c r="APQ93" s="3"/>
      <c r="APR93" s="3"/>
      <c r="APS93" s="3"/>
      <c r="APT93" s="3"/>
      <c r="APU93" s="3"/>
      <c r="APV93" s="3"/>
      <c r="APW93" s="3"/>
      <c r="APX93" s="3"/>
      <c r="APY93" s="3"/>
      <c r="APZ93" s="3"/>
      <c r="AQA93" s="3"/>
      <c r="AQB93" s="3"/>
      <c r="AQC93" s="3"/>
      <c r="AQD93" s="3"/>
      <c r="AQE93" s="3"/>
      <c r="AQF93" s="3"/>
      <c r="AQG93" s="3"/>
      <c r="AQH93" s="3"/>
      <c r="AQI93" s="3"/>
      <c r="AQJ93" s="3"/>
      <c r="AQK93" s="3"/>
      <c r="AQL93" s="3"/>
      <c r="AQM93" s="3"/>
      <c r="AQN93" s="3"/>
      <c r="AQO93" s="3"/>
      <c r="AQP93" s="3"/>
      <c r="AQQ93" s="3"/>
      <c r="AQR93" s="3"/>
      <c r="AQS93" s="3"/>
      <c r="AQT93" s="3"/>
      <c r="AQU93" s="3"/>
      <c r="AQV93" s="3"/>
      <c r="AQW93" s="3"/>
      <c r="AQX93" s="3"/>
      <c r="AQY93" s="3"/>
      <c r="AQZ93" s="3"/>
      <c r="ARA93" s="3"/>
      <c r="ARB93" s="3"/>
      <c r="ARC93" s="3"/>
      <c r="ARD93" s="3"/>
      <c r="ARE93" s="3"/>
      <c r="ARF93" s="3"/>
      <c r="ARG93" s="3"/>
      <c r="ARH93" s="3"/>
      <c r="ARI93" s="3"/>
      <c r="ARJ93" s="3"/>
      <c r="ARK93" s="3"/>
      <c r="ARL93" s="3"/>
      <c r="ARM93" s="3"/>
      <c r="ARN93" s="3"/>
      <c r="ARO93" s="3"/>
      <c r="ARP93" s="3"/>
      <c r="ARQ93" s="3"/>
      <c r="ARR93" s="3"/>
      <c r="ARS93" s="3"/>
      <c r="ART93" s="3"/>
      <c r="ARU93" s="3"/>
      <c r="ARV93" s="3"/>
      <c r="ARW93" s="3"/>
      <c r="ARX93" s="3"/>
      <c r="ARY93" s="3"/>
      <c r="ARZ93" s="3"/>
      <c r="ASA93" s="3"/>
      <c r="ASB93" s="3"/>
      <c r="ASC93" s="3"/>
      <c r="ASD93" s="3"/>
      <c r="ASE93" s="3"/>
      <c r="ASF93" s="3"/>
      <c r="ASG93" s="3"/>
      <c r="ASH93" s="3"/>
      <c r="ASI93" s="3"/>
      <c r="ASJ93" s="3"/>
      <c r="ASK93" s="3"/>
      <c r="ASL93" s="3"/>
      <c r="ASM93" s="3"/>
      <c r="ASN93" s="3"/>
      <c r="ASO93" s="3"/>
      <c r="ASP93" s="3"/>
      <c r="ASQ93" s="3"/>
      <c r="ASR93" s="3"/>
      <c r="ASS93" s="3"/>
      <c r="AST93" s="3"/>
      <c r="ASU93" s="3"/>
      <c r="ASV93" s="3"/>
      <c r="ASW93" s="3"/>
      <c r="ASX93" s="3"/>
      <c r="ASY93" s="3"/>
      <c r="ASZ93" s="3"/>
      <c r="ATA93" s="3"/>
      <c r="ATB93" s="3"/>
      <c r="ATC93" s="3"/>
      <c r="ATD93" s="3"/>
      <c r="ATE93" s="3"/>
      <c r="ATF93" s="3"/>
      <c r="ATG93" s="3"/>
      <c r="ATH93" s="3"/>
      <c r="ATI93" s="3"/>
      <c r="ATJ93" s="3"/>
      <c r="ATK93" s="3"/>
      <c r="ATL93" s="3"/>
      <c r="ATM93" s="3"/>
      <c r="ATN93" s="3"/>
      <c r="ATO93" s="3"/>
      <c r="ATP93" s="3"/>
      <c r="ATQ93" s="3"/>
      <c r="ATR93" s="3"/>
      <c r="ATS93" s="3"/>
      <c r="ATT93" s="3"/>
      <c r="ATU93" s="3"/>
      <c r="ATV93" s="3"/>
      <c r="ATW93" s="3"/>
      <c r="ATX93" s="3"/>
      <c r="ATY93" s="3"/>
      <c r="ATZ93" s="3"/>
      <c r="AUA93" s="3"/>
      <c r="AUB93" s="3"/>
      <c r="AUC93" s="3"/>
      <c r="AUD93" s="3"/>
      <c r="AUE93" s="3"/>
      <c r="AUF93" s="3"/>
      <c r="AUG93" s="3"/>
      <c r="AUH93" s="3"/>
      <c r="AUI93" s="3"/>
      <c r="AUJ93" s="3"/>
      <c r="AUK93" s="3"/>
      <c r="AUL93" s="3"/>
      <c r="AUM93" s="3"/>
      <c r="AUN93" s="3"/>
      <c r="AUO93" s="3"/>
      <c r="AUP93" s="3"/>
      <c r="AUQ93" s="3"/>
      <c r="AUR93" s="3"/>
      <c r="AUS93" s="3"/>
      <c r="AUT93" s="3"/>
      <c r="AUU93" s="3"/>
      <c r="AUV93" s="3"/>
      <c r="AUW93" s="3"/>
      <c r="AUX93" s="3"/>
      <c r="AUY93" s="3"/>
      <c r="AUZ93" s="3"/>
      <c r="AVA93" s="3"/>
      <c r="AVB93" s="3"/>
      <c r="AVC93" s="3"/>
      <c r="AVD93" s="3"/>
      <c r="AVE93" s="3"/>
      <c r="AVF93" s="3"/>
      <c r="AVG93" s="3"/>
      <c r="AVH93" s="3"/>
      <c r="AVI93" s="3"/>
      <c r="AVJ93" s="3"/>
      <c r="AVK93" s="3"/>
      <c r="AVL93" s="3"/>
      <c r="AVM93" s="3"/>
      <c r="AVN93" s="3"/>
      <c r="AVO93" s="3"/>
      <c r="AVP93" s="3"/>
      <c r="AVQ93" s="3"/>
      <c r="AVR93" s="3"/>
      <c r="AVS93" s="3"/>
      <c r="AVT93" s="3"/>
      <c r="AVU93" s="3"/>
      <c r="AVV93" s="3"/>
      <c r="AVW93" s="3"/>
      <c r="AVX93" s="3"/>
      <c r="AVY93" s="3"/>
      <c r="AVZ93" s="3"/>
      <c r="AWA93" s="3"/>
      <c r="AWB93" s="3"/>
      <c r="AWC93" s="3"/>
      <c r="AWD93" s="3"/>
      <c r="AWE93" s="3"/>
      <c r="AWF93" s="3"/>
      <c r="AWG93" s="3"/>
      <c r="AWH93" s="3"/>
      <c r="AWI93" s="3"/>
      <c r="AWJ93" s="3"/>
      <c r="AWK93" s="3"/>
      <c r="AWL93" s="3"/>
      <c r="AWM93" s="3"/>
      <c r="AWN93" s="3"/>
      <c r="AWO93" s="3"/>
      <c r="AWP93" s="3"/>
      <c r="AWQ93" s="3"/>
      <c r="AWR93" s="3"/>
      <c r="AWS93" s="3"/>
      <c r="AWT93" s="3"/>
      <c r="AWU93" s="3"/>
      <c r="AWV93" s="3"/>
      <c r="AWW93" s="3"/>
      <c r="AWX93" s="3"/>
      <c r="AWY93" s="3"/>
      <c r="AWZ93" s="3"/>
      <c r="AXA93" s="3"/>
      <c r="AXB93" s="3"/>
      <c r="AXC93" s="3"/>
      <c r="AXD93" s="3"/>
      <c r="AXE93" s="3"/>
      <c r="AXF93" s="3"/>
      <c r="AXG93" s="3"/>
      <c r="AXH93" s="3"/>
      <c r="AXI93" s="3"/>
      <c r="AXJ93" s="3"/>
      <c r="AXK93" s="3"/>
      <c r="AXL93" s="3"/>
      <c r="AXM93" s="3"/>
      <c r="AXN93" s="3"/>
      <c r="AXO93" s="3"/>
      <c r="AXP93" s="3"/>
      <c r="AXQ93" s="3"/>
      <c r="AXR93" s="3"/>
      <c r="AXS93" s="3"/>
      <c r="AXT93" s="3"/>
      <c r="AXU93" s="3"/>
      <c r="AXV93" s="3"/>
      <c r="AXW93" s="3"/>
      <c r="AXX93" s="3"/>
      <c r="AXY93" s="3"/>
      <c r="AXZ93" s="3"/>
      <c r="AYA93" s="3"/>
      <c r="AYB93" s="3"/>
      <c r="AYC93" s="3"/>
      <c r="AYD93" s="3"/>
      <c r="AYE93" s="3"/>
      <c r="AYF93" s="3"/>
      <c r="AYG93" s="3"/>
      <c r="AYH93" s="3"/>
      <c r="AYI93" s="3"/>
      <c r="AYJ93" s="3"/>
      <c r="AYK93" s="3"/>
      <c r="AYL93" s="3"/>
      <c r="AYM93" s="3"/>
      <c r="AYN93" s="3"/>
      <c r="AYO93" s="3"/>
      <c r="AYP93" s="3"/>
      <c r="AYQ93" s="3"/>
      <c r="AYR93" s="3"/>
      <c r="AYS93" s="3"/>
      <c r="AYT93" s="3"/>
      <c r="AYU93" s="3"/>
      <c r="AYV93" s="3"/>
      <c r="AYW93" s="3"/>
      <c r="AYX93" s="3"/>
      <c r="AYY93" s="3"/>
      <c r="AYZ93" s="3"/>
      <c r="AZA93" s="3"/>
      <c r="AZB93" s="3"/>
      <c r="AZC93" s="3"/>
      <c r="AZD93" s="3"/>
      <c r="AZE93" s="3"/>
      <c r="AZF93" s="3"/>
      <c r="AZG93" s="3"/>
      <c r="AZH93" s="3"/>
      <c r="AZI93" s="3"/>
      <c r="AZJ93" s="3"/>
      <c r="AZK93" s="3"/>
      <c r="AZL93" s="3"/>
      <c r="AZM93" s="3"/>
      <c r="AZN93" s="3"/>
      <c r="AZO93" s="3"/>
      <c r="AZP93" s="3"/>
      <c r="AZQ93" s="3"/>
      <c r="AZR93" s="3"/>
      <c r="AZS93" s="3"/>
      <c r="AZT93" s="3"/>
      <c r="AZU93" s="3"/>
      <c r="AZV93" s="3"/>
      <c r="AZW93" s="3"/>
      <c r="AZX93" s="3"/>
      <c r="AZY93" s="3"/>
      <c r="AZZ93" s="3"/>
      <c r="BAA93" s="3"/>
      <c r="BAB93" s="3"/>
      <c r="BAC93" s="3"/>
      <c r="BAD93" s="3"/>
      <c r="BAE93" s="3"/>
      <c r="BAF93" s="3"/>
      <c r="BAG93" s="3"/>
      <c r="BAH93" s="3"/>
      <c r="BAI93" s="3"/>
      <c r="BAJ93" s="3"/>
      <c r="BAK93" s="3"/>
      <c r="BAL93" s="3"/>
      <c r="BAM93" s="3"/>
      <c r="BAN93" s="3"/>
      <c r="BAO93" s="3"/>
      <c r="BAP93" s="3"/>
      <c r="BAQ93" s="3"/>
      <c r="BAR93" s="3"/>
      <c r="BAS93" s="3"/>
      <c r="BAT93" s="3"/>
      <c r="BAU93" s="3"/>
      <c r="BAV93" s="3"/>
      <c r="BAW93" s="3"/>
      <c r="BAX93" s="3"/>
      <c r="BAY93" s="3"/>
      <c r="BAZ93" s="3"/>
      <c r="BBA93" s="3"/>
      <c r="BBB93" s="3"/>
      <c r="BBC93" s="3"/>
      <c r="BBD93" s="3"/>
      <c r="BBE93" s="3"/>
      <c r="BBF93" s="3"/>
      <c r="BBG93" s="3"/>
      <c r="BBH93" s="3"/>
      <c r="BBI93" s="3"/>
      <c r="BBJ93" s="3"/>
      <c r="BBK93" s="3"/>
      <c r="BBL93" s="3"/>
      <c r="BBM93" s="3"/>
      <c r="BBN93" s="3"/>
      <c r="BBO93" s="3"/>
      <c r="BBP93" s="3"/>
      <c r="BBQ93" s="3"/>
      <c r="BBR93" s="3"/>
      <c r="BBS93" s="3"/>
      <c r="BBT93" s="3"/>
      <c r="BBU93" s="3"/>
      <c r="BBV93" s="3"/>
      <c r="BBW93" s="3"/>
      <c r="BBX93" s="3"/>
      <c r="BBY93" s="3"/>
      <c r="BBZ93" s="3"/>
      <c r="BCA93" s="3"/>
      <c r="BCB93" s="3"/>
      <c r="BCC93" s="3"/>
      <c r="BCD93" s="3"/>
      <c r="BCE93" s="3"/>
      <c r="BCF93" s="3"/>
      <c r="BCG93" s="3"/>
      <c r="BCH93" s="3"/>
      <c r="BCI93" s="3"/>
      <c r="BCJ93" s="3"/>
      <c r="BCK93" s="3"/>
      <c r="BCL93" s="3"/>
      <c r="BCM93" s="3"/>
      <c r="BCN93" s="3"/>
      <c r="BCO93" s="3"/>
      <c r="BCP93" s="3"/>
      <c r="BCQ93" s="3"/>
      <c r="BCR93" s="3"/>
      <c r="BCS93" s="3"/>
      <c r="BCT93" s="3"/>
      <c r="BCU93" s="3"/>
      <c r="BCV93" s="3"/>
      <c r="BCW93" s="3"/>
      <c r="BCX93" s="3"/>
      <c r="BCY93" s="3"/>
      <c r="BCZ93" s="3"/>
      <c r="BDA93" s="3"/>
      <c r="BDB93" s="3"/>
      <c r="BDC93" s="3"/>
      <c r="BDD93" s="3"/>
      <c r="BDE93" s="3"/>
      <c r="BDF93" s="3"/>
      <c r="BDG93" s="3"/>
      <c r="BDH93" s="3"/>
      <c r="BDI93" s="3"/>
      <c r="BDJ93" s="3"/>
      <c r="BDK93" s="3"/>
      <c r="BDL93" s="3"/>
      <c r="BDM93" s="3"/>
      <c r="BDN93" s="3"/>
      <c r="BDO93" s="3"/>
      <c r="BDP93" s="3"/>
      <c r="BDQ93" s="3"/>
      <c r="BDR93" s="3"/>
      <c r="BDS93" s="3"/>
      <c r="BDT93" s="3"/>
      <c r="BDU93" s="3"/>
      <c r="BDV93" s="3"/>
      <c r="BDW93" s="3"/>
      <c r="BDX93" s="3"/>
      <c r="BDY93" s="3"/>
      <c r="BDZ93" s="3"/>
      <c r="BEA93" s="3"/>
      <c r="BEB93" s="3"/>
      <c r="BEC93" s="3"/>
      <c r="BED93" s="3"/>
      <c r="BEE93" s="3"/>
      <c r="BEF93" s="3"/>
      <c r="BEG93" s="3"/>
      <c r="BEH93" s="3"/>
      <c r="BEI93" s="3"/>
      <c r="BEJ93" s="3"/>
      <c r="BEK93" s="3"/>
      <c r="BEL93" s="3"/>
      <c r="BEM93" s="3"/>
      <c r="BEN93" s="3"/>
      <c r="BEO93" s="3"/>
      <c r="BEP93" s="3"/>
      <c r="BEQ93" s="3"/>
      <c r="BER93" s="3"/>
      <c r="BES93" s="3"/>
      <c r="BET93" s="3"/>
      <c r="BEU93" s="3"/>
      <c r="BEV93" s="3"/>
      <c r="BEW93" s="3"/>
      <c r="BEX93" s="3"/>
      <c r="BEY93" s="3"/>
      <c r="BEZ93" s="3"/>
      <c r="BFA93" s="3"/>
      <c r="BFB93" s="3"/>
      <c r="BFC93" s="3"/>
      <c r="BFD93" s="3"/>
      <c r="BFE93" s="3"/>
      <c r="BFF93" s="3"/>
      <c r="BFG93" s="3"/>
      <c r="BFH93" s="3"/>
      <c r="BFI93" s="3"/>
      <c r="BFJ93" s="3"/>
      <c r="BFK93" s="3"/>
      <c r="BFL93" s="3"/>
      <c r="BFM93" s="3"/>
      <c r="BFN93" s="3"/>
      <c r="BFO93" s="3"/>
      <c r="BFP93" s="3"/>
      <c r="BFQ93" s="3"/>
      <c r="BFR93" s="3"/>
      <c r="BFS93" s="3"/>
      <c r="BFT93" s="3"/>
      <c r="BFU93" s="3"/>
      <c r="BFV93" s="3"/>
      <c r="BFW93" s="3"/>
      <c r="BFX93" s="3"/>
      <c r="BFY93" s="3"/>
      <c r="BFZ93" s="3"/>
      <c r="BGA93" s="3"/>
      <c r="BGB93" s="3"/>
      <c r="BGC93" s="3"/>
      <c r="BGD93" s="3"/>
      <c r="BGE93" s="3"/>
      <c r="BGF93" s="3"/>
      <c r="BGG93" s="3"/>
      <c r="BGH93" s="3"/>
      <c r="BGI93" s="3"/>
      <c r="BGJ93" s="3"/>
      <c r="BGK93" s="3"/>
      <c r="BGL93" s="3"/>
      <c r="BGM93" s="3"/>
      <c r="BGN93" s="3"/>
      <c r="BGO93" s="3"/>
      <c r="BGP93" s="3"/>
      <c r="BGQ93" s="3"/>
      <c r="BGR93" s="3"/>
      <c r="BGS93" s="3"/>
      <c r="BGT93" s="3"/>
      <c r="BGU93" s="3"/>
      <c r="BGV93" s="3"/>
      <c r="BGW93" s="3"/>
      <c r="BGX93" s="3"/>
      <c r="BGY93" s="3"/>
      <c r="BGZ93" s="3"/>
      <c r="BHA93" s="3"/>
      <c r="BHB93" s="3"/>
      <c r="BHC93" s="3"/>
      <c r="BHD93" s="3"/>
      <c r="BHE93" s="3"/>
      <c r="BHF93" s="3"/>
      <c r="BHG93" s="3"/>
      <c r="BHH93" s="3"/>
      <c r="BHI93" s="3"/>
      <c r="BHJ93" s="3"/>
      <c r="BHK93" s="3"/>
      <c r="BHL93" s="3"/>
      <c r="BHM93" s="3"/>
      <c r="BHN93" s="3"/>
      <c r="BHO93" s="3"/>
      <c r="BHP93" s="3"/>
      <c r="BHQ93" s="3"/>
      <c r="BHR93" s="3"/>
      <c r="BHS93" s="3"/>
      <c r="BHT93" s="3"/>
      <c r="BHU93" s="3"/>
      <c r="BHV93" s="3"/>
      <c r="BHW93" s="3"/>
      <c r="BHX93" s="3"/>
      <c r="BHY93" s="3"/>
      <c r="BHZ93" s="3"/>
      <c r="BIA93" s="3"/>
      <c r="BIB93" s="3"/>
      <c r="BIC93" s="3"/>
      <c r="BID93" s="3"/>
      <c r="BIE93" s="3"/>
      <c r="BIF93" s="3"/>
      <c r="BIG93" s="3"/>
      <c r="BIH93" s="3"/>
      <c r="BII93" s="3"/>
      <c r="BIJ93" s="3"/>
      <c r="BIK93" s="3"/>
      <c r="BIL93" s="3"/>
      <c r="BIM93" s="3"/>
      <c r="BIN93" s="3"/>
      <c r="BIO93" s="3"/>
      <c r="BIP93" s="3"/>
      <c r="BIQ93" s="3"/>
      <c r="BIR93" s="3"/>
      <c r="BIS93" s="3"/>
      <c r="BIT93" s="3"/>
      <c r="BIU93" s="3"/>
      <c r="BIV93" s="3"/>
      <c r="BIW93" s="3"/>
      <c r="BIX93" s="3"/>
      <c r="BIY93" s="3"/>
      <c r="BIZ93" s="3"/>
      <c r="BJA93" s="3"/>
      <c r="BJB93" s="3"/>
      <c r="BJC93" s="3"/>
      <c r="BJD93" s="3"/>
      <c r="BJE93" s="3"/>
      <c r="BJF93" s="3"/>
      <c r="BJG93" s="3"/>
      <c r="BJH93" s="3"/>
      <c r="BJI93" s="3"/>
      <c r="BJJ93" s="3"/>
      <c r="BJK93" s="3"/>
      <c r="BJL93" s="3"/>
      <c r="BJM93" s="3"/>
      <c r="BJN93" s="3"/>
      <c r="BJO93" s="3"/>
      <c r="BJP93" s="3"/>
      <c r="BJQ93" s="3"/>
      <c r="BJR93" s="3"/>
      <c r="BJS93" s="3"/>
      <c r="BJT93" s="3"/>
      <c r="BJU93" s="3"/>
      <c r="BJV93" s="3"/>
      <c r="BJW93" s="3"/>
      <c r="BJX93" s="3"/>
      <c r="BJY93" s="3"/>
      <c r="BJZ93" s="3"/>
      <c r="BKA93" s="3"/>
      <c r="BKB93" s="3"/>
      <c r="BKC93" s="3"/>
      <c r="BKD93" s="3"/>
      <c r="BKE93" s="3"/>
      <c r="BKF93" s="3"/>
      <c r="BKG93" s="3"/>
      <c r="BKH93" s="3"/>
      <c r="BKI93" s="3"/>
      <c r="BKJ93" s="3"/>
      <c r="BKK93" s="3"/>
      <c r="BKL93" s="3"/>
      <c r="BKM93" s="3"/>
      <c r="BKN93" s="3"/>
      <c r="BKO93" s="3"/>
      <c r="BKP93" s="3"/>
      <c r="BKQ93" s="3"/>
      <c r="BKR93" s="3"/>
      <c r="BKS93" s="3"/>
      <c r="BKT93" s="3"/>
      <c r="BKU93" s="3"/>
      <c r="BKV93" s="3"/>
      <c r="BKW93" s="3"/>
      <c r="BKX93" s="3"/>
      <c r="BKY93" s="3"/>
      <c r="BKZ93" s="3"/>
      <c r="BLA93" s="3"/>
      <c r="BLB93" s="3"/>
      <c r="BLC93" s="3"/>
      <c r="BLD93" s="3"/>
      <c r="BLE93" s="3"/>
      <c r="BLF93" s="3"/>
      <c r="BLG93" s="3"/>
      <c r="BLH93" s="3"/>
      <c r="BLI93" s="3"/>
      <c r="BLJ93" s="3"/>
      <c r="BLK93" s="3"/>
      <c r="BLL93" s="3"/>
      <c r="BLM93" s="3"/>
      <c r="BLN93" s="3"/>
      <c r="BLO93" s="3"/>
      <c r="BLP93" s="3"/>
      <c r="BLQ93" s="3"/>
      <c r="BLR93" s="3"/>
      <c r="BLS93" s="3"/>
      <c r="BLT93" s="3"/>
      <c r="BLU93" s="3"/>
      <c r="BLV93" s="3"/>
      <c r="BLW93" s="3"/>
      <c r="BLX93" s="3"/>
      <c r="BLY93" s="3"/>
      <c r="BLZ93" s="3"/>
      <c r="BMA93" s="3"/>
      <c r="BMB93" s="3"/>
      <c r="BMC93" s="3"/>
      <c r="BMD93" s="3"/>
      <c r="BME93" s="3"/>
      <c r="BMF93" s="3"/>
      <c r="BMG93" s="3"/>
      <c r="BMH93" s="3"/>
      <c r="BMI93" s="3"/>
      <c r="BMJ93" s="3"/>
      <c r="BMK93" s="3"/>
      <c r="BML93" s="3"/>
      <c r="BMM93" s="3"/>
      <c r="BMN93" s="3"/>
      <c r="BMO93" s="3"/>
      <c r="BMP93" s="3"/>
      <c r="BMQ93" s="3"/>
      <c r="BMR93" s="3"/>
      <c r="BMS93" s="3"/>
      <c r="BMT93" s="3"/>
      <c r="BMU93" s="3"/>
      <c r="BMV93" s="3"/>
      <c r="BMW93" s="3"/>
      <c r="BMX93" s="3"/>
      <c r="BMY93" s="3"/>
      <c r="BMZ93" s="3"/>
      <c r="BNA93" s="3"/>
      <c r="BNB93" s="3"/>
      <c r="BNC93" s="3"/>
      <c r="BND93" s="3"/>
      <c r="BNE93" s="3"/>
      <c r="BNF93" s="3"/>
      <c r="BNG93" s="3"/>
      <c r="BNH93" s="3"/>
      <c r="BNI93" s="3"/>
      <c r="BNJ93" s="3"/>
      <c r="BNK93" s="3"/>
      <c r="BNL93" s="3"/>
      <c r="BNM93" s="3"/>
      <c r="BNN93" s="3"/>
      <c r="BNO93" s="3"/>
      <c r="BNP93" s="3"/>
      <c r="BNQ93" s="3"/>
      <c r="BNR93" s="3"/>
      <c r="BNS93" s="3"/>
      <c r="BNT93" s="3"/>
      <c r="BNU93" s="3"/>
      <c r="BNV93" s="3"/>
      <c r="BNW93" s="3"/>
      <c r="BNX93" s="3"/>
      <c r="BNY93" s="3"/>
      <c r="BNZ93" s="3"/>
      <c r="BOA93" s="3"/>
      <c r="BOB93" s="3"/>
      <c r="BOC93" s="3"/>
      <c r="BOD93" s="3"/>
      <c r="BOE93" s="3"/>
      <c r="BOF93" s="3"/>
      <c r="BOG93" s="3"/>
      <c r="BOH93" s="3"/>
      <c r="BOI93" s="3"/>
      <c r="BOJ93" s="3"/>
      <c r="BOK93" s="3"/>
      <c r="BOL93" s="3"/>
      <c r="BOM93" s="3"/>
      <c r="BON93" s="3"/>
      <c r="BOO93" s="3"/>
      <c r="BOP93" s="3"/>
      <c r="BOQ93" s="3"/>
      <c r="BOR93" s="3"/>
      <c r="BOS93" s="3"/>
      <c r="BOT93" s="3"/>
      <c r="BOU93" s="3"/>
      <c r="BOV93" s="3"/>
      <c r="BOW93" s="3"/>
      <c r="BOX93" s="3"/>
      <c r="BOY93" s="3"/>
      <c r="BOZ93" s="3"/>
      <c r="BPA93" s="3"/>
      <c r="BPB93" s="3"/>
      <c r="BPC93" s="3"/>
      <c r="BPD93" s="3"/>
      <c r="BPE93" s="3"/>
      <c r="BPF93" s="3"/>
      <c r="BPG93" s="3"/>
      <c r="BPH93" s="3"/>
      <c r="BPI93" s="3"/>
      <c r="BPJ93" s="3"/>
      <c r="BPK93" s="3"/>
      <c r="BPL93" s="3"/>
      <c r="BPM93" s="3"/>
      <c r="BPN93" s="3"/>
      <c r="BPO93" s="3"/>
      <c r="BPP93" s="3"/>
      <c r="BPQ93" s="3"/>
      <c r="BPR93" s="3"/>
      <c r="BPS93" s="3"/>
      <c r="BPT93" s="3"/>
      <c r="BPU93" s="3"/>
      <c r="BPV93" s="3"/>
      <c r="BPW93" s="3"/>
      <c r="BPX93" s="3"/>
      <c r="BPY93" s="3"/>
      <c r="BPZ93" s="3"/>
      <c r="BQA93" s="3"/>
      <c r="BQB93" s="3"/>
      <c r="BQC93" s="3"/>
      <c r="BQD93" s="3"/>
      <c r="BQE93" s="3"/>
      <c r="BQF93" s="3"/>
      <c r="BQG93" s="3"/>
      <c r="BQH93" s="3"/>
      <c r="BQI93" s="3"/>
      <c r="BQJ93" s="3"/>
      <c r="BQK93" s="3"/>
      <c r="BQL93" s="3"/>
      <c r="BQM93" s="3"/>
      <c r="BQN93" s="3"/>
      <c r="BQO93" s="3"/>
      <c r="BQP93" s="3"/>
      <c r="BQQ93" s="3"/>
      <c r="BQR93" s="3"/>
      <c r="BQS93" s="3"/>
      <c r="BQT93" s="3"/>
      <c r="BQU93" s="3"/>
      <c r="BQV93" s="3"/>
      <c r="BQW93" s="3"/>
      <c r="BQX93" s="3"/>
      <c r="BQY93" s="3"/>
      <c r="BQZ93" s="3"/>
      <c r="BRA93" s="3"/>
      <c r="BRB93" s="3"/>
      <c r="BRC93" s="3"/>
      <c r="BRD93" s="3"/>
      <c r="BRE93" s="3"/>
      <c r="BRF93" s="3"/>
      <c r="BRG93" s="3"/>
      <c r="BRH93" s="3"/>
      <c r="BRI93" s="3"/>
      <c r="BRJ93" s="3"/>
      <c r="BRK93" s="3"/>
      <c r="BRL93" s="3"/>
      <c r="BRM93" s="3"/>
      <c r="BRN93" s="3"/>
      <c r="BRO93" s="3"/>
      <c r="BRP93" s="3"/>
      <c r="BRQ93" s="3"/>
      <c r="BRR93" s="3"/>
      <c r="BRS93" s="3"/>
      <c r="BRT93" s="3"/>
      <c r="BRU93" s="3"/>
      <c r="BRV93" s="3"/>
      <c r="BRW93" s="3"/>
      <c r="BRX93" s="3"/>
      <c r="BRY93" s="3"/>
      <c r="BRZ93" s="3"/>
      <c r="BSA93" s="3"/>
      <c r="BSB93" s="3"/>
      <c r="BSC93" s="3"/>
      <c r="BSD93" s="3"/>
      <c r="BSE93" s="3"/>
      <c r="BSF93" s="3"/>
      <c r="BSG93" s="3"/>
      <c r="BSH93" s="3"/>
      <c r="BSI93" s="3"/>
      <c r="BSJ93" s="3"/>
      <c r="BSK93" s="3"/>
      <c r="BSL93" s="3"/>
      <c r="BSM93" s="3"/>
      <c r="BSN93" s="3"/>
      <c r="BSO93" s="3"/>
      <c r="BSP93" s="3"/>
      <c r="BSQ93" s="3"/>
      <c r="BSR93" s="3"/>
      <c r="BSS93" s="3"/>
      <c r="BST93" s="3"/>
      <c r="BSU93" s="3"/>
      <c r="BSV93" s="3"/>
      <c r="BSW93" s="3"/>
      <c r="BSX93" s="3"/>
      <c r="BSY93" s="3"/>
      <c r="BSZ93" s="3"/>
      <c r="BTA93" s="3"/>
      <c r="BTB93" s="3"/>
      <c r="BTC93" s="3"/>
      <c r="BTD93" s="3"/>
      <c r="BTE93" s="3"/>
      <c r="BTF93" s="3"/>
      <c r="BTG93" s="3"/>
      <c r="BTH93" s="3"/>
      <c r="BTI93" s="3"/>
      <c r="BTJ93" s="3"/>
      <c r="BTK93" s="3"/>
      <c r="BTL93" s="3"/>
      <c r="BTM93" s="3"/>
      <c r="BTN93" s="3"/>
      <c r="BTO93" s="3"/>
      <c r="BTP93" s="3"/>
      <c r="BTQ93" s="3"/>
      <c r="BTR93" s="3"/>
      <c r="BTS93" s="3"/>
      <c r="BTT93" s="3"/>
      <c r="BTU93" s="3"/>
      <c r="BTV93" s="3"/>
      <c r="BTW93" s="3"/>
      <c r="BTX93" s="3"/>
      <c r="BTY93" s="3"/>
      <c r="BTZ93" s="3"/>
      <c r="BUA93" s="3"/>
      <c r="BUB93" s="3"/>
      <c r="BUC93" s="3"/>
      <c r="BUD93" s="3"/>
      <c r="BUE93" s="3"/>
      <c r="BUF93" s="3"/>
      <c r="BUG93" s="3"/>
      <c r="BUH93" s="3"/>
      <c r="BUI93" s="3"/>
      <c r="BUJ93" s="3"/>
      <c r="BUK93" s="3"/>
      <c r="BUL93" s="3"/>
      <c r="BUM93" s="3"/>
      <c r="BUN93" s="3"/>
      <c r="BUO93" s="3"/>
      <c r="BUP93" s="3"/>
      <c r="BUQ93" s="3"/>
      <c r="BUR93" s="3"/>
      <c r="BUS93" s="3"/>
      <c r="BUT93" s="3"/>
      <c r="BUU93" s="3"/>
      <c r="BUV93" s="3"/>
      <c r="BUW93" s="3"/>
      <c r="BUX93" s="3"/>
      <c r="BUY93" s="3"/>
      <c r="BUZ93" s="3"/>
      <c r="BVA93" s="3"/>
      <c r="BVB93" s="3"/>
      <c r="BVC93" s="3"/>
      <c r="BVD93" s="3"/>
      <c r="BVE93" s="3"/>
      <c r="BVF93" s="3"/>
      <c r="BVG93" s="3"/>
      <c r="BVH93" s="3"/>
      <c r="BVI93" s="3"/>
      <c r="BVJ93" s="3"/>
      <c r="BVK93" s="3"/>
      <c r="BVL93" s="3"/>
      <c r="BVM93" s="3"/>
      <c r="BVN93" s="3"/>
      <c r="BVO93" s="3"/>
      <c r="BVP93" s="3"/>
      <c r="BVQ93" s="3"/>
      <c r="BVR93" s="3"/>
      <c r="BVS93" s="3"/>
      <c r="BVT93" s="3"/>
      <c r="BVU93" s="3"/>
      <c r="BVV93" s="3"/>
      <c r="BVW93" s="3"/>
      <c r="BVX93" s="3"/>
      <c r="BVY93" s="3"/>
      <c r="BVZ93" s="3"/>
      <c r="BWA93" s="3"/>
      <c r="BWB93" s="3"/>
      <c r="BWC93" s="3"/>
      <c r="BWD93" s="3"/>
      <c r="BWE93" s="3"/>
      <c r="BWF93" s="3"/>
      <c r="BWG93" s="3"/>
      <c r="BWH93" s="3"/>
      <c r="BWI93" s="3"/>
      <c r="BWJ93" s="3"/>
      <c r="BWK93" s="3"/>
      <c r="BWL93" s="3"/>
      <c r="BWM93" s="3"/>
      <c r="BWN93" s="3"/>
      <c r="BWO93" s="3"/>
      <c r="BWP93" s="3"/>
      <c r="BWQ93" s="3"/>
      <c r="BWR93" s="3"/>
      <c r="BWS93" s="3"/>
      <c r="BWT93" s="3"/>
      <c r="BWU93" s="3"/>
      <c r="BWV93" s="3"/>
      <c r="BWW93" s="3"/>
      <c r="BWX93" s="3"/>
      <c r="BWY93" s="3"/>
      <c r="BWZ93" s="3"/>
      <c r="BXA93" s="3"/>
      <c r="BXB93" s="3"/>
      <c r="BXC93" s="3"/>
      <c r="BXD93" s="3"/>
      <c r="BXE93" s="3"/>
      <c r="BXF93" s="3"/>
      <c r="BXG93" s="3"/>
      <c r="BXH93" s="3"/>
      <c r="BXI93" s="3"/>
      <c r="BXJ93" s="3"/>
      <c r="BXK93" s="3"/>
      <c r="BXL93" s="3"/>
      <c r="BXM93" s="3"/>
      <c r="BXN93" s="3"/>
      <c r="BXO93" s="3"/>
      <c r="BXP93" s="3"/>
      <c r="BXQ93" s="3"/>
      <c r="BXR93" s="3"/>
      <c r="BXS93" s="3"/>
      <c r="BXT93" s="3"/>
      <c r="BXU93" s="3"/>
      <c r="BXV93" s="3"/>
      <c r="BXW93" s="3"/>
      <c r="BXX93" s="3"/>
      <c r="BXY93" s="3"/>
      <c r="BXZ93" s="3"/>
      <c r="BYA93" s="3"/>
      <c r="BYB93" s="3"/>
      <c r="BYC93" s="3"/>
      <c r="BYD93" s="3"/>
      <c r="BYE93" s="3"/>
      <c r="BYF93" s="3"/>
      <c r="BYG93" s="3"/>
      <c r="BYH93" s="3"/>
      <c r="BYI93" s="3"/>
      <c r="BYJ93" s="3"/>
      <c r="BYK93" s="3"/>
      <c r="BYL93" s="3"/>
      <c r="BYM93" s="3"/>
      <c r="BYN93" s="3"/>
      <c r="BYO93" s="3"/>
      <c r="BYP93" s="3"/>
      <c r="BYQ93" s="3"/>
      <c r="BYR93" s="3"/>
      <c r="BYS93" s="3"/>
      <c r="BYT93" s="3"/>
      <c r="BYU93" s="3"/>
      <c r="BYV93" s="3"/>
      <c r="BYW93" s="3"/>
      <c r="BYX93" s="3"/>
      <c r="BYY93" s="3"/>
      <c r="BYZ93" s="3"/>
      <c r="BZA93" s="3"/>
      <c r="BZB93" s="3"/>
      <c r="BZC93" s="3"/>
      <c r="BZD93" s="3"/>
      <c r="BZE93" s="3"/>
      <c r="BZF93" s="3"/>
      <c r="BZG93" s="3"/>
      <c r="BZH93" s="3"/>
      <c r="BZI93" s="3"/>
      <c r="BZJ93" s="3"/>
      <c r="BZK93" s="3"/>
      <c r="BZL93" s="3"/>
      <c r="BZM93" s="3"/>
      <c r="BZN93" s="3"/>
      <c r="BZO93" s="3"/>
      <c r="BZP93" s="3"/>
      <c r="BZQ93" s="3"/>
      <c r="BZR93" s="3"/>
      <c r="BZS93" s="3"/>
      <c r="BZT93" s="3"/>
      <c r="BZU93" s="3"/>
      <c r="BZV93" s="3"/>
      <c r="BZW93" s="3"/>
      <c r="BZX93" s="3"/>
      <c r="BZY93" s="3"/>
      <c r="BZZ93" s="3"/>
      <c r="CAA93" s="3"/>
      <c r="CAB93" s="3"/>
      <c r="CAC93" s="3"/>
      <c r="CAD93" s="3"/>
      <c r="CAE93" s="3"/>
      <c r="CAF93" s="3"/>
      <c r="CAG93" s="3"/>
      <c r="CAH93" s="3"/>
      <c r="CAI93" s="3"/>
      <c r="CAJ93" s="3"/>
      <c r="CAK93" s="3"/>
      <c r="CAL93" s="3"/>
      <c r="CAM93" s="3"/>
      <c r="CAN93" s="3"/>
      <c r="CAO93" s="3"/>
      <c r="CAP93" s="3"/>
      <c r="CAQ93" s="3"/>
      <c r="CAR93" s="3"/>
      <c r="CAS93" s="3"/>
      <c r="CAT93" s="3"/>
      <c r="CAU93" s="3"/>
      <c r="CAV93" s="3"/>
      <c r="CAW93" s="3"/>
      <c r="CAX93" s="3"/>
      <c r="CAY93" s="3"/>
      <c r="CAZ93" s="3"/>
      <c r="CBA93" s="3"/>
      <c r="CBB93" s="3"/>
      <c r="CBC93" s="3"/>
      <c r="CBD93" s="3"/>
      <c r="CBE93" s="3"/>
      <c r="CBF93" s="3"/>
      <c r="CBG93" s="3"/>
      <c r="CBH93" s="3"/>
      <c r="CBI93" s="3"/>
      <c r="CBJ93" s="3"/>
      <c r="CBK93" s="3"/>
      <c r="CBL93" s="3"/>
      <c r="CBM93" s="3"/>
      <c r="CBN93" s="3"/>
      <c r="CBO93" s="3"/>
      <c r="CBP93" s="3"/>
      <c r="CBQ93" s="3"/>
      <c r="CBR93" s="3"/>
      <c r="CBS93" s="3"/>
      <c r="CBT93" s="3"/>
      <c r="CBU93" s="3"/>
      <c r="CBV93" s="3"/>
      <c r="CBW93" s="3"/>
      <c r="CBX93" s="3"/>
      <c r="CBY93" s="3"/>
      <c r="CBZ93" s="3"/>
      <c r="CCA93" s="3"/>
      <c r="CCB93" s="3"/>
      <c r="CCC93" s="3"/>
      <c r="CCD93" s="3"/>
      <c r="CCE93" s="3"/>
      <c r="CCF93" s="3"/>
      <c r="CCG93" s="3"/>
      <c r="CCH93" s="3"/>
      <c r="CCI93" s="3"/>
      <c r="CCJ93" s="3"/>
      <c r="CCK93" s="3"/>
      <c r="CCL93" s="3"/>
      <c r="CCM93" s="3"/>
      <c r="CCN93" s="3"/>
      <c r="CCO93" s="3"/>
      <c r="CCP93" s="3"/>
      <c r="CCQ93" s="3"/>
      <c r="CCR93" s="3"/>
      <c r="CCS93" s="3"/>
      <c r="CCT93" s="3"/>
      <c r="CCU93" s="3"/>
      <c r="CCV93" s="3"/>
      <c r="CCW93" s="3"/>
      <c r="CCX93" s="3"/>
      <c r="CCY93" s="3"/>
      <c r="CCZ93" s="3"/>
      <c r="CDA93" s="3"/>
      <c r="CDB93" s="3"/>
      <c r="CDC93" s="3"/>
      <c r="CDD93" s="3"/>
      <c r="CDE93" s="3"/>
      <c r="CDF93" s="3"/>
      <c r="CDG93" s="3"/>
      <c r="CDH93" s="3"/>
      <c r="CDI93" s="3"/>
      <c r="CDJ93" s="3"/>
      <c r="CDK93" s="3"/>
      <c r="CDL93" s="3"/>
      <c r="CDM93" s="3"/>
      <c r="CDN93" s="3"/>
      <c r="CDO93" s="3"/>
      <c r="CDP93" s="3"/>
      <c r="CDQ93" s="3"/>
      <c r="CDR93" s="3"/>
      <c r="CDS93" s="3"/>
      <c r="CDT93" s="3"/>
      <c r="CDU93" s="3"/>
      <c r="CDV93" s="3"/>
      <c r="CDW93" s="3"/>
      <c r="CDX93" s="3"/>
      <c r="CDY93" s="3"/>
      <c r="CDZ93" s="3"/>
      <c r="CEA93" s="3"/>
      <c r="CEB93" s="3"/>
      <c r="CEC93" s="3"/>
      <c r="CED93" s="3"/>
      <c r="CEE93" s="3"/>
      <c r="CEF93" s="3"/>
      <c r="CEG93" s="3"/>
      <c r="CEH93" s="3"/>
      <c r="CEI93" s="3"/>
      <c r="CEJ93" s="3"/>
      <c r="CEK93" s="3"/>
      <c r="CEL93" s="3"/>
      <c r="CEM93" s="3"/>
      <c r="CEN93" s="3"/>
      <c r="CEO93" s="3"/>
      <c r="CEP93" s="3"/>
      <c r="CEQ93" s="3"/>
      <c r="CER93" s="3"/>
      <c r="CES93" s="3"/>
      <c r="CET93" s="3"/>
      <c r="CEU93" s="3"/>
      <c r="CEV93" s="3"/>
      <c r="CEW93" s="3"/>
      <c r="CEX93" s="3"/>
      <c r="CEY93" s="3"/>
      <c r="CEZ93" s="3"/>
      <c r="CFA93" s="3"/>
      <c r="CFB93" s="3"/>
      <c r="CFC93" s="3"/>
      <c r="CFD93" s="3"/>
      <c r="CFE93" s="3"/>
      <c r="CFF93" s="3"/>
      <c r="CFG93" s="3"/>
      <c r="CFH93" s="3"/>
      <c r="CFI93" s="3"/>
      <c r="CFJ93" s="3"/>
      <c r="CFK93" s="3"/>
      <c r="CFL93" s="3"/>
      <c r="CFM93" s="3"/>
      <c r="CFN93" s="3"/>
      <c r="CFO93" s="3"/>
      <c r="CFP93" s="3"/>
      <c r="CFQ93" s="3"/>
      <c r="CFR93" s="3"/>
      <c r="CFS93" s="3"/>
      <c r="CFT93" s="3"/>
      <c r="CFU93" s="3"/>
      <c r="CFV93" s="3"/>
      <c r="CFW93" s="3"/>
      <c r="CFX93" s="3"/>
      <c r="CFY93" s="3"/>
      <c r="CFZ93" s="3"/>
      <c r="CGA93" s="3"/>
      <c r="CGB93" s="3"/>
      <c r="CGC93" s="3"/>
      <c r="CGD93" s="3"/>
      <c r="CGE93" s="3"/>
      <c r="CGF93" s="3"/>
      <c r="CGG93" s="3"/>
      <c r="CGH93" s="3"/>
      <c r="CGI93" s="3"/>
      <c r="CGJ93" s="3"/>
      <c r="CGK93" s="3"/>
      <c r="CGL93" s="3"/>
      <c r="CGM93" s="3"/>
      <c r="CGN93" s="3"/>
      <c r="CGO93" s="3"/>
      <c r="CGP93" s="3"/>
      <c r="CGQ93" s="3"/>
      <c r="CGR93" s="3"/>
      <c r="CGS93" s="3"/>
      <c r="CGT93" s="3"/>
      <c r="CGU93" s="3"/>
      <c r="CGV93" s="3"/>
      <c r="CGW93" s="3"/>
      <c r="CGX93" s="3"/>
      <c r="CGY93" s="3"/>
      <c r="CGZ93" s="3"/>
      <c r="CHA93" s="3"/>
      <c r="CHB93" s="3"/>
      <c r="CHC93" s="3"/>
      <c r="CHD93" s="3"/>
      <c r="CHE93" s="3"/>
      <c r="CHF93" s="3"/>
      <c r="CHG93" s="3"/>
      <c r="CHH93" s="3"/>
      <c r="CHI93" s="3"/>
      <c r="CHJ93" s="3"/>
      <c r="CHK93" s="3"/>
      <c r="CHL93" s="3"/>
      <c r="CHM93" s="3"/>
      <c r="CHN93" s="3"/>
      <c r="CHO93" s="3"/>
      <c r="CHP93" s="3"/>
      <c r="CHQ93" s="3"/>
      <c r="CHR93" s="3"/>
      <c r="CHS93" s="3"/>
      <c r="CHT93" s="3"/>
      <c r="CHU93" s="3"/>
      <c r="CHV93" s="3"/>
      <c r="CHW93" s="3"/>
      <c r="CHX93" s="3"/>
      <c r="CHY93" s="3"/>
      <c r="CHZ93" s="3"/>
      <c r="CIA93" s="3"/>
      <c r="CIB93" s="3"/>
      <c r="CIC93" s="3"/>
      <c r="CID93" s="3"/>
      <c r="CIE93" s="3"/>
      <c r="CIF93" s="3"/>
      <c r="CIG93" s="3"/>
      <c r="CIH93" s="3"/>
      <c r="CII93" s="3"/>
      <c r="CIJ93" s="3"/>
      <c r="CIK93" s="3"/>
      <c r="CIL93" s="3"/>
      <c r="CIM93" s="3"/>
      <c r="CIN93" s="3"/>
      <c r="CIO93" s="3"/>
      <c r="CIP93" s="3"/>
      <c r="CIQ93" s="3"/>
      <c r="CIR93" s="3"/>
      <c r="CIS93" s="3"/>
      <c r="CIT93" s="3"/>
      <c r="CIU93" s="3"/>
      <c r="CIV93" s="3"/>
      <c r="CIW93" s="3"/>
      <c r="CIX93" s="3"/>
      <c r="CIY93" s="3"/>
      <c r="CIZ93" s="3"/>
      <c r="CJA93" s="3"/>
      <c r="CJB93" s="3"/>
      <c r="CJC93" s="3"/>
      <c r="CJD93" s="3"/>
      <c r="CJE93" s="3"/>
      <c r="CJF93" s="3"/>
      <c r="CJG93" s="3"/>
      <c r="CJH93" s="3"/>
      <c r="CJI93" s="3"/>
      <c r="CJJ93" s="3"/>
      <c r="CJK93" s="3"/>
      <c r="CJL93" s="3"/>
      <c r="CJM93" s="3"/>
      <c r="CJN93" s="3"/>
      <c r="CJO93" s="3"/>
      <c r="CJP93" s="3"/>
      <c r="CJQ93" s="3"/>
      <c r="CJR93" s="3"/>
      <c r="CJS93" s="3"/>
      <c r="CJT93" s="3"/>
      <c r="CJU93" s="3"/>
      <c r="CJV93" s="3"/>
      <c r="CJW93" s="3"/>
      <c r="CJX93" s="3"/>
      <c r="CJY93" s="3"/>
      <c r="CJZ93" s="3"/>
      <c r="CKA93" s="3"/>
      <c r="CKB93" s="3"/>
      <c r="CKC93" s="3"/>
      <c r="CKD93" s="3"/>
      <c r="CKE93" s="3"/>
      <c r="CKF93" s="3"/>
      <c r="CKG93" s="3"/>
      <c r="CKH93" s="3"/>
      <c r="CKI93" s="3"/>
      <c r="CKJ93" s="3"/>
      <c r="CKK93" s="3"/>
      <c r="CKL93" s="3"/>
      <c r="CKM93" s="3"/>
      <c r="CKN93" s="3"/>
      <c r="CKO93" s="3"/>
      <c r="CKP93" s="3"/>
      <c r="CKQ93" s="3"/>
      <c r="CKR93" s="3"/>
      <c r="CKS93" s="3"/>
      <c r="CKT93" s="3"/>
      <c r="CKU93" s="3"/>
      <c r="CKV93" s="3"/>
      <c r="CKW93" s="3"/>
      <c r="CKX93" s="3"/>
      <c r="CKY93" s="3"/>
      <c r="CKZ93" s="3"/>
      <c r="CLA93" s="3"/>
      <c r="CLB93" s="3"/>
      <c r="CLC93" s="3"/>
      <c r="CLD93" s="3"/>
      <c r="CLE93" s="3"/>
      <c r="CLF93" s="3"/>
      <c r="CLG93" s="3"/>
      <c r="CLH93" s="3"/>
      <c r="CLI93" s="3"/>
      <c r="CLJ93" s="3"/>
      <c r="CLK93" s="3"/>
      <c r="CLL93" s="3"/>
      <c r="CLM93" s="3"/>
      <c r="CLN93" s="3"/>
      <c r="CLO93" s="3"/>
      <c r="CLP93" s="3"/>
      <c r="CLQ93" s="3"/>
      <c r="CLR93" s="3"/>
      <c r="CLS93" s="3"/>
      <c r="CLT93" s="3"/>
      <c r="CLU93" s="3"/>
      <c r="CLV93" s="3"/>
      <c r="CLW93" s="3"/>
      <c r="CLX93" s="3"/>
      <c r="CLY93" s="3"/>
      <c r="CLZ93" s="3"/>
      <c r="CMA93" s="3"/>
      <c r="CMB93" s="3"/>
      <c r="CMC93" s="3"/>
      <c r="CMD93" s="3"/>
      <c r="CME93" s="3"/>
      <c r="CMF93" s="3"/>
      <c r="CMG93" s="3"/>
      <c r="CMH93" s="3"/>
      <c r="CMI93" s="3"/>
      <c r="CMJ93" s="3"/>
      <c r="CMK93" s="3"/>
      <c r="CML93" s="3"/>
      <c r="CMM93" s="3"/>
      <c r="CMN93" s="3"/>
      <c r="CMO93" s="3"/>
      <c r="CMP93" s="3"/>
      <c r="CMQ93" s="3"/>
      <c r="CMR93" s="3"/>
      <c r="CMS93" s="3"/>
      <c r="CMT93" s="3"/>
      <c r="CMU93" s="3"/>
      <c r="CMV93" s="3"/>
      <c r="CMW93" s="3"/>
      <c r="CMX93" s="3"/>
      <c r="CMY93" s="3"/>
      <c r="CMZ93" s="3"/>
      <c r="CNA93" s="3"/>
      <c r="CNB93" s="3"/>
      <c r="CNC93" s="3"/>
      <c r="CND93" s="3"/>
      <c r="CNE93" s="3"/>
      <c r="CNF93" s="3"/>
      <c r="CNG93" s="3"/>
      <c r="CNH93" s="3"/>
      <c r="CNI93" s="3"/>
      <c r="CNJ93" s="3"/>
      <c r="CNK93" s="3"/>
      <c r="CNL93" s="3"/>
      <c r="CNM93" s="3"/>
      <c r="CNN93" s="3"/>
      <c r="CNO93" s="3"/>
      <c r="CNP93" s="3"/>
      <c r="CNQ93" s="3"/>
      <c r="CNR93" s="3"/>
      <c r="CNS93" s="3"/>
      <c r="CNT93" s="3"/>
      <c r="CNU93" s="3"/>
      <c r="CNV93" s="3"/>
      <c r="CNW93" s="3"/>
      <c r="CNX93" s="3"/>
      <c r="CNY93" s="3"/>
      <c r="CNZ93" s="3"/>
      <c r="COA93" s="3"/>
      <c r="COB93" s="3"/>
      <c r="COC93" s="3"/>
      <c r="COD93" s="3"/>
      <c r="COE93" s="3"/>
      <c r="COF93" s="3"/>
      <c r="COG93" s="3"/>
      <c r="COH93" s="3"/>
      <c r="COI93" s="3"/>
      <c r="COJ93" s="3"/>
      <c r="COK93" s="3"/>
      <c r="COL93" s="3"/>
      <c r="COM93" s="3"/>
      <c r="CON93" s="3"/>
      <c r="COO93" s="3"/>
      <c r="COP93" s="3"/>
      <c r="COQ93" s="3"/>
      <c r="COR93" s="3"/>
      <c r="COS93" s="3"/>
      <c r="COT93" s="3"/>
      <c r="COU93" s="3"/>
      <c r="COV93" s="3"/>
      <c r="COW93" s="3"/>
      <c r="COX93" s="3"/>
      <c r="COY93" s="3"/>
      <c r="COZ93" s="3"/>
      <c r="CPA93" s="3"/>
      <c r="CPB93" s="3"/>
      <c r="CPC93" s="3"/>
      <c r="CPD93" s="3"/>
      <c r="CPE93" s="3"/>
      <c r="CPF93" s="3"/>
      <c r="CPG93" s="3"/>
      <c r="CPH93" s="3"/>
      <c r="CPI93" s="3"/>
      <c r="CPJ93" s="3"/>
      <c r="CPK93" s="3"/>
      <c r="CPL93" s="3"/>
      <c r="CPM93" s="3"/>
      <c r="CPN93" s="3"/>
      <c r="CPO93" s="3"/>
      <c r="CPP93" s="3"/>
      <c r="CPQ93" s="3"/>
      <c r="CPR93" s="3"/>
      <c r="CPS93" s="3"/>
      <c r="CPT93" s="3"/>
      <c r="CPU93" s="3"/>
      <c r="CPV93" s="3"/>
      <c r="CPW93" s="3"/>
      <c r="CPX93" s="3"/>
      <c r="CPY93" s="3"/>
      <c r="CPZ93" s="3"/>
      <c r="CQA93" s="3"/>
      <c r="CQB93" s="3"/>
      <c r="CQC93" s="3"/>
      <c r="CQD93" s="3"/>
      <c r="CQE93" s="3"/>
      <c r="CQF93" s="3"/>
      <c r="CQG93" s="3"/>
      <c r="CQH93" s="3"/>
      <c r="CQI93" s="3"/>
      <c r="CQJ93" s="3"/>
      <c r="CQK93" s="3"/>
      <c r="CQL93" s="3"/>
      <c r="CQM93" s="3"/>
      <c r="CQN93" s="3"/>
      <c r="CQO93" s="3"/>
      <c r="CQP93" s="3"/>
      <c r="CQQ93" s="3"/>
      <c r="CQR93" s="3"/>
      <c r="CQS93" s="3"/>
      <c r="CQT93" s="3"/>
      <c r="CQU93" s="3"/>
      <c r="CQV93" s="3"/>
      <c r="CQW93" s="3"/>
      <c r="CQX93" s="3"/>
      <c r="CQY93" s="3"/>
      <c r="CQZ93" s="3"/>
      <c r="CRA93" s="3"/>
      <c r="CRB93" s="3"/>
      <c r="CRC93" s="3"/>
      <c r="CRD93" s="3"/>
      <c r="CRE93" s="3"/>
      <c r="CRF93" s="3"/>
      <c r="CRG93" s="3"/>
      <c r="CRH93" s="3"/>
      <c r="CRI93" s="3"/>
      <c r="CRJ93" s="3"/>
      <c r="CRK93" s="3"/>
      <c r="CRL93" s="3"/>
      <c r="CRM93" s="3"/>
      <c r="CRN93" s="3"/>
      <c r="CRO93" s="3"/>
      <c r="CRP93" s="3"/>
      <c r="CRQ93" s="3"/>
      <c r="CRR93" s="3"/>
      <c r="CRS93" s="3"/>
      <c r="CRT93" s="3"/>
      <c r="CRU93" s="3"/>
      <c r="CRV93" s="3"/>
      <c r="CRW93" s="3"/>
      <c r="CRX93" s="3"/>
      <c r="CRY93" s="3"/>
      <c r="CRZ93" s="3"/>
      <c r="CSA93" s="3"/>
      <c r="CSB93" s="3"/>
      <c r="CSC93" s="3"/>
      <c r="CSD93" s="3"/>
      <c r="CSE93" s="3"/>
      <c r="CSF93" s="3"/>
      <c r="CSG93" s="3"/>
      <c r="CSH93" s="3"/>
      <c r="CSI93" s="3"/>
      <c r="CSJ93" s="3"/>
      <c r="CSK93" s="3"/>
      <c r="CSL93" s="3"/>
      <c r="CSM93" s="3"/>
      <c r="CSN93" s="3"/>
      <c r="CSO93" s="3"/>
      <c r="CSP93" s="3"/>
      <c r="CSQ93" s="3"/>
      <c r="CSR93" s="3"/>
      <c r="CSS93" s="3"/>
      <c r="CST93" s="3"/>
      <c r="CSU93" s="3"/>
      <c r="CSV93" s="3"/>
      <c r="CSW93" s="3"/>
      <c r="CSX93" s="3"/>
      <c r="CSY93" s="3"/>
      <c r="CSZ93" s="3"/>
      <c r="CTA93" s="3"/>
      <c r="CTB93" s="3"/>
      <c r="CTC93" s="3"/>
      <c r="CTD93" s="3"/>
      <c r="CTE93" s="3"/>
      <c r="CTF93" s="3"/>
      <c r="CTG93" s="3"/>
      <c r="CTH93" s="3"/>
      <c r="CTI93" s="3"/>
      <c r="CTJ93" s="3"/>
      <c r="CTK93" s="3"/>
      <c r="CTL93" s="3"/>
      <c r="CTM93" s="3"/>
      <c r="CTN93" s="3"/>
      <c r="CTO93" s="3"/>
      <c r="CTP93" s="3"/>
      <c r="CTQ93" s="3"/>
      <c r="CTR93" s="3"/>
      <c r="CTS93" s="3"/>
      <c r="CTT93" s="3"/>
      <c r="CTU93" s="3"/>
      <c r="CTV93" s="3"/>
      <c r="CTW93" s="3"/>
      <c r="CTX93" s="3"/>
      <c r="CTY93" s="3"/>
      <c r="CTZ93" s="3"/>
      <c r="CUA93" s="3"/>
      <c r="CUB93" s="3"/>
      <c r="CUC93" s="3"/>
      <c r="CUD93" s="3"/>
      <c r="CUE93" s="3"/>
      <c r="CUF93" s="3"/>
      <c r="CUG93" s="3"/>
      <c r="CUH93" s="3"/>
      <c r="CUI93" s="3"/>
      <c r="CUJ93" s="3"/>
      <c r="CUK93" s="3"/>
      <c r="CUL93" s="3"/>
      <c r="CUM93" s="3"/>
      <c r="CUN93" s="3"/>
      <c r="CUO93" s="3"/>
      <c r="CUP93" s="3"/>
      <c r="CUQ93" s="3"/>
      <c r="CUR93" s="3"/>
      <c r="CUS93" s="3"/>
      <c r="CUT93" s="3"/>
      <c r="CUU93" s="3"/>
      <c r="CUV93" s="3"/>
      <c r="CUW93" s="3"/>
      <c r="CUX93" s="3"/>
      <c r="CUY93" s="3"/>
      <c r="CUZ93" s="3"/>
      <c r="CVA93" s="3"/>
      <c r="CVB93" s="3"/>
      <c r="CVC93" s="3"/>
      <c r="CVD93" s="3"/>
      <c r="CVE93" s="3"/>
      <c r="CVF93" s="3"/>
      <c r="CVG93" s="3"/>
      <c r="CVH93" s="3"/>
      <c r="CVI93" s="3"/>
      <c r="CVJ93" s="3"/>
      <c r="CVK93" s="3"/>
      <c r="CVL93" s="3"/>
      <c r="CVM93" s="3"/>
      <c r="CVN93" s="3"/>
      <c r="CVO93" s="3"/>
      <c r="CVP93" s="3"/>
      <c r="CVQ93" s="3"/>
      <c r="CVR93" s="3"/>
      <c r="CVS93" s="3"/>
      <c r="CVT93" s="3"/>
      <c r="CVU93" s="3"/>
      <c r="CVV93" s="3"/>
      <c r="CVW93" s="3"/>
      <c r="CVX93" s="3"/>
      <c r="CVY93" s="3"/>
      <c r="CVZ93" s="3"/>
      <c r="CWA93" s="3"/>
      <c r="CWB93" s="3"/>
      <c r="CWC93" s="3"/>
      <c r="CWD93" s="3"/>
      <c r="CWE93" s="3"/>
      <c r="CWF93" s="3"/>
      <c r="CWG93" s="3"/>
      <c r="CWH93" s="3"/>
      <c r="CWI93" s="3"/>
      <c r="CWJ93" s="3"/>
      <c r="CWK93" s="3"/>
      <c r="CWL93" s="3"/>
      <c r="CWM93" s="3"/>
      <c r="CWN93" s="3"/>
      <c r="CWO93" s="3"/>
      <c r="CWP93" s="3"/>
      <c r="CWQ93" s="3"/>
      <c r="CWR93" s="3"/>
      <c r="CWS93" s="3"/>
      <c r="CWT93" s="3"/>
      <c r="CWU93" s="3"/>
      <c r="CWV93" s="3"/>
      <c r="CWW93" s="3"/>
      <c r="CWX93" s="3"/>
      <c r="CWY93" s="3"/>
      <c r="CWZ93" s="3"/>
      <c r="CXA93" s="3"/>
      <c r="CXB93" s="3"/>
      <c r="CXC93" s="3"/>
      <c r="CXD93" s="3"/>
      <c r="CXE93" s="3"/>
      <c r="CXF93" s="3"/>
      <c r="CXG93" s="3"/>
      <c r="CXH93" s="3"/>
      <c r="CXI93" s="3"/>
      <c r="CXJ93" s="3"/>
      <c r="CXK93" s="3"/>
      <c r="CXL93" s="3"/>
      <c r="CXM93" s="3"/>
      <c r="CXN93" s="3"/>
      <c r="CXO93" s="3"/>
      <c r="CXP93" s="3"/>
      <c r="CXQ93" s="3"/>
      <c r="CXR93" s="3"/>
      <c r="CXS93" s="3"/>
      <c r="CXT93" s="3"/>
      <c r="CXU93" s="3"/>
      <c r="CXV93" s="3"/>
      <c r="CXW93" s="3"/>
      <c r="CXX93" s="3"/>
      <c r="CXY93" s="3"/>
      <c r="CXZ93" s="3"/>
      <c r="CYA93" s="3"/>
      <c r="CYB93" s="3"/>
      <c r="CYC93" s="3"/>
      <c r="CYD93" s="3"/>
      <c r="CYE93" s="3"/>
      <c r="CYF93" s="3"/>
      <c r="CYG93" s="3"/>
      <c r="CYH93" s="3"/>
      <c r="CYI93" s="3"/>
      <c r="CYJ93" s="3"/>
      <c r="CYK93" s="3"/>
      <c r="CYL93" s="3"/>
      <c r="CYM93" s="3"/>
      <c r="CYN93" s="3"/>
      <c r="CYO93" s="3"/>
      <c r="CYP93" s="3"/>
      <c r="CYQ93" s="3"/>
      <c r="CYR93" s="3"/>
      <c r="CYS93" s="3"/>
      <c r="CYT93" s="3"/>
      <c r="CYU93" s="3"/>
      <c r="CYV93" s="3"/>
      <c r="CYW93" s="3"/>
      <c r="CYX93" s="3"/>
      <c r="CYY93" s="3"/>
      <c r="CYZ93" s="3"/>
      <c r="CZA93" s="3"/>
      <c r="CZB93" s="3"/>
      <c r="CZC93" s="3"/>
      <c r="CZD93" s="3"/>
      <c r="CZE93" s="3"/>
      <c r="CZF93" s="3"/>
      <c r="CZG93" s="3"/>
      <c r="CZH93" s="3"/>
      <c r="CZI93" s="3"/>
      <c r="CZJ93" s="3"/>
      <c r="CZK93" s="3"/>
      <c r="CZL93" s="3"/>
      <c r="CZM93" s="3"/>
      <c r="CZN93" s="3"/>
      <c r="CZO93" s="3"/>
      <c r="CZP93" s="3"/>
      <c r="CZQ93" s="3"/>
      <c r="CZR93" s="3"/>
      <c r="CZS93" s="3"/>
      <c r="CZT93" s="3"/>
      <c r="CZU93" s="3"/>
      <c r="CZV93" s="3"/>
      <c r="CZW93" s="3"/>
      <c r="CZX93" s="3"/>
      <c r="CZY93" s="3"/>
      <c r="CZZ93" s="3"/>
      <c r="DAA93" s="3"/>
      <c r="DAB93" s="3"/>
      <c r="DAC93" s="3"/>
      <c r="DAD93" s="3"/>
      <c r="DAE93" s="3"/>
      <c r="DAF93" s="3"/>
      <c r="DAG93" s="3"/>
      <c r="DAH93" s="3"/>
      <c r="DAI93" s="3"/>
      <c r="DAJ93" s="3"/>
      <c r="DAK93" s="3"/>
      <c r="DAL93" s="3"/>
      <c r="DAM93" s="3"/>
      <c r="DAN93" s="3"/>
      <c r="DAO93" s="3"/>
      <c r="DAP93" s="3"/>
      <c r="DAQ93" s="3"/>
      <c r="DAR93" s="3"/>
      <c r="DAS93" s="3"/>
      <c r="DAT93" s="3"/>
      <c r="DAU93" s="3"/>
      <c r="DAV93" s="3"/>
      <c r="DAW93" s="3"/>
      <c r="DAX93" s="3"/>
      <c r="DAY93" s="3"/>
      <c r="DAZ93" s="3"/>
      <c r="DBA93" s="3"/>
      <c r="DBB93" s="3"/>
      <c r="DBC93" s="3"/>
      <c r="DBD93" s="3"/>
      <c r="DBE93" s="3"/>
      <c r="DBF93" s="3"/>
      <c r="DBG93" s="3"/>
      <c r="DBH93" s="3"/>
      <c r="DBI93" s="3"/>
      <c r="DBJ93" s="3"/>
      <c r="DBK93" s="3"/>
      <c r="DBL93" s="3"/>
      <c r="DBM93" s="3"/>
      <c r="DBN93" s="3"/>
      <c r="DBO93" s="3"/>
      <c r="DBP93" s="3"/>
      <c r="DBQ93" s="3"/>
      <c r="DBR93" s="3"/>
      <c r="DBS93" s="3"/>
      <c r="DBT93" s="3"/>
      <c r="DBU93" s="3"/>
      <c r="DBV93" s="3"/>
      <c r="DBW93" s="3"/>
      <c r="DBX93" s="3"/>
      <c r="DBY93" s="3"/>
      <c r="DBZ93" s="3"/>
      <c r="DCA93" s="3"/>
      <c r="DCB93" s="3"/>
      <c r="DCC93" s="3"/>
      <c r="DCD93" s="3"/>
      <c r="DCE93" s="3"/>
      <c r="DCF93" s="3"/>
      <c r="DCG93" s="3"/>
      <c r="DCH93" s="3"/>
      <c r="DCI93" s="3"/>
      <c r="DCJ93" s="3"/>
      <c r="DCK93" s="3"/>
      <c r="DCL93" s="3"/>
      <c r="DCM93" s="3"/>
      <c r="DCN93" s="3"/>
      <c r="DCO93" s="3"/>
      <c r="DCP93" s="3"/>
      <c r="DCQ93" s="3"/>
      <c r="DCR93" s="3"/>
      <c r="DCS93" s="3"/>
      <c r="DCT93" s="3"/>
      <c r="DCU93" s="3"/>
      <c r="DCV93" s="3"/>
      <c r="DCW93" s="3"/>
      <c r="DCX93" s="3"/>
      <c r="DCY93" s="3"/>
      <c r="DCZ93" s="3"/>
      <c r="DDA93" s="3"/>
      <c r="DDB93" s="3"/>
      <c r="DDC93" s="3"/>
      <c r="DDD93" s="3"/>
      <c r="DDE93" s="3"/>
      <c r="DDF93" s="3"/>
      <c r="DDG93" s="3"/>
      <c r="DDH93" s="3"/>
      <c r="DDI93" s="3"/>
      <c r="DDJ93" s="3"/>
      <c r="DDK93" s="3"/>
      <c r="DDL93" s="3"/>
      <c r="DDM93" s="3"/>
      <c r="DDN93" s="3"/>
      <c r="DDO93" s="3"/>
      <c r="DDP93" s="3"/>
      <c r="DDQ93" s="3"/>
      <c r="DDR93" s="3"/>
      <c r="DDS93" s="3"/>
      <c r="DDT93" s="3"/>
      <c r="DDU93" s="3"/>
      <c r="DDV93" s="3"/>
      <c r="DDW93" s="3"/>
      <c r="DDX93" s="3"/>
      <c r="DDY93" s="3"/>
      <c r="DDZ93" s="3"/>
      <c r="DEA93" s="3"/>
      <c r="DEB93" s="3"/>
      <c r="DEC93" s="3"/>
      <c r="DED93" s="3"/>
      <c r="DEE93" s="3"/>
      <c r="DEF93" s="3"/>
      <c r="DEG93" s="3"/>
      <c r="DEH93" s="3"/>
      <c r="DEI93" s="3"/>
      <c r="DEJ93" s="3"/>
      <c r="DEK93" s="3"/>
      <c r="DEL93" s="3"/>
      <c r="DEM93" s="3"/>
      <c r="DEN93" s="3"/>
      <c r="DEO93" s="3"/>
      <c r="DEP93" s="3"/>
      <c r="DEQ93" s="3"/>
      <c r="DER93" s="3"/>
      <c r="DES93" s="3"/>
      <c r="DET93" s="3"/>
      <c r="DEU93" s="3"/>
      <c r="DEV93" s="3"/>
      <c r="DEW93" s="3"/>
      <c r="DEX93" s="3"/>
      <c r="DEY93" s="3"/>
      <c r="DEZ93" s="3"/>
      <c r="DFA93" s="3"/>
      <c r="DFB93" s="3"/>
      <c r="DFC93" s="3"/>
      <c r="DFD93" s="3"/>
      <c r="DFE93" s="3"/>
      <c r="DFF93" s="3"/>
      <c r="DFG93" s="3"/>
      <c r="DFH93" s="3"/>
      <c r="DFI93" s="3"/>
      <c r="DFJ93" s="3"/>
      <c r="DFK93" s="3"/>
      <c r="DFL93" s="3"/>
      <c r="DFM93" s="3"/>
      <c r="DFN93" s="3"/>
      <c r="DFO93" s="3"/>
      <c r="DFP93" s="3"/>
      <c r="DFQ93" s="3"/>
      <c r="DFR93" s="3"/>
      <c r="DFS93" s="3"/>
      <c r="DFT93" s="3"/>
      <c r="DFU93" s="3"/>
      <c r="DFV93" s="3"/>
      <c r="DFW93" s="3"/>
      <c r="DFX93" s="3"/>
      <c r="DFY93" s="3"/>
      <c r="DFZ93" s="3"/>
      <c r="DGA93" s="3"/>
      <c r="DGB93" s="3"/>
      <c r="DGC93" s="3"/>
      <c r="DGD93" s="3"/>
      <c r="DGE93" s="3"/>
      <c r="DGF93" s="3"/>
      <c r="DGG93" s="3"/>
      <c r="DGH93" s="3"/>
      <c r="DGI93" s="3"/>
      <c r="DGJ93" s="3"/>
      <c r="DGK93" s="3"/>
      <c r="DGL93" s="3"/>
      <c r="DGM93" s="3"/>
      <c r="DGN93" s="3"/>
      <c r="DGO93" s="3"/>
      <c r="DGP93" s="3"/>
      <c r="DGQ93" s="3"/>
      <c r="DGR93" s="3"/>
      <c r="DGS93" s="3"/>
      <c r="DGT93" s="3"/>
      <c r="DGU93" s="3"/>
      <c r="DGV93" s="3"/>
      <c r="DGW93" s="3"/>
      <c r="DGX93" s="3"/>
      <c r="DGY93" s="3"/>
      <c r="DGZ93" s="3"/>
      <c r="DHA93" s="3"/>
      <c r="DHB93" s="3"/>
      <c r="DHC93" s="3"/>
      <c r="DHD93" s="3"/>
      <c r="DHE93" s="3"/>
      <c r="DHF93" s="3"/>
      <c r="DHG93" s="3"/>
      <c r="DHH93" s="3"/>
      <c r="DHI93" s="3"/>
      <c r="DHJ93" s="3"/>
      <c r="DHK93" s="3"/>
      <c r="DHL93" s="3"/>
      <c r="DHM93" s="3"/>
      <c r="DHN93" s="3"/>
      <c r="DHO93" s="3"/>
      <c r="DHP93" s="3"/>
      <c r="DHQ93" s="3"/>
      <c r="DHR93" s="3"/>
      <c r="DHS93" s="3"/>
      <c r="DHT93" s="3"/>
      <c r="DHU93" s="3"/>
      <c r="DHV93" s="3"/>
      <c r="DHW93" s="3"/>
      <c r="DHX93" s="3"/>
      <c r="DHY93" s="3"/>
      <c r="DHZ93" s="3"/>
      <c r="DIA93" s="3"/>
      <c r="DIB93" s="3"/>
      <c r="DIC93" s="3"/>
      <c r="DID93" s="3"/>
      <c r="DIE93" s="3"/>
      <c r="DIF93" s="3"/>
      <c r="DIG93" s="3"/>
      <c r="DIH93" s="3"/>
      <c r="DII93" s="3"/>
      <c r="DIJ93" s="3"/>
      <c r="DIK93" s="3"/>
      <c r="DIL93" s="3"/>
      <c r="DIM93" s="3"/>
      <c r="DIN93" s="3"/>
      <c r="DIO93" s="3"/>
      <c r="DIP93" s="3"/>
      <c r="DIQ93" s="3"/>
      <c r="DIR93" s="3"/>
      <c r="DIS93" s="3"/>
      <c r="DIT93" s="3"/>
      <c r="DIU93" s="3"/>
      <c r="DIV93" s="3"/>
      <c r="DIW93" s="3"/>
      <c r="DIX93" s="3"/>
      <c r="DIY93" s="3"/>
      <c r="DIZ93" s="3"/>
      <c r="DJA93" s="3"/>
      <c r="DJB93" s="3"/>
      <c r="DJC93" s="3"/>
      <c r="DJD93" s="3"/>
      <c r="DJE93" s="3"/>
      <c r="DJF93" s="3"/>
      <c r="DJG93" s="3"/>
      <c r="DJH93" s="3"/>
      <c r="DJI93" s="3"/>
      <c r="DJJ93" s="3"/>
      <c r="DJK93" s="3"/>
      <c r="DJL93" s="3"/>
      <c r="DJM93" s="3"/>
      <c r="DJN93" s="3"/>
      <c r="DJO93" s="3"/>
      <c r="DJP93" s="3"/>
      <c r="DJQ93" s="3"/>
      <c r="DJR93" s="3"/>
      <c r="DJS93" s="3"/>
      <c r="DJT93" s="3"/>
      <c r="DJU93" s="3"/>
      <c r="DJV93" s="3"/>
      <c r="DJW93" s="3"/>
      <c r="DJX93" s="3"/>
      <c r="DJY93" s="3"/>
      <c r="DJZ93" s="3"/>
      <c r="DKA93" s="3"/>
      <c r="DKB93" s="3"/>
      <c r="DKC93" s="3"/>
      <c r="DKD93" s="3"/>
      <c r="DKE93" s="3"/>
      <c r="DKF93" s="3"/>
      <c r="DKG93" s="3"/>
      <c r="DKH93" s="3"/>
      <c r="DKI93" s="3"/>
      <c r="DKJ93" s="3"/>
      <c r="DKK93" s="3"/>
      <c r="DKL93" s="3"/>
      <c r="DKM93" s="3"/>
      <c r="DKN93" s="3"/>
      <c r="DKO93" s="3"/>
      <c r="DKP93" s="3"/>
      <c r="DKQ93" s="3"/>
      <c r="DKR93" s="3"/>
      <c r="DKS93" s="3"/>
      <c r="DKT93" s="3"/>
      <c r="DKU93" s="3"/>
      <c r="DKV93" s="3"/>
      <c r="DKW93" s="3"/>
      <c r="DKX93" s="3"/>
      <c r="DKY93" s="3"/>
      <c r="DKZ93" s="3"/>
      <c r="DLA93" s="3"/>
      <c r="DLB93" s="3"/>
      <c r="DLC93" s="3"/>
      <c r="DLD93" s="3"/>
      <c r="DLE93" s="3"/>
      <c r="DLF93" s="3"/>
      <c r="DLG93" s="3"/>
      <c r="DLH93" s="3"/>
      <c r="DLI93" s="3"/>
      <c r="DLJ93" s="3"/>
      <c r="DLK93" s="3"/>
      <c r="DLL93" s="3"/>
      <c r="DLM93" s="3"/>
      <c r="DLN93" s="3"/>
      <c r="DLO93" s="3"/>
      <c r="DLP93" s="3"/>
      <c r="DLQ93" s="3"/>
      <c r="DLR93" s="3"/>
      <c r="DLS93" s="3"/>
      <c r="DLT93" s="3"/>
      <c r="DLU93" s="3"/>
      <c r="DLV93" s="3"/>
      <c r="DLW93" s="3"/>
      <c r="DLX93" s="3"/>
      <c r="DLY93" s="3"/>
      <c r="DLZ93" s="3"/>
      <c r="DMA93" s="3"/>
      <c r="DMB93" s="3"/>
      <c r="DMC93" s="3"/>
      <c r="DMD93" s="3"/>
      <c r="DME93" s="3"/>
      <c r="DMF93" s="3"/>
      <c r="DMG93" s="3"/>
      <c r="DMH93" s="3"/>
      <c r="DMI93" s="3"/>
      <c r="DMJ93" s="3"/>
      <c r="DMK93" s="3"/>
      <c r="DML93" s="3"/>
      <c r="DMM93" s="3"/>
      <c r="DMN93" s="3"/>
      <c r="DMO93" s="3"/>
      <c r="DMP93" s="3"/>
      <c r="DMQ93" s="3"/>
      <c r="DMR93" s="3"/>
      <c r="DMS93" s="3"/>
      <c r="DMT93" s="3"/>
      <c r="DMU93" s="3"/>
      <c r="DMV93" s="3"/>
      <c r="DMW93" s="3"/>
      <c r="DMX93" s="3"/>
      <c r="DMY93" s="3"/>
      <c r="DMZ93" s="3"/>
      <c r="DNA93" s="3"/>
      <c r="DNB93" s="3"/>
      <c r="DNC93" s="3"/>
      <c r="DND93" s="3"/>
      <c r="DNE93" s="3"/>
      <c r="DNF93" s="3"/>
      <c r="DNG93" s="3"/>
      <c r="DNH93" s="3"/>
      <c r="DNI93" s="3"/>
      <c r="DNJ93" s="3"/>
      <c r="DNK93" s="3"/>
      <c r="DNL93" s="3"/>
      <c r="DNM93" s="3"/>
      <c r="DNN93" s="3"/>
      <c r="DNO93" s="3"/>
      <c r="DNP93" s="3"/>
      <c r="DNQ93" s="3"/>
      <c r="DNR93" s="3"/>
      <c r="DNS93" s="3"/>
      <c r="DNT93" s="3"/>
      <c r="DNU93" s="3"/>
      <c r="DNV93" s="3"/>
      <c r="DNW93" s="3"/>
      <c r="DNX93" s="3"/>
      <c r="DNY93" s="3"/>
      <c r="DNZ93" s="3"/>
      <c r="DOA93" s="3"/>
      <c r="DOB93" s="3"/>
      <c r="DOC93" s="3"/>
      <c r="DOD93" s="3"/>
      <c r="DOE93" s="3"/>
      <c r="DOF93" s="3"/>
      <c r="DOG93" s="3"/>
      <c r="DOH93" s="3"/>
      <c r="DOI93" s="3"/>
      <c r="DOJ93" s="3"/>
      <c r="DOK93" s="3"/>
      <c r="DOL93" s="3"/>
      <c r="DOM93" s="3"/>
      <c r="DON93" s="3"/>
      <c r="DOO93" s="3"/>
      <c r="DOP93" s="3"/>
      <c r="DOQ93" s="3"/>
      <c r="DOR93" s="3"/>
      <c r="DOS93" s="3"/>
      <c r="DOT93" s="3"/>
      <c r="DOU93" s="3"/>
      <c r="DOV93" s="3"/>
      <c r="DOW93" s="3"/>
      <c r="DOX93" s="3"/>
      <c r="DOY93" s="3"/>
      <c r="DOZ93" s="3"/>
      <c r="DPA93" s="3"/>
      <c r="DPB93" s="3"/>
      <c r="DPC93" s="3"/>
      <c r="DPD93" s="3"/>
      <c r="DPE93" s="3"/>
      <c r="DPF93" s="3"/>
      <c r="DPG93" s="3"/>
      <c r="DPH93" s="3"/>
      <c r="DPI93" s="3"/>
      <c r="DPJ93" s="3"/>
      <c r="DPK93" s="3"/>
      <c r="DPL93" s="3"/>
      <c r="DPM93" s="3"/>
      <c r="DPN93" s="3"/>
      <c r="DPO93" s="3"/>
      <c r="DPP93" s="3"/>
      <c r="DPQ93" s="3"/>
      <c r="DPR93" s="3"/>
      <c r="DPS93" s="3"/>
      <c r="DPT93" s="3"/>
      <c r="DPU93" s="3"/>
      <c r="DPV93" s="3"/>
      <c r="DPW93" s="3"/>
      <c r="DPX93" s="3"/>
      <c r="DPY93" s="3"/>
      <c r="DPZ93" s="3"/>
      <c r="DQA93" s="3"/>
      <c r="DQB93" s="3"/>
      <c r="DQC93" s="3"/>
      <c r="DQD93" s="3"/>
      <c r="DQE93" s="3"/>
      <c r="DQF93" s="3"/>
      <c r="DQG93" s="3"/>
      <c r="DQH93" s="3"/>
      <c r="DQI93" s="3"/>
      <c r="DQJ93" s="3"/>
      <c r="DQK93" s="3"/>
      <c r="DQL93" s="3"/>
      <c r="DQM93" s="3"/>
      <c r="DQN93" s="3"/>
      <c r="DQO93" s="3"/>
      <c r="DQP93" s="3"/>
      <c r="DQQ93" s="3"/>
      <c r="DQR93" s="3"/>
      <c r="DQS93" s="3"/>
      <c r="DQT93" s="3"/>
      <c r="DQU93" s="3"/>
      <c r="DQV93" s="3"/>
      <c r="DQW93" s="3"/>
      <c r="DQX93" s="3"/>
      <c r="DQY93" s="3"/>
      <c r="DQZ93" s="3"/>
      <c r="DRA93" s="3"/>
      <c r="DRB93" s="3"/>
      <c r="DRC93" s="3"/>
      <c r="DRD93" s="3"/>
      <c r="DRE93" s="3"/>
      <c r="DRF93" s="3"/>
      <c r="DRG93" s="3"/>
      <c r="DRH93" s="3"/>
      <c r="DRI93" s="3"/>
      <c r="DRJ93" s="3"/>
      <c r="DRK93" s="3"/>
      <c r="DRL93" s="3"/>
      <c r="DRM93" s="3"/>
      <c r="DRN93" s="3"/>
      <c r="DRO93" s="3"/>
      <c r="DRP93" s="3"/>
      <c r="DRQ93" s="3"/>
      <c r="DRR93" s="3"/>
      <c r="DRS93" s="3"/>
      <c r="DRT93" s="3"/>
      <c r="DRU93" s="3"/>
      <c r="DRV93" s="3"/>
      <c r="DRW93" s="3"/>
      <c r="DRX93" s="3"/>
      <c r="DRY93" s="3"/>
      <c r="DRZ93" s="3"/>
      <c r="DSA93" s="3"/>
      <c r="DSB93" s="3"/>
      <c r="DSC93" s="3"/>
      <c r="DSD93" s="3"/>
      <c r="DSE93" s="3"/>
      <c r="DSF93" s="3"/>
      <c r="DSG93" s="3"/>
      <c r="DSH93" s="3"/>
      <c r="DSI93" s="3"/>
      <c r="DSJ93" s="3"/>
      <c r="DSK93" s="3"/>
      <c r="DSL93" s="3"/>
      <c r="DSM93" s="3"/>
      <c r="DSN93" s="3"/>
      <c r="DSO93" s="3"/>
      <c r="DSP93" s="3"/>
      <c r="DSQ93" s="3"/>
      <c r="DSR93" s="3"/>
      <c r="DSS93" s="3"/>
      <c r="DST93" s="3"/>
      <c r="DSU93" s="3"/>
      <c r="DSV93" s="3"/>
      <c r="DSW93" s="3"/>
      <c r="DSX93" s="3"/>
      <c r="DSY93" s="3"/>
      <c r="DSZ93" s="3"/>
      <c r="DTA93" s="3"/>
      <c r="DTB93" s="3"/>
      <c r="DTC93" s="3"/>
      <c r="DTD93" s="3"/>
      <c r="DTE93" s="3"/>
      <c r="DTF93" s="3"/>
      <c r="DTG93" s="3"/>
      <c r="DTH93" s="3"/>
      <c r="DTI93" s="3"/>
      <c r="DTJ93" s="3"/>
      <c r="DTK93" s="3"/>
      <c r="DTL93" s="3"/>
      <c r="DTM93" s="3"/>
      <c r="DTN93" s="3"/>
      <c r="DTO93" s="3"/>
      <c r="DTP93" s="3"/>
      <c r="DTQ93" s="3"/>
      <c r="DTR93" s="3"/>
      <c r="DTS93" s="3"/>
      <c r="DTT93" s="3"/>
      <c r="DTU93" s="3"/>
      <c r="DTV93" s="3"/>
      <c r="DTW93" s="3"/>
      <c r="DTX93" s="3"/>
      <c r="DTY93" s="3"/>
      <c r="DTZ93" s="3"/>
      <c r="DUA93" s="3"/>
      <c r="DUB93" s="3"/>
      <c r="DUC93" s="3"/>
      <c r="DUD93" s="3"/>
      <c r="DUE93" s="3"/>
      <c r="DUF93" s="3"/>
      <c r="DUG93" s="3"/>
      <c r="DUH93" s="3"/>
      <c r="DUI93" s="3"/>
      <c r="DUJ93" s="3"/>
      <c r="DUK93" s="3"/>
      <c r="DUL93" s="3"/>
      <c r="DUM93" s="3"/>
      <c r="DUN93" s="3"/>
      <c r="DUO93" s="3"/>
      <c r="DUP93" s="3"/>
      <c r="DUQ93" s="3"/>
      <c r="DUR93" s="3"/>
      <c r="DUS93" s="3"/>
      <c r="DUT93" s="3"/>
      <c r="DUU93" s="3"/>
      <c r="DUV93" s="3"/>
      <c r="DUW93" s="3"/>
      <c r="DUX93" s="3"/>
      <c r="DUY93" s="3"/>
      <c r="DUZ93" s="3"/>
      <c r="DVA93" s="3"/>
      <c r="DVB93" s="3"/>
      <c r="DVC93" s="3"/>
      <c r="DVD93" s="3"/>
      <c r="DVE93" s="3"/>
      <c r="DVF93" s="3"/>
      <c r="DVG93" s="3"/>
      <c r="DVH93" s="3"/>
      <c r="DVI93" s="3"/>
      <c r="DVJ93" s="3"/>
      <c r="DVK93" s="3"/>
      <c r="DVL93" s="3"/>
      <c r="DVM93" s="3"/>
      <c r="DVN93" s="3"/>
      <c r="DVO93" s="3"/>
      <c r="DVP93" s="3"/>
      <c r="DVQ93" s="3"/>
      <c r="DVR93" s="3"/>
      <c r="DVS93" s="3"/>
      <c r="DVT93" s="3"/>
      <c r="DVU93" s="3"/>
      <c r="DVV93" s="3"/>
      <c r="DVW93" s="3"/>
      <c r="DVX93" s="3"/>
      <c r="DVY93" s="3"/>
      <c r="DVZ93" s="3"/>
      <c r="DWA93" s="3"/>
      <c r="DWB93" s="3"/>
      <c r="DWC93" s="3"/>
      <c r="DWD93" s="3"/>
      <c r="DWE93" s="3"/>
      <c r="DWF93" s="3"/>
      <c r="DWG93" s="3"/>
      <c r="DWH93" s="3"/>
      <c r="DWI93" s="3"/>
      <c r="DWJ93" s="3"/>
      <c r="DWK93" s="3"/>
      <c r="DWL93" s="3"/>
      <c r="DWM93" s="3"/>
      <c r="DWN93" s="3"/>
      <c r="DWO93" s="3"/>
      <c r="DWP93" s="3"/>
      <c r="DWQ93" s="3"/>
      <c r="DWR93" s="3"/>
      <c r="DWS93" s="3"/>
      <c r="DWT93" s="3"/>
      <c r="DWU93" s="3"/>
      <c r="DWV93" s="3"/>
      <c r="DWW93" s="3"/>
      <c r="DWX93" s="3"/>
      <c r="DWY93" s="3"/>
      <c r="DWZ93" s="3"/>
      <c r="DXA93" s="3"/>
      <c r="DXB93" s="3"/>
      <c r="DXC93" s="3"/>
      <c r="DXD93" s="3"/>
      <c r="DXE93" s="3"/>
      <c r="DXF93" s="3"/>
      <c r="DXG93" s="3"/>
      <c r="DXH93" s="3"/>
      <c r="DXI93" s="3"/>
      <c r="DXJ93" s="3"/>
      <c r="DXK93" s="3"/>
      <c r="DXL93" s="3"/>
      <c r="DXM93" s="3"/>
      <c r="DXN93" s="3"/>
      <c r="DXO93" s="3"/>
      <c r="DXP93" s="3"/>
      <c r="DXQ93" s="3"/>
      <c r="DXR93" s="3"/>
      <c r="DXS93" s="3"/>
      <c r="DXT93" s="3"/>
      <c r="DXU93" s="3"/>
      <c r="DXV93" s="3"/>
      <c r="DXW93" s="3"/>
      <c r="DXX93" s="3"/>
      <c r="DXY93" s="3"/>
      <c r="DXZ93" s="3"/>
      <c r="DYA93" s="3"/>
      <c r="DYB93" s="3"/>
      <c r="DYC93" s="3"/>
      <c r="DYD93" s="3"/>
      <c r="DYE93" s="3"/>
      <c r="DYF93" s="3"/>
      <c r="DYG93" s="3"/>
      <c r="DYH93" s="3"/>
      <c r="DYI93" s="3"/>
      <c r="DYJ93" s="3"/>
      <c r="DYK93" s="3"/>
      <c r="DYL93" s="3"/>
      <c r="DYM93" s="3"/>
      <c r="DYN93" s="3"/>
      <c r="DYO93" s="3"/>
      <c r="DYP93" s="3"/>
      <c r="DYQ93" s="3"/>
      <c r="DYR93" s="3"/>
      <c r="DYS93" s="3"/>
      <c r="DYT93" s="3"/>
      <c r="DYU93" s="3"/>
      <c r="DYV93" s="3"/>
      <c r="DYW93" s="3"/>
      <c r="DYX93" s="3"/>
      <c r="DYY93" s="3"/>
      <c r="DYZ93" s="3"/>
      <c r="DZA93" s="3"/>
      <c r="DZB93" s="3"/>
      <c r="DZC93" s="3"/>
      <c r="DZD93" s="3"/>
      <c r="DZE93" s="3"/>
      <c r="DZF93" s="3"/>
      <c r="DZG93" s="3"/>
      <c r="DZH93" s="3"/>
      <c r="DZI93" s="3"/>
      <c r="DZJ93" s="3"/>
      <c r="DZK93" s="3"/>
      <c r="DZL93" s="3"/>
      <c r="DZM93" s="3"/>
      <c r="DZN93" s="3"/>
      <c r="DZO93" s="3"/>
      <c r="DZP93" s="3"/>
      <c r="DZQ93" s="3"/>
      <c r="DZR93" s="3"/>
      <c r="DZS93" s="3"/>
      <c r="DZT93" s="3"/>
      <c r="DZU93" s="3"/>
      <c r="DZV93" s="3"/>
      <c r="DZW93" s="3"/>
      <c r="DZX93" s="3"/>
      <c r="DZY93" s="3"/>
      <c r="DZZ93" s="3"/>
      <c r="EAA93" s="3"/>
      <c r="EAB93" s="3"/>
      <c r="EAC93" s="3"/>
      <c r="EAD93" s="3"/>
      <c r="EAE93" s="3"/>
      <c r="EAF93" s="3"/>
      <c r="EAG93" s="3"/>
      <c r="EAH93" s="3"/>
      <c r="EAI93" s="3"/>
      <c r="EAJ93" s="3"/>
      <c r="EAK93" s="3"/>
      <c r="EAL93" s="3"/>
      <c r="EAM93" s="3"/>
      <c r="EAN93" s="3"/>
      <c r="EAO93" s="3"/>
      <c r="EAP93" s="3"/>
      <c r="EAQ93" s="3"/>
      <c r="EAR93" s="3"/>
      <c r="EAS93" s="3"/>
      <c r="EAT93" s="3"/>
      <c r="EAU93" s="3"/>
      <c r="EAV93" s="3"/>
      <c r="EAW93" s="3"/>
      <c r="EAX93" s="3"/>
      <c r="EAY93" s="3"/>
      <c r="EAZ93" s="3"/>
      <c r="EBA93" s="3"/>
      <c r="EBB93" s="3"/>
      <c r="EBC93" s="3"/>
      <c r="EBD93" s="3"/>
      <c r="EBE93" s="3"/>
      <c r="EBF93" s="3"/>
      <c r="EBG93" s="3"/>
      <c r="EBH93" s="3"/>
      <c r="EBI93" s="3"/>
      <c r="EBJ93" s="3"/>
      <c r="EBK93" s="3"/>
      <c r="EBL93" s="3"/>
      <c r="EBM93" s="3"/>
      <c r="EBN93" s="3"/>
      <c r="EBO93" s="3"/>
      <c r="EBP93" s="3"/>
      <c r="EBQ93" s="3"/>
      <c r="EBR93" s="3"/>
      <c r="EBS93" s="3"/>
      <c r="EBT93" s="3"/>
      <c r="EBU93" s="3"/>
      <c r="EBV93" s="3"/>
      <c r="EBW93" s="3"/>
      <c r="EBX93" s="3"/>
      <c r="EBY93" s="3"/>
      <c r="EBZ93" s="3"/>
      <c r="ECA93" s="3"/>
      <c r="ECB93" s="3"/>
      <c r="ECC93" s="3"/>
      <c r="ECD93" s="3"/>
      <c r="ECE93" s="3"/>
      <c r="ECF93" s="3"/>
      <c r="ECG93" s="3"/>
      <c r="ECH93" s="3"/>
      <c r="ECI93" s="3"/>
      <c r="ECJ93" s="3"/>
      <c r="ECK93" s="3"/>
      <c r="ECL93" s="3"/>
      <c r="ECM93" s="3"/>
      <c r="ECN93" s="3"/>
      <c r="ECO93" s="3"/>
      <c r="ECP93" s="3"/>
      <c r="ECQ93" s="3"/>
      <c r="ECR93" s="3"/>
      <c r="ECS93" s="3"/>
      <c r="ECT93" s="3"/>
      <c r="ECU93" s="3"/>
      <c r="ECV93" s="3"/>
      <c r="ECW93" s="3"/>
      <c r="ECX93" s="3"/>
      <c r="ECY93" s="3"/>
      <c r="ECZ93" s="3"/>
      <c r="EDA93" s="3"/>
      <c r="EDB93" s="3"/>
      <c r="EDC93" s="3"/>
      <c r="EDD93" s="3"/>
      <c r="EDE93" s="3"/>
      <c r="EDF93" s="3"/>
      <c r="EDG93" s="3"/>
      <c r="EDH93" s="3"/>
      <c r="EDI93" s="3"/>
      <c r="EDJ93" s="3"/>
      <c r="EDK93" s="3"/>
      <c r="EDL93" s="3"/>
      <c r="EDM93" s="3"/>
      <c r="EDN93" s="3"/>
      <c r="EDO93" s="3"/>
      <c r="EDP93" s="3"/>
      <c r="EDQ93" s="3"/>
      <c r="EDR93" s="3"/>
      <c r="EDS93" s="3"/>
      <c r="EDT93" s="3"/>
      <c r="EDU93" s="3"/>
      <c r="EDV93" s="3"/>
      <c r="EDW93" s="3"/>
      <c r="EDX93" s="3"/>
      <c r="EDY93" s="3"/>
      <c r="EDZ93" s="3"/>
      <c r="EEA93" s="3"/>
      <c r="EEB93" s="3"/>
      <c r="EEC93" s="3"/>
      <c r="EED93" s="3"/>
      <c r="EEE93" s="3"/>
      <c r="EEF93" s="3"/>
      <c r="EEG93" s="3"/>
      <c r="EEH93" s="3"/>
      <c r="EEI93" s="3"/>
      <c r="EEJ93" s="3"/>
      <c r="EEK93" s="3"/>
      <c r="EEL93" s="3"/>
      <c r="EEM93" s="3"/>
      <c r="EEN93" s="3"/>
      <c r="EEO93" s="3"/>
      <c r="EEP93" s="3"/>
      <c r="EEQ93" s="3"/>
      <c r="EER93" s="3"/>
      <c r="EES93" s="3"/>
      <c r="EET93" s="3"/>
      <c r="EEU93" s="3"/>
      <c r="EEV93" s="3"/>
      <c r="EEW93" s="3"/>
      <c r="EEX93" s="3"/>
      <c r="EEY93" s="3"/>
      <c r="EEZ93" s="3"/>
      <c r="EFA93" s="3"/>
      <c r="EFB93" s="3"/>
      <c r="EFC93" s="3"/>
      <c r="EFD93" s="3"/>
      <c r="EFE93" s="3"/>
      <c r="EFF93" s="3"/>
      <c r="EFG93" s="3"/>
      <c r="EFH93" s="3"/>
      <c r="EFI93" s="3"/>
      <c r="EFJ93" s="3"/>
      <c r="EFK93" s="3"/>
      <c r="EFL93" s="3"/>
      <c r="EFM93" s="3"/>
      <c r="EFN93" s="3"/>
      <c r="EFO93" s="3"/>
      <c r="EFP93" s="3"/>
      <c r="EFQ93" s="3"/>
      <c r="EFR93" s="3"/>
      <c r="EFS93" s="3"/>
      <c r="EFT93" s="3"/>
      <c r="EFU93" s="3"/>
      <c r="EFV93" s="3"/>
      <c r="EFW93" s="3"/>
      <c r="EFX93" s="3"/>
      <c r="EFY93" s="3"/>
      <c r="EFZ93" s="3"/>
      <c r="EGA93" s="3"/>
      <c r="EGB93" s="3"/>
      <c r="EGC93" s="3"/>
      <c r="EGD93" s="3"/>
      <c r="EGE93" s="3"/>
      <c r="EGF93" s="3"/>
      <c r="EGG93" s="3"/>
      <c r="EGH93" s="3"/>
      <c r="EGI93" s="3"/>
      <c r="EGJ93" s="3"/>
      <c r="EGK93" s="3"/>
      <c r="EGL93" s="3"/>
      <c r="EGM93" s="3"/>
      <c r="EGN93" s="3"/>
      <c r="EGO93" s="3"/>
      <c r="EGP93" s="3"/>
      <c r="EGQ93" s="3"/>
      <c r="EGR93" s="3"/>
      <c r="EGS93" s="3"/>
      <c r="EGT93" s="3"/>
      <c r="EGU93" s="3"/>
      <c r="EGV93" s="3"/>
      <c r="EGW93" s="3"/>
      <c r="EGX93" s="3"/>
      <c r="EGY93" s="3"/>
      <c r="EGZ93" s="3"/>
      <c r="EHA93" s="3"/>
      <c r="EHB93" s="3"/>
      <c r="EHC93" s="3"/>
      <c r="EHD93" s="3"/>
      <c r="EHE93" s="3"/>
      <c r="EHF93" s="3"/>
      <c r="EHG93" s="3"/>
      <c r="EHH93" s="3"/>
      <c r="EHI93" s="3"/>
      <c r="EHJ93" s="3"/>
      <c r="EHK93" s="3"/>
      <c r="EHL93" s="3"/>
      <c r="EHM93" s="3"/>
      <c r="EHN93" s="3"/>
      <c r="EHO93" s="3"/>
      <c r="EHP93" s="3"/>
      <c r="EHQ93" s="3"/>
      <c r="EHR93" s="3"/>
      <c r="EHS93" s="3"/>
      <c r="EHT93" s="3"/>
      <c r="EHU93" s="3"/>
      <c r="EHV93" s="3"/>
      <c r="EHW93" s="3"/>
      <c r="EHX93" s="3"/>
      <c r="EHY93" s="3"/>
      <c r="EHZ93" s="3"/>
      <c r="EIA93" s="3"/>
      <c r="EIB93" s="3"/>
      <c r="EIC93" s="3"/>
      <c r="EID93" s="3"/>
      <c r="EIE93" s="3"/>
      <c r="EIF93" s="3"/>
      <c r="EIG93" s="3"/>
      <c r="EIH93" s="3"/>
      <c r="EII93" s="3"/>
      <c r="EIJ93" s="3"/>
      <c r="EIK93" s="3"/>
      <c r="EIL93" s="3"/>
      <c r="EIM93" s="3"/>
      <c r="EIN93" s="3"/>
      <c r="EIO93" s="3"/>
      <c r="EIP93" s="3"/>
      <c r="EIQ93" s="3"/>
      <c r="EIR93" s="3"/>
      <c r="EIS93" s="3"/>
      <c r="EIT93" s="3"/>
      <c r="EIU93" s="3"/>
      <c r="EIV93" s="3"/>
      <c r="EIW93" s="3"/>
      <c r="EIX93" s="3"/>
      <c r="EIY93" s="3"/>
      <c r="EIZ93" s="3"/>
      <c r="EJA93" s="3"/>
      <c r="EJB93" s="3"/>
      <c r="EJC93" s="3"/>
      <c r="EJD93" s="3"/>
      <c r="EJE93" s="3"/>
      <c r="EJF93" s="3"/>
      <c r="EJG93" s="3"/>
      <c r="EJH93" s="3"/>
      <c r="EJI93" s="3"/>
      <c r="EJJ93" s="3"/>
      <c r="EJK93" s="3"/>
      <c r="EJL93" s="3"/>
      <c r="EJM93" s="3"/>
      <c r="EJN93" s="3"/>
      <c r="EJO93" s="3"/>
      <c r="EJP93" s="3"/>
      <c r="EJQ93" s="3"/>
      <c r="EJR93" s="3"/>
      <c r="EJS93" s="3"/>
      <c r="EJT93" s="3"/>
      <c r="EJU93" s="3"/>
      <c r="EJV93" s="3"/>
      <c r="EJW93" s="3"/>
      <c r="EJX93" s="3"/>
      <c r="EJY93" s="3"/>
      <c r="EJZ93" s="3"/>
      <c r="EKA93" s="3"/>
      <c r="EKB93" s="3"/>
      <c r="EKC93" s="3"/>
      <c r="EKD93" s="3"/>
      <c r="EKE93" s="3"/>
      <c r="EKF93" s="3"/>
      <c r="EKG93" s="3"/>
      <c r="EKH93" s="3"/>
      <c r="EKI93" s="3"/>
      <c r="EKJ93" s="3"/>
      <c r="EKK93" s="3"/>
      <c r="EKL93" s="3"/>
      <c r="EKM93" s="3"/>
      <c r="EKN93" s="3"/>
      <c r="EKO93" s="3"/>
      <c r="EKP93" s="3"/>
      <c r="EKQ93" s="3"/>
      <c r="EKR93" s="3"/>
      <c r="EKS93" s="3"/>
      <c r="EKT93" s="3"/>
      <c r="EKU93" s="3"/>
      <c r="EKV93" s="3"/>
      <c r="EKW93" s="3"/>
      <c r="EKX93" s="3"/>
      <c r="EKY93" s="3"/>
      <c r="EKZ93" s="3"/>
      <c r="ELA93" s="3"/>
      <c r="ELB93" s="3"/>
      <c r="ELC93" s="3"/>
      <c r="ELD93" s="3"/>
      <c r="ELE93" s="3"/>
      <c r="ELF93" s="3"/>
      <c r="ELG93" s="3"/>
      <c r="ELH93" s="3"/>
      <c r="ELI93" s="3"/>
      <c r="ELJ93" s="3"/>
      <c r="ELK93" s="3"/>
      <c r="ELL93" s="3"/>
      <c r="ELM93" s="3"/>
      <c r="ELN93" s="3"/>
      <c r="ELO93" s="3"/>
      <c r="ELP93" s="3"/>
      <c r="ELQ93" s="3"/>
      <c r="ELR93" s="3"/>
      <c r="ELS93" s="3"/>
      <c r="ELT93" s="3"/>
      <c r="ELU93" s="3"/>
      <c r="ELV93" s="3"/>
      <c r="ELW93" s="3"/>
      <c r="ELX93" s="3"/>
      <c r="ELY93" s="3"/>
      <c r="ELZ93" s="3"/>
      <c r="EMA93" s="3"/>
      <c r="EMB93" s="3"/>
      <c r="EMC93" s="3"/>
      <c r="EMD93" s="3"/>
      <c r="EME93" s="3"/>
      <c r="EMF93" s="3"/>
      <c r="EMG93" s="3"/>
      <c r="EMH93" s="3"/>
      <c r="EMI93" s="3"/>
      <c r="EMJ93" s="3"/>
      <c r="EMK93" s="3"/>
      <c r="EML93" s="3"/>
      <c r="EMM93" s="3"/>
      <c r="EMN93" s="3"/>
      <c r="EMO93" s="3"/>
      <c r="EMP93" s="3"/>
      <c r="EMQ93" s="3"/>
      <c r="EMR93" s="3"/>
      <c r="EMS93" s="3"/>
      <c r="EMT93" s="3"/>
      <c r="EMU93" s="3"/>
      <c r="EMV93" s="3"/>
      <c r="EMW93" s="3"/>
      <c r="EMX93" s="3"/>
      <c r="EMY93" s="3"/>
      <c r="EMZ93" s="3"/>
      <c r="ENA93" s="3"/>
      <c r="ENB93" s="3"/>
      <c r="ENC93" s="3"/>
      <c r="END93" s="3"/>
      <c r="ENE93" s="3"/>
      <c r="ENF93" s="3"/>
      <c r="ENG93" s="3"/>
      <c r="ENH93" s="3"/>
      <c r="ENI93" s="3"/>
      <c r="ENJ93" s="3"/>
      <c r="ENK93" s="3"/>
      <c r="ENL93" s="3"/>
      <c r="ENM93" s="3"/>
      <c r="ENN93" s="3"/>
      <c r="ENO93" s="3"/>
      <c r="ENP93" s="3"/>
      <c r="ENQ93" s="3"/>
      <c r="ENR93" s="3"/>
      <c r="ENS93" s="3"/>
      <c r="ENT93" s="3"/>
      <c r="ENU93" s="3"/>
      <c r="ENV93" s="3"/>
      <c r="ENW93" s="3"/>
      <c r="ENX93" s="3"/>
      <c r="ENY93" s="3"/>
      <c r="ENZ93" s="3"/>
      <c r="EOA93" s="3"/>
      <c r="EOB93" s="3"/>
      <c r="EOC93" s="3"/>
      <c r="EOD93" s="3"/>
      <c r="EOE93" s="3"/>
      <c r="EOF93" s="3"/>
      <c r="EOG93" s="3"/>
      <c r="EOH93" s="3"/>
      <c r="EOI93" s="3"/>
      <c r="EOJ93" s="3"/>
      <c r="EOK93" s="3"/>
      <c r="EOL93" s="3"/>
      <c r="EOM93" s="3"/>
      <c r="EON93" s="3"/>
      <c r="EOO93" s="3"/>
      <c r="EOP93" s="3"/>
      <c r="EOQ93" s="3"/>
      <c r="EOR93" s="3"/>
      <c r="EOS93" s="3"/>
      <c r="EOT93" s="3"/>
      <c r="EOU93" s="3"/>
      <c r="EOV93" s="3"/>
      <c r="EOW93" s="3"/>
      <c r="EOX93" s="3"/>
      <c r="EOY93" s="3"/>
      <c r="EOZ93" s="3"/>
      <c r="EPA93" s="3"/>
      <c r="EPB93" s="3"/>
      <c r="EPC93" s="3"/>
      <c r="EPD93" s="3"/>
      <c r="EPE93" s="3"/>
      <c r="EPF93" s="3"/>
      <c r="EPG93" s="3"/>
      <c r="EPH93" s="3"/>
      <c r="EPI93" s="3"/>
      <c r="EPJ93" s="3"/>
      <c r="EPK93" s="3"/>
      <c r="EPL93" s="3"/>
      <c r="EPM93" s="3"/>
      <c r="EPN93" s="3"/>
      <c r="EPO93" s="3"/>
      <c r="EPP93" s="3"/>
      <c r="EPQ93" s="3"/>
      <c r="EPR93" s="3"/>
      <c r="EPS93" s="3"/>
      <c r="EPT93" s="3"/>
      <c r="EPU93" s="3"/>
      <c r="EPV93" s="3"/>
      <c r="EPW93" s="3"/>
      <c r="EPX93" s="3"/>
      <c r="EPY93" s="3"/>
      <c r="EPZ93" s="3"/>
      <c r="EQA93" s="3"/>
      <c r="EQB93" s="3"/>
      <c r="EQC93" s="3"/>
      <c r="EQD93" s="3"/>
      <c r="EQE93" s="3"/>
      <c r="EQF93" s="3"/>
      <c r="EQG93" s="3"/>
      <c r="EQH93" s="3"/>
      <c r="EQI93" s="3"/>
      <c r="EQJ93" s="3"/>
      <c r="EQK93" s="3"/>
      <c r="EQL93" s="3"/>
      <c r="EQM93" s="3"/>
      <c r="EQN93" s="3"/>
      <c r="EQO93" s="3"/>
      <c r="EQP93" s="3"/>
      <c r="EQQ93" s="3"/>
      <c r="EQR93" s="3"/>
      <c r="EQS93" s="3"/>
      <c r="EQT93" s="3"/>
      <c r="EQU93" s="3"/>
      <c r="EQV93" s="3"/>
      <c r="EQW93" s="3"/>
      <c r="EQX93" s="3"/>
      <c r="EQY93" s="3"/>
      <c r="EQZ93" s="3"/>
      <c r="ERA93" s="3"/>
      <c r="ERB93" s="3"/>
      <c r="ERC93" s="3"/>
      <c r="ERD93" s="3"/>
      <c r="ERE93" s="3"/>
      <c r="ERF93" s="3"/>
      <c r="ERG93" s="3"/>
      <c r="ERH93" s="3"/>
      <c r="ERI93" s="3"/>
      <c r="ERJ93" s="3"/>
      <c r="ERK93" s="3"/>
      <c r="ERL93" s="3"/>
      <c r="ERM93" s="3"/>
      <c r="ERN93" s="3"/>
      <c r="ERO93" s="3"/>
      <c r="ERP93" s="3"/>
      <c r="ERQ93" s="3"/>
      <c r="ERR93" s="3"/>
      <c r="ERS93" s="3"/>
      <c r="ERT93" s="3"/>
      <c r="ERU93" s="3"/>
      <c r="ERV93" s="3"/>
      <c r="ERW93" s="3"/>
      <c r="ERX93" s="3"/>
      <c r="ERY93" s="3"/>
      <c r="ERZ93" s="3"/>
      <c r="ESA93" s="3"/>
      <c r="ESB93" s="3"/>
      <c r="ESC93" s="3"/>
      <c r="ESD93" s="3"/>
      <c r="ESE93" s="3"/>
      <c r="ESF93" s="3"/>
      <c r="ESG93" s="3"/>
      <c r="ESH93" s="3"/>
      <c r="ESI93" s="3"/>
      <c r="ESJ93" s="3"/>
      <c r="ESK93" s="3"/>
      <c r="ESL93" s="3"/>
      <c r="ESM93" s="3"/>
      <c r="ESN93" s="3"/>
      <c r="ESO93" s="3"/>
      <c r="ESP93" s="3"/>
      <c r="ESQ93" s="3"/>
      <c r="ESR93" s="3"/>
      <c r="ESS93" s="3"/>
      <c r="EST93" s="3"/>
      <c r="ESU93" s="3"/>
      <c r="ESV93" s="3"/>
      <c r="ESW93" s="3"/>
      <c r="ESX93" s="3"/>
      <c r="ESY93" s="3"/>
      <c r="ESZ93" s="3"/>
      <c r="ETA93" s="3"/>
      <c r="ETB93" s="3"/>
      <c r="ETC93" s="3"/>
      <c r="ETD93" s="3"/>
      <c r="ETE93" s="3"/>
      <c r="ETF93" s="3"/>
      <c r="ETG93" s="3"/>
      <c r="ETH93" s="3"/>
      <c r="ETI93" s="3"/>
      <c r="ETJ93" s="3"/>
      <c r="ETK93" s="3"/>
      <c r="ETL93" s="3"/>
      <c r="ETM93" s="3"/>
      <c r="ETN93" s="3"/>
      <c r="ETO93" s="3"/>
      <c r="ETP93" s="3"/>
      <c r="ETQ93" s="3"/>
      <c r="ETR93" s="3"/>
      <c r="ETS93" s="3"/>
      <c r="ETT93" s="3"/>
      <c r="ETU93" s="3"/>
      <c r="ETV93" s="3"/>
      <c r="ETW93" s="3"/>
      <c r="ETX93" s="3"/>
      <c r="ETY93" s="3"/>
      <c r="ETZ93" s="3"/>
      <c r="EUA93" s="3"/>
      <c r="EUB93" s="3"/>
      <c r="EUC93" s="3"/>
      <c r="EUD93" s="3"/>
      <c r="EUE93" s="3"/>
      <c r="EUF93" s="3"/>
      <c r="EUG93" s="3"/>
      <c r="EUH93" s="3"/>
      <c r="EUI93" s="3"/>
      <c r="EUJ93" s="3"/>
      <c r="EUK93" s="3"/>
      <c r="EUL93" s="3"/>
      <c r="EUM93" s="3"/>
      <c r="EUN93" s="3"/>
      <c r="EUO93" s="3"/>
      <c r="EUP93" s="3"/>
      <c r="EUQ93" s="3"/>
      <c r="EUR93" s="3"/>
      <c r="EUS93" s="3"/>
      <c r="EUT93" s="3"/>
      <c r="EUU93" s="3"/>
      <c r="EUV93" s="3"/>
      <c r="EUW93" s="3"/>
      <c r="EUX93" s="3"/>
      <c r="EUY93" s="3"/>
      <c r="EUZ93" s="3"/>
      <c r="EVA93" s="3"/>
      <c r="EVB93" s="3"/>
      <c r="EVC93" s="3"/>
      <c r="EVD93" s="3"/>
      <c r="EVE93" s="3"/>
      <c r="EVF93" s="3"/>
      <c r="EVG93" s="3"/>
      <c r="EVH93" s="3"/>
      <c r="EVI93" s="3"/>
      <c r="EVJ93" s="3"/>
      <c r="EVK93" s="3"/>
      <c r="EVL93" s="3"/>
      <c r="EVM93" s="3"/>
      <c r="EVN93" s="3"/>
      <c r="EVO93" s="3"/>
      <c r="EVP93" s="3"/>
      <c r="EVQ93" s="3"/>
      <c r="EVR93" s="3"/>
      <c r="EVS93" s="3"/>
      <c r="EVT93" s="3"/>
      <c r="EVU93" s="3"/>
      <c r="EVV93" s="3"/>
      <c r="EVW93" s="3"/>
      <c r="EVX93" s="3"/>
      <c r="EVY93" s="3"/>
      <c r="EVZ93" s="3"/>
      <c r="EWA93" s="3"/>
      <c r="EWB93" s="3"/>
      <c r="EWC93" s="3"/>
      <c r="EWD93" s="3"/>
      <c r="EWE93" s="3"/>
      <c r="EWF93" s="3"/>
      <c r="EWG93" s="3"/>
      <c r="EWH93" s="3"/>
      <c r="EWI93" s="3"/>
      <c r="EWJ93" s="3"/>
      <c r="EWK93" s="3"/>
      <c r="EWL93" s="3"/>
      <c r="EWM93" s="3"/>
      <c r="EWN93" s="3"/>
      <c r="EWO93" s="3"/>
      <c r="EWP93" s="3"/>
      <c r="EWQ93" s="3"/>
      <c r="EWR93" s="3"/>
      <c r="EWS93" s="3"/>
      <c r="EWT93" s="3"/>
      <c r="EWU93" s="3"/>
      <c r="EWV93" s="3"/>
      <c r="EWW93" s="3"/>
      <c r="EWX93" s="3"/>
      <c r="EWY93" s="3"/>
      <c r="EWZ93" s="3"/>
      <c r="EXA93" s="3"/>
      <c r="EXB93" s="3"/>
      <c r="EXC93" s="3"/>
      <c r="EXD93" s="3"/>
      <c r="EXE93" s="3"/>
      <c r="EXF93" s="3"/>
      <c r="EXG93" s="3"/>
      <c r="EXH93" s="3"/>
      <c r="EXI93" s="3"/>
      <c r="EXJ93" s="3"/>
      <c r="EXK93" s="3"/>
      <c r="EXL93" s="3"/>
      <c r="EXM93" s="3"/>
      <c r="EXN93" s="3"/>
      <c r="EXO93" s="3"/>
      <c r="EXP93" s="3"/>
      <c r="EXQ93" s="3"/>
      <c r="EXR93" s="3"/>
      <c r="EXS93" s="3"/>
      <c r="EXT93" s="3"/>
      <c r="EXU93" s="3"/>
      <c r="EXV93" s="3"/>
      <c r="EXW93" s="3"/>
      <c r="EXX93" s="3"/>
      <c r="EXY93" s="3"/>
      <c r="EXZ93" s="3"/>
      <c r="EYA93" s="3"/>
      <c r="EYB93" s="3"/>
      <c r="EYC93" s="3"/>
      <c r="EYD93" s="3"/>
      <c r="EYE93" s="3"/>
      <c r="EYF93" s="3"/>
      <c r="EYG93" s="3"/>
      <c r="EYH93" s="3"/>
      <c r="EYI93" s="3"/>
      <c r="EYJ93" s="3"/>
      <c r="EYK93" s="3"/>
      <c r="EYL93" s="3"/>
      <c r="EYM93" s="3"/>
      <c r="EYN93" s="3"/>
      <c r="EYO93" s="3"/>
      <c r="EYP93" s="3"/>
      <c r="EYQ93" s="3"/>
      <c r="EYR93" s="3"/>
      <c r="EYS93" s="3"/>
      <c r="EYT93" s="3"/>
      <c r="EYU93" s="3"/>
      <c r="EYV93" s="3"/>
      <c r="EYW93" s="3"/>
      <c r="EYX93" s="3"/>
      <c r="EYY93" s="3"/>
      <c r="EYZ93" s="3"/>
      <c r="EZA93" s="3"/>
      <c r="EZB93" s="3"/>
      <c r="EZC93" s="3"/>
      <c r="EZD93" s="3"/>
      <c r="EZE93" s="3"/>
      <c r="EZF93" s="3"/>
      <c r="EZG93" s="3"/>
      <c r="EZH93" s="3"/>
      <c r="EZI93" s="3"/>
      <c r="EZJ93" s="3"/>
      <c r="EZK93" s="3"/>
      <c r="EZL93" s="3"/>
      <c r="EZM93" s="3"/>
      <c r="EZN93" s="3"/>
      <c r="EZO93" s="3"/>
      <c r="EZP93" s="3"/>
      <c r="EZQ93" s="3"/>
      <c r="EZR93" s="3"/>
      <c r="EZS93" s="3"/>
      <c r="EZT93" s="3"/>
      <c r="EZU93" s="3"/>
      <c r="EZV93" s="3"/>
      <c r="EZW93" s="3"/>
      <c r="EZX93" s="3"/>
      <c r="EZY93" s="3"/>
      <c r="EZZ93" s="3"/>
      <c r="FAA93" s="3"/>
      <c r="FAB93" s="3"/>
      <c r="FAC93" s="3"/>
      <c r="FAD93" s="3"/>
      <c r="FAE93" s="3"/>
      <c r="FAF93" s="3"/>
      <c r="FAG93" s="3"/>
      <c r="FAH93" s="3"/>
      <c r="FAI93" s="3"/>
      <c r="FAJ93" s="3"/>
      <c r="FAK93" s="3"/>
      <c r="FAL93" s="3"/>
      <c r="FAM93" s="3"/>
      <c r="FAN93" s="3"/>
      <c r="FAO93" s="3"/>
      <c r="FAP93" s="3"/>
      <c r="FAQ93" s="3"/>
      <c r="FAR93" s="3"/>
      <c r="FAS93" s="3"/>
      <c r="FAT93" s="3"/>
      <c r="FAU93" s="3"/>
      <c r="FAV93" s="3"/>
      <c r="FAW93" s="3"/>
      <c r="FAX93" s="3"/>
      <c r="FAY93" s="3"/>
      <c r="FAZ93" s="3"/>
      <c r="FBA93" s="3"/>
      <c r="FBB93" s="3"/>
      <c r="FBC93" s="3"/>
      <c r="FBD93" s="3"/>
      <c r="FBE93" s="3"/>
      <c r="FBF93" s="3"/>
      <c r="FBG93" s="3"/>
      <c r="FBH93" s="3"/>
      <c r="FBI93" s="3"/>
      <c r="FBJ93" s="3"/>
      <c r="FBK93" s="3"/>
      <c r="FBL93" s="3"/>
      <c r="FBM93" s="3"/>
      <c r="FBN93" s="3"/>
      <c r="FBO93" s="3"/>
      <c r="FBP93" s="3"/>
      <c r="FBQ93" s="3"/>
      <c r="FBR93" s="3"/>
      <c r="FBS93" s="3"/>
      <c r="FBT93" s="3"/>
      <c r="FBU93" s="3"/>
      <c r="FBV93" s="3"/>
      <c r="FBW93" s="3"/>
      <c r="FBX93" s="3"/>
      <c r="FBY93" s="3"/>
      <c r="FBZ93" s="3"/>
      <c r="FCA93" s="3"/>
      <c r="FCB93" s="3"/>
      <c r="FCC93" s="3"/>
      <c r="FCD93" s="3"/>
      <c r="FCE93" s="3"/>
      <c r="FCF93" s="3"/>
      <c r="FCG93" s="3"/>
      <c r="FCH93" s="3"/>
      <c r="FCI93" s="3"/>
      <c r="FCJ93" s="3"/>
      <c r="FCK93" s="3"/>
      <c r="FCL93" s="3"/>
      <c r="FCM93" s="3"/>
      <c r="FCN93" s="3"/>
      <c r="FCO93" s="3"/>
      <c r="FCP93" s="3"/>
      <c r="FCQ93" s="3"/>
      <c r="FCR93" s="3"/>
      <c r="FCS93" s="3"/>
      <c r="FCT93" s="3"/>
      <c r="FCU93" s="3"/>
      <c r="FCV93" s="3"/>
      <c r="FCW93" s="3"/>
      <c r="FCX93" s="3"/>
      <c r="FCY93" s="3"/>
      <c r="FCZ93" s="3"/>
      <c r="FDA93" s="3"/>
      <c r="FDB93" s="3"/>
      <c r="FDC93" s="3"/>
      <c r="FDD93" s="3"/>
      <c r="FDE93" s="3"/>
      <c r="FDF93" s="3"/>
      <c r="FDG93" s="3"/>
      <c r="FDH93" s="3"/>
      <c r="FDI93" s="3"/>
      <c r="FDJ93" s="3"/>
      <c r="FDK93" s="3"/>
      <c r="FDL93" s="3"/>
      <c r="FDM93" s="3"/>
      <c r="FDN93" s="3"/>
      <c r="FDO93" s="3"/>
      <c r="FDP93" s="3"/>
      <c r="FDQ93" s="3"/>
      <c r="FDR93" s="3"/>
      <c r="FDS93" s="3"/>
      <c r="FDT93" s="3"/>
      <c r="FDU93" s="3"/>
      <c r="FDV93" s="3"/>
      <c r="FDW93" s="3"/>
      <c r="FDX93" s="3"/>
      <c r="FDY93" s="3"/>
      <c r="FDZ93" s="3"/>
      <c r="FEA93" s="3"/>
      <c r="FEB93" s="3"/>
      <c r="FEC93" s="3"/>
      <c r="FED93" s="3"/>
      <c r="FEE93" s="3"/>
      <c r="FEF93" s="3"/>
      <c r="FEG93" s="3"/>
      <c r="FEH93" s="3"/>
      <c r="FEI93" s="3"/>
      <c r="FEJ93" s="3"/>
      <c r="FEK93" s="3"/>
      <c r="FEL93" s="3"/>
      <c r="FEM93" s="3"/>
      <c r="FEN93" s="3"/>
      <c r="FEO93" s="3"/>
      <c r="FEP93" s="3"/>
      <c r="FEQ93" s="3"/>
      <c r="FER93" s="3"/>
      <c r="FES93" s="3"/>
      <c r="FET93" s="3"/>
      <c r="FEU93" s="3"/>
      <c r="FEV93" s="3"/>
      <c r="FEW93" s="3"/>
      <c r="FEX93" s="3"/>
      <c r="FEY93" s="3"/>
      <c r="FEZ93" s="3"/>
      <c r="FFA93" s="3"/>
      <c r="FFB93" s="3"/>
      <c r="FFC93" s="3"/>
      <c r="FFD93" s="3"/>
      <c r="FFE93" s="3"/>
      <c r="FFF93" s="3"/>
      <c r="FFG93" s="3"/>
      <c r="FFH93" s="3"/>
      <c r="FFI93" s="3"/>
      <c r="FFJ93" s="3"/>
      <c r="FFK93" s="3"/>
      <c r="FFL93" s="3"/>
      <c r="FFM93" s="3"/>
      <c r="FFN93" s="3"/>
      <c r="FFO93" s="3"/>
      <c r="FFP93" s="3"/>
      <c r="FFQ93" s="3"/>
      <c r="FFR93" s="3"/>
      <c r="FFS93" s="3"/>
      <c r="FFT93" s="3"/>
      <c r="FFU93" s="3"/>
      <c r="FFV93" s="3"/>
      <c r="FFW93" s="3"/>
      <c r="FFX93" s="3"/>
      <c r="FFY93" s="3"/>
      <c r="FFZ93" s="3"/>
      <c r="FGA93" s="3"/>
      <c r="FGB93" s="3"/>
      <c r="FGC93" s="3"/>
      <c r="FGD93" s="3"/>
      <c r="FGE93" s="3"/>
      <c r="FGF93" s="3"/>
      <c r="FGG93" s="3"/>
      <c r="FGH93" s="3"/>
      <c r="FGI93" s="3"/>
      <c r="FGJ93" s="3"/>
      <c r="FGK93" s="3"/>
      <c r="FGL93" s="3"/>
      <c r="FGM93" s="3"/>
      <c r="FGN93" s="3"/>
      <c r="FGO93" s="3"/>
      <c r="FGP93" s="3"/>
      <c r="FGQ93" s="3"/>
      <c r="FGR93" s="3"/>
      <c r="FGS93" s="3"/>
      <c r="FGT93" s="3"/>
      <c r="FGU93" s="3"/>
      <c r="FGV93" s="3"/>
      <c r="FGW93" s="3"/>
      <c r="FGX93" s="3"/>
      <c r="FGY93" s="3"/>
      <c r="FGZ93" s="3"/>
      <c r="FHA93" s="3"/>
      <c r="FHB93" s="3"/>
      <c r="FHC93" s="3"/>
      <c r="FHD93" s="3"/>
      <c r="FHE93" s="3"/>
      <c r="FHF93" s="3"/>
      <c r="FHG93" s="3"/>
      <c r="FHH93" s="3"/>
      <c r="FHI93" s="3"/>
      <c r="FHJ93" s="3"/>
      <c r="FHK93" s="3"/>
      <c r="FHL93" s="3"/>
      <c r="FHM93" s="3"/>
      <c r="FHN93" s="3"/>
      <c r="FHO93" s="3"/>
      <c r="FHP93" s="3"/>
      <c r="FHQ93" s="3"/>
      <c r="FHR93" s="3"/>
      <c r="FHS93" s="3"/>
      <c r="FHT93" s="3"/>
      <c r="FHU93" s="3"/>
      <c r="FHV93" s="3"/>
      <c r="FHW93" s="3"/>
      <c r="FHX93" s="3"/>
      <c r="FHY93" s="3"/>
      <c r="FHZ93" s="3"/>
      <c r="FIA93" s="3"/>
      <c r="FIB93" s="3"/>
      <c r="FIC93" s="3"/>
      <c r="FID93" s="3"/>
      <c r="FIE93" s="3"/>
      <c r="FIF93" s="3"/>
      <c r="FIG93" s="3"/>
      <c r="FIH93" s="3"/>
      <c r="FII93" s="3"/>
      <c r="FIJ93" s="3"/>
      <c r="FIK93" s="3"/>
      <c r="FIL93" s="3"/>
      <c r="FIM93" s="3"/>
      <c r="FIN93" s="3"/>
      <c r="FIO93" s="3"/>
      <c r="FIP93" s="3"/>
      <c r="FIQ93" s="3"/>
      <c r="FIR93" s="3"/>
      <c r="FIS93" s="3"/>
      <c r="FIT93" s="3"/>
      <c r="FIU93" s="3"/>
      <c r="FIV93" s="3"/>
      <c r="FIW93" s="3"/>
      <c r="FIX93" s="3"/>
      <c r="FIY93" s="3"/>
      <c r="FIZ93" s="3"/>
      <c r="FJA93" s="3"/>
      <c r="FJB93" s="3"/>
      <c r="FJC93" s="3"/>
      <c r="FJD93" s="3"/>
      <c r="FJE93" s="3"/>
      <c r="FJF93" s="3"/>
      <c r="FJG93" s="3"/>
      <c r="FJH93" s="3"/>
      <c r="FJI93" s="3"/>
      <c r="FJJ93" s="3"/>
      <c r="FJK93" s="3"/>
      <c r="FJL93" s="3"/>
      <c r="FJM93" s="3"/>
      <c r="FJN93" s="3"/>
      <c r="FJO93" s="3"/>
      <c r="FJP93" s="3"/>
      <c r="FJQ93" s="3"/>
      <c r="FJR93" s="3"/>
      <c r="FJS93" s="3"/>
      <c r="FJT93" s="3"/>
      <c r="FJU93" s="3"/>
      <c r="FJV93" s="3"/>
      <c r="FJW93" s="3"/>
      <c r="FJX93" s="3"/>
      <c r="FJY93" s="3"/>
      <c r="FJZ93" s="3"/>
      <c r="FKA93" s="3"/>
      <c r="FKB93" s="3"/>
      <c r="FKC93" s="3"/>
      <c r="FKD93" s="3"/>
      <c r="FKE93" s="3"/>
      <c r="FKF93" s="3"/>
      <c r="FKG93" s="3"/>
      <c r="FKH93" s="3"/>
      <c r="FKI93" s="3"/>
      <c r="FKJ93" s="3"/>
      <c r="FKK93" s="3"/>
      <c r="FKL93" s="3"/>
      <c r="FKM93" s="3"/>
      <c r="FKN93" s="3"/>
      <c r="FKO93" s="3"/>
      <c r="FKP93" s="3"/>
      <c r="FKQ93" s="3"/>
      <c r="FKR93" s="3"/>
      <c r="FKS93" s="3"/>
      <c r="FKT93" s="3"/>
      <c r="FKU93" s="3"/>
      <c r="FKV93" s="3"/>
      <c r="FKW93" s="3"/>
      <c r="FKX93" s="3"/>
      <c r="FKY93" s="3"/>
      <c r="FKZ93" s="3"/>
      <c r="FLA93" s="3"/>
      <c r="FLB93" s="3"/>
      <c r="FLC93" s="3"/>
      <c r="FLD93" s="3"/>
      <c r="FLE93" s="3"/>
      <c r="FLF93" s="3"/>
      <c r="FLG93" s="3"/>
      <c r="FLH93" s="3"/>
      <c r="FLI93" s="3"/>
      <c r="FLJ93" s="3"/>
      <c r="FLK93" s="3"/>
      <c r="FLL93" s="3"/>
      <c r="FLM93" s="3"/>
      <c r="FLN93" s="3"/>
      <c r="FLO93" s="3"/>
      <c r="FLP93" s="3"/>
      <c r="FLQ93" s="3"/>
      <c r="FLR93" s="3"/>
      <c r="FLS93" s="3"/>
      <c r="FLT93" s="3"/>
      <c r="FLU93" s="3"/>
      <c r="FLV93" s="3"/>
      <c r="FLW93" s="3"/>
      <c r="FLX93" s="3"/>
      <c r="FLY93" s="3"/>
      <c r="FLZ93" s="3"/>
      <c r="FMA93" s="3"/>
      <c r="FMB93" s="3"/>
      <c r="FMC93" s="3"/>
      <c r="FMD93" s="3"/>
      <c r="FME93" s="3"/>
      <c r="FMF93" s="3"/>
      <c r="FMG93" s="3"/>
      <c r="FMH93" s="3"/>
      <c r="FMI93" s="3"/>
      <c r="FMJ93" s="3"/>
      <c r="FMK93" s="3"/>
      <c r="FML93" s="3"/>
      <c r="FMM93" s="3"/>
      <c r="FMN93" s="3"/>
      <c r="FMO93" s="3"/>
      <c r="FMP93" s="3"/>
      <c r="FMQ93" s="3"/>
      <c r="FMR93" s="3"/>
      <c r="FMS93" s="3"/>
      <c r="FMT93" s="3"/>
      <c r="FMU93" s="3"/>
      <c r="FMV93" s="3"/>
      <c r="FMW93" s="3"/>
      <c r="FMX93" s="3"/>
      <c r="FMY93" s="3"/>
      <c r="FMZ93" s="3"/>
      <c r="FNA93" s="3"/>
      <c r="FNB93" s="3"/>
      <c r="FNC93" s="3"/>
      <c r="FND93" s="3"/>
      <c r="FNE93" s="3"/>
      <c r="FNF93" s="3"/>
      <c r="FNG93" s="3"/>
      <c r="FNH93" s="3"/>
      <c r="FNI93" s="3"/>
      <c r="FNJ93" s="3"/>
      <c r="FNK93" s="3"/>
      <c r="FNL93" s="3"/>
      <c r="FNM93" s="3"/>
      <c r="FNN93" s="3"/>
      <c r="FNO93" s="3"/>
      <c r="FNP93" s="3"/>
      <c r="FNQ93" s="3"/>
      <c r="FNR93" s="3"/>
      <c r="FNS93" s="3"/>
      <c r="FNT93" s="3"/>
      <c r="FNU93" s="3"/>
      <c r="FNV93" s="3"/>
      <c r="FNW93" s="3"/>
      <c r="FNX93" s="3"/>
      <c r="FNY93" s="3"/>
      <c r="FNZ93" s="3"/>
      <c r="FOA93" s="3"/>
      <c r="FOB93" s="3"/>
      <c r="FOC93" s="3"/>
      <c r="FOD93" s="3"/>
      <c r="FOE93" s="3"/>
      <c r="FOF93" s="3"/>
      <c r="FOG93" s="3"/>
      <c r="FOH93" s="3"/>
      <c r="FOI93" s="3"/>
      <c r="FOJ93" s="3"/>
      <c r="FOK93" s="3"/>
      <c r="FOL93" s="3"/>
      <c r="FOM93" s="3"/>
      <c r="FON93" s="3"/>
      <c r="FOO93" s="3"/>
      <c r="FOP93" s="3"/>
      <c r="FOQ93" s="3"/>
      <c r="FOR93" s="3"/>
      <c r="FOS93" s="3"/>
      <c r="FOT93" s="3"/>
      <c r="FOU93" s="3"/>
      <c r="FOV93" s="3"/>
      <c r="FOW93" s="3"/>
      <c r="FOX93" s="3"/>
      <c r="FOY93" s="3"/>
      <c r="FOZ93" s="3"/>
      <c r="FPA93" s="3"/>
      <c r="FPB93" s="3"/>
      <c r="FPC93" s="3"/>
      <c r="FPD93" s="3"/>
      <c r="FPE93" s="3"/>
      <c r="FPF93" s="3"/>
      <c r="FPG93" s="3"/>
      <c r="FPH93" s="3"/>
      <c r="FPI93" s="3"/>
      <c r="FPJ93" s="3"/>
      <c r="FPK93" s="3"/>
      <c r="FPL93" s="3"/>
      <c r="FPM93" s="3"/>
      <c r="FPN93" s="3"/>
      <c r="FPO93" s="3"/>
      <c r="FPP93" s="3"/>
      <c r="FPQ93" s="3"/>
      <c r="FPR93" s="3"/>
      <c r="FPS93" s="3"/>
      <c r="FPT93" s="3"/>
      <c r="FPU93" s="3"/>
      <c r="FPV93" s="3"/>
      <c r="FPW93" s="3"/>
      <c r="FPX93" s="3"/>
      <c r="FPY93" s="3"/>
      <c r="FPZ93" s="3"/>
      <c r="FQA93" s="3"/>
      <c r="FQB93" s="3"/>
      <c r="FQC93" s="3"/>
      <c r="FQD93" s="3"/>
      <c r="FQE93" s="3"/>
      <c r="FQF93" s="3"/>
      <c r="FQG93" s="3"/>
      <c r="FQH93" s="3"/>
      <c r="FQI93" s="3"/>
      <c r="FQJ93" s="3"/>
      <c r="FQK93" s="3"/>
      <c r="FQL93" s="3"/>
      <c r="FQM93" s="3"/>
      <c r="FQN93" s="3"/>
      <c r="FQO93" s="3"/>
      <c r="FQP93" s="3"/>
      <c r="FQQ93" s="3"/>
      <c r="FQR93" s="3"/>
      <c r="FQS93" s="3"/>
      <c r="FQT93" s="3"/>
      <c r="FQU93" s="3"/>
      <c r="FQV93" s="3"/>
      <c r="FQW93" s="3"/>
      <c r="FQX93" s="3"/>
      <c r="FQY93" s="3"/>
      <c r="FQZ93" s="3"/>
      <c r="FRA93" s="3"/>
      <c r="FRB93" s="3"/>
      <c r="FRC93" s="3"/>
      <c r="FRD93" s="3"/>
      <c r="FRE93" s="3"/>
      <c r="FRF93" s="3"/>
      <c r="FRG93" s="3"/>
      <c r="FRH93" s="3"/>
      <c r="FRI93" s="3"/>
      <c r="FRJ93" s="3"/>
      <c r="FRK93" s="3"/>
      <c r="FRL93" s="3"/>
      <c r="FRM93" s="3"/>
      <c r="FRN93" s="3"/>
      <c r="FRO93" s="3"/>
      <c r="FRP93" s="3"/>
      <c r="FRQ93" s="3"/>
      <c r="FRR93" s="3"/>
      <c r="FRS93" s="3"/>
      <c r="FRT93" s="3"/>
      <c r="FRU93" s="3"/>
      <c r="FRV93" s="3"/>
      <c r="FRW93" s="3"/>
      <c r="FRX93" s="3"/>
      <c r="FRY93" s="3"/>
      <c r="FRZ93" s="3"/>
      <c r="FSA93" s="3"/>
      <c r="FSB93" s="3"/>
      <c r="FSC93" s="3"/>
      <c r="FSD93" s="3"/>
      <c r="FSE93" s="3"/>
      <c r="FSF93" s="3"/>
      <c r="FSG93" s="3"/>
      <c r="FSH93" s="3"/>
      <c r="FSI93" s="3"/>
      <c r="FSJ93" s="3"/>
      <c r="FSK93" s="3"/>
      <c r="FSL93" s="3"/>
      <c r="FSM93" s="3"/>
      <c r="FSN93" s="3"/>
      <c r="FSO93" s="3"/>
      <c r="FSP93" s="3"/>
      <c r="FSQ93" s="3"/>
      <c r="FSR93" s="3"/>
      <c r="FSS93" s="3"/>
      <c r="FST93" s="3"/>
      <c r="FSU93" s="3"/>
      <c r="FSV93" s="3"/>
      <c r="FSW93" s="3"/>
      <c r="FSX93" s="3"/>
      <c r="FSY93" s="3"/>
      <c r="FSZ93" s="3"/>
      <c r="FTA93" s="3"/>
      <c r="FTB93" s="3"/>
      <c r="FTC93" s="3"/>
      <c r="FTD93" s="3"/>
      <c r="FTE93" s="3"/>
      <c r="FTF93" s="3"/>
      <c r="FTG93" s="3"/>
      <c r="FTH93" s="3"/>
      <c r="FTI93" s="3"/>
      <c r="FTJ93" s="3"/>
      <c r="FTK93" s="3"/>
      <c r="FTL93" s="3"/>
      <c r="FTM93" s="3"/>
      <c r="FTN93" s="3"/>
      <c r="FTO93" s="3"/>
      <c r="FTP93" s="3"/>
      <c r="FTQ93" s="3"/>
      <c r="FTR93" s="3"/>
      <c r="FTS93" s="3"/>
      <c r="FTT93" s="3"/>
      <c r="FTU93" s="3"/>
      <c r="FTV93" s="3"/>
      <c r="FTW93" s="3"/>
      <c r="FTX93" s="3"/>
      <c r="FTY93" s="3"/>
      <c r="FTZ93" s="3"/>
      <c r="FUA93" s="3"/>
      <c r="FUB93" s="3"/>
      <c r="FUC93" s="3"/>
      <c r="FUD93" s="3"/>
      <c r="FUE93" s="3"/>
      <c r="FUF93" s="3"/>
      <c r="FUG93" s="3"/>
      <c r="FUH93" s="3"/>
      <c r="FUI93" s="3"/>
      <c r="FUJ93" s="3"/>
      <c r="FUK93" s="3"/>
      <c r="FUL93" s="3"/>
      <c r="FUM93" s="3"/>
      <c r="FUN93" s="3"/>
      <c r="FUO93" s="3"/>
      <c r="FUP93" s="3"/>
      <c r="FUQ93" s="3"/>
      <c r="FUR93" s="3"/>
      <c r="FUS93" s="3"/>
      <c r="FUT93" s="3"/>
      <c r="FUU93" s="3"/>
      <c r="FUV93" s="3"/>
      <c r="FUW93" s="3"/>
      <c r="FUX93" s="3"/>
      <c r="FUY93" s="3"/>
      <c r="FUZ93" s="3"/>
      <c r="FVA93" s="3"/>
      <c r="FVB93" s="3"/>
      <c r="FVC93" s="3"/>
      <c r="FVD93" s="3"/>
      <c r="FVE93" s="3"/>
      <c r="FVF93" s="3"/>
      <c r="FVG93" s="3"/>
      <c r="FVH93" s="3"/>
      <c r="FVI93" s="3"/>
      <c r="FVJ93" s="3"/>
      <c r="FVK93" s="3"/>
      <c r="FVL93" s="3"/>
      <c r="FVM93" s="3"/>
      <c r="FVN93" s="3"/>
      <c r="FVO93" s="3"/>
      <c r="FVP93" s="3"/>
      <c r="FVQ93" s="3"/>
      <c r="FVR93" s="3"/>
      <c r="FVS93" s="3"/>
      <c r="FVT93" s="3"/>
      <c r="FVU93" s="3"/>
      <c r="FVV93" s="3"/>
      <c r="FVW93" s="3"/>
      <c r="FVX93" s="3"/>
      <c r="FVY93" s="3"/>
      <c r="FVZ93" s="3"/>
      <c r="FWA93" s="3"/>
      <c r="FWB93" s="3"/>
      <c r="FWC93" s="3"/>
      <c r="FWD93" s="3"/>
      <c r="FWE93" s="3"/>
      <c r="FWF93" s="3"/>
      <c r="FWG93" s="3"/>
      <c r="FWH93" s="3"/>
      <c r="FWI93" s="3"/>
      <c r="FWJ93" s="3"/>
      <c r="FWK93" s="3"/>
      <c r="FWL93" s="3"/>
      <c r="FWM93" s="3"/>
      <c r="FWN93" s="3"/>
      <c r="FWO93" s="3"/>
      <c r="FWP93" s="3"/>
      <c r="FWQ93" s="3"/>
      <c r="FWR93" s="3"/>
      <c r="FWS93" s="3"/>
      <c r="FWT93" s="3"/>
      <c r="FWU93" s="3"/>
      <c r="FWV93" s="3"/>
      <c r="FWW93" s="3"/>
      <c r="FWX93" s="3"/>
      <c r="FWY93" s="3"/>
      <c r="FWZ93" s="3"/>
      <c r="FXA93" s="3"/>
      <c r="FXB93" s="3"/>
      <c r="FXC93" s="3"/>
      <c r="FXD93" s="3"/>
      <c r="FXE93" s="3"/>
      <c r="FXF93" s="3"/>
      <c r="FXG93" s="3"/>
      <c r="FXH93" s="3"/>
      <c r="FXI93" s="3"/>
      <c r="FXJ93" s="3"/>
      <c r="FXK93" s="3"/>
      <c r="FXL93" s="3"/>
      <c r="FXM93" s="3"/>
      <c r="FXN93" s="3"/>
      <c r="FXO93" s="3"/>
      <c r="FXP93" s="3"/>
      <c r="FXQ93" s="3"/>
      <c r="FXR93" s="3"/>
      <c r="FXS93" s="3"/>
      <c r="FXT93" s="3"/>
      <c r="FXU93" s="3"/>
      <c r="FXV93" s="3"/>
      <c r="FXW93" s="3"/>
      <c r="FXX93" s="3"/>
      <c r="FXY93" s="3"/>
      <c r="FXZ93" s="3"/>
      <c r="FYA93" s="3"/>
      <c r="FYB93" s="3"/>
      <c r="FYC93" s="3"/>
      <c r="FYD93" s="3"/>
      <c r="FYE93" s="3"/>
      <c r="FYF93" s="3"/>
      <c r="FYG93" s="3"/>
      <c r="FYH93" s="3"/>
      <c r="FYI93" s="3"/>
      <c r="FYJ93" s="3"/>
      <c r="FYK93" s="3"/>
      <c r="FYL93" s="3"/>
      <c r="FYM93" s="3"/>
      <c r="FYN93" s="3"/>
      <c r="FYO93" s="3"/>
      <c r="FYP93" s="3"/>
      <c r="FYQ93" s="3"/>
      <c r="FYR93" s="3"/>
      <c r="FYS93" s="3"/>
      <c r="FYT93" s="3"/>
      <c r="FYU93" s="3"/>
      <c r="FYV93" s="3"/>
      <c r="FYW93" s="3"/>
      <c r="FYX93" s="3"/>
      <c r="FYY93" s="3"/>
      <c r="FYZ93" s="3"/>
      <c r="FZA93" s="3"/>
      <c r="FZB93" s="3"/>
      <c r="FZC93" s="3"/>
      <c r="FZD93" s="3"/>
      <c r="FZE93" s="3"/>
      <c r="FZF93" s="3"/>
      <c r="FZG93" s="3"/>
      <c r="FZH93" s="3"/>
      <c r="FZI93" s="3"/>
      <c r="FZJ93" s="3"/>
      <c r="FZK93" s="3"/>
      <c r="FZL93" s="3"/>
      <c r="FZM93" s="3"/>
      <c r="FZN93" s="3"/>
      <c r="FZO93" s="3"/>
      <c r="FZP93" s="3"/>
      <c r="FZQ93" s="3"/>
      <c r="FZR93" s="3"/>
      <c r="FZS93" s="3"/>
      <c r="FZT93" s="3"/>
      <c r="FZU93" s="3"/>
      <c r="FZV93" s="3"/>
      <c r="FZW93" s="3"/>
      <c r="FZX93" s="3"/>
      <c r="FZY93" s="3"/>
      <c r="FZZ93" s="3"/>
      <c r="GAA93" s="3"/>
      <c r="GAB93" s="3"/>
      <c r="GAC93" s="3"/>
      <c r="GAD93" s="3"/>
      <c r="GAE93" s="3"/>
      <c r="GAF93" s="3"/>
      <c r="GAG93" s="3"/>
      <c r="GAH93" s="3"/>
      <c r="GAI93" s="3"/>
      <c r="GAJ93" s="3"/>
      <c r="GAK93" s="3"/>
      <c r="GAL93" s="3"/>
      <c r="GAM93" s="3"/>
      <c r="GAN93" s="3"/>
      <c r="GAO93" s="3"/>
      <c r="GAP93" s="3"/>
      <c r="GAQ93" s="3"/>
      <c r="GAR93" s="3"/>
      <c r="GAS93" s="3"/>
      <c r="GAT93" s="3"/>
      <c r="GAU93" s="3"/>
      <c r="GAV93" s="3"/>
      <c r="GAW93" s="3"/>
      <c r="GAX93" s="3"/>
      <c r="GAY93" s="3"/>
      <c r="GAZ93" s="3"/>
      <c r="GBA93" s="3"/>
      <c r="GBB93" s="3"/>
      <c r="GBC93" s="3"/>
      <c r="GBD93" s="3"/>
      <c r="GBE93" s="3"/>
      <c r="GBF93" s="3"/>
      <c r="GBG93" s="3"/>
      <c r="GBH93" s="3"/>
      <c r="GBI93" s="3"/>
      <c r="GBJ93" s="3"/>
      <c r="GBK93" s="3"/>
      <c r="GBL93" s="3"/>
      <c r="GBM93" s="3"/>
      <c r="GBN93" s="3"/>
      <c r="GBO93" s="3"/>
      <c r="GBP93" s="3"/>
      <c r="GBQ93" s="3"/>
      <c r="GBR93" s="3"/>
      <c r="GBS93" s="3"/>
      <c r="GBT93" s="3"/>
      <c r="GBU93" s="3"/>
      <c r="GBV93" s="3"/>
      <c r="GBW93" s="3"/>
      <c r="GBX93" s="3"/>
      <c r="GBY93" s="3"/>
      <c r="GBZ93" s="3"/>
      <c r="GCA93" s="3"/>
      <c r="GCB93" s="3"/>
      <c r="GCC93" s="3"/>
      <c r="GCD93" s="3"/>
      <c r="GCE93" s="3"/>
      <c r="GCF93" s="3"/>
      <c r="GCG93" s="3"/>
      <c r="GCH93" s="3"/>
      <c r="GCI93" s="3"/>
      <c r="GCJ93" s="3"/>
      <c r="GCK93" s="3"/>
      <c r="GCL93" s="3"/>
      <c r="GCM93" s="3"/>
      <c r="GCN93" s="3"/>
      <c r="GCO93" s="3"/>
      <c r="GCP93" s="3"/>
      <c r="GCQ93" s="3"/>
      <c r="GCR93" s="3"/>
      <c r="GCS93" s="3"/>
      <c r="GCT93" s="3"/>
      <c r="GCU93" s="3"/>
      <c r="GCV93" s="3"/>
      <c r="GCW93" s="3"/>
      <c r="GCX93" s="3"/>
      <c r="GCY93" s="3"/>
      <c r="GCZ93" s="3"/>
      <c r="GDA93" s="3"/>
      <c r="GDB93" s="3"/>
      <c r="GDC93" s="3"/>
      <c r="GDD93" s="3"/>
      <c r="GDE93" s="3"/>
      <c r="GDF93" s="3"/>
      <c r="GDG93" s="3"/>
      <c r="GDH93" s="3"/>
      <c r="GDI93" s="3"/>
      <c r="GDJ93" s="3"/>
      <c r="GDK93" s="3"/>
      <c r="GDL93" s="3"/>
      <c r="GDM93" s="3"/>
      <c r="GDN93" s="3"/>
      <c r="GDO93" s="3"/>
      <c r="GDP93" s="3"/>
      <c r="GDQ93" s="3"/>
      <c r="GDR93" s="3"/>
      <c r="GDS93" s="3"/>
      <c r="GDT93" s="3"/>
      <c r="GDU93" s="3"/>
      <c r="GDV93" s="3"/>
      <c r="GDW93" s="3"/>
      <c r="GDX93" s="3"/>
      <c r="GDY93" s="3"/>
      <c r="GDZ93" s="3"/>
      <c r="GEA93" s="3"/>
      <c r="GEB93" s="3"/>
      <c r="GEC93" s="3"/>
      <c r="GED93" s="3"/>
      <c r="GEE93" s="3"/>
      <c r="GEF93" s="3"/>
      <c r="GEG93" s="3"/>
      <c r="GEH93" s="3"/>
      <c r="GEI93" s="3"/>
      <c r="GEJ93" s="3"/>
      <c r="GEK93" s="3"/>
      <c r="GEL93" s="3"/>
      <c r="GEM93" s="3"/>
      <c r="GEN93" s="3"/>
      <c r="GEO93" s="3"/>
      <c r="GEP93" s="3"/>
      <c r="GEQ93" s="3"/>
      <c r="GER93" s="3"/>
      <c r="GES93" s="3"/>
      <c r="GET93" s="3"/>
      <c r="GEU93" s="3"/>
      <c r="GEV93" s="3"/>
      <c r="GEW93" s="3"/>
      <c r="GEX93" s="3"/>
      <c r="GEY93" s="3"/>
      <c r="GEZ93" s="3"/>
      <c r="GFA93" s="3"/>
      <c r="GFB93" s="3"/>
      <c r="GFC93" s="3"/>
      <c r="GFD93" s="3"/>
      <c r="GFE93" s="3"/>
      <c r="GFF93" s="3"/>
      <c r="GFG93" s="3"/>
      <c r="GFH93" s="3"/>
      <c r="GFI93" s="3"/>
      <c r="GFJ93" s="3"/>
      <c r="GFK93" s="3"/>
      <c r="GFL93" s="3"/>
      <c r="GFM93" s="3"/>
      <c r="GFN93" s="3"/>
      <c r="GFO93" s="3"/>
      <c r="GFP93" s="3"/>
      <c r="GFQ93" s="3"/>
      <c r="GFR93" s="3"/>
      <c r="GFS93" s="3"/>
      <c r="GFT93" s="3"/>
      <c r="GFU93" s="3"/>
      <c r="GFV93" s="3"/>
      <c r="GFW93" s="3"/>
      <c r="GFX93" s="3"/>
      <c r="GFY93" s="3"/>
      <c r="GFZ93" s="3"/>
      <c r="GGA93" s="3"/>
      <c r="GGB93" s="3"/>
      <c r="GGC93" s="3"/>
      <c r="GGD93" s="3"/>
      <c r="GGE93" s="3"/>
      <c r="GGF93" s="3"/>
      <c r="GGG93" s="3"/>
      <c r="GGH93" s="3"/>
      <c r="GGI93" s="3"/>
      <c r="GGJ93" s="3"/>
      <c r="GGK93" s="3"/>
      <c r="GGL93" s="3"/>
      <c r="GGM93" s="3"/>
      <c r="GGN93" s="3"/>
      <c r="GGO93" s="3"/>
      <c r="GGP93" s="3"/>
      <c r="GGQ93" s="3"/>
      <c r="GGR93" s="3"/>
      <c r="GGS93" s="3"/>
      <c r="GGT93" s="3"/>
      <c r="GGU93" s="3"/>
      <c r="GGV93" s="3"/>
      <c r="GGW93" s="3"/>
      <c r="GGX93" s="3"/>
      <c r="GGY93" s="3"/>
      <c r="GGZ93" s="3"/>
      <c r="GHA93" s="3"/>
      <c r="GHB93" s="3"/>
      <c r="GHC93" s="3"/>
      <c r="GHD93" s="3"/>
      <c r="GHE93" s="3"/>
      <c r="GHF93" s="3"/>
      <c r="GHG93" s="3"/>
      <c r="GHH93" s="3"/>
      <c r="GHI93" s="3"/>
      <c r="GHJ93" s="3"/>
      <c r="GHK93" s="3"/>
      <c r="GHL93" s="3"/>
      <c r="GHM93" s="3"/>
      <c r="GHN93" s="3"/>
      <c r="GHO93" s="3"/>
      <c r="GHP93" s="3"/>
      <c r="GHQ93" s="3"/>
      <c r="GHR93" s="3"/>
      <c r="GHS93" s="3"/>
      <c r="GHT93" s="3"/>
      <c r="GHU93" s="3"/>
      <c r="GHV93" s="3"/>
      <c r="GHW93" s="3"/>
      <c r="GHX93" s="3"/>
      <c r="GHY93" s="3"/>
      <c r="GHZ93" s="3"/>
      <c r="GIA93" s="3"/>
      <c r="GIB93" s="3"/>
      <c r="GIC93" s="3"/>
      <c r="GID93" s="3"/>
      <c r="GIE93" s="3"/>
      <c r="GIF93" s="3"/>
      <c r="GIG93" s="3"/>
      <c r="GIH93" s="3"/>
      <c r="GII93" s="3"/>
      <c r="GIJ93" s="3"/>
      <c r="GIK93" s="3"/>
      <c r="GIL93" s="3"/>
      <c r="GIM93" s="3"/>
      <c r="GIN93" s="3"/>
      <c r="GIO93" s="3"/>
      <c r="GIP93" s="3"/>
      <c r="GIQ93" s="3"/>
      <c r="GIR93" s="3"/>
      <c r="GIS93" s="3"/>
      <c r="GIT93" s="3"/>
      <c r="GIU93" s="3"/>
      <c r="GIV93" s="3"/>
      <c r="GIW93" s="3"/>
      <c r="GIX93" s="3"/>
      <c r="GIY93" s="3"/>
      <c r="GIZ93" s="3"/>
      <c r="GJA93" s="3"/>
      <c r="GJB93" s="3"/>
      <c r="GJC93" s="3"/>
      <c r="GJD93" s="3"/>
      <c r="GJE93" s="3"/>
      <c r="GJF93" s="3"/>
      <c r="GJG93" s="3"/>
      <c r="GJH93" s="3"/>
      <c r="GJI93" s="3"/>
      <c r="GJJ93" s="3"/>
      <c r="GJK93" s="3"/>
      <c r="GJL93" s="3"/>
      <c r="GJM93" s="3"/>
      <c r="GJN93" s="3"/>
      <c r="GJO93" s="3"/>
      <c r="GJP93" s="3"/>
      <c r="GJQ93" s="3"/>
      <c r="GJR93" s="3"/>
      <c r="GJS93" s="3"/>
      <c r="GJT93" s="3"/>
      <c r="GJU93" s="3"/>
      <c r="GJV93" s="3"/>
      <c r="GJW93" s="3"/>
      <c r="GJX93" s="3"/>
      <c r="GJY93" s="3"/>
      <c r="GJZ93" s="3"/>
      <c r="GKA93" s="3"/>
      <c r="GKB93" s="3"/>
      <c r="GKC93" s="3"/>
      <c r="GKD93" s="3"/>
      <c r="GKE93" s="3"/>
      <c r="GKF93" s="3"/>
      <c r="GKG93" s="3"/>
      <c r="GKH93" s="3"/>
      <c r="GKI93" s="3"/>
      <c r="GKJ93" s="3"/>
      <c r="GKK93" s="3"/>
      <c r="GKL93" s="3"/>
      <c r="GKM93" s="3"/>
      <c r="GKN93" s="3"/>
      <c r="GKO93" s="3"/>
      <c r="GKP93" s="3"/>
      <c r="GKQ93" s="3"/>
      <c r="GKR93" s="3"/>
      <c r="GKS93" s="3"/>
      <c r="GKT93" s="3"/>
      <c r="GKU93" s="3"/>
      <c r="GKV93" s="3"/>
      <c r="GKW93" s="3"/>
      <c r="GKX93" s="3"/>
      <c r="GKY93" s="3"/>
      <c r="GKZ93" s="3"/>
      <c r="GLA93" s="3"/>
      <c r="GLB93" s="3"/>
      <c r="GLC93" s="3"/>
      <c r="GLD93" s="3"/>
      <c r="GLE93" s="3"/>
      <c r="GLF93" s="3"/>
      <c r="GLG93" s="3"/>
      <c r="GLH93" s="3"/>
      <c r="GLI93" s="3"/>
      <c r="GLJ93" s="3"/>
      <c r="GLK93" s="3"/>
      <c r="GLL93" s="3"/>
      <c r="GLM93" s="3"/>
      <c r="GLN93" s="3"/>
      <c r="GLO93" s="3"/>
      <c r="GLP93" s="3"/>
      <c r="GLQ93" s="3"/>
      <c r="GLR93" s="3"/>
      <c r="GLS93" s="3"/>
      <c r="GLT93" s="3"/>
      <c r="GLU93" s="3"/>
      <c r="GLV93" s="3"/>
      <c r="GLW93" s="3"/>
      <c r="GLX93" s="3"/>
      <c r="GLY93" s="3"/>
      <c r="GLZ93" s="3"/>
      <c r="GMA93" s="3"/>
      <c r="GMB93" s="3"/>
      <c r="GMC93" s="3"/>
      <c r="GMD93" s="3"/>
      <c r="GME93" s="3"/>
      <c r="GMF93" s="3"/>
      <c r="GMG93" s="3"/>
      <c r="GMH93" s="3"/>
      <c r="GMI93" s="3"/>
      <c r="GMJ93" s="3"/>
      <c r="GMK93" s="3"/>
      <c r="GML93" s="3"/>
      <c r="GMM93" s="3"/>
      <c r="GMN93" s="3"/>
      <c r="GMO93" s="3"/>
      <c r="GMP93" s="3"/>
      <c r="GMQ93" s="3"/>
      <c r="GMR93" s="3"/>
      <c r="GMS93" s="3"/>
      <c r="GMT93" s="3"/>
      <c r="GMU93" s="3"/>
      <c r="GMV93" s="3"/>
      <c r="GMW93" s="3"/>
      <c r="GMX93" s="3"/>
      <c r="GMY93" s="3"/>
      <c r="GMZ93" s="3"/>
      <c r="GNA93" s="3"/>
      <c r="GNB93" s="3"/>
      <c r="GNC93" s="3"/>
      <c r="GND93" s="3"/>
      <c r="GNE93" s="3"/>
      <c r="GNF93" s="3"/>
      <c r="GNG93" s="3"/>
      <c r="GNH93" s="3"/>
      <c r="GNI93" s="3"/>
      <c r="GNJ93" s="3"/>
      <c r="GNK93" s="3"/>
      <c r="GNL93" s="3"/>
      <c r="GNM93" s="3"/>
      <c r="GNN93" s="3"/>
      <c r="GNO93" s="3"/>
      <c r="GNP93" s="3"/>
      <c r="GNQ93" s="3"/>
      <c r="GNR93" s="3"/>
      <c r="GNS93" s="3"/>
      <c r="GNT93" s="3"/>
      <c r="GNU93" s="3"/>
      <c r="GNV93" s="3"/>
      <c r="GNW93" s="3"/>
      <c r="GNX93" s="3"/>
      <c r="GNY93" s="3"/>
      <c r="GNZ93" s="3"/>
      <c r="GOA93" s="3"/>
      <c r="GOB93" s="3"/>
      <c r="GOC93" s="3"/>
      <c r="GOD93" s="3"/>
      <c r="GOE93" s="3"/>
      <c r="GOF93" s="3"/>
      <c r="GOG93" s="3"/>
      <c r="GOH93" s="3"/>
      <c r="GOI93" s="3"/>
      <c r="GOJ93" s="3"/>
      <c r="GOK93" s="3"/>
      <c r="GOL93" s="3"/>
      <c r="GOM93" s="3"/>
      <c r="GON93" s="3"/>
      <c r="GOO93" s="3"/>
      <c r="GOP93" s="3"/>
      <c r="GOQ93" s="3"/>
      <c r="GOR93" s="3"/>
      <c r="GOS93" s="3"/>
      <c r="GOT93" s="3"/>
      <c r="GOU93" s="3"/>
      <c r="GOV93" s="3"/>
      <c r="GOW93" s="3"/>
      <c r="GOX93" s="3"/>
      <c r="GOY93" s="3"/>
      <c r="GOZ93" s="3"/>
      <c r="GPA93" s="3"/>
      <c r="GPB93" s="3"/>
      <c r="GPC93" s="3"/>
      <c r="GPD93" s="3"/>
      <c r="GPE93" s="3"/>
      <c r="GPF93" s="3"/>
      <c r="GPG93" s="3"/>
      <c r="GPH93" s="3"/>
      <c r="GPI93" s="3"/>
      <c r="GPJ93" s="3"/>
      <c r="GPK93" s="3"/>
      <c r="GPL93" s="3"/>
      <c r="GPM93" s="3"/>
      <c r="GPN93" s="3"/>
      <c r="GPO93" s="3"/>
      <c r="GPP93" s="3"/>
      <c r="GPQ93" s="3"/>
      <c r="GPR93" s="3"/>
      <c r="GPS93" s="3"/>
      <c r="GPT93" s="3"/>
      <c r="GPU93" s="3"/>
      <c r="GPV93" s="3"/>
      <c r="GPW93" s="3"/>
      <c r="GPX93" s="3"/>
      <c r="GPY93" s="3"/>
      <c r="GPZ93" s="3"/>
      <c r="GQA93" s="3"/>
      <c r="GQB93" s="3"/>
      <c r="GQC93" s="3"/>
      <c r="GQD93" s="3"/>
      <c r="GQE93" s="3"/>
      <c r="GQF93" s="3"/>
      <c r="GQG93" s="3"/>
      <c r="GQH93" s="3"/>
      <c r="GQI93" s="3"/>
      <c r="GQJ93" s="3"/>
      <c r="GQK93" s="3"/>
      <c r="GQL93" s="3"/>
      <c r="GQM93" s="3"/>
      <c r="GQN93" s="3"/>
      <c r="GQO93" s="3"/>
      <c r="GQP93" s="3"/>
      <c r="GQQ93" s="3"/>
      <c r="GQR93" s="3"/>
      <c r="GQS93" s="3"/>
      <c r="GQT93" s="3"/>
      <c r="GQU93" s="3"/>
      <c r="GQV93" s="3"/>
      <c r="GQW93" s="3"/>
      <c r="GQX93" s="3"/>
      <c r="GQY93" s="3"/>
      <c r="GQZ93" s="3"/>
      <c r="GRA93" s="3"/>
      <c r="GRB93" s="3"/>
      <c r="GRC93" s="3"/>
      <c r="GRD93" s="3"/>
      <c r="GRE93" s="3"/>
      <c r="GRF93" s="3"/>
      <c r="GRG93" s="3"/>
      <c r="GRH93" s="3"/>
      <c r="GRI93" s="3"/>
      <c r="GRJ93" s="3"/>
      <c r="GRK93" s="3"/>
      <c r="GRL93" s="3"/>
      <c r="GRM93" s="3"/>
      <c r="GRN93" s="3"/>
      <c r="GRO93" s="3"/>
      <c r="GRP93" s="3"/>
      <c r="GRQ93" s="3"/>
      <c r="GRR93" s="3"/>
      <c r="GRS93" s="3"/>
      <c r="GRT93" s="3"/>
      <c r="GRU93" s="3"/>
      <c r="GRV93" s="3"/>
      <c r="GRW93" s="3"/>
      <c r="GRX93" s="3"/>
      <c r="GRY93" s="3"/>
      <c r="GRZ93" s="3"/>
      <c r="GSA93" s="3"/>
      <c r="GSB93" s="3"/>
      <c r="GSC93" s="3"/>
      <c r="GSD93" s="3"/>
      <c r="GSE93" s="3"/>
      <c r="GSF93" s="3"/>
      <c r="GSG93" s="3"/>
      <c r="GSH93" s="3"/>
      <c r="GSI93" s="3"/>
      <c r="GSJ93" s="3"/>
      <c r="GSK93" s="3"/>
      <c r="GSL93" s="3"/>
      <c r="GSM93" s="3"/>
      <c r="GSN93" s="3"/>
      <c r="GSO93" s="3"/>
      <c r="GSP93" s="3"/>
      <c r="GSQ93" s="3"/>
      <c r="GSR93" s="3"/>
      <c r="GSS93" s="3"/>
      <c r="GST93" s="3"/>
      <c r="GSU93" s="3"/>
      <c r="GSV93" s="3"/>
      <c r="GSW93" s="3"/>
      <c r="GSX93" s="3"/>
      <c r="GSY93" s="3"/>
      <c r="GSZ93" s="3"/>
      <c r="GTA93" s="3"/>
      <c r="GTB93" s="3"/>
      <c r="GTC93" s="3"/>
      <c r="GTD93" s="3"/>
      <c r="GTE93" s="3"/>
      <c r="GTF93" s="3"/>
      <c r="GTG93" s="3"/>
      <c r="GTH93" s="3"/>
      <c r="GTI93" s="3"/>
      <c r="GTJ93" s="3"/>
      <c r="GTK93" s="3"/>
      <c r="GTL93" s="3"/>
      <c r="GTM93" s="3"/>
      <c r="GTN93" s="3"/>
      <c r="GTO93" s="3"/>
      <c r="GTP93" s="3"/>
      <c r="GTQ93" s="3"/>
      <c r="GTR93" s="3"/>
      <c r="GTS93" s="3"/>
      <c r="GTT93" s="3"/>
      <c r="GTU93" s="3"/>
      <c r="GTV93" s="3"/>
      <c r="GTW93" s="3"/>
      <c r="GTX93" s="3"/>
      <c r="GTY93" s="3"/>
      <c r="GTZ93" s="3"/>
      <c r="GUA93" s="3"/>
      <c r="GUB93" s="3"/>
      <c r="GUC93" s="3"/>
      <c r="GUD93" s="3"/>
      <c r="GUE93" s="3"/>
      <c r="GUF93" s="3"/>
      <c r="GUG93" s="3"/>
      <c r="GUH93" s="3"/>
      <c r="GUI93" s="3"/>
      <c r="GUJ93" s="3"/>
      <c r="GUK93" s="3"/>
      <c r="GUL93" s="3"/>
      <c r="GUM93" s="3"/>
      <c r="GUN93" s="3"/>
      <c r="GUO93" s="3"/>
      <c r="GUP93" s="3"/>
      <c r="GUQ93" s="3"/>
      <c r="GUR93" s="3"/>
      <c r="GUS93" s="3"/>
      <c r="GUT93" s="3"/>
      <c r="GUU93" s="3"/>
      <c r="GUV93" s="3"/>
      <c r="GUW93" s="3"/>
      <c r="GUX93" s="3"/>
      <c r="GUY93" s="3"/>
      <c r="GUZ93" s="3"/>
      <c r="GVA93" s="3"/>
      <c r="GVB93" s="3"/>
      <c r="GVC93" s="3"/>
      <c r="GVD93" s="3"/>
      <c r="GVE93" s="3"/>
      <c r="GVF93" s="3"/>
      <c r="GVG93" s="3"/>
      <c r="GVH93" s="3"/>
      <c r="GVI93" s="3"/>
      <c r="GVJ93" s="3"/>
      <c r="GVK93" s="3"/>
      <c r="GVL93" s="3"/>
      <c r="GVM93" s="3"/>
      <c r="GVN93" s="3"/>
      <c r="GVO93" s="3"/>
      <c r="GVP93" s="3"/>
      <c r="GVQ93" s="3"/>
      <c r="GVR93" s="3"/>
      <c r="GVS93" s="3"/>
      <c r="GVT93" s="3"/>
      <c r="GVU93" s="3"/>
      <c r="GVV93" s="3"/>
      <c r="GVW93" s="3"/>
      <c r="GVX93" s="3"/>
      <c r="GVY93" s="3"/>
      <c r="GVZ93" s="3"/>
      <c r="GWA93" s="3"/>
      <c r="GWB93" s="3"/>
      <c r="GWC93" s="3"/>
      <c r="GWD93" s="3"/>
      <c r="GWE93" s="3"/>
      <c r="GWF93" s="3"/>
      <c r="GWG93" s="3"/>
      <c r="GWH93" s="3"/>
      <c r="GWI93" s="3"/>
      <c r="GWJ93" s="3"/>
      <c r="GWK93" s="3"/>
      <c r="GWL93" s="3"/>
      <c r="GWM93" s="3"/>
      <c r="GWN93" s="3"/>
      <c r="GWO93" s="3"/>
      <c r="GWP93" s="3"/>
      <c r="GWQ93" s="3"/>
      <c r="GWR93" s="3"/>
      <c r="GWS93" s="3"/>
      <c r="GWT93" s="3"/>
      <c r="GWU93" s="3"/>
      <c r="GWV93" s="3"/>
      <c r="GWW93" s="3"/>
      <c r="GWX93" s="3"/>
      <c r="GWY93" s="3"/>
      <c r="GWZ93" s="3"/>
      <c r="GXA93" s="3"/>
      <c r="GXB93" s="3"/>
      <c r="GXC93" s="3"/>
      <c r="GXD93" s="3"/>
      <c r="GXE93" s="3"/>
      <c r="GXF93" s="3"/>
      <c r="GXG93" s="3"/>
      <c r="GXH93" s="3"/>
      <c r="GXI93" s="3"/>
      <c r="GXJ93" s="3"/>
      <c r="GXK93" s="3"/>
      <c r="GXL93" s="3"/>
      <c r="GXM93" s="3"/>
      <c r="GXN93" s="3"/>
      <c r="GXO93" s="3"/>
      <c r="GXP93" s="3"/>
      <c r="GXQ93" s="3"/>
      <c r="GXR93" s="3"/>
      <c r="GXS93" s="3"/>
      <c r="GXT93" s="3"/>
      <c r="GXU93" s="3"/>
      <c r="GXV93" s="3"/>
      <c r="GXW93" s="3"/>
      <c r="GXX93" s="3"/>
      <c r="GXY93" s="3"/>
      <c r="GXZ93" s="3"/>
      <c r="GYA93" s="3"/>
      <c r="GYB93" s="3"/>
      <c r="GYC93" s="3"/>
      <c r="GYD93" s="3"/>
      <c r="GYE93" s="3"/>
      <c r="GYF93" s="3"/>
      <c r="GYG93" s="3"/>
      <c r="GYH93" s="3"/>
      <c r="GYI93" s="3"/>
      <c r="GYJ93" s="3"/>
      <c r="GYK93" s="3"/>
      <c r="GYL93" s="3"/>
      <c r="GYM93" s="3"/>
      <c r="GYN93" s="3"/>
      <c r="GYO93" s="3"/>
      <c r="GYP93" s="3"/>
      <c r="GYQ93" s="3"/>
      <c r="GYR93" s="3"/>
      <c r="GYS93" s="3"/>
      <c r="GYT93" s="3"/>
      <c r="GYU93" s="3"/>
      <c r="GYV93" s="3"/>
      <c r="GYW93" s="3"/>
      <c r="GYX93" s="3"/>
      <c r="GYY93" s="3"/>
      <c r="GYZ93" s="3"/>
      <c r="GZA93" s="3"/>
      <c r="GZB93" s="3"/>
      <c r="GZC93" s="3"/>
      <c r="GZD93" s="3"/>
      <c r="GZE93" s="3"/>
      <c r="GZF93" s="3"/>
      <c r="GZG93" s="3"/>
      <c r="GZH93" s="3"/>
      <c r="GZI93" s="3"/>
      <c r="GZJ93" s="3"/>
      <c r="GZK93" s="3"/>
      <c r="GZL93" s="3"/>
      <c r="GZM93" s="3"/>
      <c r="GZN93" s="3"/>
      <c r="GZO93" s="3"/>
      <c r="GZP93" s="3"/>
      <c r="GZQ93" s="3"/>
      <c r="GZR93" s="3"/>
      <c r="GZS93" s="3"/>
      <c r="GZT93" s="3"/>
      <c r="GZU93" s="3"/>
      <c r="GZV93" s="3"/>
      <c r="GZW93" s="3"/>
      <c r="GZX93" s="3"/>
      <c r="GZY93" s="3"/>
      <c r="GZZ93" s="3"/>
      <c r="HAA93" s="3"/>
      <c r="HAB93" s="3"/>
      <c r="HAC93" s="3"/>
      <c r="HAD93" s="3"/>
      <c r="HAE93" s="3"/>
      <c r="HAF93" s="3"/>
      <c r="HAG93" s="3"/>
      <c r="HAH93" s="3"/>
      <c r="HAI93" s="3"/>
      <c r="HAJ93" s="3"/>
      <c r="HAK93" s="3"/>
      <c r="HAL93" s="3"/>
      <c r="HAM93" s="3"/>
      <c r="HAN93" s="3"/>
      <c r="HAO93" s="3"/>
      <c r="HAP93" s="3"/>
      <c r="HAQ93" s="3"/>
      <c r="HAR93" s="3"/>
      <c r="HAS93" s="3"/>
      <c r="HAT93" s="3"/>
      <c r="HAU93" s="3"/>
      <c r="HAV93" s="3"/>
      <c r="HAW93" s="3"/>
      <c r="HAX93" s="3"/>
      <c r="HAY93" s="3"/>
      <c r="HAZ93" s="3"/>
      <c r="HBA93" s="3"/>
      <c r="HBB93" s="3"/>
      <c r="HBC93" s="3"/>
      <c r="HBD93" s="3"/>
      <c r="HBE93" s="3"/>
      <c r="HBF93" s="3"/>
      <c r="HBG93" s="3"/>
      <c r="HBH93" s="3"/>
      <c r="HBI93" s="3"/>
      <c r="HBJ93" s="3"/>
      <c r="HBK93" s="3"/>
      <c r="HBL93" s="3"/>
      <c r="HBM93" s="3"/>
      <c r="HBN93" s="3"/>
      <c r="HBO93" s="3"/>
      <c r="HBP93" s="3"/>
      <c r="HBQ93" s="3"/>
      <c r="HBR93" s="3"/>
      <c r="HBS93" s="3"/>
      <c r="HBT93" s="3"/>
      <c r="HBU93" s="3"/>
      <c r="HBV93" s="3"/>
      <c r="HBW93" s="3"/>
      <c r="HBX93" s="3"/>
      <c r="HBY93" s="3"/>
      <c r="HBZ93" s="3"/>
      <c r="HCA93" s="3"/>
      <c r="HCB93" s="3"/>
      <c r="HCC93" s="3"/>
      <c r="HCD93" s="3"/>
      <c r="HCE93" s="3"/>
      <c r="HCF93" s="3"/>
      <c r="HCG93" s="3"/>
      <c r="HCH93" s="3"/>
      <c r="HCI93" s="3"/>
      <c r="HCJ93" s="3"/>
      <c r="HCK93" s="3"/>
      <c r="HCL93" s="3"/>
      <c r="HCM93" s="3"/>
      <c r="HCN93" s="3"/>
      <c r="HCO93" s="3"/>
      <c r="HCP93" s="3"/>
      <c r="HCQ93" s="3"/>
      <c r="HCR93" s="3"/>
      <c r="HCS93" s="3"/>
      <c r="HCT93" s="3"/>
      <c r="HCU93" s="3"/>
      <c r="HCV93" s="3"/>
      <c r="HCW93" s="3"/>
      <c r="HCX93" s="3"/>
      <c r="HCY93" s="3"/>
      <c r="HCZ93" s="3"/>
      <c r="HDA93" s="3"/>
      <c r="HDB93" s="3"/>
      <c r="HDC93" s="3"/>
      <c r="HDD93" s="3"/>
      <c r="HDE93" s="3"/>
      <c r="HDF93" s="3"/>
      <c r="HDG93" s="3"/>
      <c r="HDH93" s="3"/>
      <c r="HDI93" s="3"/>
      <c r="HDJ93" s="3"/>
      <c r="HDK93" s="3"/>
      <c r="HDL93" s="3"/>
      <c r="HDM93" s="3"/>
      <c r="HDN93" s="3"/>
      <c r="HDO93" s="3"/>
      <c r="HDP93" s="3"/>
      <c r="HDQ93" s="3"/>
      <c r="HDR93" s="3"/>
      <c r="HDS93" s="3"/>
      <c r="HDT93" s="3"/>
      <c r="HDU93" s="3"/>
      <c r="HDV93" s="3"/>
      <c r="HDW93" s="3"/>
      <c r="HDX93" s="3"/>
      <c r="HDY93" s="3"/>
      <c r="HDZ93" s="3"/>
      <c r="HEA93" s="3"/>
      <c r="HEB93" s="3"/>
      <c r="HEC93" s="3"/>
      <c r="HED93" s="3"/>
      <c r="HEE93" s="3"/>
      <c r="HEF93" s="3"/>
      <c r="HEG93" s="3"/>
      <c r="HEH93" s="3"/>
      <c r="HEI93" s="3"/>
      <c r="HEJ93" s="3"/>
      <c r="HEK93" s="3"/>
      <c r="HEL93" s="3"/>
      <c r="HEM93" s="3"/>
      <c r="HEN93" s="3"/>
      <c r="HEO93" s="3"/>
      <c r="HEP93" s="3"/>
      <c r="HEQ93" s="3"/>
      <c r="HER93" s="3"/>
      <c r="HES93" s="3"/>
      <c r="HET93" s="3"/>
      <c r="HEU93" s="3"/>
      <c r="HEV93" s="3"/>
      <c r="HEW93" s="3"/>
      <c r="HEX93" s="3"/>
      <c r="HEY93" s="3"/>
      <c r="HEZ93" s="3"/>
      <c r="HFA93" s="3"/>
      <c r="HFB93" s="3"/>
      <c r="HFC93" s="3"/>
      <c r="HFD93" s="3"/>
      <c r="HFE93" s="3"/>
      <c r="HFF93" s="3"/>
      <c r="HFG93" s="3"/>
      <c r="HFH93" s="3"/>
      <c r="HFI93" s="3"/>
      <c r="HFJ93" s="3"/>
      <c r="HFK93" s="3"/>
      <c r="HFL93" s="3"/>
      <c r="HFM93" s="3"/>
      <c r="HFN93" s="3"/>
      <c r="HFO93" s="3"/>
      <c r="HFP93" s="3"/>
      <c r="HFQ93" s="3"/>
      <c r="HFR93" s="3"/>
      <c r="HFS93" s="3"/>
      <c r="HFT93" s="3"/>
      <c r="HFU93" s="3"/>
      <c r="HFV93" s="3"/>
      <c r="HFW93" s="3"/>
      <c r="HFX93" s="3"/>
      <c r="HFY93" s="3"/>
      <c r="HFZ93" s="3"/>
      <c r="HGA93" s="3"/>
      <c r="HGB93" s="3"/>
      <c r="HGC93" s="3"/>
      <c r="HGD93" s="3"/>
      <c r="HGE93" s="3"/>
      <c r="HGF93" s="3"/>
      <c r="HGG93" s="3"/>
      <c r="HGH93" s="3"/>
      <c r="HGI93" s="3"/>
      <c r="HGJ93" s="3"/>
      <c r="HGK93" s="3"/>
      <c r="HGL93" s="3"/>
      <c r="HGM93" s="3"/>
      <c r="HGN93" s="3"/>
      <c r="HGO93" s="3"/>
      <c r="HGP93" s="3"/>
      <c r="HGQ93" s="3"/>
      <c r="HGR93" s="3"/>
      <c r="HGS93" s="3"/>
      <c r="HGT93" s="3"/>
      <c r="HGU93" s="3"/>
      <c r="HGV93" s="3"/>
      <c r="HGW93" s="3"/>
      <c r="HGX93" s="3"/>
      <c r="HGY93" s="3"/>
      <c r="HGZ93" s="3"/>
      <c r="HHA93" s="3"/>
      <c r="HHB93" s="3"/>
      <c r="HHC93" s="3"/>
      <c r="HHD93" s="3"/>
      <c r="HHE93" s="3"/>
      <c r="HHF93" s="3"/>
      <c r="HHG93" s="3"/>
      <c r="HHH93" s="3"/>
      <c r="HHI93" s="3"/>
      <c r="HHJ93" s="3"/>
      <c r="HHK93" s="3"/>
      <c r="HHL93" s="3"/>
      <c r="HHM93" s="3"/>
      <c r="HHN93" s="3"/>
      <c r="HHO93" s="3"/>
      <c r="HHP93" s="3"/>
      <c r="HHQ93" s="3"/>
      <c r="HHR93" s="3"/>
      <c r="HHS93" s="3"/>
      <c r="HHT93" s="3"/>
      <c r="HHU93" s="3"/>
      <c r="HHV93" s="3"/>
      <c r="HHW93" s="3"/>
      <c r="HHX93" s="3"/>
      <c r="HHY93" s="3"/>
      <c r="HHZ93" s="3"/>
      <c r="HIA93" s="3"/>
      <c r="HIB93" s="3"/>
      <c r="HIC93" s="3"/>
      <c r="HID93" s="3"/>
      <c r="HIE93" s="3"/>
      <c r="HIF93" s="3"/>
      <c r="HIG93" s="3"/>
      <c r="HIH93" s="3"/>
      <c r="HII93" s="3"/>
      <c r="HIJ93" s="3"/>
      <c r="HIK93" s="3"/>
      <c r="HIL93" s="3"/>
      <c r="HIM93" s="3"/>
      <c r="HIN93" s="3"/>
      <c r="HIO93" s="3"/>
      <c r="HIP93" s="3"/>
      <c r="HIQ93" s="3"/>
      <c r="HIR93" s="3"/>
      <c r="HIS93" s="3"/>
      <c r="HIT93" s="3"/>
      <c r="HIU93" s="3"/>
      <c r="HIV93" s="3"/>
      <c r="HIW93" s="3"/>
      <c r="HIX93" s="3"/>
      <c r="HIY93" s="3"/>
      <c r="HIZ93" s="3"/>
      <c r="HJA93" s="3"/>
      <c r="HJB93" s="3"/>
      <c r="HJC93" s="3"/>
      <c r="HJD93" s="3"/>
      <c r="HJE93" s="3"/>
      <c r="HJF93" s="3"/>
      <c r="HJG93" s="3"/>
      <c r="HJH93" s="3"/>
      <c r="HJI93" s="3"/>
      <c r="HJJ93" s="3"/>
      <c r="HJK93" s="3"/>
      <c r="HJL93" s="3"/>
      <c r="HJM93" s="3"/>
      <c r="HJN93" s="3"/>
      <c r="HJO93" s="3"/>
      <c r="HJP93" s="3"/>
      <c r="HJQ93" s="3"/>
      <c r="HJR93" s="3"/>
      <c r="HJS93" s="3"/>
      <c r="HJT93" s="3"/>
      <c r="HJU93" s="3"/>
      <c r="HJV93" s="3"/>
      <c r="HJW93" s="3"/>
      <c r="HJX93" s="3"/>
      <c r="HJY93" s="3"/>
      <c r="HJZ93" s="3"/>
      <c r="HKA93" s="3"/>
      <c r="HKB93" s="3"/>
      <c r="HKC93" s="3"/>
      <c r="HKD93" s="3"/>
      <c r="HKE93" s="3"/>
      <c r="HKF93" s="3"/>
      <c r="HKG93" s="3"/>
      <c r="HKH93" s="3"/>
      <c r="HKI93" s="3"/>
      <c r="HKJ93" s="3"/>
      <c r="HKK93" s="3"/>
      <c r="HKL93" s="3"/>
      <c r="HKM93" s="3"/>
      <c r="HKN93" s="3"/>
      <c r="HKO93" s="3"/>
      <c r="HKP93" s="3"/>
      <c r="HKQ93" s="3"/>
      <c r="HKR93" s="3"/>
      <c r="HKS93" s="3"/>
      <c r="HKT93" s="3"/>
      <c r="HKU93" s="3"/>
      <c r="HKV93" s="3"/>
      <c r="HKW93" s="3"/>
      <c r="HKX93" s="3"/>
      <c r="HKY93" s="3"/>
      <c r="HKZ93" s="3"/>
      <c r="HLA93" s="3"/>
      <c r="HLB93" s="3"/>
      <c r="HLC93" s="3"/>
      <c r="HLD93" s="3"/>
      <c r="HLE93" s="3"/>
      <c r="HLF93" s="3"/>
      <c r="HLG93" s="3"/>
      <c r="HLH93" s="3"/>
      <c r="HLI93" s="3"/>
      <c r="HLJ93" s="3"/>
      <c r="HLK93" s="3"/>
      <c r="HLL93" s="3"/>
      <c r="HLM93" s="3"/>
      <c r="HLN93" s="3"/>
      <c r="HLO93" s="3"/>
      <c r="HLP93" s="3"/>
      <c r="HLQ93" s="3"/>
      <c r="HLR93" s="3"/>
      <c r="HLS93" s="3"/>
      <c r="HLT93" s="3"/>
      <c r="HLU93" s="3"/>
      <c r="HLV93" s="3"/>
      <c r="HLW93" s="3"/>
      <c r="HLX93" s="3"/>
      <c r="HLY93" s="3"/>
      <c r="HLZ93" s="3"/>
      <c r="HMA93" s="3"/>
      <c r="HMB93" s="3"/>
      <c r="HMC93" s="3"/>
      <c r="HMD93" s="3"/>
      <c r="HME93" s="3"/>
      <c r="HMF93" s="3"/>
      <c r="HMG93" s="3"/>
      <c r="HMH93" s="3"/>
      <c r="HMI93" s="3"/>
      <c r="HMJ93" s="3"/>
      <c r="HMK93" s="3"/>
      <c r="HML93" s="3"/>
      <c r="HMM93" s="3"/>
      <c r="HMN93" s="3"/>
      <c r="HMO93" s="3"/>
      <c r="HMP93" s="3"/>
      <c r="HMQ93" s="3"/>
      <c r="HMR93" s="3"/>
      <c r="HMS93" s="3"/>
      <c r="HMT93" s="3"/>
      <c r="HMU93" s="3"/>
      <c r="HMV93" s="3"/>
      <c r="HMW93" s="3"/>
      <c r="HMX93" s="3"/>
      <c r="HMY93" s="3"/>
      <c r="HMZ93" s="3"/>
      <c r="HNA93" s="3"/>
      <c r="HNB93" s="3"/>
      <c r="HNC93" s="3"/>
      <c r="HND93" s="3"/>
      <c r="HNE93" s="3"/>
      <c r="HNF93" s="3"/>
      <c r="HNG93" s="3"/>
      <c r="HNH93" s="3"/>
      <c r="HNI93" s="3"/>
      <c r="HNJ93" s="3"/>
      <c r="HNK93" s="3"/>
      <c r="HNL93" s="3"/>
      <c r="HNM93" s="3"/>
      <c r="HNN93" s="3"/>
      <c r="HNO93" s="3"/>
      <c r="HNP93" s="3"/>
      <c r="HNQ93" s="3"/>
      <c r="HNR93" s="3"/>
      <c r="HNS93" s="3"/>
      <c r="HNT93" s="3"/>
      <c r="HNU93" s="3"/>
      <c r="HNV93" s="3"/>
      <c r="HNW93" s="3"/>
      <c r="HNX93" s="3"/>
      <c r="HNY93" s="3"/>
      <c r="HNZ93" s="3"/>
      <c r="HOA93" s="3"/>
      <c r="HOB93" s="3"/>
      <c r="HOC93" s="3"/>
      <c r="HOD93" s="3"/>
      <c r="HOE93" s="3"/>
      <c r="HOF93" s="3"/>
      <c r="HOG93" s="3"/>
      <c r="HOH93" s="3"/>
      <c r="HOI93" s="3"/>
      <c r="HOJ93" s="3"/>
      <c r="HOK93" s="3"/>
      <c r="HOL93" s="3"/>
      <c r="HOM93" s="3"/>
      <c r="HON93" s="3"/>
      <c r="HOO93" s="3"/>
      <c r="HOP93" s="3"/>
      <c r="HOQ93" s="3"/>
      <c r="HOR93" s="3"/>
      <c r="HOS93" s="3"/>
      <c r="HOT93" s="3"/>
      <c r="HOU93" s="3"/>
      <c r="HOV93" s="3"/>
      <c r="HOW93" s="3"/>
      <c r="HOX93" s="3"/>
      <c r="HOY93" s="3"/>
      <c r="HOZ93" s="3"/>
      <c r="HPA93" s="3"/>
      <c r="HPB93" s="3"/>
      <c r="HPC93" s="3"/>
      <c r="HPD93" s="3"/>
      <c r="HPE93" s="3"/>
      <c r="HPF93" s="3"/>
      <c r="HPG93" s="3"/>
      <c r="HPH93" s="3"/>
      <c r="HPI93" s="3"/>
      <c r="HPJ93" s="3"/>
      <c r="HPK93" s="3"/>
      <c r="HPL93" s="3"/>
      <c r="HPM93" s="3"/>
      <c r="HPN93" s="3"/>
      <c r="HPO93" s="3"/>
      <c r="HPP93" s="3"/>
      <c r="HPQ93" s="3"/>
      <c r="HPR93" s="3"/>
      <c r="HPS93" s="3"/>
      <c r="HPT93" s="3"/>
      <c r="HPU93" s="3"/>
      <c r="HPV93" s="3"/>
      <c r="HPW93" s="3"/>
      <c r="HPX93" s="3"/>
      <c r="HPY93" s="3"/>
      <c r="HPZ93" s="3"/>
      <c r="HQA93" s="3"/>
      <c r="HQB93" s="3"/>
      <c r="HQC93" s="3"/>
      <c r="HQD93" s="3"/>
      <c r="HQE93" s="3"/>
      <c r="HQF93" s="3"/>
      <c r="HQG93" s="3"/>
      <c r="HQH93" s="3"/>
      <c r="HQI93" s="3"/>
      <c r="HQJ93" s="3"/>
      <c r="HQK93" s="3"/>
      <c r="HQL93" s="3"/>
      <c r="HQM93" s="3"/>
      <c r="HQN93" s="3"/>
      <c r="HQO93" s="3"/>
      <c r="HQP93" s="3"/>
      <c r="HQQ93" s="3"/>
      <c r="HQR93" s="3"/>
      <c r="HQS93" s="3"/>
      <c r="HQT93" s="3"/>
      <c r="HQU93" s="3"/>
      <c r="HQV93" s="3"/>
      <c r="HQW93" s="3"/>
      <c r="HQX93" s="3"/>
      <c r="HQY93" s="3"/>
      <c r="HQZ93" s="3"/>
      <c r="HRA93" s="3"/>
      <c r="HRB93" s="3"/>
      <c r="HRC93" s="3"/>
      <c r="HRD93" s="3"/>
      <c r="HRE93" s="3"/>
      <c r="HRF93" s="3"/>
      <c r="HRG93" s="3"/>
      <c r="HRH93" s="3"/>
      <c r="HRI93" s="3"/>
      <c r="HRJ93" s="3"/>
      <c r="HRK93" s="3"/>
      <c r="HRL93" s="3"/>
      <c r="HRM93" s="3"/>
      <c r="HRN93" s="3"/>
      <c r="HRO93" s="3"/>
      <c r="HRP93" s="3"/>
      <c r="HRQ93" s="3"/>
      <c r="HRR93" s="3"/>
      <c r="HRS93" s="3"/>
      <c r="HRT93" s="3"/>
      <c r="HRU93" s="3"/>
      <c r="HRV93" s="3"/>
      <c r="HRW93" s="3"/>
      <c r="HRX93" s="3"/>
      <c r="HRY93" s="3"/>
      <c r="HRZ93" s="3"/>
      <c r="HSA93" s="3"/>
      <c r="HSB93" s="3"/>
      <c r="HSC93" s="3"/>
      <c r="HSD93" s="3"/>
      <c r="HSE93" s="3"/>
      <c r="HSF93" s="3"/>
      <c r="HSG93" s="3"/>
      <c r="HSH93" s="3"/>
      <c r="HSI93" s="3"/>
      <c r="HSJ93" s="3"/>
      <c r="HSK93" s="3"/>
      <c r="HSL93" s="3"/>
      <c r="HSM93" s="3"/>
      <c r="HSN93" s="3"/>
      <c r="HSO93" s="3"/>
      <c r="HSP93" s="3"/>
      <c r="HSQ93" s="3"/>
      <c r="HSR93" s="3"/>
      <c r="HSS93" s="3"/>
      <c r="HST93" s="3"/>
      <c r="HSU93" s="3"/>
      <c r="HSV93" s="3"/>
      <c r="HSW93" s="3"/>
      <c r="HSX93" s="3"/>
      <c r="HSY93" s="3"/>
      <c r="HSZ93" s="3"/>
      <c r="HTA93" s="3"/>
      <c r="HTB93" s="3"/>
      <c r="HTC93" s="3"/>
      <c r="HTD93" s="3"/>
      <c r="HTE93" s="3"/>
      <c r="HTF93" s="3"/>
      <c r="HTG93" s="3"/>
      <c r="HTH93" s="3"/>
      <c r="HTI93" s="3"/>
      <c r="HTJ93" s="3"/>
      <c r="HTK93" s="3"/>
      <c r="HTL93" s="3"/>
      <c r="HTM93" s="3"/>
      <c r="HTN93" s="3"/>
      <c r="HTO93" s="3"/>
      <c r="HTP93" s="3"/>
      <c r="HTQ93" s="3"/>
      <c r="HTR93" s="3"/>
      <c r="HTS93" s="3"/>
      <c r="HTT93" s="3"/>
      <c r="HTU93" s="3"/>
      <c r="HTV93" s="3"/>
      <c r="HTW93" s="3"/>
      <c r="HTX93" s="3"/>
      <c r="HTY93" s="3"/>
      <c r="HTZ93" s="3"/>
      <c r="HUA93" s="3"/>
      <c r="HUB93" s="3"/>
      <c r="HUC93" s="3"/>
      <c r="HUD93" s="3"/>
      <c r="HUE93" s="3"/>
      <c r="HUF93" s="3"/>
      <c r="HUG93" s="3"/>
      <c r="HUH93" s="3"/>
      <c r="HUI93" s="3"/>
      <c r="HUJ93" s="3"/>
      <c r="HUK93" s="3"/>
      <c r="HUL93" s="3"/>
      <c r="HUM93" s="3"/>
      <c r="HUN93" s="3"/>
      <c r="HUO93" s="3"/>
      <c r="HUP93" s="3"/>
      <c r="HUQ93" s="3"/>
      <c r="HUR93" s="3"/>
      <c r="HUS93" s="3"/>
      <c r="HUT93" s="3"/>
      <c r="HUU93" s="3"/>
      <c r="HUV93" s="3"/>
      <c r="HUW93" s="3"/>
      <c r="HUX93" s="3"/>
      <c r="HUY93" s="3"/>
      <c r="HUZ93" s="3"/>
      <c r="HVA93" s="3"/>
      <c r="HVB93" s="3"/>
      <c r="HVC93" s="3"/>
      <c r="HVD93" s="3"/>
      <c r="HVE93" s="3"/>
      <c r="HVF93" s="3"/>
      <c r="HVG93" s="3"/>
      <c r="HVH93" s="3"/>
      <c r="HVI93" s="3"/>
      <c r="HVJ93" s="3"/>
      <c r="HVK93" s="3"/>
      <c r="HVL93" s="3"/>
      <c r="HVM93" s="3"/>
      <c r="HVN93" s="3"/>
      <c r="HVO93" s="3"/>
      <c r="HVP93" s="3"/>
      <c r="HVQ93" s="3"/>
      <c r="HVR93" s="3"/>
      <c r="HVS93" s="3"/>
      <c r="HVT93" s="3"/>
      <c r="HVU93" s="3"/>
      <c r="HVV93" s="3"/>
      <c r="HVW93" s="3"/>
      <c r="HVX93" s="3"/>
      <c r="HVY93" s="3"/>
      <c r="HVZ93" s="3"/>
      <c r="HWA93" s="3"/>
      <c r="HWB93" s="3"/>
      <c r="HWC93" s="3"/>
      <c r="HWD93" s="3"/>
      <c r="HWE93" s="3"/>
      <c r="HWF93" s="3"/>
      <c r="HWG93" s="3"/>
      <c r="HWH93" s="3"/>
      <c r="HWI93" s="3"/>
      <c r="HWJ93" s="3"/>
      <c r="HWK93" s="3"/>
      <c r="HWL93" s="3"/>
      <c r="HWM93" s="3"/>
      <c r="HWN93" s="3"/>
      <c r="HWO93" s="3"/>
      <c r="HWP93" s="3"/>
      <c r="HWQ93" s="3"/>
      <c r="HWR93" s="3"/>
      <c r="HWS93" s="3"/>
      <c r="HWT93" s="3"/>
      <c r="HWU93" s="3"/>
      <c r="HWV93" s="3"/>
      <c r="HWW93" s="3"/>
      <c r="HWX93" s="3"/>
      <c r="HWY93" s="3"/>
      <c r="HWZ93" s="3"/>
      <c r="HXA93" s="3"/>
      <c r="HXB93" s="3"/>
      <c r="HXC93" s="3"/>
      <c r="HXD93" s="3"/>
      <c r="HXE93" s="3"/>
      <c r="HXF93" s="3"/>
      <c r="HXG93" s="3"/>
      <c r="HXH93" s="3"/>
      <c r="HXI93" s="3"/>
      <c r="HXJ93" s="3"/>
      <c r="HXK93" s="3"/>
      <c r="HXL93" s="3"/>
      <c r="HXM93" s="3"/>
      <c r="HXN93" s="3"/>
      <c r="HXO93" s="3"/>
      <c r="HXP93" s="3"/>
      <c r="HXQ93" s="3"/>
      <c r="HXR93" s="3"/>
      <c r="HXS93" s="3"/>
      <c r="HXT93" s="3"/>
      <c r="HXU93" s="3"/>
      <c r="HXV93" s="3"/>
      <c r="HXW93" s="3"/>
      <c r="HXX93" s="3"/>
      <c r="HXY93" s="3"/>
      <c r="HXZ93" s="3"/>
      <c r="HYA93" s="3"/>
      <c r="HYB93" s="3"/>
      <c r="HYC93" s="3"/>
      <c r="HYD93" s="3"/>
      <c r="HYE93" s="3"/>
      <c r="HYF93" s="3"/>
      <c r="HYG93" s="3"/>
      <c r="HYH93" s="3"/>
      <c r="HYI93" s="3"/>
      <c r="HYJ93" s="3"/>
      <c r="HYK93" s="3"/>
      <c r="HYL93" s="3"/>
      <c r="HYM93" s="3"/>
      <c r="HYN93" s="3"/>
      <c r="HYO93" s="3"/>
      <c r="HYP93" s="3"/>
      <c r="HYQ93" s="3"/>
      <c r="HYR93" s="3"/>
      <c r="HYS93" s="3"/>
      <c r="HYT93" s="3"/>
      <c r="HYU93" s="3"/>
      <c r="HYV93" s="3"/>
      <c r="HYW93" s="3"/>
      <c r="HYX93" s="3"/>
      <c r="HYY93" s="3"/>
      <c r="HYZ93" s="3"/>
      <c r="HZA93" s="3"/>
      <c r="HZB93" s="3"/>
      <c r="HZC93" s="3"/>
      <c r="HZD93" s="3"/>
      <c r="HZE93" s="3"/>
      <c r="HZF93" s="3"/>
      <c r="HZG93" s="3"/>
      <c r="HZH93" s="3"/>
      <c r="HZI93" s="3"/>
      <c r="HZJ93" s="3"/>
      <c r="HZK93" s="3"/>
      <c r="HZL93" s="3"/>
      <c r="HZM93" s="3"/>
      <c r="HZN93" s="3"/>
      <c r="HZO93" s="3"/>
      <c r="HZP93" s="3"/>
      <c r="HZQ93" s="3"/>
      <c r="HZR93" s="3"/>
      <c r="HZS93" s="3"/>
      <c r="HZT93" s="3"/>
      <c r="HZU93" s="3"/>
      <c r="HZV93" s="3"/>
      <c r="HZW93" s="3"/>
      <c r="HZX93" s="3"/>
      <c r="HZY93" s="3"/>
      <c r="HZZ93" s="3"/>
      <c r="IAA93" s="3"/>
      <c r="IAB93" s="3"/>
      <c r="IAC93" s="3"/>
      <c r="IAD93" s="3"/>
      <c r="IAE93" s="3"/>
      <c r="IAF93" s="3"/>
      <c r="IAG93" s="3"/>
      <c r="IAH93" s="3"/>
      <c r="IAI93" s="3"/>
      <c r="IAJ93" s="3"/>
      <c r="IAK93" s="3"/>
      <c r="IAL93" s="3"/>
      <c r="IAM93" s="3"/>
      <c r="IAN93" s="3"/>
      <c r="IAO93" s="3"/>
      <c r="IAP93" s="3"/>
      <c r="IAQ93" s="3"/>
      <c r="IAR93" s="3"/>
      <c r="IAS93" s="3"/>
      <c r="IAT93" s="3"/>
      <c r="IAU93" s="3"/>
      <c r="IAV93" s="3"/>
      <c r="IAW93" s="3"/>
      <c r="IAX93" s="3"/>
      <c r="IAY93" s="3"/>
      <c r="IAZ93" s="3"/>
      <c r="IBA93" s="3"/>
      <c r="IBB93" s="3"/>
      <c r="IBC93" s="3"/>
      <c r="IBD93" s="3"/>
      <c r="IBE93" s="3"/>
      <c r="IBF93" s="3"/>
      <c r="IBG93" s="3"/>
      <c r="IBH93" s="3"/>
      <c r="IBI93" s="3"/>
      <c r="IBJ93" s="3"/>
      <c r="IBK93" s="3"/>
      <c r="IBL93" s="3"/>
      <c r="IBM93" s="3"/>
      <c r="IBN93" s="3"/>
      <c r="IBO93" s="3"/>
      <c r="IBP93" s="3"/>
      <c r="IBQ93" s="3"/>
      <c r="IBR93" s="3"/>
      <c r="IBS93" s="3"/>
      <c r="IBT93" s="3"/>
      <c r="IBU93" s="3"/>
      <c r="IBV93" s="3"/>
      <c r="IBW93" s="3"/>
      <c r="IBX93" s="3"/>
      <c r="IBY93" s="3"/>
      <c r="IBZ93" s="3"/>
      <c r="ICA93" s="3"/>
      <c r="ICB93" s="3"/>
      <c r="ICC93" s="3"/>
      <c r="ICD93" s="3"/>
      <c r="ICE93" s="3"/>
      <c r="ICF93" s="3"/>
      <c r="ICG93" s="3"/>
      <c r="ICH93" s="3"/>
      <c r="ICI93" s="3"/>
      <c r="ICJ93" s="3"/>
      <c r="ICK93" s="3"/>
      <c r="ICL93" s="3"/>
      <c r="ICM93" s="3"/>
      <c r="ICN93" s="3"/>
      <c r="ICO93" s="3"/>
      <c r="ICP93" s="3"/>
      <c r="ICQ93" s="3"/>
      <c r="ICR93" s="3"/>
      <c r="ICS93" s="3"/>
      <c r="ICT93" s="3"/>
      <c r="ICU93" s="3"/>
      <c r="ICV93" s="3"/>
      <c r="ICW93" s="3"/>
      <c r="ICX93" s="3"/>
      <c r="ICY93" s="3"/>
      <c r="ICZ93" s="3"/>
      <c r="IDA93" s="3"/>
      <c r="IDB93" s="3"/>
      <c r="IDC93" s="3"/>
      <c r="IDD93" s="3"/>
      <c r="IDE93" s="3"/>
      <c r="IDF93" s="3"/>
      <c r="IDG93" s="3"/>
      <c r="IDH93" s="3"/>
      <c r="IDI93" s="3"/>
      <c r="IDJ93" s="3"/>
      <c r="IDK93" s="3"/>
      <c r="IDL93" s="3"/>
      <c r="IDM93" s="3"/>
      <c r="IDN93" s="3"/>
      <c r="IDO93" s="3"/>
      <c r="IDP93" s="3"/>
      <c r="IDQ93" s="3"/>
      <c r="IDR93" s="3"/>
      <c r="IDS93" s="3"/>
      <c r="IDT93" s="3"/>
      <c r="IDU93" s="3"/>
      <c r="IDV93" s="3"/>
      <c r="IDW93" s="3"/>
      <c r="IDX93" s="3"/>
      <c r="IDY93" s="3"/>
      <c r="IDZ93" s="3"/>
      <c r="IEA93" s="3"/>
      <c r="IEB93" s="3"/>
      <c r="IEC93" s="3"/>
      <c r="IED93" s="3"/>
      <c r="IEE93" s="3"/>
      <c r="IEF93" s="3"/>
      <c r="IEG93" s="3"/>
      <c r="IEH93" s="3"/>
      <c r="IEI93" s="3"/>
      <c r="IEJ93" s="3"/>
      <c r="IEK93" s="3"/>
      <c r="IEL93" s="3"/>
      <c r="IEM93" s="3"/>
      <c r="IEN93" s="3"/>
      <c r="IEO93" s="3"/>
      <c r="IEP93" s="3"/>
      <c r="IEQ93" s="3"/>
      <c r="IER93" s="3"/>
      <c r="IES93" s="3"/>
      <c r="IET93" s="3"/>
      <c r="IEU93" s="3"/>
      <c r="IEV93" s="3"/>
      <c r="IEW93" s="3"/>
      <c r="IEX93" s="3"/>
      <c r="IEY93" s="3"/>
      <c r="IEZ93" s="3"/>
      <c r="IFA93" s="3"/>
      <c r="IFB93" s="3"/>
      <c r="IFC93" s="3"/>
      <c r="IFD93" s="3"/>
      <c r="IFE93" s="3"/>
      <c r="IFF93" s="3"/>
      <c r="IFG93" s="3"/>
      <c r="IFH93" s="3"/>
      <c r="IFI93" s="3"/>
      <c r="IFJ93" s="3"/>
      <c r="IFK93" s="3"/>
      <c r="IFL93" s="3"/>
      <c r="IFM93" s="3"/>
      <c r="IFN93" s="3"/>
      <c r="IFO93" s="3"/>
      <c r="IFP93" s="3"/>
      <c r="IFQ93" s="3"/>
      <c r="IFR93" s="3"/>
      <c r="IFS93" s="3"/>
      <c r="IFT93" s="3"/>
      <c r="IFU93" s="3"/>
      <c r="IFV93" s="3"/>
      <c r="IFW93" s="3"/>
      <c r="IFX93" s="3"/>
      <c r="IFY93" s="3"/>
      <c r="IFZ93" s="3"/>
      <c r="IGA93" s="3"/>
      <c r="IGB93" s="3"/>
      <c r="IGC93" s="3"/>
      <c r="IGD93" s="3"/>
      <c r="IGE93" s="3"/>
      <c r="IGF93" s="3"/>
      <c r="IGG93" s="3"/>
      <c r="IGH93" s="3"/>
      <c r="IGI93" s="3"/>
      <c r="IGJ93" s="3"/>
      <c r="IGK93" s="3"/>
      <c r="IGL93" s="3"/>
      <c r="IGM93" s="3"/>
      <c r="IGN93" s="3"/>
      <c r="IGO93" s="3"/>
      <c r="IGP93" s="3"/>
      <c r="IGQ93" s="3"/>
      <c r="IGR93" s="3"/>
      <c r="IGS93" s="3"/>
      <c r="IGT93" s="3"/>
      <c r="IGU93" s="3"/>
      <c r="IGV93" s="3"/>
      <c r="IGW93" s="3"/>
      <c r="IGX93" s="3"/>
      <c r="IGY93" s="3"/>
      <c r="IGZ93" s="3"/>
      <c r="IHA93" s="3"/>
      <c r="IHB93" s="3"/>
      <c r="IHC93" s="3"/>
      <c r="IHD93" s="3"/>
      <c r="IHE93" s="3"/>
      <c r="IHF93" s="3"/>
      <c r="IHG93" s="3"/>
      <c r="IHH93" s="3"/>
      <c r="IHI93" s="3"/>
      <c r="IHJ93" s="3"/>
      <c r="IHK93" s="3"/>
      <c r="IHL93" s="3"/>
      <c r="IHM93" s="3"/>
      <c r="IHN93" s="3"/>
      <c r="IHO93" s="3"/>
      <c r="IHP93" s="3"/>
      <c r="IHQ93" s="3"/>
      <c r="IHR93" s="3"/>
      <c r="IHS93" s="3"/>
      <c r="IHT93" s="3"/>
      <c r="IHU93" s="3"/>
      <c r="IHV93" s="3"/>
      <c r="IHW93" s="3"/>
      <c r="IHX93" s="3"/>
      <c r="IHY93" s="3"/>
      <c r="IHZ93" s="3"/>
      <c r="IIA93" s="3"/>
      <c r="IIB93" s="3"/>
      <c r="IIC93" s="3"/>
      <c r="IID93" s="3"/>
      <c r="IIE93" s="3"/>
      <c r="IIF93" s="3"/>
      <c r="IIG93" s="3"/>
      <c r="IIH93" s="3"/>
      <c r="III93" s="3"/>
      <c r="IIJ93" s="3"/>
      <c r="IIK93" s="3"/>
      <c r="IIL93" s="3"/>
      <c r="IIM93" s="3"/>
      <c r="IIN93" s="3"/>
      <c r="IIO93" s="3"/>
      <c r="IIP93" s="3"/>
      <c r="IIQ93" s="3"/>
      <c r="IIR93" s="3"/>
      <c r="IIS93" s="3"/>
      <c r="IIT93" s="3"/>
      <c r="IIU93" s="3"/>
      <c r="IIV93" s="3"/>
      <c r="IIW93" s="3"/>
      <c r="IIX93" s="3"/>
      <c r="IIY93" s="3"/>
      <c r="IIZ93" s="3"/>
      <c r="IJA93" s="3"/>
      <c r="IJB93" s="3"/>
      <c r="IJC93" s="3"/>
      <c r="IJD93" s="3"/>
      <c r="IJE93" s="3"/>
      <c r="IJF93" s="3"/>
      <c r="IJG93" s="3"/>
      <c r="IJH93" s="3"/>
      <c r="IJI93" s="3"/>
      <c r="IJJ93" s="3"/>
      <c r="IJK93" s="3"/>
      <c r="IJL93" s="3"/>
      <c r="IJM93" s="3"/>
      <c r="IJN93" s="3"/>
      <c r="IJO93" s="3"/>
      <c r="IJP93" s="3"/>
      <c r="IJQ93" s="3"/>
      <c r="IJR93" s="3"/>
      <c r="IJS93" s="3"/>
      <c r="IJT93" s="3"/>
      <c r="IJU93" s="3"/>
      <c r="IJV93" s="3"/>
      <c r="IJW93" s="3"/>
      <c r="IJX93" s="3"/>
      <c r="IJY93" s="3"/>
      <c r="IJZ93" s="3"/>
      <c r="IKA93" s="3"/>
      <c r="IKB93" s="3"/>
      <c r="IKC93" s="3"/>
      <c r="IKD93" s="3"/>
      <c r="IKE93" s="3"/>
      <c r="IKF93" s="3"/>
      <c r="IKG93" s="3"/>
      <c r="IKH93" s="3"/>
      <c r="IKI93" s="3"/>
      <c r="IKJ93" s="3"/>
      <c r="IKK93" s="3"/>
      <c r="IKL93" s="3"/>
      <c r="IKM93" s="3"/>
      <c r="IKN93" s="3"/>
      <c r="IKO93" s="3"/>
      <c r="IKP93" s="3"/>
      <c r="IKQ93" s="3"/>
      <c r="IKR93" s="3"/>
      <c r="IKS93" s="3"/>
      <c r="IKT93" s="3"/>
      <c r="IKU93" s="3"/>
      <c r="IKV93" s="3"/>
      <c r="IKW93" s="3"/>
      <c r="IKX93" s="3"/>
      <c r="IKY93" s="3"/>
      <c r="IKZ93" s="3"/>
      <c r="ILA93" s="3"/>
      <c r="ILB93" s="3"/>
      <c r="ILC93" s="3"/>
      <c r="ILD93" s="3"/>
      <c r="ILE93" s="3"/>
      <c r="ILF93" s="3"/>
      <c r="ILG93" s="3"/>
      <c r="ILH93" s="3"/>
      <c r="ILI93" s="3"/>
      <c r="ILJ93" s="3"/>
      <c r="ILK93" s="3"/>
      <c r="ILL93" s="3"/>
      <c r="ILM93" s="3"/>
      <c r="ILN93" s="3"/>
      <c r="ILO93" s="3"/>
      <c r="ILP93" s="3"/>
      <c r="ILQ93" s="3"/>
      <c r="ILR93" s="3"/>
      <c r="ILS93" s="3"/>
      <c r="ILT93" s="3"/>
      <c r="ILU93" s="3"/>
      <c r="ILV93" s="3"/>
      <c r="ILW93" s="3"/>
      <c r="ILX93" s="3"/>
      <c r="ILY93" s="3"/>
      <c r="ILZ93" s="3"/>
      <c r="IMA93" s="3"/>
      <c r="IMB93" s="3"/>
      <c r="IMC93" s="3"/>
      <c r="IMD93" s="3"/>
      <c r="IME93" s="3"/>
      <c r="IMF93" s="3"/>
      <c r="IMG93" s="3"/>
      <c r="IMH93" s="3"/>
      <c r="IMI93" s="3"/>
      <c r="IMJ93" s="3"/>
      <c r="IMK93" s="3"/>
      <c r="IML93" s="3"/>
      <c r="IMM93" s="3"/>
      <c r="IMN93" s="3"/>
      <c r="IMO93" s="3"/>
      <c r="IMP93" s="3"/>
      <c r="IMQ93" s="3"/>
      <c r="IMR93" s="3"/>
      <c r="IMS93" s="3"/>
      <c r="IMT93" s="3"/>
      <c r="IMU93" s="3"/>
      <c r="IMV93" s="3"/>
      <c r="IMW93" s="3"/>
      <c r="IMX93" s="3"/>
      <c r="IMY93" s="3"/>
      <c r="IMZ93" s="3"/>
      <c r="INA93" s="3"/>
      <c r="INB93" s="3"/>
      <c r="INC93" s="3"/>
      <c r="IND93" s="3"/>
      <c r="INE93" s="3"/>
      <c r="INF93" s="3"/>
      <c r="ING93" s="3"/>
      <c r="INH93" s="3"/>
      <c r="INI93" s="3"/>
      <c r="INJ93" s="3"/>
      <c r="INK93" s="3"/>
      <c r="INL93" s="3"/>
      <c r="INM93" s="3"/>
      <c r="INN93" s="3"/>
      <c r="INO93" s="3"/>
      <c r="INP93" s="3"/>
      <c r="INQ93" s="3"/>
      <c r="INR93" s="3"/>
      <c r="INS93" s="3"/>
      <c r="INT93" s="3"/>
      <c r="INU93" s="3"/>
      <c r="INV93" s="3"/>
      <c r="INW93" s="3"/>
      <c r="INX93" s="3"/>
      <c r="INY93" s="3"/>
      <c r="INZ93" s="3"/>
      <c r="IOA93" s="3"/>
      <c r="IOB93" s="3"/>
      <c r="IOC93" s="3"/>
      <c r="IOD93" s="3"/>
      <c r="IOE93" s="3"/>
      <c r="IOF93" s="3"/>
      <c r="IOG93" s="3"/>
      <c r="IOH93" s="3"/>
      <c r="IOI93" s="3"/>
      <c r="IOJ93" s="3"/>
      <c r="IOK93" s="3"/>
      <c r="IOL93" s="3"/>
      <c r="IOM93" s="3"/>
      <c r="ION93" s="3"/>
      <c r="IOO93" s="3"/>
      <c r="IOP93" s="3"/>
      <c r="IOQ93" s="3"/>
      <c r="IOR93" s="3"/>
      <c r="IOS93" s="3"/>
      <c r="IOT93" s="3"/>
      <c r="IOU93" s="3"/>
      <c r="IOV93" s="3"/>
      <c r="IOW93" s="3"/>
      <c r="IOX93" s="3"/>
      <c r="IOY93" s="3"/>
      <c r="IOZ93" s="3"/>
      <c r="IPA93" s="3"/>
      <c r="IPB93" s="3"/>
      <c r="IPC93" s="3"/>
      <c r="IPD93" s="3"/>
      <c r="IPE93" s="3"/>
      <c r="IPF93" s="3"/>
      <c r="IPG93" s="3"/>
      <c r="IPH93" s="3"/>
      <c r="IPI93" s="3"/>
      <c r="IPJ93" s="3"/>
      <c r="IPK93" s="3"/>
      <c r="IPL93" s="3"/>
      <c r="IPM93" s="3"/>
      <c r="IPN93" s="3"/>
      <c r="IPO93" s="3"/>
      <c r="IPP93" s="3"/>
      <c r="IPQ93" s="3"/>
      <c r="IPR93" s="3"/>
      <c r="IPS93" s="3"/>
      <c r="IPT93" s="3"/>
      <c r="IPU93" s="3"/>
      <c r="IPV93" s="3"/>
      <c r="IPW93" s="3"/>
      <c r="IPX93" s="3"/>
      <c r="IPY93" s="3"/>
      <c r="IPZ93" s="3"/>
      <c r="IQA93" s="3"/>
      <c r="IQB93" s="3"/>
      <c r="IQC93" s="3"/>
      <c r="IQD93" s="3"/>
      <c r="IQE93" s="3"/>
      <c r="IQF93" s="3"/>
      <c r="IQG93" s="3"/>
      <c r="IQH93" s="3"/>
      <c r="IQI93" s="3"/>
      <c r="IQJ93" s="3"/>
      <c r="IQK93" s="3"/>
      <c r="IQL93" s="3"/>
      <c r="IQM93" s="3"/>
      <c r="IQN93" s="3"/>
      <c r="IQO93" s="3"/>
      <c r="IQP93" s="3"/>
      <c r="IQQ93" s="3"/>
      <c r="IQR93" s="3"/>
      <c r="IQS93" s="3"/>
      <c r="IQT93" s="3"/>
      <c r="IQU93" s="3"/>
      <c r="IQV93" s="3"/>
      <c r="IQW93" s="3"/>
      <c r="IQX93" s="3"/>
      <c r="IQY93" s="3"/>
      <c r="IQZ93" s="3"/>
      <c r="IRA93" s="3"/>
      <c r="IRB93" s="3"/>
      <c r="IRC93" s="3"/>
      <c r="IRD93" s="3"/>
      <c r="IRE93" s="3"/>
      <c r="IRF93" s="3"/>
      <c r="IRG93" s="3"/>
      <c r="IRH93" s="3"/>
      <c r="IRI93" s="3"/>
      <c r="IRJ93" s="3"/>
      <c r="IRK93" s="3"/>
      <c r="IRL93" s="3"/>
      <c r="IRM93" s="3"/>
      <c r="IRN93" s="3"/>
      <c r="IRO93" s="3"/>
      <c r="IRP93" s="3"/>
      <c r="IRQ93" s="3"/>
      <c r="IRR93" s="3"/>
      <c r="IRS93" s="3"/>
      <c r="IRT93" s="3"/>
      <c r="IRU93" s="3"/>
      <c r="IRV93" s="3"/>
      <c r="IRW93" s="3"/>
      <c r="IRX93" s="3"/>
      <c r="IRY93" s="3"/>
      <c r="IRZ93" s="3"/>
      <c r="ISA93" s="3"/>
      <c r="ISB93" s="3"/>
      <c r="ISC93" s="3"/>
      <c r="ISD93" s="3"/>
      <c r="ISE93" s="3"/>
      <c r="ISF93" s="3"/>
      <c r="ISG93" s="3"/>
      <c r="ISH93" s="3"/>
      <c r="ISI93" s="3"/>
      <c r="ISJ93" s="3"/>
      <c r="ISK93" s="3"/>
      <c r="ISL93" s="3"/>
      <c r="ISM93" s="3"/>
      <c r="ISN93" s="3"/>
      <c r="ISO93" s="3"/>
      <c r="ISP93" s="3"/>
      <c r="ISQ93" s="3"/>
      <c r="ISR93" s="3"/>
      <c r="ISS93" s="3"/>
      <c r="IST93" s="3"/>
      <c r="ISU93" s="3"/>
      <c r="ISV93" s="3"/>
      <c r="ISW93" s="3"/>
      <c r="ISX93" s="3"/>
      <c r="ISY93" s="3"/>
      <c r="ISZ93" s="3"/>
      <c r="ITA93" s="3"/>
      <c r="ITB93" s="3"/>
      <c r="ITC93" s="3"/>
      <c r="ITD93" s="3"/>
      <c r="ITE93" s="3"/>
      <c r="ITF93" s="3"/>
      <c r="ITG93" s="3"/>
      <c r="ITH93" s="3"/>
      <c r="ITI93" s="3"/>
      <c r="ITJ93" s="3"/>
      <c r="ITK93" s="3"/>
      <c r="ITL93" s="3"/>
      <c r="ITM93" s="3"/>
      <c r="ITN93" s="3"/>
      <c r="ITO93" s="3"/>
      <c r="ITP93" s="3"/>
      <c r="ITQ93" s="3"/>
      <c r="ITR93" s="3"/>
      <c r="ITS93" s="3"/>
      <c r="ITT93" s="3"/>
      <c r="ITU93" s="3"/>
      <c r="ITV93" s="3"/>
      <c r="ITW93" s="3"/>
      <c r="ITX93" s="3"/>
      <c r="ITY93" s="3"/>
      <c r="ITZ93" s="3"/>
      <c r="IUA93" s="3"/>
      <c r="IUB93" s="3"/>
      <c r="IUC93" s="3"/>
      <c r="IUD93" s="3"/>
      <c r="IUE93" s="3"/>
      <c r="IUF93" s="3"/>
      <c r="IUG93" s="3"/>
      <c r="IUH93" s="3"/>
      <c r="IUI93" s="3"/>
      <c r="IUJ93" s="3"/>
      <c r="IUK93" s="3"/>
      <c r="IUL93" s="3"/>
      <c r="IUM93" s="3"/>
      <c r="IUN93" s="3"/>
      <c r="IUO93" s="3"/>
      <c r="IUP93" s="3"/>
      <c r="IUQ93" s="3"/>
      <c r="IUR93" s="3"/>
      <c r="IUS93" s="3"/>
      <c r="IUT93" s="3"/>
      <c r="IUU93" s="3"/>
      <c r="IUV93" s="3"/>
      <c r="IUW93" s="3"/>
      <c r="IUX93" s="3"/>
      <c r="IUY93" s="3"/>
      <c r="IUZ93" s="3"/>
      <c r="IVA93" s="3"/>
      <c r="IVB93" s="3"/>
      <c r="IVC93" s="3"/>
      <c r="IVD93" s="3"/>
      <c r="IVE93" s="3"/>
      <c r="IVF93" s="3"/>
      <c r="IVG93" s="3"/>
      <c r="IVH93" s="3"/>
      <c r="IVI93" s="3"/>
      <c r="IVJ93" s="3"/>
      <c r="IVK93" s="3"/>
      <c r="IVL93" s="3"/>
      <c r="IVM93" s="3"/>
      <c r="IVN93" s="3"/>
      <c r="IVO93" s="3"/>
      <c r="IVP93" s="3"/>
      <c r="IVQ93" s="3"/>
      <c r="IVR93" s="3"/>
      <c r="IVS93" s="3"/>
      <c r="IVT93" s="3"/>
      <c r="IVU93" s="3"/>
      <c r="IVV93" s="3"/>
      <c r="IVW93" s="3"/>
      <c r="IVX93" s="3"/>
      <c r="IVY93" s="3"/>
      <c r="IVZ93" s="3"/>
      <c r="IWA93" s="3"/>
      <c r="IWB93" s="3"/>
      <c r="IWC93" s="3"/>
      <c r="IWD93" s="3"/>
      <c r="IWE93" s="3"/>
      <c r="IWF93" s="3"/>
      <c r="IWG93" s="3"/>
      <c r="IWH93" s="3"/>
      <c r="IWI93" s="3"/>
      <c r="IWJ93" s="3"/>
      <c r="IWK93" s="3"/>
      <c r="IWL93" s="3"/>
      <c r="IWM93" s="3"/>
      <c r="IWN93" s="3"/>
      <c r="IWO93" s="3"/>
      <c r="IWP93" s="3"/>
      <c r="IWQ93" s="3"/>
      <c r="IWR93" s="3"/>
      <c r="IWS93" s="3"/>
      <c r="IWT93" s="3"/>
      <c r="IWU93" s="3"/>
      <c r="IWV93" s="3"/>
      <c r="IWW93" s="3"/>
      <c r="IWX93" s="3"/>
      <c r="IWY93" s="3"/>
      <c r="IWZ93" s="3"/>
      <c r="IXA93" s="3"/>
      <c r="IXB93" s="3"/>
      <c r="IXC93" s="3"/>
      <c r="IXD93" s="3"/>
      <c r="IXE93" s="3"/>
      <c r="IXF93" s="3"/>
      <c r="IXG93" s="3"/>
      <c r="IXH93" s="3"/>
      <c r="IXI93" s="3"/>
      <c r="IXJ93" s="3"/>
      <c r="IXK93" s="3"/>
      <c r="IXL93" s="3"/>
      <c r="IXM93" s="3"/>
      <c r="IXN93" s="3"/>
      <c r="IXO93" s="3"/>
      <c r="IXP93" s="3"/>
      <c r="IXQ93" s="3"/>
      <c r="IXR93" s="3"/>
      <c r="IXS93" s="3"/>
      <c r="IXT93" s="3"/>
      <c r="IXU93" s="3"/>
      <c r="IXV93" s="3"/>
      <c r="IXW93" s="3"/>
      <c r="IXX93" s="3"/>
      <c r="IXY93" s="3"/>
      <c r="IXZ93" s="3"/>
      <c r="IYA93" s="3"/>
      <c r="IYB93" s="3"/>
      <c r="IYC93" s="3"/>
      <c r="IYD93" s="3"/>
      <c r="IYE93" s="3"/>
      <c r="IYF93" s="3"/>
      <c r="IYG93" s="3"/>
      <c r="IYH93" s="3"/>
      <c r="IYI93" s="3"/>
      <c r="IYJ93" s="3"/>
      <c r="IYK93" s="3"/>
      <c r="IYL93" s="3"/>
      <c r="IYM93" s="3"/>
      <c r="IYN93" s="3"/>
      <c r="IYO93" s="3"/>
      <c r="IYP93" s="3"/>
      <c r="IYQ93" s="3"/>
      <c r="IYR93" s="3"/>
      <c r="IYS93" s="3"/>
      <c r="IYT93" s="3"/>
      <c r="IYU93" s="3"/>
      <c r="IYV93" s="3"/>
      <c r="IYW93" s="3"/>
      <c r="IYX93" s="3"/>
      <c r="IYY93" s="3"/>
      <c r="IYZ93" s="3"/>
      <c r="IZA93" s="3"/>
      <c r="IZB93" s="3"/>
      <c r="IZC93" s="3"/>
      <c r="IZD93" s="3"/>
      <c r="IZE93" s="3"/>
      <c r="IZF93" s="3"/>
      <c r="IZG93" s="3"/>
      <c r="IZH93" s="3"/>
      <c r="IZI93" s="3"/>
      <c r="IZJ93" s="3"/>
      <c r="IZK93" s="3"/>
      <c r="IZL93" s="3"/>
      <c r="IZM93" s="3"/>
      <c r="IZN93" s="3"/>
      <c r="IZO93" s="3"/>
      <c r="IZP93" s="3"/>
      <c r="IZQ93" s="3"/>
      <c r="IZR93" s="3"/>
      <c r="IZS93" s="3"/>
      <c r="IZT93" s="3"/>
      <c r="IZU93" s="3"/>
      <c r="IZV93" s="3"/>
      <c r="IZW93" s="3"/>
      <c r="IZX93" s="3"/>
      <c r="IZY93" s="3"/>
      <c r="IZZ93" s="3"/>
      <c r="JAA93" s="3"/>
      <c r="JAB93" s="3"/>
      <c r="JAC93" s="3"/>
      <c r="JAD93" s="3"/>
      <c r="JAE93" s="3"/>
      <c r="JAF93" s="3"/>
      <c r="JAG93" s="3"/>
      <c r="JAH93" s="3"/>
      <c r="JAI93" s="3"/>
      <c r="JAJ93" s="3"/>
      <c r="JAK93" s="3"/>
      <c r="JAL93" s="3"/>
      <c r="JAM93" s="3"/>
      <c r="JAN93" s="3"/>
      <c r="JAO93" s="3"/>
      <c r="JAP93" s="3"/>
      <c r="JAQ93" s="3"/>
      <c r="JAR93" s="3"/>
      <c r="JAS93" s="3"/>
      <c r="JAT93" s="3"/>
      <c r="JAU93" s="3"/>
      <c r="JAV93" s="3"/>
      <c r="JAW93" s="3"/>
      <c r="JAX93" s="3"/>
      <c r="JAY93" s="3"/>
      <c r="JAZ93" s="3"/>
      <c r="JBA93" s="3"/>
      <c r="JBB93" s="3"/>
      <c r="JBC93" s="3"/>
      <c r="JBD93" s="3"/>
      <c r="JBE93" s="3"/>
      <c r="JBF93" s="3"/>
      <c r="JBG93" s="3"/>
      <c r="JBH93" s="3"/>
      <c r="JBI93" s="3"/>
      <c r="JBJ93" s="3"/>
      <c r="JBK93" s="3"/>
      <c r="JBL93" s="3"/>
      <c r="JBM93" s="3"/>
      <c r="JBN93" s="3"/>
      <c r="JBO93" s="3"/>
      <c r="JBP93" s="3"/>
      <c r="JBQ93" s="3"/>
      <c r="JBR93" s="3"/>
      <c r="JBS93" s="3"/>
      <c r="JBT93" s="3"/>
      <c r="JBU93" s="3"/>
      <c r="JBV93" s="3"/>
      <c r="JBW93" s="3"/>
      <c r="JBX93" s="3"/>
      <c r="JBY93" s="3"/>
      <c r="JBZ93" s="3"/>
      <c r="JCA93" s="3"/>
      <c r="JCB93" s="3"/>
      <c r="JCC93" s="3"/>
      <c r="JCD93" s="3"/>
      <c r="JCE93" s="3"/>
      <c r="JCF93" s="3"/>
      <c r="JCG93" s="3"/>
      <c r="JCH93" s="3"/>
      <c r="JCI93" s="3"/>
      <c r="JCJ93" s="3"/>
      <c r="JCK93" s="3"/>
      <c r="JCL93" s="3"/>
      <c r="JCM93" s="3"/>
      <c r="JCN93" s="3"/>
      <c r="JCO93" s="3"/>
      <c r="JCP93" s="3"/>
      <c r="JCQ93" s="3"/>
      <c r="JCR93" s="3"/>
      <c r="JCS93" s="3"/>
      <c r="JCT93" s="3"/>
      <c r="JCU93" s="3"/>
      <c r="JCV93" s="3"/>
      <c r="JCW93" s="3"/>
      <c r="JCX93" s="3"/>
      <c r="JCY93" s="3"/>
      <c r="JCZ93" s="3"/>
      <c r="JDA93" s="3"/>
      <c r="JDB93" s="3"/>
      <c r="JDC93" s="3"/>
      <c r="JDD93" s="3"/>
      <c r="JDE93" s="3"/>
      <c r="JDF93" s="3"/>
      <c r="JDG93" s="3"/>
      <c r="JDH93" s="3"/>
      <c r="JDI93" s="3"/>
      <c r="JDJ93" s="3"/>
      <c r="JDK93" s="3"/>
      <c r="JDL93" s="3"/>
      <c r="JDM93" s="3"/>
      <c r="JDN93" s="3"/>
      <c r="JDO93" s="3"/>
      <c r="JDP93" s="3"/>
      <c r="JDQ93" s="3"/>
      <c r="JDR93" s="3"/>
      <c r="JDS93" s="3"/>
      <c r="JDT93" s="3"/>
      <c r="JDU93" s="3"/>
      <c r="JDV93" s="3"/>
      <c r="JDW93" s="3"/>
      <c r="JDX93" s="3"/>
      <c r="JDY93" s="3"/>
      <c r="JDZ93" s="3"/>
      <c r="JEA93" s="3"/>
      <c r="JEB93" s="3"/>
      <c r="JEC93" s="3"/>
      <c r="JED93" s="3"/>
      <c r="JEE93" s="3"/>
      <c r="JEF93" s="3"/>
      <c r="JEG93" s="3"/>
      <c r="JEH93" s="3"/>
      <c r="JEI93" s="3"/>
      <c r="JEJ93" s="3"/>
      <c r="JEK93" s="3"/>
      <c r="JEL93" s="3"/>
      <c r="JEM93" s="3"/>
      <c r="JEN93" s="3"/>
      <c r="JEO93" s="3"/>
      <c r="JEP93" s="3"/>
      <c r="JEQ93" s="3"/>
      <c r="JER93" s="3"/>
      <c r="JES93" s="3"/>
      <c r="JET93" s="3"/>
      <c r="JEU93" s="3"/>
      <c r="JEV93" s="3"/>
      <c r="JEW93" s="3"/>
      <c r="JEX93" s="3"/>
      <c r="JEY93" s="3"/>
      <c r="JEZ93" s="3"/>
      <c r="JFA93" s="3"/>
      <c r="JFB93" s="3"/>
      <c r="JFC93" s="3"/>
      <c r="JFD93" s="3"/>
      <c r="JFE93" s="3"/>
      <c r="JFF93" s="3"/>
      <c r="JFG93" s="3"/>
      <c r="JFH93" s="3"/>
      <c r="JFI93" s="3"/>
      <c r="JFJ93" s="3"/>
      <c r="JFK93" s="3"/>
      <c r="JFL93" s="3"/>
      <c r="JFM93" s="3"/>
      <c r="JFN93" s="3"/>
      <c r="JFO93" s="3"/>
      <c r="JFP93" s="3"/>
      <c r="JFQ93" s="3"/>
      <c r="JFR93" s="3"/>
      <c r="JFS93" s="3"/>
      <c r="JFT93" s="3"/>
      <c r="JFU93" s="3"/>
      <c r="JFV93" s="3"/>
      <c r="JFW93" s="3"/>
      <c r="JFX93" s="3"/>
      <c r="JFY93" s="3"/>
      <c r="JFZ93" s="3"/>
      <c r="JGA93" s="3"/>
      <c r="JGB93" s="3"/>
      <c r="JGC93" s="3"/>
      <c r="JGD93" s="3"/>
      <c r="JGE93" s="3"/>
      <c r="JGF93" s="3"/>
      <c r="JGG93" s="3"/>
      <c r="JGH93" s="3"/>
      <c r="JGI93" s="3"/>
      <c r="JGJ93" s="3"/>
      <c r="JGK93" s="3"/>
      <c r="JGL93" s="3"/>
      <c r="JGM93" s="3"/>
      <c r="JGN93" s="3"/>
      <c r="JGO93" s="3"/>
      <c r="JGP93" s="3"/>
      <c r="JGQ93" s="3"/>
      <c r="JGR93" s="3"/>
      <c r="JGS93" s="3"/>
      <c r="JGT93" s="3"/>
      <c r="JGU93" s="3"/>
      <c r="JGV93" s="3"/>
      <c r="JGW93" s="3"/>
      <c r="JGX93" s="3"/>
      <c r="JGY93" s="3"/>
      <c r="JGZ93" s="3"/>
      <c r="JHA93" s="3"/>
      <c r="JHB93" s="3"/>
      <c r="JHC93" s="3"/>
      <c r="JHD93" s="3"/>
      <c r="JHE93" s="3"/>
      <c r="JHF93" s="3"/>
      <c r="JHG93" s="3"/>
      <c r="JHH93" s="3"/>
      <c r="JHI93" s="3"/>
      <c r="JHJ93" s="3"/>
      <c r="JHK93" s="3"/>
      <c r="JHL93" s="3"/>
      <c r="JHM93" s="3"/>
      <c r="JHN93" s="3"/>
      <c r="JHO93" s="3"/>
      <c r="JHP93" s="3"/>
      <c r="JHQ93" s="3"/>
      <c r="JHR93" s="3"/>
      <c r="JHS93" s="3"/>
      <c r="JHT93" s="3"/>
      <c r="JHU93" s="3"/>
      <c r="JHV93" s="3"/>
      <c r="JHW93" s="3"/>
      <c r="JHX93" s="3"/>
      <c r="JHY93" s="3"/>
      <c r="JHZ93" s="3"/>
      <c r="JIA93" s="3"/>
      <c r="JIB93" s="3"/>
      <c r="JIC93" s="3"/>
      <c r="JID93" s="3"/>
      <c r="JIE93" s="3"/>
      <c r="JIF93" s="3"/>
      <c r="JIG93" s="3"/>
      <c r="JIH93" s="3"/>
      <c r="JII93" s="3"/>
      <c r="JIJ93" s="3"/>
      <c r="JIK93" s="3"/>
      <c r="JIL93" s="3"/>
      <c r="JIM93" s="3"/>
      <c r="JIN93" s="3"/>
      <c r="JIO93" s="3"/>
      <c r="JIP93" s="3"/>
      <c r="JIQ93" s="3"/>
      <c r="JIR93" s="3"/>
      <c r="JIS93" s="3"/>
      <c r="JIT93" s="3"/>
      <c r="JIU93" s="3"/>
      <c r="JIV93" s="3"/>
      <c r="JIW93" s="3"/>
      <c r="JIX93" s="3"/>
      <c r="JIY93" s="3"/>
      <c r="JIZ93" s="3"/>
      <c r="JJA93" s="3"/>
      <c r="JJB93" s="3"/>
      <c r="JJC93" s="3"/>
      <c r="JJD93" s="3"/>
      <c r="JJE93" s="3"/>
      <c r="JJF93" s="3"/>
      <c r="JJG93" s="3"/>
      <c r="JJH93" s="3"/>
      <c r="JJI93" s="3"/>
      <c r="JJJ93" s="3"/>
      <c r="JJK93" s="3"/>
      <c r="JJL93" s="3"/>
      <c r="JJM93" s="3"/>
      <c r="JJN93" s="3"/>
      <c r="JJO93" s="3"/>
      <c r="JJP93" s="3"/>
      <c r="JJQ93" s="3"/>
      <c r="JJR93" s="3"/>
      <c r="JJS93" s="3"/>
      <c r="JJT93" s="3"/>
      <c r="JJU93" s="3"/>
      <c r="JJV93" s="3"/>
      <c r="JJW93" s="3"/>
      <c r="JJX93" s="3"/>
      <c r="JJY93" s="3"/>
      <c r="JJZ93" s="3"/>
      <c r="JKA93" s="3"/>
      <c r="JKB93" s="3"/>
      <c r="JKC93" s="3"/>
      <c r="JKD93" s="3"/>
      <c r="JKE93" s="3"/>
      <c r="JKF93" s="3"/>
      <c r="JKG93" s="3"/>
      <c r="JKH93" s="3"/>
      <c r="JKI93" s="3"/>
      <c r="JKJ93" s="3"/>
      <c r="JKK93" s="3"/>
      <c r="JKL93" s="3"/>
      <c r="JKM93" s="3"/>
      <c r="JKN93" s="3"/>
      <c r="JKO93" s="3"/>
      <c r="JKP93" s="3"/>
      <c r="JKQ93" s="3"/>
      <c r="JKR93" s="3"/>
      <c r="JKS93" s="3"/>
      <c r="JKT93" s="3"/>
      <c r="JKU93" s="3"/>
      <c r="JKV93" s="3"/>
      <c r="JKW93" s="3"/>
      <c r="JKX93" s="3"/>
      <c r="JKY93" s="3"/>
      <c r="JKZ93" s="3"/>
      <c r="JLA93" s="3"/>
      <c r="JLB93" s="3"/>
      <c r="JLC93" s="3"/>
      <c r="JLD93" s="3"/>
      <c r="JLE93" s="3"/>
      <c r="JLF93" s="3"/>
      <c r="JLG93" s="3"/>
      <c r="JLH93" s="3"/>
      <c r="JLI93" s="3"/>
      <c r="JLJ93" s="3"/>
      <c r="JLK93" s="3"/>
      <c r="JLL93" s="3"/>
      <c r="JLM93" s="3"/>
      <c r="JLN93" s="3"/>
      <c r="JLO93" s="3"/>
      <c r="JLP93" s="3"/>
      <c r="JLQ93" s="3"/>
      <c r="JLR93" s="3"/>
      <c r="JLS93" s="3"/>
      <c r="JLT93" s="3"/>
      <c r="JLU93" s="3"/>
      <c r="JLV93" s="3"/>
      <c r="JLW93" s="3"/>
      <c r="JLX93" s="3"/>
      <c r="JLY93" s="3"/>
      <c r="JLZ93" s="3"/>
      <c r="JMA93" s="3"/>
      <c r="JMB93" s="3"/>
      <c r="JMC93" s="3"/>
      <c r="JMD93" s="3"/>
      <c r="JME93" s="3"/>
      <c r="JMF93" s="3"/>
      <c r="JMG93" s="3"/>
      <c r="JMH93" s="3"/>
      <c r="JMI93" s="3"/>
      <c r="JMJ93" s="3"/>
      <c r="JMK93" s="3"/>
      <c r="JML93" s="3"/>
      <c r="JMM93" s="3"/>
      <c r="JMN93" s="3"/>
      <c r="JMO93" s="3"/>
      <c r="JMP93" s="3"/>
      <c r="JMQ93" s="3"/>
      <c r="JMR93" s="3"/>
      <c r="JMS93" s="3"/>
      <c r="JMT93" s="3"/>
      <c r="JMU93" s="3"/>
      <c r="JMV93" s="3"/>
      <c r="JMW93" s="3"/>
      <c r="JMX93" s="3"/>
      <c r="JMY93" s="3"/>
      <c r="JMZ93" s="3"/>
      <c r="JNA93" s="3"/>
      <c r="JNB93" s="3"/>
      <c r="JNC93" s="3"/>
      <c r="JND93" s="3"/>
      <c r="JNE93" s="3"/>
      <c r="JNF93" s="3"/>
      <c r="JNG93" s="3"/>
      <c r="JNH93" s="3"/>
      <c r="JNI93" s="3"/>
      <c r="JNJ93" s="3"/>
      <c r="JNK93" s="3"/>
      <c r="JNL93" s="3"/>
      <c r="JNM93" s="3"/>
      <c r="JNN93" s="3"/>
      <c r="JNO93" s="3"/>
      <c r="JNP93" s="3"/>
      <c r="JNQ93" s="3"/>
      <c r="JNR93" s="3"/>
      <c r="JNS93" s="3"/>
      <c r="JNT93" s="3"/>
      <c r="JNU93" s="3"/>
      <c r="JNV93" s="3"/>
      <c r="JNW93" s="3"/>
      <c r="JNX93" s="3"/>
      <c r="JNY93" s="3"/>
      <c r="JNZ93" s="3"/>
      <c r="JOA93" s="3"/>
      <c r="JOB93" s="3"/>
      <c r="JOC93" s="3"/>
      <c r="JOD93" s="3"/>
      <c r="JOE93" s="3"/>
      <c r="JOF93" s="3"/>
      <c r="JOG93" s="3"/>
      <c r="JOH93" s="3"/>
      <c r="JOI93" s="3"/>
      <c r="JOJ93" s="3"/>
      <c r="JOK93" s="3"/>
      <c r="JOL93" s="3"/>
      <c r="JOM93" s="3"/>
      <c r="JON93" s="3"/>
      <c r="JOO93" s="3"/>
      <c r="JOP93" s="3"/>
      <c r="JOQ93" s="3"/>
      <c r="JOR93" s="3"/>
      <c r="JOS93" s="3"/>
      <c r="JOT93" s="3"/>
      <c r="JOU93" s="3"/>
      <c r="JOV93" s="3"/>
      <c r="JOW93" s="3"/>
      <c r="JOX93" s="3"/>
      <c r="JOY93" s="3"/>
      <c r="JOZ93" s="3"/>
      <c r="JPA93" s="3"/>
      <c r="JPB93" s="3"/>
      <c r="JPC93" s="3"/>
      <c r="JPD93" s="3"/>
      <c r="JPE93" s="3"/>
      <c r="JPF93" s="3"/>
      <c r="JPG93" s="3"/>
      <c r="JPH93" s="3"/>
      <c r="JPI93" s="3"/>
      <c r="JPJ93" s="3"/>
      <c r="JPK93" s="3"/>
      <c r="JPL93" s="3"/>
      <c r="JPM93" s="3"/>
      <c r="JPN93" s="3"/>
      <c r="JPO93" s="3"/>
      <c r="JPP93" s="3"/>
      <c r="JPQ93" s="3"/>
      <c r="JPR93" s="3"/>
      <c r="JPS93" s="3"/>
      <c r="JPT93" s="3"/>
      <c r="JPU93" s="3"/>
      <c r="JPV93" s="3"/>
      <c r="JPW93" s="3"/>
      <c r="JPX93" s="3"/>
      <c r="JPY93" s="3"/>
      <c r="JPZ93" s="3"/>
      <c r="JQA93" s="3"/>
      <c r="JQB93" s="3"/>
      <c r="JQC93" s="3"/>
      <c r="JQD93" s="3"/>
      <c r="JQE93" s="3"/>
      <c r="JQF93" s="3"/>
      <c r="JQG93" s="3"/>
      <c r="JQH93" s="3"/>
      <c r="JQI93" s="3"/>
      <c r="JQJ93" s="3"/>
      <c r="JQK93" s="3"/>
      <c r="JQL93" s="3"/>
      <c r="JQM93" s="3"/>
      <c r="JQN93" s="3"/>
      <c r="JQO93" s="3"/>
      <c r="JQP93" s="3"/>
      <c r="JQQ93" s="3"/>
      <c r="JQR93" s="3"/>
      <c r="JQS93" s="3"/>
      <c r="JQT93" s="3"/>
      <c r="JQU93" s="3"/>
      <c r="JQV93" s="3"/>
      <c r="JQW93" s="3"/>
      <c r="JQX93" s="3"/>
      <c r="JQY93" s="3"/>
      <c r="JQZ93" s="3"/>
      <c r="JRA93" s="3"/>
      <c r="JRB93" s="3"/>
      <c r="JRC93" s="3"/>
      <c r="JRD93" s="3"/>
      <c r="JRE93" s="3"/>
      <c r="JRF93" s="3"/>
      <c r="JRG93" s="3"/>
      <c r="JRH93" s="3"/>
      <c r="JRI93" s="3"/>
      <c r="JRJ93" s="3"/>
      <c r="JRK93" s="3"/>
      <c r="JRL93" s="3"/>
      <c r="JRM93" s="3"/>
      <c r="JRN93" s="3"/>
      <c r="JRO93" s="3"/>
      <c r="JRP93" s="3"/>
      <c r="JRQ93" s="3"/>
      <c r="JRR93" s="3"/>
      <c r="JRS93" s="3"/>
      <c r="JRT93" s="3"/>
      <c r="JRU93" s="3"/>
      <c r="JRV93" s="3"/>
      <c r="JRW93" s="3"/>
      <c r="JRX93" s="3"/>
      <c r="JRY93" s="3"/>
      <c r="JRZ93" s="3"/>
      <c r="JSA93" s="3"/>
      <c r="JSB93" s="3"/>
      <c r="JSC93" s="3"/>
      <c r="JSD93" s="3"/>
      <c r="JSE93" s="3"/>
      <c r="JSF93" s="3"/>
      <c r="JSG93" s="3"/>
      <c r="JSH93" s="3"/>
      <c r="JSI93" s="3"/>
      <c r="JSJ93" s="3"/>
      <c r="JSK93" s="3"/>
      <c r="JSL93" s="3"/>
      <c r="JSM93" s="3"/>
      <c r="JSN93" s="3"/>
      <c r="JSO93" s="3"/>
      <c r="JSP93" s="3"/>
      <c r="JSQ93" s="3"/>
      <c r="JSR93" s="3"/>
      <c r="JSS93" s="3"/>
      <c r="JST93" s="3"/>
      <c r="JSU93" s="3"/>
      <c r="JSV93" s="3"/>
      <c r="JSW93" s="3"/>
      <c r="JSX93" s="3"/>
      <c r="JSY93" s="3"/>
      <c r="JSZ93" s="3"/>
      <c r="JTA93" s="3"/>
      <c r="JTB93" s="3"/>
      <c r="JTC93" s="3"/>
      <c r="JTD93" s="3"/>
      <c r="JTE93" s="3"/>
      <c r="JTF93" s="3"/>
      <c r="JTG93" s="3"/>
      <c r="JTH93" s="3"/>
      <c r="JTI93" s="3"/>
      <c r="JTJ93" s="3"/>
      <c r="JTK93" s="3"/>
      <c r="JTL93" s="3"/>
      <c r="JTM93" s="3"/>
      <c r="JTN93" s="3"/>
      <c r="JTO93" s="3"/>
      <c r="JTP93" s="3"/>
      <c r="JTQ93" s="3"/>
      <c r="JTR93" s="3"/>
      <c r="JTS93" s="3"/>
      <c r="JTT93" s="3"/>
      <c r="JTU93" s="3"/>
      <c r="JTV93" s="3"/>
      <c r="JTW93" s="3"/>
      <c r="JTX93" s="3"/>
      <c r="JTY93" s="3"/>
      <c r="JTZ93" s="3"/>
      <c r="JUA93" s="3"/>
      <c r="JUB93" s="3"/>
      <c r="JUC93" s="3"/>
      <c r="JUD93" s="3"/>
      <c r="JUE93" s="3"/>
      <c r="JUF93" s="3"/>
      <c r="JUG93" s="3"/>
      <c r="JUH93" s="3"/>
      <c r="JUI93" s="3"/>
      <c r="JUJ93" s="3"/>
      <c r="JUK93" s="3"/>
      <c r="JUL93" s="3"/>
      <c r="JUM93" s="3"/>
      <c r="JUN93" s="3"/>
      <c r="JUO93" s="3"/>
      <c r="JUP93" s="3"/>
      <c r="JUQ93" s="3"/>
      <c r="JUR93" s="3"/>
      <c r="JUS93" s="3"/>
      <c r="JUT93" s="3"/>
      <c r="JUU93" s="3"/>
      <c r="JUV93" s="3"/>
      <c r="JUW93" s="3"/>
      <c r="JUX93" s="3"/>
      <c r="JUY93" s="3"/>
      <c r="JUZ93" s="3"/>
      <c r="JVA93" s="3"/>
      <c r="JVB93" s="3"/>
      <c r="JVC93" s="3"/>
      <c r="JVD93" s="3"/>
      <c r="JVE93" s="3"/>
      <c r="JVF93" s="3"/>
      <c r="JVG93" s="3"/>
      <c r="JVH93" s="3"/>
      <c r="JVI93" s="3"/>
      <c r="JVJ93" s="3"/>
      <c r="JVK93" s="3"/>
      <c r="JVL93" s="3"/>
      <c r="JVM93" s="3"/>
      <c r="JVN93" s="3"/>
      <c r="JVO93" s="3"/>
      <c r="JVP93" s="3"/>
      <c r="JVQ93" s="3"/>
      <c r="JVR93" s="3"/>
      <c r="JVS93" s="3"/>
      <c r="JVT93" s="3"/>
      <c r="JVU93" s="3"/>
      <c r="JVV93" s="3"/>
      <c r="JVW93" s="3"/>
      <c r="JVX93" s="3"/>
      <c r="JVY93" s="3"/>
      <c r="JVZ93" s="3"/>
      <c r="JWA93" s="3"/>
      <c r="JWB93" s="3"/>
      <c r="JWC93" s="3"/>
      <c r="JWD93" s="3"/>
      <c r="JWE93" s="3"/>
      <c r="JWF93" s="3"/>
      <c r="JWG93" s="3"/>
      <c r="JWH93" s="3"/>
      <c r="JWI93" s="3"/>
      <c r="JWJ93" s="3"/>
      <c r="JWK93" s="3"/>
      <c r="JWL93" s="3"/>
      <c r="JWM93" s="3"/>
      <c r="JWN93" s="3"/>
      <c r="JWO93" s="3"/>
      <c r="JWP93" s="3"/>
      <c r="JWQ93" s="3"/>
      <c r="JWR93" s="3"/>
      <c r="JWS93" s="3"/>
      <c r="JWT93" s="3"/>
      <c r="JWU93" s="3"/>
      <c r="JWV93" s="3"/>
      <c r="JWW93" s="3"/>
      <c r="JWX93" s="3"/>
      <c r="JWY93" s="3"/>
      <c r="JWZ93" s="3"/>
      <c r="JXA93" s="3"/>
      <c r="JXB93" s="3"/>
      <c r="JXC93" s="3"/>
      <c r="JXD93" s="3"/>
      <c r="JXE93" s="3"/>
      <c r="JXF93" s="3"/>
      <c r="JXG93" s="3"/>
      <c r="JXH93" s="3"/>
      <c r="JXI93" s="3"/>
      <c r="JXJ93" s="3"/>
      <c r="JXK93" s="3"/>
      <c r="JXL93" s="3"/>
      <c r="JXM93" s="3"/>
      <c r="JXN93" s="3"/>
      <c r="JXO93" s="3"/>
      <c r="JXP93" s="3"/>
      <c r="JXQ93" s="3"/>
      <c r="JXR93" s="3"/>
      <c r="JXS93" s="3"/>
      <c r="JXT93" s="3"/>
      <c r="JXU93" s="3"/>
      <c r="JXV93" s="3"/>
      <c r="JXW93" s="3"/>
      <c r="JXX93" s="3"/>
      <c r="JXY93" s="3"/>
      <c r="JXZ93" s="3"/>
      <c r="JYA93" s="3"/>
      <c r="JYB93" s="3"/>
      <c r="JYC93" s="3"/>
      <c r="JYD93" s="3"/>
      <c r="JYE93" s="3"/>
      <c r="JYF93" s="3"/>
      <c r="JYG93" s="3"/>
      <c r="JYH93" s="3"/>
      <c r="JYI93" s="3"/>
      <c r="JYJ93" s="3"/>
      <c r="JYK93" s="3"/>
      <c r="JYL93" s="3"/>
      <c r="JYM93" s="3"/>
      <c r="JYN93" s="3"/>
      <c r="JYO93" s="3"/>
      <c r="JYP93" s="3"/>
      <c r="JYQ93" s="3"/>
      <c r="JYR93" s="3"/>
      <c r="JYS93" s="3"/>
      <c r="JYT93" s="3"/>
      <c r="JYU93" s="3"/>
      <c r="JYV93" s="3"/>
      <c r="JYW93" s="3"/>
      <c r="JYX93" s="3"/>
      <c r="JYY93" s="3"/>
      <c r="JYZ93" s="3"/>
      <c r="JZA93" s="3"/>
      <c r="JZB93" s="3"/>
      <c r="JZC93" s="3"/>
      <c r="JZD93" s="3"/>
      <c r="JZE93" s="3"/>
      <c r="JZF93" s="3"/>
      <c r="JZG93" s="3"/>
      <c r="JZH93" s="3"/>
      <c r="JZI93" s="3"/>
      <c r="JZJ93" s="3"/>
      <c r="JZK93" s="3"/>
      <c r="JZL93" s="3"/>
      <c r="JZM93" s="3"/>
      <c r="JZN93" s="3"/>
      <c r="JZO93" s="3"/>
      <c r="JZP93" s="3"/>
      <c r="JZQ93" s="3"/>
      <c r="JZR93" s="3"/>
      <c r="JZS93" s="3"/>
      <c r="JZT93" s="3"/>
      <c r="JZU93" s="3"/>
      <c r="JZV93" s="3"/>
      <c r="JZW93" s="3"/>
      <c r="JZX93" s="3"/>
      <c r="JZY93" s="3"/>
      <c r="JZZ93" s="3"/>
      <c r="KAA93" s="3"/>
      <c r="KAB93" s="3"/>
      <c r="KAC93" s="3"/>
      <c r="KAD93" s="3"/>
      <c r="KAE93" s="3"/>
      <c r="KAF93" s="3"/>
      <c r="KAG93" s="3"/>
      <c r="KAH93" s="3"/>
      <c r="KAI93" s="3"/>
      <c r="KAJ93" s="3"/>
      <c r="KAK93" s="3"/>
      <c r="KAL93" s="3"/>
      <c r="KAM93" s="3"/>
      <c r="KAN93" s="3"/>
      <c r="KAO93" s="3"/>
      <c r="KAP93" s="3"/>
      <c r="KAQ93" s="3"/>
      <c r="KAR93" s="3"/>
      <c r="KAS93" s="3"/>
      <c r="KAT93" s="3"/>
      <c r="KAU93" s="3"/>
      <c r="KAV93" s="3"/>
      <c r="KAW93" s="3"/>
      <c r="KAX93" s="3"/>
      <c r="KAY93" s="3"/>
      <c r="KAZ93" s="3"/>
      <c r="KBA93" s="3"/>
      <c r="KBB93" s="3"/>
      <c r="KBC93" s="3"/>
      <c r="KBD93" s="3"/>
      <c r="KBE93" s="3"/>
      <c r="KBF93" s="3"/>
      <c r="KBG93" s="3"/>
      <c r="KBH93" s="3"/>
      <c r="KBI93" s="3"/>
      <c r="KBJ93" s="3"/>
      <c r="KBK93" s="3"/>
      <c r="KBL93" s="3"/>
      <c r="KBM93" s="3"/>
      <c r="KBN93" s="3"/>
      <c r="KBO93" s="3"/>
      <c r="KBP93" s="3"/>
      <c r="KBQ93" s="3"/>
      <c r="KBR93" s="3"/>
      <c r="KBS93" s="3"/>
      <c r="KBT93" s="3"/>
      <c r="KBU93" s="3"/>
      <c r="KBV93" s="3"/>
      <c r="KBW93" s="3"/>
      <c r="KBX93" s="3"/>
      <c r="KBY93" s="3"/>
      <c r="KBZ93" s="3"/>
      <c r="KCA93" s="3"/>
      <c r="KCB93" s="3"/>
      <c r="KCC93" s="3"/>
      <c r="KCD93" s="3"/>
      <c r="KCE93" s="3"/>
      <c r="KCF93" s="3"/>
      <c r="KCG93" s="3"/>
      <c r="KCH93" s="3"/>
      <c r="KCI93" s="3"/>
      <c r="KCJ93" s="3"/>
      <c r="KCK93" s="3"/>
      <c r="KCL93" s="3"/>
      <c r="KCM93" s="3"/>
      <c r="KCN93" s="3"/>
      <c r="KCO93" s="3"/>
      <c r="KCP93" s="3"/>
      <c r="KCQ93" s="3"/>
      <c r="KCR93" s="3"/>
      <c r="KCS93" s="3"/>
      <c r="KCT93" s="3"/>
      <c r="KCU93" s="3"/>
      <c r="KCV93" s="3"/>
      <c r="KCW93" s="3"/>
      <c r="KCX93" s="3"/>
      <c r="KCY93" s="3"/>
      <c r="KCZ93" s="3"/>
      <c r="KDA93" s="3"/>
      <c r="KDB93" s="3"/>
      <c r="KDC93" s="3"/>
      <c r="KDD93" s="3"/>
      <c r="KDE93" s="3"/>
      <c r="KDF93" s="3"/>
      <c r="KDG93" s="3"/>
      <c r="KDH93" s="3"/>
      <c r="KDI93" s="3"/>
      <c r="KDJ93" s="3"/>
      <c r="KDK93" s="3"/>
      <c r="KDL93" s="3"/>
      <c r="KDM93" s="3"/>
      <c r="KDN93" s="3"/>
      <c r="KDO93" s="3"/>
      <c r="KDP93" s="3"/>
      <c r="KDQ93" s="3"/>
      <c r="KDR93" s="3"/>
      <c r="KDS93" s="3"/>
      <c r="KDT93" s="3"/>
      <c r="KDU93" s="3"/>
      <c r="KDV93" s="3"/>
      <c r="KDW93" s="3"/>
      <c r="KDX93" s="3"/>
      <c r="KDY93" s="3"/>
      <c r="KDZ93" s="3"/>
      <c r="KEA93" s="3"/>
      <c r="KEB93" s="3"/>
      <c r="KEC93" s="3"/>
      <c r="KED93" s="3"/>
      <c r="KEE93" s="3"/>
      <c r="KEF93" s="3"/>
      <c r="KEG93" s="3"/>
      <c r="KEH93" s="3"/>
      <c r="KEI93" s="3"/>
      <c r="KEJ93" s="3"/>
      <c r="KEK93" s="3"/>
      <c r="KEL93" s="3"/>
      <c r="KEM93" s="3"/>
      <c r="KEN93" s="3"/>
      <c r="KEO93" s="3"/>
      <c r="KEP93" s="3"/>
      <c r="KEQ93" s="3"/>
      <c r="KER93" s="3"/>
      <c r="KES93" s="3"/>
      <c r="KET93" s="3"/>
      <c r="KEU93" s="3"/>
      <c r="KEV93" s="3"/>
      <c r="KEW93" s="3"/>
      <c r="KEX93" s="3"/>
      <c r="KEY93" s="3"/>
      <c r="KEZ93" s="3"/>
      <c r="KFA93" s="3"/>
      <c r="KFB93" s="3"/>
      <c r="KFC93" s="3"/>
      <c r="KFD93" s="3"/>
      <c r="KFE93" s="3"/>
      <c r="KFF93" s="3"/>
      <c r="KFG93" s="3"/>
      <c r="KFH93" s="3"/>
      <c r="KFI93" s="3"/>
      <c r="KFJ93" s="3"/>
      <c r="KFK93" s="3"/>
      <c r="KFL93" s="3"/>
      <c r="KFM93" s="3"/>
      <c r="KFN93" s="3"/>
      <c r="KFO93" s="3"/>
      <c r="KFP93" s="3"/>
      <c r="KFQ93" s="3"/>
      <c r="KFR93" s="3"/>
      <c r="KFS93" s="3"/>
      <c r="KFT93" s="3"/>
      <c r="KFU93" s="3"/>
      <c r="KFV93" s="3"/>
      <c r="KFW93" s="3"/>
      <c r="KFX93" s="3"/>
      <c r="KFY93" s="3"/>
      <c r="KFZ93" s="3"/>
      <c r="KGA93" s="3"/>
      <c r="KGB93" s="3"/>
      <c r="KGC93" s="3"/>
      <c r="KGD93" s="3"/>
      <c r="KGE93" s="3"/>
      <c r="KGF93" s="3"/>
      <c r="KGG93" s="3"/>
      <c r="KGH93" s="3"/>
      <c r="KGI93" s="3"/>
      <c r="KGJ93" s="3"/>
      <c r="KGK93" s="3"/>
      <c r="KGL93" s="3"/>
      <c r="KGM93" s="3"/>
      <c r="KGN93" s="3"/>
      <c r="KGO93" s="3"/>
      <c r="KGP93" s="3"/>
      <c r="KGQ93" s="3"/>
      <c r="KGR93" s="3"/>
      <c r="KGS93" s="3"/>
      <c r="KGT93" s="3"/>
      <c r="KGU93" s="3"/>
      <c r="KGV93" s="3"/>
      <c r="KGW93" s="3"/>
      <c r="KGX93" s="3"/>
      <c r="KGY93" s="3"/>
      <c r="KGZ93" s="3"/>
      <c r="KHA93" s="3"/>
      <c r="KHB93" s="3"/>
      <c r="KHC93" s="3"/>
      <c r="KHD93" s="3"/>
      <c r="KHE93" s="3"/>
      <c r="KHF93" s="3"/>
      <c r="KHG93" s="3"/>
      <c r="KHH93" s="3"/>
      <c r="KHI93" s="3"/>
      <c r="KHJ93" s="3"/>
      <c r="KHK93" s="3"/>
      <c r="KHL93" s="3"/>
      <c r="KHM93" s="3"/>
      <c r="KHN93" s="3"/>
      <c r="KHO93" s="3"/>
      <c r="KHP93" s="3"/>
      <c r="KHQ93" s="3"/>
      <c r="KHR93" s="3"/>
      <c r="KHS93" s="3"/>
      <c r="KHT93" s="3"/>
      <c r="KHU93" s="3"/>
      <c r="KHV93" s="3"/>
      <c r="KHW93" s="3"/>
      <c r="KHX93" s="3"/>
      <c r="KHY93" s="3"/>
      <c r="KHZ93" s="3"/>
      <c r="KIA93" s="3"/>
      <c r="KIB93" s="3"/>
      <c r="KIC93" s="3"/>
      <c r="KID93" s="3"/>
      <c r="KIE93" s="3"/>
      <c r="KIF93" s="3"/>
      <c r="KIG93" s="3"/>
      <c r="KIH93" s="3"/>
      <c r="KII93" s="3"/>
      <c r="KIJ93" s="3"/>
      <c r="KIK93" s="3"/>
      <c r="KIL93" s="3"/>
      <c r="KIM93" s="3"/>
      <c r="KIN93" s="3"/>
      <c r="KIO93" s="3"/>
      <c r="KIP93" s="3"/>
      <c r="KIQ93" s="3"/>
      <c r="KIR93" s="3"/>
      <c r="KIS93" s="3"/>
      <c r="KIT93" s="3"/>
      <c r="KIU93" s="3"/>
      <c r="KIV93" s="3"/>
      <c r="KIW93" s="3"/>
      <c r="KIX93" s="3"/>
      <c r="KIY93" s="3"/>
      <c r="KIZ93" s="3"/>
      <c r="KJA93" s="3"/>
      <c r="KJB93" s="3"/>
      <c r="KJC93" s="3"/>
      <c r="KJD93" s="3"/>
      <c r="KJE93" s="3"/>
      <c r="KJF93" s="3"/>
      <c r="KJG93" s="3"/>
      <c r="KJH93" s="3"/>
      <c r="KJI93" s="3"/>
      <c r="KJJ93" s="3"/>
      <c r="KJK93" s="3"/>
      <c r="KJL93" s="3"/>
      <c r="KJM93" s="3"/>
      <c r="KJN93" s="3"/>
      <c r="KJO93" s="3"/>
      <c r="KJP93" s="3"/>
      <c r="KJQ93" s="3"/>
      <c r="KJR93" s="3"/>
      <c r="KJS93" s="3"/>
      <c r="KJT93" s="3"/>
      <c r="KJU93" s="3"/>
      <c r="KJV93" s="3"/>
      <c r="KJW93" s="3"/>
      <c r="KJX93" s="3"/>
      <c r="KJY93" s="3"/>
      <c r="KJZ93" s="3"/>
      <c r="KKA93" s="3"/>
      <c r="KKB93" s="3"/>
      <c r="KKC93" s="3"/>
      <c r="KKD93" s="3"/>
      <c r="KKE93" s="3"/>
      <c r="KKF93" s="3"/>
      <c r="KKG93" s="3"/>
      <c r="KKH93" s="3"/>
      <c r="KKI93" s="3"/>
      <c r="KKJ93" s="3"/>
      <c r="KKK93" s="3"/>
      <c r="KKL93" s="3"/>
      <c r="KKM93" s="3"/>
      <c r="KKN93" s="3"/>
      <c r="KKO93" s="3"/>
      <c r="KKP93" s="3"/>
      <c r="KKQ93" s="3"/>
      <c r="KKR93" s="3"/>
      <c r="KKS93" s="3"/>
      <c r="KKT93" s="3"/>
      <c r="KKU93" s="3"/>
      <c r="KKV93" s="3"/>
      <c r="KKW93" s="3"/>
      <c r="KKX93" s="3"/>
      <c r="KKY93" s="3"/>
      <c r="KKZ93" s="3"/>
      <c r="KLA93" s="3"/>
      <c r="KLB93" s="3"/>
      <c r="KLC93" s="3"/>
      <c r="KLD93" s="3"/>
      <c r="KLE93" s="3"/>
      <c r="KLF93" s="3"/>
      <c r="KLG93" s="3"/>
      <c r="KLH93" s="3"/>
      <c r="KLI93" s="3"/>
      <c r="KLJ93" s="3"/>
      <c r="KLK93" s="3"/>
      <c r="KLL93" s="3"/>
      <c r="KLM93" s="3"/>
      <c r="KLN93" s="3"/>
      <c r="KLO93" s="3"/>
      <c r="KLP93" s="3"/>
      <c r="KLQ93" s="3"/>
      <c r="KLR93" s="3"/>
      <c r="KLS93" s="3"/>
      <c r="KLT93" s="3"/>
      <c r="KLU93" s="3"/>
      <c r="KLV93" s="3"/>
      <c r="KLW93" s="3"/>
      <c r="KLX93" s="3"/>
      <c r="KLY93" s="3"/>
      <c r="KLZ93" s="3"/>
      <c r="KMA93" s="3"/>
      <c r="KMB93" s="3"/>
      <c r="KMC93" s="3"/>
      <c r="KMD93" s="3"/>
      <c r="KME93" s="3"/>
      <c r="KMF93" s="3"/>
      <c r="KMG93" s="3"/>
      <c r="KMH93" s="3"/>
      <c r="KMI93" s="3"/>
      <c r="KMJ93" s="3"/>
      <c r="KMK93" s="3"/>
      <c r="KML93" s="3"/>
      <c r="KMM93" s="3"/>
      <c r="KMN93" s="3"/>
      <c r="KMO93" s="3"/>
      <c r="KMP93" s="3"/>
      <c r="KMQ93" s="3"/>
      <c r="KMR93" s="3"/>
      <c r="KMS93" s="3"/>
      <c r="KMT93" s="3"/>
      <c r="KMU93" s="3"/>
      <c r="KMV93" s="3"/>
      <c r="KMW93" s="3"/>
      <c r="KMX93" s="3"/>
      <c r="KMY93" s="3"/>
      <c r="KMZ93" s="3"/>
      <c r="KNA93" s="3"/>
      <c r="KNB93" s="3"/>
      <c r="KNC93" s="3"/>
      <c r="KND93" s="3"/>
      <c r="KNE93" s="3"/>
      <c r="KNF93" s="3"/>
      <c r="KNG93" s="3"/>
      <c r="KNH93" s="3"/>
      <c r="KNI93" s="3"/>
      <c r="KNJ93" s="3"/>
      <c r="KNK93" s="3"/>
      <c r="KNL93" s="3"/>
      <c r="KNM93" s="3"/>
      <c r="KNN93" s="3"/>
      <c r="KNO93" s="3"/>
      <c r="KNP93" s="3"/>
      <c r="KNQ93" s="3"/>
      <c r="KNR93" s="3"/>
      <c r="KNS93" s="3"/>
      <c r="KNT93" s="3"/>
      <c r="KNU93" s="3"/>
      <c r="KNV93" s="3"/>
      <c r="KNW93" s="3"/>
      <c r="KNX93" s="3"/>
      <c r="KNY93" s="3"/>
      <c r="KNZ93" s="3"/>
      <c r="KOA93" s="3"/>
      <c r="KOB93" s="3"/>
      <c r="KOC93" s="3"/>
      <c r="KOD93" s="3"/>
      <c r="KOE93" s="3"/>
      <c r="KOF93" s="3"/>
      <c r="KOG93" s="3"/>
      <c r="KOH93" s="3"/>
      <c r="KOI93" s="3"/>
      <c r="KOJ93" s="3"/>
      <c r="KOK93" s="3"/>
      <c r="KOL93" s="3"/>
      <c r="KOM93" s="3"/>
      <c r="KON93" s="3"/>
      <c r="KOO93" s="3"/>
      <c r="KOP93" s="3"/>
      <c r="KOQ93" s="3"/>
      <c r="KOR93" s="3"/>
      <c r="KOS93" s="3"/>
      <c r="KOT93" s="3"/>
      <c r="KOU93" s="3"/>
      <c r="KOV93" s="3"/>
      <c r="KOW93" s="3"/>
      <c r="KOX93" s="3"/>
      <c r="KOY93" s="3"/>
      <c r="KOZ93" s="3"/>
      <c r="KPA93" s="3"/>
      <c r="KPB93" s="3"/>
      <c r="KPC93" s="3"/>
      <c r="KPD93" s="3"/>
      <c r="KPE93" s="3"/>
      <c r="KPF93" s="3"/>
      <c r="KPG93" s="3"/>
      <c r="KPH93" s="3"/>
      <c r="KPI93" s="3"/>
      <c r="KPJ93" s="3"/>
      <c r="KPK93" s="3"/>
      <c r="KPL93" s="3"/>
      <c r="KPM93" s="3"/>
      <c r="KPN93" s="3"/>
      <c r="KPO93" s="3"/>
      <c r="KPP93" s="3"/>
      <c r="KPQ93" s="3"/>
      <c r="KPR93" s="3"/>
      <c r="KPS93" s="3"/>
      <c r="KPT93" s="3"/>
      <c r="KPU93" s="3"/>
      <c r="KPV93" s="3"/>
      <c r="KPW93" s="3"/>
      <c r="KPX93" s="3"/>
      <c r="KPY93" s="3"/>
      <c r="KPZ93" s="3"/>
      <c r="KQA93" s="3"/>
      <c r="KQB93" s="3"/>
      <c r="KQC93" s="3"/>
      <c r="KQD93" s="3"/>
      <c r="KQE93" s="3"/>
      <c r="KQF93" s="3"/>
      <c r="KQG93" s="3"/>
      <c r="KQH93" s="3"/>
      <c r="KQI93" s="3"/>
      <c r="KQJ93" s="3"/>
      <c r="KQK93" s="3"/>
      <c r="KQL93" s="3"/>
      <c r="KQM93" s="3"/>
      <c r="KQN93" s="3"/>
      <c r="KQO93" s="3"/>
      <c r="KQP93" s="3"/>
      <c r="KQQ93" s="3"/>
      <c r="KQR93" s="3"/>
      <c r="KQS93" s="3"/>
      <c r="KQT93" s="3"/>
      <c r="KQU93" s="3"/>
      <c r="KQV93" s="3"/>
      <c r="KQW93" s="3"/>
      <c r="KQX93" s="3"/>
      <c r="KQY93" s="3"/>
      <c r="KQZ93" s="3"/>
      <c r="KRA93" s="3"/>
      <c r="KRB93" s="3"/>
      <c r="KRC93" s="3"/>
      <c r="KRD93" s="3"/>
      <c r="KRE93" s="3"/>
      <c r="KRF93" s="3"/>
      <c r="KRG93" s="3"/>
      <c r="KRH93" s="3"/>
      <c r="KRI93" s="3"/>
      <c r="KRJ93" s="3"/>
      <c r="KRK93" s="3"/>
      <c r="KRL93" s="3"/>
      <c r="KRM93" s="3"/>
      <c r="KRN93" s="3"/>
      <c r="KRO93" s="3"/>
      <c r="KRP93" s="3"/>
      <c r="KRQ93" s="3"/>
      <c r="KRR93" s="3"/>
      <c r="KRS93" s="3"/>
      <c r="KRT93" s="3"/>
      <c r="KRU93" s="3"/>
      <c r="KRV93" s="3"/>
      <c r="KRW93" s="3"/>
      <c r="KRX93" s="3"/>
      <c r="KRY93" s="3"/>
      <c r="KRZ93" s="3"/>
      <c r="KSA93" s="3"/>
      <c r="KSB93" s="3"/>
      <c r="KSC93" s="3"/>
      <c r="KSD93" s="3"/>
      <c r="KSE93" s="3"/>
      <c r="KSF93" s="3"/>
      <c r="KSG93" s="3"/>
      <c r="KSH93" s="3"/>
      <c r="KSI93" s="3"/>
      <c r="KSJ93" s="3"/>
      <c r="KSK93" s="3"/>
      <c r="KSL93" s="3"/>
      <c r="KSM93" s="3"/>
      <c r="KSN93" s="3"/>
      <c r="KSO93" s="3"/>
      <c r="KSP93" s="3"/>
      <c r="KSQ93" s="3"/>
      <c r="KSR93" s="3"/>
      <c r="KSS93" s="3"/>
      <c r="KST93" s="3"/>
      <c r="KSU93" s="3"/>
      <c r="KSV93" s="3"/>
      <c r="KSW93" s="3"/>
      <c r="KSX93" s="3"/>
      <c r="KSY93" s="3"/>
      <c r="KSZ93" s="3"/>
      <c r="KTA93" s="3"/>
      <c r="KTB93" s="3"/>
      <c r="KTC93" s="3"/>
      <c r="KTD93" s="3"/>
      <c r="KTE93" s="3"/>
      <c r="KTF93" s="3"/>
      <c r="KTG93" s="3"/>
      <c r="KTH93" s="3"/>
      <c r="KTI93" s="3"/>
      <c r="KTJ93" s="3"/>
      <c r="KTK93" s="3"/>
      <c r="KTL93" s="3"/>
      <c r="KTM93" s="3"/>
      <c r="KTN93" s="3"/>
      <c r="KTO93" s="3"/>
      <c r="KTP93" s="3"/>
      <c r="KTQ93" s="3"/>
      <c r="KTR93" s="3"/>
      <c r="KTS93" s="3"/>
      <c r="KTT93" s="3"/>
      <c r="KTU93" s="3"/>
      <c r="KTV93" s="3"/>
      <c r="KTW93" s="3"/>
      <c r="KTX93" s="3"/>
      <c r="KTY93" s="3"/>
      <c r="KTZ93" s="3"/>
      <c r="KUA93" s="3"/>
      <c r="KUB93" s="3"/>
      <c r="KUC93" s="3"/>
      <c r="KUD93" s="3"/>
      <c r="KUE93" s="3"/>
      <c r="KUF93" s="3"/>
      <c r="KUG93" s="3"/>
      <c r="KUH93" s="3"/>
      <c r="KUI93" s="3"/>
      <c r="KUJ93" s="3"/>
      <c r="KUK93" s="3"/>
      <c r="KUL93" s="3"/>
      <c r="KUM93" s="3"/>
      <c r="KUN93" s="3"/>
      <c r="KUO93" s="3"/>
      <c r="KUP93" s="3"/>
      <c r="KUQ93" s="3"/>
      <c r="KUR93" s="3"/>
      <c r="KUS93" s="3"/>
      <c r="KUT93" s="3"/>
      <c r="KUU93" s="3"/>
      <c r="KUV93" s="3"/>
      <c r="KUW93" s="3"/>
      <c r="KUX93" s="3"/>
      <c r="KUY93" s="3"/>
      <c r="KUZ93" s="3"/>
      <c r="KVA93" s="3"/>
      <c r="KVB93" s="3"/>
      <c r="KVC93" s="3"/>
      <c r="KVD93" s="3"/>
      <c r="KVE93" s="3"/>
      <c r="KVF93" s="3"/>
      <c r="KVG93" s="3"/>
      <c r="KVH93" s="3"/>
      <c r="KVI93" s="3"/>
      <c r="KVJ93" s="3"/>
      <c r="KVK93" s="3"/>
      <c r="KVL93" s="3"/>
      <c r="KVM93" s="3"/>
      <c r="KVN93" s="3"/>
      <c r="KVO93" s="3"/>
      <c r="KVP93" s="3"/>
      <c r="KVQ93" s="3"/>
      <c r="KVR93" s="3"/>
      <c r="KVS93" s="3"/>
      <c r="KVT93" s="3"/>
      <c r="KVU93" s="3"/>
      <c r="KVV93" s="3"/>
      <c r="KVW93" s="3"/>
      <c r="KVX93" s="3"/>
      <c r="KVY93" s="3"/>
      <c r="KVZ93" s="3"/>
      <c r="KWA93" s="3"/>
      <c r="KWB93" s="3"/>
      <c r="KWC93" s="3"/>
      <c r="KWD93" s="3"/>
      <c r="KWE93" s="3"/>
      <c r="KWF93" s="3"/>
      <c r="KWG93" s="3"/>
      <c r="KWH93" s="3"/>
      <c r="KWI93" s="3"/>
      <c r="KWJ93" s="3"/>
      <c r="KWK93" s="3"/>
      <c r="KWL93" s="3"/>
      <c r="KWM93" s="3"/>
      <c r="KWN93" s="3"/>
      <c r="KWO93" s="3"/>
      <c r="KWP93" s="3"/>
      <c r="KWQ93" s="3"/>
      <c r="KWR93" s="3"/>
      <c r="KWS93" s="3"/>
      <c r="KWT93" s="3"/>
      <c r="KWU93" s="3"/>
      <c r="KWV93" s="3"/>
      <c r="KWW93" s="3"/>
      <c r="KWX93" s="3"/>
      <c r="KWY93" s="3"/>
      <c r="KWZ93" s="3"/>
      <c r="KXA93" s="3"/>
      <c r="KXB93" s="3"/>
      <c r="KXC93" s="3"/>
      <c r="KXD93" s="3"/>
      <c r="KXE93" s="3"/>
      <c r="KXF93" s="3"/>
      <c r="KXG93" s="3"/>
      <c r="KXH93" s="3"/>
      <c r="KXI93" s="3"/>
      <c r="KXJ93" s="3"/>
      <c r="KXK93" s="3"/>
      <c r="KXL93" s="3"/>
      <c r="KXM93" s="3"/>
      <c r="KXN93" s="3"/>
      <c r="KXO93" s="3"/>
      <c r="KXP93" s="3"/>
      <c r="KXQ93" s="3"/>
      <c r="KXR93" s="3"/>
      <c r="KXS93" s="3"/>
      <c r="KXT93" s="3"/>
      <c r="KXU93" s="3"/>
      <c r="KXV93" s="3"/>
      <c r="KXW93" s="3"/>
      <c r="KXX93" s="3"/>
      <c r="KXY93" s="3"/>
      <c r="KXZ93" s="3"/>
      <c r="KYA93" s="3"/>
      <c r="KYB93" s="3"/>
      <c r="KYC93" s="3"/>
      <c r="KYD93" s="3"/>
      <c r="KYE93" s="3"/>
      <c r="KYF93" s="3"/>
      <c r="KYG93" s="3"/>
      <c r="KYH93" s="3"/>
      <c r="KYI93" s="3"/>
      <c r="KYJ93" s="3"/>
      <c r="KYK93" s="3"/>
      <c r="KYL93" s="3"/>
      <c r="KYM93" s="3"/>
      <c r="KYN93" s="3"/>
      <c r="KYO93" s="3"/>
      <c r="KYP93" s="3"/>
      <c r="KYQ93" s="3"/>
      <c r="KYR93" s="3"/>
      <c r="KYS93" s="3"/>
      <c r="KYT93" s="3"/>
      <c r="KYU93" s="3"/>
      <c r="KYV93" s="3"/>
      <c r="KYW93" s="3"/>
      <c r="KYX93" s="3"/>
      <c r="KYY93" s="3"/>
      <c r="KYZ93" s="3"/>
      <c r="KZA93" s="3"/>
      <c r="KZB93" s="3"/>
      <c r="KZC93" s="3"/>
      <c r="KZD93" s="3"/>
      <c r="KZE93" s="3"/>
      <c r="KZF93" s="3"/>
      <c r="KZG93" s="3"/>
      <c r="KZH93" s="3"/>
      <c r="KZI93" s="3"/>
      <c r="KZJ93" s="3"/>
      <c r="KZK93" s="3"/>
      <c r="KZL93" s="3"/>
      <c r="KZM93" s="3"/>
      <c r="KZN93" s="3"/>
      <c r="KZO93" s="3"/>
      <c r="KZP93" s="3"/>
      <c r="KZQ93" s="3"/>
      <c r="KZR93" s="3"/>
      <c r="KZS93" s="3"/>
      <c r="KZT93" s="3"/>
      <c r="KZU93" s="3"/>
      <c r="KZV93" s="3"/>
      <c r="KZW93" s="3"/>
      <c r="KZX93" s="3"/>
      <c r="KZY93" s="3"/>
      <c r="KZZ93" s="3"/>
      <c r="LAA93" s="3"/>
      <c r="LAB93" s="3"/>
      <c r="LAC93" s="3"/>
      <c r="LAD93" s="3"/>
      <c r="LAE93" s="3"/>
      <c r="LAF93" s="3"/>
      <c r="LAG93" s="3"/>
      <c r="LAH93" s="3"/>
      <c r="LAI93" s="3"/>
      <c r="LAJ93" s="3"/>
      <c r="LAK93" s="3"/>
      <c r="LAL93" s="3"/>
      <c r="LAM93" s="3"/>
      <c r="LAN93" s="3"/>
      <c r="LAO93" s="3"/>
      <c r="LAP93" s="3"/>
      <c r="LAQ93" s="3"/>
      <c r="LAR93" s="3"/>
      <c r="LAS93" s="3"/>
      <c r="LAT93" s="3"/>
      <c r="LAU93" s="3"/>
      <c r="LAV93" s="3"/>
      <c r="LAW93" s="3"/>
      <c r="LAX93" s="3"/>
      <c r="LAY93" s="3"/>
      <c r="LAZ93" s="3"/>
      <c r="LBA93" s="3"/>
      <c r="LBB93" s="3"/>
      <c r="LBC93" s="3"/>
      <c r="LBD93" s="3"/>
      <c r="LBE93" s="3"/>
      <c r="LBF93" s="3"/>
      <c r="LBG93" s="3"/>
      <c r="LBH93" s="3"/>
      <c r="LBI93" s="3"/>
      <c r="LBJ93" s="3"/>
      <c r="LBK93" s="3"/>
      <c r="LBL93" s="3"/>
      <c r="LBM93" s="3"/>
      <c r="LBN93" s="3"/>
      <c r="LBO93" s="3"/>
      <c r="LBP93" s="3"/>
      <c r="LBQ93" s="3"/>
      <c r="LBR93" s="3"/>
      <c r="LBS93" s="3"/>
      <c r="LBT93" s="3"/>
      <c r="LBU93" s="3"/>
      <c r="LBV93" s="3"/>
      <c r="LBW93" s="3"/>
      <c r="LBX93" s="3"/>
      <c r="LBY93" s="3"/>
      <c r="LBZ93" s="3"/>
      <c r="LCA93" s="3"/>
      <c r="LCB93" s="3"/>
      <c r="LCC93" s="3"/>
      <c r="LCD93" s="3"/>
      <c r="LCE93" s="3"/>
      <c r="LCF93" s="3"/>
      <c r="LCG93" s="3"/>
      <c r="LCH93" s="3"/>
      <c r="LCI93" s="3"/>
      <c r="LCJ93" s="3"/>
      <c r="LCK93" s="3"/>
      <c r="LCL93" s="3"/>
      <c r="LCM93" s="3"/>
      <c r="LCN93" s="3"/>
      <c r="LCO93" s="3"/>
      <c r="LCP93" s="3"/>
      <c r="LCQ93" s="3"/>
      <c r="LCR93" s="3"/>
      <c r="LCS93" s="3"/>
      <c r="LCT93" s="3"/>
      <c r="LCU93" s="3"/>
      <c r="LCV93" s="3"/>
      <c r="LCW93" s="3"/>
      <c r="LCX93" s="3"/>
      <c r="LCY93" s="3"/>
      <c r="LCZ93" s="3"/>
      <c r="LDA93" s="3"/>
      <c r="LDB93" s="3"/>
      <c r="LDC93" s="3"/>
      <c r="LDD93" s="3"/>
      <c r="LDE93" s="3"/>
      <c r="LDF93" s="3"/>
      <c r="LDG93" s="3"/>
      <c r="LDH93" s="3"/>
      <c r="LDI93" s="3"/>
      <c r="LDJ93" s="3"/>
      <c r="LDK93" s="3"/>
      <c r="LDL93" s="3"/>
      <c r="LDM93" s="3"/>
      <c r="LDN93" s="3"/>
      <c r="LDO93" s="3"/>
      <c r="LDP93" s="3"/>
      <c r="LDQ93" s="3"/>
      <c r="LDR93" s="3"/>
      <c r="LDS93" s="3"/>
      <c r="LDT93" s="3"/>
      <c r="LDU93" s="3"/>
      <c r="LDV93" s="3"/>
      <c r="LDW93" s="3"/>
      <c r="LDX93" s="3"/>
      <c r="LDY93" s="3"/>
      <c r="LDZ93" s="3"/>
      <c r="LEA93" s="3"/>
      <c r="LEB93" s="3"/>
      <c r="LEC93" s="3"/>
      <c r="LED93" s="3"/>
      <c r="LEE93" s="3"/>
      <c r="LEF93" s="3"/>
      <c r="LEG93" s="3"/>
      <c r="LEH93" s="3"/>
      <c r="LEI93" s="3"/>
      <c r="LEJ93" s="3"/>
      <c r="LEK93" s="3"/>
      <c r="LEL93" s="3"/>
      <c r="LEM93" s="3"/>
      <c r="LEN93" s="3"/>
      <c r="LEO93" s="3"/>
      <c r="LEP93" s="3"/>
      <c r="LEQ93" s="3"/>
      <c r="LER93" s="3"/>
      <c r="LES93" s="3"/>
      <c r="LET93" s="3"/>
      <c r="LEU93" s="3"/>
      <c r="LEV93" s="3"/>
      <c r="LEW93" s="3"/>
      <c r="LEX93" s="3"/>
      <c r="LEY93" s="3"/>
      <c r="LEZ93" s="3"/>
      <c r="LFA93" s="3"/>
      <c r="LFB93" s="3"/>
      <c r="LFC93" s="3"/>
      <c r="LFD93" s="3"/>
      <c r="LFE93" s="3"/>
      <c r="LFF93" s="3"/>
      <c r="LFG93" s="3"/>
      <c r="LFH93" s="3"/>
      <c r="LFI93" s="3"/>
      <c r="LFJ93" s="3"/>
      <c r="LFK93" s="3"/>
      <c r="LFL93" s="3"/>
      <c r="LFM93" s="3"/>
      <c r="LFN93" s="3"/>
      <c r="LFO93" s="3"/>
      <c r="LFP93" s="3"/>
      <c r="LFQ93" s="3"/>
      <c r="LFR93" s="3"/>
      <c r="LFS93" s="3"/>
      <c r="LFT93" s="3"/>
      <c r="LFU93" s="3"/>
      <c r="LFV93" s="3"/>
      <c r="LFW93" s="3"/>
      <c r="LFX93" s="3"/>
      <c r="LFY93" s="3"/>
      <c r="LFZ93" s="3"/>
      <c r="LGA93" s="3"/>
      <c r="LGB93" s="3"/>
      <c r="LGC93" s="3"/>
      <c r="LGD93" s="3"/>
      <c r="LGE93" s="3"/>
      <c r="LGF93" s="3"/>
      <c r="LGG93" s="3"/>
      <c r="LGH93" s="3"/>
      <c r="LGI93" s="3"/>
      <c r="LGJ93" s="3"/>
      <c r="LGK93" s="3"/>
      <c r="LGL93" s="3"/>
      <c r="LGM93" s="3"/>
      <c r="LGN93" s="3"/>
      <c r="LGO93" s="3"/>
      <c r="LGP93" s="3"/>
      <c r="LGQ93" s="3"/>
      <c r="LGR93" s="3"/>
      <c r="LGS93" s="3"/>
      <c r="LGT93" s="3"/>
      <c r="LGU93" s="3"/>
      <c r="LGV93" s="3"/>
      <c r="LGW93" s="3"/>
      <c r="LGX93" s="3"/>
      <c r="LGY93" s="3"/>
      <c r="LGZ93" s="3"/>
      <c r="LHA93" s="3"/>
      <c r="LHB93" s="3"/>
      <c r="LHC93" s="3"/>
      <c r="LHD93" s="3"/>
      <c r="LHE93" s="3"/>
      <c r="LHF93" s="3"/>
      <c r="LHG93" s="3"/>
      <c r="LHH93" s="3"/>
      <c r="LHI93" s="3"/>
      <c r="LHJ93" s="3"/>
      <c r="LHK93" s="3"/>
      <c r="LHL93" s="3"/>
      <c r="LHM93" s="3"/>
      <c r="LHN93" s="3"/>
      <c r="LHO93" s="3"/>
      <c r="LHP93" s="3"/>
      <c r="LHQ93" s="3"/>
      <c r="LHR93" s="3"/>
      <c r="LHS93" s="3"/>
      <c r="LHT93" s="3"/>
      <c r="LHU93" s="3"/>
      <c r="LHV93" s="3"/>
      <c r="LHW93" s="3"/>
      <c r="LHX93" s="3"/>
      <c r="LHY93" s="3"/>
      <c r="LHZ93" s="3"/>
      <c r="LIA93" s="3"/>
      <c r="LIB93" s="3"/>
      <c r="LIC93" s="3"/>
      <c r="LID93" s="3"/>
      <c r="LIE93" s="3"/>
      <c r="LIF93" s="3"/>
      <c r="LIG93" s="3"/>
      <c r="LIH93" s="3"/>
      <c r="LII93" s="3"/>
      <c r="LIJ93" s="3"/>
      <c r="LIK93" s="3"/>
      <c r="LIL93" s="3"/>
      <c r="LIM93" s="3"/>
      <c r="LIN93" s="3"/>
      <c r="LIO93" s="3"/>
      <c r="LIP93" s="3"/>
      <c r="LIQ93" s="3"/>
      <c r="LIR93" s="3"/>
      <c r="LIS93" s="3"/>
      <c r="LIT93" s="3"/>
      <c r="LIU93" s="3"/>
      <c r="LIV93" s="3"/>
      <c r="LIW93" s="3"/>
      <c r="LIX93" s="3"/>
      <c r="LIY93" s="3"/>
      <c r="LIZ93" s="3"/>
      <c r="LJA93" s="3"/>
      <c r="LJB93" s="3"/>
      <c r="LJC93" s="3"/>
      <c r="LJD93" s="3"/>
      <c r="LJE93" s="3"/>
      <c r="LJF93" s="3"/>
      <c r="LJG93" s="3"/>
      <c r="LJH93" s="3"/>
      <c r="LJI93" s="3"/>
      <c r="LJJ93" s="3"/>
      <c r="LJK93" s="3"/>
      <c r="LJL93" s="3"/>
      <c r="LJM93" s="3"/>
      <c r="LJN93" s="3"/>
      <c r="LJO93" s="3"/>
      <c r="LJP93" s="3"/>
      <c r="LJQ93" s="3"/>
      <c r="LJR93" s="3"/>
      <c r="LJS93" s="3"/>
      <c r="LJT93" s="3"/>
      <c r="LJU93" s="3"/>
      <c r="LJV93" s="3"/>
      <c r="LJW93" s="3"/>
      <c r="LJX93" s="3"/>
      <c r="LJY93" s="3"/>
      <c r="LJZ93" s="3"/>
      <c r="LKA93" s="3"/>
      <c r="LKB93" s="3"/>
      <c r="LKC93" s="3"/>
      <c r="LKD93" s="3"/>
      <c r="LKE93" s="3"/>
      <c r="LKF93" s="3"/>
      <c r="LKG93" s="3"/>
      <c r="LKH93" s="3"/>
      <c r="LKI93" s="3"/>
      <c r="LKJ93" s="3"/>
      <c r="LKK93" s="3"/>
      <c r="LKL93" s="3"/>
      <c r="LKM93" s="3"/>
      <c r="LKN93" s="3"/>
      <c r="LKO93" s="3"/>
      <c r="LKP93" s="3"/>
      <c r="LKQ93" s="3"/>
      <c r="LKR93" s="3"/>
      <c r="LKS93" s="3"/>
      <c r="LKT93" s="3"/>
      <c r="LKU93" s="3"/>
      <c r="LKV93" s="3"/>
      <c r="LKW93" s="3"/>
      <c r="LKX93" s="3"/>
      <c r="LKY93" s="3"/>
      <c r="LKZ93" s="3"/>
      <c r="LLA93" s="3"/>
      <c r="LLB93" s="3"/>
      <c r="LLC93" s="3"/>
      <c r="LLD93" s="3"/>
      <c r="LLE93" s="3"/>
      <c r="LLF93" s="3"/>
      <c r="LLG93" s="3"/>
      <c r="LLH93" s="3"/>
      <c r="LLI93" s="3"/>
      <c r="LLJ93" s="3"/>
      <c r="LLK93" s="3"/>
      <c r="LLL93" s="3"/>
      <c r="LLM93" s="3"/>
      <c r="LLN93" s="3"/>
      <c r="LLO93" s="3"/>
      <c r="LLP93" s="3"/>
      <c r="LLQ93" s="3"/>
      <c r="LLR93" s="3"/>
      <c r="LLS93" s="3"/>
      <c r="LLT93" s="3"/>
      <c r="LLU93" s="3"/>
      <c r="LLV93" s="3"/>
      <c r="LLW93" s="3"/>
      <c r="LLX93" s="3"/>
      <c r="LLY93" s="3"/>
      <c r="LLZ93" s="3"/>
      <c r="LMA93" s="3"/>
      <c r="LMB93" s="3"/>
      <c r="LMC93" s="3"/>
      <c r="LMD93" s="3"/>
      <c r="LME93" s="3"/>
      <c r="LMF93" s="3"/>
      <c r="LMG93" s="3"/>
      <c r="LMH93" s="3"/>
      <c r="LMI93" s="3"/>
      <c r="LMJ93" s="3"/>
      <c r="LMK93" s="3"/>
      <c r="LML93" s="3"/>
      <c r="LMM93" s="3"/>
      <c r="LMN93" s="3"/>
      <c r="LMO93" s="3"/>
      <c r="LMP93" s="3"/>
      <c r="LMQ93" s="3"/>
      <c r="LMR93" s="3"/>
      <c r="LMS93" s="3"/>
      <c r="LMT93" s="3"/>
      <c r="LMU93" s="3"/>
      <c r="LMV93" s="3"/>
      <c r="LMW93" s="3"/>
      <c r="LMX93" s="3"/>
      <c r="LMY93" s="3"/>
      <c r="LMZ93" s="3"/>
      <c r="LNA93" s="3"/>
      <c r="LNB93" s="3"/>
      <c r="LNC93" s="3"/>
      <c r="LND93" s="3"/>
      <c r="LNE93" s="3"/>
      <c r="LNF93" s="3"/>
      <c r="LNG93" s="3"/>
      <c r="LNH93" s="3"/>
      <c r="LNI93" s="3"/>
      <c r="LNJ93" s="3"/>
      <c r="LNK93" s="3"/>
      <c r="LNL93" s="3"/>
      <c r="LNM93" s="3"/>
      <c r="LNN93" s="3"/>
      <c r="LNO93" s="3"/>
      <c r="LNP93" s="3"/>
      <c r="LNQ93" s="3"/>
      <c r="LNR93" s="3"/>
      <c r="LNS93" s="3"/>
      <c r="LNT93" s="3"/>
      <c r="LNU93" s="3"/>
      <c r="LNV93" s="3"/>
      <c r="LNW93" s="3"/>
      <c r="LNX93" s="3"/>
      <c r="LNY93" s="3"/>
      <c r="LNZ93" s="3"/>
      <c r="LOA93" s="3"/>
      <c r="LOB93" s="3"/>
      <c r="LOC93" s="3"/>
      <c r="LOD93" s="3"/>
      <c r="LOE93" s="3"/>
      <c r="LOF93" s="3"/>
      <c r="LOG93" s="3"/>
      <c r="LOH93" s="3"/>
      <c r="LOI93" s="3"/>
      <c r="LOJ93" s="3"/>
      <c r="LOK93" s="3"/>
      <c r="LOL93" s="3"/>
      <c r="LOM93" s="3"/>
      <c r="LON93" s="3"/>
      <c r="LOO93" s="3"/>
      <c r="LOP93" s="3"/>
      <c r="LOQ93" s="3"/>
      <c r="LOR93" s="3"/>
      <c r="LOS93" s="3"/>
      <c r="LOT93" s="3"/>
      <c r="LOU93" s="3"/>
      <c r="LOV93" s="3"/>
      <c r="LOW93" s="3"/>
      <c r="LOX93" s="3"/>
      <c r="LOY93" s="3"/>
      <c r="LOZ93" s="3"/>
      <c r="LPA93" s="3"/>
      <c r="LPB93" s="3"/>
      <c r="LPC93" s="3"/>
      <c r="LPD93" s="3"/>
      <c r="LPE93" s="3"/>
      <c r="LPF93" s="3"/>
      <c r="LPG93" s="3"/>
      <c r="LPH93" s="3"/>
      <c r="LPI93" s="3"/>
      <c r="LPJ93" s="3"/>
      <c r="LPK93" s="3"/>
      <c r="LPL93" s="3"/>
      <c r="LPM93" s="3"/>
      <c r="LPN93" s="3"/>
      <c r="LPO93" s="3"/>
      <c r="LPP93" s="3"/>
      <c r="LPQ93" s="3"/>
      <c r="LPR93" s="3"/>
      <c r="LPS93" s="3"/>
      <c r="LPT93" s="3"/>
      <c r="LPU93" s="3"/>
      <c r="LPV93" s="3"/>
      <c r="LPW93" s="3"/>
      <c r="LPX93" s="3"/>
      <c r="LPY93" s="3"/>
      <c r="LPZ93" s="3"/>
      <c r="LQA93" s="3"/>
      <c r="LQB93" s="3"/>
      <c r="LQC93" s="3"/>
      <c r="LQD93" s="3"/>
      <c r="LQE93" s="3"/>
      <c r="LQF93" s="3"/>
      <c r="LQG93" s="3"/>
      <c r="LQH93" s="3"/>
      <c r="LQI93" s="3"/>
      <c r="LQJ93" s="3"/>
      <c r="LQK93" s="3"/>
      <c r="LQL93" s="3"/>
      <c r="LQM93" s="3"/>
      <c r="LQN93" s="3"/>
      <c r="LQO93" s="3"/>
      <c r="LQP93" s="3"/>
      <c r="LQQ93" s="3"/>
      <c r="LQR93" s="3"/>
      <c r="LQS93" s="3"/>
      <c r="LQT93" s="3"/>
      <c r="LQU93" s="3"/>
      <c r="LQV93" s="3"/>
      <c r="LQW93" s="3"/>
      <c r="LQX93" s="3"/>
      <c r="LQY93" s="3"/>
      <c r="LQZ93" s="3"/>
      <c r="LRA93" s="3"/>
      <c r="LRB93" s="3"/>
      <c r="LRC93" s="3"/>
      <c r="LRD93" s="3"/>
      <c r="LRE93" s="3"/>
      <c r="LRF93" s="3"/>
      <c r="LRG93" s="3"/>
      <c r="LRH93" s="3"/>
      <c r="LRI93" s="3"/>
      <c r="LRJ93" s="3"/>
      <c r="LRK93" s="3"/>
      <c r="LRL93" s="3"/>
      <c r="LRM93" s="3"/>
      <c r="LRN93" s="3"/>
      <c r="LRO93" s="3"/>
      <c r="LRP93" s="3"/>
      <c r="LRQ93" s="3"/>
      <c r="LRR93" s="3"/>
      <c r="LRS93" s="3"/>
      <c r="LRT93" s="3"/>
      <c r="LRU93" s="3"/>
      <c r="LRV93" s="3"/>
      <c r="LRW93" s="3"/>
      <c r="LRX93" s="3"/>
      <c r="LRY93" s="3"/>
      <c r="LRZ93" s="3"/>
      <c r="LSA93" s="3"/>
      <c r="LSB93" s="3"/>
      <c r="LSC93" s="3"/>
      <c r="LSD93" s="3"/>
      <c r="LSE93" s="3"/>
      <c r="LSF93" s="3"/>
      <c r="LSG93" s="3"/>
      <c r="LSH93" s="3"/>
      <c r="LSI93" s="3"/>
      <c r="LSJ93" s="3"/>
      <c r="LSK93" s="3"/>
      <c r="LSL93" s="3"/>
      <c r="LSM93" s="3"/>
      <c r="LSN93" s="3"/>
      <c r="LSO93" s="3"/>
      <c r="LSP93" s="3"/>
      <c r="LSQ93" s="3"/>
      <c r="LSR93" s="3"/>
      <c r="LSS93" s="3"/>
      <c r="LST93" s="3"/>
      <c r="LSU93" s="3"/>
      <c r="LSV93" s="3"/>
      <c r="LSW93" s="3"/>
      <c r="LSX93" s="3"/>
      <c r="LSY93" s="3"/>
      <c r="LSZ93" s="3"/>
      <c r="LTA93" s="3"/>
      <c r="LTB93" s="3"/>
      <c r="LTC93" s="3"/>
      <c r="LTD93" s="3"/>
      <c r="LTE93" s="3"/>
      <c r="LTF93" s="3"/>
      <c r="LTG93" s="3"/>
      <c r="LTH93" s="3"/>
      <c r="LTI93" s="3"/>
      <c r="LTJ93" s="3"/>
      <c r="LTK93" s="3"/>
      <c r="LTL93" s="3"/>
      <c r="LTM93" s="3"/>
      <c r="LTN93" s="3"/>
      <c r="LTO93" s="3"/>
      <c r="LTP93" s="3"/>
      <c r="LTQ93" s="3"/>
      <c r="LTR93" s="3"/>
      <c r="LTS93" s="3"/>
      <c r="LTT93" s="3"/>
      <c r="LTU93" s="3"/>
      <c r="LTV93" s="3"/>
      <c r="LTW93" s="3"/>
      <c r="LTX93" s="3"/>
      <c r="LTY93" s="3"/>
      <c r="LTZ93" s="3"/>
      <c r="LUA93" s="3"/>
      <c r="LUB93" s="3"/>
      <c r="LUC93" s="3"/>
      <c r="LUD93" s="3"/>
      <c r="LUE93" s="3"/>
      <c r="LUF93" s="3"/>
      <c r="LUG93" s="3"/>
      <c r="LUH93" s="3"/>
      <c r="LUI93" s="3"/>
      <c r="LUJ93" s="3"/>
      <c r="LUK93" s="3"/>
      <c r="LUL93" s="3"/>
      <c r="LUM93" s="3"/>
      <c r="LUN93" s="3"/>
      <c r="LUO93" s="3"/>
      <c r="LUP93" s="3"/>
      <c r="LUQ93" s="3"/>
      <c r="LUR93" s="3"/>
      <c r="LUS93" s="3"/>
      <c r="LUT93" s="3"/>
      <c r="LUU93" s="3"/>
      <c r="LUV93" s="3"/>
      <c r="LUW93" s="3"/>
      <c r="LUX93" s="3"/>
      <c r="LUY93" s="3"/>
      <c r="LUZ93" s="3"/>
      <c r="LVA93" s="3"/>
      <c r="LVB93" s="3"/>
      <c r="LVC93" s="3"/>
      <c r="LVD93" s="3"/>
      <c r="LVE93" s="3"/>
      <c r="LVF93" s="3"/>
      <c r="LVG93" s="3"/>
      <c r="LVH93" s="3"/>
      <c r="LVI93" s="3"/>
      <c r="LVJ93" s="3"/>
      <c r="LVK93" s="3"/>
      <c r="LVL93" s="3"/>
      <c r="LVM93" s="3"/>
      <c r="LVN93" s="3"/>
      <c r="LVO93" s="3"/>
      <c r="LVP93" s="3"/>
      <c r="LVQ93" s="3"/>
      <c r="LVR93" s="3"/>
      <c r="LVS93" s="3"/>
      <c r="LVT93" s="3"/>
      <c r="LVU93" s="3"/>
      <c r="LVV93" s="3"/>
      <c r="LVW93" s="3"/>
      <c r="LVX93" s="3"/>
      <c r="LVY93" s="3"/>
      <c r="LVZ93" s="3"/>
      <c r="LWA93" s="3"/>
      <c r="LWB93" s="3"/>
      <c r="LWC93" s="3"/>
      <c r="LWD93" s="3"/>
      <c r="LWE93" s="3"/>
      <c r="LWF93" s="3"/>
      <c r="LWG93" s="3"/>
      <c r="LWH93" s="3"/>
      <c r="LWI93" s="3"/>
      <c r="LWJ93" s="3"/>
      <c r="LWK93" s="3"/>
      <c r="LWL93" s="3"/>
      <c r="LWM93" s="3"/>
      <c r="LWN93" s="3"/>
      <c r="LWO93" s="3"/>
      <c r="LWP93" s="3"/>
      <c r="LWQ93" s="3"/>
      <c r="LWR93" s="3"/>
      <c r="LWS93" s="3"/>
      <c r="LWT93" s="3"/>
      <c r="LWU93" s="3"/>
      <c r="LWV93" s="3"/>
      <c r="LWW93" s="3"/>
      <c r="LWX93" s="3"/>
      <c r="LWY93" s="3"/>
      <c r="LWZ93" s="3"/>
      <c r="LXA93" s="3"/>
      <c r="LXB93" s="3"/>
      <c r="LXC93" s="3"/>
      <c r="LXD93" s="3"/>
      <c r="LXE93" s="3"/>
      <c r="LXF93" s="3"/>
      <c r="LXG93" s="3"/>
      <c r="LXH93" s="3"/>
      <c r="LXI93" s="3"/>
      <c r="LXJ93" s="3"/>
      <c r="LXK93" s="3"/>
      <c r="LXL93" s="3"/>
      <c r="LXM93" s="3"/>
      <c r="LXN93" s="3"/>
      <c r="LXO93" s="3"/>
      <c r="LXP93" s="3"/>
      <c r="LXQ93" s="3"/>
      <c r="LXR93" s="3"/>
      <c r="LXS93" s="3"/>
      <c r="LXT93" s="3"/>
      <c r="LXU93" s="3"/>
      <c r="LXV93" s="3"/>
      <c r="LXW93" s="3"/>
      <c r="LXX93" s="3"/>
      <c r="LXY93" s="3"/>
      <c r="LXZ93" s="3"/>
      <c r="LYA93" s="3"/>
      <c r="LYB93" s="3"/>
      <c r="LYC93" s="3"/>
      <c r="LYD93" s="3"/>
      <c r="LYE93" s="3"/>
      <c r="LYF93" s="3"/>
      <c r="LYG93" s="3"/>
      <c r="LYH93" s="3"/>
      <c r="LYI93" s="3"/>
      <c r="LYJ93" s="3"/>
      <c r="LYK93" s="3"/>
      <c r="LYL93" s="3"/>
      <c r="LYM93" s="3"/>
      <c r="LYN93" s="3"/>
      <c r="LYO93" s="3"/>
      <c r="LYP93" s="3"/>
      <c r="LYQ93" s="3"/>
      <c r="LYR93" s="3"/>
      <c r="LYS93" s="3"/>
      <c r="LYT93" s="3"/>
      <c r="LYU93" s="3"/>
      <c r="LYV93" s="3"/>
      <c r="LYW93" s="3"/>
      <c r="LYX93" s="3"/>
      <c r="LYY93" s="3"/>
      <c r="LYZ93" s="3"/>
      <c r="LZA93" s="3"/>
      <c r="LZB93" s="3"/>
      <c r="LZC93" s="3"/>
      <c r="LZD93" s="3"/>
      <c r="LZE93" s="3"/>
      <c r="LZF93" s="3"/>
      <c r="LZG93" s="3"/>
      <c r="LZH93" s="3"/>
      <c r="LZI93" s="3"/>
      <c r="LZJ93" s="3"/>
      <c r="LZK93" s="3"/>
      <c r="LZL93" s="3"/>
      <c r="LZM93" s="3"/>
      <c r="LZN93" s="3"/>
      <c r="LZO93" s="3"/>
      <c r="LZP93" s="3"/>
      <c r="LZQ93" s="3"/>
      <c r="LZR93" s="3"/>
      <c r="LZS93" s="3"/>
      <c r="LZT93" s="3"/>
      <c r="LZU93" s="3"/>
      <c r="LZV93" s="3"/>
      <c r="LZW93" s="3"/>
      <c r="LZX93" s="3"/>
      <c r="LZY93" s="3"/>
      <c r="LZZ93" s="3"/>
      <c r="MAA93" s="3"/>
      <c r="MAB93" s="3"/>
      <c r="MAC93" s="3"/>
      <c r="MAD93" s="3"/>
      <c r="MAE93" s="3"/>
      <c r="MAF93" s="3"/>
      <c r="MAG93" s="3"/>
      <c r="MAH93" s="3"/>
      <c r="MAI93" s="3"/>
      <c r="MAJ93" s="3"/>
      <c r="MAK93" s="3"/>
      <c r="MAL93" s="3"/>
      <c r="MAM93" s="3"/>
      <c r="MAN93" s="3"/>
      <c r="MAO93" s="3"/>
      <c r="MAP93" s="3"/>
      <c r="MAQ93" s="3"/>
      <c r="MAR93" s="3"/>
      <c r="MAS93" s="3"/>
      <c r="MAT93" s="3"/>
      <c r="MAU93" s="3"/>
      <c r="MAV93" s="3"/>
      <c r="MAW93" s="3"/>
      <c r="MAX93" s="3"/>
      <c r="MAY93" s="3"/>
      <c r="MAZ93" s="3"/>
      <c r="MBA93" s="3"/>
      <c r="MBB93" s="3"/>
      <c r="MBC93" s="3"/>
      <c r="MBD93" s="3"/>
      <c r="MBE93" s="3"/>
      <c r="MBF93" s="3"/>
      <c r="MBG93" s="3"/>
      <c r="MBH93" s="3"/>
      <c r="MBI93" s="3"/>
      <c r="MBJ93" s="3"/>
      <c r="MBK93" s="3"/>
      <c r="MBL93" s="3"/>
      <c r="MBM93" s="3"/>
      <c r="MBN93" s="3"/>
      <c r="MBO93" s="3"/>
      <c r="MBP93" s="3"/>
      <c r="MBQ93" s="3"/>
      <c r="MBR93" s="3"/>
      <c r="MBS93" s="3"/>
      <c r="MBT93" s="3"/>
      <c r="MBU93" s="3"/>
      <c r="MBV93" s="3"/>
      <c r="MBW93" s="3"/>
      <c r="MBX93" s="3"/>
      <c r="MBY93" s="3"/>
      <c r="MBZ93" s="3"/>
      <c r="MCA93" s="3"/>
      <c r="MCB93" s="3"/>
      <c r="MCC93" s="3"/>
      <c r="MCD93" s="3"/>
      <c r="MCE93" s="3"/>
      <c r="MCF93" s="3"/>
      <c r="MCG93" s="3"/>
      <c r="MCH93" s="3"/>
      <c r="MCI93" s="3"/>
      <c r="MCJ93" s="3"/>
      <c r="MCK93" s="3"/>
      <c r="MCL93" s="3"/>
      <c r="MCM93" s="3"/>
      <c r="MCN93" s="3"/>
      <c r="MCO93" s="3"/>
      <c r="MCP93" s="3"/>
      <c r="MCQ93" s="3"/>
      <c r="MCR93" s="3"/>
      <c r="MCS93" s="3"/>
      <c r="MCT93" s="3"/>
      <c r="MCU93" s="3"/>
      <c r="MCV93" s="3"/>
      <c r="MCW93" s="3"/>
      <c r="MCX93" s="3"/>
      <c r="MCY93" s="3"/>
      <c r="MCZ93" s="3"/>
      <c r="MDA93" s="3"/>
      <c r="MDB93" s="3"/>
      <c r="MDC93" s="3"/>
      <c r="MDD93" s="3"/>
      <c r="MDE93" s="3"/>
      <c r="MDF93" s="3"/>
      <c r="MDG93" s="3"/>
      <c r="MDH93" s="3"/>
      <c r="MDI93" s="3"/>
      <c r="MDJ93" s="3"/>
      <c r="MDK93" s="3"/>
      <c r="MDL93" s="3"/>
      <c r="MDM93" s="3"/>
      <c r="MDN93" s="3"/>
      <c r="MDO93" s="3"/>
      <c r="MDP93" s="3"/>
      <c r="MDQ93" s="3"/>
      <c r="MDR93" s="3"/>
      <c r="MDS93" s="3"/>
      <c r="MDT93" s="3"/>
      <c r="MDU93" s="3"/>
      <c r="MDV93" s="3"/>
      <c r="MDW93" s="3"/>
      <c r="MDX93" s="3"/>
      <c r="MDY93" s="3"/>
      <c r="MDZ93" s="3"/>
      <c r="MEA93" s="3"/>
      <c r="MEB93" s="3"/>
      <c r="MEC93" s="3"/>
      <c r="MED93" s="3"/>
      <c r="MEE93" s="3"/>
      <c r="MEF93" s="3"/>
      <c r="MEG93" s="3"/>
      <c r="MEH93" s="3"/>
      <c r="MEI93" s="3"/>
      <c r="MEJ93" s="3"/>
      <c r="MEK93" s="3"/>
      <c r="MEL93" s="3"/>
      <c r="MEM93" s="3"/>
      <c r="MEN93" s="3"/>
      <c r="MEO93" s="3"/>
      <c r="MEP93" s="3"/>
      <c r="MEQ93" s="3"/>
      <c r="MER93" s="3"/>
      <c r="MES93" s="3"/>
      <c r="MET93" s="3"/>
      <c r="MEU93" s="3"/>
      <c r="MEV93" s="3"/>
      <c r="MEW93" s="3"/>
      <c r="MEX93" s="3"/>
      <c r="MEY93" s="3"/>
      <c r="MEZ93" s="3"/>
      <c r="MFA93" s="3"/>
      <c r="MFB93" s="3"/>
      <c r="MFC93" s="3"/>
      <c r="MFD93" s="3"/>
      <c r="MFE93" s="3"/>
      <c r="MFF93" s="3"/>
      <c r="MFG93" s="3"/>
      <c r="MFH93" s="3"/>
      <c r="MFI93" s="3"/>
      <c r="MFJ93" s="3"/>
      <c r="MFK93" s="3"/>
      <c r="MFL93" s="3"/>
      <c r="MFM93" s="3"/>
      <c r="MFN93" s="3"/>
      <c r="MFO93" s="3"/>
      <c r="MFP93" s="3"/>
      <c r="MFQ93" s="3"/>
      <c r="MFR93" s="3"/>
      <c r="MFS93" s="3"/>
      <c r="MFT93" s="3"/>
      <c r="MFU93" s="3"/>
      <c r="MFV93" s="3"/>
      <c r="MFW93" s="3"/>
      <c r="MFX93" s="3"/>
      <c r="MFY93" s="3"/>
      <c r="MFZ93" s="3"/>
      <c r="MGA93" s="3"/>
      <c r="MGB93" s="3"/>
      <c r="MGC93" s="3"/>
      <c r="MGD93" s="3"/>
      <c r="MGE93" s="3"/>
      <c r="MGF93" s="3"/>
      <c r="MGG93" s="3"/>
      <c r="MGH93" s="3"/>
      <c r="MGI93" s="3"/>
      <c r="MGJ93" s="3"/>
      <c r="MGK93" s="3"/>
      <c r="MGL93" s="3"/>
      <c r="MGM93" s="3"/>
      <c r="MGN93" s="3"/>
      <c r="MGO93" s="3"/>
      <c r="MGP93" s="3"/>
      <c r="MGQ93" s="3"/>
      <c r="MGR93" s="3"/>
      <c r="MGS93" s="3"/>
      <c r="MGT93" s="3"/>
      <c r="MGU93" s="3"/>
      <c r="MGV93" s="3"/>
      <c r="MGW93" s="3"/>
      <c r="MGX93" s="3"/>
      <c r="MGY93" s="3"/>
      <c r="MGZ93" s="3"/>
      <c r="MHA93" s="3"/>
      <c r="MHB93" s="3"/>
      <c r="MHC93" s="3"/>
      <c r="MHD93" s="3"/>
      <c r="MHE93" s="3"/>
      <c r="MHF93" s="3"/>
      <c r="MHG93" s="3"/>
      <c r="MHH93" s="3"/>
      <c r="MHI93" s="3"/>
      <c r="MHJ93" s="3"/>
      <c r="MHK93" s="3"/>
      <c r="MHL93" s="3"/>
      <c r="MHM93" s="3"/>
      <c r="MHN93" s="3"/>
      <c r="MHO93" s="3"/>
      <c r="MHP93" s="3"/>
      <c r="MHQ93" s="3"/>
      <c r="MHR93" s="3"/>
      <c r="MHS93" s="3"/>
      <c r="MHT93" s="3"/>
      <c r="MHU93" s="3"/>
      <c r="MHV93" s="3"/>
      <c r="MHW93" s="3"/>
      <c r="MHX93" s="3"/>
      <c r="MHY93" s="3"/>
      <c r="MHZ93" s="3"/>
      <c r="MIA93" s="3"/>
      <c r="MIB93" s="3"/>
      <c r="MIC93" s="3"/>
      <c r="MID93" s="3"/>
      <c r="MIE93" s="3"/>
      <c r="MIF93" s="3"/>
      <c r="MIG93" s="3"/>
      <c r="MIH93" s="3"/>
      <c r="MII93" s="3"/>
      <c r="MIJ93" s="3"/>
      <c r="MIK93" s="3"/>
      <c r="MIL93" s="3"/>
      <c r="MIM93" s="3"/>
      <c r="MIN93" s="3"/>
      <c r="MIO93" s="3"/>
      <c r="MIP93" s="3"/>
      <c r="MIQ93" s="3"/>
      <c r="MIR93" s="3"/>
      <c r="MIS93" s="3"/>
      <c r="MIT93" s="3"/>
      <c r="MIU93" s="3"/>
      <c r="MIV93" s="3"/>
      <c r="MIW93" s="3"/>
      <c r="MIX93" s="3"/>
      <c r="MIY93" s="3"/>
      <c r="MIZ93" s="3"/>
      <c r="MJA93" s="3"/>
      <c r="MJB93" s="3"/>
      <c r="MJC93" s="3"/>
      <c r="MJD93" s="3"/>
      <c r="MJE93" s="3"/>
      <c r="MJF93" s="3"/>
      <c r="MJG93" s="3"/>
      <c r="MJH93" s="3"/>
      <c r="MJI93" s="3"/>
      <c r="MJJ93" s="3"/>
      <c r="MJK93" s="3"/>
      <c r="MJL93" s="3"/>
      <c r="MJM93" s="3"/>
      <c r="MJN93" s="3"/>
      <c r="MJO93" s="3"/>
      <c r="MJP93" s="3"/>
      <c r="MJQ93" s="3"/>
      <c r="MJR93" s="3"/>
      <c r="MJS93" s="3"/>
      <c r="MJT93" s="3"/>
      <c r="MJU93" s="3"/>
      <c r="MJV93" s="3"/>
      <c r="MJW93" s="3"/>
      <c r="MJX93" s="3"/>
      <c r="MJY93" s="3"/>
      <c r="MJZ93" s="3"/>
      <c r="MKA93" s="3"/>
      <c r="MKB93" s="3"/>
      <c r="MKC93" s="3"/>
      <c r="MKD93" s="3"/>
      <c r="MKE93" s="3"/>
      <c r="MKF93" s="3"/>
      <c r="MKG93" s="3"/>
      <c r="MKH93" s="3"/>
      <c r="MKI93" s="3"/>
      <c r="MKJ93" s="3"/>
      <c r="MKK93" s="3"/>
      <c r="MKL93" s="3"/>
      <c r="MKM93" s="3"/>
      <c r="MKN93" s="3"/>
      <c r="MKO93" s="3"/>
      <c r="MKP93" s="3"/>
      <c r="MKQ93" s="3"/>
      <c r="MKR93" s="3"/>
      <c r="MKS93" s="3"/>
      <c r="MKT93" s="3"/>
      <c r="MKU93" s="3"/>
      <c r="MKV93" s="3"/>
      <c r="MKW93" s="3"/>
      <c r="MKX93" s="3"/>
      <c r="MKY93" s="3"/>
      <c r="MKZ93" s="3"/>
      <c r="MLA93" s="3"/>
      <c r="MLB93" s="3"/>
      <c r="MLC93" s="3"/>
      <c r="MLD93" s="3"/>
      <c r="MLE93" s="3"/>
      <c r="MLF93" s="3"/>
      <c r="MLG93" s="3"/>
      <c r="MLH93" s="3"/>
      <c r="MLI93" s="3"/>
      <c r="MLJ93" s="3"/>
      <c r="MLK93" s="3"/>
      <c r="MLL93" s="3"/>
      <c r="MLM93" s="3"/>
      <c r="MLN93" s="3"/>
      <c r="MLO93" s="3"/>
      <c r="MLP93" s="3"/>
      <c r="MLQ93" s="3"/>
      <c r="MLR93" s="3"/>
      <c r="MLS93" s="3"/>
      <c r="MLT93" s="3"/>
      <c r="MLU93" s="3"/>
      <c r="MLV93" s="3"/>
      <c r="MLW93" s="3"/>
      <c r="MLX93" s="3"/>
      <c r="MLY93" s="3"/>
      <c r="MLZ93" s="3"/>
      <c r="MMA93" s="3"/>
      <c r="MMB93" s="3"/>
      <c r="MMC93" s="3"/>
      <c r="MMD93" s="3"/>
      <c r="MME93" s="3"/>
      <c r="MMF93" s="3"/>
      <c r="MMG93" s="3"/>
      <c r="MMH93" s="3"/>
      <c r="MMI93" s="3"/>
      <c r="MMJ93" s="3"/>
      <c r="MMK93" s="3"/>
      <c r="MML93" s="3"/>
      <c r="MMM93" s="3"/>
      <c r="MMN93" s="3"/>
      <c r="MMO93" s="3"/>
      <c r="MMP93" s="3"/>
      <c r="MMQ93" s="3"/>
      <c r="MMR93" s="3"/>
      <c r="MMS93" s="3"/>
      <c r="MMT93" s="3"/>
      <c r="MMU93" s="3"/>
      <c r="MMV93" s="3"/>
      <c r="MMW93" s="3"/>
      <c r="MMX93" s="3"/>
      <c r="MMY93" s="3"/>
      <c r="MMZ93" s="3"/>
      <c r="MNA93" s="3"/>
      <c r="MNB93" s="3"/>
      <c r="MNC93" s="3"/>
      <c r="MND93" s="3"/>
      <c r="MNE93" s="3"/>
      <c r="MNF93" s="3"/>
      <c r="MNG93" s="3"/>
      <c r="MNH93" s="3"/>
      <c r="MNI93" s="3"/>
      <c r="MNJ93" s="3"/>
      <c r="MNK93" s="3"/>
      <c r="MNL93" s="3"/>
      <c r="MNM93" s="3"/>
      <c r="MNN93" s="3"/>
      <c r="MNO93" s="3"/>
      <c r="MNP93" s="3"/>
      <c r="MNQ93" s="3"/>
      <c r="MNR93" s="3"/>
      <c r="MNS93" s="3"/>
      <c r="MNT93" s="3"/>
      <c r="MNU93" s="3"/>
      <c r="MNV93" s="3"/>
      <c r="MNW93" s="3"/>
      <c r="MNX93" s="3"/>
      <c r="MNY93" s="3"/>
      <c r="MNZ93" s="3"/>
      <c r="MOA93" s="3"/>
      <c r="MOB93" s="3"/>
      <c r="MOC93" s="3"/>
      <c r="MOD93" s="3"/>
      <c r="MOE93" s="3"/>
      <c r="MOF93" s="3"/>
      <c r="MOG93" s="3"/>
      <c r="MOH93" s="3"/>
      <c r="MOI93" s="3"/>
      <c r="MOJ93" s="3"/>
      <c r="MOK93" s="3"/>
      <c r="MOL93" s="3"/>
      <c r="MOM93" s="3"/>
      <c r="MON93" s="3"/>
      <c r="MOO93" s="3"/>
      <c r="MOP93" s="3"/>
      <c r="MOQ93" s="3"/>
      <c r="MOR93" s="3"/>
      <c r="MOS93" s="3"/>
      <c r="MOT93" s="3"/>
      <c r="MOU93" s="3"/>
      <c r="MOV93" s="3"/>
      <c r="MOW93" s="3"/>
      <c r="MOX93" s="3"/>
      <c r="MOY93" s="3"/>
      <c r="MOZ93" s="3"/>
      <c r="MPA93" s="3"/>
      <c r="MPB93" s="3"/>
      <c r="MPC93" s="3"/>
      <c r="MPD93" s="3"/>
      <c r="MPE93" s="3"/>
      <c r="MPF93" s="3"/>
      <c r="MPG93" s="3"/>
      <c r="MPH93" s="3"/>
      <c r="MPI93" s="3"/>
      <c r="MPJ93" s="3"/>
      <c r="MPK93" s="3"/>
      <c r="MPL93" s="3"/>
      <c r="MPM93" s="3"/>
      <c r="MPN93" s="3"/>
      <c r="MPO93" s="3"/>
      <c r="MPP93" s="3"/>
      <c r="MPQ93" s="3"/>
      <c r="MPR93" s="3"/>
      <c r="MPS93" s="3"/>
      <c r="MPT93" s="3"/>
      <c r="MPU93" s="3"/>
      <c r="MPV93" s="3"/>
      <c r="MPW93" s="3"/>
      <c r="MPX93" s="3"/>
      <c r="MPY93" s="3"/>
      <c r="MPZ93" s="3"/>
      <c r="MQA93" s="3"/>
      <c r="MQB93" s="3"/>
      <c r="MQC93" s="3"/>
      <c r="MQD93" s="3"/>
      <c r="MQE93" s="3"/>
      <c r="MQF93" s="3"/>
      <c r="MQG93" s="3"/>
      <c r="MQH93" s="3"/>
      <c r="MQI93" s="3"/>
      <c r="MQJ93" s="3"/>
      <c r="MQK93" s="3"/>
      <c r="MQL93" s="3"/>
      <c r="MQM93" s="3"/>
      <c r="MQN93" s="3"/>
      <c r="MQO93" s="3"/>
      <c r="MQP93" s="3"/>
      <c r="MQQ93" s="3"/>
      <c r="MQR93" s="3"/>
      <c r="MQS93" s="3"/>
      <c r="MQT93" s="3"/>
      <c r="MQU93" s="3"/>
      <c r="MQV93" s="3"/>
      <c r="MQW93" s="3"/>
      <c r="MQX93" s="3"/>
      <c r="MQY93" s="3"/>
      <c r="MQZ93" s="3"/>
      <c r="MRA93" s="3"/>
      <c r="MRB93" s="3"/>
      <c r="MRC93" s="3"/>
      <c r="MRD93" s="3"/>
      <c r="MRE93" s="3"/>
      <c r="MRF93" s="3"/>
      <c r="MRG93" s="3"/>
      <c r="MRH93" s="3"/>
      <c r="MRI93" s="3"/>
      <c r="MRJ93" s="3"/>
      <c r="MRK93" s="3"/>
      <c r="MRL93" s="3"/>
      <c r="MRM93" s="3"/>
      <c r="MRN93" s="3"/>
      <c r="MRO93" s="3"/>
      <c r="MRP93" s="3"/>
      <c r="MRQ93" s="3"/>
      <c r="MRR93" s="3"/>
      <c r="MRS93" s="3"/>
      <c r="MRT93" s="3"/>
      <c r="MRU93" s="3"/>
      <c r="MRV93" s="3"/>
      <c r="MRW93" s="3"/>
      <c r="MRX93" s="3"/>
      <c r="MRY93" s="3"/>
      <c r="MRZ93" s="3"/>
      <c r="MSA93" s="3"/>
      <c r="MSB93" s="3"/>
      <c r="MSC93" s="3"/>
      <c r="MSD93" s="3"/>
      <c r="MSE93" s="3"/>
      <c r="MSF93" s="3"/>
      <c r="MSG93" s="3"/>
      <c r="MSH93" s="3"/>
      <c r="MSI93" s="3"/>
      <c r="MSJ93" s="3"/>
      <c r="MSK93" s="3"/>
      <c r="MSL93" s="3"/>
      <c r="MSM93" s="3"/>
      <c r="MSN93" s="3"/>
      <c r="MSO93" s="3"/>
      <c r="MSP93" s="3"/>
      <c r="MSQ93" s="3"/>
      <c r="MSR93" s="3"/>
      <c r="MSS93" s="3"/>
      <c r="MST93" s="3"/>
      <c r="MSU93" s="3"/>
      <c r="MSV93" s="3"/>
      <c r="MSW93" s="3"/>
      <c r="MSX93" s="3"/>
      <c r="MSY93" s="3"/>
      <c r="MSZ93" s="3"/>
      <c r="MTA93" s="3"/>
      <c r="MTB93" s="3"/>
      <c r="MTC93" s="3"/>
      <c r="MTD93" s="3"/>
      <c r="MTE93" s="3"/>
      <c r="MTF93" s="3"/>
      <c r="MTG93" s="3"/>
      <c r="MTH93" s="3"/>
      <c r="MTI93" s="3"/>
      <c r="MTJ93" s="3"/>
      <c r="MTK93" s="3"/>
      <c r="MTL93" s="3"/>
      <c r="MTM93" s="3"/>
      <c r="MTN93" s="3"/>
      <c r="MTO93" s="3"/>
      <c r="MTP93" s="3"/>
      <c r="MTQ93" s="3"/>
      <c r="MTR93" s="3"/>
      <c r="MTS93" s="3"/>
      <c r="MTT93" s="3"/>
      <c r="MTU93" s="3"/>
      <c r="MTV93" s="3"/>
      <c r="MTW93" s="3"/>
      <c r="MTX93" s="3"/>
      <c r="MTY93" s="3"/>
      <c r="MTZ93" s="3"/>
      <c r="MUA93" s="3"/>
      <c r="MUB93" s="3"/>
      <c r="MUC93" s="3"/>
      <c r="MUD93" s="3"/>
      <c r="MUE93" s="3"/>
      <c r="MUF93" s="3"/>
      <c r="MUG93" s="3"/>
      <c r="MUH93" s="3"/>
      <c r="MUI93" s="3"/>
      <c r="MUJ93" s="3"/>
      <c r="MUK93" s="3"/>
      <c r="MUL93" s="3"/>
      <c r="MUM93" s="3"/>
      <c r="MUN93" s="3"/>
      <c r="MUO93" s="3"/>
      <c r="MUP93" s="3"/>
      <c r="MUQ93" s="3"/>
      <c r="MUR93" s="3"/>
      <c r="MUS93" s="3"/>
      <c r="MUT93" s="3"/>
      <c r="MUU93" s="3"/>
      <c r="MUV93" s="3"/>
      <c r="MUW93" s="3"/>
      <c r="MUX93" s="3"/>
      <c r="MUY93" s="3"/>
      <c r="MUZ93" s="3"/>
      <c r="MVA93" s="3"/>
      <c r="MVB93" s="3"/>
      <c r="MVC93" s="3"/>
      <c r="MVD93" s="3"/>
      <c r="MVE93" s="3"/>
      <c r="MVF93" s="3"/>
      <c r="MVG93" s="3"/>
      <c r="MVH93" s="3"/>
      <c r="MVI93" s="3"/>
      <c r="MVJ93" s="3"/>
      <c r="MVK93" s="3"/>
      <c r="MVL93" s="3"/>
      <c r="MVM93" s="3"/>
      <c r="MVN93" s="3"/>
      <c r="MVO93" s="3"/>
      <c r="MVP93" s="3"/>
      <c r="MVQ93" s="3"/>
      <c r="MVR93" s="3"/>
      <c r="MVS93" s="3"/>
      <c r="MVT93" s="3"/>
      <c r="MVU93" s="3"/>
      <c r="MVV93" s="3"/>
      <c r="MVW93" s="3"/>
      <c r="MVX93" s="3"/>
      <c r="MVY93" s="3"/>
      <c r="MVZ93" s="3"/>
      <c r="MWA93" s="3"/>
      <c r="MWB93" s="3"/>
      <c r="MWC93" s="3"/>
      <c r="MWD93" s="3"/>
      <c r="MWE93" s="3"/>
      <c r="MWF93" s="3"/>
      <c r="MWG93" s="3"/>
      <c r="MWH93" s="3"/>
      <c r="MWI93" s="3"/>
      <c r="MWJ93" s="3"/>
      <c r="MWK93" s="3"/>
      <c r="MWL93" s="3"/>
      <c r="MWM93" s="3"/>
      <c r="MWN93" s="3"/>
      <c r="MWO93" s="3"/>
      <c r="MWP93" s="3"/>
      <c r="MWQ93" s="3"/>
      <c r="MWR93" s="3"/>
      <c r="MWS93" s="3"/>
      <c r="MWT93" s="3"/>
      <c r="MWU93" s="3"/>
      <c r="MWV93" s="3"/>
      <c r="MWW93" s="3"/>
      <c r="MWX93" s="3"/>
      <c r="MWY93" s="3"/>
      <c r="MWZ93" s="3"/>
      <c r="MXA93" s="3"/>
      <c r="MXB93" s="3"/>
      <c r="MXC93" s="3"/>
      <c r="MXD93" s="3"/>
      <c r="MXE93" s="3"/>
      <c r="MXF93" s="3"/>
      <c r="MXG93" s="3"/>
      <c r="MXH93" s="3"/>
      <c r="MXI93" s="3"/>
      <c r="MXJ93" s="3"/>
      <c r="MXK93" s="3"/>
      <c r="MXL93" s="3"/>
      <c r="MXM93" s="3"/>
      <c r="MXN93" s="3"/>
      <c r="MXO93" s="3"/>
      <c r="MXP93" s="3"/>
      <c r="MXQ93" s="3"/>
      <c r="MXR93" s="3"/>
      <c r="MXS93" s="3"/>
      <c r="MXT93" s="3"/>
      <c r="MXU93" s="3"/>
      <c r="MXV93" s="3"/>
      <c r="MXW93" s="3"/>
      <c r="MXX93" s="3"/>
      <c r="MXY93" s="3"/>
      <c r="MXZ93" s="3"/>
      <c r="MYA93" s="3"/>
      <c r="MYB93" s="3"/>
      <c r="MYC93" s="3"/>
      <c r="MYD93" s="3"/>
      <c r="MYE93" s="3"/>
      <c r="MYF93" s="3"/>
      <c r="MYG93" s="3"/>
      <c r="MYH93" s="3"/>
      <c r="MYI93" s="3"/>
      <c r="MYJ93" s="3"/>
      <c r="MYK93" s="3"/>
      <c r="MYL93" s="3"/>
      <c r="MYM93" s="3"/>
      <c r="MYN93" s="3"/>
      <c r="MYO93" s="3"/>
      <c r="MYP93" s="3"/>
      <c r="MYQ93" s="3"/>
      <c r="MYR93" s="3"/>
      <c r="MYS93" s="3"/>
      <c r="MYT93" s="3"/>
      <c r="MYU93" s="3"/>
      <c r="MYV93" s="3"/>
      <c r="MYW93" s="3"/>
      <c r="MYX93" s="3"/>
      <c r="MYY93" s="3"/>
      <c r="MYZ93" s="3"/>
      <c r="MZA93" s="3"/>
      <c r="MZB93" s="3"/>
      <c r="MZC93" s="3"/>
      <c r="MZD93" s="3"/>
      <c r="MZE93" s="3"/>
      <c r="MZF93" s="3"/>
      <c r="MZG93" s="3"/>
      <c r="MZH93" s="3"/>
      <c r="MZI93" s="3"/>
      <c r="MZJ93" s="3"/>
      <c r="MZK93" s="3"/>
      <c r="MZL93" s="3"/>
      <c r="MZM93" s="3"/>
      <c r="MZN93" s="3"/>
      <c r="MZO93" s="3"/>
      <c r="MZP93" s="3"/>
      <c r="MZQ93" s="3"/>
      <c r="MZR93" s="3"/>
      <c r="MZS93" s="3"/>
      <c r="MZT93" s="3"/>
      <c r="MZU93" s="3"/>
      <c r="MZV93" s="3"/>
      <c r="MZW93" s="3"/>
      <c r="MZX93" s="3"/>
      <c r="MZY93" s="3"/>
      <c r="MZZ93" s="3"/>
      <c r="NAA93" s="3"/>
      <c r="NAB93" s="3"/>
      <c r="NAC93" s="3"/>
      <c r="NAD93" s="3"/>
      <c r="NAE93" s="3"/>
      <c r="NAF93" s="3"/>
      <c r="NAG93" s="3"/>
      <c r="NAH93" s="3"/>
      <c r="NAI93" s="3"/>
      <c r="NAJ93" s="3"/>
      <c r="NAK93" s="3"/>
      <c r="NAL93" s="3"/>
      <c r="NAM93" s="3"/>
      <c r="NAN93" s="3"/>
      <c r="NAO93" s="3"/>
      <c r="NAP93" s="3"/>
      <c r="NAQ93" s="3"/>
      <c r="NAR93" s="3"/>
      <c r="NAS93" s="3"/>
      <c r="NAT93" s="3"/>
      <c r="NAU93" s="3"/>
      <c r="NAV93" s="3"/>
      <c r="NAW93" s="3"/>
      <c r="NAX93" s="3"/>
      <c r="NAY93" s="3"/>
      <c r="NAZ93" s="3"/>
      <c r="NBA93" s="3"/>
      <c r="NBB93" s="3"/>
      <c r="NBC93" s="3"/>
      <c r="NBD93" s="3"/>
      <c r="NBE93" s="3"/>
      <c r="NBF93" s="3"/>
      <c r="NBG93" s="3"/>
      <c r="NBH93" s="3"/>
      <c r="NBI93" s="3"/>
      <c r="NBJ93" s="3"/>
      <c r="NBK93" s="3"/>
      <c r="NBL93" s="3"/>
      <c r="NBM93" s="3"/>
      <c r="NBN93" s="3"/>
      <c r="NBO93" s="3"/>
      <c r="NBP93" s="3"/>
      <c r="NBQ93" s="3"/>
      <c r="NBR93" s="3"/>
      <c r="NBS93" s="3"/>
      <c r="NBT93" s="3"/>
      <c r="NBU93" s="3"/>
      <c r="NBV93" s="3"/>
      <c r="NBW93" s="3"/>
      <c r="NBX93" s="3"/>
      <c r="NBY93" s="3"/>
      <c r="NBZ93" s="3"/>
      <c r="NCA93" s="3"/>
      <c r="NCB93" s="3"/>
      <c r="NCC93" s="3"/>
      <c r="NCD93" s="3"/>
      <c r="NCE93" s="3"/>
      <c r="NCF93" s="3"/>
      <c r="NCG93" s="3"/>
      <c r="NCH93" s="3"/>
      <c r="NCI93" s="3"/>
      <c r="NCJ93" s="3"/>
      <c r="NCK93" s="3"/>
      <c r="NCL93" s="3"/>
      <c r="NCM93" s="3"/>
      <c r="NCN93" s="3"/>
      <c r="NCO93" s="3"/>
      <c r="NCP93" s="3"/>
      <c r="NCQ93" s="3"/>
      <c r="NCR93" s="3"/>
      <c r="NCS93" s="3"/>
      <c r="NCT93" s="3"/>
      <c r="NCU93" s="3"/>
      <c r="NCV93" s="3"/>
      <c r="NCW93" s="3"/>
      <c r="NCX93" s="3"/>
      <c r="NCY93" s="3"/>
      <c r="NCZ93" s="3"/>
      <c r="NDA93" s="3"/>
      <c r="NDB93" s="3"/>
      <c r="NDC93" s="3"/>
      <c r="NDD93" s="3"/>
      <c r="NDE93" s="3"/>
      <c r="NDF93" s="3"/>
      <c r="NDG93" s="3"/>
      <c r="NDH93" s="3"/>
      <c r="NDI93" s="3"/>
      <c r="NDJ93" s="3"/>
      <c r="NDK93" s="3"/>
      <c r="NDL93" s="3"/>
      <c r="NDM93" s="3"/>
      <c r="NDN93" s="3"/>
      <c r="NDO93" s="3"/>
      <c r="NDP93" s="3"/>
      <c r="NDQ93" s="3"/>
      <c r="NDR93" s="3"/>
      <c r="NDS93" s="3"/>
      <c r="NDT93" s="3"/>
      <c r="NDU93" s="3"/>
      <c r="NDV93" s="3"/>
      <c r="NDW93" s="3"/>
      <c r="NDX93" s="3"/>
      <c r="NDY93" s="3"/>
      <c r="NDZ93" s="3"/>
      <c r="NEA93" s="3"/>
      <c r="NEB93" s="3"/>
      <c r="NEC93" s="3"/>
      <c r="NED93" s="3"/>
      <c r="NEE93" s="3"/>
      <c r="NEF93" s="3"/>
      <c r="NEG93" s="3"/>
      <c r="NEH93" s="3"/>
      <c r="NEI93" s="3"/>
      <c r="NEJ93" s="3"/>
      <c r="NEK93" s="3"/>
      <c r="NEL93" s="3"/>
      <c r="NEM93" s="3"/>
      <c r="NEN93" s="3"/>
      <c r="NEO93" s="3"/>
      <c r="NEP93" s="3"/>
      <c r="NEQ93" s="3"/>
      <c r="NER93" s="3"/>
      <c r="NES93" s="3"/>
      <c r="NET93" s="3"/>
      <c r="NEU93" s="3"/>
      <c r="NEV93" s="3"/>
      <c r="NEW93" s="3"/>
      <c r="NEX93" s="3"/>
      <c r="NEY93" s="3"/>
      <c r="NEZ93" s="3"/>
      <c r="NFA93" s="3"/>
      <c r="NFB93" s="3"/>
      <c r="NFC93" s="3"/>
      <c r="NFD93" s="3"/>
      <c r="NFE93" s="3"/>
      <c r="NFF93" s="3"/>
      <c r="NFG93" s="3"/>
      <c r="NFH93" s="3"/>
      <c r="NFI93" s="3"/>
      <c r="NFJ93" s="3"/>
      <c r="NFK93" s="3"/>
      <c r="NFL93" s="3"/>
      <c r="NFM93" s="3"/>
      <c r="NFN93" s="3"/>
      <c r="NFO93" s="3"/>
      <c r="NFP93" s="3"/>
      <c r="NFQ93" s="3"/>
      <c r="NFR93" s="3"/>
      <c r="NFS93" s="3"/>
      <c r="NFT93" s="3"/>
      <c r="NFU93" s="3"/>
      <c r="NFV93" s="3"/>
      <c r="NFW93" s="3"/>
      <c r="NFX93" s="3"/>
      <c r="NFY93" s="3"/>
      <c r="NFZ93" s="3"/>
      <c r="NGA93" s="3"/>
      <c r="NGB93" s="3"/>
      <c r="NGC93" s="3"/>
      <c r="NGD93" s="3"/>
      <c r="NGE93" s="3"/>
      <c r="NGF93" s="3"/>
      <c r="NGG93" s="3"/>
      <c r="NGH93" s="3"/>
      <c r="NGI93" s="3"/>
      <c r="NGJ93" s="3"/>
      <c r="NGK93" s="3"/>
      <c r="NGL93" s="3"/>
      <c r="NGM93" s="3"/>
      <c r="NGN93" s="3"/>
      <c r="NGO93" s="3"/>
      <c r="NGP93" s="3"/>
      <c r="NGQ93" s="3"/>
      <c r="NGR93" s="3"/>
      <c r="NGS93" s="3"/>
      <c r="NGT93" s="3"/>
      <c r="NGU93" s="3"/>
      <c r="NGV93" s="3"/>
      <c r="NGW93" s="3"/>
      <c r="NGX93" s="3"/>
      <c r="NGY93" s="3"/>
      <c r="NGZ93" s="3"/>
      <c r="NHA93" s="3"/>
      <c r="NHB93" s="3"/>
      <c r="NHC93" s="3"/>
      <c r="NHD93" s="3"/>
      <c r="NHE93" s="3"/>
      <c r="NHF93" s="3"/>
      <c r="NHG93" s="3"/>
      <c r="NHH93" s="3"/>
      <c r="NHI93" s="3"/>
      <c r="NHJ93" s="3"/>
      <c r="NHK93" s="3"/>
      <c r="NHL93" s="3"/>
      <c r="NHM93" s="3"/>
      <c r="NHN93" s="3"/>
      <c r="NHO93" s="3"/>
      <c r="NHP93" s="3"/>
      <c r="NHQ93" s="3"/>
      <c r="NHR93" s="3"/>
      <c r="NHS93" s="3"/>
      <c r="NHT93" s="3"/>
      <c r="NHU93" s="3"/>
      <c r="NHV93" s="3"/>
      <c r="NHW93" s="3"/>
      <c r="NHX93" s="3"/>
      <c r="NHY93" s="3"/>
      <c r="NHZ93" s="3"/>
      <c r="NIA93" s="3"/>
      <c r="NIB93" s="3"/>
      <c r="NIC93" s="3"/>
      <c r="NID93" s="3"/>
      <c r="NIE93" s="3"/>
      <c r="NIF93" s="3"/>
      <c r="NIG93" s="3"/>
      <c r="NIH93" s="3"/>
      <c r="NII93" s="3"/>
      <c r="NIJ93" s="3"/>
      <c r="NIK93" s="3"/>
      <c r="NIL93" s="3"/>
      <c r="NIM93" s="3"/>
      <c r="NIN93" s="3"/>
      <c r="NIO93" s="3"/>
      <c r="NIP93" s="3"/>
      <c r="NIQ93" s="3"/>
      <c r="NIR93" s="3"/>
      <c r="NIS93" s="3"/>
      <c r="NIT93" s="3"/>
      <c r="NIU93" s="3"/>
      <c r="NIV93" s="3"/>
      <c r="NIW93" s="3"/>
      <c r="NIX93" s="3"/>
      <c r="NIY93" s="3"/>
      <c r="NIZ93" s="3"/>
      <c r="NJA93" s="3"/>
      <c r="NJB93" s="3"/>
      <c r="NJC93" s="3"/>
      <c r="NJD93" s="3"/>
      <c r="NJE93" s="3"/>
      <c r="NJF93" s="3"/>
      <c r="NJG93" s="3"/>
      <c r="NJH93" s="3"/>
      <c r="NJI93" s="3"/>
      <c r="NJJ93" s="3"/>
      <c r="NJK93" s="3"/>
      <c r="NJL93" s="3"/>
      <c r="NJM93" s="3"/>
      <c r="NJN93" s="3"/>
      <c r="NJO93" s="3"/>
      <c r="NJP93" s="3"/>
      <c r="NJQ93" s="3"/>
      <c r="NJR93" s="3"/>
      <c r="NJS93" s="3"/>
      <c r="NJT93" s="3"/>
      <c r="NJU93" s="3"/>
      <c r="NJV93" s="3"/>
      <c r="NJW93" s="3"/>
      <c r="NJX93" s="3"/>
      <c r="NJY93" s="3"/>
      <c r="NJZ93" s="3"/>
      <c r="NKA93" s="3"/>
      <c r="NKB93" s="3"/>
      <c r="NKC93" s="3"/>
      <c r="NKD93" s="3"/>
      <c r="NKE93" s="3"/>
      <c r="NKF93" s="3"/>
      <c r="NKG93" s="3"/>
      <c r="NKH93" s="3"/>
      <c r="NKI93" s="3"/>
      <c r="NKJ93" s="3"/>
      <c r="NKK93" s="3"/>
      <c r="NKL93" s="3"/>
      <c r="NKM93" s="3"/>
      <c r="NKN93" s="3"/>
      <c r="NKO93" s="3"/>
      <c r="NKP93" s="3"/>
      <c r="NKQ93" s="3"/>
      <c r="NKR93" s="3"/>
      <c r="NKS93" s="3"/>
      <c r="NKT93" s="3"/>
      <c r="NKU93" s="3"/>
      <c r="NKV93" s="3"/>
      <c r="NKW93" s="3"/>
      <c r="NKX93" s="3"/>
      <c r="NKY93" s="3"/>
      <c r="NKZ93" s="3"/>
      <c r="NLA93" s="3"/>
      <c r="NLB93" s="3"/>
      <c r="NLC93" s="3"/>
      <c r="NLD93" s="3"/>
      <c r="NLE93" s="3"/>
      <c r="NLF93" s="3"/>
      <c r="NLG93" s="3"/>
      <c r="NLH93" s="3"/>
      <c r="NLI93" s="3"/>
      <c r="NLJ93" s="3"/>
      <c r="NLK93" s="3"/>
      <c r="NLL93" s="3"/>
      <c r="NLM93" s="3"/>
      <c r="NLN93" s="3"/>
      <c r="NLO93" s="3"/>
      <c r="NLP93" s="3"/>
      <c r="NLQ93" s="3"/>
      <c r="NLR93" s="3"/>
      <c r="NLS93" s="3"/>
      <c r="NLT93" s="3"/>
      <c r="NLU93" s="3"/>
      <c r="NLV93" s="3"/>
      <c r="NLW93" s="3"/>
      <c r="NLX93" s="3"/>
      <c r="NLY93" s="3"/>
      <c r="NLZ93" s="3"/>
      <c r="NMA93" s="3"/>
      <c r="NMB93" s="3"/>
      <c r="NMC93" s="3"/>
      <c r="NMD93" s="3"/>
      <c r="NME93" s="3"/>
      <c r="NMF93" s="3"/>
      <c r="NMG93" s="3"/>
      <c r="NMH93" s="3"/>
      <c r="NMI93" s="3"/>
      <c r="NMJ93" s="3"/>
      <c r="NMK93" s="3"/>
      <c r="NML93" s="3"/>
      <c r="NMM93" s="3"/>
      <c r="NMN93" s="3"/>
      <c r="NMO93" s="3"/>
      <c r="NMP93" s="3"/>
      <c r="NMQ93" s="3"/>
      <c r="NMR93" s="3"/>
      <c r="NMS93" s="3"/>
      <c r="NMT93" s="3"/>
      <c r="NMU93" s="3"/>
      <c r="NMV93" s="3"/>
      <c r="NMW93" s="3"/>
      <c r="NMX93" s="3"/>
      <c r="NMY93" s="3"/>
      <c r="NMZ93" s="3"/>
      <c r="NNA93" s="3"/>
      <c r="NNB93" s="3"/>
      <c r="NNC93" s="3"/>
      <c r="NND93" s="3"/>
      <c r="NNE93" s="3"/>
      <c r="NNF93" s="3"/>
      <c r="NNG93" s="3"/>
      <c r="NNH93" s="3"/>
      <c r="NNI93" s="3"/>
      <c r="NNJ93" s="3"/>
      <c r="NNK93" s="3"/>
      <c r="NNL93" s="3"/>
      <c r="NNM93" s="3"/>
      <c r="NNN93" s="3"/>
      <c r="NNO93" s="3"/>
      <c r="NNP93" s="3"/>
      <c r="NNQ93" s="3"/>
      <c r="NNR93" s="3"/>
      <c r="NNS93" s="3"/>
      <c r="NNT93" s="3"/>
      <c r="NNU93" s="3"/>
      <c r="NNV93" s="3"/>
      <c r="NNW93" s="3"/>
      <c r="NNX93" s="3"/>
      <c r="NNY93" s="3"/>
      <c r="NNZ93" s="3"/>
      <c r="NOA93" s="3"/>
      <c r="NOB93" s="3"/>
      <c r="NOC93" s="3"/>
      <c r="NOD93" s="3"/>
      <c r="NOE93" s="3"/>
      <c r="NOF93" s="3"/>
      <c r="NOG93" s="3"/>
      <c r="NOH93" s="3"/>
      <c r="NOI93" s="3"/>
      <c r="NOJ93" s="3"/>
      <c r="NOK93" s="3"/>
      <c r="NOL93" s="3"/>
      <c r="NOM93" s="3"/>
      <c r="NON93" s="3"/>
      <c r="NOO93" s="3"/>
      <c r="NOP93" s="3"/>
      <c r="NOQ93" s="3"/>
      <c r="NOR93" s="3"/>
      <c r="NOS93" s="3"/>
      <c r="NOT93" s="3"/>
      <c r="NOU93" s="3"/>
      <c r="NOV93" s="3"/>
      <c r="NOW93" s="3"/>
      <c r="NOX93" s="3"/>
      <c r="NOY93" s="3"/>
      <c r="NOZ93" s="3"/>
      <c r="NPA93" s="3"/>
      <c r="NPB93" s="3"/>
      <c r="NPC93" s="3"/>
      <c r="NPD93" s="3"/>
      <c r="NPE93" s="3"/>
      <c r="NPF93" s="3"/>
      <c r="NPG93" s="3"/>
      <c r="NPH93" s="3"/>
      <c r="NPI93" s="3"/>
      <c r="NPJ93" s="3"/>
      <c r="NPK93" s="3"/>
      <c r="NPL93" s="3"/>
      <c r="NPM93" s="3"/>
      <c r="NPN93" s="3"/>
      <c r="NPO93" s="3"/>
      <c r="NPP93" s="3"/>
      <c r="NPQ93" s="3"/>
      <c r="NPR93" s="3"/>
      <c r="NPS93" s="3"/>
      <c r="NPT93" s="3"/>
      <c r="NPU93" s="3"/>
      <c r="NPV93" s="3"/>
      <c r="NPW93" s="3"/>
      <c r="NPX93" s="3"/>
      <c r="NPY93" s="3"/>
      <c r="NPZ93" s="3"/>
      <c r="NQA93" s="3"/>
      <c r="NQB93" s="3"/>
      <c r="NQC93" s="3"/>
      <c r="NQD93" s="3"/>
      <c r="NQE93" s="3"/>
      <c r="NQF93" s="3"/>
      <c r="NQG93" s="3"/>
      <c r="NQH93" s="3"/>
      <c r="NQI93" s="3"/>
      <c r="NQJ93" s="3"/>
      <c r="NQK93" s="3"/>
      <c r="NQL93" s="3"/>
      <c r="NQM93" s="3"/>
      <c r="NQN93" s="3"/>
      <c r="NQO93" s="3"/>
      <c r="NQP93" s="3"/>
      <c r="NQQ93" s="3"/>
      <c r="NQR93" s="3"/>
      <c r="NQS93" s="3"/>
      <c r="NQT93" s="3"/>
      <c r="NQU93" s="3"/>
      <c r="NQV93" s="3"/>
      <c r="NQW93" s="3"/>
      <c r="NQX93" s="3"/>
      <c r="NQY93" s="3"/>
      <c r="NQZ93" s="3"/>
      <c r="NRA93" s="3"/>
      <c r="NRB93" s="3"/>
      <c r="NRC93" s="3"/>
      <c r="NRD93" s="3"/>
      <c r="NRE93" s="3"/>
      <c r="NRF93" s="3"/>
      <c r="NRG93" s="3"/>
      <c r="NRH93" s="3"/>
      <c r="NRI93" s="3"/>
      <c r="NRJ93" s="3"/>
      <c r="NRK93" s="3"/>
      <c r="NRL93" s="3"/>
      <c r="NRM93" s="3"/>
      <c r="NRN93" s="3"/>
      <c r="NRO93" s="3"/>
      <c r="NRP93" s="3"/>
      <c r="NRQ93" s="3"/>
      <c r="NRR93" s="3"/>
      <c r="NRS93" s="3"/>
      <c r="NRT93" s="3"/>
      <c r="NRU93" s="3"/>
      <c r="NRV93" s="3"/>
      <c r="NRW93" s="3"/>
      <c r="NRX93" s="3"/>
      <c r="NRY93" s="3"/>
      <c r="NRZ93" s="3"/>
      <c r="NSA93" s="3"/>
      <c r="NSB93" s="3"/>
      <c r="NSC93" s="3"/>
      <c r="NSD93" s="3"/>
      <c r="NSE93" s="3"/>
      <c r="NSF93" s="3"/>
      <c r="NSG93" s="3"/>
      <c r="NSH93" s="3"/>
      <c r="NSI93" s="3"/>
      <c r="NSJ93" s="3"/>
      <c r="NSK93" s="3"/>
      <c r="NSL93" s="3"/>
      <c r="NSM93" s="3"/>
      <c r="NSN93" s="3"/>
      <c r="NSO93" s="3"/>
      <c r="NSP93" s="3"/>
      <c r="NSQ93" s="3"/>
      <c r="NSR93" s="3"/>
      <c r="NSS93" s="3"/>
      <c r="NST93" s="3"/>
      <c r="NSU93" s="3"/>
      <c r="NSV93" s="3"/>
      <c r="NSW93" s="3"/>
      <c r="NSX93" s="3"/>
      <c r="NSY93" s="3"/>
      <c r="NSZ93" s="3"/>
      <c r="NTA93" s="3"/>
      <c r="NTB93" s="3"/>
      <c r="NTC93" s="3"/>
      <c r="NTD93" s="3"/>
      <c r="NTE93" s="3"/>
      <c r="NTF93" s="3"/>
      <c r="NTG93" s="3"/>
      <c r="NTH93" s="3"/>
      <c r="NTI93" s="3"/>
      <c r="NTJ93" s="3"/>
      <c r="NTK93" s="3"/>
      <c r="NTL93" s="3"/>
      <c r="NTM93" s="3"/>
      <c r="NTN93" s="3"/>
      <c r="NTO93" s="3"/>
      <c r="NTP93" s="3"/>
      <c r="NTQ93" s="3"/>
      <c r="NTR93" s="3"/>
      <c r="NTS93" s="3"/>
      <c r="NTT93" s="3"/>
      <c r="NTU93" s="3"/>
      <c r="NTV93" s="3"/>
      <c r="NTW93" s="3"/>
      <c r="NTX93" s="3"/>
      <c r="NTY93" s="3"/>
      <c r="NTZ93" s="3"/>
      <c r="NUA93" s="3"/>
      <c r="NUB93" s="3"/>
      <c r="NUC93" s="3"/>
      <c r="NUD93" s="3"/>
      <c r="NUE93" s="3"/>
      <c r="NUF93" s="3"/>
      <c r="NUG93" s="3"/>
      <c r="NUH93" s="3"/>
      <c r="NUI93" s="3"/>
      <c r="NUJ93" s="3"/>
      <c r="NUK93" s="3"/>
      <c r="NUL93" s="3"/>
      <c r="NUM93" s="3"/>
      <c r="NUN93" s="3"/>
      <c r="NUO93" s="3"/>
      <c r="NUP93" s="3"/>
      <c r="NUQ93" s="3"/>
      <c r="NUR93" s="3"/>
      <c r="NUS93" s="3"/>
      <c r="NUT93" s="3"/>
      <c r="NUU93" s="3"/>
      <c r="NUV93" s="3"/>
      <c r="NUW93" s="3"/>
      <c r="NUX93" s="3"/>
      <c r="NUY93" s="3"/>
      <c r="NUZ93" s="3"/>
      <c r="NVA93" s="3"/>
      <c r="NVB93" s="3"/>
      <c r="NVC93" s="3"/>
      <c r="NVD93" s="3"/>
      <c r="NVE93" s="3"/>
      <c r="NVF93" s="3"/>
      <c r="NVG93" s="3"/>
      <c r="NVH93" s="3"/>
      <c r="NVI93" s="3"/>
      <c r="NVJ93" s="3"/>
      <c r="NVK93" s="3"/>
      <c r="NVL93" s="3"/>
      <c r="NVM93" s="3"/>
      <c r="NVN93" s="3"/>
      <c r="NVO93" s="3"/>
      <c r="NVP93" s="3"/>
      <c r="NVQ93" s="3"/>
      <c r="NVR93" s="3"/>
      <c r="NVS93" s="3"/>
      <c r="NVT93" s="3"/>
      <c r="NVU93" s="3"/>
      <c r="NVV93" s="3"/>
      <c r="NVW93" s="3"/>
      <c r="NVX93" s="3"/>
      <c r="NVY93" s="3"/>
      <c r="NVZ93" s="3"/>
      <c r="NWA93" s="3"/>
      <c r="NWB93" s="3"/>
      <c r="NWC93" s="3"/>
      <c r="NWD93" s="3"/>
      <c r="NWE93" s="3"/>
      <c r="NWF93" s="3"/>
      <c r="NWG93" s="3"/>
      <c r="NWH93" s="3"/>
      <c r="NWI93" s="3"/>
      <c r="NWJ93" s="3"/>
      <c r="NWK93" s="3"/>
      <c r="NWL93" s="3"/>
      <c r="NWM93" s="3"/>
      <c r="NWN93" s="3"/>
      <c r="NWO93" s="3"/>
      <c r="NWP93" s="3"/>
      <c r="NWQ93" s="3"/>
      <c r="NWR93" s="3"/>
      <c r="NWS93" s="3"/>
      <c r="NWT93" s="3"/>
      <c r="NWU93" s="3"/>
      <c r="NWV93" s="3"/>
      <c r="NWW93" s="3"/>
      <c r="NWX93" s="3"/>
      <c r="NWY93" s="3"/>
      <c r="NWZ93" s="3"/>
      <c r="NXA93" s="3"/>
      <c r="NXB93" s="3"/>
      <c r="NXC93" s="3"/>
      <c r="NXD93" s="3"/>
      <c r="NXE93" s="3"/>
      <c r="NXF93" s="3"/>
      <c r="NXG93" s="3"/>
      <c r="NXH93" s="3"/>
      <c r="NXI93" s="3"/>
      <c r="NXJ93" s="3"/>
      <c r="NXK93" s="3"/>
      <c r="NXL93" s="3"/>
      <c r="NXM93" s="3"/>
      <c r="NXN93" s="3"/>
      <c r="NXO93" s="3"/>
      <c r="NXP93" s="3"/>
      <c r="NXQ93" s="3"/>
      <c r="NXR93" s="3"/>
      <c r="NXS93" s="3"/>
      <c r="NXT93" s="3"/>
      <c r="NXU93" s="3"/>
      <c r="NXV93" s="3"/>
      <c r="NXW93" s="3"/>
      <c r="NXX93" s="3"/>
      <c r="NXY93" s="3"/>
      <c r="NXZ93" s="3"/>
      <c r="NYA93" s="3"/>
      <c r="NYB93" s="3"/>
      <c r="NYC93" s="3"/>
      <c r="NYD93" s="3"/>
      <c r="NYE93" s="3"/>
      <c r="NYF93" s="3"/>
      <c r="NYG93" s="3"/>
      <c r="NYH93" s="3"/>
      <c r="NYI93" s="3"/>
      <c r="NYJ93" s="3"/>
      <c r="NYK93" s="3"/>
      <c r="NYL93" s="3"/>
      <c r="NYM93" s="3"/>
      <c r="NYN93" s="3"/>
      <c r="NYO93" s="3"/>
      <c r="NYP93" s="3"/>
      <c r="NYQ93" s="3"/>
      <c r="NYR93" s="3"/>
      <c r="NYS93" s="3"/>
      <c r="NYT93" s="3"/>
      <c r="NYU93" s="3"/>
      <c r="NYV93" s="3"/>
      <c r="NYW93" s="3"/>
      <c r="NYX93" s="3"/>
      <c r="NYY93" s="3"/>
      <c r="NYZ93" s="3"/>
      <c r="NZA93" s="3"/>
      <c r="NZB93" s="3"/>
      <c r="NZC93" s="3"/>
      <c r="NZD93" s="3"/>
      <c r="NZE93" s="3"/>
      <c r="NZF93" s="3"/>
      <c r="NZG93" s="3"/>
      <c r="NZH93" s="3"/>
      <c r="NZI93" s="3"/>
      <c r="NZJ93" s="3"/>
      <c r="NZK93" s="3"/>
      <c r="NZL93" s="3"/>
      <c r="NZM93" s="3"/>
      <c r="NZN93" s="3"/>
      <c r="NZO93" s="3"/>
      <c r="NZP93" s="3"/>
      <c r="NZQ93" s="3"/>
      <c r="NZR93" s="3"/>
      <c r="NZS93" s="3"/>
      <c r="NZT93" s="3"/>
      <c r="NZU93" s="3"/>
      <c r="NZV93" s="3"/>
      <c r="NZW93" s="3"/>
      <c r="NZX93" s="3"/>
      <c r="NZY93" s="3"/>
      <c r="NZZ93" s="3"/>
      <c r="OAA93" s="3"/>
      <c r="OAB93" s="3"/>
      <c r="OAC93" s="3"/>
      <c r="OAD93" s="3"/>
      <c r="OAE93" s="3"/>
      <c r="OAF93" s="3"/>
      <c r="OAG93" s="3"/>
      <c r="OAH93" s="3"/>
      <c r="OAI93" s="3"/>
      <c r="OAJ93" s="3"/>
      <c r="OAK93" s="3"/>
      <c r="OAL93" s="3"/>
      <c r="OAM93" s="3"/>
      <c r="OAN93" s="3"/>
      <c r="OAO93" s="3"/>
      <c r="OAP93" s="3"/>
      <c r="OAQ93" s="3"/>
      <c r="OAR93" s="3"/>
      <c r="OAS93" s="3"/>
      <c r="OAT93" s="3"/>
      <c r="OAU93" s="3"/>
      <c r="OAV93" s="3"/>
      <c r="OAW93" s="3"/>
      <c r="OAX93" s="3"/>
      <c r="OAY93" s="3"/>
      <c r="OAZ93" s="3"/>
      <c r="OBA93" s="3"/>
      <c r="OBB93" s="3"/>
      <c r="OBC93" s="3"/>
      <c r="OBD93" s="3"/>
      <c r="OBE93" s="3"/>
      <c r="OBF93" s="3"/>
      <c r="OBG93" s="3"/>
      <c r="OBH93" s="3"/>
      <c r="OBI93" s="3"/>
      <c r="OBJ93" s="3"/>
      <c r="OBK93" s="3"/>
      <c r="OBL93" s="3"/>
      <c r="OBM93" s="3"/>
      <c r="OBN93" s="3"/>
      <c r="OBO93" s="3"/>
      <c r="OBP93" s="3"/>
      <c r="OBQ93" s="3"/>
      <c r="OBR93" s="3"/>
      <c r="OBS93" s="3"/>
      <c r="OBT93" s="3"/>
      <c r="OBU93" s="3"/>
      <c r="OBV93" s="3"/>
      <c r="OBW93" s="3"/>
      <c r="OBX93" s="3"/>
      <c r="OBY93" s="3"/>
      <c r="OBZ93" s="3"/>
      <c r="OCA93" s="3"/>
      <c r="OCB93" s="3"/>
      <c r="OCC93" s="3"/>
      <c r="OCD93" s="3"/>
      <c r="OCE93" s="3"/>
      <c r="OCF93" s="3"/>
      <c r="OCG93" s="3"/>
      <c r="OCH93" s="3"/>
      <c r="OCI93" s="3"/>
      <c r="OCJ93" s="3"/>
      <c r="OCK93" s="3"/>
      <c r="OCL93" s="3"/>
      <c r="OCM93" s="3"/>
      <c r="OCN93" s="3"/>
      <c r="OCO93" s="3"/>
      <c r="OCP93" s="3"/>
      <c r="OCQ93" s="3"/>
      <c r="OCR93" s="3"/>
      <c r="OCS93" s="3"/>
      <c r="OCT93" s="3"/>
      <c r="OCU93" s="3"/>
      <c r="OCV93" s="3"/>
      <c r="OCW93" s="3"/>
      <c r="OCX93" s="3"/>
      <c r="OCY93" s="3"/>
      <c r="OCZ93" s="3"/>
      <c r="ODA93" s="3"/>
      <c r="ODB93" s="3"/>
      <c r="ODC93" s="3"/>
      <c r="ODD93" s="3"/>
      <c r="ODE93" s="3"/>
      <c r="ODF93" s="3"/>
      <c r="ODG93" s="3"/>
      <c r="ODH93" s="3"/>
      <c r="ODI93" s="3"/>
      <c r="ODJ93" s="3"/>
      <c r="ODK93" s="3"/>
      <c r="ODL93" s="3"/>
      <c r="ODM93" s="3"/>
      <c r="ODN93" s="3"/>
      <c r="ODO93" s="3"/>
      <c r="ODP93" s="3"/>
      <c r="ODQ93" s="3"/>
      <c r="ODR93" s="3"/>
      <c r="ODS93" s="3"/>
      <c r="ODT93" s="3"/>
      <c r="ODU93" s="3"/>
      <c r="ODV93" s="3"/>
      <c r="ODW93" s="3"/>
      <c r="ODX93" s="3"/>
      <c r="ODY93" s="3"/>
      <c r="ODZ93" s="3"/>
      <c r="OEA93" s="3"/>
      <c r="OEB93" s="3"/>
      <c r="OEC93" s="3"/>
      <c r="OED93" s="3"/>
      <c r="OEE93" s="3"/>
      <c r="OEF93" s="3"/>
      <c r="OEG93" s="3"/>
      <c r="OEH93" s="3"/>
      <c r="OEI93" s="3"/>
      <c r="OEJ93" s="3"/>
      <c r="OEK93" s="3"/>
      <c r="OEL93" s="3"/>
      <c r="OEM93" s="3"/>
      <c r="OEN93" s="3"/>
      <c r="OEO93" s="3"/>
      <c r="OEP93" s="3"/>
      <c r="OEQ93" s="3"/>
      <c r="OER93" s="3"/>
      <c r="OES93" s="3"/>
      <c r="OET93" s="3"/>
      <c r="OEU93" s="3"/>
      <c r="OEV93" s="3"/>
      <c r="OEW93" s="3"/>
      <c r="OEX93" s="3"/>
      <c r="OEY93" s="3"/>
      <c r="OEZ93" s="3"/>
      <c r="OFA93" s="3"/>
      <c r="OFB93" s="3"/>
      <c r="OFC93" s="3"/>
      <c r="OFD93" s="3"/>
      <c r="OFE93" s="3"/>
      <c r="OFF93" s="3"/>
      <c r="OFG93" s="3"/>
      <c r="OFH93" s="3"/>
      <c r="OFI93" s="3"/>
      <c r="OFJ93" s="3"/>
      <c r="OFK93" s="3"/>
      <c r="OFL93" s="3"/>
      <c r="OFM93" s="3"/>
      <c r="OFN93" s="3"/>
      <c r="OFO93" s="3"/>
      <c r="OFP93" s="3"/>
      <c r="OFQ93" s="3"/>
      <c r="OFR93" s="3"/>
      <c r="OFS93" s="3"/>
      <c r="OFT93" s="3"/>
      <c r="OFU93" s="3"/>
      <c r="OFV93" s="3"/>
      <c r="OFW93" s="3"/>
      <c r="OFX93" s="3"/>
      <c r="OFY93" s="3"/>
      <c r="OFZ93" s="3"/>
      <c r="OGA93" s="3"/>
      <c r="OGB93" s="3"/>
      <c r="OGC93" s="3"/>
      <c r="OGD93" s="3"/>
      <c r="OGE93" s="3"/>
      <c r="OGF93" s="3"/>
      <c r="OGG93" s="3"/>
      <c r="OGH93" s="3"/>
      <c r="OGI93" s="3"/>
      <c r="OGJ93" s="3"/>
      <c r="OGK93" s="3"/>
      <c r="OGL93" s="3"/>
      <c r="OGM93" s="3"/>
      <c r="OGN93" s="3"/>
      <c r="OGO93" s="3"/>
      <c r="OGP93" s="3"/>
      <c r="OGQ93" s="3"/>
      <c r="OGR93" s="3"/>
      <c r="OGS93" s="3"/>
      <c r="OGT93" s="3"/>
      <c r="OGU93" s="3"/>
      <c r="OGV93" s="3"/>
      <c r="OGW93" s="3"/>
      <c r="OGX93" s="3"/>
      <c r="OGY93" s="3"/>
      <c r="OGZ93" s="3"/>
      <c r="OHA93" s="3"/>
      <c r="OHB93" s="3"/>
      <c r="OHC93" s="3"/>
      <c r="OHD93" s="3"/>
      <c r="OHE93" s="3"/>
      <c r="OHF93" s="3"/>
      <c r="OHG93" s="3"/>
      <c r="OHH93" s="3"/>
      <c r="OHI93" s="3"/>
      <c r="OHJ93" s="3"/>
      <c r="OHK93" s="3"/>
      <c r="OHL93" s="3"/>
      <c r="OHM93" s="3"/>
      <c r="OHN93" s="3"/>
      <c r="OHO93" s="3"/>
      <c r="OHP93" s="3"/>
      <c r="OHQ93" s="3"/>
      <c r="OHR93" s="3"/>
      <c r="OHS93" s="3"/>
      <c r="OHT93" s="3"/>
      <c r="OHU93" s="3"/>
      <c r="OHV93" s="3"/>
      <c r="OHW93" s="3"/>
      <c r="OHX93" s="3"/>
      <c r="OHY93" s="3"/>
      <c r="OHZ93" s="3"/>
      <c r="OIA93" s="3"/>
      <c r="OIB93" s="3"/>
      <c r="OIC93" s="3"/>
      <c r="OID93" s="3"/>
      <c r="OIE93" s="3"/>
      <c r="OIF93" s="3"/>
      <c r="OIG93" s="3"/>
      <c r="OIH93" s="3"/>
      <c r="OII93" s="3"/>
      <c r="OIJ93" s="3"/>
      <c r="OIK93" s="3"/>
      <c r="OIL93" s="3"/>
      <c r="OIM93" s="3"/>
      <c r="OIN93" s="3"/>
      <c r="OIO93" s="3"/>
      <c r="OIP93" s="3"/>
      <c r="OIQ93" s="3"/>
      <c r="OIR93" s="3"/>
      <c r="OIS93" s="3"/>
      <c r="OIT93" s="3"/>
      <c r="OIU93" s="3"/>
      <c r="OIV93" s="3"/>
      <c r="OIW93" s="3"/>
      <c r="OIX93" s="3"/>
      <c r="OIY93" s="3"/>
      <c r="OIZ93" s="3"/>
      <c r="OJA93" s="3"/>
      <c r="OJB93" s="3"/>
      <c r="OJC93" s="3"/>
      <c r="OJD93" s="3"/>
      <c r="OJE93" s="3"/>
      <c r="OJF93" s="3"/>
      <c r="OJG93" s="3"/>
      <c r="OJH93" s="3"/>
      <c r="OJI93" s="3"/>
      <c r="OJJ93" s="3"/>
      <c r="OJK93" s="3"/>
      <c r="OJL93" s="3"/>
      <c r="OJM93" s="3"/>
      <c r="OJN93" s="3"/>
      <c r="OJO93" s="3"/>
      <c r="OJP93" s="3"/>
      <c r="OJQ93" s="3"/>
      <c r="OJR93" s="3"/>
      <c r="OJS93" s="3"/>
      <c r="OJT93" s="3"/>
      <c r="OJU93" s="3"/>
      <c r="OJV93" s="3"/>
      <c r="OJW93" s="3"/>
      <c r="OJX93" s="3"/>
      <c r="OJY93" s="3"/>
      <c r="OJZ93" s="3"/>
      <c r="OKA93" s="3"/>
      <c r="OKB93" s="3"/>
      <c r="OKC93" s="3"/>
      <c r="OKD93" s="3"/>
      <c r="OKE93" s="3"/>
      <c r="OKF93" s="3"/>
      <c r="OKG93" s="3"/>
      <c r="OKH93" s="3"/>
      <c r="OKI93" s="3"/>
      <c r="OKJ93" s="3"/>
      <c r="OKK93" s="3"/>
      <c r="OKL93" s="3"/>
      <c r="OKM93" s="3"/>
      <c r="OKN93" s="3"/>
      <c r="OKO93" s="3"/>
      <c r="OKP93" s="3"/>
      <c r="OKQ93" s="3"/>
      <c r="OKR93" s="3"/>
      <c r="OKS93" s="3"/>
      <c r="OKT93" s="3"/>
      <c r="OKU93" s="3"/>
      <c r="OKV93" s="3"/>
      <c r="OKW93" s="3"/>
      <c r="OKX93" s="3"/>
      <c r="OKY93" s="3"/>
      <c r="OKZ93" s="3"/>
      <c r="OLA93" s="3"/>
      <c r="OLB93" s="3"/>
      <c r="OLC93" s="3"/>
      <c r="OLD93" s="3"/>
      <c r="OLE93" s="3"/>
      <c r="OLF93" s="3"/>
      <c r="OLG93" s="3"/>
      <c r="OLH93" s="3"/>
      <c r="OLI93" s="3"/>
      <c r="OLJ93" s="3"/>
      <c r="OLK93" s="3"/>
      <c r="OLL93" s="3"/>
      <c r="OLM93" s="3"/>
      <c r="OLN93" s="3"/>
      <c r="OLO93" s="3"/>
      <c r="OLP93" s="3"/>
      <c r="OLQ93" s="3"/>
      <c r="OLR93" s="3"/>
      <c r="OLS93" s="3"/>
      <c r="OLT93" s="3"/>
      <c r="OLU93" s="3"/>
      <c r="OLV93" s="3"/>
      <c r="OLW93" s="3"/>
      <c r="OLX93" s="3"/>
      <c r="OLY93" s="3"/>
      <c r="OLZ93" s="3"/>
      <c r="OMA93" s="3"/>
      <c r="OMB93" s="3"/>
      <c r="OMC93" s="3"/>
      <c r="OMD93" s="3"/>
      <c r="OME93" s="3"/>
      <c r="OMF93" s="3"/>
      <c r="OMG93" s="3"/>
      <c r="OMH93" s="3"/>
      <c r="OMI93" s="3"/>
      <c r="OMJ93" s="3"/>
      <c r="OMK93" s="3"/>
      <c r="OML93" s="3"/>
      <c r="OMM93" s="3"/>
      <c r="OMN93" s="3"/>
      <c r="OMO93" s="3"/>
      <c r="OMP93" s="3"/>
      <c r="OMQ93" s="3"/>
      <c r="OMR93" s="3"/>
      <c r="OMS93" s="3"/>
      <c r="OMT93" s="3"/>
      <c r="OMU93" s="3"/>
      <c r="OMV93" s="3"/>
      <c r="OMW93" s="3"/>
      <c r="OMX93" s="3"/>
      <c r="OMY93" s="3"/>
      <c r="OMZ93" s="3"/>
      <c r="ONA93" s="3"/>
      <c r="ONB93" s="3"/>
      <c r="ONC93" s="3"/>
      <c r="OND93" s="3"/>
      <c r="ONE93" s="3"/>
      <c r="ONF93" s="3"/>
      <c r="ONG93" s="3"/>
      <c r="ONH93" s="3"/>
      <c r="ONI93" s="3"/>
      <c r="ONJ93" s="3"/>
      <c r="ONK93" s="3"/>
      <c r="ONL93" s="3"/>
      <c r="ONM93" s="3"/>
      <c r="ONN93" s="3"/>
      <c r="ONO93" s="3"/>
      <c r="ONP93" s="3"/>
      <c r="ONQ93" s="3"/>
      <c r="ONR93" s="3"/>
      <c r="ONS93" s="3"/>
      <c r="ONT93" s="3"/>
      <c r="ONU93" s="3"/>
      <c r="ONV93" s="3"/>
      <c r="ONW93" s="3"/>
      <c r="ONX93" s="3"/>
      <c r="ONY93" s="3"/>
      <c r="ONZ93" s="3"/>
      <c r="OOA93" s="3"/>
      <c r="OOB93" s="3"/>
      <c r="OOC93" s="3"/>
      <c r="OOD93" s="3"/>
      <c r="OOE93" s="3"/>
      <c r="OOF93" s="3"/>
      <c r="OOG93" s="3"/>
      <c r="OOH93" s="3"/>
      <c r="OOI93" s="3"/>
      <c r="OOJ93" s="3"/>
      <c r="OOK93" s="3"/>
      <c r="OOL93" s="3"/>
      <c r="OOM93" s="3"/>
      <c r="OON93" s="3"/>
      <c r="OOO93" s="3"/>
      <c r="OOP93" s="3"/>
      <c r="OOQ93" s="3"/>
      <c r="OOR93" s="3"/>
      <c r="OOS93" s="3"/>
      <c r="OOT93" s="3"/>
      <c r="OOU93" s="3"/>
      <c r="OOV93" s="3"/>
      <c r="OOW93" s="3"/>
      <c r="OOX93" s="3"/>
      <c r="OOY93" s="3"/>
      <c r="OOZ93" s="3"/>
      <c r="OPA93" s="3"/>
      <c r="OPB93" s="3"/>
      <c r="OPC93" s="3"/>
      <c r="OPD93" s="3"/>
      <c r="OPE93" s="3"/>
      <c r="OPF93" s="3"/>
      <c r="OPG93" s="3"/>
      <c r="OPH93" s="3"/>
      <c r="OPI93" s="3"/>
      <c r="OPJ93" s="3"/>
      <c r="OPK93" s="3"/>
      <c r="OPL93" s="3"/>
      <c r="OPM93" s="3"/>
      <c r="OPN93" s="3"/>
      <c r="OPO93" s="3"/>
      <c r="OPP93" s="3"/>
      <c r="OPQ93" s="3"/>
      <c r="OPR93" s="3"/>
      <c r="OPS93" s="3"/>
      <c r="OPT93" s="3"/>
      <c r="OPU93" s="3"/>
      <c r="OPV93" s="3"/>
      <c r="OPW93" s="3"/>
      <c r="OPX93" s="3"/>
      <c r="OPY93" s="3"/>
      <c r="OPZ93" s="3"/>
      <c r="OQA93" s="3"/>
      <c r="OQB93" s="3"/>
      <c r="OQC93" s="3"/>
      <c r="OQD93" s="3"/>
      <c r="OQE93" s="3"/>
      <c r="OQF93" s="3"/>
      <c r="OQG93" s="3"/>
      <c r="OQH93" s="3"/>
      <c r="OQI93" s="3"/>
      <c r="OQJ93" s="3"/>
      <c r="OQK93" s="3"/>
      <c r="OQL93" s="3"/>
      <c r="OQM93" s="3"/>
      <c r="OQN93" s="3"/>
      <c r="OQO93" s="3"/>
      <c r="OQP93" s="3"/>
      <c r="OQQ93" s="3"/>
      <c r="OQR93" s="3"/>
      <c r="OQS93" s="3"/>
      <c r="OQT93" s="3"/>
      <c r="OQU93" s="3"/>
      <c r="OQV93" s="3"/>
      <c r="OQW93" s="3"/>
      <c r="OQX93" s="3"/>
      <c r="OQY93" s="3"/>
      <c r="OQZ93" s="3"/>
      <c r="ORA93" s="3"/>
      <c r="ORB93" s="3"/>
      <c r="ORC93" s="3"/>
      <c r="ORD93" s="3"/>
      <c r="ORE93" s="3"/>
      <c r="ORF93" s="3"/>
      <c r="ORG93" s="3"/>
      <c r="ORH93" s="3"/>
      <c r="ORI93" s="3"/>
      <c r="ORJ93" s="3"/>
      <c r="ORK93" s="3"/>
      <c r="ORL93" s="3"/>
      <c r="ORM93" s="3"/>
      <c r="ORN93" s="3"/>
      <c r="ORO93" s="3"/>
      <c r="ORP93" s="3"/>
      <c r="ORQ93" s="3"/>
      <c r="ORR93" s="3"/>
      <c r="ORS93" s="3"/>
      <c r="ORT93" s="3"/>
      <c r="ORU93" s="3"/>
      <c r="ORV93" s="3"/>
      <c r="ORW93" s="3"/>
      <c r="ORX93" s="3"/>
      <c r="ORY93" s="3"/>
      <c r="ORZ93" s="3"/>
      <c r="OSA93" s="3"/>
      <c r="OSB93" s="3"/>
      <c r="OSC93" s="3"/>
      <c r="OSD93" s="3"/>
      <c r="OSE93" s="3"/>
      <c r="OSF93" s="3"/>
      <c r="OSG93" s="3"/>
      <c r="OSH93" s="3"/>
      <c r="OSI93" s="3"/>
      <c r="OSJ93" s="3"/>
      <c r="OSK93" s="3"/>
      <c r="OSL93" s="3"/>
      <c r="OSM93" s="3"/>
      <c r="OSN93" s="3"/>
      <c r="OSO93" s="3"/>
      <c r="OSP93" s="3"/>
      <c r="OSQ93" s="3"/>
      <c r="OSR93" s="3"/>
      <c r="OSS93" s="3"/>
      <c r="OST93" s="3"/>
      <c r="OSU93" s="3"/>
      <c r="OSV93" s="3"/>
      <c r="OSW93" s="3"/>
      <c r="OSX93" s="3"/>
      <c r="OSY93" s="3"/>
      <c r="OSZ93" s="3"/>
      <c r="OTA93" s="3"/>
      <c r="OTB93" s="3"/>
      <c r="OTC93" s="3"/>
      <c r="OTD93" s="3"/>
      <c r="OTE93" s="3"/>
      <c r="OTF93" s="3"/>
      <c r="OTG93" s="3"/>
      <c r="OTH93" s="3"/>
      <c r="OTI93" s="3"/>
      <c r="OTJ93" s="3"/>
      <c r="OTK93" s="3"/>
      <c r="OTL93" s="3"/>
      <c r="OTM93" s="3"/>
      <c r="OTN93" s="3"/>
      <c r="OTO93" s="3"/>
      <c r="OTP93" s="3"/>
      <c r="OTQ93" s="3"/>
      <c r="OTR93" s="3"/>
      <c r="OTS93" s="3"/>
      <c r="OTT93" s="3"/>
      <c r="OTU93" s="3"/>
      <c r="OTV93" s="3"/>
      <c r="OTW93" s="3"/>
      <c r="OTX93" s="3"/>
      <c r="OTY93" s="3"/>
      <c r="OTZ93" s="3"/>
      <c r="OUA93" s="3"/>
      <c r="OUB93" s="3"/>
      <c r="OUC93" s="3"/>
      <c r="OUD93" s="3"/>
      <c r="OUE93" s="3"/>
      <c r="OUF93" s="3"/>
      <c r="OUG93" s="3"/>
      <c r="OUH93" s="3"/>
      <c r="OUI93" s="3"/>
      <c r="OUJ93" s="3"/>
      <c r="OUK93" s="3"/>
      <c r="OUL93" s="3"/>
      <c r="OUM93" s="3"/>
      <c r="OUN93" s="3"/>
      <c r="OUO93" s="3"/>
      <c r="OUP93" s="3"/>
      <c r="OUQ93" s="3"/>
      <c r="OUR93" s="3"/>
      <c r="OUS93" s="3"/>
      <c r="OUT93" s="3"/>
      <c r="OUU93" s="3"/>
      <c r="OUV93" s="3"/>
      <c r="OUW93" s="3"/>
      <c r="OUX93" s="3"/>
      <c r="OUY93" s="3"/>
      <c r="OUZ93" s="3"/>
      <c r="OVA93" s="3"/>
      <c r="OVB93" s="3"/>
      <c r="OVC93" s="3"/>
      <c r="OVD93" s="3"/>
      <c r="OVE93" s="3"/>
      <c r="OVF93" s="3"/>
      <c r="OVG93" s="3"/>
      <c r="OVH93" s="3"/>
      <c r="OVI93" s="3"/>
      <c r="OVJ93" s="3"/>
      <c r="OVK93" s="3"/>
      <c r="OVL93" s="3"/>
      <c r="OVM93" s="3"/>
      <c r="OVN93" s="3"/>
      <c r="OVO93" s="3"/>
      <c r="OVP93" s="3"/>
      <c r="OVQ93" s="3"/>
      <c r="OVR93" s="3"/>
      <c r="OVS93" s="3"/>
      <c r="OVT93" s="3"/>
      <c r="OVU93" s="3"/>
      <c r="OVV93" s="3"/>
      <c r="OVW93" s="3"/>
      <c r="OVX93" s="3"/>
      <c r="OVY93" s="3"/>
      <c r="OVZ93" s="3"/>
      <c r="OWA93" s="3"/>
      <c r="OWB93" s="3"/>
      <c r="OWC93" s="3"/>
      <c r="OWD93" s="3"/>
      <c r="OWE93" s="3"/>
      <c r="OWF93" s="3"/>
      <c r="OWG93" s="3"/>
      <c r="OWH93" s="3"/>
      <c r="OWI93" s="3"/>
      <c r="OWJ93" s="3"/>
      <c r="OWK93" s="3"/>
      <c r="OWL93" s="3"/>
      <c r="OWM93" s="3"/>
      <c r="OWN93" s="3"/>
      <c r="OWO93" s="3"/>
      <c r="OWP93" s="3"/>
      <c r="OWQ93" s="3"/>
      <c r="OWR93" s="3"/>
      <c r="OWS93" s="3"/>
      <c r="OWT93" s="3"/>
      <c r="OWU93" s="3"/>
      <c r="OWV93" s="3"/>
      <c r="OWW93" s="3"/>
      <c r="OWX93" s="3"/>
      <c r="OWY93" s="3"/>
      <c r="OWZ93" s="3"/>
      <c r="OXA93" s="3"/>
      <c r="OXB93" s="3"/>
      <c r="OXC93" s="3"/>
      <c r="OXD93" s="3"/>
      <c r="OXE93" s="3"/>
      <c r="OXF93" s="3"/>
      <c r="OXG93" s="3"/>
      <c r="OXH93" s="3"/>
      <c r="OXI93" s="3"/>
      <c r="OXJ93" s="3"/>
      <c r="OXK93" s="3"/>
      <c r="OXL93" s="3"/>
      <c r="OXM93" s="3"/>
      <c r="OXN93" s="3"/>
      <c r="OXO93" s="3"/>
      <c r="OXP93" s="3"/>
      <c r="OXQ93" s="3"/>
      <c r="OXR93" s="3"/>
      <c r="OXS93" s="3"/>
      <c r="OXT93" s="3"/>
      <c r="OXU93" s="3"/>
      <c r="OXV93" s="3"/>
      <c r="OXW93" s="3"/>
      <c r="OXX93" s="3"/>
      <c r="OXY93" s="3"/>
      <c r="OXZ93" s="3"/>
      <c r="OYA93" s="3"/>
      <c r="OYB93" s="3"/>
      <c r="OYC93" s="3"/>
      <c r="OYD93" s="3"/>
      <c r="OYE93" s="3"/>
      <c r="OYF93" s="3"/>
      <c r="OYG93" s="3"/>
      <c r="OYH93" s="3"/>
      <c r="OYI93" s="3"/>
      <c r="OYJ93" s="3"/>
      <c r="OYK93" s="3"/>
      <c r="OYL93" s="3"/>
      <c r="OYM93" s="3"/>
      <c r="OYN93" s="3"/>
      <c r="OYO93" s="3"/>
      <c r="OYP93" s="3"/>
      <c r="OYQ93" s="3"/>
      <c r="OYR93" s="3"/>
      <c r="OYS93" s="3"/>
      <c r="OYT93" s="3"/>
      <c r="OYU93" s="3"/>
      <c r="OYV93" s="3"/>
      <c r="OYW93" s="3"/>
      <c r="OYX93" s="3"/>
      <c r="OYY93" s="3"/>
      <c r="OYZ93" s="3"/>
      <c r="OZA93" s="3"/>
      <c r="OZB93" s="3"/>
      <c r="OZC93" s="3"/>
      <c r="OZD93" s="3"/>
      <c r="OZE93" s="3"/>
      <c r="OZF93" s="3"/>
      <c r="OZG93" s="3"/>
      <c r="OZH93" s="3"/>
      <c r="OZI93" s="3"/>
      <c r="OZJ93" s="3"/>
      <c r="OZK93" s="3"/>
      <c r="OZL93" s="3"/>
      <c r="OZM93" s="3"/>
      <c r="OZN93" s="3"/>
      <c r="OZO93" s="3"/>
      <c r="OZP93" s="3"/>
      <c r="OZQ93" s="3"/>
      <c r="OZR93" s="3"/>
      <c r="OZS93" s="3"/>
      <c r="OZT93" s="3"/>
      <c r="OZU93" s="3"/>
      <c r="OZV93" s="3"/>
      <c r="OZW93" s="3"/>
      <c r="OZX93" s="3"/>
      <c r="OZY93" s="3"/>
      <c r="OZZ93" s="3"/>
      <c r="PAA93" s="3"/>
      <c r="PAB93" s="3"/>
      <c r="PAC93" s="3"/>
      <c r="PAD93" s="3"/>
      <c r="PAE93" s="3"/>
      <c r="PAF93" s="3"/>
      <c r="PAG93" s="3"/>
      <c r="PAH93" s="3"/>
      <c r="PAI93" s="3"/>
      <c r="PAJ93" s="3"/>
      <c r="PAK93" s="3"/>
      <c r="PAL93" s="3"/>
      <c r="PAM93" s="3"/>
      <c r="PAN93" s="3"/>
      <c r="PAO93" s="3"/>
      <c r="PAP93" s="3"/>
      <c r="PAQ93" s="3"/>
      <c r="PAR93" s="3"/>
      <c r="PAS93" s="3"/>
      <c r="PAT93" s="3"/>
      <c r="PAU93" s="3"/>
      <c r="PAV93" s="3"/>
      <c r="PAW93" s="3"/>
      <c r="PAX93" s="3"/>
      <c r="PAY93" s="3"/>
      <c r="PAZ93" s="3"/>
      <c r="PBA93" s="3"/>
      <c r="PBB93" s="3"/>
      <c r="PBC93" s="3"/>
      <c r="PBD93" s="3"/>
      <c r="PBE93" s="3"/>
      <c r="PBF93" s="3"/>
      <c r="PBG93" s="3"/>
      <c r="PBH93" s="3"/>
      <c r="PBI93" s="3"/>
      <c r="PBJ93" s="3"/>
      <c r="PBK93" s="3"/>
      <c r="PBL93" s="3"/>
      <c r="PBM93" s="3"/>
      <c r="PBN93" s="3"/>
      <c r="PBO93" s="3"/>
      <c r="PBP93" s="3"/>
      <c r="PBQ93" s="3"/>
      <c r="PBR93" s="3"/>
      <c r="PBS93" s="3"/>
      <c r="PBT93" s="3"/>
      <c r="PBU93" s="3"/>
      <c r="PBV93" s="3"/>
      <c r="PBW93" s="3"/>
      <c r="PBX93" s="3"/>
      <c r="PBY93" s="3"/>
      <c r="PBZ93" s="3"/>
      <c r="PCA93" s="3"/>
      <c r="PCB93" s="3"/>
      <c r="PCC93" s="3"/>
      <c r="PCD93" s="3"/>
      <c r="PCE93" s="3"/>
      <c r="PCF93" s="3"/>
      <c r="PCG93" s="3"/>
      <c r="PCH93" s="3"/>
      <c r="PCI93" s="3"/>
      <c r="PCJ93" s="3"/>
      <c r="PCK93" s="3"/>
      <c r="PCL93" s="3"/>
      <c r="PCM93" s="3"/>
      <c r="PCN93" s="3"/>
      <c r="PCO93" s="3"/>
      <c r="PCP93" s="3"/>
      <c r="PCQ93" s="3"/>
      <c r="PCR93" s="3"/>
      <c r="PCS93" s="3"/>
      <c r="PCT93" s="3"/>
      <c r="PCU93" s="3"/>
      <c r="PCV93" s="3"/>
      <c r="PCW93" s="3"/>
      <c r="PCX93" s="3"/>
      <c r="PCY93" s="3"/>
      <c r="PCZ93" s="3"/>
      <c r="PDA93" s="3"/>
      <c r="PDB93" s="3"/>
      <c r="PDC93" s="3"/>
      <c r="PDD93" s="3"/>
      <c r="PDE93" s="3"/>
      <c r="PDF93" s="3"/>
      <c r="PDG93" s="3"/>
      <c r="PDH93" s="3"/>
      <c r="PDI93" s="3"/>
      <c r="PDJ93" s="3"/>
      <c r="PDK93" s="3"/>
      <c r="PDL93" s="3"/>
      <c r="PDM93" s="3"/>
      <c r="PDN93" s="3"/>
      <c r="PDO93" s="3"/>
      <c r="PDP93" s="3"/>
      <c r="PDQ93" s="3"/>
      <c r="PDR93" s="3"/>
      <c r="PDS93" s="3"/>
      <c r="PDT93" s="3"/>
      <c r="PDU93" s="3"/>
      <c r="PDV93" s="3"/>
      <c r="PDW93" s="3"/>
      <c r="PDX93" s="3"/>
      <c r="PDY93" s="3"/>
      <c r="PDZ93" s="3"/>
      <c r="PEA93" s="3"/>
      <c r="PEB93" s="3"/>
      <c r="PEC93" s="3"/>
      <c r="PED93" s="3"/>
      <c r="PEE93" s="3"/>
      <c r="PEF93" s="3"/>
      <c r="PEG93" s="3"/>
      <c r="PEH93" s="3"/>
      <c r="PEI93" s="3"/>
      <c r="PEJ93" s="3"/>
      <c r="PEK93" s="3"/>
      <c r="PEL93" s="3"/>
      <c r="PEM93" s="3"/>
      <c r="PEN93" s="3"/>
      <c r="PEO93" s="3"/>
      <c r="PEP93" s="3"/>
      <c r="PEQ93" s="3"/>
      <c r="PER93" s="3"/>
      <c r="PES93" s="3"/>
      <c r="PET93" s="3"/>
      <c r="PEU93" s="3"/>
      <c r="PEV93" s="3"/>
      <c r="PEW93" s="3"/>
      <c r="PEX93" s="3"/>
      <c r="PEY93" s="3"/>
      <c r="PEZ93" s="3"/>
      <c r="PFA93" s="3"/>
      <c r="PFB93" s="3"/>
      <c r="PFC93" s="3"/>
      <c r="PFD93" s="3"/>
      <c r="PFE93" s="3"/>
      <c r="PFF93" s="3"/>
      <c r="PFG93" s="3"/>
      <c r="PFH93" s="3"/>
      <c r="PFI93" s="3"/>
      <c r="PFJ93" s="3"/>
      <c r="PFK93" s="3"/>
      <c r="PFL93" s="3"/>
      <c r="PFM93" s="3"/>
      <c r="PFN93" s="3"/>
      <c r="PFO93" s="3"/>
      <c r="PFP93" s="3"/>
      <c r="PFQ93" s="3"/>
      <c r="PFR93" s="3"/>
      <c r="PFS93" s="3"/>
      <c r="PFT93" s="3"/>
      <c r="PFU93" s="3"/>
      <c r="PFV93" s="3"/>
      <c r="PFW93" s="3"/>
      <c r="PFX93" s="3"/>
      <c r="PFY93" s="3"/>
      <c r="PFZ93" s="3"/>
      <c r="PGA93" s="3"/>
      <c r="PGB93" s="3"/>
      <c r="PGC93" s="3"/>
      <c r="PGD93" s="3"/>
      <c r="PGE93" s="3"/>
      <c r="PGF93" s="3"/>
      <c r="PGG93" s="3"/>
      <c r="PGH93" s="3"/>
      <c r="PGI93" s="3"/>
      <c r="PGJ93" s="3"/>
      <c r="PGK93" s="3"/>
      <c r="PGL93" s="3"/>
      <c r="PGM93" s="3"/>
      <c r="PGN93" s="3"/>
      <c r="PGO93" s="3"/>
      <c r="PGP93" s="3"/>
      <c r="PGQ93" s="3"/>
      <c r="PGR93" s="3"/>
      <c r="PGS93" s="3"/>
      <c r="PGT93" s="3"/>
      <c r="PGU93" s="3"/>
      <c r="PGV93" s="3"/>
      <c r="PGW93" s="3"/>
      <c r="PGX93" s="3"/>
      <c r="PGY93" s="3"/>
      <c r="PGZ93" s="3"/>
      <c r="PHA93" s="3"/>
      <c r="PHB93" s="3"/>
      <c r="PHC93" s="3"/>
      <c r="PHD93" s="3"/>
      <c r="PHE93" s="3"/>
      <c r="PHF93" s="3"/>
      <c r="PHG93" s="3"/>
      <c r="PHH93" s="3"/>
      <c r="PHI93" s="3"/>
      <c r="PHJ93" s="3"/>
      <c r="PHK93" s="3"/>
      <c r="PHL93" s="3"/>
      <c r="PHM93" s="3"/>
      <c r="PHN93" s="3"/>
      <c r="PHO93" s="3"/>
      <c r="PHP93" s="3"/>
      <c r="PHQ93" s="3"/>
      <c r="PHR93" s="3"/>
      <c r="PHS93" s="3"/>
      <c r="PHT93" s="3"/>
      <c r="PHU93" s="3"/>
      <c r="PHV93" s="3"/>
      <c r="PHW93" s="3"/>
      <c r="PHX93" s="3"/>
      <c r="PHY93" s="3"/>
      <c r="PHZ93" s="3"/>
      <c r="PIA93" s="3"/>
      <c r="PIB93" s="3"/>
      <c r="PIC93" s="3"/>
      <c r="PID93" s="3"/>
      <c r="PIE93" s="3"/>
      <c r="PIF93" s="3"/>
      <c r="PIG93" s="3"/>
      <c r="PIH93" s="3"/>
      <c r="PII93" s="3"/>
      <c r="PIJ93" s="3"/>
      <c r="PIK93" s="3"/>
      <c r="PIL93" s="3"/>
      <c r="PIM93" s="3"/>
      <c r="PIN93" s="3"/>
      <c r="PIO93" s="3"/>
      <c r="PIP93" s="3"/>
      <c r="PIQ93" s="3"/>
      <c r="PIR93" s="3"/>
      <c r="PIS93" s="3"/>
      <c r="PIT93" s="3"/>
      <c r="PIU93" s="3"/>
      <c r="PIV93" s="3"/>
      <c r="PIW93" s="3"/>
      <c r="PIX93" s="3"/>
      <c r="PIY93" s="3"/>
      <c r="PIZ93" s="3"/>
      <c r="PJA93" s="3"/>
      <c r="PJB93" s="3"/>
      <c r="PJC93" s="3"/>
      <c r="PJD93" s="3"/>
      <c r="PJE93" s="3"/>
      <c r="PJF93" s="3"/>
      <c r="PJG93" s="3"/>
      <c r="PJH93" s="3"/>
      <c r="PJI93" s="3"/>
      <c r="PJJ93" s="3"/>
      <c r="PJK93" s="3"/>
      <c r="PJL93" s="3"/>
      <c r="PJM93" s="3"/>
      <c r="PJN93" s="3"/>
      <c r="PJO93" s="3"/>
      <c r="PJP93" s="3"/>
      <c r="PJQ93" s="3"/>
      <c r="PJR93" s="3"/>
      <c r="PJS93" s="3"/>
      <c r="PJT93" s="3"/>
      <c r="PJU93" s="3"/>
      <c r="PJV93" s="3"/>
      <c r="PJW93" s="3"/>
      <c r="PJX93" s="3"/>
      <c r="PJY93" s="3"/>
      <c r="PJZ93" s="3"/>
      <c r="PKA93" s="3"/>
      <c r="PKB93" s="3"/>
      <c r="PKC93" s="3"/>
      <c r="PKD93" s="3"/>
      <c r="PKE93" s="3"/>
      <c r="PKF93" s="3"/>
      <c r="PKG93" s="3"/>
      <c r="PKH93" s="3"/>
      <c r="PKI93" s="3"/>
      <c r="PKJ93" s="3"/>
      <c r="PKK93" s="3"/>
      <c r="PKL93" s="3"/>
      <c r="PKM93" s="3"/>
      <c r="PKN93" s="3"/>
      <c r="PKO93" s="3"/>
      <c r="PKP93" s="3"/>
      <c r="PKQ93" s="3"/>
      <c r="PKR93" s="3"/>
      <c r="PKS93" s="3"/>
      <c r="PKT93" s="3"/>
      <c r="PKU93" s="3"/>
      <c r="PKV93" s="3"/>
      <c r="PKW93" s="3"/>
      <c r="PKX93" s="3"/>
      <c r="PKY93" s="3"/>
      <c r="PKZ93" s="3"/>
      <c r="PLA93" s="3"/>
      <c r="PLB93" s="3"/>
      <c r="PLC93" s="3"/>
      <c r="PLD93" s="3"/>
      <c r="PLE93" s="3"/>
      <c r="PLF93" s="3"/>
      <c r="PLG93" s="3"/>
      <c r="PLH93" s="3"/>
      <c r="PLI93" s="3"/>
      <c r="PLJ93" s="3"/>
      <c r="PLK93" s="3"/>
      <c r="PLL93" s="3"/>
      <c r="PLM93" s="3"/>
      <c r="PLN93" s="3"/>
      <c r="PLO93" s="3"/>
      <c r="PLP93" s="3"/>
      <c r="PLQ93" s="3"/>
      <c r="PLR93" s="3"/>
      <c r="PLS93" s="3"/>
      <c r="PLT93" s="3"/>
      <c r="PLU93" s="3"/>
      <c r="PLV93" s="3"/>
      <c r="PLW93" s="3"/>
      <c r="PLX93" s="3"/>
      <c r="PLY93" s="3"/>
      <c r="PLZ93" s="3"/>
      <c r="PMA93" s="3"/>
      <c r="PMB93" s="3"/>
      <c r="PMC93" s="3"/>
      <c r="PMD93" s="3"/>
      <c r="PME93" s="3"/>
      <c r="PMF93" s="3"/>
      <c r="PMG93" s="3"/>
      <c r="PMH93" s="3"/>
      <c r="PMI93" s="3"/>
      <c r="PMJ93" s="3"/>
      <c r="PMK93" s="3"/>
      <c r="PML93" s="3"/>
      <c r="PMM93" s="3"/>
      <c r="PMN93" s="3"/>
      <c r="PMO93" s="3"/>
      <c r="PMP93" s="3"/>
      <c r="PMQ93" s="3"/>
      <c r="PMR93" s="3"/>
      <c r="PMS93" s="3"/>
      <c r="PMT93" s="3"/>
      <c r="PMU93" s="3"/>
      <c r="PMV93" s="3"/>
      <c r="PMW93" s="3"/>
      <c r="PMX93" s="3"/>
      <c r="PMY93" s="3"/>
      <c r="PMZ93" s="3"/>
      <c r="PNA93" s="3"/>
      <c r="PNB93" s="3"/>
      <c r="PNC93" s="3"/>
      <c r="PND93" s="3"/>
      <c r="PNE93" s="3"/>
      <c r="PNF93" s="3"/>
      <c r="PNG93" s="3"/>
      <c r="PNH93" s="3"/>
      <c r="PNI93" s="3"/>
      <c r="PNJ93" s="3"/>
      <c r="PNK93" s="3"/>
      <c r="PNL93" s="3"/>
      <c r="PNM93" s="3"/>
      <c r="PNN93" s="3"/>
      <c r="PNO93" s="3"/>
      <c r="PNP93" s="3"/>
      <c r="PNQ93" s="3"/>
      <c r="PNR93" s="3"/>
      <c r="PNS93" s="3"/>
      <c r="PNT93" s="3"/>
      <c r="PNU93" s="3"/>
      <c r="PNV93" s="3"/>
      <c r="PNW93" s="3"/>
      <c r="PNX93" s="3"/>
      <c r="PNY93" s="3"/>
      <c r="PNZ93" s="3"/>
      <c r="POA93" s="3"/>
      <c r="POB93" s="3"/>
      <c r="POC93" s="3"/>
      <c r="POD93" s="3"/>
      <c r="POE93" s="3"/>
      <c r="POF93" s="3"/>
      <c r="POG93" s="3"/>
      <c r="POH93" s="3"/>
      <c r="POI93" s="3"/>
      <c r="POJ93" s="3"/>
      <c r="POK93" s="3"/>
      <c r="POL93" s="3"/>
      <c r="POM93" s="3"/>
      <c r="PON93" s="3"/>
      <c r="POO93" s="3"/>
      <c r="POP93" s="3"/>
      <c r="POQ93" s="3"/>
      <c r="POR93" s="3"/>
      <c r="POS93" s="3"/>
      <c r="POT93" s="3"/>
      <c r="POU93" s="3"/>
      <c r="POV93" s="3"/>
      <c r="POW93" s="3"/>
      <c r="POX93" s="3"/>
      <c r="POY93" s="3"/>
      <c r="POZ93" s="3"/>
      <c r="PPA93" s="3"/>
      <c r="PPB93" s="3"/>
      <c r="PPC93" s="3"/>
      <c r="PPD93" s="3"/>
      <c r="PPE93" s="3"/>
      <c r="PPF93" s="3"/>
      <c r="PPG93" s="3"/>
      <c r="PPH93" s="3"/>
      <c r="PPI93" s="3"/>
      <c r="PPJ93" s="3"/>
      <c r="PPK93" s="3"/>
      <c r="PPL93" s="3"/>
      <c r="PPM93" s="3"/>
      <c r="PPN93" s="3"/>
      <c r="PPO93" s="3"/>
      <c r="PPP93" s="3"/>
      <c r="PPQ93" s="3"/>
      <c r="PPR93" s="3"/>
      <c r="PPS93" s="3"/>
      <c r="PPT93" s="3"/>
      <c r="PPU93" s="3"/>
      <c r="PPV93" s="3"/>
      <c r="PPW93" s="3"/>
      <c r="PPX93" s="3"/>
      <c r="PPY93" s="3"/>
      <c r="PPZ93" s="3"/>
      <c r="PQA93" s="3"/>
      <c r="PQB93" s="3"/>
      <c r="PQC93" s="3"/>
      <c r="PQD93" s="3"/>
      <c r="PQE93" s="3"/>
      <c r="PQF93" s="3"/>
      <c r="PQG93" s="3"/>
      <c r="PQH93" s="3"/>
      <c r="PQI93" s="3"/>
      <c r="PQJ93" s="3"/>
      <c r="PQK93" s="3"/>
      <c r="PQL93" s="3"/>
      <c r="PQM93" s="3"/>
      <c r="PQN93" s="3"/>
      <c r="PQO93" s="3"/>
      <c r="PQP93" s="3"/>
      <c r="PQQ93" s="3"/>
      <c r="PQR93" s="3"/>
      <c r="PQS93" s="3"/>
      <c r="PQT93" s="3"/>
      <c r="PQU93" s="3"/>
      <c r="PQV93" s="3"/>
      <c r="PQW93" s="3"/>
      <c r="PQX93" s="3"/>
      <c r="PQY93" s="3"/>
      <c r="PQZ93" s="3"/>
      <c r="PRA93" s="3"/>
      <c r="PRB93" s="3"/>
      <c r="PRC93" s="3"/>
      <c r="PRD93" s="3"/>
      <c r="PRE93" s="3"/>
      <c r="PRF93" s="3"/>
      <c r="PRG93" s="3"/>
      <c r="PRH93" s="3"/>
      <c r="PRI93" s="3"/>
      <c r="PRJ93" s="3"/>
      <c r="PRK93" s="3"/>
      <c r="PRL93" s="3"/>
      <c r="PRM93" s="3"/>
      <c r="PRN93" s="3"/>
      <c r="PRO93" s="3"/>
      <c r="PRP93" s="3"/>
      <c r="PRQ93" s="3"/>
      <c r="PRR93" s="3"/>
      <c r="PRS93" s="3"/>
      <c r="PRT93" s="3"/>
      <c r="PRU93" s="3"/>
      <c r="PRV93" s="3"/>
      <c r="PRW93" s="3"/>
      <c r="PRX93" s="3"/>
      <c r="PRY93" s="3"/>
      <c r="PRZ93" s="3"/>
      <c r="PSA93" s="3"/>
      <c r="PSB93" s="3"/>
      <c r="PSC93" s="3"/>
      <c r="PSD93" s="3"/>
      <c r="PSE93" s="3"/>
      <c r="PSF93" s="3"/>
      <c r="PSG93" s="3"/>
      <c r="PSH93" s="3"/>
      <c r="PSI93" s="3"/>
      <c r="PSJ93" s="3"/>
      <c r="PSK93" s="3"/>
      <c r="PSL93" s="3"/>
      <c r="PSM93" s="3"/>
      <c r="PSN93" s="3"/>
      <c r="PSO93" s="3"/>
      <c r="PSP93" s="3"/>
      <c r="PSQ93" s="3"/>
      <c r="PSR93" s="3"/>
      <c r="PSS93" s="3"/>
      <c r="PST93" s="3"/>
      <c r="PSU93" s="3"/>
      <c r="PSV93" s="3"/>
      <c r="PSW93" s="3"/>
      <c r="PSX93" s="3"/>
      <c r="PSY93" s="3"/>
      <c r="PSZ93" s="3"/>
      <c r="PTA93" s="3"/>
      <c r="PTB93" s="3"/>
      <c r="PTC93" s="3"/>
      <c r="PTD93" s="3"/>
      <c r="PTE93" s="3"/>
      <c r="PTF93" s="3"/>
      <c r="PTG93" s="3"/>
      <c r="PTH93" s="3"/>
      <c r="PTI93" s="3"/>
      <c r="PTJ93" s="3"/>
      <c r="PTK93" s="3"/>
      <c r="PTL93" s="3"/>
      <c r="PTM93" s="3"/>
      <c r="PTN93" s="3"/>
      <c r="PTO93" s="3"/>
      <c r="PTP93" s="3"/>
      <c r="PTQ93" s="3"/>
      <c r="PTR93" s="3"/>
      <c r="PTS93" s="3"/>
      <c r="PTT93" s="3"/>
      <c r="PTU93" s="3"/>
      <c r="PTV93" s="3"/>
      <c r="PTW93" s="3"/>
      <c r="PTX93" s="3"/>
      <c r="PTY93" s="3"/>
      <c r="PTZ93" s="3"/>
      <c r="PUA93" s="3"/>
      <c r="PUB93" s="3"/>
      <c r="PUC93" s="3"/>
      <c r="PUD93" s="3"/>
      <c r="PUE93" s="3"/>
      <c r="PUF93" s="3"/>
      <c r="PUG93" s="3"/>
      <c r="PUH93" s="3"/>
      <c r="PUI93" s="3"/>
      <c r="PUJ93" s="3"/>
      <c r="PUK93" s="3"/>
      <c r="PUL93" s="3"/>
      <c r="PUM93" s="3"/>
      <c r="PUN93" s="3"/>
      <c r="PUO93" s="3"/>
      <c r="PUP93" s="3"/>
      <c r="PUQ93" s="3"/>
      <c r="PUR93" s="3"/>
      <c r="PUS93" s="3"/>
      <c r="PUT93" s="3"/>
      <c r="PUU93" s="3"/>
      <c r="PUV93" s="3"/>
      <c r="PUW93" s="3"/>
      <c r="PUX93" s="3"/>
      <c r="PUY93" s="3"/>
      <c r="PUZ93" s="3"/>
      <c r="PVA93" s="3"/>
      <c r="PVB93" s="3"/>
      <c r="PVC93" s="3"/>
      <c r="PVD93" s="3"/>
      <c r="PVE93" s="3"/>
      <c r="PVF93" s="3"/>
      <c r="PVG93" s="3"/>
      <c r="PVH93" s="3"/>
      <c r="PVI93" s="3"/>
      <c r="PVJ93" s="3"/>
      <c r="PVK93" s="3"/>
      <c r="PVL93" s="3"/>
      <c r="PVM93" s="3"/>
      <c r="PVN93" s="3"/>
      <c r="PVO93" s="3"/>
      <c r="PVP93" s="3"/>
      <c r="PVQ93" s="3"/>
      <c r="PVR93" s="3"/>
      <c r="PVS93" s="3"/>
      <c r="PVT93" s="3"/>
      <c r="PVU93" s="3"/>
      <c r="PVV93" s="3"/>
      <c r="PVW93" s="3"/>
      <c r="PVX93" s="3"/>
      <c r="PVY93" s="3"/>
      <c r="PVZ93" s="3"/>
      <c r="PWA93" s="3"/>
      <c r="PWB93" s="3"/>
      <c r="PWC93" s="3"/>
      <c r="PWD93" s="3"/>
      <c r="PWE93" s="3"/>
      <c r="PWF93" s="3"/>
      <c r="PWG93" s="3"/>
      <c r="PWH93" s="3"/>
      <c r="PWI93" s="3"/>
      <c r="PWJ93" s="3"/>
      <c r="PWK93" s="3"/>
      <c r="PWL93" s="3"/>
      <c r="PWM93" s="3"/>
      <c r="PWN93" s="3"/>
      <c r="PWO93" s="3"/>
      <c r="PWP93" s="3"/>
      <c r="PWQ93" s="3"/>
      <c r="PWR93" s="3"/>
      <c r="PWS93" s="3"/>
      <c r="PWT93" s="3"/>
      <c r="PWU93" s="3"/>
      <c r="PWV93" s="3"/>
      <c r="PWW93" s="3"/>
      <c r="PWX93" s="3"/>
      <c r="PWY93" s="3"/>
      <c r="PWZ93" s="3"/>
      <c r="PXA93" s="3"/>
      <c r="PXB93" s="3"/>
      <c r="PXC93" s="3"/>
      <c r="PXD93" s="3"/>
      <c r="PXE93" s="3"/>
      <c r="PXF93" s="3"/>
      <c r="PXG93" s="3"/>
      <c r="PXH93" s="3"/>
      <c r="PXI93" s="3"/>
      <c r="PXJ93" s="3"/>
      <c r="PXK93" s="3"/>
      <c r="PXL93" s="3"/>
      <c r="PXM93" s="3"/>
      <c r="PXN93" s="3"/>
      <c r="PXO93" s="3"/>
      <c r="PXP93" s="3"/>
      <c r="PXQ93" s="3"/>
      <c r="PXR93" s="3"/>
      <c r="PXS93" s="3"/>
      <c r="PXT93" s="3"/>
      <c r="PXU93" s="3"/>
      <c r="PXV93" s="3"/>
      <c r="PXW93" s="3"/>
      <c r="PXX93" s="3"/>
      <c r="PXY93" s="3"/>
      <c r="PXZ93" s="3"/>
      <c r="PYA93" s="3"/>
      <c r="PYB93" s="3"/>
      <c r="PYC93" s="3"/>
      <c r="PYD93" s="3"/>
      <c r="PYE93" s="3"/>
      <c r="PYF93" s="3"/>
      <c r="PYG93" s="3"/>
      <c r="PYH93" s="3"/>
      <c r="PYI93" s="3"/>
      <c r="PYJ93" s="3"/>
      <c r="PYK93" s="3"/>
      <c r="PYL93" s="3"/>
      <c r="PYM93" s="3"/>
      <c r="PYN93" s="3"/>
      <c r="PYO93" s="3"/>
      <c r="PYP93" s="3"/>
      <c r="PYQ93" s="3"/>
      <c r="PYR93" s="3"/>
      <c r="PYS93" s="3"/>
      <c r="PYT93" s="3"/>
      <c r="PYU93" s="3"/>
      <c r="PYV93" s="3"/>
      <c r="PYW93" s="3"/>
      <c r="PYX93" s="3"/>
      <c r="PYY93" s="3"/>
      <c r="PYZ93" s="3"/>
      <c r="PZA93" s="3"/>
      <c r="PZB93" s="3"/>
      <c r="PZC93" s="3"/>
      <c r="PZD93" s="3"/>
      <c r="PZE93" s="3"/>
      <c r="PZF93" s="3"/>
      <c r="PZG93" s="3"/>
      <c r="PZH93" s="3"/>
      <c r="PZI93" s="3"/>
      <c r="PZJ93" s="3"/>
      <c r="PZK93" s="3"/>
      <c r="PZL93" s="3"/>
      <c r="PZM93" s="3"/>
      <c r="PZN93" s="3"/>
      <c r="PZO93" s="3"/>
      <c r="PZP93" s="3"/>
      <c r="PZQ93" s="3"/>
      <c r="PZR93" s="3"/>
      <c r="PZS93" s="3"/>
      <c r="PZT93" s="3"/>
      <c r="PZU93" s="3"/>
      <c r="PZV93" s="3"/>
      <c r="PZW93" s="3"/>
      <c r="PZX93" s="3"/>
      <c r="PZY93" s="3"/>
      <c r="PZZ93" s="3"/>
      <c r="QAA93" s="3"/>
      <c r="QAB93" s="3"/>
      <c r="QAC93" s="3"/>
      <c r="QAD93" s="3"/>
      <c r="QAE93" s="3"/>
      <c r="QAF93" s="3"/>
      <c r="QAG93" s="3"/>
      <c r="QAH93" s="3"/>
      <c r="QAI93" s="3"/>
      <c r="QAJ93" s="3"/>
      <c r="QAK93" s="3"/>
      <c r="QAL93" s="3"/>
      <c r="QAM93" s="3"/>
      <c r="QAN93" s="3"/>
      <c r="QAO93" s="3"/>
      <c r="QAP93" s="3"/>
      <c r="QAQ93" s="3"/>
      <c r="QAR93" s="3"/>
      <c r="QAS93" s="3"/>
      <c r="QAT93" s="3"/>
      <c r="QAU93" s="3"/>
      <c r="QAV93" s="3"/>
      <c r="QAW93" s="3"/>
      <c r="QAX93" s="3"/>
      <c r="QAY93" s="3"/>
      <c r="QAZ93" s="3"/>
      <c r="QBA93" s="3"/>
      <c r="QBB93" s="3"/>
      <c r="QBC93" s="3"/>
      <c r="QBD93" s="3"/>
      <c r="QBE93" s="3"/>
      <c r="QBF93" s="3"/>
      <c r="QBG93" s="3"/>
      <c r="QBH93" s="3"/>
      <c r="QBI93" s="3"/>
      <c r="QBJ93" s="3"/>
      <c r="QBK93" s="3"/>
      <c r="QBL93" s="3"/>
      <c r="QBM93" s="3"/>
      <c r="QBN93" s="3"/>
      <c r="QBO93" s="3"/>
      <c r="QBP93" s="3"/>
      <c r="QBQ93" s="3"/>
      <c r="QBR93" s="3"/>
      <c r="QBS93" s="3"/>
      <c r="QBT93" s="3"/>
      <c r="QBU93" s="3"/>
      <c r="QBV93" s="3"/>
      <c r="QBW93" s="3"/>
      <c r="QBX93" s="3"/>
      <c r="QBY93" s="3"/>
      <c r="QBZ93" s="3"/>
      <c r="QCA93" s="3"/>
      <c r="QCB93" s="3"/>
      <c r="QCC93" s="3"/>
      <c r="QCD93" s="3"/>
      <c r="QCE93" s="3"/>
      <c r="QCF93" s="3"/>
      <c r="QCG93" s="3"/>
      <c r="QCH93" s="3"/>
      <c r="QCI93" s="3"/>
      <c r="QCJ93" s="3"/>
      <c r="QCK93" s="3"/>
      <c r="QCL93" s="3"/>
      <c r="QCM93" s="3"/>
      <c r="QCN93" s="3"/>
      <c r="QCO93" s="3"/>
      <c r="QCP93" s="3"/>
      <c r="QCQ93" s="3"/>
      <c r="QCR93" s="3"/>
      <c r="QCS93" s="3"/>
      <c r="QCT93" s="3"/>
      <c r="QCU93" s="3"/>
      <c r="QCV93" s="3"/>
      <c r="QCW93" s="3"/>
      <c r="QCX93" s="3"/>
      <c r="QCY93" s="3"/>
      <c r="QCZ93" s="3"/>
      <c r="QDA93" s="3"/>
      <c r="QDB93" s="3"/>
      <c r="QDC93" s="3"/>
      <c r="QDD93" s="3"/>
      <c r="QDE93" s="3"/>
      <c r="QDF93" s="3"/>
      <c r="QDG93" s="3"/>
      <c r="QDH93" s="3"/>
      <c r="QDI93" s="3"/>
      <c r="QDJ93" s="3"/>
      <c r="QDK93" s="3"/>
      <c r="QDL93" s="3"/>
      <c r="QDM93" s="3"/>
      <c r="QDN93" s="3"/>
      <c r="QDO93" s="3"/>
      <c r="QDP93" s="3"/>
      <c r="QDQ93" s="3"/>
      <c r="QDR93" s="3"/>
      <c r="QDS93" s="3"/>
      <c r="QDT93" s="3"/>
      <c r="QDU93" s="3"/>
      <c r="QDV93" s="3"/>
      <c r="QDW93" s="3"/>
      <c r="QDX93" s="3"/>
      <c r="QDY93" s="3"/>
      <c r="QDZ93" s="3"/>
      <c r="QEA93" s="3"/>
      <c r="QEB93" s="3"/>
      <c r="QEC93" s="3"/>
      <c r="QED93" s="3"/>
      <c r="QEE93" s="3"/>
      <c r="QEF93" s="3"/>
      <c r="QEG93" s="3"/>
      <c r="QEH93" s="3"/>
      <c r="QEI93" s="3"/>
      <c r="QEJ93" s="3"/>
      <c r="QEK93" s="3"/>
      <c r="QEL93" s="3"/>
      <c r="QEM93" s="3"/>
      <c r="QEN93" s="3"/>
      <c r="QEO93" s="3"/>
      <c r="QEP93" s="3"/>
      <c r="QEQ93" s="3"/>
      <c r="QER93" s="3"/>
      <c r="QES93" s="3"/>
      <c r="QET93" s="3"/>
      <c r="QEU93" s="3"/>
      <c r="QEV93" s="3"/>
      <c r="QEW93" s="3"/>
      <c r="QEX93" s="3"/>
      <c r="QEY93" s="3"/>
      <c r="QEZ93" s="3"/>
      <c r="QFA93" s="3"/>
      <c r="QFB93" s="3"/>
      <c r="QFC93" s="3"/>
      <c r="QFD93" s="3"/>
      <c r="QFE93" s="3"/>
      <c r="QFF93" s="3"/>
      <c r="QFG93" s="3"/>
      <c r="QFH93" s="3"/>
      <c r="QFI93" s="3"/>
      <c r="QFJ93" s="3"/>
      <c r="QFK93" s="3"/>
      <c r="QFL93" s="3"/>
      <c r="QFM93" s="3"/>
      <c r="QFN93" s="3"/>
      <c r="QFO93" s="3"/>
      <c r="QFP93" s="3"/>
      <c r="QFQ93" s="3"/>
      <c r="QFR93" s="3"/>
      <c r="QFS93" s="3"/>
      <c r="QFT93" s="3"/>
      <c r="QFU93" s="3"/>
      <c r="QFV93" s="3"/>
      <c r="QFW93" s="3"/>
      <c r="QFX93" s="3"/>
      <c r="QFY93" s="3"/>
      <c r="QFZ93" s="3"/>
      <c r="QGA93" s="3"/>
      <c r="QGB93" s="3"/>
      <c r="QGC93" s="3"/>
      <c r="QGD93" s="3"/>
      <c r="QGE93" s="3"/>
      <c r="QGF93" s="3"/>
      <c r="QGG93" s="3"/>
      <c r="QGH93" s="3"/>
      <c r="QGI93" s="3"/>
      <c r="QGJ93" s="3"/>
      <c r="QGK93" s="3"/>
      <c r="QGL93" s="3"/>
      <c r="QGM93" s="3"/>
      <c r="QGN93" s="3"/>
      <c r="QGO93" s="3"/>
      <c r="QGP93" s="3"/>
      <c r="QGQ93" s="3"/>
      <c r="QGR93" s="3"/>
      <c r="QGS93" s="3"/>
      <c r="QGT93" s="3"/>
      <c r="QGU93" s="3"/>
      <c r="QGV93" s="3"/>
      <c r="QGW93" s="3"/>
      <c r="QGX93" s="3"/>
      <c r="QGY93" s="3"/>
      <c r="QGZ93" s="3"/>
      <c r="QHA93" s="3"/>
      <c r="QHB93" s="3"/>
      <c r="QHC93" s="3"/>
      <c r="QHD93" s="3"/>
      <c r="QHE93" s="3"/>
      <c r="QHF93" s="3"/>
      <c r="QHG93" s="3"/>
      <c r="QHH93" s="3"/>
      <c r="QHI93" s="3"/>
      <c r="QHJ93" s="3"/>
      <c r="QHK93" s="3"/>
      <c r="QHL93" s="3"/>
      <c r="QHM93" s="3"/>
      <c r="QHN93" s="3"/>
      <c r="QHO93" s="3"/>
      <c r="QHP93" s="3"/>
      <c r="QHQ93" s="3"/>
      <c r="QHR93" s="3"/>
      <c r="QHS93" s="3"/>
      <c r="QHT93" s="3"/>
      <c r="QHU93" s="3"/>
      <c r="QHV93" s="3"/>
      <c r="QHW93" s="3"/>
      <c r="QHX93" s="3"/>
      <c r="QHY93" s="3"/>
      <c r="QHZ93" s="3"/>
      <c r="QIA93" s="3"/>
      <c r="QIB93" s="3"/>
      <c r="QIC93" s="3"/>
      <c r="QID93" s="3"/>
      <c r="QIE93" s="3"/>
      <c r="QIF93" s="3"/>
      <c r="QIG93" s="3"/>
      <c r="QIH93" s="3"/>
      <c r="QII93" s="3"/>
      <c r="QIJ93" s="3"/>
      <c r="QIK93" s="3"/>
      <c r="QIL93" s="3"/>
      <c r="QIM93" s="3"/>
      <c r="QIN93" s="3"/>
      <c r="QIO93" s="3"/>
      <c r="QIP93" s="3"/>
      <c r="QIQ93" s="3"/>
      <c r="QIR93" s="3"/>
      <c r="QIS93" s="3"/>
      <c r="QIT93" s="3"/>
      <c r="QIU93" s="3"/>
      <c r="QIV93" s="3"/>
      <c r="QIW93" s="3"/>
      <c r="QIX93" s="3"/>
      <c r="QIY93" s="3"/>
      <c r="QIZ93" s="3"/>
      <c r="QJA93" s="3"/>
      <c r="QJB93" s="3"/>
      <c r="QJC93" s="3"/>
      <c r="QJD93" s="3"/>
      <c r="QJE93" s="3"/>
      <c r="QJF93" s="3"/>
      <c r="QJG93" s="3"/>
      <c r="QJH93" s="3"/>
      <c r="QJI93" s="3"/>
      <c r="QJJ93" s="3"/>
      <c r="QJK93" s="3"/>
      <c r="QJL93" s="3"/>
      <c r="QJM93" s="3"/>
      <c r="QJN93" s="3"/>
      <c r="QJO93" s="3"/>
      <c r="QJP93" s="3"/>
      <c r="QJQ93" s="3"/>
      <c r="QJR93" s="3"/>
      <c r="QJS93" s="3"/>
      <c r="QJT93" s="3"/>
      <c r="QJU93" s="3"/>
      <c r="QJV93" s="3"/>
      <c r="QJW93" s="3"/>
      <c r="QJX93" s="3"/>
      <c r="QJY93" s="3"/>
      <c r="QJZ93" s="3"/>
      <c r="QKA93" s="3"/>
      <c r="QKB93" s="3"/>
      <c r="QKC93" s="3"/>
      <c r="QKD93" s="3"/>
      <c r="QKE93" s="3"/>
      <c r="QKF93" s="3"/>
      <c r="QKG93" s="3"/>
      <c r="QKH93" s="3"/>
      <c r="QKI93" s="3"/>
      <c r="QKJ93" s="3"/>
      <c r="QKK93" s="3"/>
      <c r="QKL93" s="3"/>
      <c r="QKM93" s="3"/>
      <c r="QKN93" s="3"/>
      <c r="QKO93" s="3"/>
      <c r="QKP93" s="3"/>
      <c r="QKQ93" s="3"/>
      <c r="QKR93" s="3"/>
      <c r="QKS93" s="3"/>
      <c r="QKT93" s="3"/>
      <c r="QKU93" s="3"/>
      <c r="QKV93" s="3"/>
      <c r="QKW93" s="3"/>
      <c r="QKX93" s="3"/>
      <c r="QKY93" s="3"/>
      <c r="QKZ93" s="3"/>
      <c r="QLA93" s="3"/>
      <c r="QLB93" s="3"/>
      <c r="QLC93" s="3"/>
      <c r="QLD93" s="3"/>
      <c r="QLE93" s="3"/>
      <c r="QLF93" s="3"/>
      <c r="QLG93" s="3"/>
      <c r="QLH93" s="3"/>
      <c r="QLI93" s="3"/>
      <c r="QLJ93" s="3"/>
      <c r="QLK93" s="3"/>
      <c r="QLL93" s="3"/>
      <c r="QLM93" s="3"/>
      <c r="QLN93" s="3"/>
      <c r="QLO93" s="3"/>
      <c r="QLP93" s="3"/>
      <c r="QLQ93" s="3"/>
      <c r="QLR93" s="3"/>
      <c r="QLS93" s="3"/>
      <c r="QLT93" s="3"/>
      <c r="QLU93" s="3"/>
      <c r="QLV93" s="3"/>
      <c r="QLW93" s="3"/>
      <c r="QLX93" s="3"/>
      <c r="QLY93" s="3"/>
      <c r="QLZ93" s="3"/>
      <c r="QMA93" s="3"/>
      <c r="QMB93" s="3"/>
      <c r="QMC93" s="3"/>
      <c r="QMD93" s="3"/>
      <c r="QME93" s="3"/>
      <c r="QMF93" s="3"/>
      <c r="QMG93" s="3"/>
      <c r="QMH93" s="3"/>
      <c r="QMI93" s="3"/>
      <c r="QMJ93" s="3"/>
      <c r="QMK93" s="3"/>
      <c r="QML93" s="3"/>
      <c r="QMM93" s="3"/>
      <c r="QMN93" s="3"/>
      <c r="QMO93" s="3"/>
      <c r="QMP93" s="3"/>
      <c r="QMQ93" s="3"/>
      <c r="QMR93" s="3"/>
      <c r="QMS93" s="3"/>
      <c r="QMT93" s="3"/>
      <c r="QMU93" s="3"/>
      <c r="QMV93" s="3"/>
      <c r="QMW93" s="3"/>
      <c r="QMX93" s="3"/>
      <c r="QMY93" s="3"/>
      <c r="QMZ93" s="3"/>
      <c r="QNA93" s="3"/>
      <c r="QNB93" s="3"/>
      <c r="QNC93" s="3"/>
      <c r="QND93" s="3"/>
      <c r="QNE93" s="3"/>
      <c r="QNF93" s="3"/>
      <c r="QNG93" s="3"/>
      <c r="QNH93" s="3"/>
      <c r="QNI93" s="3"/>
      <c r="QNJ93" s="3"/>
      <c r="QNK93" s="3"/>
      <c r="QNL93" s="3"/>
      <c r="QNM93" s="3"/>
      <c r="QNN93" s="3"/>
      <c r="QNO93" s="3"/>
      <c r="QNP93" s="3"/>
      <c r="QNQ93" s="3"/>
      <c r="QNR93" s="3"/>
      <c r="QNS93" s="3"/>
      <c r="QNT93" s="3"/>
      <c r="QNU93" s="3"/>
      <c r="QNV93" s="3"/>
      <c r="QNW93" s="3"/>
      <c r="QNX93" s="3"/>
      <c r="QNY93" s="3"/>
      <c r="QNZ93" s="3"/>
      <c r="QOA93" s="3"/>
      <c r="QOB93" s="3"/>
      <c r="QOC93" s="3"/>
      <c r="QOD93" s="3"/>
      <c r="QOE93" s="3"/>
      <c r="QOF93" s="3"/>
      <c r="QOG93" s="3"/>
      <c r="QOH93" s="3"/>
      <c r="QOI93" s="3"/>
      <c r="QOJ93" s="3"/>
      <c r="QOK93" s="3"/>
      <c r="QOL93" s="3"/>
      <c r="QOM93" s="3"/>
      <c r="QON93" s="3"/>
      <c r="QOO93" s="3"/>
      <c r="QOP93" s="3"/>
      <c r="QOQ93" s="3"/>
      <c r="QOR93" s="3"/>
      <c r="QOS93" s="3"/>
      <c r="QOT93" s="3"/>
      <c r="QOU93" s="3"/>
      <c r="QOV93" s="3"/>
      <c r="QOW93" s="3"/>
      <c r="QOX93" s="3"/>
      <c r="QOY93" s="3"/>
      <c r="QOZ93" s="3"/>
      <c r="QPA93" s="3"/>
      <c r="QPB93" s="3"/>
      <c r="QPC93" s="3"/>
      <c r="QPD93" s="3"/>
      <c r="QPE93" s="3"/>
      <c r="QPF93" s="3"/>
      <c r="QPG93" s="3"/>
      <c r="QPH93" s="3"/>
      <c r="QPI93" s="3"/>
      <c r="QPJ93" s="3"/>
      <c r="QPK93" s="3"/>
      <c r="QPL93" s="3"/>
      <c r="QPM93" s="3"/>
      <c r="QPN93" s="3"/>
      <c r="QPO93" s="3"/>
      <c r="QPP93" s="3"/>
      <c r="QPQ93" s="3"/>
      <c r="QPR93" s="3"/>
      <c r="QPS93" s="3"/>
      <c r="QPT93" s="3"/>
      <c r="QPU93" s="3"/>
      <c r="QPV93" s="3"/>
      <c r="QPW93" s="3"/>
      <c r="QPX93" s="3"/>
      <c r="QPY93" s="3"/>
      <c r="QPZ93" s="3"/>
      <c r="QQA93" s="3"/>
      <c r="QQB93" s="3"/>
      <c r="QQC93" s="3"/>
      <c r="QQD93" s="3"/>
      <c r="QQE93" s="3"/>
      <c r="QQF93" s="3"/>
      <c r="QQG93" s="3"/>
      <c r="QQH93" s="3"/>
      <c r="QQI93" s="3"/>
      <c r="QQJ93" s="3"/>
      <c r="QQK93" s="3"/>
      <c r="QQL93" s="3"/>
      <c r="QQM93" s="3"/>
      <c r="QQN93" s="3"/>
      <c r="QQO93" s="3"/>
      <c r="QQP93" s="3"/>
      <c r="QQQ93" s="3"/>
      <c r="QQR93" s="3"/>
      <c r="QQS93" s="3"/>
      <c r="QQT93" s="3"/>
      <c r="QQU93" s="3"/>
      <c r="QQV93" s="3"/>
      <c r="QQW93" s="3"/>
      <c r="QQX93" s="3"/>
      <c r="QQY93" s="3"/>
      <c r="QQZ93" s="3"/>
      <c r="QRA93" s="3"/>
      <c r="QRB93" s="3"/>
      <c r="QRC93" s="3"/>
      <c r="QRD93" s="3"/>
      <c r="QRE93" s="3"/>
      <c r="QRF93" s="3"/>
      <c r="QRG93" s="3"/>
      <c r="QRH93" s="3"/>
      <c r="QRI93" s="3"/>
      <c r="QRJ93" s="3"/>
      <c r="QRK93" s="3"/>
      <c r="QRL93" s="3"/>
      <c r="QRM93" s="3"/>
      <c r="QRN93" s="3"/>
      <c r="QRO93" s="3"/>
      <c r="QRP93" s="3"/>
      <c r="QRQ93" s="3"/>
      <c r="QRR93" s="3"/>
      <c r="QRS93" s="3"/>
      <c r="QRT93" s="3"/>
      <c r="QRU93" s="3"/>
      <c r="QRV93" s="3"/>
      <c r="QRW93" s="3"/>
      <c r="QRX93" s="3"/>
      <c r="QRY93" s="3"/>
      <c r="QRZ93" s="3"/>
      <c r="QSA93" s="3"/>
      <c r="QSB93" s="3"/>
      <c r="QSC93" s="3"/>
      <c r="QSD93" s="3"/>
      <c r="QSE93" s="3"/>
      <c r="QSF93" s="3"/>
      <c r="QSG93" s="3"/>
      <c r="QSH93" s="3"/>
      <c r="QSI93" s="3"/>
      <c r="QSJ93" s="3"/>
      <c r="QSK93" s="3"/>
      <c r="QSL93" s="3"/>
      <c r="QSM93" s="3"/>
      <c r="QSN93" s="3"/>
      <c r="QSO93" s="3"/>
      <c r="QSP93" s="3"/>
      <c r="QSQ93" s="3"/>
      <c r="QSR93" s="3"/>
      <c r="QSS93" s="3"/>
      <c r="QST93" s="3"/>
      <c r="QSU93" s="3"/>
      <c r="QSV93" s="3"/>
      <c r="QSW93" s="3"/>
      <c r="QSX93" s="3"/>
      <c r="QSY93" s="3"/>
      <c r="QSZ93" s="3"/>
      <c r="QTA93" s="3"/>
      <c r="QTB93" s="3"/>
      <c r="QTC93" s="3"/>
      <c r="QTD93" s="3"/>
      <c r="QTE93" s="3"/>
      <c r="QTF93" s="3"/>
      <c r="QTG93" s="3"/>
      <c r="QTH93" s="3"/>
      <c r="QTI93" s="3"/>
      <c r="QTJ93" s="3"/>
      <c r="QTK93" s="3"/>
      <c r="QTL93" s="3"/>
      <c r="QTM93" s="3"/>
      <c r="QTN93" s="3"/>
      <c r="QTO93" s="3"/>
      <c r="QTP93" s="3"/>
      <c r="QTQ93" s="3"/>
      <c r="QTR93" s="3"/>
      <c r="QTS93" s="3"/>
      <c r="QTT93" s="3"/>
      <c r="QTU93" s="3"/>
      <c r="QTV93" s="3"/>
      <c r="QTW93" s="3"/>
      <c r="QTX93" s="3"/>
      <c r="QTY93" s="3"/>
      <c r="QTZ93" s="3"/>
      <c r="QUA93" s="3"/>
      <c r="QUB93" s="3"/>
      <c r="QUC93" s="3"/>
      <c r="QUD93" s="3"/>
      <c r="QUE93" s="3"/>
      <c r="QUF93" s="3"/>
      <c r="QUG93" s="3"/>
      <c r="QUH93" s="3"/>
      <c r="QUI93" s="3"/>
      <c r="QUJ93" s="3"/>
      <c r="QUK93" s="3"/>
      <c r="QUL93" s="3"/>
      <c r="QUM93" s="3"/>
      <c r="QUN93" s="3"/>
      <c r="QUO93" s="3"/>
      <c r="QUP93" s="3"/>
      <c r="QUQ93" s="3"/>
      <c r="QUR93" s="3"/>
      <c r="QUS93" s="3"/>
      <c r="QUT93" s="3"/>
      <c r="QUU93" s="3"/>
      <c r="QUV93" s="3"/>
      <c r="QUW93" s="3"/>
      <c r="QUX93" s="3"/>
      <c r="QUY93" s="3"/>
      <c r="QUZ93" s="3"/>
      <c r="QVA93" s="3"/>
      <c r="QVB93" s="3"/>
      <c r="QVC93" s="3"/>
      <c r="QVD93" s="3"/>
      <c r="QVE93" s="3"/>
      <c r="QVF93" s="3"/>
      <c r="QVG93" s="3"/>
      <c r="QVH93" s="3"/>
      <c r="QVI93" s="3"/>
      <c r="QVJ93" s="3"/>
      <c r="QVK93" s="3"/>
      <c r="QVL93" s="3"/>
      <c r="QVM93" s="3"/>
      <c r="QVN93" s="3"/>
      <c r="QVO93" s="3"/>
      <c r="QVP93" s="3"/>
      <c r="QVQ93" s="3"/>
      <c r="QVR93" s="3"/>
      <c r="QVS93" s="3"/>
      <c r="QVT93" s="3"/>
      <c r="QVU93" s="3"/>
      <c r="QVV93" s="3"/>
      <c r="QVW93" s="3"/>
      <c r="QVX93" s="3"/>
      <c r="QVY93" s="3"/>
      <c r="QVZ93" s="3"/>
      <c r="QWA93" s="3"/>
      <c r="QWB93" s="3"/>
      <c r="QWC93" s="3"/>
      <c r="QWD93" s="3"/>
      <c r="QWE93" s="3"/>
      <c r="QWF93" s="3"/>
      <c r="QWG93" s="3"/>
      <c r="QWH93" s="3"/>
      <c r="QWI93" s="3"/>
      <c r="QWJ93" s="3"/>
      <c r="QWK93" s="3"/>
      <c r="QWL93" s="3"/>
      <c r="QWM93" s="3"/>
      <c r="QWN93" s="3"/>
      <c r="QWO93" s="3"/>
      <c r="QWP93" s="3"/>
      <c r="QWQ93" s="3"/>
      <c r="QWR93" s="3"/>
      <c r="QWS93" s="3"/>
      <c r="QWT93" s="3"/>
      <c r="QWU93" s="3"/>
      <c r="QWV93" s="3"/>
      <c r="QWW93" s="3"/>
      <c r="QWX93" s="3"/>
      <c r="QWY93" s="3"/>
      <c r="QWZ93" s="3"/>
      <c r="QXA93" s="3"/>
      <c r="QXB93" s="3"/>
      <c r="QXC93" s="3"/>
      <c r="QXD93" s="3"/>
      <c r="QXE93" s="3"/>
      <c r="QXF93" s="3"/>
      <c r="QXG93" s="3"/>
      <c r="QXH93" s="3"/>
      <c r="QXI93" s="3"/>
      <c r="QXJ93" s="3"/>
      <c r="QXK93" s="3"/>
      <c r="QXL93" s="3"/>
      <c r="QXM93" s="3"/>
      <c r="QXN93" s="3"/>
      <c r="QXO93" s="3"/>
      <c r="QXP93" s="3"/>
      <c r="QXQ93" s="3"/>
      <c r="QXR93" s="3"/>
      <c r="QXS93" s="3"/>
      <c r="QXT93" s="3"/>
      <c r="QXU93" s="3"/>
      <c r="QXV93" s="3"/>
      <c r="QXW93" s="3"/>
      <c r="QXX93" s="3"/>
      <c r="QXY93" s="3"/>
      <c r="QXZ93" s="3"/>
      <c r="QYA93" s="3"/>
      <c r="QYB93" s="3"/>
      <c r="QYC93" s="3"/>
      <c r="QYD93" s="3"/>
      <c r="QYE93" s="3"/>
      <c r="QYF93" s="3"/>
      <c r="QYG93" s="3"/>
      <c r="QYH93" s="3"/>
      <c r="QYI93" s="3"/>
      <c r="QYJ93" s="3"/>
      <c r="QYK93" s="3"/>
      <c r="QYL93" s="3"/>
      <c r="QYM93" s="3"/>
      <c r="QYN93" s="3"/>
      <c r="QYO93" s="3"/>
      <c r="QYP93" s="3"/>
      <c r="QYQ93" s="3"/>
      <c r="QYR93" s="3"/>
      <c r="QYS93" s="3"/>
      <c r="QYT93" s="3"/>
      <c r="QYU93" s="3"/>
      <c r="QYV93" s="3"/>
      <c r="QYW93" s="3"/>
      <c r="QYX93" s="3"/>
      <c r="QYY93" s="3"/>
      <c r="QYZ93" s="3"/>
      <c r="QZA93" s="3"/>
      <c r="QZB93" s="3"/>
      <c r="QZC93" s="3"/>
      <c r="QZD93" s="3"/>
      <c r="QZE93" s="3"/>
      <c r="QZF93" s="3"/>
      <c r="QZG93" s="3"/>
      <c r="QZH93" s="3"/>
      <c r="QZI93" s="3"/>
      <c r="QZJ93" s="3"/>
      <c r="QZK93" s="3"/>
      <c r="QZL93" s="3"/>
      <c r="QZM93" s="3"/>
      <c r="QZN93" s="3"/>
      <c r="QZO93" s="3"/>
      <c r="QZP93" s="3"/>
      <c r="QZQ93" s="3"/>
      <c r="QZR93" s="3"/>
      <c r="QZS93" s="3"/>
      <c r="QZT93" s="3"/>
      <c r="QZU93" s="3"/>
      <c r="QZV93" s="3"/>
      <c r="QZW93" s="3"/>
      <c r="QZX93" s="3"/>
      <c r="QZY93" s="3"/>
      <c r="QZZ93" s="3"/>
      <c r="RAA93" s="3"/>
      <c r="RAB93" s="3"/>
      <c r="RAC93" s="3"/>
      <c r="RAD93" s="3"/>
      <c r="RAE93" s="3"/>
      <c r="RAF93" s="3"/>
      <c r="RAG93" s="3"/>
      <c r="RAH93" s="3"/>
      <c r="RAI93" s="3"/>
      <c r="RAJ93" s="3"/>
      <c r="RAK93" s="3"/>
      <c r="RAL93" s="3"/>
      <c r="RAM93" s="3"/>
      <c r="RAN93" s="3"/>
      <c r="RAO93" s="3"/>
      <c r="RAP93" s="3"/>
      <c r="RAQ93" s="3"/>
      <c r="RAR93" s="3"/>
      <c r="RAS93" s="3"/>
      <c r="RAT93" s="3"/>
      <c r="RAU93" s="3"/>
      <c r="RAV93" s="3"/>
      <c r="RAW93" s="3"/>
      <c r="RAX93" s="3"/>
      <c r="RAY93" s="3"/>
      <c r="RAZ93" s="3"/>
      <c r="RBA93" s="3"/>
      <c r="RBB93" s="3"/>
      <c r="RBC93" s="3"/>
      <c r="RBD93" s="3"/>
      <c r="RBE93" s="3"/>
      <c r="RBF93" s="3"/>
      <c r="RBG93" s="3"/>
      <c r="RBH93" s="3"/>
      <c r="RBI93" s="3"/>
      <c r="RBJ93" s="3"/>
      <c r="RBK93" s="3"/>
      <c r="RBL93" s="3"/>
      <c r="RBM93" s="3"/>
      <c r="RBN93" s="3"/>
      <c r="RBO93" s="3"/>
      <c r="RBP93" s="3"/>
      <c r="RBQ93" s="3"/>
      <c r="RBR93" s="3"/>
      <c r="RBS93" s="3"/>
      <c r="RBT93" s="3"/>
      <c r="RBU93" s="3"/>
      <c r="RBV93" s="3"/>
      <c r="RBW93" s="3"/>
      <c r="RBX93" s="3"/>
      <c r="RBY93" s="3"/>
      <c r="RBZ93" s="3"/>
      <c r="RCA93" s="3"/>
      <c r="RCB93" s="3"/>
      <c r="RCC93" s="3"/>
      <c r="RCD93" s="3"/>
      <c r="RCE93" s="3"/>
      <c r="RCF93" s="3"/>
      <c r="RCG93" s="3"/>
      <c r="RCH93" s="3"/>
      <c r="RCI93" s="3"/>
      <c r="RCJ93" s="3"/>
      <c r="RCK93" s="3"/>
      <c r="RCL93" s="3"/>
      <c r="RCM93" s="3"/>
      <c r="RCN93" s="3"/>
      <c r="RCO93" s="3"/>
      <c r="RCP93" s="3"/>
      <c r="RCQ93" s="3"/>
      <c r="RCR93" s="3"/>
      <c r="RCS93" s="3"/>
      <c r="RCT93" s="3"/>
      <c r="RCU93" s="3"/>
      <c r="RCV93" s="3"/>
      <c r="RCW93" s="3"/>
      <c r="RCX93" s="3"/>
      <c r="RCY93" s="3"/>
      <c r="RCZ93" s="3"/>
      <c r="RDA93" s="3"/>
      <c r="RDB93" s="3"/>
      <c r="RDC93" s="3"/>
      <c r="RDD93" s="3"/>
      <c r="RDE93" s="3"/>
      <c r="RDF93" s="3"/>
      <c r="RDG93" s="3"/>
      <c r="RDH93" s="3"/>
      <c r="RDI93" s="3"/>
      <c r="RDJ93" s="3"/>
      <c r="RDK93" s="3"/>
      <c r="RDL93" s="3"/>
      <c r="RDM93" s="3"/>
      <c r="RDN93" s="3"/>
      <c r="RDO93" s="3"/>
      <c r="RDP93" s="3"/>
      <c r="RDQ93" s="3"/>
      <c r="RDR93" s="3"/>
      <c r="RDS93" s="3"/>
      <c r="RDT93" s="3"/>
      <c r="RDU93" s="3"/>
      <c r="RDV93" s="3"/>
      <c r="RDW93" s="3"/>
      <c r="RDX93" s="3"/>
      <c r="RDY93" s="3"/>
      <c r="RDZ93" s="3"/>
      <c r="REA93" s="3"/>
      <c r="REB93" s="3"/>
      <c r="REC93" s="3"/>
      <c r="RED93" s="3"/>
      <c r="REE93" s="3"/>
      <c r="REF93" s="3"/>
      <c r="REG93" s="3"/>
      <c r="REH93" s="3"/>
      <c r="REI93" s="3"/>
      <c r="REJ93" s="3"/>
      <c r="REK93" s="3"/>
      <c r="REL93" s="3"/>
      <c r="REM93" s="3"/>
      <c r="REN93" s="3"/>
      <c r="REO93" s="3"/>
      <c r="REP93" s="3"/>
      <c r="REQ93" s="3"/>
      <c r="RER93" s="3"/>
      <c r="RES93" s="3"/>
      <c r="RET93" s="3"/>
      <c r="REU93" s="3"/>
      <c r="REV93" s="3"/>
      <c r="REW93" s="3"/>
      <c r="REX93" s="3"/>
      <c r="REY93" s="3"/>
      <c r="REZ93" s="3"/>
      <c r="RFA93" s="3"/>
      <c r="RFB93" s="3"/>
      <c r="RFC93" s="3"/>
      <c r="RFD93" s="3"/>
      <c r="RFE93" s="3"/>
      <c r="RFF93" s="3"/>
      <c r="RFG93" s="3"/>
      <c r="RFH93" s="3"/>
      <c r="RFI93" s="3"/>
      <c r="RFJ93" s="3"/>
      <c r="RFK93" s="3"/>
      <c r="RFL93" s="3"/>
      <c r="RFM93" s="3"/>
      <c r="RFN93" s="3"/>
      <c r="RFO93" s="3"/>
      <c r="RFP93" s="3"/>
      <c r="RFQ93" s="3"/>
      <c r="RFR93" s="3"/>
      <c r="RFS93" s="3"/>
      <c r="RFT93" s="3"/>
      <c r="RFU93" s="3"/>
      <c r="RFV93" s="3"/>
      <c r="RFW93" s="3"/>
      <c r="RFX93" s="3"/>
      <c r="RFY93" s="3"/>
      <c r="RFZ93" s="3"/>
      <c r="RGA93" s="3"/>
      <c r="RGB93" s="3"/>
      <c r="RGC93" s="3"/>
      <c r="RGD93" s="3"/>
      <c r="RGE93" s="3"/>
      <c r="RGF93" s="3"/>
      <c r="RGG93" s="3"/>
      <c r="RGH93" s="3"/>
      <c r="RGI93" s="3"/>
      <c r="RGJ93" s="3"/>
      <c r="RGK93" s="3"/>
      <c r="RGL93" s="3"/>
      <c r="RGM93" s="3"/>
      <c r="RGN93" s="3"/>
      <c r="RGO93" s="3"/>
      <c r="RGP93" s="3"/>
      <c r="RGQ93" s="3"/>
      <c r="RGR93" s="3"/>
      <c r="RGS93" s="3"/>
      <c r="RGT93" s="3"/>
      <c r="RGU93" s="3"/>
      <c r="RGV93" s="3"/>
      <c r="RGW93" s="3"/>
      <c r="RGX93" s="3"/>
      <c r="RGY93" s="3"/>
      <c r="RGZ93" s="3"/>
      <c r="RHA93" s="3"/>
      <c r="RHB93" s="3"/>
      <c r="RHC93" s="3"/>
      <c r="RHD93" s="3"/>
      <c r="RHE93" s="3"/>
      <c r="RHF93" s="3"/>
      <c r="RHG93" s="3"/>
      <c r="RHH93" s="3"/>
      <c r="RHI93" s="3"/>
      <c r="RHJ93" s="3"/>
      <c r="RHK93" s="3"/>
      <c r="RHL93" s="3"/>
      <c r="RHM93" s="3"/>
      <c r="RHN93" s="3"/>
      <c r="RHO93" s="3"/>
      <c r="RHP93" s="3"/>
      <c r="RHQ93" s="3"/>
      <c r="RHR93" s="3"/>
      <c r="RHS93" s="3"/>
      <c r="RHT93" s="3"/>
      <c r="RHU93" s="3"/>
      <c r="RHV93" s="3"/>
      <c r="RHW93" s="3"/>
      <c r="RHX93" s="3"/>
      <c r="RHY93" s="3"/>
      <c r="RHZ93" s="3"/>
      <c r="RIA93" s="3"/>
      <c r="RIB93" s="3"/>
      <c r="RIC93" s="3"/>
      <c r="RID93" s="3"/>
      <c r="RIE93" s="3"/>
      <c r="RIF93" s="3"/>
      <c r="RIG93" s="3"/>
      <c r="RIH93" s="3"/>
      <c r="RII93" s="3"/>
      <c r="RIJ93" s="3"/>
      <c r="RIK93" s="3"/>
      <c r="RIL93" s="3"/>
      <c r="RIM93" s="3"/>
      <c r="RIN93" s="3"/>
      <c r="RIO93" s="3"/>
      <c r="RIP93" s="3"/>
      <c r="RIQ93" s="3"/>
      <c r="RIR93" s="3"/>
      <c r="RIS93" s="3"/>
      <c r="RIT93" s="3"/>
      <c r="RIU93" s="3"/>
      <c r="RIV93" s="3"/>
      <c r="RIW93" s="3"/>
      <c r="RIX93" s="3"/>
      <c r="RIY93" s="3"/>
      <c r="RIZ93" s="3"/>
      <c r="RJA93" s="3"/>
      <c r="RJB93" s="3"/>
      <c r="RJC93" s="3"/>
      <c r="RJD93" s="3"/>
      <c r="RJE93" s="3"/>
      <c r="RJF93" s="3"/>
      <c r="RJG93" s="3"/>
      <c r="RJH93" s="3"/>
      <c r="RJI93" s="3"/>
      <c r="RJJ93" s="3"/>
      <c r="RJK93" s="3"/>
      <c r="RJL93" s="3"/>
      <c r="RJM93" s="3"/>
      <c r="RJN93" s="3"/>
      <c r="RJO93" s="3"/>
      <c r="RJP93" s="3"/>
      <c r="RJQ93" s="3"/>
      <c r="RJR93" s="3"/>
      <c r="RJS93" s="3"/>
      <c r="RJT93" s="3"/>
      <c r="RJU93" s="3"/>
      <c r="RJV93" s="3"/>
      <c r="RJW93" s="3"/>
      <c r="RJX93" s="3"/>
      <c r="RJY93" s="3"/>
      <c r="RJZ93" s="3"/>
      <c r="RKA93" s="3"/>
      <c r="RKB93" s="3"/>
      <c r="RKC93" s="3"/>
      <c r="RKD93" s="3"/>
      <c r="RKE93" s="3"/>
      <c r="RKF93" s="3"/>
      <c r="RKG93" s="3"/>
      <c r="RKH93" s="3"/>
      <c r="RKI93" s="3"/>
      <c r="RKJ93" s="3"/>
      <c r="RKK93" s="3"/>
      <c r="RKL93" s="3"/>
      <c r="RKM93" s="3"/>
      <c r="RKN93" s="3"/>
      <c r="RKO93" s="3"/>
      <c r="RKP93" s="3"/>
      <c r="RKQ93" s="3"/>
      <c r="RKR93" s="3"/>
      <c r="RKS93" s="3"/>
      <c r="RKT93" s="3"/>
      <c r="RKU93" s="3"/>
      <c r="RKV93" s="3"/>
      <c r="RKW93" s="3"/>
      <c r="RKX93" s="3"/>
      <c r="RKY93" s="3"/>
      <c r="RKZ93" s="3"/>
      <c r="RLA93" s="3"/>
      <c r="RLB93" s="3"/>
      <c r="RLC93" s="3"/>
      <c r="RLD93" s="3"/>
      <c r="RLE93" s="3"/>
      <c r="RLF93" s="3"/>
      <c r="RLG93" s="3"/>
      <c r="RLH93" s="3"/>
      <c r="RLI93" s="3"/>
      <c r="RLJ93" s="3"/>
      <c r="RLK93" s="3"/>
      <c r="RLL93" s="3"/>
      <c r="RLM93" s="3"/>
      <c r="RLN93" s="3"/>
      <c r="RLO93" s="3"/>
      <c r="RLP93" s="3"/>
      <c r="RLQ93" s="3"/>
      <c r="RLR93" s="3"/>
      <c r="RLS93" s="3"/>
      <c r="RLT93" s="3"/>
      <c r="RLU93" s="3"/>
      <c r="RLV93" s="3"/>
      <c r="RLW93" s="3"/>
      <c r="RLX93" s="3"/>
      <c r="RLY93" s="3"/>
      <c r="RLZ93" s="3"/>
      <c r="RMA93" s="3"/>
      <c r="RMB93" s="3"/>
      <c r="RMC93" s="3"/>
      <c r="RMD93" s="3"/>
      <c r="RME93" s="3"/>
      <c r="RMF93" s="3"/>
      <c r="RMG93" s="3"/>
      <c r="RMH93" s="3"/>
      <c r="RMI93" s="3"/>
      <c r="RMJ93" s="3"/>
      <c r="RMK93" s="3"/>
      <c r="RML93" s="3"/>
      <c r="RMM93" s="3"/>
      <c r="RMN93" s="3"/>
      <c r="RMO93" s="3"/>
      <c r="RMP93" s="3"/>
      <c r="RMQ93" s="3"/>
      <c r="RMR93" s="3"/>
      <c r="RMS93" s="3"/>
      <c r="RMT93" s="3"/>
      <c r="RMU93" s="3"/>
      <c r="RMV93" s="3"/>
      <c r="RMW93" s="3"/>
      <c r="RMX93" s="3"/>
      <c r="RMY93" s="3"/>
      <c r="RMZ93" s="3"/>
      <c r="RNA93" s="3"/>
      <c r="RNB93" s="3"/>
      <c r="RNC93" s="3"/>
      <c r="RND93" s="3"/>
      <c r="RNE93" s="3"/>
      <c r="RNF93" s="3"/>
      <c r="RNG93" s="3"/>
      <c r="RNH93" s="3"/>
      <c r="RNI93" s="3"/>
      <c r="RNJ93" s="3"/>
      <c r="RNK93" s="3"/>
      <c r="RNL93" s="3"/>
      <c r="RNM93" s="3"/>
      <c r="RNN93" s="3"/>
      <c r="RNO93" s="3"/>
      <c r="RNP93" s="3"/>
      <c r="RNQ93" s="3"/>
      <c r="RNR93" s="3"/>
      <c r="RNS93" s="3"/>
      <c r="RNT93" s="3"/>
      <c r="RNU93" s="3"/>
      <c r="RNV93" s="3"/>
      <c r="RNW93" s="3"/>
      <c r="RNX93" s="3"/>
      <c r="RNY93" s="3"/>
      <c r="RNZ93" s="3"/>
      <c r="ROA93" s="3"/>
      <c r="ROB93" s="3"/>
      <c r="ROC93" s="3"/>
      <c r="ROD93" s="3"/>
      <c r="ROE93" s="3"/>
      <c r="ROF93" s="3"/>
      <c r="ROG93" s="3"/>
      <c r="ROH93" s="3"/>
      <c r="ROI93" s="3"/>
      <c r="ROJ93" s="3"/>
      <c r="ROK93" s="3"/>
      <c r="ROL93" s="3"/>
      <c r="ROM93" s="3"/>
      <c r="RON93" s="3"/>
      <c r="ROO93" s="3"/>
      <c r="ROP93" s="3"/>
      <c r="ROQ93" s="3"/>
      <c r="ROR93" s="3"/>
      <c r="ROS93" s="3"/>
      <c r="ROT93" s="3"/>
      <c r="ROU93" s="3"/>
      <c r="ROV93" s="3"/>
      <c r="ROW93" s="3"/>
      <c r="ROX93" s="3"/>
      <c r="ROY93" s="3"/>
      <c r="ROZ93" s="3"/>
      <c r="RPA93" s="3"/>
      <c r="RPB93" s="3"/>
      <c r="RPC93" s="3"/>
      <c r="RPD93" s="3"/>
      <c r="RPE93" s="3"/>
      <c r="RPF93" s="3"/>
      <c r="RPG93" s="3"/>
      <c r="RPH93" s="3"/>
      <c r="RPI93" s="3"/>
      <c r="RPJ93" s="3"/>
      <c r="RPK93" s="3"/>
      <c r="RPL93" s="3"/>
      <c r="RPM93" s="3"/>
      <c r="RPN93" s="3"/>
      <c r="RPO93" s="3"/>
      <c r="RPP93" s="3"/>
      <c r="RPQ93" s="3"/>
      <c r="RPR93" s="3"/>
      <c r="RPS93" s="3"/>
      <c r="RPT93" s="3"/>
      <c r="RPU93" s="3"/>
      <c r="RPV93" s="3"/>
      <c r="RPW93" s="3"/>
      <c r="RPX93" s="3"/>
      <c r="RPY93" s="3"/>
      <c r="RPZ93" s="3"/>
      <c r="RQA93" s="3"/>
      <c r="RQB93" s="3"/>
      <c r="RQC93" s="3"/>
      <c r="RQD93" s="3"/>
      <c r="RQE93" s="3"/>
      <c r="RQF93" s="3"/>
      <c r="RQG93" s="3"/>
      <c r="RQH93" s="3"/>
      <c r="RQI93" s="3"/>
      <c r="RQJ93" s="3"/>
      <c r="RQK93" s="3"/>
      <c r="RQL93" s="3"/>
      <c r="RQM93" s="3"/>
      <c r="RQN93" s="3"/>
      <c r="RQO93" s="3"/>
      <c r="RQP93" s="3"/>
      <c r="RQQ93" s="3"/>
      <c r="RQR93" s="3"/>
      <c r="RQS93" s="3"/>
      <c r="RQT93" s="3"/>
      <c r="RQU93" s="3"/>
      <c r="RQV93" s="3"/>
      <c r="RQW93" s="3"/>
      <c r="RQX93" s="3"/>
      <c r="RQY93" s="3"/>
      <c r="RQZ93" s="3"/>
      <c r="RRA93" s="3"/>
      <c r="RRB93" s="3"/>
      <c r="RRC93" s="3"/>
      <c r="RRD93" s="3"/>
      <c r="RRE93" s="3"/>
      <c r="RRF93" s="3"/>
      <c r="RRG93" s="3"/>
      <c r="RRH93" s="3"/>
      <c r="RRI93" s="3"/>
      <c r="RRJ93" s="3"/>
      <c r="RRK93" s="3"/>
      <c r="RRL93" s="3"/>
      <c r="RRM93" s="3"/>
      <c r="RRN93" s="3"/>
      <c r="RRO93" s="3"/>
      <c r="RRP93" s="3"/>
      <c r="RRQ93" s="3"/>
      <c r="RRR93" s="3"/>
      <c r="RRS93" s="3"/>
      <c r="RRT93" s="3"/>
      <c r="RRU93" s="3"/>
      <c r="RRV93" s="3"/>
      <c r="RRW93" s="3"/>
      <c r="RRX93" s="3"/>
      <c r="RRY93" s="3"/>
      <c r="RRZ93" s="3"/>
      <c r="RSA93" s="3"/>
      <c r="RSB93" s="3"/>
      <c r="RSC93" s="3"/>
      <c r="RSD93" s="3"/>
      <c r="RSE93" s="3"/>
      <c r="RSF93" s="3"/>
      <c r="RSG93" s="3"/>
      <c r="RSH93" s="3"/>
      <c r="RSI93" s="3"/>
      <c r="RSJ93" s="3"/>
      <c r="RSK93" s="3"/>
      <c r="RSL93" s="3"/>
      <c r="RSM93" s="3"/>
      <c r="RSN93" s="3"/>
      <c r="RSO93" s="3"/>
      <c r="RSP93" s="3"/>
      <c r="RSQ93" s="3"/>
      <c r="RSR93" s="3"/>
      <c r="RSS93" s="3"/>
      <c r="RST93" s="3"/>
      <c r="RSU93" s="3"/>
      <c r="RSV93" s="3"/>
      <c r="RSW93" s="3"/>
      <c r="RSX93" s="3"/>
      <c r="RSY93" s="3"/>
      <c r="RSZ93" s="3"/>
      <c r="RTA93" s="3"/>
      <c r="RTB93" s="3"/>
      <c r="RTC93" s="3"/>
      <c r="RTD93" s="3"/>
      <c r="RTE93" s="3"/>
      <c r="RTF93" s="3"/>
      <c r="RTG93" s="3"/>
      <c r="RTH93" s="3"/>
      <c r="RTI93" s="3"/>
      <c r="RTJ93" s="3"/>
      <c r="RTK93" s="3"/>
      <c r="RTL93" s="3"/>
      <c r="RTM93" s="3"/>
      <c r="RTN93" s="3"/>
      <c r="RTO93" s="3"/>
      <c r="RTP93" s="3"/>
      <c r="RTQ93" s="3"/>
      <c r="RTR93" s="3"/>
      <c r="RTS93" s="3"/>
      <c r="RTT93" s="3"/>
      <c r="RTU93" s="3"/>
      <c r="RTV93" s="3"/>
      <c r="RTW93" s="3"/>
      <c r="RTX93" s="3"/>
      <c r="RTY93" s="3"/>
      <c r="RTZ93" s="3"/>
      <c r="RUA93" s="3"/>
      <c r="RUB93" s="3"/>
      <c r="RUC93" s="3"/>
      <c r="RUD93" s="3"/>
      <c r="RUE93" s="3"/>
      <c r="RUF93" s="3"/>
      <c r="RUG93" s="3"/>
      <c r="RUH93" s="3"/>
      <c r="RUI93" s="3"/>
      <c r="RUJ93" s="3"/>
      <c r="RUK93" s="3"/>
      <c r="RUL93" s="3"/>
      <c r="RUM93" s="3"/>
      <c r="RUN93" s="3"/>
      <c r="RUO93" s="3"/>
      <c r="RUP93" s="3"/>
      <c r="RUQ93" s="3"/>
      <c r="RUR93" s="3"/>
      <c r="RUS93" s="3"/>
      <c r="RUT93" s="3"/>
      <c r="RUU93" s="3"/>
      <c r="RUV93" s="3"/>
      <c r="RUW93" s="3"/>
      <c r="RUX93" s="3"/>
      <c r="RUY93" s="3"/>
      <c r="RUZ93" s="3"/>
      <c r="RVA93" s="3"/>
      <c r="RVB93" s="3"/>
      <c r="RVC93" s="3"/>
      <c r="RVD93" s="3"/>
      <c r="RVE93" s="3"/>
      <c r="RVF93" s="3"/>
      <c r="RVG93" s="3"/>
      <c r="RVH93" s="3"/>
      <c r="RVI93" s="3"/>
      <c r="RVJ93" s="3"/>
      <c r="RVK93" s="3"/>
      <c r="RVL93" s="3"/>
      <c r="RVM93" s="3"/>
      <c r="RVN93" s="3"/>
      <c r="RVO93" s="3"/>
      <c r="RVP93" s="3"/>
      <c r="RVQ93" s="3"/>
      <c r="RVR93" s="3"/>
      <c r="RVS93" s="3"/>
      <c r="RVT93" s="3"/>
      <c r="RVU93" s="3"/>
      <c r="RVV93" s="3"/>
      <c r="RVW93" s="3"/>
      <c r="RVX93" s="3"/>
      <c r="RVY93" s="3"/>
      <c r="RVZ93" s="3"/>
      <c r="RWA93" s="3"/>
      <c r="RWB93" s="3"/>
      <c r="RWC93" s="3"/>
      <c r="RWD93" s="3"/>
      <c r="RWE93" s="3"/>
      <c r="RWF93" s="3"/>
      <c r="RWG93" s="3"/>
      <c r="RWH93" s="3"/>
      <c r="RWI93" s="3"/>
      <c r="RWJ93" s="3"/>
      <c r="RWK93" s="3"/>
      <c r="RWL93" s="3"/>
      <c r="RWM93" s="3"/>
      <c r="RWN93" s="3"/>
      <c r="RWO93" s="3"/>
      <c r="RWP93" s="3"/>
      <c r="RWQ93" s="3"/>
      <c r="RWR93" s="3"/>
      <c r="RWS93" s="3"/>
      <c r="RWT93" s="3"/>
      <c r="RWU93" s="3"/>
      <c r="RWV93" s="3"/>
      <c r="RWW93" s="3"/>
      <c r="RWX93" s="3"/>
      <c r="RWY93" s="3"/>
      <c r="RWZ93" s="3"/>
      <c r="RXA93" s="3"/>
      <c r="RXB93" s="3"/>
      <c r="RXC93" s="3"/>
      <c r="RXD93" s="3"/>
      <c r="RXE93" s="3"/>
      <c r="RXF93" s="3"/>
      <c r="RXG93" s="3"/>
      <c r="RXH93" s="3"/>
      <c r="RXI93" s="3"/>
      <c r="RXJ93" s="3"/>
      <c r="RXK93" s="3"/>
      <c r="RXL93" s="3"/>
      <c r="RXM93" s="3"/>
      <c r="RXN93" s="3"/>
      <c r="RXO93" s="3"/>
      <c r="RXP93" s="3"/>
      <c r="RXQ93" s="3"/>
      <c r="RXR93" s="3"/>
      <c r="RXS93" s="3"/>
      <c r="RXT93" s="3"/>
      <c r="RXU93" s="3"/>
      <c r="RXV93" s="3"/>
      <c r="RXW93" s="3"/>
      <c r="RXX93" s="3"/>
      <c r="RXY93" s="3"/>
      <c r="RXZ93" s="3"/>
      <c r="RYA93" s="3"/>
      <c r="RYB93" s="3"/>
      <c r="RYC93" s="3"/>
      <c r="RYD93" s="3"/>
      <c r="RYE93" s="3"/>
      <c r="RYF93" s="3"/>
      <c r="RYG93" s="3"/>
      <c r="RYH93" s="3"/>
      <c r="RYI93" s="3"/>
      <c r="RYJ93" s="3"/>
      <c r="RYK93" s="3"/>
      <c r="RYL93" s="3"/>
      <c r="RYM93" s="3"/>
      <c r="RYN93" s="3"/>
      <c r="RYO93" s="3"/>
      <c r="RYP93" s="3"/>
      <c r="RYQ93" s="3"/>
      <c r="RYR93" s="3"/>
      <c r="RYS93" s="3"/>
      <c r="RYT93" s="3"/>
      <c r="RYU93" s="3"/>
      <c r="RYV93" s="3"/>
      <c r="RYW93" s="3"/>
      <c r="RYX93" s="3"/>
      <c r="RYY93" s="3"/>
      <c r="RYZ93" s="3"/>
      <c r="RZA93" s="3"/>
      <c r="RZB93" s="3"/>
      <c r="RZC93" s="3"/>
      <c r="RZD93" s="3"/>
      <c r="RZE93" s="3"/>
      <c r="RZF93" s="3"/>
      <c r="RZG93" s="3"/>
      <c r="RZH93" s="3"/>
      <c r="RZI93" s="3"/>
      <c r="RZJ93" s="3"/>
      <c r="RZK93" s="3"/>
      <c r="RZL93" s="3"/>
      <c r="RZM93" s="3"/>
      <c r="RZN93" s="3"/>
      <c r="RZO93" s="3"/>
      <c r="RZP93" s="3"/>
      <c r="RZQ93" s="3"/>
      <c r="RZR93" s="3"/>
      <c r="RZS93" s="3"/>
      <c r="RZT93" s="3"/>
      <c r="RZU93" s="3"/>
      <c r="RZV93" s="3"/>
      <c r="RZW93" s="3"/>
      <c r="RZX93" s="3"/>
      <c r="RZY93" s="3"/>
      <c r="RZZ93" s="3"/>
      <c r="SAA93" s="3"/>
      <c r="SAB93" s="3"/>
      <c r="SAC93" s="3"/>
      <c r="SAD93" s="3"/>
      <c r="SAE93" s="3"/>
      <c r="SAF93" s="3"/>
      <c r="SAG93" s="3"/>
      <c r="SAH93" s="3"/>
      <c r="SAI93" s="3"/>
      <c r="SAJ93" s="3"/>
      <c r="SAK93" s="3"/>
      <c r="SAL93" s="3"/>
      <c r="SAM93" s="3"/>
      <c r="SAN93" s="3"/>
      <c r="SAO93" s="3"/>
      <c r="SAP93" s="3"/>
      <c r="SAQ93" s="3"/>
      <c r="SAR93" s="3"/>
      <c r="SAS93" s="3"/>
      <c r="SAT93" s="3"/>
      <c r="SAU93" s="3"/>
      <c r="SAV93" s="3"/>
      <c r="SAW93" s="3"/>
      <c r="SAX93" s="3"/>
      <c r="SAY93" s="3"/>
      <c r="SAZ93" s="3"/>
      <c r="SBA93" s="3"/>
      <c r="SBB93" s="3"/>
      <c r="SBC93" s="3"/>
      <c r="SBD93" s="3"/>
      <c r="SBE93" s="3"/>
      <c r="SBF93" s="3"/>
      <c r="SBG93" s="3"/>
      <c r="SBH93" s="3"/>
      <c r="SBI93" s="3"/>
      <c r="SBJ93" s="3"/>
      <c r="SBK93" s="3"/>
      <c r="SBL93" s="3"/>
      <c r="SBM93" s="3"/>
      <c r="SBN93" s="3"/>
      <c r="SBO93" s="3"/>
      <c r="SBP93" s="3"/>
      <c r="SBQ93" s="3"/>
      <c r="SBR93" s="3"/>
      <c r="SBS93" s="3"/>
      <c r="SBT93" s="3"/>
      <c r="SBU93" s="3"/>
      <c r="SBV93" s="3"/>
      <c r="SBW93" s="3"/>
      <c r="SBX93" s="3"/>
      <c r="SBY93" s="3"/>
      <c r="SBZ93" s="3"/>
      <c r="SCA93" s="3"/>
      <c r="SCB93" s="3"/>
      <c r="SCC93" s="3"/>
      <c r="SCD93" s="3"/>
      <c r="SCE93" s="3"/>
      <c r="SCF93" s="3"/>
      <c r="SCG93" s="3"/>
      <c r="SCH93" s="3"/>
      <c r="SCI93" s="3"/>
      <c r="SCJ93" s="3"/>
      <c r="SCK93" s="3"/>
      <c r="SCL93" s="3"/>
      <c r="SCM93" s="3"/>
      <c r="SCN93" s="3"/>
      <c r="SCO93" s="3"/>
      <c r="SCP93" s="3"/>
      <c r="SCQ93" s="3"/>
      <c r="SCR93" s="3"/>
      <c r="SCS93" s="3"/>
      <c r="SCT93" s="3"/>
      <c r="SCU93" s="3"/>
      <c r="SCV93" s="3"/>
      <c r="SCW93" s="3"/>
      <c r="SCX93" s="3"/>
      <c r="SCY93" s="3"/>
      <c r="SCZ93" s="3"/>
      <c r="SDA93" s="3"/>
      <c r="SDB93" s="3"/>
      <c r="SDC93" s="3"/>
      <c r="SDD93" s="3"/>
      <c r="SDE93" s="3"/>
      <c r="SDF93" s="3"/>
      <c r="SDG93" s="3"/>
      <c r="SDH93" s="3"/>
      <c r="SDI93" s="3"/>
      <c r="SDJ93" s="3"/>
      <c r="SDK93" s="3"/>
      <c r="SDL93" s="3"/>
      <c r="SDM93" s="3"/>
      <c r="SDN93" s="3"/>
      <c r="SDO93" s="3"/>
      <c r="SDP93" s="3"/>
      <c r="SDQ93" s="3"/>
      <c r="SDR93" s="3"/>
      <c r="SDS93" s="3"/>
      <c r="SDT93" s="3"/>
      <c r="SDU93" s="3"/>
      <c r="SDV93" s="3"/>
      <c r="SDW93" s="3"/>
      <c r="SDX93" s="3"/>
      <c r="SDY93" s="3"/>
      <c r="SDZ93" s="3"/>
      <c r="SEA93" s="3"/>
      <c r="SEB93" s="3"/>
      <c r="SEC93" s="3"/>
      <c r="SED93" s="3"/>
      <c r="SEE93" s="3"/>
      <c r="SEF93" s="3"/>
      <c r="SEG93" s="3"/>
      <c r="SEH93" s="3"/>
      <c r="SEI93" s="3"/>
      <c r="SEJ93" s="3"/>
      <c r="SEK93" s="3"/>
      <c r="SEL93" s="3"/>
      <c r="SEM93" s="3"/>
      <c r="SEN93" s="3"/>
      <c r="SEO93" s="3"/>
      <c r="SEP93" s="3"/>
      <c r="SEQ93" s="3"/>
      <c r="SER93" s="3"/>
      <c r="SES93" s="3"/>
      <c r="SET93" s="3"/>
      <c r="SEU93" s="3"/>
      <c r="SEV93" s="3"/>
      <c r="SEW93" s="3"/>
      <c r="SEX93" s="3"/>
      <c r="SEY93" s="3"/>
      <c r="SEZ93" s="3"/>
      <c r="SFA93" s="3"/>
      <c r="SFB93" s="3"/>
      <c r="SFC93" s="3"/>
      <c r="SFD93" s="3"/>
      <c r="SFE93" s="3"/>
      <c r="SFF93" s="3"/>
      <c r="SFG93" s="3"/>
      <c r="SFH93" s="3"/>
      <c r="SFI93" s="3"/>
      <c r="SFJ93" s="3"/>
      <c r="SFK93" s="3"/>
      <c r="SFL93" s="3"/>
      <c r="SFM93" s="3"/>
      <c r="SFN93" s="3"/>
      <c r="SFO93" s="3"/>
      <c r="SFP93" s="3"/>
      <c r="SFQ93" s="3"/>
      <c r="SFR93" s="3"/>
      <c r="SFS93" s="3"/>
      <c r="SFT93" s="3"/>
      <c r="SFU93" s="3"/>
      <c r="SFV93" s="3"/>
      <c r="SFW93" s="3"/>
      <c r="SFX93" s="3"/>
      <c r="SFY93" s="3"/>
      <c r="SFZ93" s="3"/>
      <c r="SGA93" s="3"/>
      <c r="SGB93" s="3"/>
      <c r="SGC93" s="3"/>
      <c r="SGD93" s="3"/>
      <c r="SGE93" s="3"/>
      <c r="SGF93" s="3"/>
      <c r="SGG93" s="3"/>
      <c r="SGH93" s="3"/>
      <c r="SGI93" s="3"/>
      <c r="SGJ93" s="3"/>
      <c r="SGK93" s="3"/>
      <c r="SGL93" s="3"/>
      <c r="SGM93" s="3"/>
      <c r="SGN93" s="3"/>
      <c r="SGO93" s="3"/>
      <c r="SGP93" s="3"/>
      <c r="SGQ93" s="3"/>
      <c r="SGR93" s="3"/>
      <c r="SGS93" s="3"/>
      <c r="SGT93" s="3"/>
      <c r="SGU93" s="3"/>
      <c r="SGV93" s="3"/>
      <c r="SGW93" s="3"/>
      <c r="SGX93" s="3"/>
      <c r="SGY93" s="3"/>
      <c r="SGZ93" s="3"/>
      <c r="SHA93" s="3"/>
      <c r="SHB93" s="3"/>
      <c r="SHC93" s="3"/>
      <c r="SHD93" s="3"/>
      <c r="SHE93" s="3"/>
      <c r="SHF93" s="3"/>
      <c r="SHG93" s="3"/>
      <c r="SHH93" s="3"/>
      <c r="SHI93" s="3"/>
      <c r="SHJ93" s="3"/>
      <c r="SHK93" s="3"/>
      <c r="SHL93" s="3"/>
      <c r="SHM93" s="3"/>
      <c r="SHN93" s="3"/>
      <c r="SHO93" s="3"/>
      <c r="SHP93" s="3"/>
      <c r="SHQ93" s="3"/>
      <c r="SHR93" s="3"/>
      <c r="SHS93" s="3"/>
      <c r="SHT93" s="3"/>
      <c r="SHU93" s="3"/>
      <c r="SHV93" s="3"/>
      <c r="SHW93" s="3"/>
      <c r="SHX93" s="3"/>
      <c r="SHY93" s="3"/>
      <c r="SHZ93" s="3"/>
      <c r="SIA93" s="3"/>
      <c r="SIB93" s="3"/>
      <c r="SIC93" s="3"/>
      <c r="SID93" s="3"/>
      <c r="SIE93" s="3"/>
      <c r="SIF93" s="3"/>
      <c r="SIG93" s="3"/>
      <c r="SIH93" s="3"/>
      <c r="SII93" s="3"/>
      <c r="SIJ93" s="3"/>
      <c r="SIK93" s="3"/>
      <c r="SIL93" s="3"/>
      <c r="SIM93" s="3"/>
      <c r="SIN93" s="3"/>
      <c r="SIO93" s="3"/>
      <c r="SIP93" s="3"/>
      <c r="SIQ93" s="3"/>
      <c r="SIR93" s="3"/>
      <c r="SIS93" s="3"/>
      <c r="SIT93" s="3"/>
      <c r="SIU93" s="3"/>
      <c r="SIV93" s="3"/>
      <c r="SIW93" s="3"/>
      <c r="SIX93" s="3"/>
      <c r="SIY93" s="3"/>
      <c r="SIZ93" s="3"/>
      <c r="SJA93" s="3"/>
      <c r="SJB93" s="3"/>
      <c r="SJC93" s="3"/>
      <c r="SJD93" s="3"/>
      <c r="SJE93" s="3"/>
      <c r="SJF93" s="3"/>
      <c r="SJG93" s="3"/>
      <c r="SJH93" s="3"/>
      <c r="SJI93" s="3"/>
      <c r="SJJ93" s="3"/>
      <c r="SJK93" s="3"/>
      <c r="SJL93" s="3"/>
      <c r="SJM93" s="3"/>
      <c r="SJN93" s="3"/>
      <c r="SJO93" s="3"/>
      <c r="SJP93" s="3"/>
      <c r="SJQ93" s="3"/>
      <c r="SJR93" s="3"/>
      <c r="SJS93" s="3"/>
      <c r="SJT93" s="3"/>
      <c r="SJU93" s="3"/>
      <c r="SJV93" s="3"/>
      <c r="SJW93" s="3"/>
      <c r="SJX93" s="3"/>
      <c r="SJY93" s="3"/>
      <c r="SJZ93" s="3"/>
      <c r="SKA93" s="3"/>
      <c r="SKB93" s="3"/>
      <c r="SKC93" s="3"/>
      <c r="SKD93" s="3"/>
      <c r="SKE93" s="3"/>
      <c r="SKF93" s="3"/>
      <c r="SKG93" s="3"/>
      <c r="SKH93" s="3"/>
      <c r="SKI93" s="3"/>
      <c r="SKJ93" s="3"/>
      <c r="SKK93" s="3"/>
      <c r="SKL93" s="3"/>
      <c r="SKM93" s="3"/>
      <c r="SKN93" s="3"/>
      <c r="SKO93" s="3"/>
      <c r="SKP93" s="3"/>
      <c r="SKQ93" s="3"/>
      <c r="SKR93" s="3"/>
      <c r="SKS93" s="3"/>
      <c r="SKT93" s="3"/>
      <c r="SKU93" s="3"/>
      <c r="SKV93" s="3"/>
      <c r="SKW93" s="3"/>
      <c r="SKX93" s="3"/>
      <c r="SKY93" s="3"/>
      <c r="SKZ93" s="3"/>
      <c r="SLA93" s="3"/>
      <c r="SLB93" s="3"/>
      <c r="SLC93" s="3"/>
      <c r="SLD93" s="3"/>
      <c r="SLE93" s="3"/>
      <c r="SLF93" s="3"/>
      <c r="SLG93" s="3"/>
      <c r="SLH93" s="3"/>
      <c r="SLI93" s="3"/>
      <c r="SLJ93" s="3"/>
      <c r="SLK93" s="3"/>
      <c r="SLL93" s="3"/>
      <c r="SLM93" s="3"/>
      <c r="SLN93" s="3"/>
      <c r="SLO93" s="3"/>
      <c r="SLP93" s="3"/>
      <c r="SLQ93" s="3"/>
      <c r="SLR93" s="3"/>
      <c r="SLS93" s="3"/>
      <c r="SLT93" s="3"/>
      <c r="SLU93" s="3"/>
      <c r="SLV93" s="3"/>
      <c r="SLW93" s="3"/>
      <c r="SLX93" s="3"/>
      <c r="SLY93" s="3"/>
      <c r="SLZ93" s="3"/>
      <c r="SMA93" s="3"/>
      <c r="SMB93" s="3"/>
      <c r="SMC93" s="3"/>
      <c r="SMD93" s="3"/>
      <c r="SME93" s="3"/>
      <c r="SMF93" s="3"/>
      <c r="SMG93" s="3"/>
      <c r="SMH93" s="3"/>
      <c r="SMI93" s="3"/>
      <c r="SMJ93" s="3"/>
      <c r="SMK93" s="3"/>
      <c r="SML93" s="3"/>
      <c r="SMM93" s="3"/>
      <c r="SMN93" s="3"/>
      <c r="SMO93" s="3"/>
      <c r="SMP93" s="3"/>
      <c r="SMQ93" s="3"/>
      <c r="SMR93" s="3"/>
      <c r="SMS93" s="3"/>
      <c r="SMT93" s="3"/>
      <c r="SMU93" s="3"/>
      <c r="SMV93" s="3"/>
      <c r="SMW93" s="3"/>
      <c r="SMX93" s="3"/>
      <c r="SMY93" s="3"/>
      <c r="SMZ93" s="3"/>
      <c r="SNA93" s="3"/>
      <c r="SNB93" s="3"/>
      <c r="SNC93" s="3"/>
      <c r="SND93" s="3"/>
      <c r="SNE93" s="3"/>
      <c r="SNF93" s="3"/>
      <c r="SNG93" s="3"/>
      <c r="SNH93" s="3"/>
      <c r="SNI93" s="3"/>
      <c r="SNJ93" s="3"/>
      <c r="SNK93" s="3"/>
      <c r="SNL93" s="3"/>
      <c r="SNM93" s="3"/>
      <c r="SNN93" s="3"/>
      <c r="SNO93" s="3"/>
      <c r="SNP93" s="3"/>
      <c r="SNQ93" s="3"/>
      <c r="SNR93" s="3"/>
      <c r="SNS93" s="3"/>
      <c r="SNT93" s="3"/>
      <c r="SNU93" s="3"/>
      <c r="SNV93" s="3"/>
      <c r="SNW93" s="3"/>
      <c r="SNX93" s="3"/>
      <c r="SNY93" s="3"/>
      <c r="SNZ93" s="3"/>
      <c r="SOA93" s="3"/>
      <c r="SOB93" s="3"/>
      <c r="SOC93" s="3"/>
      <c r="SOD93" s="3"/>
      <c r="SOE93" s="3"/>
      <c r="SOF93" s="3"/>
      <c r="SOG93" s="3"/>
      <c r="SOH93" s="3"/>
      <c r="SOI93" s="3"/>
      <c r="SOJ93" s="3"/>
      <c r="SOK93" s="3"/>
      <c r="SOL93" s="3"/>
      <c r="SOM93" s="3"/>
      <c r="SON93" s="3"/>
      <c r="SOO93" s="3"/>
      <c r="SOP93" s="3"/>
      <c r="SOQ93" s="3"/>
      <c r="SOR93" s="3"/>
      <c r="SOS93" s="3"/>
      <c r="SOT93" s="3"/>
      <c r="SOU93" s="3"/>
      <c r="SOV93" s="3"/>
      <c r="SOW93" s="3"/>
      <c r="SOX93" s="3"/>
      <c r="SOY93" s="3"/>
      <c r="SOZ93" s="3"/>
      <c r="SPA93" s="3"/>
      <c r="SPB93" s="3"/>
      <c r="SPC93" s="3"/>
      <c r="SPD93" s="3"/>
      <c r="SPE93" s="3"/>
      <c r="SPF93" s="3"/>
      <c r="SPG93" s="3"/>
      <c r="SPH93" s="3"/>
      <c r="SPI93" s="3"/>
      <c r="SPJ93" s="3"/>
      <c r="SPK93" s="3"/>
      <c r="SPL93" s="3"/>
      <c r="SPM93" s="3"/>
      <c r="SPN93" s="3"/>
      <c r="SPO93" s="3"/>
      <c r="SPP93" s="3"/>
      <c r="SPQ93" s="3"/>
      <c r="SPR93" s="3"/>
      <c r="SPS93" s="3"/>
      <c r="SPT93" s="3"/>
      <c r="SPU93" s="3"/>
      <c r="SPV93" s="3"/>
      <c r="SPW93" s="3"/>
      <c r="SPX93" s="3"/>
      <c r="SPY93" s="3"/>
      <c r="SPZ93" s="3"/>
      <c r="SQA93" s="3"/>
      <c r="SQB93" s="3"/>
      <c r="SQC93" s="3"/>
      <c r="SQD93" s="3"/>
      <c r="SQE93" s="3"/>
      <c r="SQF93" s="3"/>
      <c r="SQG93" s="3"/>
      <c r="SQH93" s="3"/>
      <c r="SQI93" s="3"/>
      <c r="SQJ93" s="3"/>
      <c r="SQK93" s="3"/>
      <c r="SQL93" s="3"/>
      <c r="SQM93" s="3"/>
      <c r="SQN93" s="3"/>
      <c r="SQO93" s="3"/>
      <c r="SQP93" s="3"/>
      <c r="SQQ93" s="3"/>
      <c r="SQR93" s="3"/>
      <c r="SQS93" s="3"/>
      <c r="SQT93" s="3"/>
      <c r="SQU93" s="3"/>
      <c r="SQV93" s="3"/>
      <c r="SQW93" s="3"/>
      <c r="SQX93" s="3"/>
      <c r="SQY93" s="3"/>
      <c r="SQZ93" s="3"/>
      <c r="SRA93" s="3"/>
      <c r="SRB93" s="3"/>
      <c r="SRC93" s="3"/>
      <c r="SRD93" s="3"/>
      <c r="SRE93" s="3"/>
      <c r="SRF93" s="3"/>
      <c r="SRG93" s="3"/>
      <c r="SRH93" s="3"/>
      <c r="SRI93" s="3"/>
      <c r="SRJ93" s="3"/>
      <c r="SRK93" s="3"/>
      <c r="SRL93" s="3"/>
      <c r="SRM93" s="3"/>
      <c r="SRN93" s="3"/>
      <c r="SRO93" s="3"/>
      <c r="SRP93" s="3"/>
      <c r="SRQ93" s="3"/>
      <c r="SRR93" s="3"/>
      <c r="SRS93" s="3"/>
      <c r="SRT93" s="3"/>
      <c r="SRU93" s="3"/>
      <c r="SRV93" s="3"/>
      <c r="SRW93" s="3"/>
      <c r="SRX93" s="3"/>
      <c r="SRY93" s="3"/>
      <c r="SRZ93" s="3"/>
      <c r="SSA93" s="3"/>
      <c r="SSB93" s="3"/>
      <c r="SSC93" s="3"/>
      <c r="SSD93" s="3"/>
      <c r="SSE93" s="3"/>
      <c r="SSF93" s="3"/>
      <c r="SSG93" s="3"/>
      <c r="SSH93" s="3"/>
      <c r="SSI93" s="3"/>
      <c r="SSJ93" s="3"/>
      <c r="SSK93" s="3"/>
      <c r="SSL93" s="3"/>
      <c r="SSM93" s="3"/>
      <c r="SSN93" s="3"/>
      <c r="SSO93" s="3"/>
      <c r="SSP93" s="3"/>
      <c r="SSQ93" s="3"/>
      <c r="SSR93" s="3"/>
      <c r="SSS93" s="3"/>
      <c r="SST93" s="3"/>
      <c r="SSU93" s="3"/>
      <c r="SSV93" s="3"/>
      <c r="SSW93" s="3"/>
      <c r="SSX93" s="3"/>
      <c r="SSY93" s="3"/>
      <c r="SSZ93" s="3"/>
      <c r="STA93" s="3"/>
      <c r="STB93" s="3"/>
      <c r="STC93" s="3"/>
      <c r="STD93" s="3"/>
      <c r="STE93" s="3"/>
      <c r="STF93" s="3"/>
      <c r="STG93" s="3"/>
      <c r="STH93" s="3"/>
      <c r="STI93" s="3"/>
      <c r="STJ93" s="3"/>
      <c r="STK93" s="3"/>
      <c r="STL93" s="3"/>
      <c r="STM93" s="3"/>
      <c r="STN93" s="3"/>
      <c r="STO93" s="3"/>
      <c r="STP93" s="3"/>
      <c r="STQ93" s="3"/>
      <c r="STR93" s="3"/>
      <c r="STS93" s="3"/>
      <c r="STT93" s="3"/>
      <c r="STU93" s="3"/>
      <c r="STV93" s="3"/>
      <c r="STW93" s="3"/>
      <c r="STX93" s="3"/>
      <c r="STY93" s="3"/>
      <c r="STZ93" s="3"/>
      <c r="SUA93" s="3"/>
      <c r="SUB93" s="3"/>
      <c r="SUC93" s="3"/>
      <c r="SUD93" s="3"/>
      <c r="SUE93" s="3"/>
      <c r="SUF93" s="3"/>
      <c r="SUG93" s="3"/>
      <c r="SUH93" s="3"/>
      <c r="SUI93" s="3"/>
      <c r="SUJ93" s="3"/>
      <c r="SUK93" s="3"/>
      <c r="SUL93" s="3"/>
      <c r="SUM93" s="3"/>
      <c r="SUN93" s="3"/>
      <c r="SUO93" s="3"/>
      <c r="SUP93" s="3"/>
      <c r="SUQ93" s="3"/>
      <c r="SUR93" s="3"/>
      <c r="SUS93" s="3"/>
      <c r="SUT93" s="3"/>
      <c r="SUU93" s="3"/>
      <c r="SUV93" s="3"/>
      <c r="SUW93" s="3"/>
      <c r="SUX93" s="3"/>
      <c r="SUY93" s="3"/>
      <c r="SUZ93" s="3"/>
      <c r="SVA93" s="3"/>
      <c r="SVB93" s="3"/>
      <c r="SVC93" s="3"/>
      <c r="SVD93" s="3"/>
      <c r="SVE93" s="3"/>
      <c r="SVF93" s="3"/>
      <c r="SVG93" s="3"/>
      <c r="SVH93" s="3"/>
      <c r="SVI93" s="3"/>
      <c r="SVJ93" s="3"/>
      <c r="SVK93" s="3"/>
      <c r="SVL93" s="3"/>
      <c r="SVM93" s="3"/>
      <c r="SVN93" s="3"/>
      <c r="SVO93" s="3"/>
      <c r="SVP93" s="3"/>
      <c r="SVQ93" s="3"/>
      <c r="SVR93" s="3"/>
      <c r="SVS93" s="3"/>
      <c r="SVT93" s="3"/>
      <c r="SVU93" s="3"/>
      <c r="SVV93" s="3"/>
      <c r="SVW93" s="3"/>
      <c r="SVX93" s="3"/>
      <c r="SVY93" s="3"/>
      <c r="SVZ93" s="3"/>
      <c r="SWA93" s="3"/>
      <c r="SWB93" s="3"/>
      <c r="SWC93" s="3"/>
      <c r="SWD93" s="3"/>
      <c r="SWE93" s="3"/>
      <c r="SWF93" s="3"/>
      <c r="SWG93" s="3"/>
      <c r="SWH93" s="3"/>
      <c r="SWI93" s="3"/>
      <c r="SWJ93" s="3"/>
      <c r="SWK93" s="3"/>
      <c r="SWL93" s="3"/>
      <c r="SWM93" s="3"/>
      <c r="SWN93" s="3"/>
      <c r="SWO93" s="3"/>
      <c r="SWP93" s="3"/>
      <c r="SWQ93" s="3"/>
      <c r="SWR93" s="3"/>
      <c r="SWS93" s="3"/>
      <c r="SWT93" s="3"/>
      <c r="SWU93" s="3"/>
      <c r="SWV93" s="3"/>
      <c r="SWW93" s="3"/>
      <c r="SWX93" s="3"/>
      <c r="SWY93" s="3"/>
      <c r="SWZ93" s="3"/>
      <c r="SXA93" s="3"/>
      <c r="SXB93" s="3"/>
      <c r="SXC93" s="3"/>
      <c r="SXD93" s="3"/>
      <c r="SXE93" s="3"/>
      <c r="SXF93" s="3"/>
      <c r="SXG93" s="3"/>
      <c r="SXH93" s="3"/>
      <c r="SXI93" s="3"/>
      <c r="SXJ93" s="3"/>
      <c r="SXK93" s="3"/>
      <c r="SXL93" s="3"/>
      <c r="SXM93" s="3"/>
      <c r="SXN93" s="3"/>
      <c r="SXO93" s="3"/>
      <c r="SXP93" s="3"/>
      <c r="SXQ93" s="3"/>
      <c r="SXR93" s="3"/>
      <c r="SXS93" s="3"/>
      <c r="SXT93" s="3"/>
      <c r="SXU93" s="3"/>
      <c r="SXV93" s="3"/>
      <c r="SXW93" s="3"/>
      <c r="SXX93" s="3"/>
      <c r="SXY93" s="3"/>
      <c r="SXZ93" s="3"/>
      <c r="SYA93" s="3"/>
      <c r="SYB93" s="3"/>
      <c r="SYC93" s="3"/>
      <c r="SYD93" s="3"/>
      <c r="SYE93" s="3"/>
      <c r="SYF93" s="3"/>
      <c r="SYG93" s="3"/>
      <c r="SYH93" s="3"/>
      <c r="SYI93" s="3"/>
      <c r="SYJ93" s="3"/>
      <c r="SYK93" s="3"/>
      <c r="SYL93" s="3"/>
      <c r="SYM93" s="3"/>
      <c r="SYN93" s="3"/>
      <c r="SYO93" s="3"/>
      <c r="SYP93" s="3"/>
      <c r="SYQ93" s="3"/>
      <c r="SYR93" s="3"/>
      <c r="SYS93" s="3"/>
      <c r="SYT93" s="3"/>
      <c r="SYU93" s="3"/>
      <c r="SYV93" s="3"/>
      <c r="SYW93" s="3"/>
      <c r="SYX93" s="3"/>
      <c r="SYY93" s="3"/>
      <c r="SYZ93" s="3"/>
      <c r="SZA93" s="3"/>
      <c r="SZB93" s="3"/>
      <c r="SZC93" s="3"/>
      <c r="SZD93" s="3"/>
      <c r="SZE93" s="3"/>
      <c r="SZF93" s="3"/>
      <c r="SZG93" s="3"/>
      <c r="SZH93" s="3"/>
      <c r="SZI93" s="3"/>
      <c r="SZJ93" s="3"/>
      <c r="SZK93" s="3"/>
      <c r="SZL93" s="3"/>
      <c r="SZM93" s="3"/>
      <c r="SZN93" s="3"/>
      <c r="SZO93" s="3"/>
      <c r="SZP93" s="3"/>
      <c r="SZQ93" s="3"/>
      <c r="SZR93" s="3"/>
      <c r="SZS93" s="3"/>
      <c r="SZT93" s="3"/>
      <c r="SZU93" s="3"/>
      <c r="SZV93" s="3"/>
      <c r="SZW93" s="3"/>
      <c r="SZX93" s="3"/>
      <c r="SZY93" s="3"/>
      <c r="SZZ93" s="3"/>
      <c r="TAA93" s="3"/>
      <c r="TAB93" s="3"/>
      <c r="TAC93" s="3"/>
      <c r="TAD93" s="3"/>
      <c r="TAE93" s="3"/>
      <c r="TAF93" s="3"/>
      <c r="TAG93" s="3"/>
      <c r="TAH93" s="3"/>
      <c r="TAI93" s="3"/>
      <c r="TAJ93" s="3"/>
      <c r="TAK93" s="3"/>
      <c r="TAL93" s="3"/>
      <c r="TAM93" s="3"/>
      <c r="TAN93" s="3"/>
      <c r="TAO93" s="3"/>
      <c r="TAP93" s="3"/>
      <c r="TAQ93" s="3"/>
      <c r="TAR93" s="3"/>
      <c r="TAS93" s="3"/>
      <c r="TAT93" s="3"/>
      <c r="TAU93" s="3"/>
      <c r="TAV93" s="3"/>
      <c r="TAW93" s="3"/>
      <c r="TAX93" s="3"/>
      <c r="TAY93" s="3"/>
      <c r="TAZ93" s="3"/>
      <c r="TBA93" s="3"/>
      <c r="TBB93" s="3"/>
      <c r="TBC93" s="3"/>
      <c r="TBD93" s="3"/>
      <c r="TBE93" s="3"/>
      <c r="TBF93" s="3"/>
      <c r="TBG93" s="3"/>
      <c r="TBH93" s="3"/>
      <c r="TBI93" s="3"/>
      <c r="TBJ93" s="3"/>
      <c r="TBK93" s="3"/>
      <c r="TBL93" s="3"/>
      <c r="TBM93" s="3"/>
      <c r="TBN93" s="3"/>
      <c r="TBO93" s="3"/>
      <c r="TBP93" s="3"/>
      <c r="TBQ93" s="3"/>
      <c r="TBR93" s="3"/>
      <c r="TBS93" s="3"/>
      <c r="TBT93" s="3"/>
      <c r="TBU93" s="3"/>
      <c r="TBV93" s="3"/>
      <c r="TBW93" s="3"/>
      <c r="TBX93" s="3"/>
      <c r="TBY93" s="3"/>
      <c r="TBZ93" s="3"/>
      <c r="TCA93" s="3"/>
      <c r="TCB93" s="3"/>
      <c r="TCC93" s="3"/>
      <c r="TCD93" s="3"/>
      <c r="TCE93" s="3"/>
      <c r="TCF93" s="3"/>
      <c r="TCG93" s="3"/>
      <c r="TCH93" s="3"/>
      <c r="TCI93" s="3"/>
      <c r="TCJ93" s="3"/>
      <c r="TCK93" s="3"/>
      <c r="TCL93" s="3"/>
      <c r="TCM93" s="3"/>
      <c r="TCN93" s="3"/>
      <c r="TCO93" s="3"/>
      <c r="TCP93" s="3"/>
      <c r="TCQ93" s="3"/>
      <c r="TCR93" s="3"/>
      <c r="TCS93" s="3"/>
      <c r="TCT93" s="3"/>
      <c r="TCU93" s="3"/>
      <c r="TCV93" s="3"/>
      <c r="TCW93" s="3"/>
      <c r="TCX93" s="3"/>
      <c r="TCY93" s="3"/>
      <c r="TCZ93" s="3"/>
      <c r="TDA93" s="3"/>
      <c r="TDB93" s="3"/>
      <c r="TDC93" s="3"/>
      <c r="TDD93" s="3"/>
      <c r="TDE93" s="3"/>
      <c r="TDF93" s="3"/>
      <c r="TDG93" s="3"/>
      <c r="TDH93" s="3"/>
      <c r="TDI93" s="3"/>
      <c r="TDJ93" s="3"/>
      <c r="TDK93" s="3"/>
      <c r="TDL93" s="3"/>
      <c r="TDM93" s="3"/>
      <c r="TDN93" s="3"/>
      <c r="TDO93" s="3"/>
      <c r="TDP93" s="3"/>
      <c r="TDQ93" s="3"/>
      <c r="TDR93" s="3"/>
      <c r="TDS93" s="3"/>
      <c r="TDT93" s="3"/>
      <c r="TDU93" s="3"/>
      <c r="TDV93" s="3"/>
      <c r="TDW93" s="3"/>
      <c r="TDX93" s="3"/>
      <c r="TDY93" s="3"/>
      <c r="TDZ93" s="3"/>
      <c r="TEA93" s="3"/>
      <c r="TEB93" s="3"/>
      <c r="TEC93" s="3"/>
      <c r="TED93" s="3"/>
      <c r="TEE93" s="3"/>
      <c r="TEF93" s="3"/>
      <c r="TEG93" s="3"/>
      <c r="TEH93" s="3"/>
      <c r="TEI93" s="3"/>
      <c r="TEJ93" s="3"/>
      <c r="TEK93" s="3"/>
      <c r="TEL93" s="3"/>
      <c r="TEM93" s="3"/>
      <c r="TEN93" s="3"/>
      <c r="TEO93" s="3"/>
      <c r="TEP93" s="3"/>
      <c r="TEQ93" s="3"/>
      <c r="TER93" s="3"/>
      <c r="TES93" s="3"/>
      <c r="TET93" s="3"/>
      <c r="TEU93" s="3"/>
      <c r="TEV93" s="3"/>
      <c r="TEW93" s="3"/>
      <c r="TEX93" s="3"/>
      <c r="TEY93" s="3"/>
      <c r="TEZ93" s="3"/>
      <c r="TFA93" s="3"/>
      <c r="TFB93" s="3"/>
      <c r="TFC93" s="3"/>
      <c r="TFD93" s="3"/>
      <c r="TFE93" s="3"/>
      <c r="TFF93" s="3"/>
      <c r="TFG93" s="3"/>
      <c r="TFH93" s="3"/>
      <c r="TFI93" s="3"/>
      <c r="TFJ93" s="3"/>
      <c r="TFK93" s="3"/>
      <c r="TFL93" s="3"/>
      <c r="TFM93" s="3"/>
      <c r="TFN93" s="3"/>
      <c r="TFO93" s="3"/>
      <c r="TFP93" s="3"/>
      <c r="TFQ93" s="3"/>
      <c r="TFR93" s="3"/>
      <c r="TFS93" s="3"/>
      <c r="TFT93" s="3"/>
      <c r="TFU93" s="3"/>
      <c r="TFV93" s="3"/>
      <c r="TFW93" s="3"/>
      <c r="TFX93" s="3"/>
      <c r="TFY93" s="3"/>
      <c r="TFZ93" s="3"/>
      <c r="TGA93" s="3"/>
      <c r="TGB93" s="3"/>
      <c r="TGC93" s="3"/>
      <c r="TGD93" s="3"/>
      <c r="TGE93" s="3"/>
      <c r="TGF93" s="3"/>
      <c r="TGG93" s="3"/>
      <c r="TGH93" s="3"/>
      <c r="TGI93" s="3"/>
      <c r="TGJ93" s="3"/>
      <c r="TGK93" s="3"/>
      <c r="TGL93" s="3"/>
      <c r="TGM93" s="3"/>
      <c r="TGN93" s="3"/>
      <c r="TGO93" s="3"/>
      <c r="TGP93" s="3"/>
      <c r="TGQ93" s="3"/>
      <c r="TGR93" s="3"/>
      <c r="TGS93" s="3"/>
      <c r="TGT93" s="3"/>
      <c r="TGU93" s="3"/>
      <c r="TGV93" s="3"/>
      <c r="TGW93" s="3"/>
      <c r="TGX93" s="3"/>
      <c r="TGY93" s="3"/>
      <c r="TGZ93" s="3"/>
      <c r="THA93" s="3"/>
      <c r="THB93" s="3"/>
      <c r="THC93" s="3"/>
      <c r="THD93" s="3"/>
      <c r="THE93" s="3"/>
      <c r="THF93" s="3"/>
      <c r="THG93" s="3"/>
      <c r="THH93" s="3"/>
      <c r="THI93" s="3"/>
      <c r="THJ93" s="3"/>
      <c r="THK93" s="3"/>
      <c r="THL93" s="3"/>
      <c r="THM93" s="3"/>
      <c r="THN93" s="3"/>
      <c r="THO93" s="3"/>
      <c r="THP93" s="3"/>
      <c r="THQ93" s="3"/>
      <c r="THR93" s="3"/>
      <c r="THS93" s="3"/>
      <c r="THT93" s="3"/>
      <c r="THU93" s="3"/>
      <c r="THV93" s="3"/>
      <c r="THW93" s="3"/>
      <c r="THX93" s="3"/>
      <c r="THY93" s="3"/>
      <c r="THZ93" s="3"/>
      <c r="TIA93" s="3"/>
      <c r="TIB93" s="3"/>
      <c r="TIC93" s="3"/>
      <c r="TID93" s="3"/>
      <c r="TIE93" s="3"/>
      <c r="TIF93" s="3"/>
      <c r="TIG93" s="3"/>
      <c r="TIH93" s="3"/>
      <c r="TII93" s="3"/>
      <c r="TIJ93" s="3"/>
      <c r="TIK93" s="3"/>
      <c r="TIL93" s="3"/>
      <c r="TIM93" s="3"/>
      <c r="TIN93" s="3"/>
      <c r="TIO93" s="3"/>
      <c r="TIP93" s="3"/>
      <c r="TIQ93" s="3"/>
      <c r="TIR93" s="3"/>
      <c r="TIS93" s="3"/>
      <c r="TIT93" s="3"/>
      <c r="TIU93" s="3"/>
      <c r="TIV93" s="3"/>
      <c r="TIW93" s="3"/>
      <c r="TIX93" s="3"/>
      <c r="TIY93" s="3"/>
      <c r="TIZ93" s="3"/>
      <c r="TJA93" s="3"/>
      <c r="TJB93" s="3"/>
      <c r="TJC93" s="3"/>
      <c r="TJD93" s="3"/>
      <c r="TJE93" s="3"/>
      <c r="TJF93" s="3"/>
      <c r="TJG93" s="3"/>
      <c r="TJH93" s="3"/>
      <c r="TJI93" s="3"/>
      <c r="TJJ93" s="3"/>
      <c r="TJK93" s="3"/>
      <c r="TJL93" s="3"/>
      <c r="TJM93" s="3"/>
      <c r="TJN93" s="3"/>
      <c r="TJO93" s="3"/>
      <c r="TJP93" s="3"/>
      <c r="TJQ93" s="3"/>
      <c r="TJR93" s="3"/>
      <c r="TJS93" s="3"/>
      <c r="TJT93" s="3"/>
      <c r="TJU93" s="3"/>
      <c r="TJV93" s="3"/>
      <c r="TJW93" s="3"/>
      <c r="TJX93" s="3"/>
      <c r="TJY93" s="3"/>
      <c r="TJZ93" s="3"/>
      <c r="TKA93" s="3"/>
      <c r="TKB93" s="3"/>
      <c r="TKC93" s="3"/>
      <c r="TKD93" s="3"/>
      <c r="TKE93" s="3"/>
      <c r="TKF93" s="3"/>
      <c r="TKG93" s="3"/>
      <c r="TKH93" s="3"/>
      <c r="TKI93" s="3"/>
      <c r="TKJ93" s="3"/>
      <c r="TKK93" s="3"/>
      <c r="TKL93" s="3"/>
      <c r="TKM93" s="3"/>
      <c r="TKN93" s="3"/>
      <c r="TKO93" s="3"/>
      <c r="TKP93" s="3"/>
      <c r="TKQ93" s="3"/>
      <c r="TKR93" s="3"/>
      <c r="TKS93" s="3"/>
      <c r="TKT93" s="3"/>
      <c r="TKU93" s="3"/>
      <c r="TKV93" s="3"/>
      <c r="TKW93" s="3"/>
      <c r="TKX93" s="3"/>
      <c r="TKY93" s="3"/>
      <c r="TKZ93" s="3"/>
      <c r="TLA93" s="3"/>
      <c r="TLB93" s="3"/>
      <c r="TLC93" s="3"/>
      <c r="TLD93" s="3"/>
      <c r="TLE93" s="3"/>
      <c r="TLF93" s="3"/>
      <c r="TLG93" s="3"/>
      <c r="TLH93" s="3"/>
      <c r="TLI93" s="3"/>
      <c r="TLJ93" s="3"/>
      <c r="TLK93" s="3"/>
      <c r="TLL93" s="3"/>
      <c r="TLM93" s="3"/>
      <c r="TLN93" s="3"/>
      <c r="TLO93" s="3"/>
      <c r="TLP93" s="3"/>
      <c r="TLQ93" s="3"/>
      <c r="TLR93" s="3"/>
      <c r="TLS93" s="3"/>
      <c r="TLT93" s="3"/>
      <c r="TLU93" s="3"/>
      <c r="TLV93" s="3"/>
      <c r="TLW93" s="3"/>
      <c r="TLX93" s="3"/>
      <c r="TLY93" s="3"/>
      <c r="TLZ93" s="3"/>
      <c r="TMA93" s="3"/>
      <c r="TMB93" s="3"/>
      <c r="TMC93" s="3"/>
      <c r="TMD93" s="3"/>
      <c r="TME93" s="3"/>
      <c r="TMF93" s="3"/>
      <c r="TMG93" s="3"/>
      <c r="TMH93" s="3"/>
      <c r="TMI93" s="3"/>
      <c r="TMJ93" s="3"/>
      <c r="TMK93" s="3"/>
      <c r="TML93" s="3"/>
      <c r="TMM93" s="3"/>
      <c r="TMN93" s="3"/>
      <c r="TMO93" s="3"/>
      <c r="TMP93" s="3"/>
      <c r="TMQ93" s="3"/>
      <c r="TMR93" s="3"/>
      <c r="TMS93" s="3"/>
      <c r="TMT93" s="3"/>
      <c r="TMU93" s="3"/>
      <c r="TMV93" s="3"/>
      <c r="TMW93" s="3"/>
      <c r="TMX93" s="3"/>
      <c r="TMY93" s="3"/>
      <c r="TMZ93" s="3"/>
      <c r="TNA93" s="3"/>
      <c r="TNB93" s="3"/>
      <c r="TNC93" s="3"/>
      <c r="TND93" s="3"/>
      <c r="TNE93" s="3"/>
      <c r="TNF93" s="3"/>
      <c r="TNG93" s="3"/>
      <c r="TNH93" s="3"/>
      <c r="TNI93" s="3"/>
      <c r="TNJ93" s="3"/>
      <c r="TNK93" s="3"/>
      <c r="TNL93" s="3"/>
      <c r="TNM93" s="3"/>
      <c r="TNN93" s="3"/>
      <c r="TNO93" s="3"/>
      <c r="TNP93" s="3"/>
      <c r="TNQ93" s="3"/>
      <c r="TNR93" s="3"/>
      <c r="TNS93" s="3"/>
      <c r="TNT93" s="3"/>
      <c r="TNU93" s="3"/>
      <c r="TNV93" s="3"/>
      <c r="TNW93" s="3"/>
      <c r="TNX93" s="3"/>
      <c r="TNY93" s="3"/>
      <c r="TNZ93" s="3"/>
      <c r="TOA93" s="3"/>
      <c r="TOB93" s="3"/>
      <c r="TOC93" s="3"/>
      <c r="TOD93" s="3"/>
      <c r="TOE93" s="3"/>
      <c r="TOF93" s="3"/>
      <c r="TOG93" s="3"/>
      <c r="TOH93" s="3"/>
      <c r="TOI93" s="3"/>
      <c r="TOJ93" s="3"/>
      <c r="TOK93" s="3"/>
      <c r="TOL93" s="3"/>
      <c r="TOM93" s="3"/>
      <c r="TON93" s="3"/>
      <c r="TOO93" s="3"/>
      <c r="TOP93" s="3"/>
      <c r="TOQ93" s="3"/>
      <c r="TOR93" s="3"/>
      <c r="TOS93" s="3"/>
      <c r="TOT93" s="3"/>
      <c r="TOU93" s="3"/>
      <c r="TOV93" s="3"/>
      <c r="TOW93" s="3"/>
      <c r="TOX93" s="3"/>
      <c r="TOY93" s="3"/>
      <c r="TOZ93" s="3"/>
      <c r="TPA93" s="3"/>
      <c r="TPB93" s="3"/>
      <c r="TPC93" s="3"/>
      <c r="TPD93" s="3"/>
      <c r="TPE93" s="3"/>
      <c r="TPF93" s="3"/>
      <c r="TPG93" s="3"/>
      <c r="TPH93" s="3"/>
      <c r="TPI93" s="3"/>
      <c r="TPJ93" s="3"/>
      <c r="TPK93" s="3"/>
      <c r="TPL93" s="3"/>
      <c r="TPM93" s="3"/>
      <c r="TPN93" s="3"/>
      <c r="TPO93" s="3"/>
      <c r="TPP93" s="3"/>
      <c r="TPQ93" s="3"/>
      <c r="TPR93" s="3"/>
      <c r="TPS93" s="3"/>
      <c r="TPT93" s="3"/>
      <c r="TPU93" s="3"/>
      <c r="TPV93" s="3"/>
      <c r="TPW93" s="3"/>
      <c r="TPX93" s="3"/>
      <c r="TPY93" s="3"/>
      <c r="TPZ93" s="3"/>
      <c r="TQA93" s="3"/>
      <c r="TQB93" s="3"/>
      <c r="TQC93" s="3"/>
      <c r="TQD93" s="3"/>
      <c r="TQE93" s="3"/>
      <c r="TQF93" s="3"/>
      <c r="TQG93" s="3"/>
      <c r="TQH93" s="3"/>
      <c r="TQI93" s="3"/>
      <c r="TQJ93" s="3"/>
      <c r="TQK93" s="3"/>
      <c r="TQL93" s="3"/>
      <c r="TQM93" s="3"/>
      <c r="TQN93" s="3"/>
      <c r="TQO93" s="3"/>
      <c r="TQP93" s="3"/>
      <c r="TQQ93" s="3"/>
      <c r="TQR93" s="3"/>
      <c r="TQS93" s="3"/>
      <c r="TQT93" s="3"/>
      <c r="TQU93" s="3"/>
      <c r="TQV93" s="3"/>
      <c r="TQW93" s="3"/>
      <c r="TQX93" s="3"/>
      <c r="TQY93" s="3"/>
      <c r="TQZ93" s="3"/>
      <c r="TRA93" s="3"/>
      <c r="TRB93" s="3"/>
      <c r="TRC93" s="3"/>
      <c r="TRD93" s="3"/>
      <c r="TRE93" s="3"/>
      <c r="TRF93" s="3"/>
      <c r="TRG93" s="3"/>
      <c r="TRH93" s="3"/>
      <c r="TRI93" s="3"/>
      <c r="TRJ93" s="3"/>
      <c r="TRK93" s="3"/>
      <c r="TRL93" s="3"/>
      <c r="TRM93" s="3"/>
      <c r="TRN93" s="3"/>
      <c r="TRO93" s="3"/>
      <c r="TRP93" s="3"/>
      <c r="TRQ93" s="3"/>
      <c r="TRR93" s="3"/>
      <c r="TRS93" s="3"/>
      <c r="TRT93" s="3"/>
      <c r="TRU93" s="3"/>
      <c r="TRV93" s="3"/>
      <c r="TRW93" s="3"/>
      <c r="TRX93" s="3"/>
      <c r="TRY93" s="3"/>
      <c r="TRZ93" s="3"/>
      <c r="TSA93" s="3"/>
      <c r="TSB93" s="3"/>
      <c r="TSC93" s="3"/>
      <c r="TSD93" s="3"/>
      <c r="TSE93" s="3"/>
      <c r="TSF93" s="3"/>
      <c r="TSG93" s="3"/>
      <c r="TSH93" s="3"/>
      <c r="TSI93" s="3"/>
      <c r="TSJ93" s="3"/>
      <c r="TSK93" s="3"/>
      <c r="TSL93" s="3"/>
      <c r="TSM93" s="3"/>
      <c r="TSN93" s="3"/>
      <c r="TSO93" s="3"/>
      <c r="TSP93" s="3"/>
      <c r="TSQ93" s="3"/>
      <c r="TSR93" s="3"/>
      <c r="TSS93" s="3"/>
      <c r="TST93" s="3"/>
      <c r="TSU93" s="3"/>
      <c r="TSV93" s="3"/>
      <c r="TSW93" s="3"/>
      <c r="TSX93" s="3"/>
      <c r="TSY93" s="3"/>
      <c r="TSZ93" s="3"/>
      <c r="TTA93" s="3"/>
      <c r="TTB93" s="3"/>
      <c r="TTC93" s="3"/>
      <c r="TTD93" s="3"/>
      <c r="TTE93" s="3"/>
      <c r="TTF93" s="3"/>
      <c r="TTG93" s="3"/>
      <c r="TTH93" s="3"/>
      <c r="TTI93" s="3"/>
      <c r="TTJ93" s="3"/>
      <c r="TTK93" s="3"/>
      <c r="TTL93" s="3"/>
      <c r="TTM93" s="3"/>
      <c r="TTN93" s="3"/>
      <c r="TTO93" s="3"/>
      <c r="TTP93" s="3"/>
      <c r="TTQ93" s="3"/>
      <c r="TTR93" s="3"/>
      <c r="TTS93" s="3"/>
      <c r="TTT93" s="3"/>
      <c r="TTU93" s="3"/>
      <c r="TTV93" s="3"/>
      <c r="TTW93" s="3"/>
      <c r="TTX93" s="3"/>
      <c r="TTY93" s="3"/>
      <c r="TTZ93" s="3"/>
      <c r="TUA93" s="3"/>
      <c r="TUB93" s="3"/>
      <c r="TUC93" s="3"/>
      <c r="TUD93" s="3"/>
      <c r="TUE93" s="3"/>
      <c r="TUF93" s="3"/>
      <c r="TUG93" s="3"/>
      <c r="TUH93" s="3"/>
      <c r="TUI93" s="3"/>
      <c r="TUJ93" s="3"/>
      <c r="TUK93" s="3"/>
      <c r="TUL93" s="3"/>
      <c r="TUM93" s="3"/>
      <c r="TUN93" s="3"/>
      <c r="TUO93" s="3"/>
      <c r="TUP93" s="3"/>
      <c r="TUQ93" s="3"/>
      <c r="TUR93" s="3"/>
      <c r="TUS93" s="3"/>
      <c r="TUT93" s="3"/>
      <c r="TUU93" s="3"/>
      <c r="TUV93" s="3"/>
      <c r="TUW93" s="3"/>
      <c r="TUX93" s="3"/>
      <c r="TUY93" s="3"/>
      <c r="TUZ93" s="3"/>
      <c r="TVA93" s="3"/>
      <c r="TVB93" s="3"/>
      <c r="TVC93" s="3"/>
      <c r="TVD93" s="3"/>
      <c r="TVE93" s="3"/>
      <c r="TVF93" s="3"/>
      <c r="TVG93" s="3"/>
      <c r="TVH93" s="3"/>
      <c r="TVI93" s="3"/>
      <c r="TVJ93" s="3"/>
      <c r="TVK93" s="3"/>
      <c r="TVL93" s="3"/>
      <c r="TVM93" s="3"/>
      <c r="TVN93" s="3"/>
      <c r="TVO93" s="3"/>
      <c r="TVP93" s="3"/>
      <c r="TVQ93" s="3"/>
      <c r="TVR93" s="3"/>
      <c r="TVS93" s="3"/>
      <c r="TVT93" s="3"/>
      <c r="TVU93" s="3"/>
      <c r="TVV93" s="3"/>
      <c r="TVW93" s="3"/>
      <c r="TVX93" s="3"/>
      <c r="TVY93" s="3"/>
      <c r="TVZ93" s="3"/>
      <c r="TWA93" s="3"/>
      <c r="TWB93" s="3"/>
      <c r="TWC93" s="3"/>
      <c r="TWD93" s="3"/>
      <c r="TWE93" s="3"/>
      <c r="TWF93" s="3"/>
      <c r="TWG93" s="3"/>
      <c r="TWH93" s="3"/>
      <c r="TWI93" s="3"/>
      <c r="TWJ93" s="3"/>
      <c r="TWK93" s="3"/>
      <c r="TWL93" s="3"/>
      <c r="TWM93" s="3"/>
      <c r="TWN93" s="3"/>
      <c r="TWO93" s="3"/>
      <c r="TWP93" s="3"/>
      <c r="TWQ93" s="3"/>
      <c r="TWR93" s="3"/>
      <c r="TWS93" s="3"/>
      <c r="TWT93" s="3"/>
      <c r="TWU93" s="3"/>
      <c r="TWV93" s="3"/>
      <c r="TWW93" s="3"/>
      <c r="TWX93" s="3"/>
      <c r="TWY93" s="3"/>
      <c r="TWZ93" s="3"/>
      <c r="TXA93" s="3"/>
      <c r="TXB93" s="3"/>
      <c r="TXC93" s="3"/>
      <c r="TXD93" s="3"/>
      <c r="TXE93" s="3"/>
      <c r="TXF93" s="3"/>
      <c r="TXG93" s="3"/>
      <c r="TXH93" s="3"/>
      <c r="TXI93" s="3"/>
      <c r="TXJ93" s="3"/>
      <c r="TXK93" s="3"/>
      <c r="TXL93" s="3"/>
      <c r="TXM93" s="3"/>
      <c r="TXN93" s="3"/>
      <c r="TXO93" s="3"/>
      <c r="TXP93" s="3"/>
      <c r="TXQ93" s="3"/>
      <c r="TXR93" s="3"/>
      <c r="TXS93" s="3"/>
      <c r="TXT93" s="3"/>
      <c r="TXU93" s="3"/>
      <c r="TXV93" s="3"/>
      <c r="TXW93" s="3"/>
      <c r="TXX93" s="3"/>
      <c r="TXY93" s="3"/>
      <c r="TXZ93" s="3"/>
      <c r="TYA93" s="3"/>
      <c r="TYB93" s="3"/>
      <c r="TYC93" s="3"/>
      <c r="TYD93" s="3"/>
      <c r="TYE93" s="3"/>
      <c r="TYF93" s="3"/>
      <c r="TYG93" s="3"/>
      <c r="TYH93" s="3"/>
      <c r="TYI93" s="3"/>
      <c r="TYJ93" s="3"/>
      <c r="TYK93" s="3"/>
      <c r="TYL93" s="3"/>
      <c r="TYM93" s="3"/>
      <c r="TYN93" s="3"/>
      <c r="TYO93" s="3"/>
      <c r="TYP93" s="3"/>
      <c r="TYQ93" s="3"/>
      <c r="TYR93" s="3"/>
      <c r="TYS93" s="3"/>
      <c r="TYT93" s="3"/>
      <c r="TYU93" s="3"/>
      <c r="TYV93" s="3"/>
      <c r="TYW93" s="3"/>
      <c r="TYX93" s="3"/>
      <c r="TYY93" s="3"/>
      <c r="TYZ93" s="3"/>
      <c r="TZA93" s="3"/>
      <c r="TZB93" s="3"/>
      <c r="TZC93" s="3"/>
      <c r="TZD93" s="3"/>
      <c r="TZE93" s="3"/>
      <c r="TZF93" s="3"/>
      <c r="TZG93" s="3"/>
      <c r="TZH93" s="3"/>
      <c r="TZI93" s="3"/>
      <c r="TZJ93" s="3"/>
      <c r="TZK93" s="3"/>
      <c r="TZL93" s="3"/>
      <c r="TZM93" s="3"/>
      <c r="TZN93" s="3"/>
      <c r="TZO93" s="3"/>
      <c r="TZP93" s="3"/>
      <c r="TZQ93" s="3"/>
      <c r="TZR93" s="3"/>
      <c r="TZS93" s="3"/>
      <c r="TZT93" s="3"/>
      <c r="TZU93" s="3"/>
      <c r="TZV93" s="3"/>
      <c r="TZW93" s="3"/>
      <c r="TZX93" s="3"/>
      <c r="TZY93" s="3"/>
      <c r="TZZ93" s="3"/>
      <c r="UAA93" s="3"/>
      <c r="UAB93" s="3"/>
      <c r="UAC93" s="3"/>
      <c r="UAD93" s="3"/>
      <c r="UAE93" s="3"/>
      <c r="UAF93" s="3"/>
      <c r="UAG93" s="3"/>
      <c r="UAH93" s="3"/>
      <c r="UAI93" s="3"/>
      <c r="UAJ93" s="3"/>
      <c r="UAK93" s="3"/>
      <c r="UAL93" s="3"/>
      <c r="UAM93" s="3"/>
      <c r="UAN93" s="3"/>
      <c r="UAO93" s="3"/>
      <c r="UAP93" s="3"/>
      <c r="UAQ93" s="3"/>
      <c r="UAR93" s="3"/>
      <c r="UAS93" s="3"/>
      <c r="UAT93" s="3"/>
      <c r="UAU93" s="3"/>
      <c r="UAV93" s="3"/>
      <c r="UAW93" s="3"/>
      <c r="UAX93" s="3"/>
      <c r="UAY93" s="3"/>
      <c r="UAZ93" s="3"/>
      <c r="UBA93" s="3"/>
      <c r="UBB93" s="3"/>
      <c r="UBC93" s="3"/>
      <c r="UBD93" s="3"/>
      <c r="UBE93" s="3"/>
      <c r="UBF93" s="3"/>
      <c r="UBG93" s="3"/>
      <c r="UBH93" s="3"/>
      <c r="UBI93" s="3"/>
      <c r="UBJ93" s="3"/>
      <c r="UBK93" s="3"/>
      <c r="UBL93" s="3"/>
      <c r="UBM93" s="3"/>
      <c r="UBN93" s="3"/>
      <c r="UBO93" s="3"/>
      <c r="UBP93" s="3"/>
      <c r="UBQ93" s="3"/>
      <c r="UBR93" s="3"/>
      <c r="UBS93" s="3"/>
      <c r="UBT93" s="3"/>
      <c r="UBU93" s="3"/>
      <c r="UBV93" s="3"/>
      <c r="UBW93" s="3"/>
      <c r="UBX93" s="3"/>
      <c r="UBY93" s="3"/>
      <c r="UBZ93" s="3"/>
      <c r="UCA93" s="3"/>
      <c r="UCB93" s="3"/>
      <c r="UCC93" s="3"/>
      <c r="UCD93" s="3"/>
      <c r="UCE93" s="3"/>
      <c r="UCF93" s="3"/>
      <c r="UCG93" s="3"/>
      <c r="UCH93" s="3"/>
      <c r="UCI93" s="3"/>
      <c r="UCJ93" s="3"/>
      <c r="UCK93" s="3"/>
      <c r="UCL93" s="3"/>
      <c r="UCM93" s="3"/>
      <c r="UCN93" s="3"/>
      <c r="UCO93" s="3"/>
      <c r="UCP93" s="3"/>
      <c r="UCQ93" s="3"/>
      <c r="UCR93" s="3"/>
      <c r="UCS93" s="3"/>
      <c r="UCT93" s="3"/>
      <c r="UCU93" s="3"/>
      <c r="UCV93" s="3"/>
      <c r="UCW93" s="3"/>
      <c r="UCX93" s="3"/>
      <c r="UCY93" s="3"/>
      <c r="UCZ93" s="3"/>
      <c r="UDA93" s="3"/>
      <c r="UDB93" s="3"/>
      <c r="UDC93" s="3"/>
      <c r="UDD93" s="3"/>
      <c r="UDE93" s="3"/>
      <c r="UDF93" s="3"/>
      <c r="UDG93" s="3"/>
      <c r="UDH93" s="3"/>
      <c r="UDI93" s="3"/>
      <c r="UDJ93" s="3"/>
      <c r="UDK93" s="3"/>
      <c r="UDL93" s="3"/>
      <c r="UDM93" s="3"/>
      <c r="UDN93" s="3"/>
      <c r="UDO93" s="3"/>
      <c r="UDP93" s="3"/>
      <c r="UDQ93" s="3"/>
      <c r="UDR93" s="3"/>
      <c r="UDS93" s="3"/>
      <c r="UDT93" s="3"/>
      <c r="UDU93" s="3"/>
      <c r="UDV93" s="3"/>
      <c r="UDW93" s="3"/>
      <c r="UDX93" s="3"/>
      <c r="UDY93" s="3"/>
      <c r="UDZ93" s="3"/>
      <c r="UEA93" s="3"/>
      <c r="UEB93" s="3"/>
      <c r="UEC93" s="3"/>
      <c r="UED93" s="3"/>
      <c r="UEE93" s="3"/>
      <c r="UEF93" s="3"/>
      <c r="UEG93" s="3"/>
      <c r="UEH93" s="3"/>
      <c r="UEI93" s="3"/>
      <c r="UEJ93" s="3"/>
      <c r="UEK93" s="3"/>
      <c r="UEL93" s="3"/>
      <c r="UEM93" s="3"/>
      <c r="UEN93" s="3"/>
      <c r="UEO93" s="3"/>
      <c r="UEP93" s="3"/>
      <c r="UEQ93" s="3"/>
      <c r="UER93" s="3"/>
      <c r="UES93" s="3"/>
      <c r="UET93" s="3"/>
      <c r="UEU93" s="3"/>
      <c r="UEV93" s="3"/>
      <c r="UEW93" s="3"/>
      <c r="UEX93" s="3"/>
      <c r="UEY93" s="3"/>
      <c r="UEZ93" s="3"/>
      <c r="UFA93" s="3"/>
      <c r="UFB93" s="3"/>
      <c r="UFC93" s="3"/>
      <c r="UFD93" s="3"/>
      <c r="UFE93" s="3"/>
      <c r="UFF93" s="3"/>
      <c r="UFG93" s="3"/>
      <c r="UFH93" s="3"/>
      <c r="UFI93" s="3"/>
      <c r="UFJ93" s="3"/>
      <c r="UFK93" s="3"/>
      <c r="UFL93" s="3"/>
      <c r="UFM93" s="3"/>
      <c r="UFN93" s="3"/>
      <c r="UFO93" s="3"/>
      <c r="UFP93" s="3"/>
      <c r="UFQ93" s="3"/>
      <c r="UFR93" s="3"/>
      <c r="UFS93" s="3"/>
      <c r="UFT93" s="3"/>
      <c r="UFU93" s="3"/>
      <c r="UFV93" s="3"/>
      <c r="UFW93" s="3"/>
      <c r="UFX93" s="3"/>
      <c r="UFY93" s="3"/>
      <c r="UFZ93" s="3"/>
      <c r="UGA93" s="3"/>
      <c r="UGB93" s="3"/>
      <c r="UGC93" s="3"/>
      <c r="UGD93" s="3"/>
      <c r="UGE93" s="3"/>
      <c r="UGF93" s="3"/>
      <c r="UGG93" s="3"/>
      <c r="UGH93" s="3"/>
      <c r="UGI93" s="3"/>
      <c r="UGJ93" s="3"/>
      <c r="UGK93" s="3"/>
      <c r="UGL93" s="3"/>
      <c r="UGM93" s="3"/>
      <c r="UGN93" s="3"/>
      <c r="UGO93" s="3"/>
      <c r="UGP93" s="3"/>
      <c r="UGQ93" s="3"/>
      <c r="UGR93" s="3"/>
      <c r="UGS93" s="3"/>
      <c r="UGT93" s="3"/>
      <c r="UGU93" s="3"/>
      <c r="UGV93" s="3"/>
      <c r="UGW93" s="3"/>
      <c r="UGX93" s="3"/>
      <c r="UGY93" s="3"/>
      <c r="UGZ93" s="3"/>
      <c r="UHA93" s="3"/>
      <c r="UHB93" s="3"/>
      <c r="UHC93" s="3"/>
      <c r="UHD93" s="3"/>
      <c r="UHE93" s="3"/>
      <c r="UHF93" s="3"/>
      <c r="UHG93" s="3"/>
      <c r="UHH93" s="3"/>
      <c r="UHI93" s="3"/>
      <c r="UHJ93" s="3"/>
      <c r="UHK93" s="3"/>
      <c r="UHL93" s="3"/>
      <c r="UHM93" s="3"/>
      <c r="UHN93" s="3"/>
      <c r="UHO93" s="3"/>
      <c r="UHP93" s="3"/>
      <c r="UHQ93" s="3"/>
      <c r="UHR93" s="3"/>
      <c r="UHS93" s="3"/>
      <c r="UHT93" s="3"/>
      <c r="UHU93" s="3"/>
      <c r="UHV93" s="3"/>
      <c r="UHW93" s="3"/>
      <c r="UHX93" s="3"/>
      <c r="UHY93" s="3"/>
      <c r="UHZ93" s="3"/>
      <c r="UIA93" s="3"/>
      <c r="UIB93" s="3"/>
      <c r="UIC93" s="3"/>
      <c r="UID93" s="3"/>
      <c r="UIE93" s="3"/>
      <c r="UIF93" s="3"/>
      <c r="UIG93" s="3"/>
      <c r="UIH93" s="3"/>
      <c r="UII93" s="3"/>
      <c r="UIJ93" s="3"/>
      <c r="UIK93" s="3"/>
      <c r="UIL93" s="3"/>
      <c r="UIM93" s="3"/>
      <c r="UIN93" s="3"/>
      <c r="UIO93" s="3"/>
      <c r="UIP93" s="3"/>
      <c r="UIQ93" s="3"/>
      <c r="UIR93" s="3"/>
      <c r="UIS93" s="3"/>
      <c r="UIT93" s="3"/>
      <c r="UIU93" s="3"/>
      <c r="UIV93" s="3"/>
      <c r="UIW93" s="3"/>
      <c r="UIX93" s="3"/>
      <c r="UIY93" s="3"/>
      <c r="UIZ93" s="3"/>
      <c r="UJA93" s="3"/>
      <c r="UJB93" s="3"/>
      <c r="UJC93" s="3"/>
      <c r="UJD93" s="3"/>
      <c r="UJE93" s="3"/>
      <c r="UJF93" s="3"/>
      <c r="UJG93" s="3"/>
      <c r="UJH93" s="3"/>
      <c r="UJI93" s="3"/>
      <c r="UJJ93" s="3"/>
      <c r="UJK93" s="3"/>
      <c r="UJL93" s="3"/>
      <c r="UJM93" s="3"/>
      <c r="UJN93" s="3"/>
      <c r="UJO93" s="3"/>
      <c r="UJP93" s="3"/>
      <c r="UJQ93" s="3"/>
      <c r="UJR93" s="3"/>
      <c r="UJS93" s="3"/>
      <c r="UJT93" s="3"/>
      <c r="UJU93" s="3"/>
      <c r="UJV93" s="3"/>
      <c r="UJW93" s="3"/>
      <c r="UJX93" s="3"/>
      <c r="UJY93" s="3"/>
      <c r="UJZ93" s="3"/>
      <c r="UKA93" s="3"/>
      <c r="UKB93" s="3"/>
      <c r="UKC93" s="3"/>
      <c r="UKD93" s="3"/>
      <c r="UKE93" s="3"/>
      <c r="UKF93" s="3"/>
      <c r="UKG93" s="3"/>
      <c r="UKH93" s="3"/>
      <c r="UKI93" s="3"/>
      <c r="UKJ93" s="3"/>
      <c r="UKK93" s="3"/>
      <c r="UKL93" s="3"/>
      <c r="UKM93" s="3"/>
      <c r="UKN93" s="3"/>
      <c r="UKO93" s="3"/>
      <c r="UKP93" s="3"/>
      <c r="UKQ93" s="3"/>
      <c r="UKR93" s="3"/>
      <c r="UKS93" s="3"/>
      <c r="UKT93" s="3"/>
      <c r="UKU93" s="3"/>
      <c r="UKV93" s="3"/>
      <c r="UKW93" s="3"/>
      <c r="UKX93" s="3"/>
      <c r="UKY93" s="3"/>
      <c r="UKZ93" s="3"/>
      <c r="ULA93" s="3"/>
      <c r="ULB93" s="3"/>
      <c r="ULC93" s="3"/>
      <c r="ULD93" s="3"/>
      <c r="ULE93" s="3"/>
      <c r="ULF93" s="3"/>
      <c r="ULG93" s="3"/>
      <c r="ULH93" s="3"/>
      <c r="ULI93" s="3"/>
      <c r="ULJ93" s="3"/>
      <c r="ULK93" s="3"/>
      <c r="ULL93" s="3"/>
      <c r="ULM93" s="3"/>
      <c r="ULN93" s="3"/>
      <c r="ULO93" s="3"/>
      <c r="ULP93" s="3"/>
      <c r="ULQ93" s="3"/>
      <c r="ULR93" s="3"/>
      <c r="ULS93" s="3"/>
      <c r="ULT93" s="3"/>
      <c r="ULU93" s="3"/>
      <c r="ULV93" s="3"/>
      <c r="ULW93" s="3"/>
      <c r="ULX93" s="3"/>
      <c r="ULY93" s="3"/>
      <c r="ULZ93" s="3"/>
      <c r="UMA93" s="3"/>
      <c r="UMB93" s="3"/>
      <c r="UMC93" s="3"/>
      <c r="UMD93" s="3"/>
      <c r="UME93" s="3"/>
      <c r="UMF93" s="3"/>
      <c r="UMG93" s="3"/>
      <c r="UMH93" s="3"/>
      <c r="UMI93" s="3"/>
      <c r="UMJ93" s="3"/>
      <c r="UMK93" s="3"/>
      <c r="UML93" s="3"/>
      <c r="UMM93" s="3"/>
      <c r="UMN93" s="3"/>
      <c r="UMO93" s="3"/>
      <c r="UMP93" s="3"/>
      <c r="UMQ93" s="3"/>
      <c r="UMR93" s="3"/>
      <c r="UMS93" s="3"/>
      <c r="UMT93" s="3"/>
      <c r="UMU93" s="3"/>
      <c r="UMV93" s="3"/>
      <c r="UMW93" s="3"/>
      <c r="UMX93" s="3"/>
      <c r="UMY93" s="3"/>
      <c r="UMZ93" s="3"/>
      <c r="UNA93" s="3"/>
      <c r="UNB93" s="3"/>
      <c r="UNC93" s="3"/>
      <c r="UND93" s="3"/>
      <c r="UNE93" s="3"/>
      <c r="UNF93" s="3"/>
      <c r="UNG93" s="3"/>
      <c r="UNH93" s="3"/>
      <c r="UNI93" s="3"/>
      <c r="UNJ93" s="3"/>
      <c r="UNK93" s="3"/>
      <c r="UNL93" s="3"/>
      <c r="UNM93" s="3"/>
      <c r="UNN93" s="3"/>
      <c r="UNO93" s="3"/>
      <c r="UNP93" s="3"/>
      <c r="UNQ93" s="3"/>
      <c r="UNR93" s="3"/>
      <c r="UNS93" s="3"/>
      <c r="UNT93" s="3"/>
      <c r="UNU93" s="3"/>
      <c r="UNV93" s="3"/>
      <c r="UNW93" s="3"/>
      <c r="UNX93" s="3"/>
      <c r="UNY93" s="3"/>
      <c r="UNZ93" s="3"/>
      <c r="UOA93" s="3"/>
      <c r="UOB93" s="3"/>
      <c r="UOC93" s="3"/>
      <c r="UOD93" s="3"/>
      <c r="UOE93" s="3"/>
      <c r="UOF93" s="3"/>
      <c r="UOG93" s="3"/>
      <c r="UOH93" s="3"/>
      <c r="UOI93" s="3"/>
      <c r="UOJ93" s="3"/>
      <c r="UOK93" s="3"/>
      <c r="UOL93" s="3"/>
      <c r="UOM93" s="3"/>
      <c r="UON93" s="3"/>
      <c r="UOO93" s="3"/>
      <c r="UOP93" s="3"/>
      <c r="UOQ93" s="3"/>
      <c r="UOR93" s="3"/>
      <c r="UOS93" s="3"/>
      <c r="UOT93" s="3"/>
      <c r="UOU93" s="3"/>
      <c r="UOV93" s="3"/>
      <c r="UOW93" s="3"/>
      <c r="UOX93" s="3"/>
      <c r="UOY93" s="3"/>
      <c r="UOZ93" s="3"/>
      <c r="UPA93" s="3"/>
      <c r="UPB93" s="3"/>
      <c r="UPC93" s="3"/>
      <c r="UPD93" s="3"/>
      <c r="UPE93" s="3"/>
      <c r="UPF93" s="3"/>
      <c r="UPG93" s="3"/>
      <c r="UPH93" s="3"/>
      <c r="UPI93" s="3"/>
      <c r="UPJ93" s="3"/>
      <c r="UPK93" s="3"/>
      <c r="UPL93" s="3"/>
      <c r="UPM93" s="3"/>
      <c r="UPN93" s="3"/>
      <c r="UPO93" s="3"/>
      <c r="UPP93" s="3"/>
      <c r="UPQ93" s="3"/>
      <c r="UPR93" s="3"/>
      <c r="UPS93" s="3"/>
      <c r="UPT93" s="3"/>
      <c r="UPU93" s="3"/>
      <c r="UPV93" s="3"/>
      <c r="UPW93" s="3"/>
      <c r="UPX93" s="3"/>
      <c r="UPY93" s="3"/>
      <c r="UPZ93" s="3"/>
      <c r="UQA93" s="3"/>
      <c r="UQB93" s="3"/>
      <c r="UQC93" s="3"/>
      <c r="UQD93" s="3"/>
      <c r="UQE93" s="3"/>
      <c r="UQF93" s="3"/>
      <c r="UQG93" s="3"/>
      <c r="UQH93" s="3"/>
      <c r="UQI93" s="3"/>
      <c r="UQJ93" s="3"/>
      <c r="UQK93" s="3"/>
      <c r="UQL93" s="3"/>
      <c r="UQM93" s="3"/>
      <c r="UQN93" s="3"/>
      <c r="UQO93" s="3"/>
      <c r="UQP93" s="3"/>
      <c r="UQQ93" s="3"/>
      <c r="UQR93" s="3"/>
      <c r="UQS93" s="3"/>
      <c r="UQT93" s="3"/>
      <c r="UQU93" s="3"/>
      <c r="UQV93" s="3"/>
      <c r="UQW93" s="3"/>
      <c r="UQX93" s="3"/>
      <c r="UQY93" s="3"/>
      <c r="UQZ93" s="3"/>
      <c r="URA93" s="3"/>
      <c r="URB93" s="3"/>
      <c r="URC93" s="3"/>
      <c r="URD93" s="3"/>
      <c r="URE93" s="3"/>
      <c r="URF93" s="3"/>
      <c r="URG93" s="3"/>
      <c r="URH93" s="3"/>
      <c r="URI93" s="3"/>
      <c r="URJ93" s="3"/>
      <c r="URK93" s="3"/>
      <c r="URL93" s="3"/>
      <c r="URM93" s="3"/>
      <c r="URN93" s="3"/>
      <c r="URO93" s="3"/>
      <c r="URP93" s="3"/>
      <c r="URQ93" s="3"/>
      <c r="URR93" s="3"/>
      <c r="URS93" s="3"/>
      <c r="URT93" s="3"/>
      <c r="URU93" s="3"/>
      <c r="URV93" s="3"/>
      <c r="URW93" s="3"/>
      <c r="URX93" s="3"/>
      <c r="URY93" s="3"/>
      <c r="URZ93" s="3"/>
      <c r="USA93" s="3"/>
      <c r="USB93" s="3"/>
      <c r="USC93" s="3"/>
      <c r="USD93" s="3"/>
      <c r="USE93" s="3"/>
      <c r="USF93" s="3"/>
      <c r="USG93" s="3"/>
      <c r="USH93" s="3"/>
      <c r="USI93" s="3"/>
      <c r="USJ93" s="3"/>
      <c r="USK93" s="3"/>
      <c r="USL93" s="3"/>
      <c r="USM93" s="3"/>
      <c r="USN93" s="3"/>
      <c r="USO93" s="3"/>
      <c r="USP93" s="3"/>
      <c r="USQ93" s="3"/>
      <c r="USR93" s="3"/>
      <c r="USS93" s="3"/>
      <c r="UST93" s="3"/>
      <c r="USU93" s="3"/>
      <c r="USV93" s="3"/>
      <c r="USW93" s="3"/>
      <c r="USX93" s="3"/>
      <c r="USY93" s="3"/>
      <c r="USZ93" s="3"/>
      <c r="UTA93" s="3"/>
      <c r="UTB93" s="3"/>
      <c r="UTC93" s="3"/>
      <c r="UTD93" s="3"/>
      <c r="UTE93" s="3"/>
      <c r="UTF93" s="3"/>
      <c r="UTG93" s="3"/>
      <c r="UTH93" s="3"/>
      <c r="UTI93" s="3"/>
      <c r="UTJ93" s="3"/>
      <c r="UTK93" s="3"/>
      <c r="UTL93" s="3"/>
      <c r="UTM93" s="3"/>
      <c r="UTN93" s="3"/>
      <c r="UTO93" s="3"/>
      <c r="UTP93" s="3"/>
      <c r="UTQ93" s="3"/>
      <c r="UTR93" s="3"/>
      <c r="UTS93" s="3"/>
      <c r="UTT93" s="3"/>
      <c r="UTU93" s="3"/>
      <c r="UTV93" s="3"/>
      <c r="UTW93" s="3"/>
      <c r="UTX93" s="3"/>
      <c r="UTY93" s="3"/>
      <c r="UTZ93" s="3"/>
      <c r="UUA93" s="3"/>
      <c r="UUB93" s="3"/>
      <c r="UUC93" s="3"/>
      <c r="UUD93" s="3"/>
      <c r="UUE93" s="3"/>
      <c r="UUF93" s="3"/>
      <c r="UUG93" s="3"/>
      <c r="UUH93" s="3"/>
      <c r="UUI93" s="3"/>
      <c r="UUJ93" s="3"/>
      <c r="UUK93" s="3"/>
      <c r="UUL93" s="3"/>
      <c r="UUM93" s="3"/>
      <c r="UUN93" s="3"/>
      <c r="UUO93" s="3"/>
      <c r="UUP93" s="3"/>
      <c r="UUQ93" s="3"/>
      <c r="UUR93" s="3"/>
      <c r="UUS93" s="3"/>
      <c r="UUT93" s="3"/>
      <c r="UUU93" s="3"/>
      <c r="UUV93" s="3"/>
      <c r="UUW93" s="3"/>
      <c r="UUX93" s="3"/>
      <c r="UUY93" s="3"/>
      <c r="UUZ93" s="3"/>
      <c r="UVA93" s="3"/>
      <c r="UVB93" s="3"/>
      <c r="UVC93" s="3"/>
      <c r="UVD93" s="3"/>
      <c r="UVE93" s="3"/>
      <c r="UVF93" s="3"/>
      <c r="UVG93" s="3"/>
      <c r="UVH93" s="3"/>
      <c r="UVI93" s="3"/>
      <c r="UVJ93" s="3"/>
      <c r="UVK93" s="3"/>
      <c r="UVL93" s="3"/>
      <c r="UVM93" s="3"/>
      <c r="UVN93" s="3"/>
      <c r="UVO93" s="3"/>
      <c r="UVP93" s="3"/>
      <c r="UVQ93" s="3"/>
      <c r="UVR93" s="3"/>
      <c r="UVS93" s="3"/>
      <c r="UVT93" s="3"/>
      <c r="UVU93" s="3"/>
      <c r="UVV93" s="3"/>
      <c r="UVW93" s="3"/>
      <c r="UVX93" s="3"/>
      <c r="UVY93" s="3"/>
      <c r="UVZ93" s="3"/>
      <c r="UWA93" s="3"/>
      <c r="UWB93" s="3"/>
      <c r="UWC93" s="3"/>
      <c r="UWD93" s="3"/>
      <c r="UWE93" s="3"/>
      <c r="UWF93" s="3"/>
      <c r="UWG93" s="3"/>
      <c r="UWH93" s="3"/>
      <c r="UWI93" s="3"/>
      <c r="UWJ93" s="3"/>
      <c r="UWK93" s="3"/>
      <c r="UWL93" s="3"/>
      <c r="UWM93" s="3"/>
      <c r="UWN93" s="3"/>
      <c r="UWO93" s="3"/>
      <c r="UWP93" s="3"/>
      <c r="UWQ93" s="3"/>
      <c r="UWR93" s="3"/>
      <c r="UWS93" s="3"/>
      <c r="UWT93" s="3"/>
      <c r="UWU93" s="3"/>
      <c r="UWV93" s="3"/>
      <c r="UWW93" s="3"/>
      <c r="UWX93" s="3"/>
      <c r="UWY93" s="3"/>
      <c r="UWZ93" s="3"/>
      <c r="UXA93" s="3"/>
      <c r="UXB93" s="3"/>
      <c r="UXC93" s="3"/>
      <c r="UXD93" s="3"/>
      <c r="UXE93" s="3"/>
      <c r="UXF93" s="3"/>
      <c r="UXG93" s="3"/>
      <c r="UXH93" s="3"/>
      <c r="UXI93" s="3"/>
      <c r="UXJ93" s="3"/>
      <c r="UXK93" s="3"/>
      <c r="UXL93" s="3"/>
      <c r="UXM93" s="3"/>
      <c r="UXN93" s="3"/>
      <c r="UXO93" s="3"/>
      <c r="UXP93" s="3"/>
      <c r="UXQ93" s="3"/>
      <c r="UXR93" s="3"/>
      <c r="UXS93" s="3"/>
      <c r="UXT93" s="3"/>
      <c r="UXU93" s="3"/>
      <c r="UXV93" s="3"/>
      <c r="UXW93" s="3"/>
      <c r="UXX93" s="3"/>
      <c r="UXY93" s="3"/>
      <c r="UXZ93" s="3"/>
      <c r="UYA93" s="3"/>
      <c r="UYB93" s="3"/>
      <c r="UYC93" s="3"/>
      <c r="UYD93" s="3"/>
      <c r="UYE93" s="3"/>
      <c r="UYF93" s="3"/>
      <c r="UYG93" s="3"/>
      <c r="UYH93" s="3"/>
      <c r="UYI93" s="3"/>
      <c r="UYJ93" s="3"/>
      <c r="UYK93" s="3"/>
      <c r="UYL93" s="3"/>
      <c r="UYM93" s="3"/>
      <c r="UYN93" s="3"/>
      <c r="UYO93" s="3"/>
      <c r="UYP93" s="3"/>
      <c r="UYQ93" s="3"/>
      <c r="UYR93" s="3"/>
      <c r="UYS93" s="3"/>
      <c r="UYT93" s="3"/>
      <c r="UYU93" s="3"/>
      <c r="UYV93" s="3"/>
      <c r="UYW93" s="3"/>
      <c r="UYX93" s="3"/>
      <c r="UYY93" s="3"/>
      <c r="UYZ93" s="3"/>
      <c r="UZA93" s="3"/>
      <c r="UZB93" s="3"/>
      <c r="UZC93" s="3"/>
      <c r="UZD93" s="3"/>
      <c r="UZE93" s="3"/>
      <c r="UZF93" s="3"/>
      <c r="UZG93" s="3"/>
      <c r="UZH93" s="3"/>
      <c r="UZI93" s="3"/>
      <c r="UZJ93" s="3"/>
      <c r="UZK93" s="3"/>
      <c r="UZL93" s="3"/>
      <c r="UZM93" s="3"/>
      <c r="UZN93" s="3"/>
      <c r="UZO93" s="3"/>
      <c r="UZP93" s="3"/>
      <c r="UZQ93" s="3"/>
      <c r="UZR93" s="3"/>
      <c r="UZS93" s="3"/>
      <c r="UZT93" s="3"/>
      <c r="UZU93" s="3"/>
      <c r="UZV93" s="3"/>
      <c r="UZW93" s="3"/>
      <c r="UZX93" s="3"/>
      <c r="UZY93" s="3"/>
      <c r="UZZ93" s="3"/>
      <c r="VAA93" s="3"/>
      <c r="VAB93" s="3"/>
      <c r="VAC93" s="3"/>
      <c r="VAD93" s="3"/>
      <c r="VAE93" s="3"/>
      <c r="VAF93" s="3"/>
      <c r="VAG93" s="3"/>
      <c r="VAH93" s="3"/>
      <c r="VAI93" s="3"/>
      <c r="VAJ93" s="3"/>
      <c r="VAK93" s="3"/>
      <c r="VAL93" s="3"/>
      <c r="VAM93" s="3"/>
      <c r="VAN93" s="3"/>
      <c r="VAO93" s="3"/>
      <c r="VAP93" s="3"/>
      <c r="VAQ93" s="3"/>
      <c r="VAR93" s="3"/>
      <c r="VAS93" s="3"/>
      <c r="VAT93" s="3"/>
      <c r="VAU93" s="3"/>
      <c r="VAV93" s="3"/>
      <c r="VAW93" s="3"/>
      <c r="VAX93" s="3"/>
      <c r="VAY93" s="3"/>
      <c r="VAZ93" s="3"/>
      <c r="VBA93" s="3"/>
      <c r="VBB93" s="3"/>
      <c r="VBC93" s="3"/>
      <c r="VBD93" s="3"/>
      <c r="VBE93" s="3"/>
      <c r="VBF93" s="3"/>
      <c r="VBG93" s="3"/>
      <c r="VBH93" s="3"/>
      <c r="VBI93" s="3"/>
      <c r="VBJ93" s="3"/>
      <c r="VBK93" s="3"/>
      <c r="VBL93" s="3"/>
      <c r="VBM93" s="3"/>
      <c r="VBN93" s="3"/>
      <c r="VBO93" s="3"/>
      <c r="VBP93" s="3"/>
      <c r="VBQ93" s="3"/>
      <c r="VBR93" s="3"/>
      <c r="VBS93" s="3"/>
      <c r="VBT93" s="3"/>
      <c r="VBU93" s="3"/>
      <c r="VBV93" s="3"/>
      <c r="VBW93" s="3"/>
      <c r="VBX93" s="3"/>
      <c r="VBY93" s="3"/>
      <c r="VBZ93" s="3"/>
      <c r="VCA93" s="3"/>
      <c r="VCB93" s="3"/>
      <c r="VCC93" s="3"/>
      <c r="VCD93" s="3"/>
      <c r="VCE93" s="3"/>
      <c r="VCF93" s="3"/>
      <c r="VCG93" s="3"/>
      <c r="VCH93" s="3"/>
      <c r="VCI93" s="3"/>
      <c r="VCJ93" s="3"/>
      <c r="VCK93" s="3"/>
      <c r="VCL93" s="3"/>
      <c r="VCM93" s="3"/>
      <c r="VCN93" s="3"/>
      <c r="VCO93" s="3"/>
      <c r="VCP93" s="3"/>
      <c r="VCQ93" s="3"/>
      <c r="VCR93" s="3"/>
      <c r="VCS93" s="3"/>
      <c r="VCT93" s="3"/>
      <c r="VCU93" s="3"/>
      <c r="VCV93" s="3"/>
      <c r="VCW93" s="3"/>
      <c r="VCX93" s="3"/>
      <c r="VCY93" s="3"/>
      <c r="VCZ93" s="3"/>
      <c r="VDA93" s="3"/>
      <c r="VDB93" s="3"/>
      <c r="VDC93" s="3"/>
      <c r="VDD93" s="3"/>
      <c r="VDE93" s="3"/>
      <c r="VDF93" s="3"/>
      <c r="VDG93" s="3"/>
      <c r="VDH93" s="3"/>
      <c r="VDI93" s="3"/>
      <c r="VDJ93" s="3"/>
      <c r="VDK93" s="3"/>
      <c r="VDL93" s="3"/>
      <c r="VDM93" s="3"/>
      <c r="VDN93" s="3"/>
      <c r="VDO93" s="3"/>
      <c r="VDP93" s="3"/>
      <c r="VDQ93" s="3"/>
      <c r="VDR93" s="3"/>
      <c r="VDS93" s="3"/>
      <c r="VDT93" s="3"/>
      <c r="VDU93" s="3"/>
      <c r="VDV93" s="3"/>
      <c r="VDW93" s="3"/>
      <c r="VDX93" s="3"/>
      <c r="VDY93" s="3"/>
      <c r="VDZ93" s="3"/>
      <c r="VEA93" s="3"/>
      <c r="VEB93" s="3"/>
      <c r="VEC93" s="3"/>
      <c r="VED93" s="3"/>
      <c r="VEE93" s="3"/>
      <c r="VEF93" s="3"/>
      <c r="VEG93" s="3"/>
      <c r="VEH93" s="3"/>
      <c r="VEI93" s="3"/>
      <c r="VEJ93" s="3"/>
      <c r="VEK93" s="3"/>
      <c r="VEL93" s="3"/>
      <c r="VEM93" s="3"/>
      <c r="VEN93" s="3"/>
      <c r="VEO93" s="3"/>
      <c r="VEP93" s="3"/>
      <c r="VEQ93" s="3"/>
      <c r="VER93" s="3"/>
      <c r="VES93" s="3"/>
      <c r="VET93" s="3"/>
      <c r="VEU93" s="3"/>
      <c r="VEV93" s="3"/>
      <c r="VEW93" s="3"/>
      <c r="VEX93" s="3"/>
      <c r="VEY93" s="3"/>
      <c r="VEZ93" s="3"/>
      <c r="VFA93" s="3"/>
      <c r="VFB93" s="3"/>
      <c r="VFC93" s="3"/>
      <c r="VFD93" s="3"/>
      <c r="VFE93" s="3"/>
      <c r="VFF93" s="3"/>
      <c r="VFG93" s="3"/>
      <c r="VFH93" s="3"/>
      <c r="VFI93" s="3"/>
      <c r="VFJ93" s="3"/>
      <c r="VFK93" s="3"/>
      <c r="VFL93" s="3"/>
      <c r="VFM93" s="3"/>
      <c r="VFN93" s="3"/>
      <c r="VFO93" s="3"/>
      <c r="VFP93" s="3"/>
      <c r="VFQ93" s="3"/>
      <c r="VFR93" s="3"/>
      <c r="VFS93" s="3"/>
      <c r="VFT93" s="3"/>
      <c r="VFU93" s="3"/>
      <c r="VFV93" s="3"/>
      <c r="VFW93" s="3"/>
      <c r="VFX93" s="3"/>
      <c r="VFY93" s="3"/>
      <c r="VFZ93" s="3"/>
      <c r="VGA93" s="3"/>
      <c r="VGB93" s="3"/>
      <c r="VGC93" s="3"/>
      <c r="VGD93" s="3"/>
      <c r="VGE93" s="3"/>
      <c r="VGF93" s="3"/>
      <c r="VGG93" s="3"/>
      <c r="VGH93" s="3"/>
      <c r="VGI93" s="3"/>
      <c r="VGJ93" s="3"/>
      <c r="VGK93" s="3"/>
      <c r="VGL93" s="3"/>
      <c r="VGM93" s="3"/>
      <c r="VGN93" s="3"/>
      <c r="VGO93" s="3"/>
      <c r="VGP93" s="3"/>
      <c r="VGQ93" s="3"/>
      <c r="VGR93" s="3"/>
      <c r="VGS93" s="3"/>
      <c r="VGT93" s="3"/>
      <c r="VGU93" s="3"/>
      <c r="VGV93" s="3"/>
      <c r="VGW93" s="3"/>
      <c r="VGX93" s="3"/>
      <c r="VGY93" s="3"/>
      <c r="VGZ93" s="3"/>
      <c r="VHA93" s="3"/>
      <c r="VHB93" s="3"/>
      <c r="VHC93" s="3"/>
      <c r="VHD93" s="3"/>
      <c r="VHE93" s="3"/>
      <c r="VHF93" s="3"/>
      <c r="VHG93" s="3"/>
      <c r="VHH93" s="3"/>
      <c r="VHI93" s="3"/>
      <c r="VHJ93" s="3"/>
      <c r="VHK93" s="3"/>
      <c r="VHL93" s="3"/>
      <c r="VHM93" s="3"/>
      <c r="VHN93" s="3"/>
      <c r="VHO93" s="3"/>
      <c r="VHP93" s="3"/>
      <c r="VHQ93" s="3"/>
      <c r="VHR93" s="3"/>
      <c r="VHS93" s="3"/>
      <c r="VHT93" s="3"/>
      <c r="VHU93" s="3"/>
      <c r="VHV93" s="3"/>
      <c r="VHW93" s="3"/>
      <c r="VHX93" s="3"/>
      <c r="VHY93" s="3"/>
      <c r="VHZ93" s="3"/>
      <c r="VIA93" s="3"/>
      <c r="VIB93" s="3"/>
      <c r="VIC93" s="3"/>
      <c r="VID93" s="3"/>
      <c r="VIE93" s="3"/>
      <c r="VIF93" s="3"/>
      <c r="VIG93" s="3"/>
      <c r="VIH93" s="3"/>
      <c r="VII93" s="3"/>
      <c r="VIJ93" s="3"/>
      <c r="VIK93" s="3"/>
      <c r="VIL93" s="3"/>
      <c r="VIM93" s="3"/>
      <c r="VIN93" s="3"/>
      <c r="VIO93" s="3"/>
      <c r="VIP93" s="3"/>
      <c r="VIQ93" s="3"/>
      <c r="VIR93" s="3"/>
      <c r="VIS93" s="3"/>
      <c r="VIT93" s="3"/>
      <c r="VIU93" s="3"/>
      <c r="VIV93" s="3"/>
      <c r="VIW93" s="3"/>
      <c r="VIX93" s="3"/>
      <c r="VIY93" s="3"/>
      <c r="VIZ93" s="3"/>
      <c r="VJA93" s="3"/>
      <c r="VJB93" s="3"/>
      <c r="VJC93" s="3"/>
      <c r="VJD93" s="3"/>
      <c r="VJE93" s="3"/>
      <c r="VJF93" s="3"/>
      <c r="VJG93" s="3"/>
      <c r="VJH93" s="3"/>
      <c r="VJI93" s="3"/>
      <c r="VJJ93" s="3"/>
      <c r="VJK93" s="3"/>
      <c r="VJL93" s="3"/>
      <c r="VJM93" s="3"/>
      <c r="VJN93" s="3"/>
      <c r="VJO93" s="3"/>
      <c r="VJP93" s="3"/>
      <c r="VJQ93" s="3"/>
      <c r="VJR93" s="3"/>
      <c r="VJS93" s="3"/>
      <c r="VJT93" s="3"/>
      <c r="VJU93" s="3"/>
      <c r="VJV93" s="3"/>
      <c r="VJW93" s="3"/>
      <c r="VJX93" s="3"/>
      <c r="VJY93" s="3"/>
      <c r="VJZ93" s="3"/>
      <c r="VKA93" s="3"/>
      <c r="VKB93" s="3"/>
      <c r="VKC93" s="3"/>
      <c r="VKD93" s="3"/>
      <c r="VKE93" s="3"/>
      <c r="VKF93" s="3"/>
      <c r="VKG93" s="3"/>
      <c r="VKH93" s="3"/>
      <c r="VKI93" s="3"/>
      <c r="VKJ93" s="3"/>
      <c r="VKK93" s="3"/>
      <c r="VKL93" s="3"/>
      <c r="VKM93" s="3"/>
      <c r="VKN93" s="3"/>
      <c r="VKO93" s="3"/>
      <c r="VKP93" s="3"/>
      <c r="VKQ93" s="3"/>
      <c r="VKR93" s="3"/>
      <c r="VKS93" s="3"/>
      <c r="VKT93" s="3"/>
      <c r="VKU93" s="3"/>
      <c r="VKV93" s="3"/>
      <c r="VKW93" s="3"/>
      <c r="VKX93" s="3"/>
      <c r="VKY93" s="3"/>
      <c r="VKZ93" s="3"/>
      <c r="VLA93" s="3"/>
      <c r="VLB93" s="3"/>
      <c r="VLC93" s="3"/>
      <c r="VLD93" s="3"/>
      <c r="VLE93" s="3"/>
      <c r="VLF93" s="3"/>
      <c r="VLG93" s="3"/>
      <c r="VLH93" s="3"/>
      <c r="VLI93" s="3"/>
      <c r="VLJ93" s="3"/>
      <c r="VLK93" s="3"/>
      <c r="VLL93" s="3"/>
      <c r="VLM93" s="3"/>
      <c r="VLN93" s="3"/>
      <c r="VLO93" s="3"/>
      <c r="VLP93" s="3"/>
      <c r="VLQ93" s="3"/>
      <c r="VLR93" s="3"/>
      <c r="VLS93" s="3"/>
      <c r="VLT93" s="3"/>
      <c r="VLU93" s="3"/>
      <c r="VLV93" s="3"/>
      <c r="VLW93" s="3"/>
      <c r="VLX93" s="3"/>
      <c r="VLY93" s="3"/>
      <c r="VLZ93" s="3"/>
      <c r="VMA93" s="3"/>
      <c r="VMB93" s="3"/>
      <c r="VMC93" s="3"/>
      <c r="VMD93" s="3"/>
      <c r="VME93" s="3"/>
      <c r="VMF93" s="3"/>
      <c r="VMG93" s="3"/>
      <c r="VMH93" s="3"/>
      <c r="VMI93" s="3"/>
      <c r="VMJ93" s="3"/>
      <c r="VMK93" s="3"/>
      <c r="VML93" s="3"/>
      <c r="VMM93" s="3"/>
      <c r="VMN93" s="3"/>
      <c r="VMO93" s="3"/>
      <c r="VMP93" s="3"/>
      <c r="VMQ93" s="3"/>
      <c r="VMR93" s="3"/>
      <c r="VMS93" s="3"/>
      <c r="VMT93" s="3"/>
      <c r="VMU93" s="3"/>
      <c r="VMV93" s="3"/>
      <c r="VMW93" s="3"/>
      <c r="VMX93" s="3"/>
      <c r="VMY93" s="3"/>
      <c r="VMZ93" s="3"/>
      <c r="VNA93" s="3"/>
      <c r="VNB93" s="3"/>
      <c r="VNC93" s="3"/>
      <c r="VND93" s="3"/>
      <c r="VNE93" s="3"/>
      <c r="VNF93" s="3"/>
      <c r="VNG93" s="3"/>
      <c r="VNH93" s="3"/>
      <c r="VNI93" s="3"/>
      <c r="VNJ93" s="3"/>
      <c r="VNK93" s="3"/>
      <c r="VNL93" s="3"/>
      <c r="VNM93" s="3"/>
      <c r="VNN93" s="3"/>
      <c r="VNO93" s="3"/>
      <c r="VNP93" s="3"/>
      <c r="VNQ93" s="3"/>
      <c r="VNR93" s="3"/>
      <c r="VNS93" s="3"/>
      <c r="VNT93" s="3"/>
      <c r="VNU93" s="3"/>
      <c r="VNV93" s="3"/>
      <c r="VNW93" s="3"/>
      <c r="VNX93" s="3"/>
      <c r="VNY93" s="3"/>
      <c r="VNZ93" s="3"/>
      <c r="VOA93" s="3"/>
      <c r="VOB93" s="3"/>
      <c r="VOC93" s="3"/>
      <c r="VOD93" s="3"/>
      <c r="VOE93" s="3"/>
      <c r="VOF93" s="3"/>
      <c r="VOG93" s="3"/>
      <c r="VOH93" s="3"/>
      <c r="VOI93" s="3"/>
      <c r="VOJ93" s="3"/>
      <c r="VOK93" s="3"/>
      <c r="VOL93" s="3"/>
      <c r="VOM93" s="3"/>
      <c r="VON93" s="3"/>
      <c r="VOO93" s="3"/>
      <c r="VOP93" s="3"/>
      <c r="VOQ93" s="3"/>
      <c r="VOR93" s="3"/>
      <c r="VOS93" s="3"/>
      <c r="VOT93" s="3"/>
      <c r="VOU93" s="3"/>
      <c r="VOV93" s="3"/>
      <c r="VOW93" s="3"/>
      <c r="VOX93" s="3"/>
      <c r="VOY93" s="3"/>
      <c r="VOZ93" s="3"/>
      <c r="VPA93" s="3"/>
      <c r="VPB93" s="3"/>
      <c r="VPC93" s="3"/>
      <c r="VPD93" s="3"/>
      <c r="VPE93" s="3"/>
      <c r="VPF93" s="3"/>
      <c r="VPG93" s="3"/>
      <c r="VPH93" s="3"/>
      <c r="VPI93" s="3"/>
      <c r="VPJ93" s="3"/>
      <c r="VPK93" s="3"/>
      <c r="VPL93" s="3"/>
      <c r="VPM93" s="3"/>
      <c r="VPN93" s="3"/>
      <c r="VPO93" s="3"/>
      <c r="VPP93" s="3"/>
      <c r="VPQ93" s="3"/>
      <c r="VPR93" s="3"/>
      <c r="VPS93" s="3"/>
      <c r="VPT93" s="3"/>
      <c r="VPU93" s="3"/>
      <c r="VPV93" s="3"/>
      <c r="VPW93" s="3"/>
      <c r="VPX93" s="3"/>
      <c r="VPY93" s="3"/>
      <c r="VPZ93" s="3"/>
      <c r="VQA93" s="3"/>
      <c r="VQB93" s="3"/>
      <c r="VQC93" s="3"/>
      <c r="VQD93" s="3"/>
      <c r="VQE93" s="3"/>
      <c r="VQF93" s="3"/>
      <c r="VQG93" s="3"/>
      <c r="VQH93" s="3"/>
      <c r="VQI93" s="3"/>
      <c r="VQJ93" s="3"/>
      <c r="VQK93" s="3"/>
      <c r="VQL93" s="3"/>
      <c r="VQM93" s="3"/>
      <c r="VQN93" s="3"/>
      <c r="VQO93" s="3"/>
      <c r="VQP93" s="3"/>
      <c r="VQQ93" s="3"/>
      <c r="VQR93" s="3"/>
      <c r="VQS93" s="3"/>
      <c r="VQT93" s="3"/>
      <c r="VQU93" s="3"/>
      <c r="VQV93" s="3"/>
      <c r="VQW93" s="3"/>
      <c r="VQX93" s="3"/>
      <c r="VQY93" s="3"/>
      <c r="VQZ93" s="3"/>
      <c r="VRA93" s="3"/>
      <c r="VRB93" s="3"/>
      <c r="VRC93" s="3"/>
      <c r="VRD93" s="3"/>
      <c r="VRE93" s="3"/>
      <c r="VRF93" s="3"/>
      <c r="VRG93" s="3"/>
      <c r="VRH93" s="3"/>
      <c r="VRI93" s="3"/>
      <c r="VRJ93" s="3"/>
      <c r="VRK93" s="3"/>
      <c r="VRL93" s="3"/>
      <c r="VRM93" s="3"/>
      <c r="VRN93" s="3"/>
      <c r="VRO93" s="3"/>
      <c r="VRP93" s="3"/>
      <c r="VRQ93" s="3"/>
      <c r="VRR93" s="3"/>
      <c r="VRS93" s="3"/>
      <c r="VRT93" s="3"/>
      <c r="VRU93" s="3"/>
      <c r="VRV93" s="3"/>
      <c r="VRW93" s="3"/>
      <c r="VRX93" s="3"/>
      <c r="VRY93" s="3"/>
      <c r="VRZ93" s="3"/>
      <c r="VSA93" s="3"/>
      <c r="VSB93" s="3"/>
      <c r="VSC93" s="3"/>
      <c r="VSD93" s="3"/>
      <c r="VSE93" s="3"/>
      <c r="VSF93" s="3"/>
      <c r="VSG93" s="3"/>
      <c r="VSH93" s="3"/>
      <c r="VSI93" s="3"/>
      <c r="VSJ93" s="3"/>
      <c r="VSK93" s="3"/>
      <c r="VSL93" s="3"/>
      <c r="VSM93" s="3"/>
      <c r="VSN93" s="3"/>
      <c r="VSO93" s="3"/>
      <c r="VSP93" s="3"/>
      <c r="VSQ93" s="3"/>
      <c r="VSR93" s="3"/>
      <c r="VSS93" s="3"/>
      <c r="VST93" s="3"/>
      <c r="VSU93" s="3"/>
      <c r="VSV93" s="3"/>
      <c r="VSW93" s="3"/>
      <c r="VSX93" s="3"/>
      <c r="VSY93" s="3"/>
      <c r="VSZ93" s="3"/>
      <c r="VTA93" s="3"/>
      <c r="VTB93" s="3"/>
      <c r="VTC93" s="3"/>
      <c r="VTD93" s="3"/>
      <c r="VTE93" s="3"/>
      <c r="VTF93" s="3"/>
      <c r="VTG93" s="3"/>
      <c r="VTH93" s="3"/>
      <c r="VTI93" s="3"/>
      <c r="VTJ93" s="3"/>
      <c r="VTK93" s="3"/>
      <c r="VTL93" s="3"/>
      <c r="VTM93" s="3"/>
      <c r="VTN93" s="3"/>
      <c r="VTO93" s="3"/>
      <c r="VTP93" s="3"/>
      <c r="VTQ93" s="3"/>
      <c r="VTR93" s="3"/>
      <c r="VTS93" s="3"/>
      <c r="VTT93" s="3"/>
      <c r="VTU93" s="3"/>
      <c r="VTV93" s="3"/>
      <c r="VTW93" s="3"/>
      <c r="VTX93" s="3"/>
      <c r="VTY93" s="3"/>
      <c r="VTZ93" s="3"/>
      <c r="VUA93" s="3"/>
      <c r="VUB93" s="3"/>
      <c r="VUC93" s="3"/>
      <c r="VUD93" s="3"/>
      <c r="VUE93" s="3"/>
      <c r="VUF93" s="3"/>
      <c r="VUG93" s="3"/>
      <c r="VUH93" s="3"/>
      <c r="VUI93" s="3"/>
      <c r="VUJ93" s="3"/>
      <c r="VUK93" s="3"/>
      <c r="VUL93" s="3"/>
      <c r="VUM93" s="3"/>
      <c r="VUN93" s="3"/>
      <c r="VUO93" s="3"/>
      <c r="VUP93" s="3"/>
      <c r="VUQ93" s="3"/>
      <c r="VUR93" s="3"/>
      <c r="VUS93" s="3"/>
      <c r="VUT93" s="3"/>
      <c r="VUU93" s="3"/>
      <c r="VUV93" s="3"/>
      <c r="VUW93" s="3"/>
      <c r="VUX93" s="3"/>
      <c r="VUY93" s="3"/>
      <c r="VUZ93" s="3"/>
      <c r="VVA93" s="3"/>
      <c r="VVB93" s="3"/>
      <c r="VVC93" s="3"/>
      <c r="VVD93" s="3"/>
      <c r="VVE93" s="3"/>
      <c r="VVF93" s="3"/>
      <c r="VVG93" s="3"/>
      <c r="VVH93" s="3"/>
      <c r="VVI93" s="3"/>
      <c r="VVJ93" s="3"/>
      <c r="VVK93" s="3"/>
      <c r="VVL93" s="3"/>
      <c r="VVM93" s="3"/>
      <c r="VVN93" s="3"/>
      <c r="VVO93" s="3"/>
      <c r="VVP93" s="3"/>
      <c r="VVQ93" s="3"/>
      <c r="VVR93" s="3"/>
      <c r="VVS93" s="3"/>
      <c r="VVT93" s="3"/>
      <c r="VVU93" s="3"/>
      <c r="VVV93" s="3"/>
      <c r="VVW93" s="3"/>
      <c r="VVX93" s="3"/>
      <c r="VVY93" s="3"/>
      <c r="VVZ93" s="3"/>
      <c r="VWA93" s="3"/>
      <c r="VWB93" s="3"/>
      <c r="VWC93" s="3"/>
      <c r="VWD93" s="3"/>
      <c r="VWE93" s="3"/>
      <c r="VWF93" s="3"/>
      <c r="VWG93" s="3"/>
      <c r="VWH93" s="3"/>
      <c r="VWI93" s="3"/>
      <c r="VWJ93" s="3"/>
      <c r="VWK93" s="3"/>
      <c r="VWL93" s="3"/>
      <c r="VWM93" s="3"/>
      <c r="VWN93" s="3"/>
      <c r="VWO93" s="3"/>
      <c r="VWP93" s="3"/>
      <c r="VWQ93" s="3"/>
      <c r="VWR93" s="3"/>
      <c r="VWS93" s="3"/>
      <c r="VWT93" s="3"/>
      <c r="VWU93" s="3"/>
      <c r="VWV93" s="3"/>
      <c r="VWW93" s="3"/>
      <c r="VWX93" s="3"/>
      <c r="VWY93" s="3"/>
      <c r="VWZ93" s="3"/>
      <c r="VXA93" s="3"/>
      <c r="VXB93" s="3"/>
      <c r="VXC93" s="3"/>
      <c r="VXD93" s="3"/>
      <c r="VXE93" s="3"/>
      <c r="VXF93" s="3"/>
      <c r="VXG93" s="3"/>
      <c r="VXH93" s="3"/>
      <c r="VXI93" s="3"/>
      <c r="VXJ93" s="3"/>
      <c r="VXK93" s="3"/>
      <c r="VXL93" s="3"/>
      <c r="VXM93" s="3"/>
      <c r="VXN93" s="3"/>
      <c r="VXO93" s="3"/>
      <c r="VXP93" s="3"/>
      <c r="VXQ93" s="3"/>
      <c r="VXR93" s="3"/>
      <c r="VXS93" s="3"/>
      <c r="VXT93" s="3"/>
      <c r="VXU93" s="3"/>
      <c r="VXV93" s="3"/>
      <c r="VXW93" s="3"/>
      <c r="VXX93" s="3"/>
      <c r="VXY93" s="3"/>
      <c r="VXZ93" s="3"/>
      <c r="VYA93" s="3"/>
      <c r="VYB93" s="3"/>
      <c r="VYC93" s="3"/>
      <c r="VYD93" s="3"/>
      <c r="VYE93" s="3"/>
      <c r="VYF93" s="3"/>
      <c r="VYG93" s="3"/>
      <c r="VYH93" s="3"/>
      <c r="VYI93" s="3"/>
      <c r="VYJ93" s="3"/>
      <c r="VYK93" s="3"/>
      <c r="VYL93" s="3"/>
      <c r="VYM93" s="3"/>
      <c r="VYN93" s="3"/>
      <c r="VYO93" s="3"/>
      <c r="VYP93" s="3"/>
      <c r="VYQ93" s="3"/>
      <c r="VYR93" s="3"/>
      <c r="VYS93" s="3"/>
      <c r="VYT93" s="3"/>
      <c r="VYU93" s="3"/>
      <c r="VYV93" s="3"/>
      <c r="VYW93" s="3"/>
      <c r="VYX93" s="3"/>
      <c r="VYY93" s="3"/>
      <c r="VYZ93" s="3"/>
      <c r="VZA93" s="3"/>
      <c r="VZB93" s="3"/>
      <c r="VZC93" s="3"/>
      <c r="VZD93" s="3"/>
      <c r="VZE93" s="3"/>
      <c r="VZF93" s="3"/>
      <c r="VZG93" s="3"/>
      <c r="VZH93" s="3"/>
      <c r="VZI93" s="3"/>
      <c r="VZJ93" s="3"/>
      <c r="VZK93" s="3"/>
      <c r="VZL93" s="3"/>
      <c r="VZM93" s="3"/>
      <c r="VZN93" s="3"/>
      <c r="VZO93" s="3"/>
      <c r="VZP93" s="3"/>
      <c r="VZQ93" s="3"/>
      <c r="VZR93" s="3"/>
      <c r="VZS93" s="3"/>
      <c r="VZT93" s="3"/>
      <c r="VZU93" s="3"/>
      <c r="VZV93" s="3"/>
      <c r="VZW93" s="3"/>
      <c r="VZX93" s="3"/>
      <c r="VZY93" s="3"/>
      <c r="VZZ93" s="3"/>
      <c r="WAA93" s="3"/>
      <c r="WAB93" s="3"/>
      <c r="WAC93" s="3"/>
      <c r="WAD93" s="3"/>
      <c r="WAE93" s="3"/>
      <c r="WAF93" s="3"/>
      <c r="WAG93" s="3"/>
      <c r="WAH93" s="3"/>
      <c r="WAI93" s="3"/>
      <c r="WAJ93" s="3"/>
      <c r="WAK93" s="3"/>
      <c r="WAL93" s="3"/>
      <c r="WAM93" s="3"/>
      <c r="WAN93" s="3"/>
      <c r="WAO93" s="3"/>
      <c r="WAP93" s="3"/>
      <c r="WAQ93" s="3"/>
      <c r="WAR93" s="3"/>
      <c r="WAS93" s="3"/>
      <c r="WAT93" s="3"/>
      <c r="WAU93" s="3"/>
      <c r="WAV93" s="3"/>
      <c r="WAW93" s="3"/>
      <c r="WAX93" s="3"/>
      <c r="WAY93" s="3"/>
      <c r="WAZ93" s="3"/>
      <c r="WBA93" s="3"/>
      <c r="WBB93" s="3"/>
      <c r="WBC93" s="3"/>
      <c r="WBD93" s="3"/>
      <c r="WBE93" s="3"/>
      <c r="WBF93" s="3"/>
      <c r="WBG93" s="3"/>
      <c r="WBH93" s="3"/>
      <c r="WBI93" s="3"/>
      <c r="WBJ93" s="3"/>
      <c r="WBK93" s="3"/>
      <c r="WBL93" s="3"/>
      <c r="WBM93" s="3"/>
      <c r="WBN93" s="3"/>
      <c r="WBO93" s="3"/>
      <c r="WBP93" s="3"/>
      <c r="WBQ93" s="3"/>
      <c r="WBR93" s="3"/>
      <c r="WBS93" s="3"/>
      <c r="WBT93" s="3"/>
      <c r="WBU93" s="3"/>
      <c r="WBV93" s="3"/>
      <c r="WBW93" s="3"/>
      <c r="WBX93" s="3"/>
      <c r="WBY93" s="3"/>
      <c r="WBZ93" s="3"/>
      <c r="WCA93" s="3"/>
      <c r="WCB93" s="3"/>
      <c r="WCC93" s="3"/>
      <c r="WCD93" s="3"/>
      <c r="WCE93" s="3"/>
      <c r="WCF93" s="3"/>
      <c r="WCG93" s="3"/>
      <c r="WCH93" s="3"/>
      <c r="WCI93" s="3"/>
      <c r="WCJ93" s="3"/>
      <c r="WCK93" s="3"/>
      <c r="WCL93" s="3"/>
      <c r="WCM93" s="3"/>
      <c r="WCN93" s="3"/>
      <c r="WCO93" s="3"/>
      <c r="WCP93" s="3"/>
      <c r="WCQ93" s="3"/>
      <c r="WCR93" s="3"/>
      <c r="WCS93" s="3"/>
      <c r="WCT93" s="3"/>
      <c r="WCU93" s="3"/>
      <c r="WCV93" s="3"/>
      <c r="WCW93" s="3"/>
      <c r="WCX93" s="3"/>
      <c r="WCY93" s="3"/>
      <c r="WCZ93" s="3"/>
      <c r="WDA93" s="3"/>
      <c r="WDB93" s="3"/>
      <c r="WDC93" s="3"/>
      <c r="WDD93" s="3"/>
      <c r="WDE93" s="3"/>
      <c r="WDF93" s="3"/>
      <c r="WDG93" s="3"/>
      <c r="WDH93" s="3"/>
      <c r="WDI93" s="3"/>
      <c r="WDJ93" s="3"/>
      <c r="WDK93" s="3"/>
      <c r="WDL93" s="3"/>
      <c r="WDM93" s="3"/>
      <c r="WDN93" s="3"/>
      <c r="WDO93" s="3"/>
      <c r="WDP93" s="3"/>
      <c r="WDQ93" s="3"/>
      <c r="WDR93" s="3"/>
      <c r="WDS93" s="3"/>
      <c r="WDT93" s="3"/>
      <c r="WDU93" s="3"/>
      <c r="WDV93" s="3"/>
      <c r="WDW93" s="3"/>
      <c r="WDX93" s="3"/>
      <c r="WDY93" s="3"/>
      <c r="WDZ93" s="3"/>
      <c r="WEA93" s="3"/>
      <c r="WEB93" s="3"/>
      <c r="WEC93" s="3"/>
      <c r="WED93" s="3"/>
      <c r="WEE93" s="3"/>
      <c r="WEF93" s="3"/>
      <c r="WEG93" s="3"/>
      <c r="WEH93" s="3"/>
      <c r="WEI93" s="3"/>
      <c r="WEJ93" s="3"/>
      <c r="WEK93" s="3"/>
      <c r="WEL93" s="3"/>
      <c r="WEM93" s="3"/>
      <c r="WEN93" s="3"/>
      <c r="WEO93" s="3"/>
      <c r="WEP93" s="3"/>
      <c r="WEQ93" s="3"/>
      <c r="WER93" s="3"/>
      <c r="WES93" s="3"/>
      <c r="WET93" s="3"/>
      <c r="WEU93" s="3"/>
      <c r="WEV93" s="3"/>
      <c r="WEW93" s="3"/>
      <c r="WEX93" s="3"/>
      <c r="WEY93" s="3"/>
      <c r="WEZ93" s="3"/>
      <c r="WFA93" s="3"/>
      <c r="WFB93" s="3"/>
      <c r="WFC93" s="3"/>
      <c r="WFD93" s="3"/>
      <c r="WFE93" s="3"/>
      <c r="WFF93" s="3"/>
      <c r="WFG93" s="3"/>
      <c r="WFH93" s="3"/>
      <c r="WFI93" s="3"/>
      <c r="WFJ93" s="3"/>
      <c r="WFK93" s="3"/>
      <c r="WFL93" s="3"/>
      <c r="WFM93" s="3"/>
      <c r="WFN93" s="3"/>
      <c r="WFO93" s="3"/>
      <c r="WFP93" s="3"/>
      <c r="WFQ93" s="3"/>
      <c r="WFR93" s="3"/>
      <c r="WFS93" s="3"/>
      <c r="WFT93" s="3"/>
      <c r="WFU93" s="3"/>
      <c r="WFV93" s="3"/>
      <c r="WFW93" s="3"/>
      <c r="WFX93" s="3"/>
      <c r="WFY93" s="3"/>
      <c r="WFZ93" s="3"/>
      <c r="WGA93" s="3"/>
      <c r="WGB93" s="3"/>
      <c r="WGC93" s="3"/>
      <c r="WGD93" s="3"/>
      <c r="WGE93" s="3"/>
      <c r="WGF93" s="3"/>
      <c r="WGG93" s="3"/>
      <c r="WGH93" s="3"/>
      <c r="WGI93" s="3"/>
      <c r="WGJ93" s="3"/>
      <c r="WGK93" s="3"/>
      <c r="WGL93" s="3"/>
      <c r="WGM93" s="3"/>
      <c r="WGN93" s="3"/>
      <c r="WGO93" s="3"/>
      <c r="WGP93" s="3"/>
      <c r="WGQ93" s="3"/>
      <c r="WGR93" s="3"/>
      <c r="WGS93" s="3"/>
      <c r="WGT93" s="3"/>
      <c r="WGU93" s="3"/>
      <c r="WGV93" s="3"/>
      <c r="WGW93" s="3"/>
      <c r="WGX93" s="3"/>
      <c r="WGY93" s="3"/>
      <c r="WGZ93" s="3"/>
      <c r="WHA93" s="3"/>
      <c r="WHB93" s="3"/>
      <c r="WHC93" s="3"/>
      <c r="WHD93" s="3"/>
      <c r="WHE93" s="3"/>
      <c r="WHF93" s="3"/>
      <c r="WHG93" s="3"/>
      <c r="WHH93" s="3"/>
      <c r="WHI93" s="3"/>
      <c r="WHJ93" s="3"/>
      <c r="WHK93" s="3"/>
      <c r="WHL93" s="3"/>
      <c r="WHM93" s="3"/>
      <c r="WHN93" s="3"/>
      <c r="WHO93" s="3"/>
      <c r="WHP93" s="3"/>
      <c r="WHQ93" s="3"/>
      <c r="WHR93" s="3"/>
      <c r="WHS93" s="3"/>
      <c r="WHT93" s="3"/>
      <c r="WHU93" s="3"/>
      <c r="WHV93" s="3"/>
      <c r="WHW93" s="3"/>
      <c r="WHX93" s="3"/>
      <c r="WHY93" s="3"/>
      <c r="WHZ93" s="3"/>
      <c r="WIA93" s="3"/>
      <c r="WIB93" s="3"/>
      <c r="WIC93" s="3"/>
      <c r="WID93" s="3"/>
      <c r="WIE93" s="3"/>
      <c r="WIF93" s="3"/>
      <c r="WIG93" s="3"/>
      <c r="WIH93" s="3"/>
      <c r="WII93" s="3"/>
      <c r="WIJ93" s="3"/>
      <c r="WIK93" s="3"/>
      <c r="WIL93" s="3"/>
      <c r="WIM93" s="3"/>
      <c r="WIN93" s="3"/>
      <c r="WIO93" s="3"/>
      <c r="WIP93" s="3"/>
      <c r="WIQ93" s="3"/>
      <c r="WIR93" s="3"/>
      <c r="WIS93" s="3"/>
      <c r="WIT93" s="3"/>
      <c r="WIU93" s="3"/>
      <c r="WIV93" s="3"/>
      <c r="WIW93" s="3"/>
      <c r="WIX93" s="3"/>
      <c r="WIY93" s="3"/>
      <c r="WIZ93" s="3"/>
      <c r="WJA93" s="3"/>
      <c r="WJB93" s="3"/>
      <c r="WJC93" s="3"/>
      <c r="WJD93" s="3"/>
      <c r="WJE93" s="3"/>
      <c r="WJF93" s="3"/>
      <c r="WJG93" s="3"/>
      <c r="WJH93" s="3"/>
      <c r="WJI93" s="3"/>
      <c r="WJJ93" s="3"/>
      <c r="WJK93" s="3"/>
      <c r="WJL93" s="3"/>
      <c r="WJM93" s="3"/>
      <c r="WJN93" s="3"/>
      <c r="WJO93" s="3"/>
      <c r="WJP93" s="3"/>
      <c r="WJQ93" s="3"/>
      <c r="WJR93" s="3"/>
      <c r="WJS93" s="3"/>
      <c r="WJT93" s="3"/>
      <c r="WJU93" s="3"/>
      <c r="WJV93" s="3"/>
      <c r="WJW93" s="3"/>
      <c r="WJX93" s="3"/>
      <c r="WJY93" s="3"/>
      <c r="WJZ93" s="3"/>
      <c r="WKA93" s="3"/>
      <c r="WKB93" s="3"/>
      <c r="WKC93" s="3"/>
      <c r="WKD93" s="3"/>
      <c r="WKE93" s="3"/>
      <c r="WKF93" s="3"/>
      <c r="WKG93" s="3"/>
      <c r="WKH93" s="3"/>
      <c r="WKI93" s="3"/>
      <c r="WKJ93" s="3"/>
      <c r="WKK93" s="3"/>
      <c r="WKL93" s="3"/>
      <c r="WKM93" s="3"/>
      <c r="WKN93" s="3"/>
      <c r="WKO93" s="3"/>
      <c r="WKP93" s="3"/>
      <c r="WKQ93" s="3"/>
      <c r="WKR93" s="3"/>
      <c r="WKS93" s="3"/>
      <c r="WKT93" s="3"/>
      <c r="WKU93" s="3"/>
      <c r="WKV93" s="3"/>
      <c r="WKW93" s="3"/>
      <c r="WKX93" s="3"/>
      <c r="WKY93" s="3"/>
      <c r="WKZ93" s="3"/>
      <c r="WLA93" s="3"/>
      <c r="WLB93" s="3"/>
      <c r="WLC93" s="3"/>
      <c r="WLD93" s="3"/>
      <c r="WLE93" s="3"/>
      <c r="WLF93" s="3"/>
      <c r="WLG93" s="3"/>
      <c r="WLH93" s="3"/>
      <c r="WLI93" s="3"/>
      <c r="WLJ93" s="3"/>
      <c r="WLK93" s="3"/>
      <c r="WLL93" s="3"/>
      <c r="WLM93" s="3"/>
      <c r="WLN93" s="3"/>
      <c r="WLO93" s="3"/>
      <c r="WLP93" s="3"/>
      <c r="WLQ93" s="3"/>
      <c r="WLR93" s="3"/>
      <c r="WLS93" s="3"/>
      <c r="WLT93" s="3"/>
      <c r="WLU93" s="3"/>
      <c r="WLV93" s="3"/>
      <c r="WLW93" s="3"/>
      <c r="WLX93" s="3"/>
      <c r="WLY93" s="3"/>
      <c r="WLZ93" s="3"/>
      <c r="WMA93" s="3"/>
      <c r="WMB93" s="3"/>
      <c r="WMC93" s="3"/>
      <c r="WMD93" s="3"/>
      <c r="WME93" s="3"/>
      <c r="WMF93" s="3"/>
      <c r="WMG93" s="3"/>
      <c r="WMH93" s="3"/>
      <c r="WMI93" s="3"/>
      <c r="WMJ93" s="3"/>
      <c r="WMK93" s="3"/>
      <c r="WML93" s="3"/>
      <c r="WMM93" s="3"/>
      <c r="WMN93" s="3"/>
      <c r="WMO93" s="3"/>
      <c r="WMP93" s="3"/>
      <c r="WMQ93" s="3"/>
      <c r="WMR93" s="3"/>
      <c r="WMS93" s="3"/>
      <c r="WMT93" s="3"/>
      <c r="WMU93" s="3"/>
      <c r="WMV93" s="3"/>
      <c r="WMW93" s="3"/>
      <c r="WMX93" s="3"/>
      <c r="WMY93" s="3"/>
      <c r="WMZ93" s="3"/>
      <c r="WNA93" s="3"/>
      <c r="WNB93" s="3"/>
      <c r="WNC93" s="3"/>
      <c r="WND93" s="3"/>
      <c r="WNE93" s="3"/>
      <c r="WNF93" s="3"/>
      <c r="WNG93" s="3"/>
      <c r="WNH93" s="3"/>
      <c r="WNI93" s="3"/>
      <c r="WNJ93" s="3"/>
      <c r="WNK93" s="3"/>
      <c r="WNL93" s="3"/>
      <c r="WNM93" s="3"/>
      <c r="WNN93" s="3"/>
      <c r="WNO93" s="3"/>
      <c r="WNP93" s="3"/>
      <c r="WNQ93" s="3"/>
      <c r="WNR93" s="3"/>
      <c r="WNS93" s="3"/>
      <c r="WNT93" s="3"/>
      <c r="WNU93" s="3"/>
      <c r="WNV93" s="3"/>
      <c r="WNW93" s="3"/>
      <c r="WNX93" s="3"/>
      <c r="WNY93" s="3"/>
      <c r="WNZ93" s="3"/>
      <c r="WOA93" s="3"/>
      <c r="WOB93" s="3"/>
      <c r="WOC93" s="3"/>
      <c r="WOD93" s="3"/>
      <c r="WOE93" s="3"/>
      <c r="WOF93" s="3"/>
      <c r="WOG93" s="3"/>
      <c r="WOH93" s="3"/>
      <c r="WOI93" s="3"/>
      <c r="WOJ93" s="3"/>
      <c r="WOK93" s="3"/>
      <c r="WOL93" s="3"/>
      <c r="WOM93" s="3"/>
      <c r="WON93" s="3"/>
      <c r="WOO93" s="3"/>
      <c r="WOP93" s="3"/>
      <c r="WOQ93" s="3"/>
      <c r="WOR93" s="3"/>
      <c r="WOS93" s="3"/>
      <c r="WOT93" s="3"/>
      <c r="WOU93" s="3"/>
      <c r="WOV93" s="3"/>
      <c r="WOW93" s="3"/>
      <c r="WOX93" s="3"/>
      <c r="WOY93" s="3"/>
      <c r="WOZ93" s="3"/>
      <c r="WPA93" s="3"/>
      <c r="WPB93" s="3"/>
      <c r="WPC93" s="3"/>
      <c r="WPD93" s="3"/>
      <c r="WPE93" s="3"/>
      <c r="WPF93" s="3"/>
      <c r="WPG93" s="3"/>
      <c r="WPH93" s="3"/>
      <c r="WPI93" s="3"/>
      <c r="WPJ93" s="3"/>
      <c r="WPK93" s="3"/>
      <c r="WPL93" s="3"/>
      <c r="WPM93" s="3"/>
      <c r="WPN93" s="3"/>
      <c r="WPO93" s="3"/>
      <c r="WPP93" s="3"/>
      <c r="WPQ93" s="3"/>
      <c r="WPR93" s="3"/>
      <c r="WPS93" s="3"/>
      <c r="WPT93" s="3"/>
      <c r="WPU93" s="3"/>
      <c r="WPV93" s="3"/>
      <c r="WPW93" s="3"/>
      <c r="WPX93" s="3"/>
      <c r="WPY93" s="3"/>
      <c r="WPZ93" s="3"/>
      <c r="WQA93" s="3"/>
      <c r="WQB93" s="3"/>
      <c r="WQC93" s="3"/>
      <c r="WQD93" s="3"/>
      <c r="WQE93" s="3"/>
      <c r="WQF93" s="3"/>
      <c r="WQG93" s="3"/>
      <c r="WQH93" s="3"/>
      <c r="WQI93" s="3"/>
      <c r="WQJ93" s="3"/>
      <c r="WQK93" s="3"/>
      <c r="WQL93" s="3"/>
      <c r="WQM93" s="3"/>
      <c r="WQN93" s="3"/>
      <c r="WQO93" s="3"/>
      <c r="WQP93" s="3"/>
      <c r="WQQ93" s="3"/>
      <c r="WQR93" s="3"/>
      <c r="WQS93" s="3"/>
      <c r="WQT93" s="3"/>
      <c r="WQU93" s="3"/>
      <c r="WQV93" s="3"/>
      <c r="WQW93" s="3"/>
      <c r="WQX93" s="3"/>
      <c r="WQY93" s="3"/>
      <c r="WQZ93" s="3"/>
      <c r="WRA93" s="3"/>
      <c r="WRB93" s="3"/>
      <c r="WRC93" s="3"/>
      <c r="WRD93" s="3"/>
      <c r="WRE93" s="3"/>
      <c r="WRF93" s="3"/>
      <c r="WRG93" s="3"/>
      <c r="WRH93" s="3"/>
      <c r="WRI93" s="3"/>
      <c r="WRJ93" s="3"/>
      <c r="WRK93" s="3"/>
      <c r="WRL93" s="3"/>
      <c r="WRM93" s="3"/>
      <c r="WRN93" s="3"/>
      <c r="WRO93" s="3"/>
      <c r="WRP93" s="3"/>
      <c r="WRQ93" s="3"/>
      <c r="WRR93" s="3"/>
      <c r="WRS93" s="3"/>
      <c r="WRT93" s="3"/>
      <c r="WRU93" s="3"/>
      <c r="WRV93" s="3"/>
      <c r="WRW93" s="3"/>
      <c r="WRX93" s="3"/>
      <c r="WRY93" s="3"/>
      <c r="WRZ93" s="3"/>
      <c r="WSA93" s="3"/>
      <c r="WSB93" s="3"/>
      <c r="WSC93" s="3"/>
      <c r="WSD93" s="3"/>
      <c r="WSE93" s="3"/>
      <c r="WSF93" s="3"/>
      <c r="WSG93" s="3"/>
      <c r="WSH93" s="3"/>
      <c r="WSI93" s="3"/>
      <c r="WSJ93" s="3"/>
      <c r="WSK93" s="3"/>
      <c r="WSL93" s="3"/>
      <c r="WSM93" s="3"/>
      <c r="WSN93" s="3"/>
      <c r="WSO93" s="3"/>
      <c r="WSP93" s="3"/>
      <c r="WSQ93" s="3"/>
      <c r="WSR93" s="3"/>
      <c r="WSS93" s="3"/>
      <c r="WST93" s="3"/>
      <c r="WSU93" s="3"/>
      <c r="WSV93" s="3"/>
      <c r="WSW93" s="3"/>
      <c r="WSX93" s="3"/>
      <c r="WSY93" s="3"/>
      <c r="WSZ93" s="3"/>
      <c r="WTA93" s="3"/>
      <c r="WTB93" s="3"/>
      <c r="WTC93" s="3"/>
      <c r="WTD93" s="3"/>
      <c r="WTE93" s="3"/>
      <c r="WTF93" s="3"/>
      <c r="WTG93" s="3"/>
      <c r="WTH93" s="3"/>
      <c r="WTI93" s="3"/>
      <c r="WTJ93" s="3"/>
      <c r="WTK93" s="3"/>
      <c r="WTL93" s="3"/>
      <c r="WTM93" s="3"/>
      <c r="WTN93" s="3"/>
      <c r="WTO93" s="3"/>
      <c r="WTP93" s="3"/>
      <c r="WTQ93" s="3"/>
      <c r="WTR93" s="3"/>
      <c r="WTS93" s="3"/>
      <c r="WTT93" s="3"/>
      <c r="WTU93" s="3"/>
      <c r="WTV93" s="3"/>
      <c r="WTW93" s="3"/>
      <c r="WTX93" s="3"/>
      <c r="WTY93" s="3"/>
      <c r="WTZ93" s="3"/>
      <c r="WUA93" s="3"/>
      <c r="WUB93" s="3"/>
      <c r="WUC93" s="3"/>
      <c r="WUD93" s="3"/>
      <c r="WUE93" s="3"/>
      <c r="WUF93" s="3"/>
      <c r="WUG93" s="3"/>
      <c r="WUH93" s="3"/>
      <c r="WUI93" s="3"/>
      <c r="WUJ93" s="3"/>
      <c r="WUK93" s="3"/>
      <c r="WUL93" s="3"/>
      <c r="WUM93" s="3"/>
      <c r="WUN93" s="3"/>
      <c r="WUO93" s="3"/>
      <c r="WUP93" s="3"/>
      <c r="WUQ93" s="3"/>
      <c r="WUR93" s="3"/>
      <c r="WUS93" s="3"/>
      <c r="WUT93" s="3"/>
      <c r="WUU93" s="3"/>
      <c r="WUV93" s="3"/>
      <c r="WUW93" s="3"/>
      <c r="WUX93" s="3"/>
      <c r="WUY93" s="3"/>
      <c r="WUZ93" s="3"/>
      <c r="WVA93" s="3"/>
      <c r="WVB93" s="3"/>
      <c r="WVC93" s="3"/>
      <c r="WVD93" s="3"/>
      <c r="WVE93" s="3"/>
      <c r="WVF93" s="3"/>
      <c r="WVG93" s="3"/>
      <c r="WVH93" s="3"/>
      <c r="WVI93" s="3"/>
      <c r="WVJ93" s="3"/>
      <c r="WVK93" s="3"/>
      <c r="WVL93" s="3"/>
      <c r="WVM93" s="3"/>
      <c r="WVN93" s="3"/>
      <c r="WVO93" s="3"/>
      <c r="WVP93" s="3"/>
      <c r="WVQ93" s="3"/>
      <c r="WVR93" s="3"/>
      <c r="WVS93" s="3"/>
      <c r="WVT93" s="3"/>
      <c r="WVU93" s="3"/>
      <c r="WVV93" s="3"/>
      <c r="WVW93" s="3"/>
      <c r="WVX93" s="3"/>
      <c r="WVY93" s="3"/>
      <c r="WVZ93" s="3"/>
      <c r="WWA93" s="3"/>
      <c r="WWB93" s="3"/>
      <c r="WWC93" s="3"/>
      <c r="WWD93" s="3"/>
      <c r="WWE93" s="3"/>
      <c r="WWF93" s="3"/>
      <c r="WWG93" s="3"/>
      <c r="WWH93" s="3"/>
      <c r="WWI93" s="3"/>
      <c r="WWJ93" s="3"/>
      <c r="WWK93" s="3"/>
      <c r="WWL93" s="3"/>
      <c r="WWM93" s="3"/>
      <c r="WWN93" s="3"/>
      <c r="WWO93" s="3"/>
      <c r="WWP93" s="3"/>
      <c r="WWQ93" s="3"/>
      <c r="WWR93" s="3"/>
      <c r="WWS93" s="3"/>
      <c r="WWT93" s="3"/>
      <c r="WWU93" s="3"/>
      <c r="WWV93" s="3"/>
      <c r="WWW93" s="3"/>
      <c r="WWX93" s="3"/>
      <c r="WWY93" s="3"/>
      <c r="WWZ93" s="3"/>
      <c r="WXA93" s="3"/>
      <c r="WXB93" s="3"/>
      <c r="WXC93" s="3"/>
      <c r="WXD93" s="3"/>
      <c r="WXE93" s="3"/>
      <c r="WXF93" s="3"/>
      <c r="WXG93" s="3"/>
      <c r="WXH93" s="3"/>
      <c r="WXI93" s="3"/>
      <c r="WXJ93" s="3"/>
      <c r="WXK93" s="3"/>
      <c r="WXL93" s="3"/>
      <c r="WXM93" s="3"/>
      <c r="WXN93" s="3"/>
      <c r="WXO93" s="3"/>
      <c r="WXP93" s="3"/>
      <c r="WXQ93" s="3"/>
      <c r="WXR93" s="3"/>
      <c r="WXS93" s="3"/>
      <c r="WXT93" s="3"/>
      <c r="WXU93" s="3"/>
      <c r="WXV93" s="3"/>
      <c r="WXW93" s="3"/>
      <c r="WXX93" s="3"/>
      <c r="WXY93" s="3"/>
      <c r="WXZ93" s="3"/>
      <c r="WYA93" s="3"/>
      <c r="WYB93" s="3"/>
      <c r="WYC93" s="3"/>
      <c r="WYD93" s="3"/>
      <c r="WYE93" s="3"/>
      <c r="WYF93" s="3"/>
      <c r="WYG93" s="3"/>
      <c r="WYH93" s="3"/>
      <c r="WYI93" s="3"/>
      <c r="WYJ93" s="3"/>
      <c r="WYK93" s="3"/>
      <c r="WYL93" s="3"/>
      <c r="WYM93" s="3"/>
      <c r="WYN93" s="3"/>
      <c r="WYO93" s="3"/>
      <c r="WYP93" s="3"/>
      <c r="WYQ93" s="3"/>
      <c r="WYR93" s="3"/>
      <c r="WYS93" s="3"/>
      <c r="WYT93" s="3"/>
      <c r="WYU93" s="3"/>
      <c r="WYV93" s="3"/>
      <c r="WYW93" s="3"/>
      <c r="WYX93" s="3"/>
      <c r="WYY93" s="3"/>
      <c r="WYZ93" s="3"/>
      <c r="WZA93" s="3"/>
      <c r="WZB93" s="3"/>
      <c r="WZC93" s="3"/>
      <c r="WZD93" s="3"/>
      <c r="WZE93" s="3"/>
      <c r="WZF93" s="3"/>
      <c r="WZG93" s="3"/>
      <c r="WZH93" s="3"/>
      <c r="WZI93" s="3"/>
      <c r="WZJ93" s="3"/>
      <c r="WZK93" s="3"/>
      <c r="WZL93" s="3"/>
      <c r="WZM93" s="3"/>
      <c r="WZN93" s="3"/>
      <c r="WZO93" s="3"/>
      <c r="WZP93" s="3"/>
      <c r="WZQ93" s="3"/>
      <c r="WZR93" s="3"/>
      <c r="WZS93" s="3"/>
      <c r="WZT93" s="3"/>
      <c r="WZU93" s="3"/>
      <c r="WZV93" s="3"/>
      <c r="WZW93" s="3"/>
      <c r="WZX93" s="3"/>
      <c r="WZY93" s="3"/>
      <c r="WZZ93" s="3"/>
      <c r="XAA93" s="3"/>
      <c r="XAB93" s="3"/>
      <c r="XAC93" s="3"/>
      <c r="XAD93" s="3"/>
      <c r="XAE93" s="3"/>
      <c r="XAF93" s="3"/>
      <c r="XAG93" s="3"/>
      <c r="XAH93" s="3"/>
      <c r="XAI93" s="3"/>
      <c r="XAJ93" s="3"/>
      <c r="XAK93" s="3"/>
      <c r="XAL93" s="3"/>
      <c r="XAM93" s="3"/>
      <c r="XAN93" s="3"/>
      <c r="XAO93" s="3"/>
      <c r="XAP93" s="3"/>
      <c r="XAQ93" s="3"/>
      <c r="XAR93" s="3"/>
      <c r="XAS93" s="3"/>
      <c r="XAT93" s="3"/>
      <c r="XAU93" s="3"/>
      <c r="XAV93" s="3"/>
      <c r="XAW93" s="3"/>
      <c r="XAX93" s="3"/>
      <c r="XAY93" s="3"/>
      <c r="XAZ93" s="3"/>
      <c r="XBA93" s="3"/>
      <c r="XBB93" s="3"/>
      <c r="XBC93" s="3"/>
      <c r="XBD93" s="3"/>
      <c r="XBE93" s="3"/>
      <c r="XBF93" s="3"/>
      <c r="XBG93" s="3"/>
      <c r="XBH93" s="3"/>
      <c r="XBI93" s="3"/>
      <c r="XBJ93" s="3"/>
      <c r="XBK93" s="3"/>
      <c r="XBL93" s="3"/>
      <c r="XBM93" s="3"/>
      <c r="XBN93" s="3"/>
      <c r="XBO93" s="3"/>
      <c r="XBP93" s="3"/>
      <c r="XBQ93" s="3"/>
      <c r="XBR93" s="3"/>
      <c r="XBS93" s="3"/>
      <c r="XBT93" s="3"/>
      <c r="XBU93" s="3"/>
      <c r="XBV93" s="3"/>
      <c r="XBW93" s="3"/>
      <c r="XBX93" s="3"/>
      <c r="XBY93" s="3"/>
      <c r="XBZ93" s="3"/>
      <c r="XCA93" s="3"/>
      <c r="XCB93" s="3"/>
      <c r="XCC93" s="3"/>
      <c r="XCD93" s="3"/>
      <c r="XCE93" s="3"/>
      <c r="XCF93" s="3"/>
      <c r="XCG93" s="3"/>
      <c r="XCH93" s="3"/>
      <c r="XCI93" s="3"/>
      <c r="XCJ93" s="3"/>
      <c r="XCK93" s="3"/>
      <c r="XCL93" s="3"/>
      <c r="XCM93" s="3"/>
      <c r="XCN93" s="3"/>
      <c r="XCO93" s="3"/>
      <c r="XCP93" s="3"/>
      <c r="XCQ93" s="3"/>
      <c r="XCR93" s="3"/>
      <c r="XCS93" s="3"/>
      <c r="XCT93" s="3"/>
      <c r="XCU93" s="3"/>
      <c r="XCV93" s="3"/>
      <c r="XCW93" s="3"/>
      <c r="XCX93" s="3"/>
      <c r="XCY93" s="3"/>
      <c r="XCZ93" s="3"/>
      <c r="XDA93" s="3"/>
      <c r="XDB93" s="3"/>
      <c r="XDC93" s="3"/>
      <c r="XDD93" s="3"/>
      <c r="XDE93" s="3"/>
      <c r="XDF93" s="3"/>
      <c r="XDG93" s="3"/>
      <c r="XDH93" s="3"/>
      <c r="XDI93" s="3"/>
      <c r="XDJ93" s="3"/>
      <c r="XDK93" s="3"/>
      <c r="XDL93" s="3"/>
      <c r="XDM93" s="3"/>
      <c r="XDN93" s="3"/>
      <c r="XDO93" s="3"/>
      <c r="XDP93" s="3"/>
      <c r="XDQ93" s="3"/>
      <c r="XDR93" s="3"/>
      <c r="XDS93" s="3"/>
      <c r="XDT93" s="3"/>
      <c r="XDU93" s="3"/>
      <c r="XDV93" s="3"/>
      <c r="XDW93" s="3"/>
      <c r="XDX93" s="3"/>
      <c r="XDY93" s="3"/>
      <c r="XDZ93" s="3"/>
      <c r="XEA93" s="3"/>
      <c r="XEB93" s="3"/>
      <c r="XEC93" s="3"/>
      <c r="XED93" s="3"/>
      <c r="XEE93" s="3"/>
      <c r="XEF93" s="3"/>
      <c r="XEG93" s="3"/>
      <c r="XEH93" s="3"/>
      <c r="XEI93" s="3"/>
      <c r="XEJ93" s="3"/>
      <c r="XEK93" s="3"/>
      <c r="XEL93" s="3"/>
      <c r="XEM93" s="3"/>
      <c r="XEN93" s="3"/>
      <c r="XEO93" s="3"/>
      <c r="XEP93" s="3"/>
      <c r="XEQ93" s="3"/>
      <c r="XER93" s="3"/>
      <c r="XES93" s="3"/>
      <c r="XET93" s="3"/>
      <c r="XEU93" s="3"/>
      <c r="XEV93" s="3"/>
      <c r="XEW93" s="3"/>
      <c r="XEX93" s="3"/>
      <c r="XEY93" s="3"/>
      <c r="XEZ93" s="3"/>
      <c r="XFA93" s="3"/>
      <c r="XFB93" s="3"/>
      <c r="XFC93" s="3"/>
    </row>
    <row r="94" spans="2:16383" s="4" customFormat="1" x14ac:dyDescent="0.3">
      <c r="B94" s="14"/>
      <c r="C94" s="41"/>
      <c r="D94" s="9"/>
      <c r="E94" s="3"/>
      <c r="F94" s="3"/>
      <c r="G94" s="44"/>
      <c r="H94" s="44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  <c r="AEH94" s="3"/>
      <c r="AEI94" s="3"/>
      <c r="AEJ94" s="3"/>
      <c r="AEK94" s="3"/>
      <c r="AEL94" s="3"/>
      <c r="AEM94" s="3"/>
      <c r="AEN94" s="3"/>
      <c r="AEO94" s="3"/>
      <c r="AEP94" s="3"/>
      <c r="AEQ94" s="3"/>
      <c r="AER94" s="3"/>
      <c r="AES94" s="3"/>
      <c r="AET94" s="3"/>
      <c r="AEU94" s="3"/>
      <c r="AEV94" s="3"/>
      <c r="AEW94" s="3"/>
      <c r="AEX94" s="3"/>
      <c r="AEY94" s="3"/>
      <c r="AEZ94" s="3"/>
      <c r="AFA94" s="3"/>
      <c r="AFB94" s="3"/>
      <c r="AFC94" s="3"/>
      <c r="AFD94" s="3"/>
      <c r="AFE94" s="3"/>
      <c r="AFF94" s="3"/>
      <c r="AFG94" s="3"/>
      <c r="AFH94" s="3"/>
      <c r="AFI94" s="3"/>
      <c r="AFJ94" s="3"/>
      <c r="AFK94" s="3"/>
      <c r="AFL94" s="3"/>
      <c r="AFM94" s="3"/>
      <c r="AFN94" s="3"/>
      <c r="AFO94" s="3"/>
      <c r="AFP94" s="3"/>
      <c r="AFQ94" s="3"/>
      <c r="AFR94" s="3"/>
      <c r="AFS94" s="3"/>
      <c r="AFT94" s="3"/>
      <c r="AFU94" s="3"/>
      <c r="AFV94" s="3"/>
      <c r="AFW94" s="3"/>
      <c r="AFX94" s="3"/>
      <c r="AFY94" s="3"/>
      <c r="AFZ94" s="3"/>
      <c r="AGA94" s="3"/>
      <c r="AGB94" s="3"/>
      <c r="AGC94" s="3"/>
      <c r="AGD94" s="3"/>
      <c r="AGE94" s="3"/>
      <c r="AGF94" s="3"/>
      <c r="AGG94" s="3"/>
      <c r="AGH94" s="3"/>
      <c r="AGI94" s="3"/>
      <c r="AGJ94" s="3"/>
      <c r="AGK94" s="3"/>
      <c r="AGL94" s="3"/>
      <c r="AGM94" s="3"/>
      <c r="AGN94" s="3"/>
      <c r="AGO94" s="3"/>
      <c r="AGP94" s="3"/>
      <c r="AGQ94" s="3"/>
      <c r="AGR94" s="3"/>
      <c r="AGS94" s="3"/>
      <c r="AGT94" s="3"/>
      <c r="AGU94" s="3"/>
      <c r="AGV94" s="3"/>
      <c r="AGW94" s="3"/>
      <c r="AGX94" s="3"/>
      <c r="AGY94" s="3"/>
      <c r="AGZ94" s="3"/>
      <c r="AHA94" s="3"/>
      <c r="AHB94" s="3"/>
      <c r="AHC94" s="3"/>
      <c r="AHD94" s="3"/>
      <c r="AHE94" s="3"/>
      <c r="AHF94" s="3"/>
      <c r="AHG94" s="3"/>
      <c r="AHH94" s="3"/>
      <c r="AHI94" s="3"/>
      <c r="AHJ94" s="3"/>
      <c r="AHK94" s="3"/>
      <c r="AHL94" s="3"/>
      <c r="AHM94" s="3"/>
      <c r="AHN94" s="3"/>
      <c r="AHO94" s="3"/>
      <c r="AHP94" s="3"/>
      <c r="AHQ94" s="3"/>
      <c r="AHR94" s="3"/>
      <c r="AHS94" s="3"/>
      <c r="AHT94" s="3"/>
      <c r="AHU94" s="3"/>
      <c r="AHV94" s="3"/>
      <c r="AHW94" s="3"/>
      <c r="AHX94" s="3"/>
      <c r="AHY94" s="3"/>
      <c r="AHZ94" s="3"/>
      <c r="AIA94" s="3"/>
      <c r="AIB94" s="3"/>
      <c r="AIC94" s="3"/>
      <c r="AID94" s="3"/>
      <c r="AIE94" s="3"/>
      <c r="AIF94" s="3"/>
      <c r="AIG94" s="3"/>
      <c r="AIH94" s="3"/>
      <c r="AII94" s="3"/>
      <c r="AIJ94" s="3"/>
      <c r="AIK94" s="3"/>
      <c r="AIL94" s="3"/>
      <c r="AIM94" s="3"/>
      <c r="AIN94" s="3"/>
      <c r="AIO94" s="3"/>
      <c r="AIP94" s="3"/>
      <c r="AIQ94" s="3"/>
      <c r="AIR94" s="3"/>
      <c r="AIS94" s="3"/>
      <c r="AIT94" s="3"/>
      <c r="AIU94" s="3"/>
      <c r="AIV94" s="3"/>
      <c r="AIW94" s="3"/>
      <c r="AIX94" s="3"/>
      <c r="AIY94" s="3"/>
      <c r="AIZ94" s="3"/>
      <c r="AJA94" s="3"/>
      <c r="AJB94" s="3"/>
      <c r="AJC94" s="3"/>
      <c r="AJD94" s="3"/>
      <c r="AJE94" s="3"/>
      <c r="AJF94" s="3"/>
      <c r="AJG94" s="3"/>
      <c r="AJH94" s="3"/>
      <c r="AJI94" s="3"/>
      <c r="AJJ94" s="3"/>
      <c r="AJK94" s="3"/>
      <c r="AJL94" s="3"/>
      <c r="AJM94" s="3"/>
      <c r="AJN94" s="3"/>
      <c r="AJO94" s="3"/>
      <c r="AJP94" s="3"/>
      <c r="AJQ94" s="3"/>
      <c r="AJR94" s="3"/>
      <c r="AJS94" s="3"/>
      <c r="AJT94" s="3"/>
      <c r="AJU94" s="3"/>
      <c r="AJV94" s="3"/>
      <c r="AJW94" s="3"/>
      <c r="AJX94" s="3"/>
      <c r="AJY94" s="3"/>
      <c r="AJZ94" s="3"/>
      <c r="AKA94" s="3"/>
      <c r="AKB94" s="3"/>
      <c r="AKC94" s="3"/>
      <c r="AKD94" s="3"/>
      <c r="AKE94" s="3"/>
      <c r="AKF94" s="3"/>
      <c r="AKG94" s="3"/>
      <c r="AKH94" s="3"/>
      <c r="AKI94" s="3"/>
      <c r="AKJ94" s="3"/>
      <c r="AKK94" s="3"/>
      <c r="AKL94" s="3"/>
      <c r="AKM94" s="3"/>
      <c r="AKN94" s="3"/>
      <c r="AKO94" s="3"/>
      <c r="AKP94" s="3"/>
      <c r="AKQ94" s="3"/>
      <c r="AKR94" s="3"/>
      <c r="AKS94" s="3"/>
      <c r="AKT94" s="3"/>
      <c r="AKU94" s="3"/>
      <c r="AKV94" s="3"/>
      <c r="AKW94" s="3"/>
      <c r="AKX94" s="3"/>
      <c r="AKY94" s="3"/>
      <c r="AKZ94" s="3"/>
      <c r="ALA94" s="3"/>
      <c r="ALB94" s="3"/>
      <c r="ALC94" s="3"/>
      <c r="ALD94" s="3"/>
      <c r="ALE94" s="3"/>
      <c r="ALF94" s="3"/>
      <c r="ALG94" s="3"/>
      <c r="ALH94" s="3"/>
      <c r="ALI94" s="3"/>
      <c r="ALJ94" s="3"/>
      <c r="ALK94" s="3"/>
      <c r="ALL94" s="3"/>
      <c r="ALM94" s="3"/>
      <c r="ALN94" s="3"/>
      <c r="ALO94" s="3"/>
      <c r="ALP94" s="3"/>
      <c r="ALQ94" s="3"/>
      <c r="ALR94" s="3"/>
      <c r="ALS94" s="3"/>
      <c r="ALT94" s="3"/>
      <c r="ALU94" s="3"/>
      <c r="ALV94" s="3"/>
      <c r="ALW94" s="3"/>
      <c r="ALX94" s="3"/>
      <c r="ALY94" s="3"/>
      <c r="ALZ94" s="3"/>
      <c r="AMA94" s="3"/>
      <c r="AMB94" s="3"/>
      <c r="AMC94" s="3"/>
      <c r="AMD94" s="3"/>
      <c r="AME94" s="3"/>
      <c r="AMF94" s="3"/>
      <c r="AMG94" s="3"/>
      <c r="AMH94" s="3"/>
      <c r="AMI94" s="3"/>
      <c r="AMJ94" s="3"/>
      <c r="AMK94" s="3"/>
      <c r="AML94" s="3"/>
      <c r="AMM94" s="3"/>
      <c r="AMN94" s="3"/>
      <c r="AMO94" s="3"/>
      <c r="AMP94" s="3"/>
      <c r="AMQ94" s="3"/>
      <c r="AMR94" s="3"/>
      <c r="AMS94" s="3"/>
      <c r="AMT94" s="3"/>
      <c r="AMU94" s="3"/>
      <c r="AMV94" s="3"/>
      <c r="AMW94" s="3"/>
      <c r="AMX94" s="3"/>
      <c r="AMY94" s="3"/>
      <c r="AMZ94" s="3"/>
      <c r="ANA94" s="3"/>
      <c r="ANB94" s="3"/>
      <c r="ANC94" s="3"/>
      <c r="AND94" s="3"/>
      <c r="ANE94" s="3"/>
      <c r="ANF94" s="3"/>
      <c r="ANG94" s="3"/>
      <c r="ANH94" s="3"/>
      <c r="ANI94" s="3"/>
      <c r="ANJ94" s="3"/>
      <c r="ANK94" s="3"/>
      <c r="ANL94" s="3"/>
      <c r="ANM94" s="3"/>
      <c r="ANN94" s="3"/>
      <c r="ANO94" s="3"/>
      <c r="ANP94" s="3"/>
      <c r="ANQ94" s="3"/>
      <c r="ANR94" s="3"/>
      <c r="ANS94" s="3"/>
      <c r="ANT94" s="3"/>
      <c r="ANU94" s="3"/>
      <c r="ANV94" s="3"/>
      <c r="ANW94" s="3"/>
      <c r="ANX94" s="3"/>
      <c r="ANY94" s="3"/>
      <c r="ANZ94" s="3"/>
      <c r="AOA94" s="3"/>
      <c r="AOB94" s="3"/>
      <c r="AOC94" s="3"/>
      <c r="AOD94" s="3"/>
      <c r="AOE94" s="3"/>
      <c r="AOF94" s="3"/>
      <c r="AOG94" s="3"/>
      <c r="AOH94" s="3"/>
      <c r="AOI94" s="3"/>
      <c r="AOJ94" s="3"/>
      <c r="AOK94" s="3"/>
      <c r="AOL94" s="3"/>
      <c r="AOM94" s="3"/>
      <c r="AON94" s="3"/>
      <c r="AOO94" s="3"/>
      <c r="AOP94" s="3"/>
      <c r="AOQ94" s="3"/>
      <c r="AOR94" s="3"/>
      <c r="AOS94" s="3"/>
      <c r="AOT94" s="3"/>
      <c r="AOU94" s="3"/>
      <c r="AOV94" s="3"/>
      <c r="AOW94" s="3"/>
      <c r="AOX94" s="3"/>
      <c r="AOY94" s="3"/>
      <c r="AOZ94" s="3"/>
      <c r="APA94" s="3"/>
      <c r="APB94" s="3"/>
      <c r="APC94" s="3"/>
      <c r="APD94" s="3"/>
      <c r="APE94" s="3"/>
      <c r="APF94" s="3"/>
      <c r="APG94" s="3"/>
      <c r="APH94" s="3"/>
      <c r="API94" s="3"/>
      <c r="APJ94" s="3"/>
      <c r="APK94" s="3"/>
      <c r="APL94" s="3"/>
      <c r="APM94" s="3"/>
      <c r="APN94" s="3"/>
      <c r="APO94" s="3"/>
      <c r="APP94" s="3"/>
      <c r="APQ94" s="3"/>
      <c r="APR94" s="3"/>
      <c r="APS94" s="3"/>
      <c r="APT94" s="3"/>
      <c r="APU94" s="3"/>
      <c r="APV94" s="3"/>
      <c r="APW94" s="3"/>
      <c r="APX94" s="3"/>
      <c r="APY94" s="3"/>
      <c r="APZ94" s="3"/>
      <c r="AQA94" s="3"/>
      <c r="AQB94" s="3"/>
      <c r="AQC94" s="3"/>
      <c r="AQD94" s="3"/>
      <c r="AQE94" s="3"/>
      <c r="AQF94" s="3"/>
      <c r="AQG94" s="3"/>
      <c r="AQH94" s="3"/>
      <c r="AQI94" s="3"/>
      <c r="AQJ94" s="3"/>
      <c r="AQK94" s="3"/>
      <c r="AQL94" s="3"/>
      <c r="AQM94" s="3"/>
      <c r="AQN94" s="3"/>
      <c r="AQO94" s="3"/>
      <c r="AQP94" s="3"/>
      <c r="AQQ94" s="3"/>
      <c r="AQR94" s="3"/>
      <c r="AQS94" s="3"/>
      <c r="AQT94" s="3"/>
      <c r="AQU94" s="3"/>
      <c r="AQV94" s="3"/>
      <c r="AQW94" s="3"/>
      <c r="AQX94" s="3"/>
      <c r="AQY94" s="3"/>
      <c r="AQZ94" s="3"/>
      <c r="ARA94" s="3"/>
      <c r="ARB94" s="3"/>
      <c r="ARC94" s="3"/>
      <c r="ARD94" s="3"/>
      <c r="ARE94" s="3"/>
      <c r="ARF94" s="3"/>
      <c r="ARG94" s="3"/>
      <c r="ARH94" s="3"/>
      <c r="ARI94" s="3"/>
      <c r="ARJ94" s="3"/>
      <c r="ARK94" s="3"/>
      <c r="ARL94" s="3"/>
      <c r="ARM94" s="3"/>
      <c r="ARN94" s="3"/>
      <c r="ARO94" s="3"/>
      <c r="ARP94" s="3"/>
      <c r="ARQ94" s="3"/>
      <c r="ARR94" s="3"/>
      <c r="ARS94" s="3"/>
      <c r="ART94" s="3"/>
      <c r="ARU94" s="3"/>
      <c r="ARV94" s="3"/>
      <c r="ARW94" s="3"/>
      <c r="ARX94" s="3"/>
      <c r="ARY94" s="3"/>
      <c r="ARZ94" s="3"/>
      <c r="ASA94" s="3"/>
      <c r="ASB94" s="3"/>
      <c r="ASC94" s="3"/>
      <c r="ASD94" s="3"/>
      <c r="ASE94" s="3"/>
      <c r="ASF94" s="3"/>
      <c r="ASG94" s="3"/>
      <c r="ASH94" s="3"/>
      <c r="ASI94" s="3"/>
      <c r="ASJ94" s="3"/>
      <c r="ASK94" s="3"/>
      <c r="ASL94" s="3"/>
      <c r="ASM94" s="3"/>
      <c r="ASN94" s="3"/>
      <c r="ASO94" s="3"/>
      <c r="ASP94" s="3"/>
      <c r="ASQ94" s="3"/>
      <c r="ASR94" s="3"/>
      <c r="ASS94" s="3"/>
      <c r="AST94" s="3"/>
      <c r="ASU94" s="3"/>
      <c r="ASV94" s="3"/>
      <c r="ASW94" s="3"/>
      <c r="ASX94" s="3"/>
      <c r="ASY94" s="3"/>
      <c r="ASZ94" s="3"/>
      <c r="ATA94" s="3"/>
      <c r="ATB94" s="3"/>
      <c r="ATC94" s="3"/>
      <c r="ATD94" s="3"/>
      <c r="ATE94" s="3"/>
      <c r="ATF94" s="3"/>
      <c r="ATG94" s="3"/>
      <c r="ATH94" s="3"/>
      <c r="ATI94" s="3"/>
      <c r="ATJ94" s="3"/>
      <c r="ATK94" s="3"/>
      <c r="ATL94" s="3"/>
      <c r="ATM94" s="3"/>
      <c r="ATN94" s="3"/>
      <c r="ATO94" s="3"/>
      <c r="ATP94" s="3"/>
      <c r="ATQ94" s="3"/>
      <c r="ATR94" s="3"/>
      <c r="ATS94" s="3"/>
      <c r="ATT94" s="3"/>
      <c r="ATU94" s="3"/>
      <c r="ATV94" s="3"/>
      <c r="ATW94" s="3"/>
      <c r="ATX94" s="3"/>
      <c r="ATY94" s="3"/>
      <c r="ATZ94" s="3"/>
      <c r="AUA94" s="3"/>
      <c r="AUB94" s="3"/>
      <c r="AUC94" s="3"/>
      <c r="AUD94" s="3"/>
      <c r="AUE94" s="3"/>
      <c r="AUF94" s="3"/>
      <c r="AUG94" s="3"/>
      <c r="AUH94" s="3"/>
      <c r="AUI94" s="3"/>
      <c r="AUJ94" s="3"/>
      <c r="AUK94" s="3"/>
      <c r="AUL94" s="3"/>
      <c r="AUM94" s="3"/>
      <c r="AUN94" s="3"/>
      <c r="AUO94" s="3"/>
      <c r="AUP94" s="3"/>
      <c r="AUQ94" s="3"/>
      <c r="AUR94" s="3"/>
      <c r="AUS94" s="3"/>
      <c r="AUT94" s="3"/>
      <c r="AUU94" s="3"/>
      <c r="AUV94" s="3"/>
      <c r="AUW94" s="3"/>
      <c r="AUX94" s="3"/>
      <c r="AUY94" s="3"/>
      <c r="AUZ94" s="3"/>
      <c r="AVA94" s="3"/>
      <c r="AVB94" s="3"/>
      <c r="AVC94" s="3"/>
      <c r="AVD94" s="3"/>
      <c r="AVE94" s="3"/>
      <c r="AVF94" s="3"/>
      <c r="AVG94" s="3"/>
      <c r="AVH94" s="3"/>
      <c r="AVI94" s="3"/>
      <c r="AVJ94" s="3"/>
      <c r="AVK94" s="3"/>
      <c r="AVL94" s="3"/>
      <c r="AVM94" s="3"/>
      <c r="AVN94" s="3"/>
      <c r="AVO94" s="3"/>
      <c r="AVP94" s="3"/>
      <c r="AVQ94" s="3"/>
      <c r="AVR94" s="3"/>
      <c r="AVS94" s="3"/>
      <c r="AVT94" s="3"/>
      <c r="AVU94" s="3"/>
      <c r="AVV94" s="3"/>
      <c r="AVW94" s="3"/>
      <c r="AVX94" s="3"/>
      <c r="AVY94" s="3"/>
      <c r="AVZ94" s="3"/>
      <c r="AWA94" s="3"/>
      <c r="AWB94" s="3"/>
      <c r="AWC94" s="3"/>
      <c r="AWD94" s="3"/>
      <c r="AWE94" s="3"/>
      <c r="AWF94" s="3"/>
      <c r="AWG94" s="3"/>
      <c r="AWH94" s="3"/>
      <c r="AWI94" s="3"/>
      <c r="AWJ94" s="3"/>
      <c r="AWK94" s="3"/>
      <c r="AWL94" s="3"/>
      <c r="AWM94" s="3"/>
      <c r="AWN94" s="3"/>
      <c r="AWO94" s="3"/>
      <c r="AWP94" s="3"/>
      <c r="AWQ94" s="3"/>
      <c r="AWR94" s="3"/>
      <c r="AWS94" s="3"/>
      <c r="AWT94" s="3"/>
      <c r="AWU94" s="3"/>
      <c r="AWV94" s="3"/>
      <c r="AWW94" s="3"/>
      <c r="AWX94" s="3"/>
      <c r="AWY94" s="3"/>
      <c r="AWZ94" s="3"/>
      <c r="AXA94" s="3"/>
      <c r="AXB94" s="3"/>
      <c r="AXC94" s="3"/>
      <c r="AXD94" s="3"/>
      <c r="AXE94" s="3"/>
      <c r="AXF94" s="3"/>
      <c r="AXG94" s="3"/>
      <c r="AXH94" s="3"/>
      <c r="AXI94" s="3"/>
      <c r="AXJ94" s="3"/>
      <c r="AXK94" s="3"/>
      <c r="AXL94" s="3"/>
      <c r="AXM94" s="3"/>
      <c r="AXN94" s="3"/>
      <c r="AXO94" s="3"/>
      <c r="AXP94" s="3"/>
      <c r="AXQ94" s="3"/>
      <c r="AXR94" s="3"/>
      <c r="AXS94" s="3"/>
      <c r="AXT94" s="3"/>
      <c r="AXU94" s="3"/>
      <c r="AXV94" s="3"/>
      <c r="AXW94" s="3"/>
      <c r="AXX94" s="3"/>
      <c r="AXY94" s="3"/>
      <c r="AXZ94" s="3"/>
      <c r="AYA94" s="3"/>
      <c r="AYB94" s="3"/>
      <c r="AYC94" s="3"/>
      <c r="AYD94" s="3"/>
      <c r="AYE94" s="3"/>
      <c r="AYF94" s="3"/>
      <c r="AYG94" s="3"/>
      <c r="AYH94" s="3"/>
      <c r="AYI94" s="3"/>
      <c r="AYJ94" s="3"/>
      <c r="AYK94" s="3"/>
      <c r="AYL94" s="3"/>
      <c r="AYM94" s="3"/>
      <c r="AYN94" s="3"/>
      <c r="AYO94" s="3"/>
      <c r="AYP94" s="3"/>
      <c r="AYQ94" s="3"/>
      <c r="AYR94" s="3"/>
      <c r="AYS94" s="3"/>
      <c r="AYT94" s="3"/>
      <c r="AYU94" s="3"/>
      <c r="AYV94" s="3"/>
      <c r="AYW94" s="3"/>
      <c r="AYX94" s="3"/>
      <c r="AYY94" s="3"/>
      <c r="AYZ94" s="3"/>
      <c r="AZA94" s="3"/>
      <c r="AZB94" s="3"/>
      <c r="AZC94" s="3"/>
      <c r="AZD94" s="3"/>
      <c r="AZE94" s="3"/>
      <c r="AZF94" s="3"/>
      <c r="AZG94" s="3"/>
      <c r="AZH94" s="3"/>
      <c r="AZI94" s="3"/>
      <c r="AZJ94" s="3"/>
      <c r="AZK94" s="3"/>
      <c r="AZL94" s="3"/>
      <c r="AZM94" s="3"/>
      <c r="AZN94" s="3"/>
      <c r="AZO94" s="3"/>
      <c r="AZP94" s="3"/>
      <c r="AZQ94" s="3"/>
      <c r="AZR94" s="3"/>
      <c r="AZS94" s="3"/>
      <c r="AZT94" s="3"/>
      <c r="AZU94" s="3"/>
      <c r="AZV94" s="3"/>
      <c r="AZW94" s="3"/>
      <c r="AZX94" s="3"/>
      <c r="AZY94" s="3"/>
      <c r="AZZ94" s="3"/>
      <c r="BAA94" s="3"/>
      <c r="BAB94" s="3"/>
      <c r="BAC94" s="3"/>
      <c r="BAD94" s="3"/>
      <c r="BAE94" s="3"/>
      <c r="BAF94" s="3"/>
      <c r="BAG94" s="3"/>
      <c r="BAH94" s="3"/>
      <c r="BAI94" s="3"/>
      <c r="BAJ94" s="3"/>
      <c r="BAK94" s="3"/>
      <c r="BAL94" s="3"/>
      <c r="BAM94" s="3"/>
      <c r="BAN94" s="3"/>
      <c r="BAO94" s="3"/>
      <c r="BAP94" s="3"/>
      <c r="BAQ94" s="3"/>
      <c r="BAR94" s="3"/>
      <c r="BAS94" s="3"/>
      <c r="BAT94" s="3"/>
      <c r="BAU94" s="3"/>
      <c r="BAV94" s="3"/>
      <c r="BAW94" s="3"/>
      <c r="BAX94" s="3"/>
      <c r="BAY94" s="3"/>
      <c r="BAZ94" s="3"/>
      <c r="BBA94" s="3"/>
      <c r="BBB94" s="3"/>
      <c r="BBC94" s="3"/>
      <c r="BBD94" s="3"/>
      <c r="BBE94" s="3"/>
      <c r="BBF94" s="3"/>
      <c r="BBG94" s="3"/>
      <c r="BBH94" s="3"/>
      <c r="BBI94" s="3"/>
      <c r="BBJ94" s="3"/>
      <c r="BBK94" s="3"/>
      <c r="BBL94" s="3"/>
      <c r="BBM94" s="3"/>
      <c r="BBN94" s="3"/>
      <c r="BBO94" s="3"/>
      <c r="BBP94" s="3"/>
      <c r="BBQ94" s="3"/>
      <c r="BBR94" s="3"/>
      <c r="BBS94" s="3"/>
      <c r="BBT94" s="3"/>
      <c r="BBU94" s="3"/>
      <c r="BBV94" s="3"/>
      <c r="BBW94" s="3"/>
      <c r="BBX94" s="3"/>
      <c r="BBY94" s="3"/>
      <c r="BBZ94" s="3"/>
      <c r="BCA94" s="3"/>
      <c r="BCB94" s="3"/>
      <c r="BCC94" s="3"/>
      <c r="BCD94" s="3"/>
      <c r="BCE94" s="3"/>
      <c r="BCF94" s="3"/>
      <c r="BCG94" s="3"/>
      <c r="BCH94" s="3"/>
      <c r="BCI94" s="3"/>
      <c r="BCJ94" s="3"/>
      <c r="BCK94" s="3"/>
      <c r="BCL94" s="3"/>
      <c r="BCM94" s="3"/>
      <c r="BCN94" s="3"/>
      <c r="BCO94" s="3"/>
      <c r="BCP94" s="3"/>
      <c r="BCQ94" s="3"/>
      <c r="BCR94" s="3"/>
      <c r="BCS94" s="3"/>
      <c r="BCT94" s="3"/>
      <c r="BCU94" s="3"/>
      <c r="BCV94" s="3"/>
      <c r="BCW94" s="3"/>
      <c r="BCX94" s="3"/>
      <c r="BCY94" s="3"/>
      <c r="BCZ94" s="3"/>
      <c r="BDA94" s="3"/>
      <c r="BDB94" s="3"/>
      <c r="BDC94" s="3"/>
      <c r="BDD94" s="3"/>
      <c r="BDE94" s="3"/>
      <c r="BDF94" s="3"/>
      <c r="BDG94" s="3"/>
      <c r="BDH94" s="3"/>
      <c r="BDI94" s="3"/>
      <c r="BDJ94" s="3"/>
      <c r="BDK94" s="3"/>
      <c r="BDL94" s="3"/>
      <c r="BDM94" s="3"/>
      <c r="BDN94" s="3"/>
      <c r="BDO94" s="3"/>
      <c r="BDP94" s="3"/>
      <c r="BDQ94" s="3"/>
      <c r="BDR94" s="3"/>
      <c r="BDS94" s="3"/>
      <c r="BDT94" s="3"/>
      <c r="BDU94" s="3"/>
      <c r="BDV94" s="3"/>
      <c r="BDW94" s="3"/>
      <c r="BDX94" s="3"/>
      <c r="BDY94" s="3"/>
      <c r="BDZ94" s="3"/>
      <c r="BEA94" s="3"/>
      <c r="BEB94" s="3"/>
      <c r="BEC94" s="3"/>
      <c r="BED94" s="3"/>
      <c r="BEE94" s="3"/>
      <c r="BEF94" s="3"/>
      <c r="BEG94" s="3"/>
      <c r="BEH94" s="3"/>
      <c r="BEI94" s="3"/>
      <c r="BEJ94" s="3"/>
      <c r="BEK94" s="3"/>
      <c r="BEL94" s="3"/>
      <c r="BEM94" s="3"/>
      <c r="BEN94" s="3"/>
      <c r="BEO94" s="3"/>
      <c r="BEP94" s="3"/>
      <c r="BEQ94" s="3"/>
      <c r="BER94" s="3"/>
      <c r="BES94" s="3"/>
      <c r="BET94" s="3"/>
      <c r="BEU94" s="3"/>
      <c r="BEV94" s="3"/>
      <c r="BEW94" s="3"/>
      <c r="BEX94" s="3"/>
      <c r="BEY94" s="3"/>
      <c r="BEZ94" s="3"/>
      <c r="BFA94" s="3"/>
      <c r="BFB94" s="3"/>
      <c r="BFC94" s="3"/>
      <c r="BFD94" s="3"/>
      <c r="BFE94" s="3"/>
      <c r="BFF94" s="3"/>
      <c r="BFG94" s="3"/>
      <c r="BFH94" s="3"/>
      <c r="BFI94" s="3"/>
      <c r="BFJ94" s="3"/>
      <c r="BFK94" s="3"/>
      <c r="BFL94" s="3"/>
      <c r="BFM94" s="3"/>
      <c r="BFN94" s="3"/>
      <c r="BFO94" s="3"/>
      <c r="BFP94" s="3"/>
      <c r="BFQ94" s="3"/>
      <c r="BFR94" s="3"/>
      <c r="BFS94" s="3"/>
      <c r="BFT94" s="3"/>
      <c r="BFU94" s="3"/>
      <c r="BFV94" s="3"/>
      <c r="BFW94" s="3"/>
      <c r="BFX94" s="3"/>
      <c r="BFY94" s="3"/>
      <c r="BFZ94" s="3"/>
      <c r="BGA94" s="3"/>
      <c r="BGB94" s="3"/>
      <c r="BGC94" s="3"/>
      <c r="BGD94" s="3"/>
      <c r="BGE94" s="3"/>
      <c r="BGF94" s="3"/>
      <c r="BGG94" s="3"/>
      <c r="BGH94" s="3"/>
      <c r="BGI94" s="3"/>
      <c r="BGJ94" s="3"/>
      <c r="BGK94" s="3"/>
      <c r="BGL94" s="3"/>
      <c r="BGM94" s="3"/>
      <c r="BGN94" s="3"/>
      <c r="BGO94" s="3"/>
      <c r="BGP94" s="3"/>
      <c r="BGQ94" s="3"/>
      <c r="BGR94" s="3"/>
      <c r="BGS94" s="3"/>
      <c r="BGT94" s="3"/>
      <c r="BGU94" s="3"/>
      <c r="BGV94" s="3"/>
      <c r="BGW94" s="3"/>
      <c r="BGX94" s="3"/>
      <c r="BGY94" s="3"/>
      <c r="BGZ94" s="3"/>
      <c r="BHA94" s="3"/>
      <c r="BHB94" s="3"/>
      <c r="BHC94" s="3"/>
      <c r="BHD94" s="3"/>
      <c r="BHE94" s="3"/>
      <c r="BHF94" s="3"/>
      <c r="BHG94" s="3"/>
      <c r="BHH94" s="3"/>
      <c r="BHI94" s="3"/>
      <c r="BHJ94" s="3"/>
      <c r="BHK94" s="3"/>
      <c r="BHL94" s="3"/>
      <c r="BHM94" s="3"/>
      <c r="BHN94" s="3"/>
      <c r="BHO94" s="3"/>
      <c r="BHP94" s="3"/>
      <c r="BHQ94" s="3"/>
      <c r="BHR94" s="3"/>
      <c r="BHS94" s="3"/>
      <c r="BHT94" s="3"/>
      <c r="BHU94" s="3"/>
      <c r="BHV94" s="3"/>
      <c r="BHW94" s="3"/>
      <c r="BHX94" s="3"/>
      <c r="BHY94" s="3"/>
      <c r="BHZ94" s="3"/>
      <c r="BIA94" s="3"/>
      <c r="BIB94" s="3"/>
      <c r="BIC94" s="3"/>
      <c r="BID94" s="3"/>
      <c r="BIE94" s="3"/>
      <c r="BIF94" s="3"/>
      <c r="BIG94" s="3"/>
      <c r="BIH94" s="3"/>
      <c r="BII94" s="3"/>
      <c r="BIJ94" s="3"/>
      <c r="BIK94" s="3"/>
      <c r="BIL94" s="3"/>
      <c r="BIM94" s="3"/>
      <c r="BIN94" s="3"/>
      <c r="BIO94" s="3"/>
      <c r="BIP94" s="3"/>
      <c r="BIQ94" s="3"/>
      <c r="BIR94" s="3"/>
      <c r="BIS94" s="3"/>
      <c r="BIT94" s="3"/>
      <c r="BIU94" s="3"/>
      <c r="BIV94" s="3"/>
      <c r="BIW94" s="3"/>
      <c r="BIX94" s="3"/>
      <c r="BIY94" s="3"/>
      <c r="BIZ94" s="3"/>
      <c r="BJA94" s="3"/>
      <c r="BJB94" s="3"/>
      <c r="BJC94" s="3"/>
      <c r="BJD94" s="3"/>
      <c r="BJE94" s="3"/>
      <c r="BJF94" s="3"/>
      <c r="BJG94" s="3"/>
      <c r="BJH94" s="3"/>
      <c r="BJI94" s="3"/>
      <c r="BJJ94" s="3"/>
      <c r="BJK94" s="3"/>
      <c r="BJL94" s="3"/>
      <c r="BJM94" s="3"/>
      <c r="BJN94" s="3"/>
      <c r="BJO94" s="3"/>
      <c r="BJP94" s="3"/>
      <c r="BJQ94" s="3"/>
      <c r="BJR94" s="3"/>
      <c r="BJS94" s="3"/>
      <c r="BJT94" s="3"/>
      <c r="BJU94" s="3"/>
      <c r="BJV94" s="3"/>
      <c r="BJW94" s="3"/>
      <c r="BJX94" s="3"/>
      <c r="BJY94" s="3"/>
      <c r="BJZ94" s="3"/>
      <c r="BKA94" s="3"/>
      <c r="BKB94" s="3"/>
      <c r="BKC94" s="3"/>
      <c r="BKD94" s="3"/>
      <c r="BKE94" s="3"/>
      <c r="BKF94" s="3"/>
      <c r="BKG94" s="3"/>
      <c r="BKH94" s="3"/>
      <c r="BKI94" s="3"/>
      <c r="BKJ94" s="3"/>
      <c r="BKK94" s="3"/>
      <c r="BKL94" s="3"/>
      <c r="BKM94" s="3"/>
      <c r="BKN94" s="3"/>
      <c r="BKO94" s="3"/>
      <c r="BKP94" s="3"/>
      <c r="BKQ94" s="3"/>
      <c r="BKR94" s="3"/>
      <c r="BKS94" s="3"/>
      <c r="BKT94" s="3"/>
      <c r="BKU94" s="3"/>
      <c r="BKV94" s="3"/>
      <c r="BKW94" s="3"/>
      <c r="BKX94" s="3"/>
      <c r="BKY94" s="3"/>
      <c r="BKZ94" s="3"/>
      <c r="BLA94" s="3"/>
      <c r="BLB94" s="3"/>
      <c r="BLC94" s="3"/>
      <c r="BLD94" s="3"/>
      <c r="BLE94" s="3"/>
      <c r="BLF94" s="3"/>
      <c r="BLG94" s="3"/>
      <c r="BLH94" s="3"/>
      <c r="BLI94" s="3"/>
      <c r="BLJ94" s="3"/>
      <c r="BLK94" s="3"/>
      <c r="BLL94" s="3"/>
      <c r="BLM94" s="3"/>
      <c r="BLN94" s="3"/>
      <c r="BLO94" s="3"/>
      <c r="BLP94" s="3"/>
      <c r="BLQ94" s="3"/>
      <c r="BLR94" s="3"/>
      <c r="BLS94" s="3"/>
      <c r="BLT94" s="3"/>
      <c r="BLU94" s="3"/>
      <c r="BLV94" s="3"/>
      <c r="BLW94" s="3"/>
      <c r="BLX94" s="3"/>
      <c r="BLY94" s="3"/>
      <c r="BLZ94" s="3"/>
      <c r="BMA94" s="3"/>
      <c r="BMB94" s="3"/>
      <c r="BMC94" s="3"/>
      <c r="BMD94" s="3"/>
      <c r="BME94" s="3"/>
      <c r="BMF94" s="3"/>
      <c r="BMG94" s="3"/>
      <c r="BMH94" s="3"/>
      <c r="BMI94" s="3"/>
      <c r="BMJ94" s="3"/>
      <c r="BMK94" s="3"/>
      <c r="BML94" s="3"/>
      <c r="BMM94" s="3"/>
      <c r="BMN94" s="3"/>
      <c r="BMO94" s="3"/>
      <c r="BMP94" s="3"/>
      <c r="BMQ94" s="3"/>
      <c r="BMR94" s="3"/>
      <c r="BMS94" s="3"/>
      <c r="BMT94" s="3"/>
      <c r="BMU94" s="3"/>
      <c r="BMV94" s="3"/>
      <c r="BMW94" s="3"/>
      <c r="BMX94" s="3"/>
      <c r="BMY94" s="3"/>
      <c r="BMZ94" s="3"/>
      <c r="BNA94" s="3"/>
      <c r="BNB94" s="3"/>
      <c r="BNC94" s="3"/>
      <c r="BND94" s="3"/>
      <c r="BNE94" s="3"/>
      <c r="BNF94" s="3"/>
      <c r="BNG94" s="3"/>
      <c r="BNH94" s="3"/>
      <c r="BNI94" s="3"/>
      <c r="BNJ94" s="3"/>
      <c r="BNK94" s="3"/>
      <c r="BNL94" s="3"/>
      <c r="BNM94" s="3"/>
      <c r="BNN94" s="3"/>
      <c r="BNO94" s="3"/>
      <c r="BNP94" s="3"/>
      <c r="BNQ94" s="3"/>
      <c r="BNR94" s="3"/>
      <c r="BNS94" s="3"/>
      <c r="BNT94" s="3"/>
      <c r="BNU94" s="3"/>
      <c r="BNV94" s="3"/>
      <c r="BNW94" s="3"/>
      <c r="BNX94" s="3"/>
      <c r="BNY94" s="3"/>
      <c r="BNZ94" s="3"/>
      <c r="BOA94" s="3"/>
      <c r="BOB94" s="3"/>
      <c r="BOC94" s="3"/>
      <c r="BOD94" s="3"/>
      <c r="BOE94" s="3"/>
      <c r="BOF94" s="3"/>
      <c r="BOG94" s="3"/>
      <c r="BOH94" s="3"/>
      <c r="BOI94" s="3"/>
      <c r="BOJ94" s="3"/>
      <c r="BOK94" s="3"/>
      <c r="BOL94" s="3"/>
      <c r="BOM94" s="3"/>
      <c r="BON94" s="3"/>
      <c r="BOO94" s="3"/>
      <c r="BOP94" s="3"/>
      <c r="BOQ94" s="3"/>
      <c r="BOR94" s="3"/>
      <c r="BOS94" s="3"/>
      <c r="BOT94" s="3"/>
      <c r="BOU94" s="3"/>
      <c r="BOV94" s="3"/>
      <c r="BOW94" s="3"/>
      <c r="BOX94" s="3"/>
      <c r="BOY94" s="3"/>
      <c r="BOZ94" s="3"/>
      <c r="BPA94" s="3"/>
      <c r="BPB94" s="3"/>
      <c r="BPC94" s="3"/>
      <c r="BPD94" s="3"/>
      <c r="BPE94" s="3"/>
      <c r="BPF94" s="3"/>
      <c r="BPG94" s="3"/>
      <c r="BPH94" s="3"/>
      <c r="BPI94" s="3"/>
      <c r="BPJ94" s="3"/>
      <c r="BPK94" s="3"/>
      <c r="BPL94" s="3"/>
      <c r="BPM94" s="3"/>
      <c r="BPN94" s="3"/>
      <c r="BPO94" s="3"/>
      <c r="BPP94" s="3"/>
      <c r="BPQ94" s="3"/>
      <c r="BPR94" s="3"/>
      <c r="BPS94" s="3"/>
      <c r="BPT94" s="3"/>
      <c r="BPU94" s="3"/>
      <c r="BPV94" s="3"/>
      <c r="BPW94" s="3"/>
      <c r="BPX94" s="3"/>
      <c r="BPY94" s="3"/>
      <c r="BPZ94" s="3"/>
      <c r="BQA94" s="3"/>
      <c r="BQB94" s="3"/>
      <c r="BQC94" s="3"/>
      <c r="BQD94" s="3"/>
      <c r="BQE94" s="3"/>
      <c r="BQF94" s="3"/>
      <c r="BQG94" s="3"/>
      <c r="BQH94" s="3"/>
      <c r="BQI94" s="3"/>
      <c r="BQJ94" s="3"/>
      <c r="BQK94" s="3"/>
      <c r="BQL94" s="3"/>
      <c r="BQM94" s="3"/>
      <c r="BQN94" s="3"/>
      <c r="BQO94" s="3"/>
      <c r="BQP94" s="3"/>
      <c r="BQQ94" s="3"/>
      <c r="BQR94" s="3"/>
      <c r="BQS94" s="3"/>
      <c r="BQT94" s="3"/>
      <c r="BQU94" s="3"/>
      <c r="BQV94" s="3"/>
      <c r="BQW94" s="3"/>
      <c r="BQX94" s="3"/>
      <c r="BQY94" s="3"/>
      <c r="BQZ94" s="3"/>
      <c r="BRA94" s="3"/>
      <c r="BRB94" s="3"/>
      <c r="BRC94" s="3"/>
      <c r="BRD94" s="3"/>
      <c r="BRE94" s="3"/>
      <c r="BRF94" s="3"/>
      <c r="BRG94" s="3"/>
      <c r="BRH94" s="3"/>
      <c r="BRI94" s="3"/>
      <c r="BRJ94" s="3"/>
      <c r="BRK94" s="3"/>
      <c r="BRL94" s="3"/>
      <c r="BRM94" s="3"/>
      <c r="BRN94" s="3"/>
      <c r="BRO94" s="3"/>
      <c r="BRP94" s="3"/>
      <c r="BRQ94" s="3"/>
      <c r="BRR94" s="3"/>
      <c r="BRS94" s="3"/>
      <c r="BRT94" s="3"/>
      <c r="BRU94" s="3"/>
      <c r="BRV94" s="3"/>
      <c r="BRW94" s="3"/>
      <c r="BRX94" s="3"/>
      <c r="BRY94" s="3"/>
      <c r="BRZ94" s="3"/>
      <c r="BSA94" s="3"/>
      <c r="BSB94" s="3"/>
      <c r="BSC94" s="3"/>
      <c r="BSD94" s="3"/>
      <c r="BSE94" s="3"/>
      <c r="BSF94" s="3"/>
      <c r="BSG94" s="3"/>
      <c r="BSH94" s="3"/>
      <c r="BSI94" s="3"/>
      <c r="BSJ94" s="3"/>
      <c r="BSK94" s="3"/>
      <c r="BSL94" s="3"/>
      <c r="BSM94" s="3"/>
      <c r="BSN94" s="3"/>
      <c r="BSO94" s="3"/>
      <c r="BSP94" s="3"/>
      <c r="BSQ94" s="3"/>
      <c r="BSR94" s="3"/>
      <c r="BSS94" s="3"/>
      <c r="BST94" s="3"/>
      <c r="BSU94" s="3"/>
      <c r="BSV94" s="3"/>
      <c r="BSW94" s="3"/>
      <c r="BSX94" s="3"/>
      <c r="BSY94" s="3"/>
      <c r="BSZ94" s="3"/>
      <c r="BTA94" s="3"/>
      <c r="BTB94" s="3"/>
      <c r="BTC94" s="3"/>
      <c r="BTD94" s="3"/>
      <c r="BTE94" s="3"/>
      <c r="BTF94" s="3"/>
      <c r="BTG94" s="3"/>
      <c r="BTH94" s="3"/>
      <c r="BTI94" s="3"/>
      <c r="BTJ94" s="3"/>
      <c r="BTK94" s="3"/>
      <c r="BTL94" s="3"/>
      <c r="BTM94" s="3"/>
      <c r="BTN94" s="3"/>
      <c r="BTO94" s="3"/>
      <c r="BTP94" s="3"/>
      <c r="BTQ94" s="3"/>
      <c r="BTR94" s="3"/>
      <c r="BTS94" s="3"/>
      <c r="BTT94" s="3"/>
      <c r="BTU94" s="3"/>
      <c r="BTV94" s="3"/>
      <c r="BTW94" s="3"/>
      <c r="BTX94" s="3"/>
      <c r="BTY94" s="3"/>
      <c r="BTZ94" s="3"/>
      <c r="BUA94" s="3"/>
      <c r="BUB94" s="3"/>
      <c r="BUC94" s="3"/>
      <c r="BUD94" s="3"/>
      <c r="BUE94" s="3"/>
      <c r="BUF94" s="3"/>
      <c r="BUG94" s="3"/>
      <c r="BUH94" s="3"/>
      <c r="BUI94" s="3"/>
      <c r="BUJ94" s="3"/>
      <c r="BUK94" s="3"/>
      <c r="BUL94" s="3"/>
      <c r="BUM94" s="3"/>
      <c r="BUN94" s="3"/>
      <c r="BUO94" s="3"/>
      <c r="BUP94" s="3"/>
      <c r="BUQ94" s="3"/>
      <c r="BUR94" s="3"/>
      <c r="BUS94" s="3"/>
      <c r="BUT94" s="3"/>
      <c r="BUU94" s="3"/>
      <c r="BUV94" s="3"/>
      <c r="BUW94" s="3"/>
      <c r="BUX94" s="3"/>
      <c r="BUY94" s="3"/>
      <c r="BUZ94" s="3"/>
      <c r="BVA94" s="3"/>
      <c r="BVB94" s="3"/>
      <c r="BVC94" s="3"/>
      <c r="BVD94" s="3"/>
      <c r="BVE94" s="3"/>
      <c r="BVF94" s="3"/>
      <c r="BVG94" s="3"/>
      <c r="BVH94" s="3"/>
      <c r="BVI94" s="3"/>
      <c r="BVJ94" s="3"/>
      <c r="BVK94" s="3"/>
      <c r="BVL94" s="3"/>
      <c r="BVM94" s="3"/>
      <c r="BVN94" s="3"/>
      <c r="BVO94" s="3"/>
      <c r="BVP94" s="3"/>
      <c r="BVQ94" s="3"/>
      <c r="BVR94" s="3"/>
      <c r="BVS94" s="3"/>
      <c r="BVT94" s="3"/>
      <c r="BVU94" s="3"/>
      <c r="BVV94" s="3"/>
      <c r="BVW94" s="3"/>
      <c r="BVX94" s="3"/>
      <c r="BVY94" s="3"/>
      <c r="BVZ94" s="3"/>
      <c r="BWA94" s="3"/>
      <c r="BWB94" s="3"/>
      <c r="BWC94" s="3"/>
      <c r="BWD94" s="3"/>
      <c r="BWE94" s="3"/>
      <c r="BWF94" s="3"/>
      <c r="BWG94" s="3"/>
      <c r="BWH94" s="3"/>
      <c r="BWI94" s="3"/>
      <c r="BWJ94" s="3"/>
      <c r="BWK94" s="3"/>
      <c r="BWL94" s="3"/>
      <c r="BWM94" s="3"/>
      <c r="BWN94" s="3"/>
      <c r="BWO94" s="3"/>
      <c r="BWP94" s="3"/>
      <c r="BWQ94" s="3"/>
      <c r="BWR94" s="3"/>
      <c r="BWS94" s="3"/>
      <c r="BWT94" s="3"/>
      <c r="BWU94" s="3"/>
      <c r="BWV94" s="3"/>
      <c r="BWW94" s="3"/>
      <c r="BWX94" s="3"/>
      <c r="BWY94" s="3"/>
      <c r="BWZ94" s="3"/>
      <c r="BXA94" s="3"/>
      <c r="BXB94" s="3"/>
      <c r="BXC94" s="3"/>
      <c r="BXD94" s="3"/>
      <c r="BXE94" s="3"/>
      <c r="BXF94" s="3"/>
      <c r="BXG94" s="3"/>
      <c r="BXH94" s="3"/>
      <c r="BXI94" s="3"/>
      <c r="BXJ94" s="3"/>
      <c r="BXK94" s="3"/>
      <c r="BXL94" s="3"/>
      <c r="BXM94" s="3"/>
      <c r="BXN94" s="3"/>
      <c r="BXO94" s="3"/>
      <c r="BXP94" s="3"/>
      <c r="BXQ94" s="3"/>
      <c r="BXR94" s="3"/>
      <c r="BXS94" s="3"/>
      <c r="BXT94" s="3"/>
      <c r="BXU94" s="3"/>
      <c r="BXV94" s="3"/>
      <c r="BXW94" s="3"/>
      <c r="BXX94" s="3"/>
      <c r="BXY94" s="3"/>
      <c r="BXZ94" s="3"/>
      <c r="BYA94" s="3"/>
      <c r="BYB94" s="3"/>
      <c r="BYC94" s="3"/>
      <c r="BYD94" s="3"/>
      <c r="BYE94" s="3"/>
      <c r="BYF94" s="3"/>
      <c r="BYG94" s="3"/>
      <c r="BYH94" s="3"/>
      <c r="BYI94" s="3"/>
      <c r="BYJ94" s="3"/>
      <c r="BYK94" s="3"/>
      <c r="BYL94" s="3"/>
      <c r="BYM94" s="3"/>
      <c r="BYN94" s="3"/>
      <c r="BYO94" s="3"/>
      <c r="BYP94" s="3"/>
      <c r="BYQ94" s="3"/>
      <c r="BYR94" s="3"/>
      <c r="BYS94" s="3"/>
      <c r="BYT94" s="3"/>
      <c r="BYU94" s="3"/>
      <c r="BYV94" s="3"/>
      <c r="BYW94" s="3"/>
      <c r="BYX94" s="3"/>
      <c r="BYY94" s="3"/>
      <c r="BYZ94" s="3"/>
      <c r="BZA94" s="3"/>
      <c r="BZB94" s="3"/>
      <c r="BZC94" s="3"/>
      <c r="BZD94" s="3"/>
      <c r="BZE94" s="3"/>
      <c r="BZF94" s="3"/>
      <c r="BZG94" s="3"/>
      <c r="BZH94" s="3"/>
      <c r="BZI94" s="3"/>
      <c r="BZJ94" s="3"/>
      <c r="BZK94" s="3"/>
      <c r="BZL94" s="3"/>
      <c r="BZM94" s="3"/>
      <c r="BZN94" s="3"/>
      <c r="BZO94" s="3"/>
      <c r="BZP94" s="3"/>
      <c r="BZQ94" s="3"/>
      <c r="BZR94" s="3"/>
      <c r="BZS94" s="3"/>
      <c r="BZT94" s="3"/>
      <c r="BZU94" s="3"/>
      <c r="BZV94" s="3"/>
      <c r="BZW94" s="3"/>
      <c r="BZX94" s="3"/>
      <c r="BZY94" s="3"/>
      <c r="BZZ94" s="3"/>
      <c r="CAA94" s="3"/>
      <c r="CAB94" s="3"/>
      <c r="CAC94" s="3"/>
      <c r="CAD94" s="3"/>
      <c r="CAE94" s="3"/>
      <c r="CAF94" s="3"/>
      <c r="CAG94" s="3"/>
      <c r="CAH94" s="3"/>
      <c r="CAI94" s="3"/>
      <c r="CAJ94" s="3"/>
      <c r="CAK94" s="3"/>
      <c r="CAL94" s="3"/>
      <c r="CAM94" s="3"/>
      <c r="CAN94" s="3"/>
      <c r="CAO94" s="3"/>
      <c r="CAP94" s="3"/>
      <c r="CAQ94" s="3"/>
      <c r="CAR94" s="3"/>
      <c r="CAS94" s="3"/>
      <c r="CAT94" s="3"/>
      <c r="CAU94" s="3"/>
      <c r="CAV94" s="3"/>
      <c r="CAW94" s="3"/>
      <c r="CAX94" s="3"/>
      <c r="CAY94" s="3"/>
      <c r="CAZ94" s="3"/>
      <c r="CBA94" s="3"/>
      <c r="CBB94" s="3"/>
      <c r="CBC94" s="3"/>
      <c r="CBD94" s="3"/>
      <c r="CBE94" s="3"/>
      <c r="CBF94" s="3"/>
      <c r="CBG94" s="3"/>
      <c r="CBH94" s="3"/>
      <c r="CBI94" s="3"/>
      <c r="CBJ94" s="3"/>
      <c r="CBK94" s="3"/>
      <c r="CBL94" s="3"/>
      <c r="CBM94" s="3"/>
      <c r="CBN94" s="3"/>
      <c r="CBO94" s="3"/>
      <c r="CBP94" s="3"/>
      <c r="CBQ94" s="3"/>
      <c r="CBR94" s="3"/>
      <c r="CBS94" s="3"/>
      <c r="CBT94" s="3"/>
      <c r="CBU94" s="3"/>
      <c r="CBV94" s="3"/>
      <c r="CBW94" s="3"/>
      <c r="CBX94" s="3"/>
      <c r="CBY94" s="3"/>
      <c r="CBZ94" s="3"/>
      <c r="CCA94" s="3"/>
      <c r="CCB94" s="3"/>
      <c r="CCC94" s="3"/>
      <c r="CCD94" s="3"/>
      <c r="CCE94" s="3"/>
      <c r="CCF94" s="3"/>
      <c r="CCG94" s="3"/>
      <c r="CCH94" s="3"/>
      <c r="CCI94" s="3"/>
      <c r="CCJ94" s="3"/>
      <c r="CCK94" s="3"/>
      <c r="CCL94" s="3"/>
      <c r="CCM94" s="3"/>
      <c r="CCN94" s="3"/>
      <c r="CCO94" s="3"/>
      <c r="CCP94" s="3"/>
      <c r="CCQ94" s="3"/>
      <c r="CCR94" s="3"/>
      <c r="CCS94" s="3"/>
      <c r="CCT94" s="3"/>
      <c r="CCU94" s="3"/>
      <c r="CCV94" s="3"/>
      <c r="CCW94" s="3"/>
      <c r="CCX94" s="3"/>
      <c r="CCY94" s="3"/>
      <c r="CCZ94" s="3"/>
      <c r="CDA94" s="3"/>
      <c r="CDB94" s="3"/>
      <c r="CDC94" s="3"/>
      <c r="CDD94" s="3"/>
      <c r="CDE94" s="3"/>
      <c r="CDF94" s="3"/>
      <c r="CDG94" s="3"/>
      <c r="CDH94" s="3"/>
      <c r="CDI94" s="3"/>
      <c r="CDJ94" s="3"/>
      <c r="CDK94" s="3"/>
      <c r="CDL94" s="3"/>
      <c r="CDM94" s="3"/>
      <c r="CDN94" s="3"/>
      <c r="CDO94" s="3"/>
      <c r="CDP94" s="3"/>
      <c r="CDQ94" s="3"/>
      <c r="CDR94" s="3"/>
      <c r="CDS94" s="3"/>
      <c r="CDT94" s="3"/>
      <c r="CDU94" s="3"/>
      <c r="CDV94" s="3"/>
      <c r="CDW94" s="3"/>
      <c r="CDX94" s="3"/>
      <c r="CDY94" s="3"/>
      <c r="CDZ94" s="3"/>
      <c r="CEA94" s="3"/>
      <c r="CEB94" s="3"/>
      <c r="CEC94" s="3"/>
      <c r="CED94" s="3"/>
      <c r="CEE94" s="3"/>
      <c r="CEF94" s="3"/>
      <c r="CEG94" s="3"/>
      <c r="CEH94" s="3"/>
      <c r="CEI94" s="3"/>
      <c r="CEJ94" s="3"/>
      <c r="CEK94" s="3"/>
      <c r="CEL94" s="3"/>
      <c r="CEM94" s="3"/>
      <c r="CEN94" s="3"/>
      <c r="CEO94" s="3"/>
      <c r="CEP94" s="3"/>
      <c r="CEQ94" s="3"/>
      <c r="CER94" s="3"/>
      <c r="CES94" s="3"/>
      <c r="CET94" s="3"/>
      <c r="CEU94" s="3"/>
      <c r="CEV94" s="3"/>
      <c r="CEW94" s="3"/>
      <c r="CEX94" s="3"/>
      <c r="CEY94" s="3"/>
      <c r="CEZ94" s="3"/>
      <c r="CFA94" s="3"/>
      <c r="CFB94" s="3"/>
      <c r="CFC94" s="3"/>
      <c r="CFD94" s="3"/>
      <c r="CFE94" s="3"/>
      <c r="CFF94" s="3"/>
      <c r="CFG94" s="3"/>
      <c r="CFH94" s="3"/>
      <c r="CFI94" s="3"/>
      <c r="CFJ94" s="3"/>
      <c r="CFK94" s="3"/>
      <c r="CFL94" s="3"/>
      <c r="CFM94" s="3"/>
      <c r="CFN94" s="3"/>
      <c r="CFO94" s="3"/>
      <c r="CFP94" s="3"/>
      <c r="CFQ94" s="3"/>
      <c r="CFR94" s="3"/>
      <c r="CFS94" s="3"/>
      <c r="CFT94" s="3"/>
      <c r="CFU94" s="3"/>
      <c r="CFV94" s="3"/>
      <c r="CFW94" s="3"/>
      <c r="CFX94" s="3"/>
      <c r="CFY94" s="3"/>
      <c r="CFZ94" s="3"/>
      <c r="CGA94" s="3"/>
      <c r="CGB94" s="3"/>
      <c r="CGC94" s="3"/>
      <c r="CGD94" s="3"/>
      <c r="CGE94" s="3"/>
      <c r="CGF94" s="3"/>
      <c r="CGG94" s="3"/>
      <c r="CGH94" s="3"/>
      <c r="CGI94" s="3"/>
      <c r="CGJ94" s="3"/>
      <c r="CGK94" s="3"/>
      <c r="CGL94" s="3"/>
      <c r="CGM94" s="3"/>
      <c r="CGN94" s="3"/>
      <c r="CGO94" s="3"/>
      <c r="CGP94" s="3"/>
      <c r="CGQ94" s="3"/>
      <c r="CGR94" s="3"/>
      <c r="CGS94" s="3"/>
      <c r="CGT94" s="3"/>
      <c r="CGU94" s="3"/>
      <c r="CGV94" s="3"/>
      <c r="CGW94" s="3"/>
      <c r="CGX94" s="3"/>
      <c r="CGY94" s="3"/>
      <c r="CGZ94" s="3"/>
      <c r="CHA94" s="3"/>
      <c r="CHB94" s="3"/>
      <c r="CHC94" s="3"/>
      <c r="CHD94" s="3"/>
      <c r="CHE94" s="3"/>
      <c r="CHF94" s="3"/>
      <c r="CHG94" s="3"/>
      <c r="CHH94" s="3"/>
      <c r="CHI94" s="3"/>
      <c r="CHJ94" s="3"/>
      <c r="CHK94" s="3"/>
      <c r="CHL94" s="3"/>
      <c r="CHM94" s="3"/>
      <c r="CHN94" s="3"/>
      <c r="CHO94" s="3"/>
      <c r="CHP94" s="3"/>
      <c r="CHQ94" s="3"/>
      <c r="CHR94" s="3"/>
      <c r="CHS94" s="3"/>
      <c r="CHT94" s="3"/>
      <c r="CHU94" s="3"/>
      <c r="CHV94" s="3"/>
      <c r="CHW94" s="3"/>
      <c r="CHX94" s="3"/>
      <c r="CHY94" s="3"/>
      <c r="CHZ94" s="3"/>
      <c r="CIA94" s="3"/>
      <c r="CIB94" s="3"/>
      <c r="CIC94" s="3"/>
      <c r="CID94" s="3"/>
      <c r="CIE94" s="3"/>
      <c r="CIF94" s="3"/>
      <c r="CIG94" s="3"/>
      <c r="CIH94" s="3"/>
      <c r="CII94" s="3"/>
      <c r="CIJ94" s="3"/>
      <c r="CIK94" s="3"/>
      <c r="CIL94" s="3"/>
      <c r="CIM94" s="3"/>
      <c r="CIN94" s="3"/>
      <c r="CIO94" s="3"/>
      <c r="CIP94" s="3"/>
      <c r="CIQ94" s="3"/>
      <c r="CIR94" s="3"/>
      <c r="CIS94" s="3"/>
      <c r="CIT94" s="3"/>
      <c r="CIU94" s="3"/>
      <c r="CIV94" s="3"/>
      <c r="CIW94" s="3"/>
      <c r="CIX94" s="3"/>
      <c r="CIY94" s="3"/>
      <c r="CIZ94" s="3"/>
      <c r="CJA94" s="3"/>
      <c r="CJB94" s="3"/>
      <c r="CJC94" s="3"/>
      <c r="CJD94" s="3"/>
      <c r="CJE94" s="3"/>
      <c r="CJF94" s="3"/>
      <c r="CJG94" s="3"/>
      <c r="CJH94" s="3"/>
      <c r="CJI94" s="3"/>
      <c r="CJJ94" s="3"/>
      <c r="CJK94" s="3"/>
      <c r="CJL94" s="3"/>
      <c r="CJM94" s="3"/>
      <c r="CJN94" s="3"/>
      <c r="CJO94" s="3"/>
      <c r="CJP94" s="3"/>
      <c r="CJQ94" s="3"/>
      <c r="CJR94" s="3"/>
      <c r="CJS94" s="3"/>
      <c r="CJT94" s="3"/>
      <c r="CJU94" s="3"/>
      <c r="CJV94" s="3"/>
      <c r="CJW94" s="3"/>
      <c r="CJX94" s="3"/>
      <c r="CJY94" s="3"/>
      <c r="CJZ94" s="3"/>
      <c r="CKA94" s="3"/>
      <c r="CKB94" s="3"/>
      <c r="CKC94" s="3"/>
      <c r="CKD94" s="3"/>
      <c r="CKE94" s="3"/>
      <c r="CKF94" s="3"/>
      <c r="CKG94" s="3"/>
      <c r="CKH94" s="3"/>
      <c r="CKI94" s="3"/>
      <c r="CKJ94" s="3"/>
      <c r="CKK94" s="3"/>
      <c r="CKL94" s="3"/>
      <c r="CKM94" s="3"/>
      <c r="CKN94" s="3"/>
      <c r="CKO94" s="3"/>
      <c r="CKP94" s="3"/>
      <c r="CKQ94" s="3"/>
      <c r="CKR94" s="3"/>
      <c r="CKS94" s="3"/>
      <c r="CKT94" s="3"/>
      <c r="CKU94" s="3"/>
      <c r="CKV94" s="3"/>
      <c r="CKW94" s="3"/>
      <c r="CKX94" s="3"/>
      <c r="CKY94" s="3"/>
      <c r="CKZ94" s="3"/>
      <c r="CLA94" s="3"/>
      <c r="CLB94" s="3"/>
      <c r="CLC94" s="3"/>
      <c r="CLD94" s="3"/>
      <c r="CLE94" s="3"/>
      <c r="CLF94" s="3"/>
      <c r="CLG94" s="3"/>
      <c r="CLH94" s="3"/>
      <c r="CLI94" s="3"/>
      <c r="CLJ94" s="3"/>
      <c r="CLK94" s="3"/>
      <c r="CLL94" s="3"/>
      <c r="CLM94" s="3"/>
      <c r="CLN94" s="3"/>
      <c r="CLO94" s="3"/>
      <c r="CLP94" s="3"/>
      <c r="CLQ94" s="3"/>
      <c r="CLR94" s="3"/>
      <c r="CLS94" s="3"/>
      <c r="CLT94" s="3"/>
      <c r="CLU94" s="3"/>
      <c r="CLV94" s="3"/>
      <c r="CLW94" s="3"/>
      <c r="CLX94" s="3"/>
      <c r="CLY94" s="3"/>
      <c r="CLZ94" s="3"/>
      <c r="CMA94" s="3"/>
      <c r="CMB94" s="3"/>
      <c r="CMC94" s="3"/>
      <c r="CMD94" s="3"/>
      <c r="CME94" s="3"/>
      <c r="CMF94" s="3"/>
      <c r="CMG94" s="3"/>
      <c r="CMH94" s="3"/>
      <c r="CMI94" s="3"/>
      <c r="CMJ94" s="3"/>
      <c r="CMK94" s="3"/>
      <c r="CML94" s="3"/>
      <c r="CMM94" s="3"/>
      <c r="CMN94" s="3"/>
      <c r="CMO94" s="3"/>
      <c r="CMP94" s="3"/>
      <c r="CMQ94" s="3"/>
      <c r="CMR94" s="3"/>
      <c r="CMS94" s="3"/>
      <c r="CMT94" s="3"/>
      <c r="CMU94" s="3"/>
      <c r="CMV94" s="3"/>
      <c r="CMW94" s="3"/>
      <c r="CMX94" s="3"/>
      <c r="CMY94" s="3"/>
      <c r="CMZ94" s="3"/>
      <c r="CNA94" s="3"/>
      <c r="CNB94" s="3"/>
      <c r="CNC94" s="3"/>
      <c r="CND94" s="3"/>
      <c r="CNE94" s="3"/>
      <c r="CNF94" s="3"/>
      <c r="CNG94" s="3"/>
      <c r="CNH94" s="3"/>
      <c r="CNI94" s="3"/>
      <c r="CNJ94" s="3"/>
      <c r="CNK94" s="3"/>
      <c r="CNL94" s="3"/>
      <c r="CNM94" s="3"/>
      <c r="CNN94" s="3"/>
      <c r="CNO94" s="3"/>
      <c r="CNP94" s="3"/>
      <c r="CNQ94" s="3"/>
      <c r="CNR94" s="3"/>
      <c r="CNS94" s="3"/>
      <c r="CNT94" s="3"/>
      <c r="CNU94" s="3"/>
      <c r="CNV94" s="3"/>
      <c r="CNW94" s="3"/>
      <c r="CNX94" s="3"/>
      <c r="CNY94" s="3"/>
      <c r="CNZ94" s="3"/>
      <c r="COA94" s="3"/>
      <c r="COB94" s="3"/>
      <c r="COC94" s="3"/>
      <c r="COD94" s="3"/>
      <c r="COE94" s="3"/>
      <c r="COF94" s="3"/>
      <c r="COG94" s="3"/>
      <c r="COH94" s="3"/>
      <c r="COI94" s="3"/>
      <c r="COJ94" s="3"/>
      <c r="COK94" s="3"/>
      <c r="COL94" s="3"/>
      <c r="COM94" s="3"/>
      <c r="CON94" s="3"/>
      <c r="COO94" s="3"/>
      <c r="COP94" s="3"/>
      <c r="COQ94" s="3"/>
      <c r="COR94" s="3"/>
      <c r="COS94" s="3"/>
      <c r="COT94" s="3"/>
      <c r="COU94" s="3"/>
      <c r="COV94" s="3"/>
      <c r="COW94" s="3"/>
      <c r="COX94" s="3"/>
      <c r="COY94" s="3"/>
      <c r="COZ94" s="3"/>
      <c r="CPA94" s="3"/>
      <c r="CPB94" s="3"/>
      <c r="CPC94" s="3"/>
      <c r="CPD94" s="3"/>
      <c r="CPE94" s="3"/>
      <c r="CPF94" s="3"/>
      <c r="CPG94" s="3"/>
      <c r="CPH94" s="3"/>
      <c r="CPI94" s="3"/>
      <c r="CPJ94" s="3"/>
      <c r="CPK94" s="3"/>
      <c r="CPL94" s="3"/>
      <c r="CPM94" s="3"/>
      <c r="CPN94" s="3"/>
      <c r="CPO94" s="3"/>
      <c r="CPP94" s="3"/>
      <c r="CPQ94" s="3"/>
      <c r="CPR94" s="3"/>
      <c r="CPS94" s="3"/>
      <c r="CPT94" s="3"/>
      <c r="CPU94" s="3"/>
      <c r="CPV94" s="3"/>
      <c r="CPW94" s="3"/>
      <c r="CPX94" s="3"/>
      <c r="CPY94" s="3"/>
      <c r="CPZ94" s="3"/>
      <c r="CQA94" s="3"/>
      <c r="CQB94" s="3"/>
      <c r="CQC94" s="3"/>
      <c r="CQD94" s="3"/>
      <c r="CQE94" s="3"/>
      <c r="CQF94" s="3"/>
      <c r="CQG94" s="3"/>
      <c r="CQH94" s="3"/>
      <c r="CQI94" s="3"/>
      <c r="CQJ94" s="3"/>
      <c r="CQK94" s="3"/>
      <c r="CQL94" s="3"/>
      <c r="CQM94" s="3"/>
      <c r="CQN94" s="3"/>
      <c r="CQO94" s="3"/>
      <c r="CQP94" s="3"/>
      <c r="CQQ94" s="3"/>
      <c r="CQR94" s="3"/>
      <c r="CQS94" s="3"/>
      <c r="CQT94" s="3"/>
      <c r="CQU94" s="3"/>
      <c r="CQV94" s="3"/>
      <c r="CQW94" s="3"/>
      <c r="CQX94" s="3"/>
      <c r="CQY94" s="3"/>
      <c r="CQZ94" s="3"/>
      <c r="CRA94" s="3"/>
      <c r="CRB94" s="3"/>
      <c r="CRC94" s="3"/>
      <c r="CRD94" s="3"/>
      <c r="CRE94" s="3"/>
      <c r="CRF94" s="3"/>
      <c r="CRG94" s="3"/>
      <c r="CRH94" s="3"/>
      <c r="CRI94" s="3"/>
      <c r="CRJ94" s="3"/>
      <c r="CRK94" s="3"/>
      <c r="CRL94" s="3"/>
      <c r="CRM94" s="3"/>
      <c r="CRN94" s="3"/>
      <c r="CRO94" s="3"/>
      <c r="CRP94" s="3"/>
      <c r="CRQ94" s="3"/>
      <c r="CRR94" s="3"/>
      <c r="CRS94" s="3"/>
      <c r="CRT94" s="3"/>
      <c r="CRU94" s="3"/>
      <c r="CRV94" s="3"/>
      <c r="CRW94" s="3"/>
      <c r="CRX94" s="3"/>
      <c r="CRY94" s="3"/>
      <c r="CRZ94" s="3"/>
      <c r="CSA94" s="3"/>
      <c r="CSB94" s="3"/>
      <c r="CSC94" s="3"/>
      <c r="CSD94" s="3"/>
      <c r="CSE94" s="3"/>
      <c r="CSF94" s="3"/>
      <c r="CSG94" s="3"/>
      <c r="CSH94" s="3"/>
      <c r="CSI94" s="3"/>
      <c r="CSJ94" s="3"/>
      <c r="CSK94" s="3"/>
      <c r="CSL94" s="3"/>
      <c r="CSM94" s="3"/>
      <c r="CSN94" s="3"/>
      <c r="CSO94" s="3"/>
      <c r="CSP94" s="3"/>
      <c r="CSQ94" s="3"/>
      <c r="CSR94" s="3"/>
      <c r="CSS94" s="3"/>
      <c r="CST94" s="3"/>
      <c r="CSU94" s="3"/>
      <c r="CSV94" s="3"/>
      <c r="CSW94" s="3"/>
      <c r="CSX94" s="3"/>
      <c r="CSY94" s="3"/>
      <c r="CSZ94" s="3"/>
      <c r="CTA94" s="3"/>
      <c r="CTB94" s="3"/>
      <c r="CTC94" s="3"/>
      <c r="CTD94" s="3"/>
      <c r="CTE94" s="3"/>
      <c r="CTF94" s="3"/>
      <c r="CTG94" s="3"/>
      <c r="CTH94" s="3"/>
      <c r="CTI94" s="3"/>
      <c r="CTJ94" s="3"/>
      <c r="CTK94" s="3"/>
      <c r="CTL94" s="3"/>
      <c r="CTM94" s="3"/>
      <c r="CTN94" s="3"/>
      <c r="CTO94" s="3"/>
      <c r="CTP94" s="3"/>
      <c r="CTQ94" s="3"/>
      <c r="CTR94" s="3"/>
      <c r="CTS94" s="3"/>
      <c r="CTT94" s="3"/>
      <c r="CTU94" s="3"/>
      <c r="CTV94" s="3"/>
      <c r="CTW94" s="3"/>
      <c r="CTX94" s="3"/>
      <c r="CTY94" s="3"/>
      <c r="CTZ94" s="3"/>
      <c r="CUA94" s="3"/>
      <c r="CUB94" s="3"/>
      <c r="CUC94" s="3"/>
      <c r="CUD94" s="3"/>
      <c r="CUE94" s="3"/>
      <c r="CUF94" s="3"/>
      <c r="CUG94" s="3"/>
      <c r="CUH94" s="3"/>
      <c r="CUI94" s="3"/>
      <c r="CUJ94" s="3"/>
      <c r="CUK94" s="3"/>
      <c r="CUL94" s="3"/>
      <c r="CUM94" s="3"/>
      <c r="CUN94" s="3"/>
      <c r="CUO94" s="3"/>
      <c r="CUP94" s="3"/>
      <c r="CUQ94" s="3"/>
      <c r="CUR94" s="3"/>
      <c r="CUS94" s="3"/>
      <c r="CUT94" s="3"/>
      <c r="CUU94" s="3"/>
      <c r="CUV94" s="3"/>
      <c r="CUW94" s="3"/>
      <c r="CUX94" s="3"/>
      <c r="CUY94" s="3"/>
      <c r="CUZ94" s="3"/>
      <c r="CVA94" s="3"/>
      <c r="CVB94" s="3"/>
      <c r="CVC94" s="3"/>
      <c r="CVD94" s="3"/>
      <c r="CVE94" s="3"/>
      <c r="CVF94" s="3"/>
      <c r="CVG94" s="3"/>
      <c r="CVH94" s="3"/>
      <c r="CVI94" s="3"/>
      <c r="CVJ94" s="3"/>
      <c r="CVK94" s="3"/>
      <c r="CVL94" s="3"/>
      <c r="CVM94" s="3"/>
      <c r="CVN94" s="3"/>
      <c r="CVO94" s="3"/>
      <c r="CVP94" s="3"/>
      <c r="CVQ94" s="3"/>
      <c r="CVR94" s="3"/>
      <c r="CVS94" s="3"/>
      <c r="CVT94" s="3"/>
      <c r="CVU94" s="3"/>
      <c r="CVV94" s="3"/>
      <c r="CVW94" s="3"/>
      <c r="CVX94" s="3"/>
      <c r="CVY94" s="3"/>
      <c r="CVZ94" s="3"/>
      <c r="CWA94" s="3"/>
      <c r="CWB94" s="3"/>
      <c r="CWC94" s="3"/>
      <c r="CWD94" s="3"/>
      <c r="CWE94" s="3"/>
      <c r="CWF94" s="3"/>
      <c r="CWG94" s="3"/>
      <c r="CWH94" s="3"/>
      <c r="CWI94" s="3"/>
      <c r="CWJ94" s="3"/>
      <c r="CWK94" s="3"/>
      <c r="CWL94" s="3"/>
      <c r="CWM94" s="3"/>
      <c r="CWN94" s="3"/>
      <c r="CWO94" s="3"/>
      <c r="CWP94" s="3"/>
      <c r="CWQ94" s="3"/>
      <c r="CWR94" s="3"/>
      <c r="CWS94" s="3"/>
      <c r="CWT94" s="3"/>
      <c r="CWU94" s="3"/>
      <c r="CWV94" s="3"/>
      <c r="CWW94" s="3"/>
      <c r="CWX94" s="3"/>
      <c r="CWY94" s="3"/>
      <c r="CWZ94" s="3"/>
      <c r="CXA94" s="3"/>
      <c r="CXB94" s="3"/>
      <c r="CXC94" s="3"/>
      <c r="CXD94" s="3"/>
      <c r="CXE94" s="3"/>
      <c r="CXF94" s="3"/>
      <c r="CXG94" s="3"/>
      <c r="CXH94" s="3"/>
      <c r="CXI94" s="3"/>
      <c r="CXJ94" s="3"/>
      <c r="CXK94" s="3"/>
      <c r="CXL94" s="3"/>
      <c r="CXM94" s="3"/>
      <c r="CXN94" s="3"/>
      <c r="CXO94" s="3"/>
      <c r="CXP94" s="3"/>
      <c r="CXQ94" s="3"/>
      <c r="CXR94" s="3"/>
      <c r="CXS94" s="3"/>
      <c r="CXT94" s="3"/>
      <c r="CXU94" s="3"/>
      <c r="CXV94" s="3"/>
      <c r="CXW94" s="3"/>
      <c r="CXX94" s="3"/>
      <c r="CXY94" s="3"/>
      <c r="CXZ94" s="3"/>
      <c r="CYA94" s="3"/>
      <c r="CYB94" s="3"/>
      <c r="CYC94" s="3"/>
      <c r="CYD94" s="3"/>
      <c r="CYE94" s="3"/>
      <c r="CYF94" s="3"/>
      <c r="CYG94" s="3"/>
      <c r="CYH94" s="3"/>
      <c r="CYI94" s="3"/>
      <c r="CYJ94" s="3"/>
      <c r="CYK94" s="3"/>
      <c r="CYL94" s="3"/>
      <c r="CYM94" s="3"/>
      <c r="CYN94" s="3"/>
      <c r="CYO94" s="3"/>
      <c r="CYP94" s="3"/>
      <c r="CYQ94" s="3"/>
      <c r="CYR94" s="3"/>
      <c r="CYS94" s="3"/>
      <c r="CYT94" s="3"/>
      <c r="CYU94" s="3"/>
      <c r="CYV94" s="3"/>
      <c r="CYW94" s="3"/>
      <c r="CYX94" s="3"/>
      <c r="CYY94" s="3"/>
      <c r="CYZ94" s="3"/>
      <c r="CZA94" s="3"/>
      <c r="CZB94" s="3"/>
      <c r="CZC94" s="3"/>
      <c r="CZD94" s="3"/>
      <c r="CZE94" s="3"/>
      <c r="CZF94" s="3"/>
      <c r="CZG94" s="3"/>
      <c r="CZH94" s="3"/>
      <c r="CZI94" s="3"/>
      <c r="CZJ94" s="3"/>
      <c r="CZK94" s="3"/>
      <c r="CZL94" s="3"/>
      <c r="CZM94" s="3"/>
      <c r="CZN94" s="3"/>
      <c r="CZO94" s="3"/>
      <c r="CZP94" s="3"/>
      <c r="CZQ94" s="3"/>
      <c r="CZR94" s="3"/>
      <c r="CZS94" s="3"/>
      <c r="CZT94" s="3"/>
      <c r="CZU94" s="3"/>
      <c r="CZV94" s="3"/>
      <c r="CZW94" s="3"/>
      <c r="CZX94" s="3"/>
      <c r="CZY94" s="3"/>
      <c r="CZZ94" s="3"/>
      <c r="DAA94" s="3"/>
      <c r="DAB94" s="3"/>
      <c r="DAC94" s="3"/>
      <c r="DAD94" s="3"/>
      <c r="DAE94" s="3"/>
      <c r="DAF94" s="3"/>
      <c r="DAG94" s="3"/>
      <c r="DAH94" s="3"/>
      <c r="DAI94" s="3"/>
      <c r="DAJ94" s="3"/>
      <c r="DAK94" s="3"/>
      <c r="DAL94" s="3"/>
      <c r="DAM94" s="3"/>
      <c r="DAN94" s="3"/>
      <c r="DAO94" s="3"/>
      <c r="DAP94" s="3"/>
      <c r="DAQ94" s="3"/>
      <c r="DAR94" s="3"/>
      <c r="DAS94" s="3"/>
      <c r="DAT94" s="3"/>
      <c r="DAU94" s="3"/>
      <c r="DAV94" s="3"/>
      <c r="DAW94" s="3"/>
      <c r="DAX94" s="3"/>
      <c r="DAY94" s="3"/>
      <c r="DAZ94" s="3"/>
      <c r="DBA94" s="3"/>
      <c r="DBB94" s="3"/>
      <c r="DBC94" s="3"/>
      <c r="DBD94" s="3"/>
      <c r="DBE94" s="3"/>
      <c r="DBF94" s="3"/>
      <c r="DBG94" s="3"/>
      <c r="DBH94" s="3"/>
      <c r="DBI94" s="3"/>
      <c r="DBJ94" s="3"/>
      <c r="DBK94" s="3"/>
      <c r="DBL94" s="3"/>
      <c r="DBM94" s="3"/>
      <c r="DBN94" s="3"/>
      <c r="DBO94" s="3"/>
      <c r="DBP94" s="3"/>
      <c r="DBQ94" s="3"/>
      <c r="DBR94" s="3"/>
      <c r="DBS94" s="3"/>
      <c r="DBT94" s="3"/>
      <c r="DBU94" s="3"/>
      <c r="DBV94" s="3"/>
      <c r="DBW94" s="3"/>
      <c r="DBX94" s="3"/>
      <c r="DBY94" s="3"/>
      <c r="DBZ94" s="3"/>
      <c r="DCA94" s="3"/>
      <c r="DCB94" s="3"/>
      <c r="DCC94" s="3"/>
      <c r="DCD94" s="3"/>
      <c r="DCE94" s="3"/>
      <c r="DCF94" s="3"/>
      <c r="DCG94" s="3"/>
      <c r="DCH94" s="3"/>
      <c r="DCI94" s="3"/>
      <c r="DCJ94" s="3"/>
      <c r="DCK94" s="3"/>
      <c r="DCL94" s="3"/>
      <c r="DCM94" s="3"/>
      <c r="DCN94" s="3"/>
      <c r="DCO94" s="3"/>
      <c r="DCP94" s="3"/>
      <c r="DCQ94" s="3"/>
      <c r="DCR94" s="3"/>
      <c r="DCS94" s="3"/>
      <c r="DCT94" s="3"/>
      <c r="DCU94" s="3"/>
      <c r="DCV94" s="3"/>
      <c r="DCW94" s="3"/>
      <c r="DCX94" s="3"/>
      <c r="DCY94" s="3"/>
      <c r="DCZ94" s="3"/>
      <c r="DDA94" s="3"/>
      <c r="DDB94" s="3"/>
      <c r="DDC94" s="3"/>
      <c r="DDD94" s="3"/>
      <c r="DDE94" s="3"/>
      <c r="DDF94" s="3"/>
      <c r="DDG94" s="3"/>
      <c r="DDH94" s="3"/>
      <c r="DDI94" s="3"/>
      <c r="DDJ94" s="3"/>
      <c r="DDK94" s="3"/>
      <c r="DDL94" s="3"/>
      <c r="DDM94" s="3"/>
      <c r="DDN94" s="3"/>
      <c r="DDO94" s="3"/>
      <c r="DDP94" s="3"/>
      <c r="DDQ94" s="3"/>
      <c r="DDR94" s="3"/>
      <c r="DDS94" s="3"/>
      <c r="DDT94" s="3"/>
      <c r="DDU94" s="3"/>
      <c r="DDV94" s="3"/>
      <c r="DDW94" s="3"/>
      <c r="DDX94" s="3"/>
      <c r="DDY94" s="3"/>
      <c r="DDZ94" s="3"/>
      <c r="DEA94" s="3"/>
      <c r="DEB94" s="3"/>
      <c r="DEC94" s="3"/>
      <c r="DED94" s="3"/>
      <c r="DEE94" s="3"/>
      <c r="DEF94" s="3"/>
      <c r="DEG94" s="3"/>
      <c r="DEH94" s="3"/>
      <c r="DEI94" s="3"/>
      <c r="DEJ94" s="3"/>
      <c r="DEK94" s="3"/>
      <c r="DEL94" s="3"/>
      <c r="DEM94" s="3"/>
      <c r="DEN94" s="3"/>
      <c r="DEO94" s="3"/>
      <c r="DEP94" s="3"/>
      <c r="DEQ94" s="3"/>
      <c r="DER94" s="3"/>
      <c r="DES94" s="3"/>
      <c r="DET94" s="3"/>
      <c r="DEU94" s="3"/>
      <c r="DEV94" s="3"/>
      <c r="DEW94" s="3"/>
      <c r="DEX94" s="3"/>
      <c r="DEY94" s="3"/>
      <c r="DEZ94" s="3"/>
      <c r="DFA94" s="3"/>
      <c r="DFB94" s="3"/>
      <c r="DFC94" s="3"/>
      <c r="DFD94" s="3"/>
      <c r="DFE94" s="3"/>
      <c r="DFF94" s="3"/>
      <c r="DFG94" s="3"/>
      <c r="DFH94" s="3"/>
      <c r="DFI94" s="3"/>
      <c r="DFJ94" s="3"/>
      <c r="DFK94" s="3"/>
      <c r="DFL94" s="3"/>
      <c r="DFM94" s="3"/>
      <c r="DFN94" s="3"/>
      <c r="DFO94" s="3"/>
      <c r="DFP94" s="3"/>
      <c r="DFQ94" s="3"/>
      <c r="DFR94" s="3"/>
      <c r="DFS94" s="3"/>
      <c r="DFT94" s="3"/>
      <c r="DFU94" s="3"/>
      <c r="DFV94" s="3"/>
      <c r="DFW94" s="3"/>
      <c r="DFX94" s="3"/>
      <c r="DFY94" s="3"/>
      <c r="DFZ94" s="3"/>
      <c r="DGA94" s="3"/>
      <c r="DGB94" s="3"/>
      <c r="DGC94" s="3"/>
      <c r="DGD94" s="3"/>
      <c r="DGE94" s="3"/>
      <c r="DGF94" s="3"/>
      <c r="DGG94" s="3"/>
      <c r="DGH94" s="3"/>
      <c r="DGI94" s="3"/>
      <c r="DGJ94" s="3"/>
      <c r="DGK94" s="3"/>
      <c r="DGL94" s="3"/>
      <c r="DGM94" s="3"/>
      <c r="DGN94" s="3"/>
      <c r="DGO94" s="3"/>
      <c r="DGP94" s="3"/>
      <c r="DGQ94" s="3"/>
      <c r="DGR94" s="3"/>
      <c r="DGS94" s="3"/>
      <c r="DGT94" s="3"/>
      <c r="DGU94" s="3"/>
      <c r="DGV94" s="3"/>
      <c r="DGW94" s="3"/>
      <c r="DGX94" s="3"/>
      <c r="DGY94" s="3"/>
      <c r="DGZ94" s="3"/>
      <c r="DHA94" s="3"/>
      <c r="DHB94" s="3"/>
      <c r="DHC94" s="3"/>
      <c r="DHD94" s="3"/>
      <c r="DHE94" s="3"/>
      <c r="DHF94" s="3"/>
      <c r="DHG94" s="3"/>
      <c r="DHH94" s="3"/>
      <c r="DHI94" s="3"/>
      <c r="DHJ94" s="3"/>
      <c r="DHK94" s="3"/>
      <c r="DHL94" s="3"/>
      <c r="DHM94" s="3"/>
      <c r="DHN94" s="3"/>
      <c r="DHO94" s="3"/>
      <c r="DHP94" s="3"/>
      <c r="DHQ94" s="3"/>
      <c r="DHR94" s="3"/>
      <c r="DHS94" s="3"/>
      <c r="DHT94" s="3"/>
      <c r="DHU94" s="3"/>
      <c r="DHV94" s="3"/>
      <c r="DHW94" s="3"/>
      <c r="DHX94" s="3"/>
      <c r="DHY94" s="3"/>
      <c r="DHZ94" s="3"/>
      <c r="DIA94" s="3"/>
      <c r="DIB94" s="3"/>
      <c r="DIC94" s="3"/>
      <c r="DID94" s="3"/>
      <c r="DIE94" s="3"/>
      <c r="DIF94" s="3"/>
      <c r="DIG94" s="3"/>
      <c r="DIH94" s="3"/>
      <c r="DII94" s="3"/>
      <c r="DIJ94" s="3"/>
      <c r="DIK94" s="3"/>
      <c r="DIL94" s="3"/>
      <c r="DIM94" s="3"/>
      <c r="DIN94" s="3"/>
      <c r="DIO94" s="3"/>
      <c r="DIP94" s="3"/>
      <c r="DIQ94" s="3"/>
      <c r="DIR94" s="3"/>
      <c r="DIS94" s="3"/>
      <c r="DIT94" s="3"/>
      <c r="DIU94" s="3"/>
      <c r="DIV94" s="3"/>
      <c r="DIW94" s="3"/>
      <c r="DIX94" s="3"/>
      <c r="DIY94" s="3"/>
      <c r="DIZ94" s="3"/>
      <c r="DJA94" s="3"/>
      <c r="DJB94" s="3"/>
      <c r="DJC94" s="3"/>
      <c r="DJD94" s="3"/>
      <c r="DJE94" s="3"/>
      <c r="DJF94" s="3"/>
      <c r="DJG94" s="3"/>
      <c r="DJH94" s="3"/>
      <c r="DJI94" s="3"/>
      <c r="DJJ94" s="3"/>
      <c r="DJK94" s="3"/>
      <c r="DJL94" s="3"/>
      <c r="DJM94" s="3"/>
      <c r="DJN94" s="3"/>
      <c r="DJO94" s="3"/>
      <c r="DJP94" s="3"/>
      <c r="DJQ94" s="3"/>
      <c r="DJR94" s="3"/>
      <c r="DJS94" s="3"/>
      <c r="DJT94" s="3"/>
      <c r="DJU94" s="3"/>
      <c r="DJV94" s="3"/>
      <c r="DJW94" s="3"/>
      <c r="DJX94" s="3"/>
      <c r="DJY94" s="3"/>
      <c r="DJZ94" s="3"/>
      <c r="DKA94" s="3"/>
      <c r="DKB94" s="3"/>
      <c r="DKC94" s="3"/>
      <c r="DKD94" s="3"/>
      <c r="DKE94" s="3"/>
      <c r="DKF94" s="3"/>
      <c r="DKG94" s="3"/>
      <c r="DKH94" s="3"/>
      <c r="DKI94" s="3"/>
      <c r="DKJ94" s="3"/>
      <c r="DKK94" s="3"/>
      <c r="DKL94" s="3"/>
      <c r="DKM94" s="3"/>
      <c r="DKN94" s="3"/>
      <c r="DKO94" s="3"/>
      <c r="DKP94" s="3"/>
      <c r="DKQ94" s="3"/>
      <c r="DKR94" s="3"/>
      <c r="DKS94" s="3"/>
      <c r="DKT94" s="3"/>
      <c r="DKU94" s="3"/>
      <c r="DKV94" s="3"/>
      <c r="DKW94" s="3"/>
      <c r="DKX94" s="3"/>
      <c r="DKY94" s="3"/>
      <c r="DKZ94" s="3"/>
      <c r="DLA94" s="3"/>
      <c r="DLB94" s="3"/>
      <c r="DLC94" s="3"/>
      <c r="DLD94" s="3"/>
      <c r="DLE94" s="3"/>
      <c r="DLF94" s="3"/>
      <c r="DLG94" s="3"/>
      <c r="DLH94" s="3"/>
      <c r="DLI94" s="3"/>
      <c r="DLJ94" s="3"/>
      <c r="DLK94" s="3"/>
      <c r="DLL94" s="3"/>
      <c r="DLM94" s="3"/>
      <c r="DLN94" s="3"/>
      <c r="DLO94" s="3"/>
      <c r="DLP94" s="3"/>
      <c r="DLQ94" s="3"/>
      <c r="DLR94" s="3"/>
      <c r="DLS94" s="3"/>
      <c r="DLT94" s="3"/>
      <c r="DLU94" s="3"/>
      <c r="DLV94" s="3"/>
      <c r="DLW94" s="3"/>
      <c r="DLX94" s="3"/>
      <c r="DLY94" s="3"/>
      <c r="DLZ94" s="3"/>
      <c r="DMA94" s="3"/>
      <c r="DMB94" s="3"/>
      <c r="DMC94" s="3"/>
      <c r="DMD94" s="3"/>
      <c r="DME94" s="3"/>
      <c r="DMF94" s="3"/>
      <c r="DMG94" s="3"/>
      <c r="DMH94" s="3"/>
      <c r="DMI94" s="3"/>
      <c r="DMJ94" s="3"/>
      <c r="DMK94" s="3"/>
      <c r="DML94" s="3"/>
      <c r="DMM94" s="3"/>
      <c r="DMN94" s="3"/>
      <c r="DMO94" s="3"/>
      <c r="DMP94" s="3"/>
      <c r="DMQ94" s="3"/>
      <c r="DMR94" s="3"/>
      <c r="DMS94" s="3"/>
      <c r="DMT94" s="3"/>
      <c r="DMU94" s="3"/>
      <c r="DMV94" s="3"/>
      <c r="DMW94" s="3"/>
      <c r="DMX94" s="3"/>
      <c r="DMY94" s="3"/>
      <c r="DMZ94" s="3"/>
      <c r="DNA94" s="3"/>
      <c r="DNB94" s="3"/>
      <c r="DNC94" s="3"/>
      <c r="DND94" s="3"/>
      <c r="DNE94" s="3"/>
      <c r="DNF94" s="3"/>
      <c r="DNG94" s="3"/>
      <c r="DNH94" s="3"/>
      <c r="DNI94" s="3"/>
      <c r="DNJ94" s="3"/>
      <c r="DNK94" s="3"/>
      <c r="DNL94" s="3"/>
      <c r="DNM94" s="3"/>
      <c r="DNN94" s="3"/>
      <c r="DNO94" s="3"/>
      <c r="DNP94" s="3"/>
      <c r="DNQ94" s="3"/>
      <c r="DNR94" s="3"/>
      <c r="DNS94" s="3"/>
      <c r="DNT94" s="3"/>
      <c r="DNU94" s="3"/>
      <c r="DNV94" s="3"/>
      <c r="DNW94" s="3"/>
      <c r="DNX94" s="3"/>
      <c r="DNY94" s="3"/>
      <c r="DNZ94" s="3"/>
      <c r="DOA94" s="3"/>
      <c r="DOB94" s="3"/>
      <c r="DOC94" s="3"/>
      <c r="DOD94" s="3"/>
      <c r="DOE94" s="3"/>
      <c r="DOF94" s="3"/>
      <c r="DOG94" s="3"/>
      <c r="DOH94" s="3"/>
      <c r="DOI94" s="3"/>
      <c r="DOJ94" s="3"/>
      <c r="DOK94" s="3"/>
      <c r="DOL94" s="3"/>
      <c r="DOM94" s="3"/>
      <c r="DON94" s="3"/>
      <c r="DOO94" s="3"/>
      <c r="DOP94" s="3"/>
      <c r="DOQ94" s="3"/>
      <c r="DOR94" s="3"/>
      <c r="DOS94" s="3"/>
      <c r="DOT94" s="3"/>
      <c r="DOU94" s="3"/>
      <c r="DOV94" s="3"/>
      <c r="DOW94" s="3"/>
      <c r="DOX94" s="3"/>
      <c r="DOY94" s="3"/>
      <c r="DOZ94" s="3"/>
      <c r="DPA94" s="3"/>
      <c r="DPB94" s="3"/>
      <c r="DPC94" s="3"/>
      <c r="DPD94" s="3"/>
      <c r="DPE94" s="3"/>
      <c r="DPF94" s="3"/>
      <c r="DPG94" s="3"/>
      <c r="DPH94" s="3"/>
      <c r="DPI94" s="3"/>
      <c r="DPJ94" s="3"/>
      <c r="DPK94" s="3"/>
      <c r="DPL94" s="3"/>
      <c r="DPM94" s="3"/>
      <c r="DPN94" s="3"/>
      <c r="DPO94" s="3"/>
      <c r="DPP94" s="3"/>
      <c r="DPQ94" s="3"/>
      <c r="DPR94" s="3"/>
      <c r="DPS94" s="3"/>
      <c r="DPT94" s="3"/>
      <c r="DPU94" s="3"/>
      <c r="DPV94" s="3"/>
      <c r="DPW94" s="3"/>
      <c r="DPX94" s="3"/>
      <c r="DPY94" s="3"/>
      <c r="DPZ94" s="3"/>
      <c r="DQA94" s="3"/>
      <c r="DQB94" s="3"/>
      <c r="DQC94" s="3"/>
      <c r="DQD94" s="3"/>
      <c r="DQE94" s="3"/>
      <c r="DQF94" s="3"/>
      <c r="DQG94" s="3"/>
      <c r="DQH94" s="3"/>
      <c r="DQI94" s="3"/>
      <c r="DQJ94" s="3"/>
      <c r="DQK94" s="3"/>
      <c r="DQL94" s="3"/>
      <c r="DQM94" s="3"/>
      <c r="DQN94" s="3"/>
      <c r="DQO94" s="3"/>
      <c r="DQP94" s="3"/>
      <c r="DQQ94" s="3"/>
      <c r="DQR94" s="3"/>
      <c r="DQS94" s="3"/>
      <c r="DQT94" s="3"/>
      <c r="DQU94" s="3"/>
      <c r="DQV94" s="3"/>
      <c r="DQW94" s="3"/>
      <c r="DQX94" s="3"/>
      <c r="DQY94" s="3"/>
      <c r="DQZ94" s="3"/>
      <c r="DRA94" s="3"/>
      <c r="DRB94" s="3"/>
      <c r="DRC94" s="3"/>
      <c r="DRD94" s="3"/>
      <c r="DRE94" s="3"/>
      <c r="DRF94" s="3"/>
      <c r="DRG94" s="3"/>
      <c r="DRH94" s="3"/>
      <c r="DRI94" s="3"/>
      <c r="DRJ94" s="3"/>
      <c r="DRK94" s="3"/>
      <c r="DRL94" s="3"/>
      <c r="DRM94" s="3"/>
      <c r="DRN94" s="3"/>
      <c r="DRO94" s="3"/>
      <c r="DRP94" s="3"/>
      <c r="DRQ94" s="3"/>
      <c r="DRR94" s="3"/>
      <c r="DRS94" s="3"/>
      <c r="DRT94" s="3"/>
      <c r="DRU94" s="3"/>
      <c r="DRV94" s="3"/>
      <c r="DRW94" s="3"/>
      <c r="DRX94" s="3"/>
      <c r="DRY94" s="3"/>
      <c r="DRZ94" s="3"/>
      <c r="DSA94" s="3"/>
      <c r="DSB94" s="3"/>
      <c r="DSC94" s="3"/>
      <c r="DSD94" s="3"/>
      <c r="DSE94" s="3"/>
      <c r="DSF94" s="3"/>
      <c r="DSG94" s="3"/>
      <c r="DSH94" s="3"/>
      <c r="DSI94" s="3"/>
      <c r="DSJ94" s="3"/>
      <c r="DSK94" s="3"/>
      <c r="DSL94" s="3"/>
      <c r="DSM94" s="3"/>
      <c r="DSN94" s="3"/>
      <c r="DSO94" s="3"/>
      <c r="DSP94" s="3"/>
      <c r="DSQ94" s="3"/>
      <c r="DSR94" s="3"/>
      <c r="DSS94" s="3"/>
      <c r="DST94" s="3"/>
      <c r="DSU94" s="3"/>
      <c r="DSV94" s="3"/>
      <c r="DSW94" s="3"/>
      <c r="DSX94" s="3"/>
      <c r="DSY94" s="3"/>
      <c r="DSZ94" s="3"/>
      <c r="DTA94" s="3"/>
      <c r="DTB94" s="3"/>
      <c r="DTC94" s="3"/>
      <c r="DTD94" s="3"/>
      <c r="DTE94" s="3"/>
      <c r="DTF94" s="3"/>
      <c r="DTG94" s="3"/>
      <c r="DTH94" s="3"/>
      <c r="DTI94" s="3"/>
      <c r="DTJ94" s="3"/>
      <c r="DTK94" s="3"/>
      <c r="DTL94" s="3"/>
      <c r="DTM94" s="3"/>
      <c r="DTN94" s="3"/>
      <c r="DTO94" s="3"/>
      <c r="DTP94" s="3"/>
      <c r="DTQ94" s="3"/>
      <c r="DTR94" s="3"/>
      <c r="DTS94" s="3"/>
      <c r="DTT94" s="3"/>
      <c r="DTU94" s="3"/>
      <c r="DTV94" s="3"/>
      <c r="DTW94" s="3"/>
      <c r="DTX94" s="3"/>
      <c r="DTY94" s="3"/>
      <c r="DTZ94" s="3"/>
      <c r="DUA94" s="3"/>
      <c r="DUB94" s="3"/>
      <c r="DUC94" s="3"/>
      <c r="DUD94" s="3"/>
      <c r="DUE94" s="3"/>
      <c r="DUF94" s="3"/>
      <c r="DUG94" s="3"/>
      <c r="DUH94" s="3"/>
      <c r="DUI94" s="3"/>
      <c r="DUJ94" s="3"/>
      <c r="DUK94" s="3"/>
      <c r="DUL94" s="3"/>
      <c r="DUM94" s="3"/>
      <c r="DUN94" s="3"/>
      <c r="DUO94" s="3"/>
      <c r="DUP94" s="3"/>
      <c r="DUQ94" s="3"/>
      <c r="DUR94" s="3"/>
      <c r="DUS94" s="3"/>
      <c r="DUT94" s="3"/>
      <c r="DUU94" s="3"/>
      <c r="DUV94" s="3"/>
      <c r="DUW94" s="3"/>
      <c r="DUX94" s="3"/>
      <c r="DUY94" s="3"/>
      <c r="DUZ94" s="3"/>
      <c r="DVA94" s="3"/>
      <c r="DVB94" s="3"/>
      <c r="DVC94" s="3"/>
      <c r="DVD94" s="3"/>
      <c r="DVE94" s="3"/>
      <c r="DVF94" s="3"/>
      <c r="DVG94" s="3"/>
      <c r="DVH94" s="3"/>
      <c r="DVI94" s="3"/>
      <c r="DVJ94" s="3"/>
      <c r="DVK94" s="3"/>
      <c r="DVL94" s="3"/>
      <c r="DVM94" s="3"/>
      <c r="DVN94" s="3"/>
      <c r="DVO94" s="3"/>
      <c r="DVP94" s="3"/>
      <c r="DVQ94" s="3"/>
      <c r="DVR94" s="3"/>
      <c r="DVS94" s="3"/>
      <c r="DVT94" s="3"/>
      <c r="DVU94" s="3"/>
      <c r="DVV94" s="3"/>
      <c r="DVW94" s="3"/>
      <c r="DVX94" s="3"/>
      <c r="DVY94" s="3"/>
      <c r="DVZ94" s="3"/>
      <c r="DWA94" s="3"/>
      <c r="DWB94" s="3"/>
      <c r="DWC94" s="3"/>
      <c r="DWD94" s="3"/>
      <c r="DWE94" s="3"/>
      <c r="DWF94" s="3"/>
      <c r="DWG94" s="3"/>
      <c r="DWH94" s="3"/>
      <c r="DWI94" s="3"/>
      <c r="DWJ94" s="3"/>
      <c r="DWK94" s="3"/>
      <c r="DWL94" s="3"/>
      <c r="DWM94" s="3"/>
      <c r="DWN94" s="3"/>
      <c r="DWO94" s="3"/>
      <c r="DWP94" s="3"/>
      <c r="DWQ94" s="3"/>
      <c r="DWR94" s="3"/>
      <c r="DWS94" s="3"/>
      <c r="DWT94" s="3"/>
      <c r="DWU94" s="3"/>
      <c r="DWV94" s="3"/>
      <c r="DWW94" s="3"/>
      <c r="DWX94" s="3"/>
      <c r="DWY94" s="3"/>
      <c r="DWZ94" s="3"/>
      <c r="DXA94" s="3"/>
      <c r="DXB94" s="3"/>
      <c r="DXC94" s="3"/>
      <c r="DXD94" s="3"/>
      <c r="DXE94" s="3"/>
      <c r="DXF94" s="3"/>
      <c r="DXG94" s="3"/>
      <c r="DXH94" s="3"/>
      <c r="DXI94" s="3"/>
      <c r="DXJ94" s="3"/>
      <c r="DXK94" s="3"/>
      <c r="DXL94" s="3"/>
      <c r="DXM94" s="3"/>
      <c r="DXN94" s="3"/>
      <c r="DXO94" s="3"/>
      <c r="DXP94" s="3"/>
      <c r="DXQ94" s="3"/>
      <c r="DXR94" s="3"/>
      <c r="DXS94" s="3"/>
      <c r="DXT94" s="3"/>
      <c r="DXU94" s="3"/>
      <c r="DXV94" s="3"/>
      <c r="DXW94" s="3"/>
      <c r="DXX94" s="3"/>
      <c r="DXY94" s="3"/>
      <c r="DXZ94" s="3"/>
      <c r="DYA94" s="3"/>
      <c r="DYB94" s="3"/>
      <c r="DYC94" s="3"/>
      <c r="DYD94" s="3"/>
      <c r="DYE94" s="3"/>
      <c r="DYF94" s="3"/>
      <c r="DYG94" s="3"/>
      <c r="DYH94" s="3"/>
      <c r="DYI94" s="3"/>
      <c r="DYJ94" s="3"/>
      <c r="DYK94" s="3"/>
      <c r="DYL94" s="3"/>
      <c r="DYM94" s="3"/>
      <c r="DYN94" s="3"/>
      <c r="DYO94" s="3"/>
      <c r="DYP94" s="3"/>
      <c r="DYQ94" s="3"/>
      <c r="DYR94" s="3"/>
      <c r="DYS94" s="3"/>
      <c r="DYT94" s="3"/>
      <c r="DYU94" s="3"/>
      <c r="DYV94" s="3"/>
      <c r="DYW94" s="3"/>
      <c r="DYX94" s="3"/>
      <c r="DYY94" s="3"/>
      <c r="DYZ94" s="3"/>
      <c r="DZA94" s="3"/>
      <c r="DZB94" s="3"/>
      <c r="DZC94" s="3"/>
      <c r="DZD94" s="3"/>
      <c r="DZE94" s="3"/>
      <c r="DZF94" s="3"/>
      <c r="DZG94" s="3"/>
      <c r="DZH94" s="3"/>
      <c r="DZI94" s="3"/>
      <c r="DZJ94" s="3"/>
      <c r="DZK94" s="3"/>
      <c r="DZL94" s="3"/>
      <c r="DZM94" s="3"/>
      <c r="DZN94" s="3"/>
      <c r="DZO94" s="3"/>
      <c r="DZP94" s="3"/>
      <c r="DZQ94" s="3"/>
      <c r="DZR94" s="3"/>
      <c r="DZS94" s="3"/>
      <c r="DZT94" s="3"/>
      <c r="DZU94" s="3"/>
      <c r="DZV94" s="3"/>
      <c r="DZW94" s="3"/>
      <c r="DZX94" s="3"/>
      <c r="DZY94" s="3"/>
      <c r="DZZ94" s="3"/>
      <c r="EAA94" s="3"/>
      <c r="EAB94" s="3"/>
      <c r="EAC94" s="3"/>
      <c r="EAD94" s="3"/>
      <c r="EAE94" s="3"/>
      <c r="EAF94" s="3"/>
      <c r="EAG94" s="3"/>
      <c r="EAH94" s="3"/>
      <c r="EAI94" s="3"/>
      <c r="EAJ94" s="3"/>
      <c r="EAK94" s="3"/>
      <c r="EAL94" s="3"/>
      <c r="EAM94" s="3"/>
      <c r="EAN94" s="3"/>
      <c r="EAO94" s="3"/>
      <c r="EAP94" s="3"/>
      <c r="EAQ94" s="3"/>
      <c r="EAR94" s="3"/>
      <c r="EAS94" s="3"/>
      <c r="EAT94" s="3"/>
      <c r="EAU94" s="3"/>
      <c r="EAV94" s="3"/>
      <c r="EAW94" s="3"/>
      <c r="EAX94" s="3"/>
      <c r="EAY94" s="3"/>
      <c r="EAZ94" s="3"/>
      <c r="EBA94" s="3"/>
      <c r="EBB94" s="3"/>
      <c r="EBC94" s="3"/>
      <c r="EBD94" s="3"/>
      <c r="EBE94" s="3"/>
      <c r="EBF94" s="3"/>
      <c r="EBG94" s="3"/>
      <c r="EBH94" s="3"/>
      <c r="EBI94" s="3"/>
      <c r="EBJ94" s="3"/>
      <c r="EBK94" s="3"/>
      <c r="EBL94" s="3"/>
      <c r="EBM94" s="3"/>
      <c r="EBN94" s="3"/>
      <c r="EBO94" s="3"/>
      <c r="EBP94" s="3"/>
      <c r="EBQ94" s="3"/>
      <c r="EBR94" s="3"/>
      <c r="EBS94" s="3"/>
      <c r="EBT94" s="3"/>
      <c r="EBU94" s="3"/>
      <c r="EBV94" s="3"/>
      <c r="EBW94" s="3"/>
      <c r="EBX94" s="3"/>
      <c r="EBY94" s="3"/>
      <c r="EBZ94" s="3"/>
      <c r="ECA94" s="3"/>
      <c r="ECB94" s="3"/>
      <c r="ECC94" s="3"/>
      <c r="ECD94" s="3"/>
      <c r="ECE94" s="3"/>
      <c r="ECF94" s="3"/>
      <c r="ECG94" s="3"/>
      <c r="ECH94" s="3"/>
      <c r="ECI94" s="3"/>
      <c r="ECJ94" s="3"/>
      <c r="ECK94" s="3"/>
      <c r="ECL94" s="3"/>
      <c r="ECM94" s="3"/>
      <c r="ECN94" s="3"/>
      <c r="ECO94" s="3"/>
      <c r="ECP94" s="3"/>
      <c r="ECQ94" s="3"/>
      <c r="ECR94" s="3"/>
      <c r="ECS94" s="3"/>
      <c r="ECT94" s="3"/>
      <c r="ECU94" s="3"/>
      <c r="ECV94" s="3"/>
      <c r="ECW94" s="3"/>
      <c r="ECX94" s="3"/>
      <c r="ECY94" s="3"/>
      <c r="ECZ94" s="3"/>
      <c r="EDA94" s="3"/>
      <c r="EDB94" s="3"/>
      <c r="EDC94" s="3"/>
      <c r="EDD94" s="3"/>
      <c r="EDE94" s="3"/>
      <c r="EDF94" s="3"/>
      <c r="EDG94" s="3"/>
      <c r="EDH94" s="3"/>
      <c r="EDI94" s="3"/>
      <c r="EDJ94" s="3"/>
      <c r="EDK94" s="3"/>
      <c r="EDL94" s="3"/>
      <c r="EDM94" s="3"/>
      <c r="EDN94" s="3"/>
      <c r="EDO94" s="3"/>
      <c r="EDP94" s="3"/>
      <c r="EDQ94" s="3"/>
      <c r="EDR94" s="3"/>
      <c r="EDS94" s="3"/>
      <c r="EDT94" s="3"/>
      <c r="EDU94" s="3"/>
      <c r="EDV94" s="3"/>
      <c r="EDW94" s="3"/>
      <c r="EDX94" s="3"/>
      <c r="EDY94" s="3"/>
      <c r="EDZ94" s="3"/>
      <c r="EEA94" s="3"/>
      <c r="EEB94" s="3"/>
      <c r="EEC94" s="3"/>
      <c r="EED94" s="3"/>
      <c r="EEE94" s="3"/>
      <c r="EEF94" s="3"/>
      <c r="EEG94" s="3"/>
      <c r="EEH94" s="3"/>
      <c r="EEI94" s="3"/>
      <c r="EEJ94" s="3"/>
      <c r="EEK94" s="3"/>
      <c r="EEL94" s="3"/>
      <c r="EEM94" s="3"/>
      <c r="EEN94" s="3"/>
      <c r="EEO94" s="3"/>
      <c r="EEP94" s="3"/>
      <c r="EEQ94" s="3"/>
      <c r="EER94" s="3"/>
      <c r="EES94" s="3"/>
      <c r="EET94" s="3"/>
      <c r="EEU94" s="3"/>
      <c r="EEV94" s="3"/>
      <c r="EEW94" s="3"/>
      <c r="EEX94" s="3"/>
      <c r="EEY94" s="3"/>
      <c r="EEZ94" s="3"/>
      <c r="EFA94" s="3"/>
      <c r="EFB94" s="3"/>
      <c r="EFC94" s="3"/>
      <c r="EFD94" s="3"/>
      <c r="EFE94" s="3"/>
      <c r="EFF94" s="3"/>
      <c r="EFG94" s="3"/>
      <c r="EFH94" s="3"/>
      <c r="EFI94" s="3"/>
      <c r="EFJ94" s="3"/>
      <c r="EFK94" s="3"/>
      <c r="EFL94" s="3"/>
      <c r="EFM94" s="3"/>
      <c r="EFN94" s="3"/>
      <c r="EFO94" s="3"/>
      <c r="EFP94" s="3"/>
      <c r="EFQ94" s="3"/>
      <c r="EFR94" s="3"/>
      <c r="EFS94" s="3"/>
      <c r="EFT94" s="3"/>
      <c r="EFU94" s="3"/>
      <c r="EFV94" s="3"/>
      <c r="EFW94" s="3"/>
      <c r="EFX94" s="3"/>
      <c r="EFY94" s="3"/>
      <c r="EFZ94" s="3"/>
      <c r="EGA94" s="3"/>
      <c r="EGB94" s="3"/>
      <c r="EGC94" s="3"/>
      <c r="EGD94" s="3"/>
      <c r="EGE94" s="3"/>
      <c r="EGF94" s="3"/>
      <c r="EGG94" s="3"/>
      <c r="EGH94" s="3"/>
      <c r="EGI94" s="3"/>
      <c r="EGJ94" s="3"/>
      <c r="EGK94" s="3"/>
      <c r="EGL94" s="3"/>
      <c r="EGM94" s="3"/>
      <c r="EGN94" s="3"/>
      <c r="EGO94" s="3"/>
      <c r="EGP94" s="3"/>
      <c r="EGQ94" s="3"/>
      <c r="EGR94" s="3"/>
      <c r="EGS94" s="3"/>
      <c r="EGT94" s="3"/>
      <c r="EGU94" s="3"/>
      <c r="EGV94" s="3"/>
      <c r="EGW94" s="3"/>
      <c r="EGX94" s="3"/>
      <c r="EGY94" s="3"/>
      <c r="EGZ94" s="3"/>
      <c r="EHA94" s="3"/>
      <c r="EHB94" s="3"/>
      <c r="EHC94" s="3"/>
      <c r="EHD94" s="3"/>
      <c r="EHE94" s="3"/>
      <c r="EHF94" s="3"/>
      <c r="EHG94" s="3"/>
      <c r="EHH94" s="3"/>
      <c r="EHI94" s="3"/>
      <c r="EHJ94" s="3"/>
      <c r="EHK94" s="3"/>
      <c r="EHL94" s="3"/>
      <c r="EHM94" s="3"/>
      <c r="EHN94" s="3"/>
      <c r="EHO94" s="3"/>
      <c r="EHP94" s="3"/>
      <c r="EHQ94" s="3"/>
      <c r="EHR94" s="3"/>
      <c r="EHS94" s="3"/>
      <c r="EHT94" s="3"/>
      <c r="EHU94" s="3"/>
      <c r="EHV94" s="3"/>
      <c r="EHW94" s="3"/>
      <c r="EHX94" s="3"/>
      <c r="EHY94" s="3"/>
      <c r="EHZ94" s="3"/>
      <c r="EIA94" s="3"/>
      <c r="EIB94" s="3"/>
      <c r="EIC94" s="3"/>
      <c r="EID94" s="3"/>
      <c r="EIE94" s="3"/>
      <c r="EIF94" s="3"/>
      <c r="EIG94" s="3"/>
      <c r="EIH94" s="3"/>
      <c r="EII94" s="3"/>
      <c r="EIJ94" s="3"/>
      <c r="EIK94" s="3"/>
      <c r="EIL94" s="3"/>
      <c r="EIM94" s="3"/>
      <c r="EIN94" s="3"/>
      <c r="EIO94" s="3"/>
      <c r="EIP94" s="3"/>
      <c r="EIQ94" s="3"/>
      <c r="EIR94" s="3"/>
      <c r="EIS94" s="3"/>
      <c r="EIT94" s="3"/>
      <c r="EIU94" s="3"/>
      <c r="EIV94" s="3"/>
      <c r="EIW94" s="3"/>
      <c r="EIX94" s="3"/>
      <c r="EIY94" s="3"/>
      <c r="EIZ94" s="3"/>
      <c r="EJA94" s="3"/>
      <c r="EJB94" s="3"/>
      <c r="EJC94" s="3"/>
      <c r="EJD94" s="3"/>
      <c r="EJE94" s="3"/>
      <c r="EJF94" s="3"/>
      <c r="EJG94" s="3"/>
      <c r="EJH94" s="3"/>
      <c r="EJI94" s="3"/>
      <c r="EJJ94" s="3"/>
      <c r="EJK94" s="3"/>
      <c r="EJL94" s="3"/>
      <c r="EJM94" s="3"/>
      <c r="EJN94" s="3"/>
      <c r="EJO94" s="3"/>
      <c r="EJP94" s="3"/>
      <c r="EJQ94" s="3"/>
      <c r="EJR94" s="3"/>
      <c r="EJS94" s="3"/>
      <c r="EJT94" s="3"/>
      <c r="EJU94" s="3"/>
      <c r="EJV94" s="3"/>
      <c r="EJW94" s="3"/>
      <c r="EJX94" s="3"/>
      <c r="EJY94" s="3"/>
      <c r="EJZ94" s="3"/>
      <c r="EKA94" s="3"/>
      <c r="EKB94" s="3"/>
      <c r="EKC94" s="3"/>
      <c r="EKD94" s="3"/>
      <c r="EKE94" s="3"/>
      <c r="EKF94" s="3"/>
      <c r="EKG94" s="3"/>
      <c r="EKH94" s="3"/>
      <c r="EKI94" s="3"/>
      <c r="EKJ94" s="3"/>
      <c r="EKK94" s="3"/>
      <c r="EKL94" s="3"/>
      <c r="EKM94" s="3"/>
      <c r="EKN94" s="3"/>
      <c r="EKO94" s="3"/>
      <c r="EKP94" s="3"/>
      <c r="EKQ94" s="3"/>
      <c r="EKR94" s="3"/>
      <c r="EKS94" s="3"/>
      <c r="EKT94" s="3"/>
      <c r="EKU94" s="3"/>
      <c r="EKV94" s="3"/>
      <c r="EKW94" s="3"/>
      <c r="EKX94" s="3"/>
      <c r="EKY94" s="3"/>
      <c r="EKZ94" s="3"/>
      <c r="ELA94" s="3"/>
      <c r="ELB94" s="3"/>
      <c r="ELC94" s="3"/>
      <c r="ELD94" s="3"/>
      <c r="ELE94" s="3"/>
      <c r="ELF94" s="3"/>
      <c r="ELG94" s="3"/>
      <c r="ELH94" s="3"/>
      <c r="ELI94" s="3"/>
      <c r="ELJ94" s="3"/>
      <c r="ELK94" s="3"/>
      <c r="ELL94" s="3"/>
      <c r="ELM94" s="3"/>
      <c r="ELN94" s="3"/>
      <c r="ELO94" s="3"/>
      <c r="ELP94" s="3"/>
      <c r="ELQ94" s="3"/>
      <c r="ELR94" s="3"/>
      <c r="ELS94" s="3"/>
      <c r="ELT94" s="3"/>
      <c r="ELU94" s="3"/>
      <c r="ELV94" s="3"/>
      <c r="ELW94" s="3"/>
      <c r="ELX94" s="3"/>
      <c r="ELY94" s="3"/>
      <c r="ELZ94" s="3"/>
      <c r="EMA94" s="3"/>
      <c r="EMB94" s="3"/>
      <c r="EMC94" s="3"/>
      <c r="EMD94" s="3"/>
      <c r="EME94" s="3"/>
      <c r="EMF94" s="3"/>
      <c r="EMG94" s="3"/>
      <c r="EMH94" s="3"/>
      <c r="EMI94" s="3"/>
      <c r="EMJ94" s="3"/>
      <c r="EMK94" s="3"/>
      <c r="EML94" s="3"/>
      <c r="EMM94" s="3"/>
      <c r="EMN94" s="3"/>
      <c r="EMO94" s="3"/>
      <c r="EMP94" s="3"/>
      <c r="EMQ94" s="3"/>
      <c r="EMR94" s="3"/>
      <c r="EMS94" s="3"/>
      <c r="EMT94" s="3"/>
      <c r="EMU94" s="3"/>
      <c r="EMV94" s="3"/>
      <c r="EMW94" s="3"/>
      <c r="EMX94" s="3"/>
      <c r="EMY94" s="3"/>
      <c r="EMZ94" s="3"/>
      <c r="ENA94" s="3"/>
      <c r="ENB94" s="3"/>
      <c r="ENC94" s="3"/>
      <c r="END94" s="3"/>
      <c r="ENE94" s="3"/>
      <c r="ENF94" s="3"/>
      <c r="ENG94" s="3"/>
      <c r="ENH94" s="3"/>
      <c r="ENI94" s="3"/>
      <c r="ENJ94" s="3"/>
      <c r="ENK94" s="3"/>
      <c r="ENL94" s="3"/>
      <c r="ENM94" s="3"/>
      <c r="ENN94" s="3"/>
      <c r="ENO94" s="3"/>
      <c r="ENP94" s="3"/>
      <c r="ENQ94" s="3"/>
      <c r="ENR94" s="3"/>
      <c r="ENS94" s="3"/>
      <c r="ENT94" s="3"/>
      <c r="ENU94" s="3"/>
      <c r="ENV94" s="3"/>
      <c r="ENW94" s="3"/>
      <c r="ENX94" s="3"/>
      <c r="ENY94" s="3"/>
      <c r="ENZ94" s="3"/>
      <c r="EOA94" s="3"/>
      <c r="EOB94" s="3"/>
      <c r="EOC94" s="3"/>
      <c r="EOD94" s="3"/>
      <c r="EOE94" s="3"/>
      <c r="EOF94" s="3"/>
      <c r="EOG94" s="3"/>
      <c r="EOH94" s="3"/>
      <c r="EOI94" s="3"/>
      <c r="EOJ94" s="3"/>
      <c r="EOK94" s="3"/>
      <c r="EOL94" s="3"/>
      <c r="EOM94" s="3"/>
      <c r="EON94" s="3"/>
      <c r="EOO94" s="3"/>
      <c r="EOP94" s="3"/>
      <c r="EOQ94" s="3"/>
      <c r="EOR94" s="3"/>
      <c r="EOS94" s="3"/>
      <c r="EOT94" s="3"/>
      <c r="EOU94" s="3"/>
      <c r="EOV94" s="3"/>
      <c r="EOW94" s="3"/>
      <c r="EOX94" s="3"/>
      <c r="EOY94" s="3"/>
      <c r="EOZ94" s="3"/>
      <c r="EPA94" s="3"/>
      <c r="EPB94" s="3"/>
      <c r="EPC94" s="3"/>
      <c r="EPD94" s="3"/>
      <c r="EPE94" s="3"/>
      <c r="EPF94" s="3"/>
      <c r="EPG94" s="3"/>
      <c r="EPH94" s="3"/>
      <c r="EPI94" s="3"/>
      <c r="EPJ94" s="3"/>
      <c r="EPK94" s="3"/>
      <c r="EPL94" s="3"/>
      <c r="EPM94" s="3"/>
      <c r="EPN94" s="3"/>
      <c r="EPO94" s="3"/>
      <c r="EPP94" s="3"/>
      <c r="EPQ94" s="3"/>
      <c r="EPR94" s="3"/>
      <c r="EPS94" s="3"/>
      <c r="EPT94" s="3"/>
      <c r="EPU94" s="3"/>
      <c r="EPV94" s="3"/>
      <c r="EPW94" s="3"/>
      <c r="EPX94" s="3"/>
      <c r="EPY94" s="3"/>
      <c r="EPZ94" s="3"/>
      <c r="EQA94" s="3"/>
      <c r="EQB94" s="3"/>
      <c r="EQC94" s="3"/>
      <c r="EQD94" s="3"/>
      <c r="EQE94" s="3"/>
      <c r="EQF94" s="3"/>
      <c r="EQG94" s="3"/>
      <c r="EQH94" s="3"/>
      <c r="EQI94" s="3"/>
      <c r="EQJ94" s="3"/>
      <c r="EQK94" s="3"/>
      <c r="EQL94" s="3"/>
      <c r="EQM94" s="3"/>
      <c r="EQN94" s="3"/>
      <c r="EQO94" s="3"/>
      <c r="EQP94" s="3"/>
      <c r="EQQ94" s="3"/>
      <c r="EQR94" s="3"/>
      <c r="EQS94" s="3"/>
      <c r="EQT94" s="3"/>
      <c r="EQU94" s="3"/>
      <c r="EQV94" s="3"/>
      <c r="EQW94" s="3"/>
      <c r="EQX94" s="3"/>
      <c r="EQY94" s="3"/>
      <c r="EQZ94" s="3"/>
      <c r="ERA94" s="3"/>
      <c r="ERB94" s="3"/>
      <c r="ERC94" s="3"/>
      <c r="ERD94" s="3"/>
      <c r="ERE94" s="3"/>
      <c r="ERF94" s="3"/>
      <c r="ERG94" s="3"/>
      <c r="ERH94" s="3"/>
      <c r="ERI94" s="3"/>
      <c r="ERJ94" s="3"/>
      <c r="ERK94" s="3"/>
      <c r="ERL94" s="3"/>
      <c r="ERM94" s="3"/>
      <c r="ERN94" s="3"/>
      <c r="ERO94" s="3"/>
      <c r="ERP94" s="3"/>
      <c r="ERQ94" s="3"/>
      <c r="ERR94" s="3"/>
      <c r="ERS94" s="3"/>
      <c r="ERT94" s="3"/>
      <c r="ERU94" s="3"/>
      <c r="ERV94" s="3"/>
      <c r="ERW94" s="3"/>
      <c r="ERX94" s="3"/>
      <c r="ERY94" s="3"/>
      <c r="ERZ94" s="3"/>
      <c r="ESA94" s="3"/>
      <c r="ESB94" s="3"/>
      <c r="ESC94" s="3"/>
      <c r="ESD94" s="3"/>
      <c r="ESE94" s="3"/>
      <c r="ESF94" s="3"/>
      <c r="ESG94" s="3"/>
      <c r="ESH94" s="3"/>
      <c r="ESI94" s="3"/>
      <c r="ESJ94" s="3"/>
      <c r="ESK94" s="3"/>
      <c r="ESL94" s="3"/>
      <c r="ESM94" s="3"/>
      <c r="ESN94" s="3"/>
      <c r="ESO94" s="3"/>
      <c r="ESP94" s="3"/>
      <c r="ESQ94" s="3"/>
      <c r="ESR94" s="3"/>
      <c r="ESS94" s="3"/>
      <c r="EST94" s="3"/>
      <c r="ESU94" s="3"/>
      <c r="ESV94" s="3"/>
      <c r="ESW94" s="3"/>
      <c r="ESX94" s="3"/>
      <c r="ESY94" s="3"/>
      <c r="ESZ94" s="3"/>
      <c r="ETA94" s="3"/>
      <c r="ETB94" s="3"/>
      <c r="ETC94" s="3"/>
      <c r="ETD94" s="3"/>
      <c r="ETE94" s="3"/>
      <c r="ETF94" s="3"/>
      <c r="ETG94" s="3"/>
      <c r="ETH94" s="3"/>
      <c r="ETI94" s="3"/>
      <c r="ETJ94" s="3"/>
      <c r="ETK94" s="3"/>
      <c r="ETL94" s="3"/>
      <c r="ETM94" s="3"/>
      <c r="ETN94" s="3"/>
      <c r="ETO94" s="3"/>
      <c r="ETP94" s="3"/>
      <c r="ETQ94" s="3"/>
      <c r="ETR94" s="3"/>
      <c r="ETS94" s="3"/>
      <c r="ETT94" s="3"/>
      <c r="ETU94" s="3"/>
      <c r="ETV94" s="3"/>
      <c r="ETW94" s="3"/>
      <c r="ETX94" s="3"/>
      <c r="ETY94" s="3"/>
      <c r="ETZ94" s="3"/>
      <c r="EUA94" s="3"/>
      <c r="EUB94" s="3"/>
      <c r="EUC94" s="3"/>
      <c r="EUD94" s="3"/>
      <c r="EUE94" s="3"/>
      <c r="EUF94" s="3"/>
      <c r="EUG94" s="3"/>
      <c r="EUH94" s="3"/>
      <c r="EUI94" s="3"/>
      <c r="EUJ94" s="3"/>
      <c r="EUK94" s="3"/>
      <c r="EUL94" s="3"/>
      <c r="EUM94" s="3"/>
      <c r="EUN94" s="3"/>
      <c r="EUO94" s="3"/>
      <c r="EUP94" s="3"/>
      <c r="EUQ94" s="3"/>
      <c r="EUR94" s="3"/>
      <c r="EUS94" s="3"/>
      <c r="EUT94" s="3"/>
      <c r="EUU94" s="3"/>
      <c r="EUV94" s="3"/>
      <c r="EUW94" s="3"/>
      <c r="EUX94" s="3"/>
      <c r="EUY94" s="3"/>
      <c r="EUZ94" s="3"/>
      <c r="EVA94" s="3"/>
      <c r="EVB94" s="3"/>
      <c r="EVC94" s="3"/>
      <c r="EVD94" s="3"/>
      <c r="EVE94" s="3"/>
      <c r="EVF94" s="3"/>
      <c r="EVG94" s="3"/>
      <c r="EVH94" s="3"/>
      <c r="EVI94" s="3"/>
      <c r="EVJ94" s="3"/>
      <c r="EVK94" s="3"/>
      <c r="EVL94" s="3"/>
      <c r="EVM94" s="3"/>
      <c r="EVN94" s="3"/>
      <c r="EVO94" s="3"/>
      <c r="EVP94" s="3"/>
      <c r="EVQ94" s="3"/>
      <c r="EVR94" s="3"/>
      <c r="EVS94" s="3"/>
      <c r="EVT94" s="3"/>
      <c r="EVU94" s="3"/>
      <c r="EVV94" s="3"/>
      <c r="EVW94" s="3"/>
      <c r="EVX94" s="3"/>
      <c r="EVY94" s="3"/>
      <c r="EVZ94" s="3"/>
      <c r="EWA94" s="3"/>
      <c r="EWB94" s="3"/>
      <c r="EWC94" s="3"/>
      <c r="EWD94" s="3"/>
      <c r="EWE94" s="3"/>
      <c r="EWF94" s="3"/>
      <c r="EWG94" s="3"/>
      <c r="EWH94" s="3"/>
      <c r="EWI94" s="3"/>
      <c r="EWJ94" s="3"/>
      <c r="EWK94" s="3"/>
      <c r="EWL94" s="3"/>
      <c r="EWM94" s="3"/>
      <c r="EWN94" s="3"/>
      <c r="EWO94" s="3"/>
      <c r="EWP94" s="3"/>
      <c r="EWQ94" s="3"/>
      <c r="EWR94" s="3"/>
      <c r="EWS94" s="3"/>
      <c r="EWT94" s="3"/>
      <c r="EWU94" s="3"/>
      <c r="EWV94" s="3"/>
      <c r="EWW94" s="3"/>
      <c r="EWX94" s="3"/>
      <c r="EWY94" s="3"/>
      <c r="EWZ94" s="3"/>
      <c r="EXA94" s="3"/>
      <c r="EXB94" s="3"/>
      <c r="EXC94" s="3"/>
      <c r="EXD94" s="3"/>
      <c r="EXE94" s="3"/>
      <c r="EXF94" s="3"/>
      <c r="EXG94" s="3"/>
      <c r="EXH94" s="3"/>
      <c r="EXI94" s="3"/>
      <c r="EXJ94" s="3"/>
      <c r="EXK94" s="3"/>
      <c r="EXL94" s="3"/>
      <c r="EXM94" s="3"/>
      <c r="EXN94" s="3"/>
      <c r="EXO94" s="3"/>
      <c r="EXP94" s="3"/>
      <c r="EXQ94" s="3"/>
      <c r="EXR94" s="3"/>
      <c r="EXS94" s="3"/>
      <c r="EXT94" s="3"/>
      <c r="EXU94" s="3"/>
      <c r="EXV94" s="3"/>
      <c r="EXW94" s="3"/>
      <c r="EXX94" s="3"/>
      <c r="EXY94" s="3"/>
      <c r="EXZ94" s="3"/>
      <c r="EYA94" s="3"/>
      <c r="EYB94" s="3"/>
      <c r="EYC94" s="3"/>
      <c r="EYD94" s="3"/>
      <c r="EYE94" s="3"/>
      <c r="EYF94" s="3"/>
      <c r="EYG94" s="3"/>
      <c r="EYH94" s="3"/>
      <c r="EYI94" s="3"/>
      <c r="EYJ94" s="3"/>
      <c r="EYK94" s="3"/>
      <c r="EYL94" s="3"/>
      <c r="EYM94" s="3"/>
      <c r="EYN94" s="3"/>
      <c r="EYO94" s="3"/>
      <c r="EYP94" s="3"/>
      <c r="EYQ94" s="3"/>
      <c r="EYR94" s="3"/>
      <c r="EYS94" s="3"/>
      <c r="EYT94" s="3"/>
      <c r="EYU94" s="3"/>
      <c r="EYV94" s="3"/>
      <c r="EYW94" s="3"/>
      <c r="EYX94" s="3"/>
      <c r="EYY94" s="3"/>
      <c r="EYZ94" s="3"/>
      <c r="EZA94" s="3"/>
      <c r="EZB94" s="3"/>
      <c r="EZC94" s="3"/>
      <c r="EZD94" s="3"/>
      <c r="EZE94" s="3"/>
      <c r="EZF94" s="3"/>
      <c r="EZG94" s="3"/>
      <c r="EZH94" s="3"/>
      <c r="EZI94" s="3"/>
      <c r="EZJ94" s="3"/>
      <c r="EZK94" s="3"/>
      <c r="EZL94" s="3"/>
      <c r="EZM94" s="3"/>
      <c r="EZN94" s="3"/>
      <c r="EZO94" s="3"/>
      <c r="EZP94" s="3"/>
      <c r="EZQ94" s="3"/>
      <c r="EZR94" s="3"/>
      <c r="EZS94" s="3"/>
      <c r="EZT94" s="3"/>
      <c r="EZU94" s="3"/>
      <c r="EZV94" s="3"/>
      <c r="EZW94" s="3"/>
      <c r="EZX94" s="3"/>
      <c r="EZY94" s="3"/>
      <c r="EZZ94" s="3"/>
      <c r="FAA94" s="3"/>
      <c r="FAB94" s="3"/>
      <c r="FAC94" s="3"/>
      <c r="FAD94" s="3"/>
      <c r="FAE94" s="3"/>
      <c r="FAF94" s="3"/>
      <c r="FAG94" s="3"/>
      <c r="FAH94" s="3"/>
      <c r="FAI94" s="3"/>
      <c r="FAJ94" s="3"/>
      <c r="FAK94" s="3"/>
      <c r="FAL94" s="3"/>
      <c r="FAM94" s="3"/>
      <c r="FAN94" s="3"/>
      <c r="FAO94" s="3"/>
      <c r="FAP94" s="3"/>
      <c r="FAQ94" s="3"/>
      <c r="FAR94" s="3"/>
      <c r="FAS94" s="3"/>
      <c r="FAT94" s="3"/>
      <c r="FAU94" s="3"/>
      <c r="FAV94" s="3"/>
      <c r="FAW94" s="3"/>
      <c r="FAX94" s="3"/>
      <c r="FAY94" s="3"/>
      <c r="FAZ94" s="3"/>
      <c r="FBA94" s="3"/>
      <c r="FBB94" s="3"/>
      <c r="FBC94" s="3"/>
      <c r="FBD94" s="3"/>
      <c r="FBE94" s="3"/>
      <c r="FBF94" s="3"/>
      <c r="FBG94" s="3"/>
      <c r="FBH94" s="3"/>
      <c r="FBI94" s="3"/>
      <c r="FBJ94" s="3"/>
      <c r="FBK94" s="3"/>
      <c r="FBL94" s="3"/>
      <c r="FBM94" s="3"/>
      <c r="FBN94" s="3"/>
      <c r="FBO94" s="3"/>
      <c r="FBP94" s="3"/>
      <c r="FBQ94" s="3"/>
      <c r="FBR94" s="3"/>
      <c r="FBS94" s="3"/>
      <c r="FBT94" s="3"/>
      <c r="FBU94" s="3"/>
      <c r="FBV94" s="3"/>
      <c r="FBW94" s="3"/>
      <c r="FBX94" s="3"/>
      <c r="FBY94" s="3"/>
      <c r="FBZ94" s="3"/>
      <c r="FCA94" s="3"/>
      <c r="FCB94" s="3"/>
      <c r="FCC94" s="3"/>
      <c r="FCD94" s="3"/>
      <c r="FCE94" s="3"/>
      <c r="FCF94" s="3"/>
      <c r="FCG94" s="3"/>
      <c r="FCH94" s="3"/>
      <c r="FCI94" s="3"/>
      <c r="FCJ94" s="3"/>
      <c r="FCK94" s="3"/>
      <c r="FCL94" s="3"/>
      <c r="FCM94" s="3"/>
      <c r="FCN94" s="3"/>
      <c r="FCO94" s="3"/>
      <c r="FCP94" s="3"/>
      <c r="FCQ94" s="3"/>
      <c r="FCR94" s="3"/>
      <c r="FCS94" s="3"/>
      <c r="FCT94" s="3"/>
      <c r="FCU94" s="3"/>
      <c r="FCV94" s="3"/>
      <c r="FCW94" s="3"/>
      <c r="FCX94" s="3"/>
      <c r="FCY94" s="3"/>
      <c r="FCZ94" s="3"/>
      <c r="FDA94" s="3"/>
      <c r="FDB94" s="3"/>
      <c r="FDC94" s="3"/>
      <c r="FDD94" s="3"/>
      <c r="FDE94" s="3"/>
      <c r="FDF94" s="3"/>
      <c r="FDG94" s="3"/>
      <c r="FDH94" s="3"/>
      <c r="FDI94" s="3"/>
      <c r="FDJ94" s="3"/>
      <c r="FDK94" s="3"/>
      <c r="FDL94" s="3"/>
      <c r="FDM94" s="3"/>
      <c r="FDN94" s="3"/>
      <c r="FDO94" s="3"/>
      <c r="FDP94" s="3"/>
      <c r="FDQ94" s="3"/>
      <c r="FDR94" s="3"/>
      <c r="FDS94" s="3"/>
      <c r="FDT94" s="3"/>
      <c r="FDU94" s="3"/>
      <c r="FDV94" s="3"/>
      <c r="FDW94" s="3"/>
      <c r="FDX94" s="3"/>
      <c r="FDY94" s="3"/>
      <c r="FDZ94" s="3"/>
      <c r="FEA94" s="3"/>
      <c r="FEB94" s="3"/>
      <c r="FEC94" s="3"/>
      <c r="FED94" s="3"/>
      <c r="FEE94" s="3"/>
      <c r="FEF94" s="3"/>
      <c r="FEG94" s="3"/>
      <c r="FEH94" s="3"/>
      <c r="FEI94" s="3"/>
      <c r="FEJ94" s="3"/>
      <c r="FEK94" s="3"/>
      <c r="FEL94" s="3"/>
      <c r="FEM94" s="3"/>
      <c r="FEN94" s="3"/>
      <c r="FEO94" s="3"/>
      <c r="FEP94" s="3"/>
      <c r="FEQ94" s="3"/>
      <c r="FER94" s="3"/>
      <c r="FES94" s="3"/>
      <c r="FET94" s="3"/>
      <c r="FEU94" s="3"/>
      <c r="FEV94" s="3"/>
      <c r="FEW94" s="3"/>
      <c r="FEX94" s="3"/>
      <c r="FEY94" s="3"/>
      <c r="FEZ94" s="3"/>
      <c r="FFA94" s="3"/>
      <c r="FFB94" s="3"/>
      <c r="FFC94" s="3"/>
      <c r="FFD94" s="3"/>
      <c r="FFE94" s="3"/>
      <c r="FFF94" s="3"/>
      <c r="FFG94" s="3"/>
      <c r="FFH94" s="3"/>
      <c r="FFI94" s="3"/>
      <c r="FFJ94" s="3"/>
      <c r="FFK94" s="3"/>
      <c r="FFL94" s="3"/>
      <c r="FFM94" s="3"/>
      <c r="FFN94" s="3"/>
      <c r="FFO94" s="3"/>
      <c r="FFP94" s="3"/>
      <c r="FFQ94" s="3"/>
      <c r="FFR94" s="3"/>
      <c r="FFS94" s="3"/>
      <c r="FFT94" s="3"/>
      <c r="FFU94" s="3"/>
      <c r="FFV94" s="3"/>
      <c r="FFW94" s="3"/>
      <c r="FFX94" s="3"/>
      <c r="FFY94" s="3"/>
      <c r="FFZ94" s="3"/>
      <c r="FGA94" s="3"/>
      <c r="FGB94" s="3"/>
      <c r="FGC94" s="3"/>
      <c r="FGD94" s="3"/>
      <c r="FGE94" s="3"/>
      <c r="FGF94" s="3"/>
      <c r="FGG94" s="3"/>
      <c r="FGH94" s="3"/>
      <c r="FGI94" s="3"/>
      <c r="FGJ94" s="3"/>
      <c r="FGK94" s="3"/>
      <c r="FGL94" s="3"/>
      <c r="FGM94" s="3"/>
      <c r="FGN94" s="3"/>
      <c r="FGO94" s="3"/>
      <c r="FGP94" s="3"/>
      <c r="FGQ94" s="3"/>
      <c r="FGR94" s="3"/>
      <c r="FGS94" s="3"/>
      <c r="FGT94" s="3"/>
      <c r="FGU94" s="3"/>
      <c r="FGV94" s="3"/>
      <c r="FGW94" s="3"/>
      <c r="FGX94" s="3"/>
      <c r="FGY94" s="3"/>
      <c r="FGZ94" s="3"/>
      <c r="FHA94" s="3"/>
      <c r="FHB94" s="3"/>
      <c r="FHC94" s="3"/>
      <c r="FHD94" s="3"/>
      <c r="FHE94" s="3"/>
      <c r="FHF94" s="3"/>
      <c r="FHG94" s="3"/>
      <c r="FHH94" s="3"/>
      <c r="FHI94" s="3"/>
      <c r="FHJ94" s="3"/>
      <c r="FHK94" s="3"/>
      <c r="FHL94" s="3"/>
      <c r="FHM94" s="3"/>
      <c r="FHN94" s="3"/>
      <c r="FHO94" s="3"/>
      <c r="FHP94" s="3"/>
      <c r="FHQ94" s="3"/>
      <c r="FHR94" s="3"/>
      <c r="FHS94" s="3"/>
      <c r="FHT94" s="3"/>
      <c r="FHU94" s="3"/>
      <c r="FHV94" s="3"/>
      <c r="FHW94" s="3"/>
      <c r="FHX94" s="3"/>
      <c r="FHY94" s="3"/>
      <c r="FHZ94" s="3"/>
      <c r="FIA94" s="3"/>
      <c r="FIB94" s="3"/>
      <c r="FIC94" s="3"/>
      <c r="FID94" s="3"/>
      <c r="FIE94" s="3"/>
      <c r="FIF94" s="3"/>
      <c r="FIG94" s="3"/>
      <c r="FIH94" s="3"/>
      <c r="FII94" s="3"/>
      <c r="FIJ94" s="3"/>
      <c r="FIK94" s="3"/>
      <c r="FIL94" s="3"/>
      <c r="FIM94" s="3"/>
      <c r="FIN94" s="3"/>
      <c r="FIO94" s="3"/>
      <c r="FIP94" s="3"/>
      <c r="FIQ94" s="3"/>
      <c r="FIR94" s="3"/>
      <c r="FIS94" s="3"/>
      <c r="FIT94" s="3"/>
      <c r="FIU94" s="3"/>
      <c r="FIV94" s="3"/>
      <c r="FIW94" s="3"/>
      <c r="FIX94" s="3"/>
      <c r="FIY94" s="3"/>
      <c r="FIZ94" s="3"/>
      <c r="FJA94" s="3"/>
      <c r="FJB94" s="3"/>
      <c r="FJC94" s="3"/>
      <c r="FJD94" s="3"/>
      <c r="FJE94" s="3"/>
      <c r="FJF94" s="3"/>
      <c r="FJG94" s="3"/>
      <c r="FJH94" s="3"/>
      <c r="FJI94" s="3"/>
      <c r="FJJ94" s="3"/>
      <c r="FJK94" s="3"/>
      <c r="FJL94" s="3"/>
      <c r="FJM94" s="3"/>
      <c r="FJN94" s="3"/>
      <c r="FJO94" s="3"/>
      <c r="FJP94" s="3"/>
      <c r="FJQ94" s="3"/>
      <c r="FJR94" s="3"/>
      <c r="FJS94" s="3"/>
      <c r="FJT94" s="3"/>
      <c r="FJU94" s="3"/>
      <c r="FJV94" s="3"/>
      <c r="FJW94" s="3"/>
      <c r="FJX94" s="3"/>
      <c r="FJY94" s="3"/>
      <c r="FJZ94" s="3"/>
      <c r="FKA94" s="3"/>
      <c r="FKB94" s="3"/>
      <c r="FKC94" s="3"/>
      <c r="FKD94" s="3"/>
      <c r="FKE94" s="3"/>
      <c r="FKF94" s="3"/>
      <c r="FKG94" s="3"/>
      <c r="FKH94" s="3"/>
      <c r="FKI94" s="3"/>
      <c r="FKJ94" s="3"/>
      <c r="FKK94" s="3"/>
      <c r="FKL94" s="3"/>
      <c r="FKM94" s="3"/>
      <c r="FKN94" s="3"/>
      <c r="FKO94" s="3"/>
      <c r="FKP94" s="3"/>
      <c r="FKQ94" s="3"/>
      <c r="FKR94" s="3"/>
      <c r="FKS94" s="3"/>
      <c r="FKT94" s="3"/>
      <c r="FKU94" s="3"/>
      <c r="FKV94" s="3"/>
      <c r="FKW94" s="3"/>
      <c r="FKX94" s="3"/>
      <c r="FKY94" s="3"/>
      <c r="FKZ94" s="3"/>
      <c r="FLA94" s="3"/>
      <c r="FLB94" s="3"/>
      <c r="FLC94" s="3"/>
      <c r="FLD94" s="3"/>
      <c r="FLE94" s="3"/>
      <c r="FLF94" s="3"/>
      <c r="FLG94" s="3"/>
      <c r="FLH94" s="3"/>
      <c r="FLI94" s="3"/>
      <c r="FLJ94" s="3"/>
      <c r="FLK94" s="3"/>
      <c r="FLL94" s="3"/>
      <c r="FLM94" s="3"/>
      <c r="FLN94" s="3"/>
      <c r="FLO94" s="3"/>
      <c r="FLP94" s="3"/>
      <c r="FLQ94" s="3"/>
      <c r="FLR94" s="3"/>
      <c r="FLS94" s="3"/>
      <c r="FLT94" s="3"/>
      <c r="FLU94" s="3"/>
      <c r="FLV94" s="3"/>
      <c r="FLW94" s="3"/>
      <c r="FLX94" s="3"/>
      <c r="FLY94" s="3"/>
      <c r="FLZ94" s="3"/>
      <c r="FMA94" s="3"/>
      <c r="FMB94" s="3"/>
      <c r="FMC94" s="3"/>
      <c r="FMD94" s="3"/>
      <c r="FME94" s="3"/>
      <c r="FMF94" s="3"/>
      <c r="FMG94" s="3"/>
      <c r="FMH94" s="3"/>
      <c r="FMI94" s="3"/>
      <c r="FMJ94" s="3"/>
      <c r="FMK94" s="3"/>
      <c r="FML94" s="3"/>
      <c r="FMM94" s="3"/>
      <c r="FMN94" s="3"/>
      <c r="FMO94" s="3"/>
      <c r="FMP94" s="3"/>
      <c r="FMQ94" s="3"/>
      <c r="FMR94" s="3"/>
      <c r="FMS94" s="3"/>
      <c r="FMT94" s="3"/>
      <c r="FMU94" s="3"/>
      <c r="FMV94" s="3"/>
      <c r="FMW94" s="3"/>
      <c r="FMX94" s="3"/>
      <c r="FMY94" s="3"/>
      <c r="FMZ94" s="3"/>
      <c r="FNA94" s="3"/>
      <c r="FNB94" s="3"/>
      <c r="FNC94" s="3"/>
      <c r="FND94" s="3"/>
      <c r="FNE94" s="3"/>
      <c r="FNF94" s="3"/>
      <c r="FNG94" s="3"/>
      <c r="FNH94" s="3"/>
      <c r="FNI94" s="3"/>
      <c r="FNJ94" s="3"/>
      <c r="FNK94" s="3"/>
      <c r="FNL94" s="3"/>
      <c r="FNM94" s="3"/>
      <c r="FNN94" s="3"/>
      <c r="FNO94" s="3"/>
      <c r="FNP94" s="3"/>
      <c r="FNQ94" s="3"/>
      <c r="FNR94" s="3"/>
      <c r="FNS94" s="3"/>
      <c r="FNT94" s="3"/>
      <c r="FNU94" s="3"/>
      <c r="FNV94" s="3"/>
      <c r="FNW94" s="3"/>
      <c r="FNX94" s="3"/>
      <c r="FNY94" s="3"/>
      <c r="FNZ94" s="3"/>
      <c r="FOA94" s="3"/>
      <c r="FOB94" s="3"/>
      <c r="FOC94" s="3"/>
      <c r="FOD94" s="3"/>
      <c r="FOE94" s="3"/>
      <c r="FOF94" s="3"/>
      <c r="FOG94" s="3"/>
      <c r="FOH94" s="3"/>
      <c r="FOI94" s="3"/>
      <c r="FOJ94" s="3"/>
      <c r="FOK94" s="3"/>
      <c r="FOL94" s="3"/>
      <c r="FOM94" s="3"/>
      <c r="FON94" s="3"/>
      <c r="FOO94" s="3"/>
      <c r="FOP94" s="3"/>
      <c r="FOQ94" s="3"/>
      <c r="FOR94" s="3"/>
      <c r="FOS94" s="3"/>
      <c r="FOT94" s="3"/>
      <c r="FOU94" s="3"/>
      <c r="FOV94" s="3"/>
      <c r="FOW94" s="3"/>
      <c r="FOX94" s="3"/>
      <c r="FOY94" s="3"/>
      <c r="FOZ94" s="3"/>
      <c r="FPA94" s="3"/>
      <c r="FPB94" s="3"/>
      <c r="FPC94" s="3"/>
      <c r="FPD94" s="3"/>
      <c r="FPE94" s="3"/>
      <c r="FPF94" s="3"/>
      <c r="FPG94" s="3"/>
      <c r="FPH94" s="3"/>
      <c r="FPI94" s="3"/>
      <c r="FPJ94" s="3"/>
      <c r="FPK94" s="3"/>
      <c r="FPL94" s="3"/>
      <c r="FPM94" s="3"/>
      <c r="FPN94" s="3"/>
      <c r="FPO94" s="3"/>
      <c r="FPP94" s="3"/>
      <c r="FPQ94" s="3"/>
      <c r="FPR94" s="3"/>
      <c r="FPS94" s="3"/>
      <c r="FPT94" s="3"/>
      <c r="FPU94" s="3"/>
      <c r="FPV94" s="3"/>
      <c r="FPW94" s="3"/>
      <c r="FPX94" s="3"/>
      <c r="FPY94" s="3"/>
      <c r="FPZ94" s="3"/>
      <c r="FQA94" s="3"/>
      <c r="FQB94" s="3"/>
      <c r="FQC94" s="3"/>
      <c r="FQD94" s="3"/>
      <c r="FQE94" s="3"/>
      <c r="FQF94" s="3"/>
      <c r="FQG94" s="3"/>
      <c r="FQH94" s="3"/>
      <c r="FQI94" s="3"/>
      <c r="FQJ94" s="3"/>
      <c r="FQK94" s="3"/>
      <c r="FQL94" s="3"/>
      <c r="FQM94" s="3"/>
      <c r="FQN94" s="3"/>
      <c r="FQO94" s="3"/>
      <c r="FQP94" s="3"/>
      <c r="FQQ94" s="3"/>
      <c r="FQR94" s="3"/>
      <c r="FQS94" s="3"/>
      <c r="FQT94" s="3"/>
      <c r="FQU94" s="3"/>
      <c r="FQV94" s="3"/>
      <c r="FQW94" s="3"/>
      <c r="FQX94" s="3"/>
      <c r="FQY94" s="3"/>
      <c r="FQZ94" s="3"/>
      <c r="FRA94" s="3"/>
      <c r="FRB94" s="3"/>
      <c r="FRC94" s="3"/>
      <c r="FRD94" s="3"/>
      <c r="FRE94" s="3"/>
      <c r="FRF94" s="3"/>
      <c r="FRG94" s="3"/>
      <c r="FRH94" s="3"/>
      <c r="FRI94" s="3"/>
      <c r="FRJ94" s="3"/>
      <c r="FRK94" s="3"/>
      <c r="FRL94" s="3"/>
      <c r="FRM94" s="3"/>
      <c r="FRN94" s="3"/>
      <c r="FRO94" s="3"/>
      <c r="FRP94" s="3"/>
      <c r="FRQ94" s="3"/>
      <c r="FRR94" s="3"/>
      <c r="FRS94" s="3"/>
      <c r="FRT94" s="3"/>
      <c r="FRU94" s="3"/>
      <c r="FRV94" s="3"/>
      <c r="FRW94" s="3"/>
      <c r="FRX94" s="3"/>
      <c r="FRY94" s="3"/>
      <c r="FRZ94" s="3"/>
      <c r="FSA94" s="3"/>
      <c r="FSB94" s="3"/>
      <c r="FSC94" s="3"/>
      <c r="FSD94" s="3"/>
      <c r="FSE94" s="3"/>
      <c r="FSF94" s="3"/>
      <c r="FSG94" s="3"/>
      <c r="FSH94" s="3"/>
      <c r="FSI94" s="3"/>
      <c r="FSJ94" s="3"/>
      <c r="FSK94" s="3"/>
      <c r="FSL94" s="3"/>
      <c r="FSM94" s="3"/>
      <c r="FSN94" s="3"/>
      <c r="FSO94" s="3"/>
      <c r="FSP94" s="3"/>
      <c r="FSQ94" s="3"/>
      <c r="FSR94" s="3"/>
      <c r="FSS94" s="3"/>
      <c r="FST94" s="3"/>
      <c r="FSU94" s="3"/>
      <c r="FSV94" s="3"/>
      <c r="FSW94" s="3"/>
      <c r="FSX94" s="3"/>
      <c r="FSY94" s="3"/>
      <c r="FSZ94" s="3"/>
      <c r="FTA94" s="3"/>
      <c r="FTB94" s="3"/>
      <c r="FTC94" s="3"/>
      <c r="FTD94" s="3"/>
      <c r="FTE94" s="3"/>
      <c r="FTF94" s="3"/>
      <c r="FTG94" s="3"/>
      <c r="FTH94" s="3"/>
      <c r="FTI94" s="3"/>
      <c r="FTJ94" s="3"/>
      <c r="FTK94" s="3"/>
      <c r="FTL94" s="3"/>
      <c r="FTM94" s="3"/>
      <c r="FTN94" s="3"/>
      <c r="FTO94" s="3"/>
      <c r="FTP94" s="3"/>
      <c r="FTQ94" s="3"/>
      <c r="FTR94" s="3"/>
      <c r="FTS94" s="3"/>
      <c r="FTT94" s="3"/>
      <c r="FTU94" s="3"/>
      <c r="FTV94" s="3"/>
      <c r="FTW94" s="3"/>
      <c r="FTX94" s="3"/>
      <c r="FTY94" s="3"/>
      <c r="FTZ94" s="3"/>
      <c r="FUA94" s="3"/>
      <c r="FUB94" s="3"/>
      <c r="FUC94" s="3"/>
      <c r="FUD94" s="3"/>
      <c r="FUE94" s="3"/>
      <c r="FUF94" s="3"/>
      <c r="FUG94" s="3"/>
      <c r="FUH94" s="3"/>
      <c r="FUI94" s="3"/>
      <c r="FUJ94" s="3"/>
      <c r="FUK94" s="3"/>
      <c r="FUL94" s="3"/>
      <c r="FUM94" s="3"/>
      <c r="FUN94" s="3"/>
      <c r="FUO94" s="3"/>
      <c r="FUP94" s="3"/>
      <c r="FUQ94" s="3"/>
      <c r="FUR94" s="3"/>
      <c r="FUS94" s="3"/>
      <c r="FUT94" s="3"/>
      <c r="FUU94" s="3"/>
      <c r="FUV94" s="3"/>
      <c r="FUW94" s="3"/>
      <c r="FUX94" s="3"/>
      <c r="FUY94" s="3"/>
      <c r="FUZ94" s="3"/>
      <c r="FVA94" s="3"/>
      <c r="FVB94" s="3"/>
      <c r="FVC94" s="3"/>
      <c r="FVD94" s="3"/>
      <c r="FVE94" s="3"/>
      <c r="FVF94" s="3"/>
      <c r="FVG94" s="3"/>
      <c r="FVH94" s="3"/>
      <c r="FVI94" s="3"/>
      <c r="FVJ94" s="3"/>
      <c r="FVK94" s="3"/>
      <c r="FVL94" s="3"/>
      <c r="FVM94" s="3"/>
      <c r="FVN94" s="3"/>
      <c r="FVO94" s="3"/>
      <c r="FVP94" s="3"/>
      <c r="FVQ94" s="3"/>
      <c r="FVR94" s="3"/>
      <c r="FVS94" s="3"/>
      <c r="FVT94" s="3"/>
      <c r="FVU94" s="3"/>
      <c r="FVV94" s="3"/>
      <c r="FVW94" s="3"/>
      <c r="FVX94" s="3"/>
      <c r="FVY94" s="3"/>
      <c r="FVZ94" s="3"/>
      <c r="FWA94" s="3"/>
      <c r="FWB94" s="3"/>
      <c r="FWC94" s="3"/>
      <c r="FWD94" s="3"/>
      <c r="FWE94" s="3"/>
      <c r="FWF94" s="3"/>
      <c r="FWG94" s="3"/>
      <c r="FWH94" s="3"/>
      <c r="FWI94" s="3"/>
      <c r="FWJ94" s="3"/>
      <c r="FWK94" s="3"/>
      <c r="FWL94" s="3"/>
      <c r="FWM94" s="3"/>
      <c r="FWN94" s="3"/>
      <c r="FWO94" s="3"/>
      <c r="FWP94" s="3"/>
      <c r="FWQ94" s="3"/>
      <c r="FWR94" s="3"/>
      <c r="FWS94" s="3"/>
      <c r="FWT94" s="3"/>
      <c r="FWU94" s="3"/>
      <c r="FWV94" s="3"/>
      <c r="FWW94" s="3"/>
      <c r="FWX94" s="3"/>
      <c r="FWY94" s="3"/>
      <c r="FWZ94" s="3"/>
      <c r="FXA94" s="3"/>
      <c r="FXB94" s="3"/>
      <c r="FXC94" s="3"/>
      <c r="FXD94" s="3"/>
      <c r="FXE94" s="3"/>
      <c r="FXF94" s="3"/>
      <c r="FXG94" s="3"/>
      <c r="FXH94" s="3"/>
      <c r="FXI94" s="3"/>
      <c r="FXJ94" s="3"/>
      <c r="FXK94" s="3"/>
      <c r="FXL94" s="3"/>
      <c r="FXM94" s="3"/>
      <c r="FXN94" s="3"/>
      <c r="FXO94" s="3"/>
      <c r="FXP94" s="3"/>
      <c r="FXQ94" s="3"/>
      <c r="FXR94" s="3"/>
      <c r="FXS94" s="3"/>
      <c r="FXT94" s="3"/>
      <c r="FXU94" s="3"/>
      <c r="FXV94" s="3"/>
      <c r="FXW94" s="3"/>
      <c r="FXX94" s="3"/>
      <c r="FXY94" s="3"/>
      <c r="FXZ94" s="3"/>
      <c r="FYA94" s="3"/>
      <c r="FYB94" s="3"/>
      <c r="FYC94" s="3"/>
      <c r="FYD94" s="3"/>
      <c r="FYE94" s="3"/>
      <c r="FYF94" s="3"/>
      <c r="FYG94" s="3"/>
      <c r="FYH94" s="3"/>
      <c r="FYI94" s="3"/>
      <c r="FYJ94" s="3"/>
      <c r="FYK94" s="3"/>
      <c r="FYL94" s="3"/>
      <c r="FYM94" s="3"/>
      <c r="FYN94" s="3"/>
      <c r="FYO94" s="3"/>
      <c r="FYP94" s="3"/>
      <c r="FYQ94" s="3"/>
      <c r="FYR94" s="3"/>
      <c r="FYS94" s="3"/>
      <c r="FYT94" s="3"/>
      <c r="FYU94" s="3"/>
      <c r="FYV94" s="3"/>
      <c r="FYW94" s="3"/>
      <c r="FYX94" s="3"/>
      <c r="FYY94" s="3"/>
      <c r="FYZ94" s="3"/>
      <c r="FZA94" s="3"/>
      <c r="FZB94" s="3"/>
      <c r="FZC94" s="3"/>
      <c r="FZD94" s="3"/>
      <c r="FZE94" s="3"/>
      <c r="FZF94" s="3"/>
      <c r="FZG94" s="3"/>
      <c r="FZH94" s="3"/>
      <c r="FZI94" s="3"/>
      <c r="FZJ94" s="3"/>
      <c r="FZK94" s="3"/>
      <c r="FZL94" s="3"/>
      <c r="FZM94" s="3"/>
      <c r="FZN94" s="3"/>
      <c r="FZO94" s="3"/>
      <c r="FZP94" s="3"/>
      <c r="FZQ94" s="3"/>
      <c r="FZR94" s="3"/>
      <c r="FZS94" s="3"/>
      <c r="FZT94" s="3"/>
      <c r="FZU94" s="3"/>
      <c r="FZV94" s="3"/>
      <c r="FZW94" s="3"/>
      <c r="FZX94" s="3"/>
      <c r="FZY94" s="3"/>
      <c r="FZZ94" s="3"/>
      <c r="GAA94" s="3"/>
      <c r="GAB94" s="3"/>
      <c r="GAC94" s="3"/>
      <c r="GAD94" s="3"/>
      <c r="GAE94" s="3"/>
      <c r="GAF94" s="3"/>
      <c r="GAG94" s="3"/>
      <c r="GAH94" s="3"/>
      <c r="GAI94" s="3"/>
      <c r="GAJ94" s="3"/>
      <c r="GAK94" s="3"/>
      <c r="GAL94" s="3"/>
      <c r="GAM94" s="3"/>
      <c r="GAN94" s="3"/>
      <c r="GAO94" s="3"/>
      <c r="GAP94" s="3"/>
      <c r="GAQ94" s="3"/>
      <c r="GAR94" s="3"/>
      <c r="GAS94" s="3"/>
      <c r="GAT94" s="3"/>
      <c r="GAU94" s="3"/>
      <c r="GAV94" s="3"/>
      <c r="GAW94" s="3"/>
      <c r="GAX94" s="3"/>
      <c r="GAY94" s="3"/>
      <c r="GAZ94" s="3"/>
      <c r="GBA94" s="3"/>
      <c r="GBB94" s="3"/>
      <c r="GBC94" s="3"/>
      <c r="GBD94" s="3"/>
      <c r="GBE94" s="3"/>
      <c r="GBF94" s="3"/>
      <c r="GBG94" s="3"/>
      <c r="GBH94" s="3"/>
      <c r="GBI94" s="3"/>
      <c r="GBJ94" s="3"/>
      <c r="GBK94" s="3"/>
      <c r="GBL94" s="3"/>
      <c r="GBM94" s="3"/>
      <c r="GBN94" s="3"/>
      <c r="GBO94" s="3"/>
      <c r="GBP94" s="3"/>
      <c r="GBQ94" s="3"/>
      <c r="GBR94" s="3"/>
      <c r="GBS94" s="3"/>
      <c r="GBT94" s="3"/>
      <c r="GBU94" s="3"/>
      <c r="GBV94" s="3"/>
      <c r="GBW94" s="3"/>
      <c r="GBX94" s="3"/>
      <c r="GBY94" s="3"/>
      <c r="GBZ94" s="3"/>
      <c r="GCA94" s="3"/>
      <c r="GCB94" s="3"/>
      <c r="GCC94" s="3"/>
      <c r="GCD94" s="3"/>
      <c r="GCE94" s="3"/>
      <c r="GCF94" s="3"/>
      <c r="GCG94" s="3"/>
      <c r="GCH94" s="3"/>
      <c r="GCI94" s="3"/>
      <c r="GCJ94" s="3"/>
      <c r="GCK94" s="3"/>
      <c r="GCL94" s="3"/>
      <c r="GCM94" s="3"/>
      <c r="GCN94" s="3"/>
      <c r="GCO94" s="3"/>
      <c r="GCP94" s="3"/>
      <c r="GCQ94" s="3"/>
      <c r="GCR94" s="3"/>
      <c r="GCS94" s="3"/>
      <c r="GCT94" s="3"/>
      <c r="GCU94" s="3"/>
      <c r="GCV94" s="3"/>
      <c r="GCW94" s="3"/>
      <c r="GCX94" s="3"/>
      <c r="GCY94" s="3"/>
      <c r="GCZ94" s="3"/>
      <c r="GDA94" s="3"/>
      <c r="GDB94" s="3"/>
      <c r="GDC94" s="3"/>
      <c r="GDD94" s="3"/>
      <c r="GDE94" s="3"/>
      <c r="GDF94" s="3"/>
      <c r="GDG94" s="3"/>
      <c r="GDH94" s="3"/>
      <c r="GDI94" s="3"/>
      <c r="GDJ94" s="3"/>
      <c r="GDK94" s="3"/>
      <c r="GDL94" s="3"/>
      <c r="GDM94" s="3"/>
      <c r="GDN94" s="3"/>
      <c r="GDO94" s="3"/>
      <c r="GDP94" s="3"/>
      <c r="GDQ94" s="3"/>
      <c r="GDR94" s="3"/>
      <c r="GDS94" s="3"/>
      <c r="GDT94" s="3"/>
      <c r="GDU94" s="3"/>
      <c r="GDV94" s="3"/>
      <c r="GDW94" s="3"/>
      <c r="GDX94" s="3"/>
      <c r="GDY94" s="3"/>
      <c r="GDZ94" s="3"/>
      <c r="GEA94" s="3"/>
      <c r="GEB94" s="3"/>
      <c r="GEC94" s="3"/>
      <c r="GED94" s="3"/>
      <c r="GEE94" s="3"/>
      <c r="GEF94" s="3"/>
      <c r="GEG94" s="3"/>
      <c r="GEH94" s="3"/>
      <c r="GEI94" s="3"/>
      <c r="GEJ94" s="3"/>
      <c r="GEK94" s="3"/>
      <c r="GEL94" s="3"/>
      <c r="GEM94" s="3"/>
      <c r="GEN94" s="3"/>
      <c r="GEO94" s="3"/>
      <c r="GEP94" s="3"/>
      <c r="GEQ94" s="3"/>
      <c r="GER94" s="3"/>
      <c r="GES94" s="3"/>
      <c r="GET94" s="3"/>
      <c r="GEU94" s="3"/>
      <c r="GEV94" s="3"/>
      <c r="GEW94" s="3"/>
      <c r="GEX94" s="3"/>
      <c r="GEY94" s="3"/>
      <c r="GEZ94" s="3"/>
      <c r="GFA94" s="3"/>
      <c r="GFB94" s="3"/>
      <c r="GFC94" s="3"/>
      <c r="GFD94" s="3"/>
      <c r="GFE94" s="3"/>
      <c r="GFF94" s="3"/>
      <c r="GFG94" s="3"/>
      <c r="GFH94" s="3"/>
      <c r="GFI94" s="3"/>
      <c r="GFJ94" s="3"/>
      <c r="GFK94" s="3"/>
      <c r="GFL94" s="3"/>
      <c r="GFM94" s="3"/>
      <c r="GFN94" s="3"/>
      <c r="GFO94" s="3"/>
      <c r="GFP94" s="3"/>
      <c r="GFQ94" s="3"/>
      <c r="GFR94" s="3"/>
      <c r="GFS94" s="3"/>
      <c r="GFT94" s="3"/>
      <c r="GFU94" s="3"/>
      <c r="GFV94" s="3"/>
      <c r="GFW94" s="3"/>
      <c r="GFX94" s="3"/>
      <c r="GFY94" s="3"/>
      <c r="GFZ94" s="3"/>
      <c r="GGA94" s="3"/>
      <c r="GGB94" s="3"/>
      <c r="GGC94" s="3"/>
      <c r="GGD94" s="3"/>
      <c r="GGE94" s="3"/>
      <c r="GGF94" s="3"/>
      <c r="GGG94" s="3"/>
      <c r="GGH94" s="3"/>
      <c r="GGI94" s="3"/>
      <c r="GGJ94" s="3"/>
      <c r="GGK94" s="3"/>
      <c r="GGL94" s="3"/>
      <c r="GGM94" s="3"/>
      <c r="GGN94" s="3"/>
      <c r="GGO94" s="3"/>
      <c r="GGP94" s="3"/>
      <c r="GGQ94" s="3"/>
      <c r="GGR94" s="3"/>
      <c r="GGS94" s="3"/>
      <c r="GGT94" s="3"/>
      <c r="GGU94" s="3"/>
      <c r="GGV94" s="3"/>
      <c r="GGW94" s="3"/>
      <c r="GGX94" s="3"/>
      <c r="GGY94" s="3"/>
      <c r="GGZ94" s="3"/>
      <c r="GHA94" s="3"/>
      <c r="GHB94" s="3"/>
      <c r="GHC94" s="3"/>
      <c r="GHD94" s="3"/>
      <c r="GHE94" s="3"/>
      <c r="GHF94" s="3"/>
      <c r="GHG94" s="3"/>
      <c r="GHH94" s="3"/>
      <c r="GHI94" s="3"/>
      <c r="GHJ94" s="3"/>
      <c r="GHK94" s="3"/>
      <c r="GHL94" s="3"/>
      <c r="GHM94" s="3"/>
      <c r="GHN94" s="3"/>
      <c r="GHO94" s="3"/>
      <c r="GHP94" s="3"/>
      <c r="GHQ94" s="3"/>
      <c r="GHR94" s="3"/>
      <c r="GHS94" s="3"/>
      <c r="GHT94" s="3"/>
      <c r="GHU94" s="3"/>
      <c r="GHV94" s="3"/>
      <c r="GHW94" s="3"/>
      <c r="GHX94" s="3"/>
      <c r="GHY94" s="3"/>
      <c r="GHZ94" s="3"/>
      <c r="GIA94" s="3"/>
      <c r="GIB94" s="3"/>
      <c r="GIC94" s="3"/>
      <c r="GID94" s="3"/>
      <c r="GIE94" s="3"/>
      <c r="GIF94" s="3"/>
      <c r="GIG94" s="3"/>
      <c r="GIH94" s="3"/>
      <c r="GII94" s="3"/>
      <c r="GIJ94" s="3"/>
      <c r="GIK94" s="3"/>
      <c r="GIL94" s="3"/>
      <c r="GIM94" s="3"/>
      <c r="GIN94" s="3"/>
      <c r="GIO94" s="3"/>
      <c r="GIP94" s="3"/>
      <c r="GIQ94" s="3"/>
      <c r="GIR94" s="3"/>
      <c r="GIS94" s="3"/>
      <c r="GIT94" s="3"/>
      <c r="GIU94" s="3"/>
      <c r="GIV94" s="3"/>
      <c r="GIW94" s="3"/>
      <c r="GIX94" s="3"/>
      <c r="GIY94" s="3"/>
      <c r="GIZ94" s="3"/>
      <c r="GJA94" s="3"/>
      <c r="GJB94" s="3"/>
      <c r="GJC94" s="3"/>
      <c r="GJD94" s="3"/>
      <c r="GJE94" s="3"/>
      <c r="GJF94" s="3"/>
      <c r="GJG94" s="3"/>
      <c r="GJH94" s="3"/>
      <c r="GJI94" s="3"/>
      <c r="GJJ94" s="3"/>
      <c r="GJK94" s="3"/>
      <c r="GJL94" s="3"/>
      <c r="GJM94" s="3"/>
      <c r="GJN94" s="3"/>
      <c r="GJO94" s="3"/>
      <c r="GJP94" s="3"/>
      <c r="GJQ94" s="3"/>
      <c r="GJR94" s="3"/>
      <c r="GJS94" s="3"/>
      <c r="GJT94" s="3"/>
      <c r="GJU94" s="3"/>
      <c r="GJV94" s="3"/>
      <c r="GJW94" s="3"/>
      <c r="GJX94" s="3"/>
      <c r="GJY94" s="3"/>
      <c r="GJZ94" s="3"/>
      <c r="GKA94" s="3"/>
      <c r="GKB94" s="3"/>
      <c r="GKC94" s="3"/>
      <c r="GKD94" s="3"/>
      <c r="GKE94" s="3"/>
      <c r="GKF94" s="3"/>
      <c r="GKG94" s="3"/>
      <c r="GKH94" s="3"/>
      <c r="GKI94" s="3"/>
      <c r="GKJ94" s="3"/>
      <c r="GKK94" s="3"/>
      <c r="GKL94" s="3"/>
      <c r="GKM94" s="3"/>
      <c r="GKN94" s="3"/>
      <c r="GKO94" s="3"/>
      <c r="GKP94" s="3"/>
      <c r="GKQ94" s="3"/>
      <c r="GKR94" s="3"/>
      <c r="GKS94" s="3"/>
      <c r="GKT94" s="3"/>
      <c r="GKU94" s="3"/>
      <c r="GKV94" s="3"/>
      <c r="GKW94" s="3"/>
      <c r="GKX94" s="3"/>
      <c r="GKY94" s="3"/>
      <c r="GKZ94" s="3"/>
      <c r="GLA94" s="3"/>
      <c r="GLB94" s="3"/>
      <c r="GLC94" s="3"/>
      <c r="GLD94" s="3"/>
      <c r="GLE94" s="3"/>
      <c r="GLF94" s="3"/>
      <c r="GLG94" s="3"/>
      <c r="GLH94" s="3"/>
      <c r="GLI94" s="3"/>
      <c r="GLJ94" s="3"/>
      <c r="GLK94" s="3"/>
      <c r="GLL94" s="3"/>
      <c r="GLM94" s="3"/>
      <c r="GLN94" s="3"/>
      <c r="GLO94" s="3"/>
      <c r="GLP94" s="3"/>
      <c r="GLQ94" s="3"/>
      <c r="GLR94" s="3"/>
      <c r="GLS94" s="3"/>
      <c r="GLT94" s="3"/>
      <c r="GLU94" s="3"/>
      <c r="GLV94" s="3"/>
      <c r="GLW94" s="3"/>
      <c r="GLX94" s="3"/>
      <c r="GLY94" s="3"/>
      <c r="GLZ94" s="3"/>
      <c r="GMA94" s="3"/>
      <c r="GMB94" s="3"/>
      <c r="GMC94" s="3"/>
      <c r="GMD94" s="3"/>
      <c r="GME94" s="3"/>
      <c r="GMF94" s="3"/>
      <c r="GMG94" s="3"/>
      <c r="GMH94" s="3"/>
      <c r="GMI94" s="3"/>
      <c r="GMJ94" s="3"/>
      <c r="GMK94" s="3"/>
      <c r="GML94" s="3"/>
      <c r="GMM94" s="3"/>
      <c r="GMN94" s="3"/>
      <c r="GMO94" s="3"/>
      <c r="GMP94" s="3"/>
      <c r="GMQ94" s="3"/>
      <c r="GMR94" s="3"/>
      <c r="GMS94" s="3"/>
      <c r="GMT94" s="3"/>
      <c r="GMU94" s="3"/>
      <c r="GMV94" s="3"/>
      <c r="GMW94" s="3"/>
      <c r="GMX94" s="3"/>
      <c r="GMY94" s="3"/>
      <c r="GMZ94" s="3"/>
      <c r="GNA94" s="3"/>
      <c r="GNB94" s="3"/>
      <c r="GNC94" s="3"/>
      <c r="GND94" s="3"/>
      <c r="GNE94" s="3"/>
      <c r="GNF94" s="3"/>
      <c r="GNG94" s="3"/>
      <c r="GNH94" s="3"/>
      <c r="GNI94" s="3"/>
      <c r="GNJ94" s="3"/>
      <c r="GNK94" s="3"/>
      <c r="GNL94" s="3"/>
      <c r="GNM94" s="3"/>
      <c r="GNN94" s="3"/>
      <c r="GNO94" s="3"/>
      <c r="GNP94" s="3"/>
      <c r="GNQ94" s="3"/>
      <c r="GNR94" s="3"/>
      <c r="GNS94" s="3"/>
      <c r="GNT94" s="3"/>
      <c r="GNU94" s="3"/>
      <c r="GNV94" s="3"/>
      <c r="GNW94" s="3"/>
      <c r="GNX94" s="3"/>
      <c r="GNY94" s="3"/>
      <c r="GNZ94" s="3"/>
      <c r="GOA94" s="3"/>
      <c r="GOB94" s="3"/>
      <c r="GOC94" s="3"/>
      <c r="GOD94" s="3"/>
      <c r="GOE94" s="3"/>
      <c r="GOF94" s="3"/>
      <c r="GOG94" s="3"/>
      <c r="GOH94" s="3"/>
      <c r="GOI94" s="3"/>
      <c r="GOJ94" s="3"/>
      <c r="GOK94" s="3"/>
      <c r="GOL94" s="3"/>
      <c r="GOM94" s="3"/>
      <c r="GON94" s="3"/>
      <c r="GOO94" s="3"/>
      <c r="GOP94" s="3"/>
      <c r="GOQ94" s="3"/>
      <c r="GOR94" s="3"/>
      <c r="GOS94" s="3"/>
      <c r="GOT94" s="3"/>
      <c r="GOU94" s="3"/>
      <c r="GOV94" s="3"/>
      <c r="GOW94" s="3"/>
      <c r="GOX94" s="3"/>
      <c r="GOY94" s="3"/>
      <c r="GOZ94" s="3"/>
      <c r="GPA94" s="3"/>
      <c r="GPB94" s="3"/>
      <c r="GPC94" s="3"/>
      <c r="GPD94" s="3"/>
      <c r="GPE94" s="3"/>
      <c r="GPF94" s="3"/>
      <c r="GPG94" s="3"/>
      <c r="GPH94" s="3"/>
      <c r="GPI94" s="3"/>
      <c r="GPJ94" s="3"/>
      <c r="GPK94" s="3"/>
      <c r="GPL94" s="3"/>
      <c r="GPM94" s="3"/>
      <c r="GPN94" s="3"/>
      <c r="GPO94" s="3"/>
      <c r="GPP94" s="3"/>
      <c r="GPQ94" s="3"/>
      <c r="GPR94" s="3"/>
      <c r="GPS94" s="3"/>
      <c r="GPT94" s="3"/>
      <c r="GPU94" s="3"/>
      <c r="GPV94" s="3"/>
      <c r="GPW94" s="3"/>
      <c r="GPX94" s="3"/>
      <c r="GPY94" s="3"/>
      <c r="GPZ94" s="3"/>
      <c r="GQA94" s="3"/>
      <c r="GQB94" s="3"/>
      <c r="GQC94" s="3"/>
      <c r="GQD94" s="3"/>
      <c r="GQE94" s="3"/>
      <c r="GQF94" s="3"/>
      <c r="GQG94" s="3"/>
      <c r="GQH94" s="3"/>
      <c r="GQI94" s="3"/>
      <c r="GQJ94" s="3"/>
      <c r="GQK94" s="3"/>
      <c r="GQL94" s="3"/>
      <c r="GQM94" s="3"/>
      <c r="GQN94" s="3"/>
      <c r="GQO94" s="3"/>
      <c r="GQP94" s="3"/>
      <c r="GQQ94" s="3"/>
      <c r="GQR94" s="3"/>
      <c r="GQS94" s="3"/>
      <c r="GQT94" s="3"/>
      <c r="GQU94" s="3"/>
      <c r="GQV94" s="3"/>
      <c r="GQW94" s="3"/>
      <c r="GQX94" s="3"/>
      <c r="GQY94" s="3"/>
      <c r="GQZ94" s="3"/>
      <c r="GRA94" s="3"/>
      <c r="GRB94" s="3"/>
      <c r="GRC94" s="3"/>
      <c r="GRD94" s="3"/>
      <c r="GRE94" s="3"/>
      <c r="GRF94" s="3"/>
      <c r="GRG94" s="3"/>
      <c r="GRH94" s="3"/>
      <c r="GRI94" s="3"/>
      <c r="GRJ94" s="3"/>
      <c r="GRK94" s="3"/>
      <c r="GRL94" s="3"/>
      <c r="GRM94" s="3"/>
      <c r="GRN94" s="3"/>
      <c r="GRO94" s="3"/>
      <c r="GRP94" s="3"/>
      <c r="GRQ94" s="3"/>
      <c r="GRR94" s="3"/>
      <c r="GRS94" s="3"/>
      <c r="GRT94" s="3"/>
      <c r="GRU94" s="3"/>
      <c r="GRV94" s="3"/>
      <c r="GRW94" s="3"/>
      <c r="GRX94" s="3"/>
      <c r="GRY94" s="3"/>
      <c r="GRZ94" s="3"/>
      <c r="GSA94" s="3"/>
      <c r="GSB94" s="3"/>
      <c r="GSC94" s="3"/>
      <c r="GSD94" s="3"/>
      <c r="GSE94" s="3"/>
      <c r="GSF94" s="3"/>
      <c r="GSG94" s="3"/>
      <c r="GSH94" s="3"/>
      <c r="GSI94" s="3"/>
      <c r="GSJ94" s="3"/>
      <c r="GSK94" s="3"/>
      <c r="GSL94" s="3"/>
      <c r="GSM94" s="3"/>
      <c r="GSN94" s="3"/>
      <c r="GSO94" s="3"/>
      <c r="GSP94" s="3"/>
      <c r="GSQ94" s="3"/>
      <c r="GSR94" s="3"/>
      <c r="GSS94" s="3"/>
      <c r="GST94" s="3"/>
      <c r="GSU94" s="3"/>
      <c r="GSV94" s="3"/>
      <c r="GSW94" s="3"/>
      <c r="GSX94" s="3"/>
      <c r="GSY94" s="3"/>
      <c r="GSZ94" s="3"/>
      <c r="GTA94" s="3"/>
      <c r="GTB94" s="3"/>
      <c r="GTC94" s="3"/>
      <c r="GTD94" s="3"/>
      <c r="GTE94" s="3"/>
      <c r="GTF94" s="3"/>
      <c r="GTG94" s="3"/>
      <c r="GTH94" s="3"/>
      <c r="GTI94" s="3"/>
      <c r="GTJ94" s="3"/>
      <c r="GTK94" s="3"/>
      <c r="GTL94" s="3"/>
      <c r="GTM94" s="3"/>
      <c r="GTN94" s="3"/>
      <c r="GTO94" s="3"/>
      <c r="GTP94" s="3"/>
      <c r="GTQ94" s="3"/>
      <c r="GTR94" s="3"/>
      <c r="GTS94" s="3"/>
      <c r="GTT94" s="3"/>
      <c r="GTU94" s="3"/>
      <c r="GTV94" s="3"/>
      <c r="GTW94" s="3"/>
      <c r="GTX94" s="3"/>
      <c r="GTY94" s="3"/>
      <c r="GTZ94" s="3"/>
      <c r="GUA94" s="3"/>
      <c r="GUB94" s="3"/>
      <c r="GUC94" s="3"/>
      <c r="GUD94" s="3"/>
      <c r="GUE94" s="3"/>
      <c r="GUF94" s="3"/>
      <c r="GUG94" s="3"/>
      <c r="GUH94" s="3"/>
      <c r="GUI94" s="3"/>
      <c r="GUJ94" s="3"/>
      <c r="GUK94" s="3"/>
      <c r="GUL94" s="3"/>
      <c r="GUM94" s="3"/>
      <c r="GUN94" s="3"/>
      <c r="GUO94" s="3"/>
      <c r="GUP94" s="3"/>
      <c r="GUQ94" s="3"/>
      <c r="GUR94" s="3"/>
      <c r="GUS94" s="3"/>
      <c r="GUT94" s="3"/>
      <c r="GUU94" s="3"/>
      <c r="GUV94" s="3"/>
      <c r="GUW94" s="3"/>
      <c r="GUX94" s="3"/>
      <c r="GUY94" s="3"/>
      <c r="GUZ94" s="3"/>
      <c r="GVA94" s="3"/>
      <c r="GVB94" s="3"/>
      <c r="GVC94" s="3"/>
      <c r="GVD94" s="3"/>
      <c r="GVE94" s="3"/>
      <c r="GVF94" s="3"/>
      <c r="GVG94" s="3"/>
      <c r="GVH94" s="3"/>
      <c r="GVI94" s="3"/>
      <c r="GVJ94" s="3"/>
      <c r="GVK94" s="3"/>
      <c r="GVL94" s="3"/>
      <c r="GVM94" s="3"/>
      <c r="GVN94" s="3"/>
      <c r="GVO94" s="3"/>
      <c r="GVP94" s="3"/>
      <c r="GVQ94" s="3"/>
      <c r="GVR94" s="3"/>
      <c r="GVS94" s="3"/>
      <c r="GVT94" s="3"/>
      <c r="GVU94" s="3"/>
      <c r="GVV94" s="3"/>
      <c r="GVW94" s="3"/>
      <c r="GVX94" s="3"/>
      <c r="GVY94" s="3"/>
      <c r="GVZ94" s="3"/>
      <c r="GWA94" s="3"/>
      <c r="GWB94" s="3"/>
      <c r="GWC94" s="3"/>
      <c r="GWD94" s="3"/>
      <c r="GWE94" s="3"/>
      <c r="GWF94" s="3"/>
      <c r="GWG94" s="3"/>
      <c r="GWH94" s="3"/>
      <c r="GWI94" s="3"/>
      <c r="GWJ94" s="3"/>
      <c r="GWK94" s="3"/>
      <c r="GWL94" s="3"/>
      <c r="GWM94" s="3"/>
      <c r="GWN94" s="3"/>
      <c r="GWO94" s="3"/>
      <c r="GWP94" s="3"/>
      <c r="GWQ94" s="3"/>
      <c r="GWR94" s="3"/>
      <c r="GWS94" s="3"/>
      <c r="GWT94" s="3"/>
      <c r="GWU94" s="3"/>
      <c r="GWV94" s="3"/>
      <c r="GWW94" s="3"/>
      <c r="GWX94" s="3"/>
      <c r="GWY94" s="3"/>
      <c r="GWZ94" s="3"/>
      <c r="GXA94" s="3"/>
      <c r="GXB94" s="3"/>
      <c r="GXC94" s="3"/>
      <c r="GXD94" s="3"/>
      <c r="GXE94" s="3"/>
      <c r="GXF94" s="3"/>
      <c r="GXG94" s="3"/>
      <c r="GXH94" s="3"/>
      <c r="GXI94" s="3"/>
      <c r="GXJ94" s="3"/>
      <c r="GXK94" s="3"/>
      <c r="GXL94" s="3"/>
      <c r="GXM94" s="3"/>
      <c r="GXN94" s="3"/>
      <c r="GXO94" s="3"/>
      <c r="GXP94" s="3"/>
      <c r="GXQ94" s="3"/>
      <c r="GXR94" s="3"/>
      <c r="GXS94" s="3"/>
      <c r="GXT94" s="3"/>
      <c r="GXU94" s="3"/>
      <c r="GXV94" s="3"/>
      <c r="GXW94" s="3"/>
      <c r="GXX94" s="3"/>
      <c r="GXY94" s="3"/>
      <c r="GXZ94" s="3"/>
      <c r="GYA94" s="3"/>
      <c r="GYB94" s="3"/>
      <c r="GYC94" s="3"/>
      <c r="GYD94" s="3"/>
      <c r="GYE94" s="3"/>
      <c r="GYF94" s="3"/>
      <c r="GYG94" s="3"/>
      <c r="GYH94" s="3"/>
      <c r="GYI94" s="3"/>
      <c r="GYJ94" s="3"/>
      <c r="GYK94" s="3"/>
      <c r="GYL94" s="3"/>
      <c r="GYM94" s="3"/>
      <c r="GYN94" s="3"/>
      <c r="GYO94" s="3"/>
      <c r="GYP94" s="3"/>
      <c r="GYQ94" s="3"/>
      <c r="GYR94" s="3"/>
      <c r="GYS94" s="3"/>
      <c r="GYT94" s="3"/>
      <c r="GYU94" s="3"/>
      <c r="GYV94" s="3"/>
      <c r="GYW94" s="3"/>
      <c r="GYX94" s="3"/>
      <c r="GYY94" s="3"/>
      <c r="GYZ94" s="3"/>
      <c r="GZA94" s="3"/>
      <c r="GZB94" s="3"/>
      <c r="GZC94" s="3"/>
      <c r="GZD94" s="3"/>
      <c r="GZE94" s="3"/>
      <c r="GZF94" s="3"/>
      <c r="GZG94" s="3"/>
      <c r="GZH94" s="3"/>
      <c r="GZI94" s="3"/>
      <c r="GZJ94" s="3"/>
      <c r="GZK94" s="3"/>
      <c r="GZL94" s="3"/>
      <c r="GZM94" s="3"/>
      <c r="GZN94" s="3"/>
      <c r="GZO94" s="3"/>
      <c r="GZP94" s="3"/>
      <c r="GZQ94" s="3"/>
      <c r="GZR94" s="3"/>
      <c r="GZS94" s="3"/>
      <c r="GZT94" s="3"/>
      <c r="GZU94" s="3"/>
      <c r="GZV94" s="3"/>
      <c r="GZW94" s="3"/>
      <c r="GZX94" s="3"/>
      <c r="GZY94" s="3"/>
      <c r="GZZ94" s="3"/>
      <c r="HAA94" s="3"/>
      <c r="HAB94" s="3"/>
      <c r="HAC94" s="3"/>
      <c r="HAD94" s="3"/>
      <c r="HAE94" s="3"/>
      <c r="HAF94" s="3"/>
      <c r="HAG94" s="3"/>
      <c r="HAH94" s="3"/>
      <c r="HAI94" s="3"/>
      <c r="HAJ94" s="3"/>
      <c r="HAK94" s="3"/>
      <c r="HAL94" s="3"/>
      <c r="HAM94" s="3"/>
      <c r="HAN94" s="3"/>
      <c r="HAO94" s="3"/>
      <c r="HAP94" s="3"/>
      <c r="HAQ94" s="3"/>
      <c r="HAR94" s="3"/>
      <c r="HAS94" s="3"/>
      <c r="HAT94" s="3"/>
      <c r="HAU94" s="3"/>
      <c r="HAV94" s="3"/>
      <c r="HAW94" s="3"/>
      <c r="HAX94" s="3"/>
      <c r="HAY94" s="3"/>
      <c r="HAZ94" s="3"/>
      <c r="HBA94" s="3"/>
      <c r="HBB94" s="3"/>
      <c r="HBC94" s="3"/>
      <c r="HBD94" s="3"/>
      <c r="HBE94" s="3"/>
      <c r="HBF94" s="3"/>
      <c r="HBG94" s="3"/>
      <c r="HBH94" s="3"/>
      <c r="HBI94" s="3"/>
      <c r="HBJ94" s="3"/>
      <c r="HBK94" s="3"/>
      <c r="HBL94" s="3"/>
      <c r="HBM94" s="3"/>
      <c r="HBN94" s="3"/>
      <c r="HBO94" s="3"/>
      <c r="HBP94" s="3"/>
      <c r="HBQ94" s="3"/>
      <c r="HBR94" s="3"/>
      <c r="HBS94" s="3"/>
      <c r="HBT94" s="3"/>
      <c r="HBU94" s="3"/>
      <c r="HBV94" s="3"/>
      <c r="HBW94" s="3"/>
      <c r="HBX94" s="3"/>
      <c r="HBY94" s="3"/>
      <c r="HBZ94" s="3"/>
      <c r="HCA94" s="3"/>
      <c r="HCB94" s="3"/>
      <c r="HCC94" s="3"/>
      <c r="HCD94" s="3"/>
      <c r="HCE94" s="3"/>
      <c r="HCF94" s="3"/>
      <c r="HCG94" s="3"/>
      <c r="HCH94" s="3"/>
      <c r="HCI94" s="3"/>
      <c r="HCJ94" s="3"/>
      <c r="HCK94" s="3"/>
      <c r="HCL94" s="3"/>
      <c r="HCM94" s="3"/>
      <c r="HCN94" s="3"/>
      <c r="HCO94" s="3"/>
      <c r="HCP94" s="3"/>
      <c r="HCQ94" s="3"/>
      <c r="HCR94" s="3"/>
      <c r="HCS94" s="3"/>
      <c r="HCT94" s="3"/>
      <c r="HCU94" s="3"/>
      <c r="HCV94" s="3"/>
      <c r="HCW94" s="3"/>
      <c r="HCX94" s="3"/>
      <c r="HCY94" s="3"/>
      <c r="HCZ94" s="3"/>
      <c r="HDA94" s="3"/>
      <c r="HDB94" s="3"/>
      <c r="HDC94" s="3"/>
      <c r="HDD94" s="3"/>
      <c r="HDE94" s="3"/>
      <c r="HDF94" s="3"/>
      <c r="HDG94" s="3"/>
      <c r="HDH94" s="3"/>
      <c r="HDI94" s="3"/>
      <c r="HDJ94" s="3"/>
      <c r="HDK94" s="3"/>
      <c r="HDL94" s="3"/>
      <c r="HDM94" s="3"/>
      <c r="HDN94" s="3"/>
      <c r="HDO94" s="3"/>
      <c r="HDP94" s="3"/>
      <c r="HDQ94" s="3"/>
      <c r="HDR94" s="3"/>
      <c r="HDS94" s="3"/>
      <c r="HDT94" s="3"/>
      <c r="HDU94" s="3"/>
      <c r="HDV94" s="3"/>
      <c r="HDW94" s="3"/>
      <c r="HDX94" s="3"/>
      <c r="HDY94" s="3"/>
      <c r="HDZ94" s="3"/>
      <c r="HEA94" s="3"/>
      <c r="HEB94" s="3"/>
      <c r="HEC94" s="3"/>
      <c r="HED94" s="3"/>
      <c r="HEE94" s="3"/>
      <c r="HEF94" s="3"/>
      <c r="HEG94" s="3"/>
      <c r="HEH94" s="3"/>
      <c r="HEI94" s="3"/>
      <c r="HEJ94" s="3"/>
      <c r="HEK94" s="3"/>
      <c r="HEL94" s="3"/>
      <c r="HEM94" s="3"/>
      <c r="HEN94" s="3"/>
      <c r="HEO94" s="3"/>
      <c r="HEP94" s="3"/>
      <c r="HEQ94" s="3"/>
      <c r="HER94" s="3"/>
      <c r="HES94" s="3"/>
      <c r="HET94" s="3"/>
      <c r="HEU94" s="3"/>
      <c r="HEV94" s="3"/>
      <c r="HEW94" s="3"/>
      <c r="HEX94" s="3"/>
      <c r="HEY94" s="3"/>
      <c r="HEZ94" s="3"/>
      <c r="HFA94" s="3"/>
      <c r="HFB94" s="3"/>
      <c r="HFC94" s="3"/>
      <c r="HFD94" s="3"/>
      <c r="HFE94" s="3"/>
      <c r="HFF94" s="3"/>
      <c r="HFG94" s="3"/>
      <c r="HFH94" s="3"/>
      <c r="HFI94" s="3"/>
      <c r="HFJ94" s="3"/>
      <c r="HFK94" s="3"/>
      <c r="HFL94" s="3"/>
      <c r="HFM94" s="3"/>
      <c r="HFN94" s="3"/>
      <c r="HFO94" s="3"/>
      <c r="HFP94" s="3"/>
      <c r="HFQ94" s="3"/>
      <c r="HFR94" s="3"/>
      <c r="HFS94" s="3"/>
      <c r="HFT94" s="3"/>
      <c r="HFU94" s="3"/>
      <c r="HFV94" s="3"/>
      <c r="HFW94" s="3"/>
      <c r="HFX94" s="3"/>
      <c r="HFY94" s="3"/>
      <c r="HFZ94" s="3"/>
      <c r="HGA94" s="3"/>
      <c r="HGB94" s="3"/>
      <c r="HGC94" s="3"/>
      <c r="HGD94" s="3"/>
      <c r="HGE94" s="3"/>
      <c r="HGF94" s="3"/>
      <c r="HGG94" s="3"/>
      <c r="HGH94" s="3"/>
      <c r="HGI94" s="3"/>
      <c r="HGJ94" s="3"/>
      <c r="HGK94" s="3"/>
      <c r="HGL94" s="3"/>
      <c r="HGM94" s="3"/>
      <c r="HGN94" s="3"/>
      <c r="HGO94" s="3"/>
      <c r="HGP94" s="3"/>
      <c r="HGQ94" s="3"/>
      <c r="HGR94" s="3"/>
      <c r="HGS94" s="3"/>
      <c r="HGT94" s="3"/>
      <c r="HGU94" s="3"/>
      <c r="HGV94" s="3"/>
      <c r="HGW94" s="3"/>
      <c r="HGX94" s="3"/>
      <c r="HGY94" s="3"/>
      <c r="HGZ94" s="3"/>
      <c r="HHA94" s="3"/>
      <c r="HHB94" s="3"/>
      <c r="HHC94" s="3"/>
      <c r="HHD94" s="3"/>
      <c r="HHE94" s="3"/>
      <c r="HHF94" s="3"/>
      <c r="HHG94" s="3"/>
      <c r="HHH94" s="3"/>
      <c r="HHI94" s="3"/>
      <c r="HHJ94" s="3"/>
      <c r="HHK94" s="3"/>
      <c r="HHL94" s="3"/>
      <c r="HHM94" s="3"/>
      <c r="HHN94" s="3"/>
      <c r="HHO94" s="3"/>
      <c r="HHP94" s="3"/>
      <c r="HHQ94" s="3"/>
      <c r="HHR94" s="3"/>
      <c r="HHS94" s="3"/>
      <c r="HHT94" s="3"/>
      <c r="HHU94" s="3"/>
      <c r="HHV94" s="3"/>
      <c r="HHW94" s="3"/>
      <c r="HHX94" s="3"/>
      <c r="HHY94" s="3"/>
      <c r="HHZ94" s="3"/>
      <c r="HIA94" s="3"/>
      <c r="HIB94" s="3"/>
      <c r="HIC94" s="3"/>
      <c r="HID94" s="3"/>
      <c r="HIE94" s="3"/>
      <c r="HIF94" s="3"/>
      <c r="HIG94" s="3"/>
      <c r="HIH94" s="3"/>
      <c r="HII94" s="3"/>
      <c r="HIJ94" s="3"/>
      <c r="HIK94" s="3"/>
      <c r="HIL94" s="3"/>
      <c r="HIM94" s="3"/>
      <c r="HIN94" s="3"/>
      <c r="HIO94" s="3"/>
      <c r="HIP94" s="3"/>
      <c r="HIQ94" s="3"/>
      <c r="HIR94" s="3"/>
      <c r="HIS94" s="3"/>
      <c r="HIT94" s="3"/>
      <c r="HIU94" s="3"/>
      <c r="HIV94" s="3"/>
      <c r="HIW94" s="3"/>
      <c r="HIX94" s="3"/>
      <c r="HIY94" s="3"/>
      <c r="HIZ94" s="3"/>
      <c r="HJA94" s="3"/>
      <c r="HJB94" s="3"/>
      <c r="HJC94" s="3"/>
      <c r="HJD94" s="3"/>
      <c r="HJE94" s="3"/>
      <c r="HJF94" s="3"/>
      <c r="HJG94" s="3"/>
      <c r="HJH94" s="3"/>
      <c r="HJI94" s="3"/>
      <c r="HJJ94" s="3"/>
      <c r="HJK94" s="3"/>
      <c r="HJL94" s="3"/>
      <c r="HJM94" s="3"/>
      <c r="HJN94" s="3"/>
      <c r="HJO94" s="3"/>
      <c r="HJP94" s="3"/>
      <c r="HJQ94" s="3"/>
      <c r="HJR94" s="3"/>
      <c r="HJS94" s="3"/>
      <c r="HJT94" s="3"/>
      <c r="HJU94" s="3"/>
      <c r="HJV94" s="3"/>
      <c r="HJW94" s="3"/>
      <c r="HJX94" s="3"/>
      <c r="HJY94" s="3"/>
      <c r="HJZ94" s="3"/>
      <c r="HKA94" s="3"/>
      <c r="HKB94" s="3"/>
      <c r="HKC94" s="3"/>
      <c r="HKD94" s="3"/>
      <c r="HKE94" s="3"/>
      <c r="HKF94" s="3"/>
      <c r="HKG94" s="3"/>
      <c r="HKH94" s="3"/>
      <c r="HKI94" s="3"/>
      <c r="HKJ94" s="3"/>
      <c r="HKK94" s="3"/>
      <c r="HKL94" s="3"/>
      <c r="HKM94" s="3"/>
      <c r="HKN94" s="3"/>
      <c r="HKO94" s="3"/>
      <c r="HKP94" s="3"/>
      <c r="HKQ94" s="3"/>
      <c r="HKR94" s="3"/>
      <c r="HKS94" s="3"/>
      <c r="HKT94" s="3"/>
      <c r="HKU94" s="3"/>
      <c r="HKV94" s="3"/>
      <c r="HKW94" s="3"/>
      <c r="HKX94" s="3"/>
      <c r="HKY94" s="3"/>
      <c r="HKZ94" s="3"/>
      <c r="HLA94" s="3"/>
      <c r="HLB94" s="3"/>
      <c r="HLC94" s="3"/>
      <c r="HLD94" s="3"/>
      <c r="HLE94" s="3"/>
      <c r="HLF94" s="3"/>
      <c r="HLG94" s="3"/>
      <c r="HLH94" s="3"/>
      <c r="HLI94" s="3"/>
      <c r="HLJ94" s="3"/>
      <c r="HLK94" s="3"/>
      <c r="HLL94" s="3"/>
      <c r="HLM94" s="3"/>
      <c r="HLN94" s="3"/>
      <c r="HLO94" s="3"/>
      <c r="HLP94" s="3"/>
      <c r="HLQ94" s="3"/>
      <c r="HLR94" s="3"/>
      <c r="HLS94" s="3"/>
      <c r="HLT94" s="3"/>
      <c r="HLU94" s="3"/>
      <c r="HLV94" s="3"/>
      <c r="HLW94" s="3"/>
      <c r="HLX94" s="3"/>
      <c r="HLY94" s="3"/>
      <c r="HLZ94" s="3"/>
      <c r="HMA94" s="3"/>
      <c r="HMB94" s="3"/>
      <c r="HMC94" s="3"/>
      <c r="HMD94" s="3"/>
      <c r="HME94" s="3"/>
      <c r="HMF94" s="3"/>
      <c r="HMG94" s="3"/>
      <c r="HMH94" s="3"/>
      <c r="HMI94" s="3"/>
      <c r="HMJ94" s="3"/>
      <c r="HMK94" s="3"/>
      <c r="HML94" s="3"/>
      <c r="HMM94" s="3"/>
      <c r="HMN94" s="3"/>
      <c r="HMO94" s="3"/>
      <c r="HMP94" s="3"/>
      <c r="HMQ94" s="3"/>
      <c r="HMR94" s="3"/>
      <c r="HMS94" s="3"/>
      <c r="HMT94" s="3"/>
      <c r="HMU94" s="3"/>
      <c r="HMV94" s="3"/>
      <c r="HMW94" s="3"/>
      <c r="HMX94" s="3"/>
      <c r="HMY94" s="3"/>
      <c r="HMZ94" s="3"/>
      <c r="HNA94" s="3"/>
      <c r="HNB94" s="3"/>
      <c r="HNC94" s="3"/>
      <c r="HND94" s="3"/>
      <c r="HNE94" s="3"/>
      <c r="HNF94" s="3"/>
      <c r="HNG94" s="3"/>
      <c r="HNH94" s="3"/>
      <c r="HNI94" s="3"/>
      <c r="HNJ94" s="3"/>
      <c r="HNK94" s="3"/>
      <c r="HNL94" s="3"/>
      <c r="HNM94" s="3"/>
      <c r="HNN94" s="3"/>
      <c r="HNO94" s="3"/>
      <c r="HNP94" s="3"/>
      <c r="HNQ94" s="3"/>
      <c r="HNR94" s="3"/>
      <c r="HNS94" s="3"/>
      <c r="HNT94" s="3"/>
      <c r="HNU94" s="3"/>
      <c r="HNV94" s="3"/>
      <c r="HNW94" s="3"/>
      <c r="HNX94" s="3"/>
      <c r="HNY94" s="3"/>
      <c r="HNZ94" s="3"/>
      <c r="HOA94" s="3"/>
      <c r="HOB94" s="3"/>
      <c r="HOC94" s="3"/>
      <c r="HOD94" s="3"/>
      <c r="HOE94" s="3"/>
      <c r="HOF94" s="3"/>
      <c r="HOG94" s="3"/>
      <c r="HOH94" s="3"/>
      <c r="HOI94" s="3"/>
      <c r="HOJ94" s="3"/>
      <c r="HOK94" s="3"/>
      <c r="HOL94" s="3"/>
      <c r="HOM94" s="3"/>
      <c r="HON94" s="3"/>
      <c r="HOO94" s="3"/>
      <c r="HOP94" s="3"/>
      <c r="HOQ94" s="3"/>
      <c r="HOR94" s="3"/>
      <c r="HOS94" s="3"/>
      <c r="HOT94" s="3"/>
      <c r="HOU94" s="3"/>
      <c r="HOV94" s="3"/>
      <c r="HOW94" s="3"/>
      <c r="HOX94" s="3"/>
      <c r="HOY94" s="3"/>
      <c r="HOZ94" s="3"/>
      <c r="HPA94" s="3"/>
      <c r="HPB94" s="3"/>
      <c r="HPC94" s="3"/>
      <c r="HPD94" s="3"/>
      <c r="HPE94" s="3"/>
      <c r="HPF94" s="3"/>
      <c r="HPG94" s="3"/>
      <c r="HPH94" s="3"/>
      <c r="HPI94" s="3"/>
      <c r="HPJ94" s="3"/>
      <c r="HPK94" s="3"/>
      <c r="HPL94" s="3"/>
      <c r="HPM94" s="3"/>
      <c r="HPN94" s="3"/>
      <c r="HPO94" s="3"/>
      <c r="HPP94" s="3"/>
      <c r="HPQ94" s="3"/>
      <c r="HPR94" s="3"/>
      <c r="HPS94" s="3"/>
      <c r="HPT94" s="3"/>
      <c r="HPU94" s="3"/>
      <c r="HPV94" s="3"/>
      <c r="HPW94" s="3"/>
      <c r="HPX94" s="3"/>
      <c r="HPY94" s="3"/>
      <c r="HPZ94" s="3"/>
      <c r="HQA94" s="3"/>
      <c r="HQB94" s="3"/>
      <c r="HQC94" s="3"/>
      <c r="HQD94" s="3"/>
      <c r="HQE94" s="3"/>
      <c r="HQF94" s="3"/>
      <c r="HQG94" s="3"/>
      <c r="HQH94" s="3"/>
      <c r="HQI94" s="3"/>
      <c r="HQJ94" s="3"/>
      <c r="HQK94" s="3"/>
      <c r="HQL94" s="3"/>
      <c r="HQM94" s="3"/>
      <c r="HQN94" s="3"/>
      <c r="HQO94" s="3"/>
      <c r="HQP94" s="3"/>
      <c r="HQQ94" s="3"/>
      <c r="HQR94" s="3"/>
      <c r="HQS94" s="3"/>
      <c r="HQT94" s="3"/>
      <c r="HQU94" s="3"/>
      <c r="HQV94" s="3"/>
      <c r="HQW94" s="3"/>
      <c r="HQX94" s="3"/>
      <c r="HQY94" s="3"/>
      <c r="HQZ94" s="3"/>
      <c r="HRA94" s="3"/>
      <c r="HRB94" s="3"/>
      <c r="HRC94" s="3"/>
      <c r="HRD94" s="3"/>
      <c r="HRE94" s="3"/>
      <c r="HRF94" s="3"/>
      <c r="HRG94" s="3"/>
      <c r="HRH94" s="3"/>
      <c r="HRI94" s="3"/>
      <c r="HRJ94" s="3"/>
      <c r="HRK94" s="3"/>
      <c r="HRL94" s="3"/>
      <c r="HRM94" s="3"/>
      <c r="HRN94" s="3"/>
      <c r="HRO94" s="3"/>
      <c r="HRP94" s="3"/>
      <c r="HRQ94" s="3"/>
      <c r="HRR94" s="3"/>
      <c r="HRS94" s="3"/>
      <c r="HRT94" s="3"/>
      <c r="HRU94" s="3"/>
      <c r="HRV94" s="3"/>
      <c r="HRW94" s="3"/>
      <c r="HRX94" s="3"/>
      <c r="HRY94" s="3"/>
      <c r="HRZ94" s="3"/>
      <c r="HSA94" s="3"/>
      <c r="HSB94" s="3"/>
      <c r="HSC94" s="3"/>
      <c r="HSD94" s="3"/>
      <c r="HSE94" s="3"/>
      <c r="HSF94" s="3"/>
      <c r="HSG94" s="3"/>
      <c r="HSH94" s="3"/>
      <c r="HSI94" s="3"/>
      <c r="HSJ94" s="3"/>
      <c r="HSK94" s="3"/>
      <c r="HSL94" s="3"/>
      <c r="HSM94" s="3"/>
      <c r="HSN94" s="3"/>
      <c r="HSO94" s="3"/>
      <c r="HSP94" s="3"/>
      <c r="HSQ94" s="3"/>
      <c r="HSR94" s="3"/>
      <c r="HSS94" s="3"/>
      <c r="HST94" s="3"/>
      <c r="HSU94" s="3"/>
      <c r="HSV94" s="3"/>
      <c r="HSW94" s="3"/>
      <c r="HSX94" s="3"/>
      <c r="HSY94" s="3"/>
      <c r="HSZ94" s="3"/>
      <c r="HTA94" s="3"/>
      <c r="HTB94" s="3"/>
      <c r="HTC94" s="3"/>
      <c r="HTD94" s="3"/>
      <c r="HTE94" s="3"/>
      <c r="HTF94" s="3"/>
      <c r="HTG94" s="3"/>
      <c r="HTH94" s="3"/>
      <c r="HTI94" s="3"/>
      <c r="HTJ94" s="3"/>
      <c r="HTK94" s="3"/>
      <c r="HTL94" s="3"/>
      <c r="HTM94" s="3"/>
      <c r="HTN94" s="3"/>
      <c r="HTO94" s="3"/>
      <c r="HTP94" s="3"/>
      <c r="HTQ94" s="3"/>
      <c r="HTR94" s="3"/>
      <c r="HTS94" s="3"/>
      <c r="HTT94" s="3"/>
      <c r="HTU94" s="3"/>
      <c r="HTV94" s="3"/>
      <c r="HTW94" s="3"/>
      <c r="HTX94" s="3"/>
      <c r="HTY94" s="3"/>
      <c r="HTZ94" s="3"/>
      <c r="HUA94" s="3"/>
      <c r="HUB94" s="3"/>
      <c r="HUC94" s="3"/>
      <c r="HUD94" s="3"/>
      <c r="HUE94" s="3"/>
      <c r="HUF94" s="3"/>
      <c r="HUG94" s="3"/>
      <c r="HUH94" s="3"/>
      <c r="HUI94" s="3"/>
      <c r="HUJ94" s="3"/>
      <c r="HUK94" s="3"/>
      <c r="HUL94" s="3"/>
      <c r="HUM94" s="3"/>
      <c r="HUN94" s="3"/>
      <c r="HUO94" s="3"/>
      <c r="HUP94" s="3"/>
      <c r="HUQ94" s="3"/>
      <c r="HUR94" s="3"/>
      <c r="HUS94" s="3"/>
      <c r="HUT94" s="3"/>
      <c r="HUU94" s="3"/>
      <c r="HUV94" s="3"/>
      <c r="HUW94" s="3"/>
      <c r="HUX94" s="3"/>
      <c r="HUY94" s="3"/>
      <c r="HUZ94" s="3"/>
      <c r="HVA94" s="3"/>
      <c r="HVB94" s="3"/>
      <c r="HVC94" s="3"/>
      <c r="HVD94" s="3"/>
      <c r="HVE94" s="3"/>
      <c r="HVF94" s="3"/>
      <c r="HVG94" s="3"/>
      <c r="HVH94" s="3"/>
      <c r="HVI94" s="3"/>
      <c r="HVJ94" s="3"/>
      <c r="HVK94" s="3"/>
      <c r="HVL94" s="3"/>
      <c r="HVM94" s="3"/>
      <c r="HVN94" s="3"/>
      <c r="HVO94" s="3"/>
      <c r="HVP94" s="3"/>
      <c r="HVQ94" s="3"/>
      <c r="HVR94" s="3"/>
      <c r="HVS94" s="3"/>
      <c r="HVT94" s="3"/>
      <c r="HVU94" s="3"/>
      <c r="HVV94" s="3"/>
      <c r="HVW94" s="3"/>
      <c r="HVX94" s="3"/>
      <c r="HVY94" s="3"/>
      <c r="HVZ94" s="3"/>
      <c r="HWA94" s="3"/>
      <c r="HWB94" s="3"/>
      <c r="HWC94" s="3"/>
      <c r="HWD94" s="3"/>
      <c r="HWE94" s="3"/>
      <c r="HWF94" s="3"/>
      <c r="HWG94" s="3"/>
      <c r="HWH94" s="3"/>
      <c r="HWI94" s="3"/>
      <c r="HWJ94" s="3"/>
      <c r="HWK94" s="3"/>
      <c r="HWL94" s="3"/>
      <c r="HWM94" s="3"/>
      <c r="HWN94" s="3"/>
      <c r="HWO94" s="3"/>
      <c r="HWP94" s="3"/>
      <c r="HWQ94" s="3"/>
      <c r="HWR94" s="3"/>
      <c r="HWS94" s="3"/>
      <c r="HWT94" s="3"/>
      <c r="HWU94" s="3"/>
      <c r="HWV94" s="3"/>
      <c r="HWW94" s="3"/>
      <c r="HWX94" s="3"/>
      <c r="HWY94" s="3"/>
      <c r="HWZ94" s="3"/>
      <c r="HXA94" s="3"/>
      <c r="HXB94" s="3"/>
      <c r="HXC94" s="3"/>
      <c r="HXD94" s="3"/>
      <c r="HXE94" s="3"/>
      <c r="HXF94" s="3"/>
      <c r="HXG94" s="3"/>
      <c r="HXH94" s="3"/>
      <c r="HXI94" s="3"/>
      <c r="HXJ94" s="3"/>
      <c r="HXK94" s="3"/>
      <c r="HXL94" s="3"/>
      <c r="HXM94" s="3"/>
      <c r="HXN94" s="3"/>
      <c r="HXO94" s="3"/>
      <c r="HXP94" s="3"/>
      <c r="HXQ94" s="3"/>
      <c r="HXR94" s="3"/>
      <c r="HXS94" s="3"/>
      <c r="HXT94" s="3"/>
      <c r="HXU94" s="3"/>
      <c r="HXV94" s="3"/>
      <c r="HXW94" s="3"/>
      <c r="HXX94" s="3"/>
      <c r="HXY94" s="3"/>
      <c r="HXZ94" s="3"/>
      <c r="HYA94" s="3"/>
      <c r="HYB94" s="3"/>
      <c r="HYC94" s="3"/>
      <c r="HYD94" s="3"/>
      <c r="HYE94" s="3"/>
      <c r="HYF94" s="3"/>
      <c r="HYG94" s="3"/>
      <c r="HYH94" s="3"/>
      <c r="HYI94" s="3"/>
      <c r="HYJ94" s="3"/>
      <c r="HYK94" s="3"/>
      <c r="HYL94" s="3"/>
      <c r="HYM94" s="3"/>
      <c r="HYN94" s="3"/>
      <c r="HYO94" s="3"/>
      <c r="HYP94" s="3"/>
      <c r="HYQ94" s="3"/>
      <c r="HYR94" s="3"/>
      <c r="HYS94" s="3"/>
      <c r="HYT94" s="3"/>
      <c r="HYU94" s="3"/>
      <c r="HYV94" s="3"/>
      <c r="HYW94" s="3"/>
      <c r="HYX94" s="3"/>
      <c r="HYY94" s="3"/>
      <c r="HYZ94" s="3"/>
      <c r="HZA94" s="3"/>
      <c r="HZB94" s="3"/>
      <c r="HZC94" s="3"/>
      <c r="HZD94" s="3"/>
      <c r="HZE94" s="3"/>
      <c r="HZF94" s="3"/>
      <c r="HZG94" s="3"/>
      <c r="HZH94" s="3"/>
      <c r="HZI94" s="3"/>
      <c r="HZJ94" s="3"/>
      <c r="HZK94" s="3"/>
      <c r="HZL94" s="3"/>
      <c r="HZM94" s="3"/>
      <c r="HZN94" s="3"/>
      <c r="HZO94" s="3"/>
      <c r="HZP94" s="3"/>
      <c r="HZQ94" s="3"/>
      <c r="HZR94" s="3"/>
      <c r="HZS94" s="3"/>
      <c r="HZT94" s="3"/>
      <c r="HZU94" s="3"/>
      <c r="HZV94" s="3"/>
      <c r="HZW94" s="3"/>
      <c r="HZX94" s="3"/>
      <c r="HZY94" s="3"/>
      <c r="HZZ94" s="3"/>
      <c r="IAA94" s="3"/>
      <c r="IAB94" s="3"/>
      <c r="IAC94" s="3"/>
      <c r="IAD94" s="3"/>
      <c r="IAE94" s="3"/>
      <c r="IAF94" s="3"/>
      <c r="IAG94" s="3"/>
      <c r="IAH94" s="3"/>
      <c r="IAI94" s="3"/>
      <c r="IAJ94" s="3"/>
      <c r="IAK94" s="3"/>
      <c r="IAL94" s="3"/>
      <c r="IAM94" s="3"/>
      <c r="IAN94" s="3"/>
      <c r="IAO94" s="3"/>
      <c r="IAP94" s="3"/>
      <c r="IAQ94" s="3"/>
      <c r="IAR94" s="3"/>
      <c r="IAS94" s="3"/>
      <c r="IAT94" s="3"/>
      <c r="IAU94" s="3"/>
      <c r="IAV94" s="3"/>
      <c r="IAW94" s="3"/>
      <c r="IAX94" s="3"/>
      <c r="IAY94" s="3"/>
      <c r="IAZ94" s="3"/>
      <c r="IBA94" s="3"/>
      <c r="IBB94" s="3"/>
      <c r="IBC94" s="3"/>
      <c r="IBD94" s="3"/>
      <c r="IBE94" s="3"/>
      <c r="IBF94" s="3"/>
      <c r="IBG94" s="3"/>
      <c r="IBH94" s="3"/>
      <c r="IBI94" s="3"/>
      <c r="IBJ94" s="3"/>
      <c r="IBK94" s="3"/>
      <c r="IBL94" s="3"/>
      <c r="IBM94" s="3"/>
      <c r="IBN94" s="3"/>
      <c r="IBO94" s="3"/>
      <c r="IBP94" s="3"/>
      <c r="IBQ94" s="3"/>
      <c r="IBR94" s="3"/>
      <c r="IBS94" s="3"/>
      <c r="IBT94" s="3"/>
      <c r="IBU94" s="3"/>
      <c r="IBV94" s="3"/>
      <c r="IBW94" s="3"/>
      <c r="IBX94" s="3"/>
      <c r="IBY94" s="3"/>
      <c r="IBZ94" s="3"/>
      <c r="ICA94" s="3"/>
      <c r="ICB94" s="3"/>
      <c r="ICC94" s="3"/>
      <c r="ICD94" s="3"/>
      <c r="ICE94" s="3"/>
      <c r="ICF94" s="3"/>
      <c r="ICG94" s="3"/>
      <c r="ICH94" s="3"/>
      <c r="ICI94" s="3"/>
      <c r="ICJ94" s="3"/>
      <c r="ICK94" s="3"/>
      <c r="ICL94" s="3"/>
      <c r="ICM94" s="3"/>
      <c r="ICN94" s="3"/>
      <c r="ICO94" s="3"/>
      <c r="ICP94" s="3"/>
      <c r="ICQ94" s="3"/>
      <c r="ICR94" s="3"/>
      <c r="ICS94" s="3"/>
      <c r="ICT94" s="3"/>
      <c r="ICU94" s="3"/>
      <c r="ICV94" s="3"/>
      <c r="ICW94" s="3"/>
      <c r="ICX94" s="3"/>
      <c r="ICY94" s="3"/>
      <c r="ICZ94" s="3"/>
      <c r="IDA94" s="3"/>
      <c r="IDB94" s="3"/>
      <c r="IDC94" s="3"/>
      <c r="IDD94" s="3"/>
      <c r="IDE94" s="3"/>
      <c r="IDF94" s="3"/>
      <c r="IDG94" s="3"/>
      <c r="IDH94" s="3"/>
      <c r="IDI94" s="3"/>
      <c r="IDJ94" s="3"/>
      <c r="IDK94" s="3"/>
      <c r="IDL94" s="3"/>
      <c r="IDM94" s="3"/>
      <c r="IDN94" s="3"/>
      <c r="IDO94" s="3"/>
      <c r="IDP94" s="3"/>
      <c r="IDQ94" s="3"/>
      <c r="IDR94" s="3"/>
      <c r="IDS94" s="3"/>
      <c r="IDT94" s="3"/>
      <c r="IDU94" s="3"/>
      <c r="IDV94" s="3"/>
      <c r="IDW94" s="3"/>
      <c r="IDX94" s="3"/>
      <c r="IDY94" s="3"/>
      <c r="IDZ94" s="3"/>
      <c r="IEA94" s="3"/>
      <c r="IEB94" s="3"/>
      <c r="IEC94" s="3"/>
      <c r="IED94" s="3"/>
      <c r="IEE94" s="3"/>
      <c r="IEF94" s="3"/>
      <c r="IEG94" s="3"/>
      <c r="IEH94" s="3"/>
      <c r="IEI94" s="3"/>
      <c r="IEJ94" s="3"/>
      <c r="IEK94" s="3"/>
      <c r="IEL94" s="3"/>
      <c r="IEM94" s="3"/>
      <c r="IEN94" s="3"/>
      <c r="IEO94" s="3"/>
      <c r="IEP94" s="3"/>
      <c r="IEQ94" s="3"/>
      <c r="IER94" s="3"/>
      <c r="IES94" s="3"/>
      <c r="IET94" s="3"/>
      <c r="IEU94" s="3"/>
      <c r="IEV94" s="3"/>
      <c r="IEW94" s="3"/>
      <c r="IEX94" s="3"/>
      <c r="IEY94" s="3"/>
      <c r="IEZ94" s="3"/>
      <c r="IFA94" s="3"/>
      <c r="IFB94" s="3"/>
      <c r="IFC94" s="3"/>
      <c r="IFD94" s="3"/>
      <c r="IFE94" s="3"/>
      <c r="IFF94" s="3"/>
      <c r="IFG94" s="3"/>
      <c r="IFH94" s="3"/>
      <c r="IFI94" s="3"/>
      <c r="IFJ94" s="3"/>
      <c r="IFK94" s="3"/>
      <c r="IFL94" s="3"/>
      <c r="IFM94" s="3"/>
      <c r="IFN94" s="3"/>
      <c r="IFO94" s="3"/>
      <c r="IFP94" s="3"/>
      <c r="IFQ94" s="3"/>
      <c r="IFR94" s="3"/>
      <c r="IFS94" s="3"/>
      <c r="IFT94" s="3"/>
      <c r="IFU94" s="3"/>
      <c r="IFV94" s="3"/>
      <c r="IFW94" s="3"/>
      <c r="IFX94" s="3"/>
      <c r="IFY94" s="3"/>
      <c r="IFZ94" s="3"/>
      <c r="IGA94" s="3"/>
      <c r="IGB94" s="3"/>
      <c r="IGC94" s="3"/>
      <c r="IGD94" s="3"/>
      <c r="IGE94" s="3"/>
      <c r="IGF94" s="3"/>
      <c r="IGG94" s="3"/>
      <c r="IGH94" s="3"/>
      <c r="IGI94" s="3"/>
      <c r="IGJ94" s="3"/>
      <c r="IGK94" s="3"/>
      <c r="IGL94" s="3"/>
      <c r="IGM94" s="3"/>
      <c r="IGN94" s="3"/>
      <c r="IGO94" s="3"/>
      <c r="IGP94" s="3"/>
      <c r="IGQ94" s="3"/>
      <c r="IGR94" s="3"/>
      <c r="IGS94" s="3"/>
      <c r="IGT94" s="3"/>
      <c r="IGU94" s="3"/>
      <c r="IGV94" s="3"/>
      <c r="IGW94" s="3"/>
      <c r="IGX94" s="3"/>
      <c r="IGY94" s="3"/>
      <c r="IGZ94" s="3"/>
      <c r="IHA94" s="3"/>
      <c r="IHB94" s="3"/>
      <c r="IHC94" s="3"/>
      <c r="IHD94" s="3"/>
      <c r="IHE94" s="3"/>
      <c r="IHF94" s="3"/>
      <c r="IHG94" s="3"/>
      <c r="IHH94" s="3"/>
      <c r="IHI94" s="3"/>
      <c r="IHJ94" s="3"/>
      <c r="IHK94" s="3"/>
      <c r="IHL94" s="3"/>
      <c r="IHM94" s="3"/>
      <c r="IHN94" s="3"/>
      <c r="IHO94" s="3"/>
      <c r="IHP94" s="3"/>
      <c r="IHQ94" s="3"/>
      <c r="IHR94" s="3"/>
      <c r="IHS94" s="3"/>
      <c r="IHT94" s="3"/>
      <c r="IHU94" s="3"/>
      <c r="IHV94" s="3"/>
      <c r="IHW94" s="3"/>
      <c r="IHX94" s="3"/>
      <c r="IHY94" s="3"/>
      <c r="IHZ94" s="3"/>
      <c r="IIA94" s="3"/>
      <c r="IIB94" s="3"/>
      <c r="IIC94" s="3"/>
      <c r="IID94" s="3"/>
      <c r="IIE94" s="3"/>
      <c r="IIF94" s="3"/>
      <c r="IIG94" s="3"/>
      <c r="IIH94" s="3"/>
      <c r="III94" s="3"/>
      <c r="IIJ94" s="3"/>
      <c r="IIK94" s="3"/>
      <c r="IIL94" s="3"/>
      <c r="IIM94" s="3"/>
      <c r="IIN94" s="3"/>
      <c r="IIO94" s="3"/>
      <c r="IIP94" s="3"/>
      <c r="IIQ94" s="3"/>
      <c r="IIR94" s="3"/>
      <c r="IIS94" s="3"/>
      <c r="IIT94" s="3"/>
      <c r="IIU94" s="3"/>
      <c r="IIV94" s="3"/>
      <c r="IIW94" s="3"/>
      <c r="IIX94" s="3"/>
      <c r="IIY94" s="3"/>
      <c r="IIZ94" s="3"/>
      <c r="IJA94" s="3"/>
      <c r="IJB94" s="3"/>
      <c r="IJC94" s="3"/>
      <c r="IJD94" s="3"/>
      <c r="IJE94" s="3"/>
      <c r="IJF94" s="3"/>
      <c r="IJG94" s="3"/>
      <c r="IJH94" s="3"/>
      <c r="IJI94" s="3"/>
      <c r="IJJ94" s="3"/>
      <c r="IJK94" s="3"/>
      <c r="IJL94" s="3"/>
      <c r="IJM94" s="3"/>
      <c r="IJN94" s="3"/>
      <c r="IJO94" s="3"/>
      <c r="IJP94" s="3"/>
      <c r="IJQ94" s="3"/>
      <c r="IJR94" s="3"/>
      <c r="IJS94" s="3"/>
      <c r="IJT94" s="3"/>
      <c r="IJU94" s="3"/>
      <c r="IJV94" s="3"/>
      <c r="IJW94" s="3"/>
      <c r="IJX94" s="3"/>
      <c r="IJY94" s="3"/>
      <c r="IJZ94" s="3"/>
      <c r="IKA94" s="3"/>
      <c r="IKB94" s="3"/>
      <c r="IKC94" s="3"/>
      <c r="IKD94" s="3"/>
      <c r="IKE94" s="3"/>
      <c r="IKF94" s="3"/>
      <c r="IKG94" s="3"/>
      <c r="IKH94" s="3"/>
      <c r="IKI94" s="3"/>
      <c r="IKJ94" s="3"/>
      <c r="IKK94" s="3"/>
      <c r="IKL94" s="3"/>
      <c r="IKM94" s="3"/>
      <c r="IKN94" s="3"/>
      <c r="IKO94" s="3"/>
      <c r="IKP94" s="3"/>
      <c r="IKQ94" s="3"/>
      <c r="IKR94" s="3"/>
      <c r="IKS94" s="3"/>
      <c r="IKT94" s="3"/>
      <c r="IKU94" s="3"/>
      <c r="IKV94" s="3"/>
      <c r="IKW94" s="3"/>
      <c r="IKX94" s="3"/>
      <c r="IKY94" s="3"/>
      <c r="IKZ94" s="3"/>
      <c r="ILA94" s="3"/>
      <c r="ILB94" s="3"/>
      <c r="ILC94" s="3"/>
      <c r="ILD94" s="3"/>
      <c r="ILE94" s="3"/>
      <c r="ILF94" s="3"/>
      <c r="ILG94" s="3"/>
      <c r="ILH94" s="3"/>
      <c r="ILI94" s="3"/>
      <c r="ILJ94" s="3"/>
      <c r="ILK94" s="3"/>
      <c r="ILL94" s="3"/>
      <c r="ILM94" s="3"/>
      <c r="ILN94" s="3"/>
      <c r="ILO94" s="3"/>
      <c r="ILP94" s="3"/>
      <c r="ILQ94" s="3"/>
      <c r="ILR94" s="3"/>
      <c r="ILS94" s="3"/>
      <c r="ILT94" s="3"/>
      <c r="ILU94" s="3"/>
      <c r="ILV94" s="3"/>
      <c r="ILW94" s="3"/>
      <c r="ILX94" s="3"/>
      <c r="ILY94" s="3"/>
      <c r="ILZ94" s="3"/>
      <c r="IMA94" s="3"/>
      <c r="IMB94" s="3"/>
      <c r="IMC94" s="3"/>
      <c r="IMD94" s="3"/>
      <c r="IME94" s="3"/>
      <c r="IMF94" s="3"/>
      <c r="IMG94" s="3"/>
      <c r="IMH94" s="3"/>
      <c r="IMI94" s="3"/>
      <c r="IMJ94" s="3"/>
      <c r="IMK94" s="3"/>
      <c r="IML94" s="3"/>
      <c r="IMM94" s="3"/>
      <c r="IMN94" s="3"/>
      <c r="IMO94" s="3"/>
      <c r="IMP94" s="3"/>
      <c r="IMQ94" s="3"/>
      <c r="IMR94" s="3"/>
      <c r="IMS94" s="3"/>
      <c r="IMT94" s="3"/>
      <c r="IMU94" s="3"/>
      <c r="IMV94" s="3"/>
      <c r="IMW94" s="3"/>
      <c r="IMX94" s="3"/>
      <c r="IMY94" s="3"/>
      <c r="IMZ94" s="3"/>
      <c r="INA94" s="3"/>
      <c r="INB94" s="3"/>
      <c r="INC94" s="3"/>
      <c r="IND94" s="3"/>
      <c r="INE94" s="3"/>
      <c r="INF94" s="3"/>
      <c r="ING94" s="3"/>
      <c r="INH94" s="3"/>
      <c r="INI94" s="3"/>
      <c r="INJ94" s="3"/>
      <c r="INK94" s="3"/>
      <c r="INL94" s="3"/>
      <c r="INM94" s="3"/>
      <c r="INN94" s="3"/>
      <c r="INO94" s="3"/>
      <c r="INP94" s="3"/>
      <c r="INQ94" s="3"/>
      <c r="INR94" s="3"/>
      <c r="INS94" s="3"/>
      <c r="INT94" s="3"/>
      <c r="INU94" s="3"/>
      <c r="INV94" s="3"/>
      <c r="INW94" s="3"/>
      <c r="INX94" s="3"/>
      <c r="INY94" s="3"/>
      <c r="INZ94" s="3"/>
      <c r="IOA94" s="3"/>
      <c r="IOB94" s="3"/>
      <c r="IOC94" s="3"/>
      <c r="IOD94" s="3"/>
      <c r="IOE94" s="3"/>
      <c r="IOF94" s="3"/>
      <c r="IOG94" s="3"/>
      <c r="IOH94" s="3"/>
      <c r="IOI94" s="3"/>
      <c r="IOJ94" s="3"/>
      <c r="IOK94" s="3"/>
      <c r="IOL94" s="3"/>
      <c r="IOM94" s="3"/>
      <c r="ION94" s="3"/>
      <c r="IOO94" s="3"/>
      <c r="IOP94" s="3"/>
      <c r="IOQ94" s="3"/>
      <c r="IOR94" s="3"/>
      <c r="IOS94" s="3"/>
      <c r="IOT94" s="3"/>
      <c r="IOU94" s="3"/>
      <c r="IOV94" s="3"/>
      <c r="IOW94" s="3"/>
      <c r="IOX94" s="3"/>
      <c r="IOY94" s="3"/>
      <c r="IOZ94" s="3"/>
      <c r="IPA94" s="3"/>
      <c r="IPB94" s="3"/>
      <c r="IPC94" s="3"/>
      <c r="IPD94" s="3"/>
      <c r="IPE94" s="3"/>
      <c r="IPF94" s="3"/>
      <c r="IPG94" s="3"/>
      <c r="IPH94" s="3"/>
      <c r="IPI94" s="3"/>
      <c r="IPJ94" s="3"/>
      <c r="IPK94" s="3"/>
      <c r="IPL94" s="3"/>
      <c r="IPM94" s="3"/>
      <c r="IPN94" s="3"/>
      <c r="IPO94" s="3"/>
      <c r="IPP94" s="3"/>
      <c r="IPQ94" s="3"/>
      <c r="IPR94" s="3"/>
      <c r="IPS94" s="3"/>
      <c r="IPT94" s="3"/>
      <c r="IPU94" s="3"/>
      <c r="IPV94" s="3"/>
      <c r="IPW94" s="3"/>
      <c r="IPX94" s="3"/>
      <c r="IPY94" s="3"/>
      <c r="IPZ94" s="3"/>
      <c r="IQA94" s="3"/>
      <c r="IQB94" s="3"/>
      <c r="IQC94" s="3"/>
      <c r="IQD94" s="3"/>
      <c r="IQE94" s="3"/>
      <c r="IQF94" s="3"/>
      <c r="IQG94" s="3"/>
      <c r="IQH94" s="3"/>
      <c r="IQI94" s="3"/>
      <c r="IQJ94" s="3"/>
      <c r="IQK94" s="3"/>
      <c r="IQL94" s="3"/>
      <c r="IQM94" s="3"/>
      <c r="IQN94" s="3"/>
      <c r="IQO94" s="3"/>
      <c r="IQP94" s="3"/>
      <c r="IQQ94" s="3"/>
      <c r="IQR94" s="3"/>
      <c r="IQS94" s="3"/>
      <c r="IQT94" s="3"/>
      <c r="IQU94" s="3"/>
      <c r="IQV94" s="3"/>
      <c r="IQW94" s="3"/>
      <c r="IQX94" s="3"/>
      <c r="IQY94" s="3"/>
      <c r="IQZ94" s="3"/>
      <c r="IRA94" s="3"/>
      <c r="IRB94" s="3"/>
      <c r="IRC94" s="3"/>
      <c r="IRD94" s="3"/>
      <c r="IRE94" s="3"/>
      <c r="IRF94" s="3"/>
      <c r="IRG94" s="3"/>
      <c r="IRH94" s="3"/>
      <c r="IRI94" s="3"/>
      <c r="IRJ94" s="3"/>
      <c r="IRK94" s="3"/>
      <c r="IRL94" s="3"/>
      <c r="IRM94" s="3"/>
      <c r="IRN94" s="3"/>
      <c r="IRO94" s="3"/>
      <c r="IRP94" s="3"/>
      <c r="IRQ94" s="3"/>
      <c r="IRR94" s="3"/>
      <c r="IRS94" s="3"/>
      <c r="IRT94" s="3"/>
      <c r="IRU94" s="3"/>
      <c r="IRV94" s="3"/>
      <c r="IRW94" s="3"/>
      <c r="IRX94" s="3"/>
      <c r="IRY94" s="3"/>
      <c r="IRZ94" s="3"/>
      <c r="ISA94" s="3"/>
      <c r="ISB94" s="3"/>
      <c r="ISC94" s="3"/>
      <c r="ISD94" s="3"/>
      <c r="ISE94" s="3"/>
      <c r="ISF94" s="3"/>
      <c r="ISG94" s="3"/>
      <c r="ISH94" s="3"/>
      <c r="ISI94" s="3"/>
      <c r="ISJ94" s="3"/>
      <c r="ISK94" s="3"/>
      <c r="ISL94" s="3"/>
      <c r="ISM94" s="3"/>
      <c r="ISN94" s="3"/>
      <c r="ISO94" s="3"/>
      <c r="ISP94" s="3"/>
      <c r="ISQ94" s="3"/>
      <c r="ISR94" s="3"/>
      <c r="ISS94" s="3"/>
      <c r="IST94" s="3"/>
      <c r="ISU94" s="3"/>
      <c r="ISV94" s="3"/>
      <c r="ISW94" s="3"/>
      <c r="ISX94" s="3"/>
      <c r="ISY94" s="3"/>
      <c r="ISZ94" s="3"/>
      <c r="ITA94" s="3"/>
      <c r="ITB94" s="3"/>
      <c r="ITC94" s="3"/>
      <c r="ITD94" s="3"/>
      <c r="ITE94" s="3"/>
      <c r="ITF94" s="3"/>
      <c r="ITG94" s="3"/>
      <c r="ITH94" s="3"/>
      <c r="ITI94" s="3"/>
      <c r="ITJ94" s="3"/>
      <c r="ITK94" s="3"/>
      <c r="ITL94" s="3"/>
      <c r="ITM94" s="3"/>
      <c r="ITN94" s="3"/>
      <c r="ITO94" s="3"/>
      <c r="ITP94" s="3"/>
      <c r="ITQ94" s="3"/>
      <c r="ITR94" s="3"/>
      <c r="ITS94" s="3"/>
      <c r="ITT94" s="3"/>
      <c r="ITU94" s="3"/>
      <c r="ITV94" s="3"/>
      <c r="ITW94" s="3"/>
      <c r="ITX94" s="3"/>
      <c r="ITY94" s="3"/>
      <c r="ITZ94" s="3"/>
      <c r="IUA94" s="3"/>
      <c r="IUB94" s="3"/>
      <c r="IUC94" s="3"/>
      <c r="IUD94" s="3"/>
      <c r="IUE94" s="3"/>
      <c r="IUF94" s="3"/>
      <c r="IUG94" s="3"/>
      <c r="IUH94" s="3"/>
      <c r="IUI94" s="3"/>
      <c r="IUJ94" s="3"/>
      <c r="IUK94" s="3"/>
      <c r="IUL94" s="3"/>
      <c r="IUM94" s="3"/>
      <c r="IUN94" s="3"/>
      <c r="IUO94" s="3"/>
      <c r="IUP94" s="3"/>
      <c r="IUQ94" s="3"/>
      <c r="IUR94" s="3"/>
      <c r="IUS94" s="3"/>
      <c r="IUT94" s="3"/>
      <c r="IUU94" s="3"/>
      <c r="IUV94" s="3"/>
      <c r="IUW94" s="3"/>
      <c r="IUX94" s="3"/>
      <c r="IUY94" s="3"/>
      <c r="IUZ94" s="3"/>
      <c r="IVA94" s="3"/>
      <c r="IVB94" s="3"/>
      <c r="IVC94" s="3"/>
      <c r="IVD94" s="3"/>
      <c r="IVE94" s="3"/>
      <c r="IVF94" s="3"/>
      <c r="IVG94" s="3"/>
      <c r="IVH94" s="3"/>
      <c r="IVI94" s="3"/>
      <c r="IVJ94" s="3"/>
      <c r="IVK94" s="3"/>
      <c r="IVL94" s="3"/>
      <c r="IVM94" s="3"/>
      <c r="IVN94" s="3"/>
      <c r="IVO94" s="3"/>
      <c r="IVP94" s="3"/>
      <c r="IVQ94" s="3"/>
      <c r="IVR94" s="3"/>
      <c r="IVS94" s="3"/>
      <c r="IVT94" s="3"/>
      <c r="IVU94" s="3"/>
      <c r="IVV94" s="3"/>
      <c r="IVW94" s="3"/>
      <c r="IVX94" s="3"/>
      <c r="IVY94" s="3"/>
      <c r="IVZ94" s="3"/>
      <c r="IWA94" s="3"/>
      <c r="IWB94" s="3"/>
      <c r="IWC94" s="3"/>
      <c r="IWD94" s="3"/>
      <c r="IWE94" s="3"/>
      <c r="IWF94" s="3"/>
      <c r="IWG94" s="3"/>
      <c r="IWH94" s="3"/>
      <c r="IWI94" s="3"/>
      <c r="IWJ94" s="3"/>
      <c r="IWK94" s="3"/>
      <c r="IWL94" s="3"/>
      <c r="IWM94" s="3"/>
      <c r="IWN94" s="3"/>
      <c r="IWO94" s="3"/>
      <c r="IWP94" s="3"/>
      <c r="IWQ94" s="3"/>
      <c r="IWR94" s="3"/>
      <c r="IWS94" s="3"/>
      <c r="IWT94" s="3"/>
      <c r="IWU94" s="3"/>
      <c r="IWV94" s="3"/>
      <c r="IWW94" s="3"/>
      <c r="IWX94" s="3"/>
      <c r="IWY94" s="3"/>
      <c r="IWZ94" s="3"/>
      <c r="IXA94" s="3"/>
      <c r="IXB94" s="3"/>
      <c r="IXC94" s="3"/>
      <c r="IXD94" s="3"/>
      <c r="IXE94" s="3"/>
      <c r="IXF94" s="3"/>
      <c r="IXG94" s="3"/>
      <c r="IXH94" s="3"/>
      <c r="IXI94" s="3"/>
      <c r="IXJ94" s="3"/>
      <c r="IXK94" s="3"/>
      <c r="IXL94" s="3"/>
      <c r="IXM94" s="3"/>
      <c r="IXN94" s="3"/>
      <c r="IXO94" s="3"/>
      <c r="IXP94" s="3"/>
      <c r="IXQ94" s="3"/>
      <c r="IXR94" s="3"/>
      <c r="IXS94" s="3"/>
      <c r="IXT94" s="3"/>
      <c r="IXU94" s="3"/>
      <c r="IXV94" s="3"/>
      <c r="IXW94" s="3"/>
      <c r="IXX94" s="3"/>
      <c r="IXY94" s="3"/>
      <c r="IXZ94" s="3"/>
      <c r="IYA94" s="3"/>
      <c r="IYB94" s="3"/>
      <c r="IYC94" s="3"/>
      <c r="IYD94" s="3"/>
      <c r="IYE94" s="3"/>
      <c r="IYF94" s="3"/>
      <c r="IYG94" s="3"/>
      <c r="IYH94" s="3"/>
      <c r="IYI94" s="3"/>
      <c r="IYJ94" s="3"/>
      <c r="IYK94" s="3"/>
      <c r="IYL94" s="3"/>
      <c r="IYM94" s="3"/>
      <c r="IYN94" s="3"/>
      <c r="IYO94" s="3"/>
      <c r="IYP94" s="3"/>
      <c r="IYQ94" s="3"/>
      <c r="IYR94" s="3"/>
      <c r="IYS94" s="3"/>
      <c r="IYT94" s="3"/>
      <c r="IYU94" s="3"/>
      <c r="IYV94" s="3"/>
      <c r="IYW94" s="3"/>
      <c r="IYX94" s="3"/>
      <c r="IYY94" s="3"/>
      <c r="IYZ94" s="3"/>
      <c r="IZA94" s="3"/>
      <c r="IZB94" s="3"/>
      <c r="IZC94" s="3"/>
      <c r="IZD94" s="3"/>
      <c r="IZE94" s="3"/>
      <c r="IZF94" s="3"/>
      <c r="IZG94" s="3"/>
      <c r="IZH94" s="3"/>
      <c r="IZI94" s="3"/>
      <c r="IZJ94" s="3"/>
      <c r="IZK94" s="3"/>
      <c r="IZL94" s="3"/>
      <c r="IZM94" s="3"/>
      <c r="IZN94" s="3"/>
      <c r="IZO94" s="3"/>
      <c r="IZP94" s="3"/>
      <c r="IZQ94" s="3"/>
      <c r="IZR94" s="3"/>
      <c r="IZS94" s="3"/>
      <c r="IZT94" s="3"/>
      <c r="IZU94" s="3"/>
      <c r="IZV94" s="3"/>
      <c r="IZW94" s="3"/>
      <c r="IZX94" s="3"/>
      <c r="IZY94" s="3"/>
      <c r="IZZ94" s="3"/>
      <c r="JAA94" s="3"/>
      <c r="JAB94" s="3"/>
      <c r="JAC94" s="3"/>
      <c r="JAD94" s="3"/>
      <c r="JAE94" s="3"/>
      <c r="JAF94" s="3"/>
      <c r="JAG94" s="3"/>
      <c r="JAH94" s="3"/>
      <c r="JAI94" s="3"/>
      <c r="JAJ94" s="3"/>
      <c r="JAK94" s="3"/>
      <c r="JAL94" s="3"/>
      <c r="JAM94" s="3"/>
      <c r="JAN94" s="3"/>
      <c r="JAO94" s="3"/>
      <c r="JAP94" s="3"/>
      <c r="JAQ94" s="3"/>
      <c r="JAR94" s="3"/>
      <c r="JAS94" s="3"/>
      <c r="JAT94" s="3"/>
      <c r="JAU94" s="3"/>
      <c r="JAV94" s="3"/>
      <c r="JAW94" s="3"/>
      <c r="JAX94" s="3"/>
      <c r="JAY94" s="3"/>
      <c r="JAZ94" s="3"/>
      <c r="JBA94" s="3"/>
      <c r="JBB94" s="3"/>
      <c r="JBC94" s="3"/>
      <c r="JBD94" s="3"/>
      <c r="JBE94" s="3"/>
      <c r="JBF94" s="3"/>
      <c r="JBG94" s="3"/>
      <c r="JBH94" s="3"/>
      <c r="JBI94" s="3"/>
      <c r="JBJ94" s="3"/>
      <c r="JBK94" s="3"/>
      <c r="JBL94" s="3"/>
      <c r="JBM94" s="3"/>
      <c r="JBN94" s="3"/>
      <c r="JBO94" s="3"/>
      <c r="JBP94" s="3"/>
      <c r="JBQ94" s="3"/>
      <c r="JBR94" s="3"/>
      <c r="JBS94" s="3"/>
      <c r="JBT94" s="3"/>
      <c r="JBU94" s="3"/>
      <c r="JBV94" s="3"/>
      <c r="JBW94" s="3"/>
      <c r="JBX94" s="3"/>
      <c r="JBY94" s="3"/>
      <c r="JBZ94" s="3"/>
      <c r="JCA94" s="3"/>
      <c r="JCB94" s="3"/>
      <c r="JCC94" s="3"/>
      <c r="JCD94" s="3"/>
      <c r="JCE94" s="3"/>
      <c r="JCF94" s="3"/>
      <c r="JCG94" s="3"/>
      <c r="JCH94" s="3"/>
      <c r="JCI94" s="3"/>
      <c r="JCJ94" s="3"/>
      <c r="JCK94" s="3"/>
      <c r="JCL94" s="3"/>
      <c r="JCM94" s="3"/>
      <c r="JCN94" s="3"/>
      <c r="JCO94" s="3"/>
      <c r="JCP94" s="3"/>
      <c r="JCQ94" s="3"/>
      <c r="JCR94" s="3"/>
      <c r="JCS94" s="3"/>
      <c r="JCT94" s="3"/>
      <c r="JCU94" s="3"/>
      <c r="JCV94" s="3"/>
      <c r="JCW94" s="3"/>
      <c r="JCX94" s="3"/>
      <c r="JCY94" s="3"/>
      <c r="JCZ94" s="3"/>
      <c r="JDA94" s="3"/>
      <c r="JDB94" s="3"/>
      <c r="JDC94" s="3"/>
      <c r="JDD94" s="3"/>
      <c r="JDE94" s="3"/>
      <c r="JDF94" s="3"/>
      <c r="JDG94" s="3"/>
      <c r="JDH94" s="3"/>
      <c r="JDI94" s="3"/>
      <c r="JDJ94" s="3"/>
      <c r="JDK94" s="3"/>
      <c r="JDL94" s="3"/>
      <c r="JDM94" s="3"/>
      <c r="JDN94" s="3"/>
      <c r="JDO94" s="3"/>
      <c r="JDP94" s="3"/>
      <c r="JDQ94" s="3"/>
      <c r="JDR94" s="3"/>
      <c r="JDS94" s="3"/>
      <c r="JDT94" s="3"/>
      <c r="JDU94" s="3"/>
      <c r="JDV94" s="3"/>
      <c r="JDW94" s="3"/>
      <c r="JDX94" s="3"/>
      <c r="JDY94" s="3"/>
      <c r="JDZ94" s="3"/>
      <c r="JEA94" s="3"/>
      <c r="JEB94" s="3"/>
      <c r="JEC94" s="3"/>
      <c r="JED94" s="3"/>
      <c r="JEE94" s="3"/>
      <c r="JEF94" s="3"/>
      <c r="JEG94" s="3"/>
      <c r="JEH94" s="3"/>
      <c r="JEI94" s="3"/>
      <c r="JEJ94" s="3"/>
      <c r="JEK94" s="3"/>
      <c r="JEL94" s="3"/>
      <c r="JEM94" s="3"/>
      <c r="JEN94" s="3"/>
      <c r="JEO94" s="3"/>
      <c r="JEP94" s="3"/>
      <c r="JEQ94" s="3"/>
      <c r="JER94" s="3"/>
      <c r="JES94" s="3"/>
      <c r="JET94" s="3"/>
      <c r="JEU94" s="3"/>
      <c r="JEV94" s="3"/>
      <c r="JEW94" s="3"/>
      <c r="JEX94" s="3"/>
      <c r="JEY94" s="3"/>
      <c r="JEZ94" s="3"/>
      <c r="JFA94" s="3"/>
      <c r="JFB94" s="3"/>
      <c r="JFC94" s="3"/>
      <c r="JFD94" s="3"/>
      <c r="JFE94" s="3"/>
      <c r="JFF94" s="3"/>
      <c r="JFG94" s="3"/>
      <c r="JFH94" s="3"/>
      <c r="JFI94" s="3"/>
      <c r="JFJ94" s="3"/>
      <c r="JFK94" s="3"/>
      <c r="JFL94" s="3"/>
      <c r="JFM94" s="3"/>
      <c r="JFN94" s="3"/>
      <c r="JFO94" s="3"/>
      <c r="JFP94" s="3"/>
      <c r="JFQ94" s="3"/>
      <c r="JFR94" s="3"/>
      <c r="JFS94" s="3"/>
      <c r="JFT94" s="3"/>
      <c r="JFU94" s="3"/>
      <c r="JFV94" s="3"/>
      <c r="JFW94" s="3"/>
      <c r="JFX94" s="3"/>
      <c r="JFY94" s="3"/>
      <c r="JFZ94" s="3"/>
      <c r="JGA94" s="3"/>
      <c r="JGB94" s="3"/>
      <c r="JGC94" s="3"/>
      <c r="JGD94" s="3"/>
      <c r="JGE94" s="3"/>
      <c r="JGF94" s="3"/>
      <c r="JGG94" s="3"/>
      <c r="JGH94" s="3"/>
      <c r="JGI94" s="3"/>
      <c r="JGJ94" s="3"/>
      <c r="JGK94" s="3"/>
      <c r="JGL94" s="3"/>
      <c r="JGM94" s="3"/>
      <c r="JGN94" s="3"/>
      <c r="JGO94" s="3"/>
      <c r="JGP94" s="3"/>
      <c r="JGQ94" s="3"/>
      <c r="JGR94" s="3"/>
      <c r="JGS94" s="3"/>
      <c r="JGT94" s="3"/>
      <c r="JGU94" s="3"/>
      <c r="JGV94" s="3"/>
      <c r="JGW94" s="3"/>
      <c r="JGX94" s="3"/>
      <c r="JGY94" s="3"/>
      <c r="JGZ94" s="3"/>
      <c r="JHA94" s="3"/>
      <c r="JHB94" s="3"/>
      <c r="JHC94" s="3"/>
      <c r="JHD94" s="3"/>
      <c r="JHE94" s="3"/>
      <c r="JHF94" s="3"/>
      <c r="JHG94" s="3"/>
      <c r="JHH94" s="3"/>
      <c r="JHI94" s="3"/>
      <c r="JHJ94" s="3"/>
      <c r="JHK94" s="3"/>
      <c r="JHL94" s="3"/>
      <c r="JHM94" s="3"/>
      <c r="JHN94" s="3"/>
      <c r="JHO94" s="3"/>
      <c r="JHP94" s="3"/>
      <c r="JHQ94" s="3"/>
      <c r="JHR94" s="3"/>
      <c r="JHS94" s="3"/>
      <c r="JHT94" s="3"/>
      <c r="JHU94" s="3"/>
      <c r="JHV94" s="3"/>
      <c r="JHW94" s="3"/>
      <c r="JHX94" s="3"/>
      <c r="JHY94" s="3"/>
      <c r="JHZ94" s="3"/>
      <c r="JIA94" s="3"/>
      <c r="JIB94" s="3"/>
      <c r="JIC94" s="3"/>
      <c r="JID94" s="3"/>
      <c r="JIE94" s="3"/>
      <c r="JIF94" s="3"/>
      <c r="JIG94" s="3"/>
      <c r="JIH94" s="3"/>
      <c r="JII94" s="3"/>
      <c r="JIJ94" s="3"/>
      <c r="JIK94" s="3"/>
      <c r="JIL94" s="3"/>
      <c r="JIM94" s="3"/>
      <c r="JIN94" s="3"/>
      <c r="JIO94" s="3"/>
      <c r="JIP94" s="3"/>
      <c r="JIQ94" s="3"/>
      <c r="JIR94" s="3"/>
      <c r="JIS94" s="3"/>
      <c r="JIT94" s="3"/>
      <c r="JIU94" s="3"/>
      <c r="JIV94" s="3"/>
      <c r="JIW94" s="3"/>
      <c r="JIX94" s="3"/>
      <c r="JIY94" s="3"/>
      <c r="JIZ94" s="3"/>
      <c r="JJA94" s="3"/>
      <c r="JJB94" s="3"/>
      <c r="JJC94" s="3"/>
      <c r="JJD94" s="3"/>
      <c r="JJE94" s="3"/>
      <c r="JJF94" s="3"/>
      <c r="JJG94" s="3"/>
      <c r="JJH94" s="3"/>
      <c r="JJI94" s="3"/>
      <c r="JJJ94" s="3"/>
      <c r="JJK94" s="3"/>
      <c r="JJL94" s="3"/>
      <c r="JJM94" s="3"/>
      <c r="JJN94" s="3"/>
      <c r="JJO94" s="3"/>
      <c r="JJP94" s="3"/>
      <c r="JJQ94" s="3"/>
      <c r="JJR94" s="3"/>
      <c r="JJS94" s="3"/>
      <c r="JJT94" s="3"/>
      <c r="JJU94" s="3"/>
      <c r="JJV94" s="3"/>
      <c r="JJW94" s="3"/>
      <c r="JJX94" s="3"/>
      <c r="JJY94" s="3"/>
      <c r="JJZ94" s="3"/>
      <c r="JKA94" s="3"/>
      <c r="JKB94" s="3"/>
      <c r="JKC94" s="3"/>
      <c r="JKD94" s="3"/>
      <c r="JKE94" s="3"/>
      <c r="JKF94" s="3"/>
      <c r="JKG94" s="3"/>
      <c r="JKH94" s="3"/>
      <c r="JKI94" s="3"/>
      <c r="JKJ94" s="3"/>
      <c r="JKK94" s="3"/>
      <c r="JKL94" s="3"/>
      <c r="JKM94" s="3"/>
      <c r="JKN94" s="3"/>
      <c r="JKO94" s="3"/>
      <c r="JKP94" s="3"/>
      <c r="JKQ94" s="3"/>
      <c r="JKR94" s="3"/>
      <c r="JKS94" s="3"/>
      <c r="JKT94" s="3"/>
      <c r="JKU94" s="3"/>
      <c r="JKV94" s="3"/>
      <c r="JKW94" s="3"/>
      <c r="JKX94" s="3"/>
      <c r="JKY94" s="3"/>
      <c r="JKZ94" s="3"/>
      <c r="JLA94" s="3"/>
      <c r="JLB94" s="3"/>
      <c r="JLC94" s="3"/>
      <c r="JLD94" s="3"/>
      <c r="JLE94" s="3"/>
      <c r="JLF94" s="3"/>
      <c r="JLG94" s="3"/>
      <c r="JLH94" s="3"/>
      <c r="JLI94" s="3"/>
      <c r="JLJ94" s="3"/>
      <c r="JLK94" s="3"/>
      <c r="JLL94" s="3"/>
      <c r="JLM94" s="3"/>
      <c r="JLN94" s="3"/>
      <c r="JLO94" s="3"/>
      <c r="JLP94" s="3"/>
      <c r="JLQ94" s="3"/>
      <c r="JLR94" s="3"/>
      <c r="JLS94" s="3"/>
      <c r="JLT94" s="3"/>
      <c r="JLU94" s="3"/>
      <c r="JLV94" s="3"/>
      <c r="JLW94" s="3"/>
      <c r="JLX94" s="3"/>
      <c r="JLY94" s="3"/>
      <c r="JLZ94" s="3"/>
      <c r="JMA94" s="3"/>
      <c r="JMB94" s="3"/>
      <c r="JMC94" s="3"/>
      <c r="JMD94" s="3"/>
      <c r="JME94" s="3"/>
      <c r="JMF94" s="3"/>
      <c r="JMG94" s="3"/>
      <c r="JMH94" s="3"/>
      <c r="JMI94" s="3"/>
      <c r="JMJ94" s="3"/>
      <c r="JMK94" s="3"/>
      <c r="JML94" s="3"/>
      <c r="JMM94" s="3"/>
      <c r="JMN94" s="3"/>
      <c r="JMO94" s="3"/>
      <c r="JMP94" s="3"/>
      <c r="JMQ94" s="3"/>
      <c r="JMR94" s="3"/>
      <c r="JMS94" s="3"/>
      <c r="JMT94" s="3"/>
      <c r="JMU94" s="3"/>
      <c r="JMV94" s="3"/>
      <c r="JMW94" s="3"/>
      <c r="JMX94" s="3"/>
      <c r="JMY94" s="3"/>
      <c r="JMZ94" s="3"/>
      <c r="JNA94" s="3"/>
      <c r="JNB94" s="3"/>
      <c r="JNC94" s="3"/>
      <c r="JND94" s="3"/>
      <c r="JNE94" s="3"/>
      <c r="JNF94" s="3"/>
      <c r="JNG94" s="3"/>
      <c r="JNH94" s="3"/>
      <c r="JNI94" s="3"/>
      <c r="JNJ94" s="3"/>
      <c r="JNK94" s="3"/>
      <c r="JNL94" s="3"/>
      <c r="JNM94" s="3"/>
      <c r="JNN94" s="3"/>
      <c r="JNO94" s="3"/>
      <c r="JNP94" s="3"/>
      <c r="JNQ94" s="3"/>
      <c r="JNR94" s="3"/>
      <c r="JNS94" s="3"/>
      <c r="JNT94" s="3"/>
      <c r="JNU94" s="3"/>
      <c r="JNV94" s="3"/>
      <c r="JNW94" s="3"/>
      <c r="JNX94" s="3"/>
      <c r="JNY94" s="3"/>
      <c r="JNZ94" s="3"/>
      <c r="JOA94" s="3"/>
      <c r="JOB94" s="3"/>
      <c r="JOC94" s="3"/>
      <c r="JOD94" s="3"/>
      <c r="JOE94" s="3"/>
      <c r="JOF94" s="3"/>
      <c r="JOG94" s="3"/>
      <c r="JOH94" s="3"/>
      <c r="JOI94" s="3"/>
      <c r="JOJ94" s="3"/>
      <c r="JOK94" s="3"/>
      <c r="JOL94" s="3"/>
      <c r="JOM94" s="3"/>
      <c r="JON94" s="3"/>
      <c r="JOO94" s="3"/>
      <c r="JOP94" s="3"/>
      <c r="JOQ94" s="3"/>
      <c r="JOR94" s="3"/>
      <c r="JOS94" s="3"/>
      <c r="JOT94" s="3"/>
      <c r="JOU94" s="3"/>
      <c r="JOV94" s="3"/>
      <c r="JOW94" s="3"/>
      <c r="JOX94" s="3"/>
      <c r="JOY94" s="3"/>
      <c r="JOZ94" s="3"/>
      <c r="JPA94" s="3"/>
      <c r="JPB94" s="3"/>
      <c r="JPC94" s="3"/>
      <c r="JPD94" s="3"/>
      <c r="JPE94" s="3"/>
      <c r="JPF94" s="3"/>
      <c r="JPG94" s="3"/>
      <c r="JPH94" s="3"/>
      <c r="JPI94" s="3"/>
      <c r="JPJ94" s="3"/>
      <c r="JPK94" s="3"/>
      <c r="JPL94" s="3"/>
      <c r="JPM94" s="3"/>
      <c r="JPN94" s="3"/>
      <c r="JPO94" s="3"/>
      <c r="JPP94" s="3"/>
      <c r="JPQ94" s="3"/>
      <c r="JPR94" s="3"/>
      <c r="JPS94" s="3"/>
      <c r="JPT94" s="3"/>
      <c r="JPU94" s="3"/>
      <c r="JPV94" s="3"/>
      <c r="JPW94" s="3"/>
      <c r="JPX94" s="3"/>
      <c r="JPY94" s="3"/>
      <c r="JPZ94" s="3"/>
      <c r="JQA94" s="3"/>
      <c r="JQB94" s="3"/>
      <c r="JQC94" s="3"/>
      <c r="JQD94" s="3"/>
      <c r="JQE94" s="3"/>
      <c r="JQF94" s="3"/>
      <c r="JQG94" s="3"/>
      <c r="JQH94" s="3"/>
      <c r="JQI94" s="3"/>
      <c r="JQJ94" s="3"/>
      <c r="JQK94" s="3"/>
      <c r="JQL94" s="3"/>
      <c r="JQM94" s="3"/>
      <c r="JQN94" s="3"/>
      <c r="JQO94" s="3"/>
      <c r="JQP94" s="3"/>
      <c r="JQQ94" s="3"/>
      <c r="JQR94" s="3"/>
      <c r="JQS94" s="3"/>
      <c r="JQT94" s="3"/>
      <c r="JQU94" s="3"/>
      <c r="JQV94" s="3"/>
      <c r="JQW94" s="3"/>
      <c r="JQX94" s="3"/>
      <c r="JQY94" s="3"/>
      <c r="JQZ94" s="3"/>
      <c r="JRA94" s="3"/>
      <c r="JRB94" s="3"/>
      <c r="JRC94" s="3"/>
      <c r="JRD94" s="3"/>
      <c r="JRE94" s="3"/>
      <c r="JRF94" s="3"/>
      <c r="JRG94" s="3"/>
      <c r="JRH94" s="3"/>
      <c r="JRI94" s="3"/>
      <c r="JRJ94" s="3"/>
      <c r="JRK94" s="3"/>
      <c r="JRL94" s="3"/>
      <c r="JRM94" s="3"/>
      <c r="JRN94" s="3"/>
      <c r="JRO94" s="3"/>
      <c r="JRP94" s="3"/>
      <c r="JRQ94" s="3"/>
      <c r="JRR94" s="3"/>
      <c r="JRS94" s="3"/>
      <c r="JRT94" s="3"/>
      <c r="JRU94" s="3"/>
      <c r="JRV94" s="3"/>
      <c r="JRW94" s="3"/>
      <c r="JRX94" s="3"/>
      <c r="JRY94" s="3"/>
      <c r="JRZ94" s="3"/>
      <c r="JSA94" s="3"/>
      <c r="JSB94" s="3"/>
      <c r="JSC94" s="3"/>
      <c r="JSD94" s="3"/>
      <c r="JSE94" s="3"/>
      <c r="JSF94" s="3"/>
      <c r="JSG94" s="3"/>
      <c r="JSH94" s="3"/>
      <c r="JSI94" s="3"/>
      <c r="JSJ94" s="3"/>
      <c r="JSK94" s="3"/>
      <c r="JSL94" s="3"/>
      <c r="JSM94" s="3"/>
      <c r="JSN94" s="3"/>
      <c r="JSO94" s="3"/>
      <c r="JSP94" s="3"/>
      <c r="JSQ94" s="3"/>
      <c r="JSR94" s="3"/>
      <c r="JSS94" s="3"/>
      <c r="JST94" s="3"/>
      <c r="JSU94" s="3"/>
      <c r="JSV94" s="3"/>
      <c r="JSW94" s="3"/>
      <c r="JSX94" s="3"/>
      <c r="JSY94" s="3"/>
      <c r="JSZ94" s="3"/>
      <c r="JTA94" s="3"/>
      <c r="JTB94" s="3"/>
      <c r="JTC94" s="3"/>
      <c r="JTD94" s="3"/>
      <c r="JTE94" s="3"/>
      <c r="JTF94" s="3"/>
      <c r="JTG94" s="3"/>
      <c r="JTH94" s="3"/>
      <c r="JTI94" s="3"/>
      <c r="JTJ94" s="3"/>
      <c r="JTK94" s="3"/>
      <c r="JTL94" s="3"/>
      <c r="JTM94" s="3"/>
      <c r="JTN94" s="3"/>
      <c r="JTO94" s="3"/>
      <c r="JTP94" s="3"/>
      <c r="JTQ94" s="3"/>
      <c r="JTR94" s="3"/>
      <c r="JTS94" s="3"/>
      <c r="JTT94" s="3"/>
      <c r="JTU94" s="3"/>
      <c r="JTV94" s="3"/>
      <c r="JTW94" s="3"/>
      <c r="JTX94" s="3"/>
      <c r="JTY94" s="3"/>
      <c r="JTZ94" s="3"/>
      <c r="JUA94" s="3"/>
      <c r="JUB94" s="3"/>
      <c r="JUC94" s="3"/>
      <c r="JUD94" s="3"/>
      <c r="JUE94" s="3"/>
      <c r="JUF94" s="3"/>
      <c r="JUG94" s="3"/>
      <c r="JUH94" s="3"/>
      <c r="JUI94" s="3"/>
      <c r="JUJ94" s="3"/>
      <c r="JUK94" s="3"/>
      <c r="JUL94" s="3"/>
      <c r="JUM94" s="3"/>
      <c r="JUN94" s="3"/>
      <c r="JUO94" s="3"/>
      <c r="JUP94" s="3"/>
      <c r="JUQ94" s="3"/>
      <c r="JUR94" s="3"/>
      <c r="JUS94" s="3"/>
      <c r="JUT94" s="3"/>
      <c r="JUU94" s="3"/>
      <c r="JUV94" s="3"/>
      <c r="JUW94" s="3"/>
      <c r="JUX94" s="3"/>
      <c r="JUY94" s="3"/>
      <c r="JUZ94" s="3"/>
      <c r="JVA94" s="3"/>
      <c r="JVB94" s="3"/>
      <c r="JVC94" s="3"/>
      <c r="JVD94" s="3"/>
      <c r="JVE94" s="3"/>
      <c r="JVF94" s="3"/>
      <c r="JVG94" s="3"/>
      <c r="JVH94" s="3"/>
      <c r="JVI94" s="3"/>
      <c r="JVJ94" s="3"/>
      <c r="JVK94" s="3"/>
      <c r="JVL94" s="3"/>
      <c r="JVM94" s="3"/>
      <c r="JVN94" s="3"/>
      <c r="JVO94" s="3"/>
      <c r="JVP94" s="3"/>
      <c r="JVQ94" s="3"/>
      <c r="JVR94" s="3"/>
      <c r="JVS94" s="3"/>
      <c r="JVT94" s="3"/>
      <c r="JVU94" s="3"/>
      <c r="JVV94" s="3"/>
      <c r="JVW94" s="3"/>
      <c r="JVX94" s="3"/>
      <c r="JVY94" s="3"/>
      <c r="JVZ94" s="3"/>
      <c r="JWA94" s="3"/>
      <c r="JWB94" s="3"/>
      <c r="JWC94" s="3"/>
      <c r="JWD94" s="3"/>
      <c r="JWE94" s="3"/>
      <c r="JWF94" s="3"/>
      <c r="JWG94" s="3"/>
      <c r="JWH94" s="3"/>
      <c r="JWI94" s="3"/>
      <c r="JWJ94" s="3"/>
      <c r="JWK94" s="3"/>
      <c r="JWL94" s="3"/>
      <c r="JWM94" s="3"/>
      <c r="JWN94" s="3"/>
      <c r="JWO94" s="3"/>
      <c r="JWP94" s="3"/>
      <c r="JWQ94" s="3"/>
      <c r="JWR94" s="3"/>
      <c r="JWS94" s="3"/>
      <c r="JWT94" s="3"/>
      <c r="JWU94" s="3"/>
      <c r="JWV94" s="3"/>
      <c r="JWW94" s="3"/>
      <c r="JWX94" s="3"/>
      <c r="JWY94" s="3"/>
      <c r="JWZ94" s="3"/>
      <c r="JXA94" s="3"/>
      <c r="JXB94" s="3"/>
      <c r="JXC94" s="3"/>
      <c r="JXD94" s="3"/>
      <c r="JXE94" s="3"/>
      <c r="JXF94" s="3"/>
      <c r="JXG94" s="3"/>
      <c r="JXH94" s="3"/>
      <c r="JXI94" s="3"/>
      <c r="JXJ94" s="3"/>
      <c r="JXK94" s="3"/>
      <c r="JXL94" s="3"/>
      <c r="JXM94" s="3"/>
      <c r="JXN94" s="3"/>
      <c r="JXO94" s="3"/>
      <c r="JXP94" s="3"/>
      <c r="JXQ94" s="3"/>
      <c r="JXR94" s="3"/>
      <c r="JXS94" s="3"/>
      <c r="JXT94" s="3"/>
      <c r="JXU94" s="3"/>
      <c r="JXV94" s="3"/>
      <c r="JXW94" s="3"/>
      <c r="JXX94" s="3"/>
      <c r="JXY94" s="3"/>
      <c r="JXZ94" s="3"/>
      <c r="JYA94" s="3"/>
      <c r="JYB94" s="3"/>
      <c r="JYC94" s="3"/>
      <c r="JYD94" s="3"/>
      <c r="JYE94" s="3"/>
      <c r="JYF94" s="3"/>
      <c r="JYG94" s="3"/>
      <c r="JYH94" s="3"/>
      <c r="JYI94" s="3"/>
      <c r="JYJ94" s="3"/>
      <c r="JYK94" s="3"/>
      <c r="JYL94" s="3"/>
      <c r="JYM94" s="3"/>
      <c r="JYN94" s="3"/>
      <c r="JYO94" s="3"/>
      <c r="JYP94" s="3"/>
      <c r="JYQ94" s="3"/>
      <c r="JYR94" s="3"/>
      <c r="JYS94" s="3"/>
      <c r="JYT94" s="3"/>
      <c r="JYU94" s="3"/>
      <c r="JYV94" s="3"/>
      <c r="JYW94" s="3"/>
      <c r="JYX94" s="3"/>
      <c r="JYY94" s="3"/>
      <c r="JYZ94" s="3"/>
      <c r="JZA94" s="3"/>
      <c r="JZB94" s="3"/>
      <c r="JZC94" s="3"/>
      <c r="JZD94" s="3"/>
      <c r="JZE94" s="3"/>
      <c r="JZF94" s="3"/>
      <c r="JZG94" s="3"/>
      <c r="JZH94" s="3"/>
      <c r="JZI94" s="3"/>
      <c r="JZJ94" s="3"/>
      <c r="JZK94" s="3"/>
      <c r="JZL94" s="3"/>
      <c r="JZM94" s="3"/>
      <c r="JZN94" s="3"/>
      <c r="JZO94" s="3"/>
      <c r="JZP94" s="3"/>
      <c r="JZQ94" s="3"/>
      <c r="JZR94" s="3"/>
      <c r="JZS94" s="3"/>
      <c r="JZT94" s="3"/>
      <c r="JZU94" s="3"/>
      <c r="JZV94" s="3"/>
      <c r="JZW94" s="3"/>
      <c r="JZX94" s="3"/>
      <c r="JZY94" s="3"/>
      <c r="JZZ94" s="3"/>
      <c r="KAA94" s="3"/>
      <c r="KAB94" s="3"/>
      <c r="KAC94" s="3"/>
      <c r="KAD94" s="3"/>
      <c r="KAE94" s="3"/>
      <c r="KAF94" s="3"/>
      <c r="KAG94" s="3"/>
      <c r="KAH94" s="3"/>
      <c r="KAI94" s="3"/>
      <c r="KAJ94" s="3"/>
      <c r="KAK94" s="3"/>
      <c r="KAL94" s="3"/>
      <c r="KAM94" s="3"/>
      <c r="KAN94" s="3"/>
      <c r="KAO94" s="3"/>
      <c r="KAP94" s="3"/>
      <c r="KAQ94" s="3"/>
      <c r="KAR94" s="3"/>
      <c r="KAS94" s="3"/>
      <c r="KAT94" s="3"/>
      <c r="KAU94" s="3"/>
      <c r="KAV94" s="3"/>
      <c r="KAW94" s="3"/>
      <c r="KAX94" s="3"/>
      <c r="KAY94" s="3"/>
      <c r="KAZ94" s="3"/>
      <c r="KBA94" s="3"/>
      <c r="KBB94" s="3"/>
      <c r="KBC94" s="3"/>
      <c r="KBD94" s="3"/>
      <c r="KBE94" s="3"/>
      <c r="KBF94" s="3"/>
      <c r="KBG94" s="3"/>
      <c r="KBH94" s="3"/>
      <c r="KBI94" s="3"/>
      <c r="KBJ94" s="3"/>
      <c r="KBK94" s="3"/>
      <c r="KBL94" s="3"/>
      <c r="KBM94" s="3"/>
      <c r="KBN94" s="3"/>
      <c r="KBO94" s="3"/>
      <c r="KBP94" s="3"/>
      <c r="KBQ94" s="3"/>
      <c r="KBR94" s="3"/>
      <c r="KBS94" s="3"/>
      <c r="KBT94" s="3"/>
      <c r="KBU94" s="3"/>
      <c r="KBV94" s="3"/>
      <c r="KBW94" s="3"/>
      <c r="KBX94" s="3"/>
      <c r="KBY94" s="3"/>
      <c r="KBZ94" s="3"/>
      <c r="KCA94" s="3"/>
      <c r="KCB94" s="3"/>
      <c r="KCC94" s="3"/>
      <c r="KCD94" s="3"/>
      <c r="KCE94" s="3"/>
      <c r="KCF94" s="3"/>
      <c r="KCG94" s="3"/>
      <c r="KCH94" s="3"/>
      <c r="KCI94" s="3"/>
      <c r="KCJ94" s="3"/>
      <c r="KCK94" s="3"/>
      <c r="KCL94" s="3"/>
      <c r="KCM94" s="3"/>
      <c r="KCN94" s="3"/>
      <c r="KCO94" s="3"/>
      <c r="KCP94" s="3"/>
      <c r="KCQ94" s="3"/>
      <c r="KCR94" s="3"/>
      <c r="KCS94" s="3"/>
      <c r="KCT94" s="3"/>
      <c r="KCU94" s="3"/>
      <c r="KCV94" s="3"/>
      <c r="KCW94" s="3"/>
      <c r="KCX94" s="3"/>
      <c r="KCY94" s="3"/>
      <c r="KCZ94" s="3"/>
      <c r="KDA94" s="3"/>
      <c r="KDB94" s="3"/>
      <c r="KDC94" s="3"/>
      <c r="KDD94" s="3"/>
      <c r="KDE94" s="3"/>
      <c r="KDF94" s="3"/>
      <c r="KDG94" s="3"/>
      <c r="KDH94" s="3"/>
      <c r="KDI94" s="3"/>
      <c r="KDJ94" s="3"/>
      <c r="KDK94" s="3"/>
      <c r="KDL94" s="3"/>
      <c r="KDM94" s="3"/>
      <c r="KDN94" s="3"/>
      <c r="KDO94" s="3"/>
      <c r="KDP94" s="3"/>
      <c r="KDQ94" s="3"/>
      <c r="KDR94" s="3"/>
      <c r="KDS94" s="3"/>
      <c r="KDT94" s="3"/>
      <c r="KDU94" s="3"/>
      <c r="KDV94" s="3"/>
      <c r="KDW94" s="3"/>
      <c r="KDX94" s="3"/>
      <c r="KDY94" s="3"/>
      <c r="KDZ94" s="3"/>
      <c r="KEA94" s="3"/>
      <c r="KEB94" s="3"/>
      <c r="KEC94" s="3"/>
      <c r="KED94" s="3"/>
      <c r="KEE94" s="3"/>
      <c r="KEF94" s="3"/>
      <c r="KEG94" s="3"/>
      <c r="KEH94" s="3"/>
      <c r="KEI94" s="3"/>
      <c r="KEJ94" s="3"/>
      <c r="KEK94" s="3"/>
      <c r="KEL94" s="3"/>
      <c r="KEM94" s="3"/>
      <c r="KEN94" s="3"/>
      <c r="KEO94" s="3"/>
      <c r="KEP94" s="3"/>
      <c r="KEQ94" s="3"/>
      <c r="KER94" s="3"/>
      <c r="KES94" s="3"/>
      <c r="KET94" s="3"/>
      <c r="KEU94" s="3"/>
      <c r="KEV94" s="3"/>
      <c r="KEW94" s="3"/>
      <c r="KEX94" s="3"/>
      <c r="KEY94" s="3"/>
      <c r="KEZ94" s="3"/>
      <c r="KFA94" s="3"/>
      <c r="KFB94" s="3"/>
      <c r="KFC94" s="3"/>
      <c r="KFD94" s="3"/>
      <c r="KFE94" s="3"/>
      <c r="KFF94" s="3"/>
      <c r="KFG94" s="3"/>
      <c r="KFH94" s="3"/>
      <c r="KFI94" s="3"/>
      <c r="KFJ94" s="3"/>
      <c r="KFK94" s="3"/>
      <c r="KFL94" s="3"/>
      <c r="KFM94" s="3"/>
      <c r="KFN94" s="3"/>
      <c r="KFO94" s="3"/>
      <c r="KFP94" s="3"/>
      <c r="KFQ94" s="3"/>
      <c r="KFR94" s="3"/>
      <c r="KFS94" s="3"/>
      <c r="KFT94" s="3"/>
      <c r="KFU94" s="3"/>
      <c r="KFV94" s="3"/>
      <c r="KFW94" s="3"/>
      <c r="KFX94" s="3"/>
      <c r="KFY94" s="3"/>
      <c r="KFZ94" s="3"/>
      <c r="KGA94" s="3"/>
      <c r="KGB94" s="3"/>
      <c r="KGC94" s="3"/>
      <c r="KGD94" s="3"/>
      <c r="KGE94" s="3"/>
      <c r="KGF94" s="3"/>
      <c r="KGG94" s="3"/>
      <c r="KGH94" s="3"/>
      <c r="KGI94" s="3"/>
      <c r="KGJ94" s="3"/>
      <c r="KGK94" s="3"/>
      <c r="KGL94" s="3"/>
      <c r="KGM94" s="3"/>
      <c r="KGN94" s="3"/>
      <c r="KGO94" s="3"/>
      <c r="KGP94" s="3"/>
      <c r="KGQ94" s="3"/>
      <c r="KGR94" s="3"/>
      <c r="KGS94" s="3"/>
      <c r="KGT94" s="3"/>
      <c r="KGU94" s="3"/>
      <c r="KGV94" s="3"/>
      <c r="KGW94" s="3"/>
      <c r="KGX94" s="3"/>
      <c r="KGY94" s="3"/>
      <c r="KGZ94" s="3"/>
      <c r="KHA94" s="3"/>
      <c r="KHB94" s="3"/>
      <c r="KHC94" s="3"/>
      <c r="KHD94" s="3"/>
      <c r="KHE94" s="3"/>
      <c r="KHF94" s="3"/>
      <c r="KHG94" s="3"/>
      <c r="KHH94" s="3"/>
      <c r="KHI94" s="3"/>
      <c r="KHJ94" s="3"/>
      <c r="KHK94" s="3"/>
      <c r="KHL94" s="3"/>
      <c r="KHM94" s="3"/>
      <c r="KHN94" s="3"/>
      <c r="KHO94" s="3"/>
      <c r="KHP94" s="3"/>
      <c r="KHQ94" s="3"/>
      <c r="KHR94" s="3"/>
      <c r="KHS94" s="3"/>
      <c r="KHT94" s="3"/>
      <c r="KHU94" s="3"/>
      <c r="KHV94" s="3"/>
      <c r="KHW94" s="3"/>
      <c r="KHX94" s="3"/>
      <c r="KHY94" s="3"/>
      <c r="KHZ94" s="3"/>
      <c r="KIA94" s="3"/>
      <c r="KIB94" s="3"/>
      <c r="KIC94" s="3"/>
      <c r="KID94" s="3"/>
      <c r="KIE94" s="3"/>
      <c r="KIF94" s="3"/>
      <c r="KIG94" s="3"/>
      <c r="KIH94" s="3"/>
      <c r="KII94" s="3"/>
      <c r="KIJ94" s="3"/>
      <c r="KIK94" s="3"/>
      <c r="KIL94" s="3"/>
      <c r="KIM94" s="3"/>
      <c r="KIN94" s="3"/>
      <c r="KIO94" s="3"/>
      <c r="KIP94" s="3"/>
      <c r="KIQ94" s="3"/>
      <c r="KIR94" s="3"/>
      <c r="KIS94" s="3"/>
      <c r="KIT94" s="3"/>
      <c r="KIU94" s="3"/>
      <c r="KIV94" s="3"/>
      <c r="KIW94" s="3"/>
      <c r="KIX94" s="3"/>
      <c r="KIY94" s="3"/>
      <c r="KIZ94" s="3"/>
      <c r="KJA94" s="3"/>
      <c r="KJB94" s="3"/>
      <c r="KJC94" s="3"/>
      <c r="KJD94" s="3"/>
      <c r="KJE94" s="3"/>
      <c r="KJF94" s="3"/>
      <c r="KJG94" s="3"/>
      <c r="KJH94" s="3"/>
      <c r="KJI94" s="3"/>
      <c r="KJJ94" s="3"/>
      <c r="KJK94" s="3"/>
      <c r="KJL94" s="3"/>
      <c r="KJM94" s="3"/>
      <c r="KJN94" s="3"/>
      <c r="KJO94" s="3"/>
      <c r="KJP94" s="3"/>
      <c r="KJQ94" s="3"/>
      <c r="KJR94" s="3"/>
      <c r="KJS94" s="3"/>
      <c r="KJT94" s="3"/>
      <c r="KJU94" s="3"/>
      <c r="KJV94" s="3"/>
      <c r="KJW94" s="3"/>
      <c r="KJX94" s="3"/>
      <c r="KJY94" s="3"/>
      <c r="KJZ94" s="3"/>
      <c r="KKA94" s="3"/>
      <c r="KKB94" s="3"/>
      <c r="KKC94" s="3"/>
      <c r="KKD94" s="3"/>
      <c r="KKE94" s="3"/>
      <c r="KKF94" s="3"/>
      <c r="KKG94" s="3"/>
      <c r="KKH94" s="3"/>
      <c r="KKI94" s="3"/>
      <c r="KKJ94" s="3"/>
      <c r="KKK94" s="3"/>
      <c r="KKL94" s="3"/>
      <c r="KKM94" s="3"/>
      <c r="KKN94" s="3"/>
      <c r="KKO94" s="3"/>
      <c r="KKP94" s="3"/>
      <c r="KKQ94" s="3"/>
      <c r="KKR94" s="3"/>
      <c r="KKS94" s="3"/>
      <c r="KKT94" s="3"/>
      <c r="KKU94" s="3"/>
      <c r="KKV94" s="3"/>
      <c r="KKW94" s="3"/>
      <c r="KKX94" s="3"/>
      <c r="KKY94" s="3"/>
      <c r="KKZ94" s="3"/>
      <c r="KLA94" s="3"/>
      <c r="KLB94" s="3"/>
      <c r="KLC94" s="3"/>
      <c r="KLD94" s="3"/>
      <c r="KLE94" s="3"/>
      <c r="KLF94" s="3"/>
      <c r="KLG94" s="3"/>
      <c r="KLH94" s="3"/>
      <c r="KLI94" s="3"/>
      <c r="KLJ94" s="3"/>
      <c r="KLK94" s="3"/>
      <c r="KLL94" s="3"/>
      <c r="KLM94" s="3"/>
      <c r="KLN94" s="3"/>
      <c r="KLO94" s="3"/>
      <c r="KLP94" s="3"/>
      <c r="KLQ94" s="3"/>
      <c r="KLR94" s="3"/>
      <c r="KLS94" s="3"/>
      <c r="KLT94" s="3"/>
      <c r="KLU94" s="3"/>
      <c r="KLV94" s="3"/>
      <c r="KLW94" s="3"/>
      <c r="KLX94" s="3"/>
      <c r="KLY94" s="3"/>
      <c r="KLZ94" s="3"/>
      <c r="KMA94" s="3"/>
      <c r="KMB94" s="3"/>
      <c r="KMC94" s="3"/>
      <c r="KMD94" s="3"/>
      <c r="KME94" s="3"/>
      <c r="KMF94" s="3"/>
      <c r="KMG94" s="3"/>
      <c r="KMH94" s="3"/>
      <c r="KMI94" s="3"/>
      <c r="KMJ94" s="3"/>
      <c r="KMK94" s="3"/>
      <c r="KML94" s="3"/>
      <c r="KMM94" s="3"/>
      <c r="KMN94" s="3"/>
      <c r="KMO94" s="3"/>
      <c r="KMP94" s="3"/>
      <c r="KMQ94" s="3"/>
      <c r="KMR94" s="3"/>
      <c r="KMS94" s="3"/>
      <c r="KMT94" s="3"/>
      <c r="KMU94" s="3"/>
      <c r="KMV94" s="3"/>
      <c r="KMW94" s="3"/>
      <c r="KMX94" s="3"/>
      <c r="KMY94" s="3"/>
      <c r="KMZ94" s="3"/>
      <c r="KNA94" s="3"/>
      <c r="KNB94" s="3"/>
      <c r="KNC94" s="3"/>
      <c r="KND94" s="3"/>
      <c r="KNE94" s="3"/>
      <c r="KNF94" s="3"/>
      <c r="KNG94" s="3"/>
      <c r="KNH94" s="3"/>
      <c r="KNI94" s="3"/>
      <c r="KNJ94" s="3"/>
      <c r="KNK94" s="3"/>
      <c r="KNL94" s="3"/>
      <c r="KNM94" s="3"/>
      <c r="KNN94" s="3"/>
      <c r="KNO94" s="3"/>
      <c r="KNP94" s="3"/>
      <c r="KNQ94" s="3"/>
      <c r="KNR94" s="3"/>
      <c r="KNS94" s="3"/>
      <c r="KNT94" s="3"/>
      <c r="KNU94" s="3"/>
      <c r="KNV94" s="3"/>
      <c r="KNW94" s="3"/>
      <c r="KNX94" s="3"/>
      <c r="KNY94" s="3"/>
      <c r="KNZ94" s="3"/>
      <c r="KOA94" s="3"/>
      <c r="KOB94" s="3"/>
      <c r="KOC94" s="3"/>
      <c r="KOD94" s="3"/>
      <c r="KOE94" s="3"/>
      <c r="KOF94" s="3"/>
      <c r="KOG94" s="3"/>
      <c r="KOH94" s="3"/>
      <c r="KOI94" s="3"/>
      <c r="KOJ94" s="3"/>
      <c r="KOK94" s="3"/>
      <c r="KOL94" s="3"/>
      <c r="KOM94" s="3"/>
      <c r="KON94" s="3"/>
      <c r="KOO94" s="3"/>
      <c r="KOP94" s="3"/>
      <c r="KOQ94" s="3"/>
      <c r="KOR94" s="3"/>
      <c r="KOS94" s="3"/>
      <c r="KOT94" s="3"/>
      <c r="KOU94" s="3"/>
      <c r="KOV94" s="3"/>
      <c r="KOW94" s="3"/>
      <c r="KOX94" s="3"/>
      <c r="KOY94" s="3"/>
      <c r="KOZ94" s="3"/>
      <c r="KPA94" s="3"/>
      <c r="KPB94" s="3"/>
      <c r="KPC94" s="3"/>
      <c r="KPD94" s="3"/>
      <c r="KPE94" s="3"/>
      <c r="KPF94" s="3"/>
      <c r="KPG94" s="3"/>
      <c r="KPH94" s="3"/>
      <c r="KPI94" s="3"/>
      <c r="KPJ94" s="3"/>
      <c r="KPK94" s="3"/>
      <c r="KPL94" s="3"/>
      <c r="KPM94" s="3"/>
      <c r="KPN94" s="3"/>
      <c r="KPO94" s="3"/>
      <c r="KPP94" s="3"/>
      <c r="KPQ94" s="3"/>
      <c r="KPR94" s="3"/>
      <c r="KPS94" s="3"/>
      <c r="KPT94" s="3"/>
      <c r="KPU94" s="3"/>
      <c r="KPV94" s="3"/>
      <c r="KPW94" s="3"/>
      <c r="KPX94" s="3"/>
      <c r="KPY94" s="3"/>
      <c r="KPZ94" s="3"/>
      <c r="KQA94" s="3"/>
      <c r="KQB94" s="3"/>
      <c r="KQC94" s="3"/>
      <c r="KQD94" s="3"/>
      <c r="KQE94" s="3"/>
      <c r="KQF94" s="3"/>
      <c r="KQG94" s="3"/>
      <c r="KQH94" s="3"/>
      <c r="KQI94" s="3"/>
      <c r="KQJ94" s="3"/>
      <c r="KQK94" s="3"/>
      <c r="KQL94" s="3"/>
      <c r="KQM94" s="3"/>
      <c r="KQN94" s="3"/>
      <c r="KQO94" s="3"/>
      <c r="KQP94" s="3"/>
      <c r="KQQ94" s="3"/>
      <c r="KQR94" s="3"/>
      <c r="KQS94" s="3"/>
      <c r="KQT94" s="3"/>
      <c r="KQU94" s="3"/>
      <c r="KQV94" s="3"/>
      <c r="KQW94" s="3"/>
      <c r="KQX94" s="3"/>
      <c r="KQY94" s="3"/>
      <c r="KQZ94" s="3"/>
      <c r="KRA94" s="3"/>
      <c r="KRB94" s="3"/>
      <c r="KRC94" s="3"/>
      <c r="KRD94" s="3"/>
      <c r="KRE94" s="3"/>
      <c r="KRF94" s="3"/>
      <c r="KRG94" s="3"/>
      <c r="KRH94" s="3"/>
      <c r="KRI94" s="3"/>
      <c r="KRJ94" s="3"/>
      <c r="KRK94" s="3"/>
      <c r="KRL94" s="3"/>
      <c r="KRM94" s="3"/>
      <c r="KRN94" s="3"/>
      <c r="KRO94" s="3"/>
      <c r="KRP94" s="3"/>
      <c r="KRQ94" s="3"/>
      <c r="KRR94" s="3"/>
      <c r="KRS94" s="3"/>
      <c r="KRT94" s="3"/>
      <c r="KRU94" s="3"/>
      <c r="KRV94" s="3"/>
      <c r="KRW94" s="3"/>
      <c r="KRX94" s="3"/>
      <c r="KRY94" s="3"/>
      <c r="KRZ94" s="3"/>
      <c r="KSA94" s="3"/>
      <c r="KSB94" s="3"/>
      <c r="KSC94" s="3"/>
      <c r="KSD94" s="3"/>
      <c r="KSE94" s="3"/>
      <c r="KSF94" s="3"/>
      <c r="KSG94" s="3"/>
      <c r="KSH94" s="3"/>
      <c r="KSI94" s="3"/>
      <c r="KSJ94" s="3"/>
      <c r="KSK94" s="3"/>
      <c r="KSL94" s="3"/>
      <c r="KSM94" s="3"/>
      <c r="KSN94" s="3"/>
      <c r="KSO94" s="3"/>
      <c r="KSP94" s="3"/>
      <c r="KSQ94" s="3"/>
      <c r="KSR94" s="3"/>
      <c r="KSS94" s="3"/>
      <c r="KST94" s="3"/>
      <c r="KSU94" s="3"/>
      <c r="KSV94" s="3"/>
      <c r="KSW94" s="3"/>
      <c r="KSX94" s="3"/>
      <c r="KSY94" s="3"/>
      <c r="KSZ94" s="3"/>
      <c r="KTA94" s="3"/>
      <c r="KTB94" s="3"/>
      <c r="KTC94" s="3"/>
      <c r="KTD94" s="3"/>
      <c r="KTE94" s="3"/>
      <c r="KTF94" s="3"/>
      <c r="KTG94" s="3"/>
      <c r="KTH94" s="3"/>
      <c r="KTI94" s="3"/>
      <c r="KTJ94" s="3"/>
      <c r="KTK94" s="3"/>
      <c r="KTL94" s="3"/>
      <c r="KTM94" s="3"/>
      <c r="KTN94" s="3"/>
      <c r="KTO94" s="3"/>
      <c r="KTP94" s="3"/>
      <c r="KTQ94" s="3"/>
      <c r="KTR94" s="3"/>
      <c r="KTS94" s="3"/>
      <c r="KTT94" s="3"/>
      <c r="KTU94" s="3"/>
      <c r="KTV94" s="3"/>
      <c r="KTW94" s="3"/>
      <c r="KTX94" s="3"/>
      <c r="KTY94" s="3"/>
      <c r="KTZ94" s="3"/>
      <c r="KUA94" s="3"/>
      <c r="KUB94" s="3"/>
      <c r="KUC94" s="3"/>
      <c r="KUD94" s="3"/>
      <c r="KUE94" s="3"/>
      <c r="KUF94" s="3"/>
      <c r="KUG94" s="3"/>
      <c r="KUH94" s="3"/>
      <c r="KUI94" s="3"/>
      <c r="KUJ94" s="3"/>
      <c r="KUK94" s="3"/>
      <c r="KUL94" s="3"/>
      <c r="KUM94" s="3"/>
      <c r="KUN94" s="3"/>
      <c r="KUO94" s="3"/>
      <c r="KUP94" s="3"/>
      <c r="KUQ94" s="3"/>
      <c r="KUR94" s="3"/>
      <c r="KUS94" s="3"/>
      <c r="KUT94" s="3"/>
      <c r="KUU94" s="3"/>
      <c r="KUV94" s="3"/>
      <c r="KUW94" s="3"/>
      <c r="KUX94" s="3"/>
      <c r="KUY94" s="3"/>
      <c r="KUZ94" s="3"/>
      <c r="KVA94" s="3"/>
      <c r="KVB94" s="3"/>
      <c r="KVC94" s="3"/>
      <c r="KVD94" s="3"/>
      <c r="KVE94" s="3"/>
      <c r="KVF94" s="3"/>
      <c r="KVG94" s="3"/>
      <c r="KVH94" s="3"/>
      <c r="KVI94" s="3"/>
      <c r="KVJ94" s="3"/>
      <c r="KVK94" s="3"/>
      <c r="KVL94" s="3"/>
      <c r="KVM94" s="3"/>
      <c r="KVN94" s="3"/>
      <c r="KVO94" s="3"/>
      <c r="KVP94" s="3"/>
      <c r="KVQ94" s="3"/>
      <c r="KVR94" s="3"/>
      <c r="KVS94" s="3"/>
      <c r="KVT94" s="3"/>
      <c r="KVU94" s="3"/>
      <c r="KVV94" s="3"/>
      <c r="KVW94" s="3"/>
      <c r="KVX94" s="3"/>
      <c r="KVY94" s="3"/>
      <c r="KVZ94" s="3"/>
      <c r="KWA94" s="3"/>
      <c r="KWB94" s="3"/>
      <c r="KWC94" s="3"/>
      <c r="KWD94" s="3"/>
      <c r="KWE94" s="3"/>
      <c r="KWF94" s="3"/>
      <c r="KWG94" s="3"/>
      <c r="KWH94" s="3"/>
      <c r="KWI94" s="3"/>
      <c r="KWJ94" s="3"/>
      <c r="KWK94" s="3"/>
      <c r="KWL94" s="3"/>
      <c r="KWM94" s="3"/>
      <c r="KWN94" s="3"/>
      <c r="KWO94" s="3"/>
      <c r="KWP94" s="3"/>
      <c r="KWQ94" s="3"/>
      <c r="KWR94" s="3"/>
      <c r="KWS94" s="3"/>
      <c r="KWT94" s="3"/>
      <c r="KWU94" s="3"/>
      <c r="KWV94" s="3"/>
      <c r="KWW94" s="3"/>
      <c r="KWX94" s="3"/>
      <c r="KWY94" s="3"/>
      <c r="KWZ94" s="3"/>
      <c r="KXA94" s="3"/>
      <c r="KXB94" s="3"/>
      <c r="KXC94" s="3"/>
      <c r="KXD94" s="3"/>
      <c r="KXE94" s="3"/>
      <c r="KXF94" s="3"/>
      <c r="KXG94" s="3"/>
      <c r="KXH94" s="3"/>
      <c r="KXI94" s="3"/>
      <c r="KXJ94" s="3"/>
      <c r="KXK94" s="3"/>
      <c r="KXL94" s="3"/>
      <c r="KXM94" s="3"/>
      <c r="KXN94" s="3"/>
      <c r="KXO94" s="3"/>
      <c r="KXP94" s="3"/>
      <c r="KXQ94" s="3"/>
      <c r="KXR94" s="3"/>
      <c r="KXS94" s="3"/>
      <c r="KXT94" s="3"/>
      <c r="KXU94" s="3"/>
      <c r="KXV94" s="3"/>
      <c r="KXW94" s="3"/>
      <c r="KXX94" s="3"/>
      <c r="KXY94" s="3"/>
      <c r="KXZ94" s="3"/>
      <c r="KYA94" s="3"/>
      <c r="KYB94" s="3"/>
      <c r="KYC94" s="3"/>
      <c r="KYD94" s="3"/>
      <c r="KYE94" s="3"/>
      <c r="KYF94" s="3"/>
      <c r="KYG94" s="3"/>
      <c r="KYH94" s="3"/>
      <c r="KYI94" s="3"/>
      <c r="KYJ94" s="3"/>
      <c r="KYK94" s="3"/>
      <c r="KYL94" s="3"/>
      <c r="KYM94" s="3"/>
      <c r="KYN94" s="3"/>
      <c r="KYO94" s="3"/>
      <c r="KYP94" s="3"/>
      <c r="KYQ94" s="3"/>
      <c r="KYR94" s="3"/>
      <c r="KYS94" s="3"/>
      <c r="KYT94" s="3"/>
      <c r="KYU94" s="3"/>
      <c r="KYV94" s="3"/>
      <c r="KYW94" s="3"/>
      <c r="KYX94" s="3"/>
      <c r="KYY94" s="3"/>
      <c r="KYZ94" s="3"/>
      <c r="KZA94" s="3"/>
      <c r="KZB94" s="3"/>
      <c r="KZC94" s="3"/>
      <c r="KZD94" s="3"/>
      <c r="KZE94" s="3"/>
      <c r="KZF94" s="3"/>
      <c r="KZG94" s="3"/>
      <c r="KZH94" s="3"/>
      <c r="KZI94" s="3"/>
      <c r="KZJ94" s="3"/>
      <c r="KZK94" s="3"/>
      <c r="KZL94" s="3"/>
      <c r="KZM94" s="3"/>
      <c r="KZN94" s="3"/>
      <c r="KZO94" s="3"/>
      <c r="KZP94" s="3"/>
      <c r="KZQ94" s="3"/>
      <c r="KZR94" s="3"/>
      <c r="KZS94" s="3"/>
      <c r="KZT94" s="3"/>
      <c r="KZU94" s="3"/>
      <c r="KZV94" s="3"/>
      <c r="KZW94" s="3"/>
      <c r="KZX94" s="3"/>
      <c r="KZY94" s="3"/>
      <c r="KZZ94" s="3"/>
      <c r="LAA94" s="3"/>
      <c r="LAB94" s="3"/>
      <c r="LAC94" s="3"/>
      <c r="LAD94" s="3"/>
      <c r="LAE94" s="3"/>
      <c r="LAF94" s="3"/>
      <c r="LAG94" s="3"/>
      <c r="LAH94" s="3"/>
      <c r="LAI94" s="3"/>
      <c r="LAJ94" s="3"/>
      <c r="LAK94" s="3"/>
      <c r="LAL94" s="3"/>
      <c r="LAM94" s="3"/>
      <c r="LAN94" s="3"/>
      <c r="LAO94" s="3"/>
      <c r="LAP94" s="3"/>
      <c r="LAQ94" s="3"/>
      <c r="LAR94" s="3"/>
      <c r="LAS94" s="3"/>
      <c r="LAT94" s="3"/>
      <c r="LAU94" s="3"/>
      <c r="LAV94" s="3"/>
      <c r="LAW94" s="3"/>
      <c r="LAX94" s="3"/>
      <c r="LAY94" s="3"/>
      <c r="LAZ94" s="3"/>
      <c r="LBA94" s="3"/>
      <c r="LBB94" s="3"/>
      <c r="LBC94" s="3"/>
      <c r="LBD94" s="3"/>
      <c r="LBE94" s="3"/>
      <c r="LBF94" s="3"/>
      <c r="LBG94" s="3"/>
      <c r="LBH94" s="3"/>
      <c r="LBI94" s="3"/>
      <c r="LBJ94" s="3"/>
      <c r="LBK94" s="3"/>
      <c r="LBL94" s="3"/>
      <c r="LBM94" s="3"/>
      <c r="LBN94" s="3"/>
      <c r="LBO94" s="3"/>
      <c r="LBP94" s="3"/>
      <c r="LBQ94" s="3"/>
      <c r="LBR94" s="3"/>
      <c r="LBS94" s="3"/>
      <c r="LBT94" s="3"/>
      <c r="LBU94" s="3"/>
      <c r="LBV94" s="3"/>
      <c r="LBW94" s="3"/>
      <c r="LBX94" s="3"/>
      <c r="LBY94" s="3"/>
      <c r="LBZ94" s="3"/>
      <c r="LCA94" s="3"/>
      <c r="LCB94" s="3"/>
      <c r="LCC94" s="3"/>
      <c r="LCD94" s="3"/>
      <c r="LCE94" s="3"/>
      <c r="LCF94" s="3"/>
      <c r="LCG94" s="3"/>
      <c r="LCH94" s="3"/>
      <c r="LCI94" s="3"/>
      <c r="LCJ94" s="3"/>
      <c r="LCK94" s="3"/>
      <c r="LCL94" s="3"/>
      <c r="LCM94" s="3"/>
      <c r="LCN94" s="3"/>
      <c r="LCO94" s="3"/>
      <c r="LCP94" s="3"/>
      <c r="LCQ94" s="3"/>
      <c r="LCR94" s="3"/>
      <c r="LCS94" s="3"/>
      <c r="LCT94" s="3"/>
      <c r="LCU94" s="3"/>
      <c r="LCV94" s="3"/>
      <c r="LCW94" s="3"/>
      <c r="LCX94" s="3"/>
      <c r="LCY94" s="3"/>
      <c r="LCZ94" s="3"/>
      <c r="LDA94" s="3"/>
      <c r="LDB94" s="3"/>
      <c r="LDC94" s="3"/>
      <c r="LDD94" s="3"/>
      <c r="LDE94" s="3"/>
      <c r="LDF94" s="3"/>
      <c r="LDG94" s="3"/>
      <c r="LDH94" s="3"/>
      <c r="LDI94" s="3"/>
      <c r="LDJ94" s="3"/>
      <c r="LDK94" s="3"/>
      <c r="LDL94" s="3"/>
      <c r="LDM94" s="3"/>
      <c r="LDN94" s="3"/>
      <c r="LDO94" s="3"/>
      <c r="LDP94" s="3"/>
      <c r="LDQ94" s="3"/>
      <c r="LDR94" s="3"/>
      <c r="LDS94" s="3"/>
      <c r="LDT94" s="3"/>
      <c r="LDU94" s="3"/>
      <c r="LDV94" s="3"/>
      <c r="LDW94" s="3"/>
      <c r="LDX94" s="3"/>
      <c r="LDY94" s="3"/>
      <c r="LDZ94" s="3"/>
      <c r="LEA94" s="3"/>
      <c r="LEB94" s="3"/>
      <c r="LEC94" s="3"/>
      <c r="LED94" s="3"/>
      <c r="LEE94" s="3"/>
      <c r="LEF94" s="3"/>
      <c r="LEG94" s="3"/>
      <c r="LEH94" s="3"/>
      <c r="LEI94" s="3"/>
      <c r="LEJ94" s="3"/>
      <c r="LEK94" s="3"/>
      <c r="LEL94" s="3"/>
      <c r="LEM94" s="3"/>
      <c r="LEN94" s="3"/>
      <c r="LEO94" s="3"/>
      <c r="LEP94" s="3"/>
      <c r="LEQ94" s="3"/>
      <c r="LER94" s="3"/>
      <c r="LES94" s="3"/>
      <c r="LET94" s="3"/>
      <c r="LEU94" s="3"/>
      <c r="LEV94" s="3"/>
      <c r="LEW94" s="3"/>
      <c r="LEX94" s="3"/>
      <c r="LEY94" s="3"/>
      <c r="LEZ94" s="3"/>
      <c r="LFA94" s="3"/>
      <c r="LFB94" s="3"/>
      <c r="LFC94" s="3"/>
      <c r="LFD94" s="3"/>
      <c r="LFE94" s="3"/>
      <c r="LFF94" s="3"/>
      <c r="LFG94" s="3"/>
      <c r="LFH94" s="3"/>
      <c r="LFI94" s="3"/>
      <c r="LFJ94" s="3"/>
      <c r="LFK94" s="3"/>
      <c r="LFL94" s="3"/>
      <c r="LFM94" s="3"/>
      <c r="LFN94" s="3"/>
      <c r="LFO94" s="3"/>
      <c r="LFP94" s="3"/>
      <c r="LFQ94" s="3"/>
      <c r="LFR94" s="3"/>
      <c r="LFS94" s="3"/>
      <c r="LFT94" s="3"/>
      <c r="LFU94" s="3"/>
      <c r="LFV94" s="3"/>
      <c r="LFW94" s="3"/>
      <c r="LFX94" s="3"/>
      <c r="LFY94" s="3"/>
      <c r="LFZ94" s="3"/>
      <c r="LGA94" s="3"/>
      <c r="LGB94" s="3"/>
      <c r="LGC94" s="3"/>
      <c r="LGD94" s="3"/>
      <c r="LGE94" s="3"/>
      <c r="LGF94" s="3"/>
      <c r="LGG94" s="3"/>
      <c r="LGH94" s="3"/>
      <c r="LGI94" s="3"/>
      <c r="LGJ94" s="3"/>
      <c r="LGK94" s="3"/>
      <c r="LGL94" s="3"/>
      <c r="LGM94" s="3"/>
      <c r="LGN94" s="3"/>
      <c r="LGO94" s="3"/>
      <c r="LGP94" s="3"/>
      <c r="LGQ94" s="3"/>
      <c r="LGR94" s="3"/>
      <c r="LGS94" s="3"/>
      <c r="LGT94" s="3"/>
      <c r="LGU94" s="3"/>
      <c r="LGV94" s="3"/>
      <c r="LGW94" s="3"/>
      <c r="LGX94" s="3"/>
      <c r="LGY94" s="3"/>
      <c r="LGZ94" s="3"/>
      <c r="LHA94" s="3"/>
      <c r="LHB94" s="3"/>
      <c r="LHC94" s="3"/>
      <c r="LHD94" s="3"/>
      <c r="LHE94" s="3"/>
      <c r="LHF94" s="3"/>
      <c r="LHG94" s="3"/>
      <c r="LHH94" s="3"/>
      <c r="LHI94" s="3"/>
      <c r="LHJ94" s="3"/>
      <c r="LHK94" s="3"/>
      <c r="LHL94" s="3"/>
      <c r="LHM94" s="3"/>
      <c r="LHN94" s="3"/>
      <c r="LHO94" s="3"/>
      <c r="LHP94" s="3"/>
      <c r="LHQ94" s="3"/>
      <c r="LHR94" s="3"/>
      <c r="LHS94" s="3"/>
      <c r="LHT94" s="3"/>
      <c r="LHU94" s="3"/>
      <c r="LHV94" s="3"/>
      <c r="LHW94" s="3"/>
      <c r="LHX94" s="3"/>
      <c r="LHY94" s="3"/>
      <c r="LHZ94" s="3"/>
      <c r="LIA94" s="3"/>
      <c r="LIB94" s="3"/>
      <c r="LIC94" s="3"/>
      <c r="LID94" s="3"/>
      <c r="LIE94" s="3"/>
      <c r="LIF94" s="3"/>
      <c r="LIG94" s="3"/>
      <c r="LIH94" s="3"/>
      <c r="LII94" s="3"/>
      <c r="LIJ94" s="3"/>
      <c r="LIK94" s="3"/>
      <c r="LIL94" s="3"/>
      <c r="LIM94" s="3"/>
      <c r="LIN94" s="3"/>
      <c r="LIO94" s="3"/>
      <c r="LIP94" s="3"/>
      <c r="LIQ94" s="3"/>
      <c r="LIR94" s="3"/>
      <c r="LIS94" s="3"/>
      <c r="LIT94" s="3"/>
      <c r="LIU94" s="3"/>
      <c r="LIV94" s="3"/>
      <c r="LIW94" s="3"/>
      <c r="LIX94" s="3"/>
      <c r="LIY94" s="3"/>
      <c r="LIZ94" s="3"/>
      <c r="LJA94" s="3"/>
      <c r="LJB94" s="3"/>
      <c r="LJC94" s="3"/>
      <c r="LJD94" s="3"/>
      <c r="LJE94" s="3"/>
      <c r="LJF94" s="3"/>
      <c r="LJG94" s="3"/>
      <c r="LJH94" s="3"/>
      <c r="LJI94" s="3"/>
      <c r="LJJ94" s="3"/>
      <c r="LJK94" s="3"/>
      <c r="LJL94" s="3"/>
      <c r="LJM94" s="3"/>
      <c r="LJN94" s="3"/>
      <c r="LJO94" s="3"/>
      <c r="LJP94" s="3"/>
      <c r="LJQ94" s="3"/>
      <c r="LJR94" s="3"/>
      <c r="LJS94" s="3"/>
      <c r="LJT94" s="3"/>
      <c r="LJU94" s="3"/>
      <c r="LJV94" s="3"/>
      <c r="LJW94" s="3"/>
      <c r="LJX94" s="3"/>
      <c r="LJY94" s="3"/>
      <c r="LJZ94" s="3"/>
      <c r="LKA94" s="3"/>
      <c r="LKB94" s="3"/>
      <c r="LKC94" s="3"/>
      <c r="LKD94" s="3"/>
      <c r="LKE94" s="3"/>
      <c r="LKF94" s="3"/>
      <c r="LKG94" s="3"/>
      <c r="LKH94" s="3"/>
      <c r="LKI94" s="3"/>
      <c r="LKJ94" s="3"/>
      <c r="LKK94" s="3"/>
      <c r="LKL94" s="3"/>
      <c r="LKM94" s="3"/>
      <c r="LKN94" s="3"/>
      <c r="LKO94" s="3"/>
      <c r="LKP94" s="3"/>
      <c r="LKQ94" s="3"/>
      <c r="LKR94" s="3"/>
      <c r="LKS94" s="3"/>
      <c r="LKT94" s="3"/>
      <c r="LKU94" s="3"/>
      <c r="LKV94" s="3"/>
      <c r="LKW94" s="3"/>
      <c r="LKX94" s="3"/>
      <c r="LKY94" s="3"/>
      <c r="LKZ94" s="3"/>
      <c r="LLA94" s="3"/>
      <c r="LLB94" s="3"/>
      <c r="LLC94" s="3"/>
      <c r="LLD94" s="3"/>
      <c r="LLE94" s="3"/>
      <c r="LLF94" s="3"/>
      <c r="LLG94" s="3"/>
      <c r="LLH94" s="3"/>
      <c r="LLI94" s="3"/>
      <c r="LLJ94" s="3"/>
      <c r="LLK94" s="3"/>
      <c r="LLL94" s="3"/>
      <c r="LLM94" s="3"/>
      <c r="LLN94" s="3"/>
      <c r="LLO94" s="3"/>
      <c r="LLP94" s="3"/>
      <c r="LLQ94" s="3"/>
      <c r="LLR94" s="3"/>
      <c r="LLS94" s="3"/>
      <c r="LLT94" s="3"/>
      <c r="LLU94" s="3"/>
      <c r="LLV94" s="3"/>
      <c r="LLW94" s="3"/>
      <c r="LLX94" s="3"/>
      <c r="LLY94" s="3"/>
      <c r="LLZ94" s="3"/>
      <c r="LMA94" s="3"/>
      <c r="LMB94" s="3"/>
      <c r="LMC94" s="3"/>
      <c r="LMD94" s="3"/>
      <c r="LME94" s="3"/>
      <c r="LMF94" s="3"/>
      <c r="LMG94" s="3"/>
      <c r="LMH94" s="3"/>
      <c r="LMI94" s="3"/>
      <c r="LMJ94" s="3"/>
      <c r="LMK94" s="3"/>
      <c r="LML94" s="3"/>
      <c r="LMM94" s="3"/>
      <c r="LMN94" s="3"/>
      <c r="LMO94" s="3"/>
      <c r="LMP94" s="3"/>
      <c r="LMQ94" s="3"/>
      <c r="LMR94" s="3"/>
      <c r="LMS94" s="3"/>
      <c r="LMT94" s="3"/>
      <c r="LMU94" s="3"/>
      <c r="LMV94" s="3"/>
      <c r="LMW94" s="3"/>
      <c r="LMX94" s="3"/>
      <c r="LMY94" s="3"/>
      <c r="LMZ94" s="3"/>
      <c r="LNA94" s="3"/>
      <c r="LNB94" s="3"/>
      <c r="LNC94" s="3"/>
      <c r="LND94" s="3"/>
      <c r="LNE94" s="3"/>
      <c r="LNF94" s="3"/>
      <c r="LNG94" s="3"/>
      <c r="LNH94" s="3"/>
      <c r="LNI94" s="3"/>
      <c r="LNJ94" s="3"/>
      <c r="LNK94" s="3"/>
      <c r="LNL94" s="3"/>
      <c r="LNM94" s="3"/>
      <c r="LNN94" s="3"/>
      <c r="LNO94" s="3"/>
      <c r="LNP94" s="3"/>
      <c r="LNQ94" s="3"/>
      <c r="LNR94" s="3"/>
      <c r="LNS94" s="3"/>
      <c r="LNT94" s="3"/>
      <c r="LNU94" s="3"/>
      <c r="LNV94" s="3"/>
      <c r="LNW94" s="3"/>
      <c r="LNX94" s="3"/>
      <c r="LNY94" s="3"/>
      <c r="LNZ94" s="3"/>
      <c r="LOA94" s="3"/>
      <c r="LOB94" s="3"/>
      <c r="LOC94" s="3"/>
      <c r="LOD94" s="3"/>
      <c r="LOE94" s="3"/>
      <c r="LOF94" s="3"/>
      <c r="LOG94" s="3"/>
      <c r="LOH94" s="3"/>
      <c r="LOI94" s="3"/>
      <c r="LOJ94" s="3"/>
      <c r="LOK94" s="3"/>
      <c r="LOL94" s="3"/>
      <c r="LOM94" s="3"/>
      <c r="LON94" s="3"/>
      <c r="LOO94" s="3"/>
      <c r="LOP94" s="3"/>
      <c r="LOQ94" s="3"/>
      <c r="LOR94" s="3"/>
      <c r="LOS94" s="3"/>
      <c r="LOT94" s="3"/>
      <c r="LOU94" s="3"/>
      <c r="LOV94" s="3"/>
      <c r="LOW94" s="3"/>
      <c r="LOX94" s="3"/>
      <c r="LOY94" s="3"/>
      <c r="LOZ94" s="3"/>
      <c r="LPA94" s="3"/>
      <c r="LPB94" s="3"/>
      <c r="LPC94" s="3"/>
      <c r="LPD94" s="3"/>
      <c r="LPE94" s="3"/>
      <c r="LPF94" s="3"/>
      <c r="LPG94" s="3"/>
      <c r="LPH94" s="3"/>
      <c r="LPI94" s="3"/>
      <c r="LPJ94" s="3"/>
      <c r="LPK94" s="3"/>
      <c r="LPL94" s="3"/>
      <c r="LPM94" s="3"/>
      <c r="LPN94" s="3"/>
      <c r="LPO94" s="3"/>
      <c r="LPP94" s="3"/>
      <c r="LPQ94" s="3"/>
      <c r="LPR94" s="3"/>
      <c r="LPS94" s="3"/>
      <c r="LPT94" s="3"/>
      <c r="LPU94" s="3"/>
      <c r="LPV94" s="3"/>
      <c r="LPW94" s="3"/>
      <c r="LPX94" s="3"/>
      <c r="LPY94" s="3"/>
      <c r="LPZ94" s="3"/>
      <c r="LQA94" s="3"/>
      <c r="LQB94" s="3"/>
      <c r="LQC94" s="3"/>
      <c r="LQD94" s="3"/>
      <c r="LQE94" s="3"/>
      <c r="LQF94" s="3"/>
      <c r="LQG94" s="3"/>
      <c r="LQH94" s="3"/>
      <c r="LQI94" s="3"/>
      <c r="LQJ94" s="3"/>
      <c r="LQK94" s="3"/>
      <c r="LQL94" s="3"/>
      <c r="LQM94" s="3"/>
      <c r="LQN94" s="3"/>
      <c r="LQO94" s="3"/>
      <c r="LQP94" s="3"/>
      <c r="LQQ94" s="3"/>
      <c r="LQR94" s="3"/>
      <c r="LQS94" s="3"/>
      <c r="LQT94" s="3"/>
      <c r="LQU94" s="3"/>
      <c r="LQV94" s="3"/>
      <c r="LQW94" s="3"/>
      <c r="LQX94" s="3"/>
      <c r="LQY94" s="3"/>
      <c r="LQZ94" s="3"/>
      <c r="LRA94" s="3"/>
      <c r="LRB94" s="3"/>
      <c r="LRC94" s="3"/>
      <c r="LRD94" s="3"/>
      <c r="LRE94" s="3"/>
      <c r="LRF94" s="3"/>
      <c r="LRG94" s="3"/>
      <c r="LRH94" s="3"/>
      <c r="LRI94" s="3"/>
      <c r="LRJ94" s="3"/>
      <c r="LRK94" s="3"/>
      <c r="LRL94" s="3"/>
      <c r="LRM94" s="3"/>
      <c r="LRN94" s="3"/>
      <c r="LRO94" s="3"/>
      <c r="LRP94" s="3"/>
      <c r="LRQ94" s="3"/>
      <c r="LRR94" s="3"/>
      <c r="LRS94" s="3"/>
      <c r="LRT94" s="3"/>
      <c r="LRU94" s="3"/>
      <c r="LRV94" s="3"/>
      <c r="LRW94" s="3"/>
      <c r="LRX94" s="3"/>
      <c r="LRY94" s="3"/>
      <c r="LRZ94" s="3"/>
      <c r="LSA94" s="3"/>
      <c r="LSB94" s="3"/>
      <c r="LSC94" s="3"/>
      <c r="LSD94" s="3"/>
      <c r="LSE94" s="3"/>
      <c r="LSF94" s="3"/>
      <c r="LSG94" s="3"/>
      <c r="LSH94" s="3"/>
      <c r="LSI94" s="3"/>
      <c r="LSJ94" s="3"/>
      <c r="LSK94" s="3"/>
      <c r="LSL94" s="3"/>
      <c r="LSM94" s="3"/>
      <c r="LSN94" s="3"/>
      <c r="LSO94" s="3"/>
      <c r="LSP94" s="3"/>
      <c r="LSQ94" s="3"/>
      <c r="LSR94" s="3"/>
      <c r="LSS94" s="3"/>
      <c r="LST94" s="3"/>
      <c r="LSU94" s="3"/>
      <c r="LSV94" s="3"/>
      <c r="LSW94" s="3"/>
      <c r="LSX94" s="3"/>
      <c r="LSY94" s="3"/>
      <c r="LSZ94" s="3"/>
      <c r="LTA94" s="3"/>
      <c r="LTB94" s="3"/>
      <c r="LTC94" s="3"/>
      <c r="LTD94" s="3"/>
      <c r="LTE94" s="3"/>
      <c r="LTF94" s="3"/>
      <c r="LTG94" s="3"/>
      <c r="LTH94" s="3"/>
      <c r="LTI94" s="3"/>
      <c r="LTJ94" s="3"/>
      <c r="LTK94" s="3"/>
      <c r="LTL94" s="3"/>
      <c r="LTM94" s="3"/>
      <c r="LTN94" s="3"/>
      <c r="LTO94" s="3"/>
      <c r="LTP94" s="3"/>
      <c r="LTQ94" s="3"/>
      <c r="LTR94" s="3"/>
      <c r="LTS94" s="3"/>
      <c r="LTT94" s="3"/>
      <c r="LTU94" s="3"/>
      <c r="LTV94" s="3"/>
      <c r="LTW94" s="3"/>
      <c r="LTX94" s="3"/>
      <c r="LTY94" s="3"/>
      <c r="LTZ94" s="3"/>
      <c r="LUA94" s="3"/>
      <c r="LUB94" s="3"/>
      <c r="LUC94" s="3"/>
      <c r="LUD94" s="3"/>
      <c r="LUE94" s="3"/>
      <c r="LUF94" s="3"/>
      <c r="LUG94" s="3"/>
      <c r="LUH94" s="3"/>
      <c r="LUI94" s="3"/>
      <c r="LUJ94" s="3"/>
      <c r="LUK94" s="3"/>
      <c r="LUL94" s="3"/>
      <c r="LUM94" s="3"/>
      <c r="LUN94" s="3"/>
      <c r="LUO94" s="3"/>
      <c r="LUP94" s="3"/>
      <c r="LUQ94" s="3"/>
      <c r="LUR94" s="3"/>
      <c r="LUS94" s="3"/>
      <c r="LUT94" s="3"/>
      <c r="LUU94" s="3"/>
      <c r="LUV94" s="3"/>
      <c r="LUW94" s="3"/>
      <c r="LUX94" s="3"/>
      <c r="LUY94" s="3"/>
      <c r="LUZ94" s="3"/>
      <c r="LVA94" s="3"/>
      <c r="LVB94" s="3"/>
      <c r="LVC94" s="3"/>
      <c r="LVD94" s="3"/>
      <c r="LVE94" s="3"/>
      <c r="LVF94" s="3"/>
      <c r="LVG94" s="3"/>
      <c r="LVH94" s="3"/>
      <c r="LVI94" s="3"/>
      <c r="LVJ94" s="3"/>
      <c r="LVK94" s="3"/>
      <c r="LVL94" s="3"/>
      <c r="LVM94" s="3"/>
      <c r="LVN94" s="3"/>
      <c r="LVO94" s="3"/>
      <c r="LVP94" s="3"/>
      <c r="LVQ94" s="3"/>
      <c r="LVR94" s="3"/>
      <c r="LVS94" s="3"/>
      <c r="LVT94" s="3"/>
      <c r="LVU94" s="3"/>
      <c r="LVV94" s="3"/>
      <c r="LVW94" s="3"/>
      <c r="LVX94" s="3"/>
      <c r="LVY94" s="3"/>
      <c r="LVZ94" s="3"/>
      <c r="LWA94" s="3"/>
      <c r="LWB94" s="3"/>
      <c r="LWC94" s="3"/>
      <c r="LWD94" s="3"/>
      <c r="LWE94" s="3"/>
      <c r="LWF94" s="3"/>
      <c r="LWG94" s="3"/>
      <c r="LWH94" s="3"/>
      <c r="LWI94" s="3"/>
      <c r="LWJ94" s="3"/>
      <c r="LWK94" s="3"/>
      <c r="LWL94" s="3"/>
      <c r="LWM94" s="3"/>
      <c r="LWN94" s="3"/>
      <c r="LWO94" s="3"/>
      <c r="LWP94" s="3"/>
      <c r="LWQ94" s="3"/>
      <c r="LWR94" s="3"/>
      <c r="LWS94" s="3"/>
      <c r="LWT94" s="3"/>
      <c r="LWU94" s="3"/>
      <c r="LWV94" s="3"/>
      <c r="LWW94" s="3"/>
      <c r="LWX94" s="3"/>
      <c r="LWY94" s="3"/>
      <c r="LWZ94" s="3"/>
      <c r="LXA94" s="3"/>
      <c r="LXB94" s="3"/>
      <c r="LXC94" s="3"/>
      <c r="LXD94" s="3"/>
      <c r="LXE94" s="3"/>
      <c r="LXF94" s="3"/>
      <c r="LXG94" s="3"/>
      <c r="LXH94" s="3"/>
      <c r="LXI94" s="3"/>
      <c r="LXJ94" s="3"/>
      <c r="LXK94" s="3"/>
      <c r="LXL94" s="3"/>
      <c r="LXM94" s="3"/>
      <c r="LXN94" s="3"/>
      <c r="LXO94" s="3"/>
      <c r="LXP94" s="3"/>
      <c r="LXQ94" s="3"/>
      <c r="LXR94" s="3"/>
      <c r="LXS94" s="3"/>
      <c r="LXT94" s="3"/>
      <c r="LXU94" s="3"/>
      <c r="LXV94" s="3"/>
      <c r="LXW94" s="3"/>
      <c r="LXX94" s="3"/>
      <c r="LXY94" s="3"/>
      <c r="LXZ94" s="3"/>
      <c r="LYA94" s="3"/>
      <c r="LYB94" s="3"/>
      <c r="LYC94" s="3"/>
      <c r="LYD94" s="3"/>
      <c r="LYE94" s="3"/>
      <c r="LYF94" s="3"/>
      <c r="LYG94" s="3"/>
      <c r="LYH94" s="3"/>
      <c r="LYI94" s="3"/>
      <c r="LYJ94" s="3"/>
      <c r="LYK94" s="3"/>
      <c r="LYL94" s="3"/>
      <c r="LYM94" s="3"/>
      <c r="LYN94" s="3"/>
      <c r="LYO94" s="3"/>
      <c r="LYP94" s="3"/>
      <c r="LYQ94" s="3"/>
      <c r="LYR94" s="3"/>
      <c r="LYS94" s="3"/>
      <c r="LYT94" s="3"/>
      <c r="LYU94" s="3"/>
      <c r="LYV94" s="3"/>
      <c r="LYW94" s="3"/>
      <c r="LYX94" s="3"/>
      <c r="LYY94" s="3"/>
      <c r="LYZ94" s="3"/>
      <c r="LZA94" s="3"/>
      <c r="LZB94" s="3"/>
      <c r="LZC94" s="3"/>
      <c r="LZD94" s="3"/>
      <c r="LZE94" s="3"/>
      <c r="LZF94" s="3"/>
      <c r="LZG94" s="3"/>
      <c r="LZH94" s="3"/>
      <c r="LZI94" s="3"/>
      <c r="LZJ94" s="3"/>
      <c r="LZK94" s="3"/>
      <c r="LZL94" s="3"/>
      <c r="LZM94" s="3"/>
      <c r="LZN94" s="3"/>
      <c r="LZO94" s="3"/>
      <c r="LZP94" s="3"/>
      <c r="LZQ94" s="3"/>
      <c r="LZR94" s="3"/>
      <c r="LZS94" s="3"/>
      <c r="LZT94" s="3"/>
      <c r="LZU94" s="3"/>
      <c r="LZV94" s="3"/>
      <c r="LZW94" s="3"/>
      <c r="LZX94" s="3"/>
      <c r="LZY94" s="3"/>
      <c r="LZZ94" s="3"/>
      <c r="MAA94" s="3"/>
      <c r="MAB94" s="3"/>
      <c r="MAC94" s="3"/>
      <c r="MAD94" s="3"/>
      <c r="MAE94" s="3"/>
      <c r="MAF94" s="3"/>
      <c r="MAG94" s="3"/>
      <c r="MAH94" s="3"/>
      <c r="MAI94" s="3"/>
      <c r="MAJ94" s="3"/>
      <c r="MAK94" s="3"/>
      <c r="MAL94" s="3"/>
      <c r="MAM94" s="3"/>
      <c r="MAN94" s="3"/>
      <c r="MAO94" s="3"/>
      <c r="MAP94" s="3"/>
      <c r="MAQ94" s="3"/>
      <c r="MAR94" s="3"/>
      <c r="MAS94" s="3"/>
      <c r="MAT94" s="3"/>
      <c r="MAU94" s="3"/>
      <c r="MAV94" s="3"/>
      <c r="MAW94" s="3"/>
      <c r="MAX94" s="3"/>
      <c r="MAY94" s="3"/>
      <c r="MAZ94" s="3"/>
      <c r="MBA94" s="3"/>
      <c r="MBB94" s="3"/>
      <c r="MBC94" s="3"/>
      <c r="MBD94" s="3"/>
      <c r="MBE94" s="3"/>
      <c r="MBF94" s="3"/>
      <c r="MBG94" s="3"/>
      <c r="MBH94" s="3"/>
      <c r="MBI94" s="3"/>
      <c r="MBJ94" s="3"/>
      <c r="MBK94" s="3"/>
      <c r="MBL94" s="3"/>
      <c r="MBM94" s="3"/>
      <c r="MBN94" s="3"/>
      <c r="MBO94" s="3"/>
      <c r="MBP94" s="3"/>
      <c r="MBQ94" s="3"/>
      <c r="MBR94" s="3"/>
      <c r="MBS94" s="3"/>
      <c r="MBT94" s="3"/>
      <c r="MBU94" s="3"/>
      <c r="MBV94" s="3"/>
      <c r="MBW94" s="3"/>
      <c r="MBX94" s="3"/>
      <c r="MBY94" s="3"/>
      <c r="MBZ94" s="3"/>
      <c r="MCA94" s="3"/>
      <c r="MCB94" s="3"/>
      <c r="MCC94" s="3"/>
      <c r="MCD94" s="3"/>
      <c r="MCE94" s="3"/>
      <c r="MCF94" s="3"/>
      <c r="MCG94" s="3"/>
      <c r="MCH94" s="3"/>
      <c r="MCI94" s="3"/>
      <c r="MCJ94" s="3"/>
      <c r="MCK94" s="3"/>
      <c r="MCL94" s="3"/>
      <c r="MCM94" s="3"/>
      <c r="MCN94" s="3"/>
      <c r="MCO94" s="3"/>
      <c r="MCP94" s="3"/>
      <c r="MCQ94" s="3"/>
      <c r="MCR94" s="3"/>
      <c r="MCS94" s="3"/>
      <c r="MCT94" s="3"/>
      <c r="MCU94" s="3"/>
      <c r="MCV94" s="3"/>
      <c r="MCW94" s="3"/>
      <c r="MCX94" s="3"/>
      <c r="MCY94" s="3"/>
      <c r="MCZ94" s="3"/>
      <c r="MDA94" s="3"/>
      <c r="MDB94" s="3"/>
      <c r="MDC94" s="3"/>
      <c r="MDD94" s="3"/>
      <c r="MDE94" s="3"/>
      <c r="MDF94" s="3"/>
      <c r="MDG94" s="3"/>
      <c r="MDH94" s="3"/>
      <c r="MDI94" s="3"/>
      <c r="MDJ94" s="3"/>
      <c r="MDK94" s="3"/>
      <c r="MDL94" s="3"/>
      <c r="MDM94" s="3"/>
      <c r="MDN94" s="3"/>
      <c r="MDO94" s="3"/>
      <c r="MDP94" s="3"/>
      <c r="MDQ94" s="3"/>
      <c r="MDR94" s="3"/>
      <c r="MDS94" s="3"/>
      <c r="MDT94" s="3"/>
      <c r="MDU94" s="3"/>
      <c r="MDV94" s="3"/>
      <c r="MDW94" s="3"/>
      <c r="MDX94" s="3"/>
      <c r="MDY94" s="3"/>
      <c r="MDZ94" s="3"/>
      <c r="MEA94" s="3"/>
      <c r="MEB94" s="3"/>
      <c r="MEC94" s="3"/>
      <c r="MED94" s="3"/>
      <c r="MEE94" s="3"/>
      <c r="MEF94" s="3"/>
      <c r="MEG94" s="3"/>
      <c r="MEH94" s="3"/>
      <c r="MEI94" s="3"/>
      <c r="MEJ94" s="3"/>
      <c r="MEK94" s="3"/>
      <c r="MEL94" s="3"/>
      <c r="MEM94" s="3"/>
      <c r="MEN94" s="3"/>
      <c r="MEO94" s="3"/>
      <c r="MEP94" s="3"/>
      <c r="MEQ94" s="3"/>
      <c r="MER94" s="3"/>
      <c r="MES94" s="3"/>
      <c r="MET94" s="3"/>
      <c r="MEU94" s="3"/>
      <c r="MEV94" s="3"/>
      <c r="MEW94" s="3"/>
      <c r="MEX94" s="3"/>
      <c r="MEY94" s="3"/>
      <c r="MEZ94" s="3"/>
      <c r="MFA94" s="3"/>
      <c r="MFB94" s="3"/>
      <c r="MFC94" s="3"/>
      <c r="MFD94" s="3"/>
      <c r="MFE94" s="3"/>
      <c r="MFF94" s="3"/>
      <c r="MFG94" s="3"/>
      <c r="MFH94" s="3"/>
      <c r="MFI94" s="3"/>
      <c r="MFJ94" s="3"/>
      <c r="MFK94" s="3"/>
      <c r="MFL94" s="3"/>
      <c r="MFM94" s="3"/>
      <c r="MFN94" s="3"/>
      <c r="MFO94" s="3"/>
      <c r="MFP94" s="3"/>
      <c r="MFQ94" s="3"/>
      <c r="MFR94" s="3"/>
      <c r="MFS94" s="3"/>
      <c r="MFT94" s="3"/>
      <c r="MFU94" s="3"/>
      <c r="MFV94" s="3"/>
      <c r="MFW94" s="3"/>
      <c r="MFX94" s="3"/>
      <c r="MFY94" s="3"/>
      <c r="MFZ94" s="3"/>
      <c r="MGA94" s="3"/>
      <c r="MGB94" s="3"/>
      <c r="MGC94" s="3"/>
      <c r="MGD94" s="3"/>
      <c r="MGE94" s="3"/>
      <c r="MGF94" s="3"/>
      <c r="MGG94" s="3"/>
      <c r="MGH94" s="3"/>
      <c r="MGI94" s="3"/>
      <c r="MGJ94" s="3"/>
      <c r="MGK94" s="3"/>
      <c r="MGL94" s="3"/>
      <c r="MGM94" s="3"/>
      <c r="MGN94" s="3"/>
      <c r="MGO94" s="3"/>
      <c r="MGP94" s="3"/>
      <c r="MGQ94" s="3"/>
      <c r="MGR94" s="3"/>
      <c r="MGS94" s="3"/>
      <c r="MGT94" s="3"/>
      <c r="MGU94" s="3"/>
      <c r="MGV94" s="3"/>
      <c r="MGW94" s="3"/>
      <c r="MGX94" s="3"/>
      <c r="MGY94" s="3"/>
      <c r="MGZ94" s="3"/>
      <c r="MHA94" s="3"/>
      <c r="MHB94" s="3"/>
      <c r="MHC94" s="3"/>
      <c r="MHD94" s="3"/>
      <c r="MHE94" s="3"/>
      <c r="MHF94" s="3"/>
      <c r="MHG94" s="3"/>
      <c r="MHH94" s="3"/>
      <c r="MHI94" s="3"/>
      <c r="MHJ94" s="3"/>
      <c r="MHK94" s="3"/>
      <c r="MHL94" s="3"/>
      <c r="MHM94" s="3"/>
      <c r="MHN94" s="3"/>
      <c r="MHO94" s="3"/>
      <c r="MHP94" s="3"/>
      <c r="MHQ94" s="3"/>
      <c r="MHR94" s="3"/>
      <c r="MHS94" s="3"/>
      <c r="MHT94" s="3"/>
      <c r="MHU94" s="3"/>
      <c r="MHV94" s="3"/>
      <c r="MHW94" s="3"/>
      <c r="MHX94" s="3"/>
      <c r="MHY94" s="3"/>
      <c r="MHZ94" s="3"/>
      <c r="MIA94" s="3"/>
      <c r="MIB94" s="3"/>
      <c r="MIC94" s="3"/>
      <c r="MID94" s="3"/>
      <c r="MIE94" s="3"/>
      <c r="MIF94" s="3"/>
      <c r="MIG94" s="3"/>
      <c r="MIH94" s="3"/>
      <c r="MII94" s="3"/>
      <c r="MIJ94" s="3"/>
      <c r="MIK94" s="3"/>
      <c r="MIL94" s="3"/>
      <c r="MIM94" s="3"/>
      <c r="MIN94" s="3"/>
      <c r="MIO94" s="3"/>
      <c r="MIP94" s="3"/>
      <c r="MIQ94" s="3"/>
      <c r="MIR94" s="3"/>
      <c r="MIS94" s="3"/>
      <c r="MIT94" s="3"/>
      <c r="MIU94" s="3"/>
      <c r="MIV94" s="3"/>
      <c r="MIW94" s="3"/>
      <c r="MIX94" s="3"/>
      <c r="MIY94" s="3"/>
      <c r="MIZ94" s="3"/>
      <c r="MJA94" s="3"/>
      <c r="MJB94" s="3"/>
      <c r="MJC94" s="3"/>
      <c r="MJD94" s="3"/>
      <c r="MJE94" s="3"/>
      <c r="MJF94" s="3"/>
      <c r="MJG94" s="3"/>
      <c r="MJH94" s="3"/>
      <c r="MJI94" s="3"/>
      <c r="MJJ94" s="3"/>
      <c r="MJK94" s="3"/>
      <c r="MJL94" s="3"/>
      <c r="MJM94" s="3"/>
      <c r="MJN94" s="3"/>
      <c r="MJO94" s="3"/>
      <c r="MJP94" s="3"/>
      <c r="MJQ94" s="3"/>
      <c r="MJR94" s="3"/>
      <c r="MJS94" s="3"/>
      <c r="MJT94" s="3"/>
      <c r="MJU94" s="3"/>
      <c r="MJV94" s="3"/>
      <c r="MJW94" s="3"/>
      <c r="MJX94" s="3"/>
      <c r="MJY94" s="3"/>
      <c r="MJZ94" s="3"/>
      <c r="MKA94" s="3"/>
      <c r="MKB94" s="3"/>
      <c r="MKC94" s="3"/>
      <c r="MKD94" s="3"/>
      <c r="MKE94" s="3"/>
      <c r="MKF94" s="3"/>
      <c r="MKG94" s="3"/>
      <c r="MKH94" s="3"/>
      <c r="MKI94" s="3"/>
      <c r="MKJ94" s="3"/>
      <c r="MKK94" s="3"/>
      <c r="MKL94" s="3"/>
      <c r="MKM94" s="3"/>
      <c r="MKN94" s="3"/>
      <c r="MKO94" s="3"/>
      <c r="MKP94" s="3"/>
      <c r="MKQ94" s="3"/>
      <c r="MKR94" s="3"/>
      <c r="MKS94" s="3"/>
      <c r="MKT94" s="3"/>
      <c r="MKU94" s="3"/>
      <c r="MKV94" s="3"/>
      <c r="MKW94" s="3"/>
      <c r="MKX94" s="3"/>
      <c r="MKY94" s="3"/>
      <c r="MKZ94" s="3"/>
      <c r="MLA94" s="3"/>
      <c r="MLB94" s="3"/>
      <c r="MLC94" s="3"/>
      <c r="MLD94" s="3"/>
      <c r="MLE94" s="3"/>
      <c r="MLF94" s="3"/>
      <c r="MLG94" s="3"/>
      <c r="MLH94" s="3"/>
      <c r="MLI94" s="3"/>
      <c r="MLJ94" s="3"/>
      <c r="MLK94" s="3"/>
      <c r="MLL94" s="3"/>
      <c r="MLM94" s="3"/>
      <c r="MLN94" s="3"/>
      <c r="MLO94" s="3"/>
      <c r="MLP94" s="3"/>
      <c r="MLQ94" s="3"/>
      <c r="MLR94" s="3"/>
      <c r="MLS94" s="3"/>
      <c r="MLT94" s="3"/>
      <c r="MLU94" s="3"/>
      <c r="MLV94" s="3"/>
      <c r="MLW94" s="3"/>
      <c r="MLX94" s="3"/>
      <c r="MLY94" s="3"/>
      <c r="MLZ94" s="3"/>
      <c r="MMA94" s="3"/>
      <c r="MMB94" s="3"/>
      <c r="MMC94" s="3"/>
      <c r="MMD94" s="3"/>
      <c r="MME94" s="3"/>
      <c r="MMF94" s="3"/>
      <c r="MMG94" s="3"/>
      <c r="MMH94" s="3"/>
      <c r="MMI94" s="3"/>
      <c r="MMJ94" s="3"/>
      <c r="MMK94" s="3"/>
      <c r="MML94" s="3"/>
      <c r="MMM94" s="3"/>
      <c r="MMN94" s="3"/>
      <c r="MMO94" s="3"/>
      <c r="MMP94" s="3"/>
      <c r="MMQ94" s="3"/>
      <c r="MMR94" s="3"/>
      <c r="MMS94" s="3"/>
      <c r="MMT94" s="3"/>
      <c r="MMU94" s="3"/>
      <c r="MMV94" s="3"/>
      <c r="MMW94" s="3"/>
      <c r="MMX94" s="3"/>
      <c r="MMY94" s="3"/>
      <c r="MMZ94" s="3"/>
      <c r="MNA94" s="3"/>
      <c r="MNB94" s="3"/>
      <c r="MNC94" s="3"/>
      <c r="MND94" s="3"/>
      <c r="MNE94" s="3"/>
      <c r="MNF94" s="3"/>
      <c r="MNG94" s="3"/>
      <c r="MNH94" s="3"/>
      <c r="MNI94" s="3"/>
      <c r="MNJ94" s="3"/>
      <c r="MNK94" s="3"/>
      <c r="MNL94" s="3"/>
      <c r="MNM94" s="3"/>
      <c r="MNN94" s="3"/>
      <c r="MNO94" s="3"/>
      <c r="MNP94" s="3"/>
      <c r="MNQ94" s="3"/>
      <c r="MNR94" s="3"/>
      <c r="MNS94" s="3"/>
      <c r="MNT94" s="3"/>
      <c r="MNU94" s="3"/>
      <c r="MNV94" s="3"/>
      <c r="MNW94" s="3"/>
      <c r="MNX94" s="3"/>
      <c r="MNY94" s="3"/>
      <c r="MNZ94" s="3"/>
      <c r="MOA94" s="3"/>
      <c r="MOB94" s="3"/>
      <c r="MOC94" s="3"/>
      <c r="MOD94" s="3"/>
      <c r="MOE94" s="3"/>
      <c r="MOF94" s="3"/>
      <c r="MOG94" s="3"/>
      <c r="MOH94" s="3"/>
      <c r="MOI94" s="3"/>
      <c r="MOJ94" s="3"/>
      <c r="MOK94" s="3"/>
      <c r="MOL94" s="3"/>
      <c r="MOM94" s="3"/>
      <c r="MON94" s="3"/>
      <c r="MOO94" s="3"/>
      <c r="MOP94" s="3"/>
      <c r="MOQ94" s="3"/>
      <c r="MOR94" s="3"/>
      <c r="MOS94" s="3"/>
      <c r="MOT94" s="3"/>
      <c r="MOU94" s="3"/>
      <c r="MOV94" s="3"/>
      <c r="MOW94" s="3"/>
      <c r="MOX94" s="3"/>
      <c r="MOY94" s="3"/>
      <c r="MOZ94" s="3"/>
      <c r="MPA94" s="3"/>
      <c r="MPB94" s="3"/>
      <c r="MPC94" s="3"/>
      <c r="MPD94" s="3"/>
      <c r="MPE94" s="3"/>
      <c r="MPF94" s="3"/>
      <c r="MPG94" s="3"/>
      <c r="MPH94" s="3"/>
      <c r="MPI94" s="3"/>
      <c r="MPJ94" s="3"/>
      <c r="MPK94" s="3"/>
      <c r="MPL94" s="3"/>
      <c r="MPM94" s="3"/>
      <c r="MPN94" s="3"/>
      <c r="MPO94" s="3"/>
      <c r="MPP94" s="3"/>
      <c r="MPQ94" s="3"/>
      <c r="MPR94" s="3"/>
      <c r="MPS94" s="3"/>
      <c r="MPT94" s="3"/>
      <c r="MPU94" s="3"/>
      <c r="MPV94" s="3"/>
      <c r="MPW94" s="3"/>
      <c r="MPX94" s="3"/>
      <c r="MPY94" s="3"/>
      <c r="MPZ94" s="3"/>
      <c r="MQA94" s="3"/>
      <c r="MQB94" s="3"/>
      <c r="MQC94" s="3"/>
      <c r="MQD94" s="3"/>
      <c r="MQE94" s="3"/>
      <c r="MQF94" s="3"/>
      <c r="MQG94" s="3"/>
      <c r="MQH94" s="3"/>
      <c r="MQI94" s="3"/>
      <c r="MQJ94" s="3"/>
      <c r="MQK94" s="3"/>
      <c r="MQL94" s="3"/>
      <c r="MQM94" s="3"/>
      <c r="MQN94" s="3"/>
      <c r="MQO94" s="3"/>
      <c r="MQP94" s="3"/>
      <c r="MQQ94" s="3"/>
      <c r="MQR94" s="3"/>
      <c r="MQS94" s="3"/>
      <c r="MQT94" s="3"/>
      <c r="MQU94" s="3"/>
      <c r="MQV94" s="3"/>
      <c r="MQW94" s="3"/>
      <c r="MQX94" s="3"/>
      <c r="MQY94" s="3"/>
      <c r="MQZ94" s="3"/>
      <c r="MRA94" s="3"/>
      <c r="MRB94" s="3"/>
      <c r="MRC94" s="3"/>
      <c r="MRD94" s="3"/>
      <c r="MRE94" s="3"/>
      <c r="MRF94" s="3"/>
      <c r="MRG94" s="3"/>
      <c r="MRH94" s="3"/>
      <c r="MRI94" s="3"/>
      <c r="MRJ94" s="3"/>
      <c r="MRK94" s="3"/>
      <c r="MRL94" s="3"/>
      <c r="MRM94" s="3"/>
      <c r="MRN94" s="3"/>
      <c r="MRO94" s="3"/>
      <c r="MRP94" s="3"/>
      <c r="MRQ94" s="3"/>
      <c r="MRR94" s="3"/>
      <c r="MRS94" s="3"/>
      <c r="MRT94" s="3"/>
      <c r="MRU94" s="3"/>
      <c r="MRV94" s="3"/>
      <c r="MRW94" s="3"/>
      <c r="MRX94" s="3"/>
      <c r="MRY94" s="3"/>
      <c r="MRZ94" s="3"/>
      <c r="MSA94" s="3"/>
      <c r="MSB94" s="3"/>
      <c r="MSC94" s="3"/>
      <c r="MSD94" s="3"/>
      <c r="MSE94" s="3"/>
      <c r="MSF94" s="3"/>
      <c r="MSG94" s="3"/>
      <c r="MSH94" s="3"/>
      <c r="MSI94" s="3"/>
      <c r="MSJ94" s="3"/>
      <c r="MSK94" s="3"/>
      <c r="MSL94" s="3"/>
      <c r="MSM94" s="3"/>
      <c r="MSN94" s="3"/>
      <c r="MSO94" s="3"/>
      <c r="MSP94" s="3"/>
      <c r="MSQ94" s="3"/>
      <c r="MSR94" s="3"/>
      <c r="MSS94" s="3"/>
      <c r="MST94" s="3"/>
      <c r="MSU94" s="3"/>
      <c r="MSV94" s="3"/>
      <c r="MSW94" s="3"/>
      <c r="MSX94" s="3"/>
      <c r="MSY94" s="3"/>
      <c r="MSZ94" s="3"/>
      <c r="MTA94" s="3"/>
      <c r="MTB94" s="3"/>
      <c r="MTC94" s="3"/>
      <c r="MTD94" s="3"/>
      <c r="MTE94" s="3"/>
      <c r="MTF94" s="3"/>
      <c r="MTG94" s="3"/>
      <c r="MTH94" s="3"/>
      <c r="MTI94" s="3"/>
      <c r="MTJ94" s="3"/>
      <c r="MTK94" s="3"/>
      <c r="MTL94" s="3"/>
      <c r="MTM94" s="3"/>
      <c r="MTN94" s="3"/>
      <c r="MTO94" s="3"/>
      <c r="MTP94" s="3"/>
      <c r="MTQ94" s="3"/>
      <c r="MTR94" s="3"/>
      <c r="MTS94" s="3"/>
      <c r="MTT94" s="3"/>
      <c r="MTU94" s="3"/>
      <c r="MTV94" s="3"/>
      <c r="MTW94" s="3"/>
      <c r="MTX94" s="3"/>
      <c r="MTY94" s="3"/>
      <c r="MTZ94" s="3"/>
      <c r="MUA94" s="3"/>
      <c r="MUB94" s="3"/>
      <c r="MUC94" s="3"/>
      <c r="MUD94" s="3"/>
      <c r="MUE94" s="3"/>
      <c r="MUF94" s="3"/>
      <c r="MUG94" s="3"/>
      <c r="MUH94" s="3"/>
      <c r="MUI94" s="3"/>
      <c r="MUJ94" s="3"/>
      <c r="MUK94" s="3"/>
      <c r="MUL94" s="3"/>
      <c r="MUM94" s="3"/>
      <c r="MUN94" s="3"/>
      <c r="MUO94" s="3"/>
      <c r="MUP94" s="3"/>
      <c r="MUQ94" s="3"/>
      <c r="MUR94" s="3"/>
      <c r="MUS94" s="3"/>
      <c r="MUT94" s="3"/>
      <c r="MUU94" s="3"/>
      <c r="MUV94" s="3"/>
      <c r="MUW94" s="3"/>
      <c r="MUX94" s="3"/>
      <c r="MUY94" s="3"/>
      <c r="MUZ94" s="3"/>
      <c r="MVA94" s="3"/>
      <c r="MVB94" s="3"/>
      <c r="MVC94" s="3"/>
      <c r="MVD94" s="3"/>
      <c r="MVE94" s="3"/>
      <c r="MVF94" s="3"/>
      <c r="MVG94" s="3"/>
      <c r="MVH94" s="3"/>
      <c r="MVI94" s="3"/>
      <c r="MVJ94" s="3"/>
      <c r="MVK94" s="3"/>
      <c r="MVL94" s="3"/>
      <c r="MVM94" s="3"/>
      <c r="MVN94" s="3"/>
      <c r="MVO94" s="3"/>
      <c r="MVP94" s="3"/>
      <c r="MVQ94" s="3"/>
      <c r="MVR94" s="3"/>
      <c r="MVS94" s="3"/>
      <c r="MVT94" s="3"/>
      <c r="MVU94" s="3"/>
      <c r="MVV94" s="3"/>
      <c r="MVW94" s="3"/>
      <c r="MVX94" s="3"/>
      <c r="MVY94" s="3"/>
      <c r="MVZ94" s="3"/>
      <c r="MWA94" s="3"/>
      <c r="MWB94" s="3"/>
      <c r="MWC94" s="3"/>
      <c r="MWD94" s="3"/>
      <c r="MWE94" s="3"/>
      <c r="MWF94" s="3"/>
      <c r="MWG94" s="3"/>
      <c r="MWH94" s="3"/>
      <c r="MWI94" s="3"/>
      <c r="MWJ94" s="3"/>
      <c r="MWK94" s="3"/>
      <c r="MWL94" s="3"/>
      <c r="MWM94" s="3"/>
      <c r="MWN94" s="3"/>
      <c r="MWO94" s="3"/>
      <c r="MWP94" s="3"/>
      <c r="MWQ94" s="3"/>
      <c r="MWR94" s="3"/>
      <c r="MWS94" s="3"/>
      <c r="MWT94" s="3"/>
      <c r="MWU94" s="3"/>
      <c r="MWV94" s="3"/>
      <c r="MWW94" s="3"/>
      <c r="MWX94" s="3"/>
      <c r="MWY94" s="3"/>
      <c r="MWZ94" s="3"/>
      <c r="MXA94" s="3"/>
      <c r="MXB94" s="3"/>
      <c r="MXC94" s="3"/>
      <c r="MXD94" s="3"/>
      <c r="MXE94" s="3"/>
      <c r="MXF94" s="3"/>
      <c r="MXG94" s="3"/>
      <c r="MXH94" s="3"/>
      <c r="MXI94" s="3"/>
      <c r="MXJ94" s="3"/>
      <c r="MXK94" s="3"/>
      <c r="MXL94" s="3"/>
      <c r="MXM94" s="3"/>
      <c r="MXN94" s="3"/>
      <c r="MXO94" s="3"/>
      <c r="MXP94" s="3"/>
      <c r="MXQ94" s="3"/>
      <c r="MXR94" s="3"/>
      <c r="MXS94" s="3"/>
      <c r="MXT94" s="3"/>
      <c r="MXU94" s="3"/>
      <c r="MXV94" s="3"/>
      <c r="MXW94" s="3"/>
      <c r="MXX94" s="3"/>
      <c r="MXY94" s="3"/>
      <c r="MXZ94" s="3"/>
      <c r="MYA94" s="3"/>
      <c r="MYB94" s="3"/>
      <c r="MYC94" s="3"/>
      <c r="MYD94" s="3"/>
      <c r="MYE94" s="3"/>
      <c r="MYF94" s="3"/>
      <c r="MYG94" s="3"/>
      <c r="MYH94" s="3"/>
      <c r="MYI94" s="3"/>
      <c r="MYJ94" s="3"/>
      <c r="MYK94" s="3"/>
      <c r="MYL94" s="3"/>
      <c r="MYM94" s="3"/>
      <c r="MYN94" s="3"/>
      <c r="MYO94" s="3"/>
      <c r="MYP94" s="3"/>
      <c r="MYQ94" s="3"/>
      <c r="MYR94" s="3"/>
      <c r="MYS94" s="3"/>
      <c r="MYT94" s="3"/>
      <c r="MYU94" s="3"/>
      <c r="MYV94" s="3"/>
      <c r="MYW94" s="3"/>
      <c r="MYX94" s="3"/>
      <c r="MYY94" s="3"/>
      <c r="MYZ94" s="3"/>
      <c r="MZA94" s="3"/>
      <c r="MZB94" s="3"/>
      <c r="MZC94" s="3"/>
      <c r="MZD94" s="3"/>
      <c r="MZE94" s="3"/>
      <c r="MZF94" s="3"/>
      <c r="MZG94" s="3"/>
      <c r="MZH94" s="3"/>
      <c r="MZI94" s="3"/>
      <c r="MZJ94" s="3"/>
      <c r="MZK94" s="3"/>
      <c r="MZL94" s="3"/>
      <c r="MZM94" s="3"/>
      <c r="MZN94" s="3"/>
      <c r="MZO94" s="3"/>
      <c r="MZP94" s="3"/>
      <c r="MZQ94" s="3"/>
      <c r="MZR94" s="3"/>
      <c r="MZS94" s="3"/>
      <c r="MZT94" s="3"/>
      <c r="MZU94" s="3"/>
      <c r="MZV94" s="3"/>
      <c r="MZW94" s="3"/>
      <c r="MZX94" s="3"/>
      <c r="MZY94" s="3"/>
      <c r="MZZ94" s="3"/>
      <c r="NAA94" s="3"/>
      <c r="NAB94" s="3"/>
      <c r="NAC94" s="3"/>
      <c r="NAD94" s="3"/>
      <c r="NAE94" s="3"/>
      <c r="NAF94" s="3"/>
      <c r="NAG94" s="3"/>
      <c r="NAH94" s="3"/>
      <c r="NAI94" s="3"/>
      <c r="NAJ94" s="3"/>
      <c r="NAK94" s="3"/>
      <c r="NAL94" s="3"/>
      <c r="NAM94" s="3"/>
      <c r="NAN94" s="3"/>
      <c r="NAO94" s="3"/>
      <c r="NAP94" s="3"/>
      <c r="NAQ94" s="3"/>
      <c r="NAR94" s="3"/>
      <c r="NAS94" s="3"/>
      <c r="NAT94" s="3"/>
      <c r="NAU94" s="3"/>
      <c r="NAV94" s="3"/>
      <c r="NAW94" s="3"/>
      <c r="NAX94" s="3"/>
      <c r="NAY94" s="3"/>
      <c r="NAZ94" s="3"/>
      <c r="NBA94" s="3"/>
      <c r="NBB94" s="3"/>
      <c r="NBC94" s="3"/>
      <c r="NBD94" s="3"/>
      <c r="NBE94" s="3"/>
      <c r="NBF94" s="3"/>
      <c r="NBG94" s="3"/>
      <c r="NBH94" s="3"/>
      <c r="NBI94" s="3"/>
      <c r="NBJ94" s="3"/>
      <c r="NBK94" s="3"/>
      <c r="NBL94" s="3"/>
      <c r="NBM94" s="3"/>
      <c r="NBN94" s="3"/>
      <c r="NBO94" s="3"/>
      <c r="NBP94" s="3"/>
      <c r="NBQ94" s="3"/>
      <c r="NBR94" s="3"/>
      <c r="NBS94" s="3"/>
      <c r="NBT94" s="3"/>
      <c r="NBU94" s="3"/>
      <c r="NBV94" s="3"/>
      <c r="NBW94" s="3"/>
      <c r="NBX94" s="3"/>
      <c r="NBY94" s="3"/>
      <c r="NBZ94" s="3"/>
      <c r="NCA94" s="3"/>
      <c r="NCB94" s="3"/>
      <c r="NCC94" s="3"/>
      <c r="NCD94" s="3"/>
      <c r="NCE94" s="3"/>
      <c r="NCF94" s="3"/>
      <c r="NCG94" s="3"/>
      <c r="NCH94" s="3"/>
      <c r="NCI94" s="3"/>
      <c r="NCJ94" s="3"/>
      <c r="NCK94" s="3"/>
      <c r="NCL94" s="3"/>
      <c r="NCM94" s="3"/>
      <c r="NCN94" s="3"/>
      <c r="NCO94" s="3"/>
      <c r="NCP94" s="3"/>
      <c r="NCQ94" s="3"/>
      <c r="NCR94" s="3"/>
      <c r="NCS94" s="3"/>
      <c r="NCT94" s="3"/>
      <c r="NCU94" s="3"/>
      <c r="NCV94" s="3"/>
      <c r="NCW94" s="3"/>
      <c r="NCX94" s="3"/>
      <c r="NCY94" s="3"/>
      <c r="NCZ94" s="3"/>
      <c r="NDA94" s="3"/>
      <c r="NDB94" s="3"/>
      <c r="NDC94" s="3"/>
      <c r="NDD94" s="3"/>
      <c r="NDE94" s="3"/>
      <c r="NDF94" s="3"/>
      <c r="NDG94" s="3"/>
      <c r="NDH94" s="3"/>
      <c r="NDI94" s="3"/>
      <c r="NDJ94" s="3"/>
      <c r="NDK94" s="3"/>
      <c r="NDL94" s="3"/>
      <c r="NDM94" s="3"/>
      <c r="NDN94" s="3"/>
      <c r="NDO94" s="3"/>
      <c r="NDP94" s="3"/>
      <c r="NDQ94" s="3"/>
      <c r="NDR94" s="3"/>
      <c r="NDS94" s="3"/>
      <c r="NDT94" s="3"/>
      <c r="NDU94" s="3"/>
      <c r="NDV94" s="3"/>
      <c r="NDW94" s="3"/>
      <c r="NDX94" s="3"/>
      <c r="NDY94" s="3"/>
      <c r="NDZ94" s="3"/>
      <c r="NEA94" s="3"/>
      <c r="NEB94" s="3"/>
      <c r="NEC94" s="3"/>
      <c r="NED94" s="3"/>
      <c r="NEE94" s="3"/>
      <c r="NEF94" s="3"/>
      <c r="NEG94" s="3"/>
      <c r="NEH94" s="3"/>
      <c r="NEI94" s="3"/>
      <c r="NEJ94" s="3"/>
      <c r="NEK94" s="3"/>
      <c r="NEL94" s="3"/>
      <c r="NEM94" s="3"/>
      <c r="NEN94" s="3"/>
      <c r="NEO94" s="3"/>
      <c r="NEP94" s="3"/>
      <c r="NEQ94" s="3"/>
      <c r="NER94" s="3"/>
      <c r="NES94" s="3"/>
      <c r="NET94" s="3"/>
      <c r="NEU94" s="3"/>
      <c r="NEV94" s="3"/>
      <c r="NEW94" s="3"/>
      <c r="NEX94" s="3"/>
      <c r="NEY94" s="3"/>
      <c r="NEZ94" s="3"/>
      <c r="NFA94" s="3"/>
      <c r="NFB94" s="3"/>
      <c r="NFC94" s="3"/>
      <c r="NFD94" s="3"/>
      <c r="NFE94" s="3"/>
      <c r="NFF94" s="3"/>
      <c r="NFG94" s="3"/>
      <c r="NFH94" s="3"/>
      <c r="NFI94" s="3"/>
      <c r="NFJ94" s="3"/>
      <c r="NFK94" s="3"/>
      <c r="NFL94" s="3"/>
      <c r="NFM94" s="3"/>
      <c r="NFN94" s="3"/>
      <c r="NFO94" s="3"/>
      <c r="NFP94" s="3"/>
      <c r="NFQ94" s="3"/>
      <c r="NFR94" s="3"/>
      <c r="NFS94" s="3"/>
      <c r="NFT94" s="3"/>
      <c r="NFU94" s="3"/>
      <c r="NFV94" s="3"/>
      <c r="NFW94" s="3"/>
      <c r="NFX94" s="3"/>
      <c r="NFY94" s="3"/>
      <c r="NFZ94" s="3"/>
      <c r="NGA94" s="3"/>
      <c r="NGB94" s="3"/>
      <c r="NGC94" s="3"/>
      <c r="NGD94" s="3"/>
      <c r="NGE94" s="3"/>
      <c r="NGF94" s="3"/>
      <c r="NGG94" s="3"/>
      <c r="NGH94" s="3"/>
      <c r="NGI94" s="3"/>
      <c r="NGJ94" s="3"/>
      <c r="NGK94" s="3"/>
      <c r="NGL94" s="3"/>
      <c r="NGM94" s="3"/>
      <c r="NGN94" s="3"/>
      <c r="NGO94" s="3"/>
      <c r="NGP94" s="3"/>
      <c r="NGQ94" s="3"/>
      <c r="NGR94" s="3"/>
      <c r="NGS94" s="3"/>
      <c r="NGT94" s="3"/>
      <c r="NGU94" s="3"/>
      <c r="NGV94" s="3"/>
      <c r="NGW94" s="3"/>
      <c r="NGX94" s="3"/>
      <c r="NGY94" s="3"/>
      <c r="NGZ94" s="3"/>
      <c r="NHA94" s="3"/>
      <c r="NHB94" s="3"/>
      <c r="NHC94" s="3"/>
      <c r="NHD94" s="3"/>
      <c r="NHE94" s="3"/>
      <c r="NHF94" s="3"/>
      <c r="NHG94" s="3"/>
      <c r="NHH94" s="3"/>
      <c r="NHI94" s="3"/>
      <c r="NHJ94" s="3"/>
      <c r="NHK94" s="3"/>
      <c r="NHL94" s="3"/>
      <c r="NHM94" s="3"/>
      <c r="NHN94" s="3"/>
      <c r="NHO94" s="3"/>
      <c r="NHP94" s="3"/>
      <c r="NHQ94" s="3"/>
      <c r="NHR94" s="3"/>
      <c r="NHS94" s="3"/>
      <c r="NHT94" s="3"/>
      <c r="NHU94" s="3"/>
      <c r="NHV94" s="3"/>
      <c r="NHW94" s="3"/>
      <c r="NHX94" s="3"/>
      <c r="NHY94" s="3"/>
      <c r="NHZ94" s="3"/>
      <c r="NIA94" s="3"/>
      <c r="NIB94" s="3"/>
      <c r="NIC94" s="3"/>
      <c r="NID94" s="3"/>
      <c r="NIE94" s="3"/>
      <c r="NIF94" s="3"/>
      <c r="NIG94" s="3"/>
      <c r="NIH94" s="3"/>
      <c r="NII94" s="3"/>
      <c r="NIJ94" s="3"/>
      <c r="NIK94" s="3"/>
      <c r="NIL94" s="3"/>
      <c r="NIM94" s="3"/>
      <c r="NIN94" s="3"/>
      <c r="NIO94" s="3"/>
      <c r="NIP94" s="3"/>
      <c r="NIQ94" s="3"/>
      <c r="NIR94" s="3"/>
      <c r="NIS94" s="3"/>
      <c r="NIT94" s="3"/>
      <c r="NIU94" s="3"/>
      <c r="NIV94" s="3"/>
      <c r="NIW94" s="3"/>
      <c r="NIX94" s="3"/>
      <c r="NIY94" s="3"/>
      <c r="NIZ94" s="3"/>
      <c r="NJA94" s="3"/>
      <c r="NJB94" s="3"/>
      <c r="NJC94" s="3"/>
      <c r="NJD94" s="3"/>
      <c r="NJE94" s="3"/>
      <c r="NJF94" s="3"/>
      <c r="NJG94" s="3"/>
      <c r="NJH94" s="3"/>
      <c r="NJI94" s="3"/>
      <c r="NJJ94" s="3"/>
      <c r="NJK94" s="3"/>
      <c r="NJL94" s="3"/>
      <c r="NJM94" s="3"/>
      <c r="NJN94" s="3"/>
      <c r="NJO94" s="3"/>
      <c r="NJP94" s="3"/>
      <c r="NJQ94" s="3"/>
      <c r="NJR94" s="3"/>
      <c r="NJS94" s="3"/>
      <c r="NJT94" s="3"/>
      <c r="NJU94" s="3"/>
      <c r="NJV94" s="3"/>
      <c r="NJW94" s="3"/>
      <c r="NJX94" s="3"/>
      <c r="NJY94" s="3"/>
      <c r="NJZ94" s="3"/>
      <c r="NKA94" s="3"/>
      <c r="NKB94" s="3"/>
      <c r="NKC94" s="3"/>
      <c r="NKD94" s="3"/>
      <c r="NKE94" s="3"/>
      <c r="NKF94" s="3"/>
      <c r="NKG94" s="3"/>
      <c r="NKH94" s="3"/>
      <c r="NKI94" s="3"/>
      <c r="NKJ94" s="3"/>
      <c r="NKK94" s="3"/>
      <c r="NKL94" s="3"/>
      <c r="NKM94" s="3"/>
      <c r="NKN94" s="3"/>
      <c r="NKO94" s="3"/>
      <c r="NKP94" s="3"/>
      <c r="NKQ94" s="3"/>
      <c r="NKR94" s="3"/>
      <c r="NKS94" s="3"/>
      <c r="NKT94" s="3"/>
      <c r="NKU94" s="3"/>
      <c r="NKV94" s="3"/>
      <c r="NKW94" s="3"/>
      <c r="NKX94" s="3"/>
      <c r="NKY94" s="3"/>
      <c r="NKZ94" s="3"/>
      <c r="NLA94" s="3"/>
      <c r="NLB94" s="3"/>
      <c r="NLC94" s="3"/>
      <c r="NLD94" s="3"/>
      <c r="NLE94" s="3"/>
      <c r="NLF94" s="3"/>
      <c r="NLG94" s="3"/>
      <c r="NLH94" s="3"/>
      <c r="NLI94" s="3"/>
      <c r="NLJ94" s="3"/>
      <c r="NLK94" s="3"/>
      <c r="NLL94" s="3"/>
      <c r="NLM94" s="3"/>
      <c r="NLN94" s="3"/>
      <c r="NLO94" s="3"/>
      <c r="NLP94" s="3"/>
      <c r="NLQ94" s="3"/>
      <c r="NLR94" s="3"/>
      <c r="NLS94" s="3"/>
      <c r="NLT94" s="3"/>
      <c r="NLU94" s="3"/>
      <c r="NLV94" s="3"/>
      <c r="NLW94" s="3"/>
      <c r="NLX94" s="3"/>
      <c r="NLY94" s="3"/>
      <c r="NLZ94" s="3"/>
      <c r="NMA94" s="3"/>
      <c r="NMB94" s="3"/>
      <c r="NMC94" s="3"/>
      <c r="NMD94" s="3"/>
      <c r="NME94" s="3"/>
      <c r="NMF94" s="3"/>
      <c r="NMG94" s="3"/>
      <c r="NMH94" s="3"/>
      <c r="NMI94" s="3"/>
      <c r="NMJ94" s="3"/>
      <c r="NMK94" s="3"/>
      <c r="NML94" s="3"/>
      <c r="NMM94" s="3"/>
      <c r="NMN94" s="3"/>
      <c r="NMO94" s="3"/>
      <c r="NMP94" s="3"/>
      <c r="NMQ94" s="3"/>
      <c r="NMR94" s="3"/>
      <c r="NMS94" s="3"/>
      <c r="NMT94" s="3"/>
      <c r="NMU94" s="3"/>
      <c r="NMV94" s="3"/>
      <c r="NMW94" s="3"/>
      <c r="NMX94" s="3"/>
      <c r="NMY94" s="3"/>
      <c r="NMZ94" s="3"/>
      <c r="NNA94" s="3"/>
      <c r="NNB94" s="3"/>
      <c r="NNC94" s="3"/>
      <c r="NND94" s="3"/>
      <c r="NNE94" s="3"/>
      <c r="NNF94" s="3"/>
      <c r="NNG94" s="3"/>
      <c r="NNH94" s="3"/>
      <c r="NNI94" s="3"/>
      <c r="NNJ94" s="3"/>
      <c r="NNK94" s="3"/>
      <c r="NNL94" s="3"/>
      <c r="NNM94" s="3"/>
      <c r="NNN94" s="3"/>
      <c r="NNO94" s="3"/>
      <c r="NNP94" s="3"/>
      <c r="NNQ94" s="3"/>
      <c r="NNR94" s="3"/>
      <c r="NNS94" s="3"/>
      <c r="NNT94" s="3"/>
      <c r="NNU94" s="3"/>
      <c r="NNV94" s="3"/>
      <c r="NNW94" s="3"/>
      <c r="NNX94" s="3"/>
      <c r="NNY94" s="3"/>
      <c r="NNZ94" s="3"/>
      <c r="NOA94" s="3"/>
      <c r="NOB94" s="3"/>
      <c r="NOC94" s="3"/>
      <c r="NOD94" s="3"/>
      <c r="NOE94" s="3"/>
      <c r="NOF94" s="3"/>
      <c r="NOG94" s="3"/>
      <c r="NOH94" s="3"/>
      <c r="NOI94" s="3"/>
      <c r="NOJ94" s="3"/>
      <c r="NOK94" s="3"/>
      <c r="NOL94" s="3"/>
      <c r="NOM94" s="3"/>
      <c r="NON94" s="3"/>
      <c r="NOO94" s="3"/>
      <c r="NOP94" s="3"/>
      <c r="NOQ94" s="3"/>
      <c r="NOR94" s="3"/>
      <c r="NOS94" s="3"/>
      <c r="NOT94" s="3"/>
      <c r="NOU94" s="3"/>
      <c r="NOV94" s="3"/>
      <c r="NOW94" s="3"/>
      <c r="NOX94" s="3"/>
      <c r="NOY94" s="3"/>
      <c r="NOZ94" s="3"/>
      <c r="NPA94" s="3"/>
      <c r="NPB94" s="3"/>
      <c r="NPC94" s="3"/>
      <c r="NPD94" s="3"/>
      <c r="NPE94" s="3"/>
      <c r="NPF94" s="3"/>
      <c r="NPG94" s="3"/>
      <c r="NPH94" s="3"/>
      <c r="NPI94" s="3"/>
      <c r="NPJ94" s="3"/>
      <c r="NPK94" s="3"/>
      <c r="NPL94" s="3"/>
      <c r="NPM94" s="3"/>
      <c r="NPN94" s="3"/>
      <c r="NPO94" s="3"/>
      <c r="NPP94" s="3"/>
      <c r="NPQ94" s="3"/>
      <c r="NPR94" s="3"/>
      <c r="NPS94" s="3"/>
      <c r="NPT94" s="3"/>
      <c r="NPU94" s="3"/>
      <c r="NPV94" s="3"/>
      <c r="NPW94" s="3"/>
      <c r="NPX94" s="3"/>
      <c r="NPY94" s="3"/>
      <c r="NPZ94" s="3"/>
      <c r="NQA94" s="3"/>
      <c r="NQB94" s="3"/>
      <c r="NQC94" s="3"/>
      <c r="NQD94" s="3"/>
      <c r="NQE94" s="3"/>
      <c r="NQF94" s="3"/>
      <c r="NQG94" s="3"/>
      <c r="NQH94" s="3"/>
      <c r="NQI94" s="3"/>
      <c r="NQJ94" s="3"/>
      <c r="NQK94" s="3"/>
      <c r="NQL94" s="3"/>
      <c r="NQM94" s="3"/>
      <c r="NQN94" s="3"/>
      <c r="NQO94" s="3"/>
      <c r="NQP94" s="3"/>
      <c r="NQQ94" s="3"/>
      <c r="NQR94" s="3"/>
      <c r="NQS94" s="3"/>
      <c r="NQT94" s="3"/>
      <c r="NQU94" s="3"/>
      <c r="NQV94" s="3"/>
      <c r="NQW94" s="3"/>
      <c r="NQX94" s="3"/>
      <c r="NQY94" s="3"/>
      <c r="NQZ94" s="3"/>
      <c r="NRA94" s="3"/>
      <c r="NRB94" s="3"/>
      <c r="NRC94" s="3"/>
      <c r="NRD94" s="3"/>
      <c r="NRE94" s="3"/>
      <c r="NRF94" s="3"/>
      <c r="NRG94" s="3"/>
      <c r="NRH94" s="3"/>
      <c r="NRI94" s="3"/>
      <c r="NRJ94" s="3"/>
      <c r="NRK94" s="3"/>
      <c r="NRL94" s="3"/>
      <c r="NRM94" s="3"/>
      <c r="NRN94" s="3"/>
      <c r="NRO94" s="3"/>
      <c r="NRP94" s="3"/>
      <c r="NRQ94" s="3"/>
      <c r="NRR94" s="3"/>
      <c r="NRS94" s="3"/>
      <c r="NRT94" s="3"/>
      <c r="NRU94" s="3"/>
      <c r="NRV94" s="3"/>
      <c r="NRW94" s="3"/>
      <c r="NRX94" s="3"/>
      <c r="NRY94" s="3"/>
      <c r="NRZ94" s="3"/>
      <c r="NSA94" s="3"/>
      <c r="NSB94" s="3"/>
      <c r="NSC94" s="3"/>
      <c r="NSD94" s="3"/>
      <c r="NSE94" s="3"/>
      <c r="NSF94" s="3"/>
      <c r="NSG94" s="3"/>
      <c r="NSH94" s="3"/>
      <c r="NSI94" s="3"/>
      <c r="NSJ94" s="3"/>
      <c r="NSK94" s="3"/>
      <c r="NSL94" s="3"/>
      <c r="NSM94" s="3"/>
      <c r="NSN94" s="3"/>
      <c r="NSO94" s="3"/>
      <c r="NSP94" s="3"/>
      <c r="NSQ94" s="3"/>
      <c r="NSR94" s="3"/>
      <c r="NSS94" s="3"/>
      <c r="NST94" s="3"/>
      <c r="NSU94" s="3"/>
      <c r="NSV94" s="3"/>
      <c r="NSW94" s="3"/>
      <c r="NSX94" s="3"/>
      <c r="NSY94" s="3"/>
      <c r="NSZ94" s="3"/>
      <c r="NTA94" s="3"/>
      <c r="NTB94" s="3"/>
      <c r="NTC94" s="3"/>
      <c r="NTD94" s="3"/>
      <c r="NTE94" s="3"/>
      <c r="NTF94" s="3"/>
      <c r="NTG94" s="3"/>
      <c r="NTH94" s="3"/>
      <c r="NTI94" s="3"/>
      <c r="NTJ94" s="3"/>
      <c r="NTK94" s="3"/>
      <c r="NTL94" s="3"/>
      <c r="NTM94" s="3"/>
      <c r="NTN94" s="3"/>
      <c r="NTO94" s="3"/>
      <c r="NTP94" s="3"/>
      <c r="NTQ94" s="3"/>
      <c r="NTR94" s="3"/>
      <c r="NTS94" s="3"/>
      <c r="NTT94" s="3"/>
      <c r="NTU94" s="3"/>
      <c r="NTV94" s="3"/>
      <c r="NTW94" s="3"/>
      <c r="NTX94" s="3"/>
      <c r="NTY94" s="3"/>
      <c r="NTZ94" s="3"/>
      <c r="NUA94" s="3"/>
      <c r="NUB94" s="3"/>
      <c r="NUC94" s="3"/>
      <c r="NUD94" s="3"/>
      <c r="NUE94" s="3"/>
      <c r="NUF94" s="3"/>
      <c r="NUG94" s="3"/>
      <c r="NUH94" s="3"/>
      <c r="NUI94" s="3"/>
      <c r="NUJ94" s="3"/>
      <c r="NUK94" s="3"/>
      <c r="NUL94" s="3"/>
      <c r="NUM94" s="3"/>
      <c r="NUN94" s="3"/>
      <c r="NUO94" s="3"/>
      <c r="NUP94" s="3"/>
      <c r="NUQ94" s="3"/>
      <c r="NUR94" s="3"/>
      <c r="NUS94" s="3"/>
      <c r="NUT94" s="3"/>
      <c r="NUU94" s="3"/>
      <c r="NUV94" s="3"/>
      <c r="NUW94" s="3"/>
      <c r="NUX94" s="3"/>
      <c r="NUY94" s="3"/>
      <c r="NUZ94" s="3"/>
      <c r="NVA94" s="3"/>
      <c r="NVB94" s="3"/>
      <c r="NVC94" s="3"/>
      <c r="NVD94" s="3"/>
      <c r="NVE94" s="3"/>
      <c r="NVF94" s="3"/>
      <c r="NVG94" s="3"/>
      <c r="NVH94" s="3"/>
      <c r="NVI94" s="3"/>
      <c r="NVJ94" s="3"/>
      <c r="NVK94" s="3"/>
      <c r="NVL94" s="3"/>
      <c r="NVM94" s="3"/>
      <c r="NVN94" s="3"/>
      <c r="NVO94" s="3"/>
      <c r="NVP94" s="3"/>
      <c r="NVQ94" s="3"/>
      <c r="NVR94" s="3"/>
      <c r="NVS94" s="3"/>
      <c r="NVT94" s="3"/>
      <c r="NVU94" s="3"/>
      <c r="NVV94" s="3"/>
      <c r="NVW94" s="3"/>
      <c r="NVX94" s="3"/>
      <c r="NVY94" s="3"/>
      <c r="NVZ94" s="3"/>
      <c r="NWA94" s="3"/>
      <c r="NWB94" s="3"/>
      <c r="NWC94" s="3"/>
      <c r="NWD94" s="3"/>
      <c r="NWE94" s="3"/>
      <c r="NWF94" s="3"/>
      <c r="NWG94" s="3"/>
      <c r="NWH94" s="3"/>
      <c r="NWI94" s="3"/>
      <c r="NWJ94" s="3"/>
      <c r="NWK94" s="3"/>
      <c r="NWL94" s="3"/>
      <c r="NWM94" s="3"/>
      <c r="NWN94" s="3"/>
      <c r="NWO94" s="3"/>
      <c r="NWP94" s="3"/>
      <c r="NWQ94" s="3"/>
      <c r="NWR94" s="3"/>
      <c r="NWS94" s="3"/>
      <c r="NWT94" s="3"/>
      <c r="NWU94" s="3"/>
      <c r="NWV94" s="3"/>
      <c r="NWW94" s="3"/>
      <c r="NWX94" s="3"/>
      <c r="NWY94" s="3"/>
      <c r="NWZ94" s="3"/>
      <c r="NXA94" s="3"/>
      <c r="NXB94" s="3"/>
      <c r="NXC94" s="3"/>
      <c r="NXD94" s="3"/>
      <c r="NXE94" s="3"/>
      <c r="NXF94" s="3"/>
      <c r="NXG94" s="3"/>
      <c r="NXH94" s="3"/>
      <c r="NXI94" s="3"/>
      <c r="NXJ94" s="3"/>
      <c r="NXK94" s="3"/>
      <c r="NXL94" s="3"/>
      <c r="NXM94" s="3"/>
      <c r="NXN94" s="3"/>
      <c r="NXO94" s="3"/>
      <c r="NXP94" s="3"/>
      <c r="NXQ94" s="3"/>
      <c r="NXR94" s="3"/>
      <c r="NXS94" s="3"/>
      <c r="NXT94" s="3"/>
      <c r="NXU94" s="3"/>
      <c r="NXV94" s="3"/>
      <c r="NXW94" s="3"/>
      <c r="NXX94" s="3"/>
      <c r="NXY94" s="3"/>
      <c r="NXZ94" s="3"/>
      <c r="NYA94" s="3"/>
      <c r="NYB94" s="3"/>
      <c r="NYC94" s="3"/>
      <c r="NYD94" s="3"/>
      <c r="NYE94" s="3"/>
      <c r="NYF94" s="3"/>
      <c r="NYG94" s="3"/>
      <c r="NYH94" s="3"/>
      <c r="NYI94" s="3"/>
      <c r="NYJ94" s="3"/>
      <c r="NYK94" s="3"/>
      <c r="NYL94" s="3"/>
      <c r="NYM94" s="3"/>
      <c r="NYN94" s="3"/>
      <c r="NYO94" s="3"/>
      <c r="NYP94" s="3"/>
      <c r="NYQ94" s="3"/>
      <c r="NYR94" s="3"/>
      <c r="NYS94" s="3"/>
      <c r="NYT94" s="3"/>
      <c r="NYU94" s="3"/>
      <c r="NYV94" s="3"/>
      <c r="NYW94" s="3"/>
      <c r="NYX94" s="3"/>
      <c r="NYY94" s="3"/>
      <c r="NYZ94" s="3"/>
      <c r="NZA94" s="3"/>
      <c r="NZB94" s="3"/>
      <c r="NZC94" s="3"/>
      <c r="NZD94" s="3"/>
      <c r="NZE94" s="3"/>
      <c r="NZF94" s="3"/>
      <c r="NZG94" s="3"/>
      <c r="NZH94" s="3"/>
      <c r="NZI94" s="3"/>
      <c r="NZJ94" s="3"/>
      <c r="NZK94" s="3"/>
      <c r="NZL94" s="3"/>
      <c r="NZM94" s="3"/>
      <c r="NZN94" s="3"/>
      <c r="NZO94" s="3"/>
      <c r="NZP94" s="3"/>
      <c r="NZQ94" s="3"/>
      <c r="NZR94" s="3"/>
      <c r="NZS94" s="3"/>
      <c r="NZT94" s="3"/>
      <c r="NZU94" s="3"/>
      <c r="NZV94" s="3"/>
      <c r="NZW94" s="3"/>
      <c r="NZX94" s="3"/>
      <c r="NZY94" s="3"/>
      <c r="NZZ94" s="3"/>
      <c r="OAA94" s="3"/>
      <c r="OAB94" s="3"/>
      <c r="OAC94" s="3"/>
      <c r="OAD94" s="3"/>
      <c r="OAE94" s="3"/>
      <c r="OAF94" s="3"/>
      <c r="OAG94" s="3"/>
      <c r="OAH94" s="3"/>
      <c r="OAI94" s="3"/>
      <c r="OAJ94" s="3"/>
      <c r="OAK94" s="3"/>
      <c r="OAL94" s="3"/>
      <c r="OAM94" s="3"/>
      <c r="OAN94" s="3"/>
      <c r="OAO94" s="3"/>
      <c r="OAP94" s="3"/>
      <c r="OAQ94" s="3"/>
      <c r="OAR94" s="3"/>
      <c r="OAS94" s="3"/>
      <c r="OAT94" s="3"/>
      <c r="OAU94" s="3"/>
      <c r="OAV94" s="3"/>
      <c r="OAW94" s="3"/>
      <c r="OAX94" s="3"/>
      <c r="OAY94" s="3"/>
      <c r="OAZ94" s="3"/>
      <c r="OBA94" s="3"/>
      <c r="OBB94" s="3"/>
      <c r="OBC94" s="3"/>
      <c r="OBD94" s="3"/>
      <c r="OBE94" s="3"/>
      <c r="OBF94" s="3"/>
      <c r="OBG94" s="3"/>
      <c r="OBH94" s="3"/>
      <c r="OBI94" s="3"/>
      <c r="OBJ94" s="3"/>
      <c r="OBK94" s="3"/>
      <c r="OBL94" s="3"/>
      <c r="OBM94" s="3"/>
      <c r="OBN94" s="3"/>
      <c r="OBO94" s="3"/>
      <c r="OBP94" s="3"/>
      <c r="OBQ94" s="3"/>
      <c r="OBR94" s="3"/>
      <c r="OBS94" s="3"/>
      <c r="OBT94" s="3"/>
      <c r="OBU94" s="3"/>
      <c r="OBV94" s="3"/>
      <c r="OBW94" s="3"/>
      <c r="OBX94" s="3"/>
      <c r="OBY94" s="3"/>
      <c r="OBZ94" s="3"/>
      <c r="OCA94" s="3"/>
      <c r="OCB94" s="3"/>
      <c r="OCC94" s="3"/>
      <c r="OCD94" s="3"/>
      <c r="OCE94" s="3"/>
      <c r="OCF94" s="3"/>
      <c r="OCG94" s="3"/>
      <c r="OCH94" s="3"/>
      <c r="OCI94" s="3"/>
      <c r="OCJ94" s="3"/>
      <c r="OCK94" s="3"/>
      <c r="OCL94" s="3"/>
      <c r="OCM94" s="3"/>
      <c r="OCN94" s="3"/>
      <c r="OCO94" s="3"/>
      <c r="OCP94" s="3"/>
      <c r="OCQ94" s="3"/>
      <c r="OCR94" s="3"/>
      <c r="OCS94" s="3"/>
      <c r="OCT94" s="3"/>
      <c r="OCU94" s="3"/>
      <c r="OCV94" s="3"/>
      <c r="OCW94" s="3"/>
      <c r="OCX94" s="3"/>
      <c r="OCY94" s="3"/>
      <c r="OCZ94" s="3"/>
      <c r="ODA94" s="3"/>
      <c r="ODB94" s="3"/>
      <c r="ODC94" s="3"/>
      <c r="ODD94" s="3"/>
      <c r="ODE94" s="3"/>
      <c r="ODF94" s="3"/>
      <c r="ODG94" s="3"/>
      <c r="ODH94" s="3"/>
      <c r="ODI94" s="3"/>
      <c r="ODJ94" s="3"/>
      <c r="ODK94" s="3"/>
      <c r="ODL94" s="3"/>
      <c r="ODM94" s="3"/>
      <c r="ODN94" s="3"/>
      <c r="ODO94" s="3"/>
      <c r="ODP94" s="3"/>
      <c r="ODQ94" s="3"/>
      <c r="ODR94" s="3"/>
      <c r="ODS94" s="3"/>
      <c r="ODT94" s="3"/>
      <c r="ODU94" s="3"/>
      <c r="ODV94" s="3"/>
      <c r="ODW94" s="3"/>
      <c r="ODX94" s="3"/>
      <c r="ODY94" s="3"/>
      <c r="ODZ94" s="3"/>
      <c r="OEA94" s="3"/>
      <c r="OEB94" s="3"/>
      <c r="OEC94" s="3"/>
      <c r="OED94" s="3"/>
      <c r="OEE94" s="3"/>
      <c r="OEF94" s="3"/>
      <c r="OEG94" s="3"/>
      <c r="OEH94" s="3"/>
      <c r="OEI94" s="3"/>
      <c r="OEJ94" s="3"/>
      <c r="OEK94" s="3"/>
      <c r="OEL94" s="3"/>
      <c r="OEM94" s="3"/>
      <c r="OEN94" s="3"/>
      <c r="OEO94" s="3"/>
      <c r="OEP94" s="3"/>
      <c r="OEQ94" s="3"/>
      <c r="OER94" s="3"/>
      <c r="OES94" s="3"/>
      <c r="OET94" s="3"/>
      <c r="OEU94" s="3"/>
      <c r="OEV94" s="3"/>
      <c r="OEW94" s="3"/>
      <c r="OEX94" s="3"/>
      <c r="OEY94" s="3"/>
      <c r="OEZ94" s="3"/>
      <c r="OFA94" s="3"/>
      <c r="OFB94" s="3"/>
      <c r="OFC94" s="3"/>
      <c r="OFD94" s="3"/>
      <c r="OFE94" s="3"/>
      <c r="OFF94" s="3"/>
      <c r="OFG94" s="3"/>
      <c r="OFH94" s="3"/>
      <c r="OFI94" s="3"/>
      <c r="OFJ94" s="3"/>
      <c r="OFK94" s="3"/>
      <c r="OFL94" s="3"/>
      <c r="OFM94" s="3"/>
      <c r="OFN94" s="3"/>
      <c r="OFO94" s="3"/>
      <c r="OFP94" s="3"/>
      <c r="OFQ94" s="3"/>
      <c r="OFR94" s="3"/>
      <c r="OFS94" s="3"/>
      <c r="OFT94" s="3"/>
      <c r="OFU94" s="3"/>
      <c r="OFV94" s="3"/>
      <c r="OFW94" s="3"/>
      <c r="OFX94" s="3"/>
      <c r="OFY94" s="3"/>
      <c r="OFZ94" s="3"/>
      <c r="OGA94" s="3"/>
      <c r="OGB94" s="3"/>
      <c r="OGC94" s="3"/>
      <c r="OGD94" s="3"/>
      <c r="OGE94" s="3"/>
      <c r="OGF94" s="3"/>
      <c r="OGG94" s="3"/>
      <c r="OGH94" s="3"/>
      <c r="OGI94" s="3"/>
      <c r="OGJ94" s="3"/>
      <c r="OGK94" s="3"/>
      <c r="OGL94" s="3"/>
      <c r="OGM94" s="3"/>
      <c r="OGN94" s="3"/>
      <c r="OGO94" s="3"/>
      <c r="OGP94" s="3"/>
      <c r="OGQ94" s="3"/>
      <c r="OGR94" s="3"/>
      <c r="OGS94" s="3"/>
      <c r="OGT94" s="3"/>
      <c r="OGU94" s="3"/>
      <c r="OGV94" s="3"/>
      <c r="OGW94" s="3"/>
      <c r="OGX94" s="3"/>
      <c r="OGY94" s="3"/>
      <c r="OGZ94" s="3"/>
      <c r="OHA94" s="3"/>
      <c r="OHB94" s="3"/>
      <c r="OHC94" s="3"/>
      <c r="OHD94" s="3"/>
      <c r="OHE94" s="3"/>
      <c r="OHF94" s="3"/>
      <c r="OHG94" s="3"/>
      <c r="OHH94" s="3"/>
      <c r="OHI94" s="3"/>
      <c r="OHJ94" s="3"/>
      <c r="OHK94" s="3"/>
      <c r="OHL94" s="3"/>
      <c r="OHM94" s="3"/>
      <c r="OHN94" s="3"/>
      <c r="OHO94" s="3"/>
      <c r="OHP94" s="3"/>
      <c r="OHQ94" s="3"/>
      <c r="OHR94" s="3"/>
      <c r="OHS94" s="3"/>
      <c r="OHT94" s="3"/>
      <c r="OHU94" s="3"/>
      <c r="OHV94" s="3"/>
      <c r="OHW94" s="3"/>
      <c r="OHX94" s="3"/>
      <c r="OHY94" s="3"/>
      <c r="OHZ94" s="3"/>
      <c r="OIA94" s="3"/>
      <c r="OIB94" s="3"/>
      <c r="OIC94" s="3"/>
      <c r="OID94" s="3"/>
      <c r="OIE94" s="3"/>
      <c r="OIF94" s="3"/>
      <c r="OIG94" s="3"/>
      <c r="OIH94" s="3"/>
      <c r="OII94" s="3"/>
      <c r="OIJ94" s="3"/>
      <c r="OIK94" s="3"/>
      <c r="OIL94" s="3"/>
      <c r="OIM94" s="3"/>
      <c r="OIN94" s="3"/>
      <c r="OIO94" s="3"/>
      <c r="OIP94" s="3"/>
      <c r="OIQ94" s="3"/>
      <c r="OIR94" s="3"/>
      <c r="OIS94" s="3"/>
      <c r="OIT94" s="3"/>
      <c r="OIU94" s="3"/>
      <c r="OIV94" s="3"/>
      <c r="OIW94" s="3"/>
      <c r="OIX94" s="3"/>
      <c r="OIY94" s="3"/>
      <c r="OIZ94" s="3"/>
      <c r="OJA94" s="3"/>
      <c r="OJB94" s="3"/>
      <c r="OJC94" s="3"/>
      <c r="OJD94" s="3"/>
      <c r="OJE94" s="3"/>
      <c r="OJF94" s="3"/>
      <c r="OJG94" s="3"/>
      <c r="OJH94" s="3"/>
      <c r="OJI94" s="3"/>
      <c r="OJJ94" s="3"/>
      <c r="OJK94" s="3"/>
      <c r="OJL94" s="3"/>
      <c r="OJM94" s="3"/>
      <c r="OJN94" s="3"/>
      <c r="OJO94" s="3"/>
      <c r="OJP94" s="3"/>
      <c r="OJQ94" s="3"/>
      <c r="OJR94" s="3"/>
      <c r="OJS94" s="3"/>
      <c r="OJT94" s="3"/>
      <c r="OJU94" s="3"/>
      <c r="OJV94" s="3"/>
      <c r="OJW94" s="3"/>
      <c r="OJX94" s="3"/>
      <c r="OJY94" s="3"/>
      <c r="OJZ94" s="3"/>
      <c r="OKA94" s="3"/>
      <c r="OKB94" s="3"/>
      <c r="OKC94" s="3"/>
      <c r="OKD94" s="3"/>
      <c r="OKE94" s="3"/>
      <c r="OKF94" s="3"/>
      <c r="OKG94" s="3"/>
      <c r="OKH94" s="3"/>
      <c r="OKI94" s="3"/>
      <c r="OKJ94" s="3"/>
      <c r="OKK94" s="3"/>
      <c r="OKL94" s="3"/>
      <c r="OKM94" s="3"/>
      <c r="OKN94" s="3"/>
      <c r="OKO94" s="3"/>
      <c r="OKP94" s="3"/>
      <c r="OKQ94" s="3"/>
      <c r="OKR94" s="3"/>
      <c r="OKS94" s="3"/>
      <c r="OKT94" s="3"/>
      <c r="OKU94" s="3"/>
      <c r="OKV94" s="3"/>
      <c r="OKW94" s="3"/>
      <c r="OKX94" s="3"/>
      <c r="OKY94" s="3"/>
      <c r="OKZ94" s="3"/>
      <c r="OLA94" s="3"/>
      <c r="OLB94" s="3"/>
      <c r="OLC94" s="3"/>
      <c r="OLD94" s="3"/>
      <c r="OLE94" s="3"/>
      <c r="OLF94" s="3"/>
      <c r="OLG94" s="3"/>
      <c r="OLH94" s="3"/>
      <c r="OLI94" s="3"/>
      <c r="OLJ94" s="3"/>
      <c r="OLK94" s="3"/>
      <c r="OLL94" s="3"/>
      <c r="OLM94" s="3"/>
      <c r="OLN94" s="3"/>
      <c r="OLO94" s="3"/>
      <c r="OLP94" s="3"/>
      <c r="OLQ94" s="3"/>
      <c r="OLR94" s="3"/>
      <c r="OLS94" s="3"/>
      <c r="OLT94" s="3"/>
      <c r="OLU94" s="3"/>
      <c r="OLV94" s="3"/>
      <c r="OLW94" s="3"/>
      <c r="OLX94" s="3"/>
      <c r="OLY94" s="3"/>
      <c r="OLZ94" s="3"/>
      <c r="OMA94" s="3"/>
      <c r="OMB94" s="3"/>
      <c r="OMC94" s="3"/>
      <c r="OMD94" s="3"/>
      <c r="OME94" s="3"/>
      <c r="OMF94" s="3"/>
      <c r="OMG94" s="3"/>
      <c r="OMH94" s="3"/>
      <c r="OMI94" s="3"/>
      <c r="OMJ94" s="3"/>
      <c r="OMK94" s="3"/>
      <c r="OML94" s="3"/>
      <c r="OMM94" s="3"/>
      <c r="OMN94" s="3"/>
      <c r="OMO94" s="3"/>
      <c r="OMP94" s="3"/>
      <c r="OMQ94" s="3"/>
      <c r="OMR94" s="3"/>
      <c r="OMS94" s="3"/>
      <c r="OMT94" s="3"/>
      <c r="OMU94" s="3"/>
      <c r="OMV94" s="3"/>
      <c r="OMW94" s="3"/>
      <c r="OMX94" s="3"/>
      <c r="OMY94" s="3"/>
      <c r="OMZ94" s="3"/>
      <c r="ONA94" s="3"/>
      <c r="ONB94" s="3"/>
      <c r="ONC94" s="3"/>
      <c r="OND94" s="3"/>
      <c r="ONE94" s="3"/>
      <c r="ONF94" s="3"/>
      <c r="ONG94" s="3"/>
      <c r="ONH94" s="3"/>
      <c r="ONI94" s="3"/>
      <c r="ONJ94" s="3"/>
      <c r="ONK94" s="3"/>
      <c r="ONL94" s="3"/>
      <c r="ONM94" s="3"/>
      <c r="ONN94" s="3"/>
      <c r="ONO94" s="3"/>
      <c r="ONP94" s="3"/>
      <c r="ONQ94" s="3"/>
      <c r="ONR94" s="3"/>
      <c r="ONS94" s="3"/>
      <c r="ONT94" s="3"/>
      <c r="ONU94" s="3"/>
      <c r="ONV94" s="3"/>
      <c r="ONW94" s="3"/>
      <c r="ONX94" s="3"/>
      <c r="ONY94" s="3"/>
      <c r="ONZ94" s="3"/>
      <c r="OOA94" s="3"/>
      <c r="OOB94" s="3"/>
      <c r="OOC94" s="3"/>
      <c r="OOD94" s="3"/>
      <c r="OOE94" s="3"/>
      <c r="OOF94" s="3"/>
      <c r="OOG94" s="3"/>
      <c r="OOH94" s="3"/>
      <c r="OOI94" s="3"/>
      <c r="OOJ94" s="3"/>
      <c r="OOK94" s="3"/>
      <c r="OOL94" s="3"/>
      <c r="OOM94" s="3"/>
      <c r="OON94" s="3"/>
      <c r="OOO94" s="3"/>
      <c r="OOP94" s="3"/>
      <c r="OOQ94" s="3"/>
      <c r="OOR94" s="3"/>
      <c r="OOS94" s="3"/>
      <c r="OOT94" s="3"/>
      <c r="OOU94" s="3"/>
      <c r="OOV94" s="3"/>
      <c r="OOW94" s="3"/>
      <c r="OOX94" s="3"/>
      <c r="OOY94" s="3"/>
      <c r="OOZ94" s="3"/>
      <c r="OPA94" s="3"/>
      <c r="OPB94" s="3"/>
      <c r="OPC94" s="3"/>
      <c r="OPD94" s="3"/>
      <c r="OPE94" s="3"/>
      <c r="OPF94" s="3"/>
      <c r="OPG94" s="3"/>
      <c r="OPH94" s="3"/>
      <c r="OPI94" s="3"/>
      <c r="OPJ94" s="3"/>
      <c r="OPK94" s="3"/>
      <c r="OPL94" s="3"/>
      <c r="OPM94" s="3"/>
      <c r="OPN94" s="3"/>
      <c r="OPO94" s="3"/>
      <c r="OPP94" s="3"/>
      <c r="OPQ94" s="3"/>
      <c r="OPR94" s="3"/>
      <c r="OPS94" s="3"/>
      <c r="OPT94" s="3"/>
      <c r="OPU94" s="3"/>
      <c r="OPV94" s="3"/>
      <c r="OPW94" s="3"/>
      <c r="OPX94" s="3"/>
      <c r="OPY94" s="3"/>
      <c r="OPZ94" s="3"/>
      <c r="OQA94" s="3"/>
      <c r="OQB94" s="3"/>
      <c r="OQC94" s="3"/>
      <c r="OQD94" s="3"/>
      <c r="OQE94" s="3"/>
      <c r="OQF94" s="3"/>
      <c r="OQG94" s="3"/>
      <c r="OQH94" s="3"/>
      <c r="OQI94" s="3"/>
      <c r="OQJ94" s="3"/>
      <c r="OQK94" s="3"/>
      <c r="OQL94" s="3"/>
      <c r="OQM94" s="3"/>
      <c r="OQN94" s="3"/>
      <c r="OQO94" s="3"/>
      <c r="OQP94" s="3"/>
      <c r="OQQ94" s="3"/>
      <c r="OQR94" s="3"/>
      <c r="OQS94" s="3"/>
      <c r="OQT94" s="3"/>
      <c r="OQU94" s="3"/>
      <c r="OQV94" s="3"/>
      <c r="OQW94" s="3"/>
      <c r="OQX94" s="3"/>
      <c r="OQY94" s="3"/>
      <c r="OQZ94" s="3"/>
      <c r="ORA94" s="3"/>
      <c r="ORB94" s="3"/>
      <c r="ORC94" s="3"/>
      <c r="ORD94" s="3"/>
      <c r="ORE94" s="3"/>
      <c r="ORF94" s="3"/>
      <c r="ORG94" s="3"/>
      <c r="ORH94" s="3"/>
      <c r="ORI94" s="3"/>
      <c r="ORJ94" s="3"/>
      <c r="ORK94" s="3"/>
      <c r="ORL94" s="3"/>
      <c r="ORM94" s="3"/>
      <c r="ORN94" s="3"/>
      <c r="ORO94" s="3"/>
      <c r="ORP94" s="3"/>
      <c r="ORQ94" s="3"/>
      <c r="ORR94" s="3"/>
      <c r="ORS94" s="3"/>
      <c r="ORT94" s="3"/>
      <c r="ORU94" s="3"/>
      <c r="ORV94" s="3"/>
      <c r="ORW94" s="3"/>
      <c r="ORX94" s="3"/>
      <c r="ORY94" s="3"/>
      <c r="ORZ94" s="3"/>
      <c r="OSA94" s="3"/>
      <c r="OSB94" s="3"/>
      <c r="OSC94" s="3"/>
      <c r="OSD94" s="3"/>
      <c r="OSE94" s="3"/>
      <c r="OSF94" s="3"/>
      <c r="OSG94" s="3"/>
      <c r="OSH94" s="3"/>
      <c r="OSI94" s="3"/>
      <c r="OSJ94" s="3"/>
      <c r="OSK94" s="3"/>
      <c r="OSL94" s="3"/>
      <c r="OSM94" s="3"/>
      <c r="OSN94" s="3"/>
      <c r="OSO94" s="3"/>
      <c r="OSP94" s="3"/>
      <c r="OSQ94" s="3"/>
      <c r="OSR94" s="3"/>
      <c r="OSS94" s="3"/>
      <c r="OST94" s="3"/>
      <c r="OSU94" s="3"/>
      <c r="OSV94" s="3"/>
      <c r="OSW94" s="3"/>
      <c r="OSX94" s="3"/>
      <c r="OSY94" s="3"/>
      <c r="OSZ94" s="3"/>
      <c r="OTA94" s="3"/>
      <c r="OTB94" s="3"/>
      <c r="OTC94" s="3"/>
      <c r="OTD94" s="3"/>
      <c r="OTE94" s="3"/>
      <c r="OTF94" s="3"/>
      <c r="OTG94" s="3"/>
      <c r="OTH94" s="3"/>
      <c r="OTI94" s="3"/>
      <c r="OTJ94" s="3"/>
      <c r="OTK94" s="3"/>
      <c r="OTL94" s="3"/>
      <c r="OTM94" s="3"/>
      <c r="OTN94" s="3"/>
      <c r="OTO94" s="3"/>
      <c r="OTP94" s="3"/>
      <c r="OTQ94" s="3"/>
      <c r="OTR94" s="3"/>
      <c r="OTS94" s="3"/>
      <c r="OTT94" s="3"/>
      <c r="OTU94" s="3"/>
      <c r="OTV94" s="3"/>
      <c r="OTW94" s="3"/>
      <c r="OTX94" s="3"/>
      <c r="OTY94" s="3"/>
      <c r="OTZ94" s="3"/>
      <c r="OUA94" s="3"/>
      <c r="OUB94" s="3"/>
      <c r="OUC94" s="3"/>
      <c r="OUD94" s="3"/>
      <c r="OUE94" s="3"/>
      <c r="OUF94" s="3"/>
      <c r="OUG94" s="3"/>
      <c r="OUH94" s="3"/>
      <c r="OUI94" s="3"/>
      <c r="OUJ94" s="3"/>
      <c r="OUK94" s="3"/>
      <c r="OUL94" s="3"/>
      <c r="OUM94" s="3"/>
      <c r="OUN94" s="3"/>
      <c r="OUO94" s="3"/>
      <c r="OUP94" s="3"/>
      <c r="OUQ94" s="3"/>
      <c r="OUR94" s="3"/>
      <c r="OUS94" s="3"/>
      <c r="OUT94" s="3"/>
      <c r="OUU94" s="3"/>
      <c r="OUV94" s="3"/>
      <c r="OUW94" s="3"/>
      <c r="OUX94" s="3"/>
      <c r="OUY94" s="3"/>
      <c r="OUZ94" s="3"/>
      <c r="OVA94" s="3"/>
      <c r="OVB94" s="3"/>
      <c r="OVC94" s="3"/>
      <c r="OVD94" s="3"/>
      <c r="OVE94" s="3"/>
      <c r="OVF94" s="3"/>
      <c r="OVG94" s="3"/>
      <c r="OVH94" s="3"/>
      <c r="OVI94" s="3"/>
      <c r="OVJ94" s="3"/>
      <c r="OVK94" s="3"/>
      <c r="OVL94" s="3"/>
      <c r="OVM94" s="3"/>
      <c r="OVN94" s="3"/>
      <c r="OVO94" s="3"/>
      <c r="OVP94" s="3"/>
      <c r="OVQ94" s="3"/>
      <c r="OVR94" s="3"/>
      <c r="OVS94" s="3"/>
      <c r="OVT94" s="3"/>
      <c r="OVU94" s="3"/>
      <c r="OVV94" s="3"/>
      <c r="OVW94" s="3"/>
      <c r="OVX94" s="3"/>
      <c r="OVY94" s="3"/>
      <c r="OVZ94" s="3"/>
      <c r="OWA94" s="3"/>
      <c r="OWB94" s="3"/>
      <c r="OWC94" s="3"/>
      <c r="OWD94" s="3"/>
      <c r="OWE94" s="3"/>
      <c r="OWF94" s="3"/>
      <c r="OWG94" s="3"/>
      <c r="OWH94" s="3"/>
      <c r="OWI94" s="3"/>
      <c r="OWJ94" s="3"/>
      <c r="OWK94" s="3"/>
      <c r="OWL94" s="3"/>
      <c r="OWM94" s="3"/>
      <c r="OWN94" s="3"/>
      <c r="OWO94" s="3"/>
      <c r="OWP94" s="3"/>
      <c r="OWQ94" s="3"/>
      <c r="OWR94" s="3"/>
      <c r="OWS94" s="3"/>
      <c r="OWT94" s="3"/>
      <c r="OWU94" s="3"/>
      <c r="OWV94" s="3"/>
      <c r="OWW94" s="3"/>
      <c r="OWX94" s="3"/>
      <c r="OWY94" s="3"/>
      <c r="OWZ94" s="3"/>
      <c r="OXA94" s="3"/>
      <c r="OXB94" s="3"/>
      <c r="OXC94" s="3"/>
      <c r="OXD94" s="3"/>
      <c r="OXE94" s="3"/>
      <c r="OXF94" s="3"/>
      <c r="OXG94" s="3"/>
      <c r="OXH94" s="3"/>
      <c r="OXI94" s="3"/>
      <c r="OXJ94" s="3"/>
      <c r="OXK94" s="3"/>
      <c r="OXL94" s="3"/>
      <c r="OXM94" s="3"/>
      <c r="OXN94" s="3"/>
      <c r="OXO94" s="3"/>
      <c r="OXP94" s="3"/>
      <c r="OXQ94" s="3"/>
      <c r="OXR94" s="3"/>
      <c r="OXS94" s="3"/>
      <c r="OXT94" s="3"/>
      <c r="OXU94" s="3"/>
      <c r="OXV94" s="3"/>
      <c r="OXW94" s="3"/>
      <c r="OXX94" s="3"/>
      <c r="OXY94" s="3"/>
      <c r="OXZ94" s="3"/>
      <c r="OYA94" s="3"/>
      <c r="OYB94" s="3"/>
      <c r="OYC94" s="3"/>
      <c r="OYD94" s="3"/>
      <c r="OYE94" s="3"/>
      <c r="OYF94" s="3"/>
      <c r="OYG94" s="3"/>
      <c r="OYH94" s="3"/>
      <c r="OYI94" s="3"/>
      <c r="OYJ94" s="3"/>
      <c r="OYK94" s="3"/>
      <c r="OYL94" s="3"/>
      <c r="OYM94" s="3"/>
      <c r="OYN94" s="3"/>
      <c r="OYO94" s="3"/>
      <c r="OYP94" s="3"/>
      <c r="OYQ94" s="3"/>
      <c r="OYR94" s="3"/>
      <c r="OYS94" s="3"/>
      <c r="OYT94" s="3"/>
      <c r="OYU94" s="3"/>
      <c r="OYV94" s="3"/>
      <c r="OYW94" s="3"/>
      <c r="OYX94" s="3"/>
      <c r="OYY94" s="3"/>
      <c r="OYZ94" s="3"/>
      <c r="OZA94" s="3"/>
      <c r="OZB94" s="3"/>
      <c r="OZC94" s="3"/>
      <c r="OZD94" s="3"/>
      <c r="OZE94" s="3"/>
      <c r="OZF94" s="3"/>
      <c r="OZG94" s="3"/>
      <c r="OZH94" s="3"/>
      <c r="OZI94" s="3"/>
      <c r="OZJ94" s="3"/>
      <c r="OZK94" s="3"/>
      <c r="OZL94" s="3"/>
      <c r="OZM94" s="3"/>
      <c r="OZN94" s="3"/>
      <c r="OZO94" s="3"/>
      <c r="OZP94" s="3"/>
      <c r="OZQ94" s="3"/>
      <c r="OZR94" s="3"/>
      <c r="OZS94" s="3"/>
      <c r="OZT94" s="3"/>
      <c r="OZU94" s="3"/>
      <c r="OZV94" s="3"/>
      <c r="OZW94" s="3"/>
      <c r="OZX94" s="3"/>
      <c r="OZY94" s="3"/>
      <c r="OZZ94" s="3"/>
      <c r="PAA94" s="3"/>
      <c r="PAB94" s="3"/>
      <c r="PAC94" s="3"/>
      <c r="PAD94" s="3"/>
      <c r="PAE94" s="3"/>
      <c r="PAF94" s="3"/>
      <c r="PAG94" s="3"/>
      <c r="PAH94" s="3"/>
      <c r="PAI94" s="3"/>
      <c r="PAJ94" s="3"/>
      <c r="PAK94" s="3"/>
      <c r="PAL94" s="3"/>
      <c r="PAM94" s="3"/>
      <c r="PAN94" s="3"/>
      <c r="PAO94" s="3"/>
      <c r="PAP94" s="3"/>
      <c r="PAQ94" s="3"/>
      <c r="PAR94" s="3"/>
      <c r="PAS94" s="3"/>
      <c r="PAT94" s="3"/>
      <c r="PAU94" s="3"/>
      <c r="PAV94" s="3"/>
      <c r="PAW94" s="3"/>
      <c r="PAX94" s="3"/>
      <c r="PAY94" s="3"/>
      <c r="PAZ94" s="3"/>
      <c r="PBA94" s="3"/>
      <c r="PBB94" s="3"/>
      <c r="PBC94" s="3"/>
      <c r="PBD94" s="3"/>
      <c r="PBE94" s="3"/>
      <c r="PBF94" s="3"/>
      <c r="PBG94" s="3"/>
      <c r="PBH94" s="3"/>
      <c r="PBI94" s="3"/>
      <c r="PBJ94" s="3"/>
      <c r="PBK94" s="3"/>
      <c r="PBL94" s="3"/>
      <c r="PBM94" s="3"/>
      <c r="PBN94" s="3"/>
      <c r="PBO94" s="3"/>
      <c r="PBP94" s="3"/>
      <c r="PBQ94" s="3"/>
      <c r="PBR94" s="3"/>
      <c r="PBS94" s="3"/>
      <c r="PBT94" s="3"/>
      <c r="PBU94" s="3"/>
      <c r="PBV94" s="3"/>
      <c r="PBW94" s="3"/>
      <c r="PBX94" s="3"/>
      <c r="PBY94" s="3"/>
      <c r="PBZ94" s="3"/>
      <c r="PCA94" s="3"/>
      <c r="PCB94" s="3"/>
      <c r="PCC94" s="3"/>
      <c r="PCD94" s="3"/>
      <c r="PCE94" s="3"/>
      <c r="PCF94" s="3"/>
      <c r="PCG94" s="3"/>
      <c r="PCH94" s="3"/>
      <c r="PCI94" s="3"/>
      <c r="PCJ94" s="3"/>
      <c r="PCK94" s="3"/>
      <c r="PCL94" s="3"/>
      <c r="PCM94" s="3"/>
      <c r="PCN94" s="3"/>
      <c r="PCO94" s="3"/>
      <c r="PCP94" s="3"/>
      <c r="PCQ94" s="3"/>
      <c r="PCR94" s="3"/>
      <c r="PCS94" s="3"/>
      <c r="PCT94" s="3"/>
      <c r="PCU94" s="3"/>
      <c r="PCV94" s="3"/>
      <c r="PCW94" s="3"/>
      <c r="PCX94" s="3"/>
      <c r="PCY94" s="3"/>
      <c r="PCZ94" s="3"/>
      <c r="PDA94" s="3"/>
      <c r="PDB94" s="3"/>
      <c r="PDC94" s="3"/>
      <c r="PDD94" s="3"/>
      <c r="PDE94" s="3"/>
      <c r="PDF94" s="3"/>
      <c r="PDG94" s="3"/>
      <c r="PDH94" s="3"/>
      <c r="PDI94" s="3"/>
      <c r="PDJ94" s="3"/>
      <c r="PDK94" s="3"/>
      <c r="PDL94" s="3"/>
      <c r="PDM94" s="3"/>
      <c r="PDN94" s="3"/>
      <c r="PDO94" s="3"/>
      <c r="PDP94" s="3"/>
      <c r="PDQ94" s="3"/>
      <c r="PDR94" s="3"/>
      <c r="PDS94" s="3"/>
      <c r="PDT94" s="3"/>
      <c r="PDU94" s="3"/>
      <c r="PDV94" s="3"/>
      <c r="PDW94" s="3"/>
      <c r="PDX94" s="3"/>
      <c r="PDY94" s="3"/>
      <c r="PDZ94" s="3"/>
      <c r="PEA94" s="3"/>
      <c r="PEB94" s="3"/>
      <c r="PEC94" s="3"/>
      <c r="PED94" s="3"/>
      <c r="PEE94" s="3"/>
      <c r="PEF94" s="3"/>
      <c r="PEG94" s="3"/>
      <c r="PEH94" s="3"/>
      <c r="PEI94" s="3"/>
      <c r="PEJ94" s="3"/>
      <c r="PEK94" s="3"/>
      <c r="PEL94" s="3"/>
      <c r="PEM94" s="3"/>
      <c r="PEN94" s="3"/>
      <c r="PEO94" s="3"/>
      <c r="PEP94" s="3"/>
      <c r="PEQ94" s="3"/>
      <c r="PER94" s="3"/>
      <c r="PES94" s="3"/>
      <c r="PET94" s="3"/>
      <c r="PEU94" s="3"/>
      <c r="PEV94" s="3"/>
      <c r="PEW94" s="3"/>
      <c r="PEX94" s="3"/>
      <c r="PEY94" s="3"/>
      <c r="PEZ94" s="3"/>
      <c r="PFA94" s="3"/>
      <c r="PFB94" s="3"/>
      <c r="PFC94" s="3"/>
      <c r="PFD94" s="3"/>
      <c r="PFE94" s="3"/>
      <c r="PFF94" s="3"/>
      <c r="PFG94" s="3"/>
      <c r="PFH94" s="3"/>
      <c r="PFI94" s="3"/>
      <c r="PFJ94" s="3"/>
      <c r="PFK94" s="3"/>
      <c r="PFL94" s="3"/>
      <c r="PFM94" s="3"/>
      <c r="PFN94" s="3"/>
      <c r="PFO94" s="3"/>
      <c r="PFP94" s="3"/>
      <c r="PFQ94" s="3"/>
      <c r="PFR94" s="3"/>
      <c r="PFS94" s="3"/>
      <c r="PFT94" s="3"/>
      <c r="PFU94" s="3"/>
      <c r="PFV94" s="3"/>
      <c r="PFW94" s="3"/>
      <c r="PFX94" s="3"/>
      <c r="PFY94" s="3"/>
      <c r="PFZ94" s="3"/>
      <c r="PGA94" s="3"/>
      <c r="PGB94" s="3"/>
      <c r="PGC94" s="3"/>
      <c r="PGD94" s="3"/>
      <c r="PGE94" s="3"/>
      <c r="PGF94" s="3"/>
      <c r="PGG94" s="3"/>
      <c r="PGH94" s="3"/>
      <c r="PGI94" s="3"/>
      <c r="PGJ94" s="3"/>
      <c r="PGK94" s="3"/>
      <c r="PGL94" s="3"/>
      <c r="PGM94" s="3"/>
      <c r="PGN94" s="3"/>
      <c r="PGO94" s="3"/>
      <c r="PGP94" s="3"/>
      <c r="PGQ94" s="3"/>
      <c r="PGR94" s="3"/>
      <c r="PGS94" s="3"/>
      <c r="PGT94" s="3"/>
      <c r="PGU94" s="3"/>
      <c r="PGV94" s="3"/>
      <c r="PGW94" s="3"/>
      <c r="PGX94" s="3"/>
      <c r="PGY94" s="3"/>
      <c r="PGZ94" s="3"/>
      <c r="PHA94" s="3"/>
      <c r="PHB94" s="3"/>
      <c r="PHC94" s="3"/>
      <c r="PHD94" s="3"/>
      <c r="PHE94" s="3"/>
      <c r="PHF94" s="3"/>
      <c r="PHG94" s="3"/>
      <c r="PHH94" s="3"/>
      <c r="PHI94" s="3"/>
      <c r="PHJ94" s="3"/>
      <c r="PHK94" s="3"/>
      <c r="PHL94" s="3"/>
      <c r="PHM94" s="3"/>
      <c r="PHN94" s="3"/>
      <c r="PHO94" s="3"/>
      <c r="PHP94" s="3"/>
      <c r="PHQ94" s="3"/>
      <c r="PHR94" s="3"/>
      <c r="PHS94" s="3"/>
      <c r="PHT94" s="3"/>
      <c r="PHU94" s="3"/>
      <c r="PHV94" s="3"/>
      <c r="PHW94" s="3"/>
      <c r="PHX94" s="3"/>
      <c r="PHY94" s="3"/>
      <c r="PHZ94" s="3"/>
      <c r="PIA94" s="3"/>
      <c r="PIB94" s="3"/>
      <c r="PIC94" s="3"/>
      <c r="PID94" s="3"/>
      <c r="PIE94" s="3"/>
      <c r="PIF94" s="3"/>
      <c r="PIG94" s="3"/>
      <c r="PIH94" s="3"/>
      <c r="PII94" s="3"/>
      <c r="PIJ94" s="3"/>
      <c r="PIK94" s="3"/>
      <c r="PIL94" s="3"/>
      <c r="PIM94" s="3"/>
      <c r="PIN94" s="3"/>
      <c r="PIO94" s="3"/>
      <c r="PIP94" s="3"/>
      <c r="PIQ94" s="3"/>
      <c r="PIR94" s="3"/>
      <c r="PIS94" s="3"/>
      <c r="PIT94" s="3"/>
      <c r="PIU94" s="3"/>
      <c r="PIV94" s="3"/>
      <c r="PIW94" s="3"/>
      <c r="PIX94" s="3"/>
      <c r="PIY94" s="3"/>
      <c r="PIZ94" s="3"/>
      <c r="PJA94" s="3"/>
      <c r="PJB94" s="3"/>
      <c r="PJC94" s="3"/>
      <c r="PJD94" s="3"/>
      <c r="PJE94" s="3"/>
      <c r="PJF94" s="3"/>
      <c r="PJG94" s="3"/>
      <c r="PJH94" s="3"/>
      <c r="PJI94" s="3"/>
      <c r="PJJ94" s="3"/>
      <c r="PJK94" s="3"/>
      <c r="PJL94" s="3"/>
      <c r="PJM94" s="3"/>
      <c r="PJN94" s="3"/>
      <c r="PJO94" s="3"/>
      <c r="PJP94" s="3"/>
      <c r="PJQ94" s="3"/>
      <c r="PJR94" s="3"/>
      <c r="PJS94" s="3"/>
      <c r="PJT94" s="3"/>
      <c r="PJU94" s="3"/>
      <c r="PJV94" s="3"/>
      <c r="PJW94" s="3"/>
      <c r="PJX94" s="3"/>
      <c r="PJY94" s="3"/>
      <c r="PJZ94" s="3"/>
      <c r="PKA94" s="3"/>
      <c r="PKB94" s="3"/>
      <c r="PKC94" s="3"/>
      <c r="PKD94" s="3"/>
      <c r="PKE94" s="3"/>
      <c r="PKF94" s="3"/>
      <c r="PKG94" s="3"/>
      <c r="PKH94" s="3"/>
      <c r="PKI94" s="3"/>
      <c r="PKJ94" s="3"/>
      <c r="PKK94" s="3"/>
      <c r="PKL94" s="3"/>
      <c r="PKM94" s="3"/>
      <c r="PKN94" s="3"/>
      <c r="PKO94" s="3"/>
      <c r="PKP94" s="3"/>
      <c r="PKQ94" s="3"/>
      <c r="PKR94" s="3"/>
      <c r="PKS94" s="3"/>
      <c r="PKT94" s="3"/>
      <c r="PKU94" s="3"/>
      <c r="PKV94" s="3"/>
      <c r="PKW94" s="3"/>
      <c r="PKX94" s="3"/>
      <c r="PKY94" s="3"/>
      <c r="PKZ94" s="3"/>
      <c r="PLA94" s="3"/>
      <c r="PLB94" s="3"/>
      <c r="PLC94" s="3"/>
      <c r="PLD94" s="3"/>
      <c r="PLE94" s="3"/>
      <c r="PLF94" s="3"/>
      <c r="PLG94" s="3"/>
      <c r="PLH94" s="3"/>
      <c r="PLI94" s="3"/>
      <c r="PLJ94" s="3"/>
      <c r="PLK94" s="3"/>
      <c r="PLL94" s="3"/>
      <c r="PLM94" s="3"/>
      <c r="PLN94" s="3"/>
      <c r="PLO94" s="3"/>
      <c r="PLP94" s="3"/>
      <c r="PLQ94" s="3"/>
      <c r="PLR94" s="3"/>
      <c r="PLS94" s="3"/>
      <c r="PLT94" s="3"/>
      <c r="PLU94" s="3"/>
      <c r="PLV94" s="3"/>
      <c r="PLW94" s="3"/>
      <c r="PLX94" s="3"/>
      <c r="PLY94" s="3"/>
      <c r="PLZ94" s="3"/>
      <c r="PMA94" s="3"/>
      <c r="PMB94" s="3"/>
      <c r="PMC94" s="3"/>
      <c r="PMD94" s="3"/>
      <c r="PME94" s="3"/>
      <c r="PMF94" s="3"/>
      <c r="PMG94" s="3"/>
      <c r="PMH94" s="3"/>
      <c r="PMI94" s="3"/>
      <c r="PMJ94" s="3"/>
      <c r="PMK94" s="3"/>
      <c r="PML94" s="3"/>
      <c r="PMM94" s="3"/>
      <c r="PMN94" s="3"/>
      <c r="PMO94" s="3"/>
      <c r="PMP94" s="3"/>
      <c r="PMQ94" s="3"/>
      <c r="PMR94" s="3"/>
      <c r="PMS94" s="3"/>
      <c r="PMT94" s="3"/>
      <c r="PMU94" s="3"/>
      <c r="PMV94" s="3"/>
      <c r="PMW94" s="3"/>
      <c r="PMX94" s="3"/>
      <c r="PMY94" s="3"/>
      <c r="PMZ94" s="3"/>
      <c r="PNA94" s="3"/>
      <c r="PNB94" s="3"/>
      <c r="PNC94" s="3"/>
      <c r="PND94" s="3"/>
      <c r="PNE94" s="3"/>
      <c r="PNF94" s="3"/>
      <c r="PNG94" s="3"/>
      <c r="PNH94" s="3"/>
      <c r="PNI94" s="3"/>
      <c r="PNJ94" s="3"/>
      <c r="PNK94" s="3"/>
      <c r="PNL94" s="3"/>
      <c r="PNM94" s="3"/>
      <c r="PNN94" s="3"/>
      <c r="PNO94" s="3"/>
      <c r="PNP94" s="3"/>
      <c r="PNQ94" s="3"/>
      <c r="PNR94" s="3"/>
      <c r="PNS94" s="3"/>
      <c r="PNT94" s="3"/>
      <c r="PNU94" s="3"/>
      <c r="PNV94" s="3"/>
      <c r="PNW94" s="3"/>
      <c r="PNX94" s="3"/>
      <c r="PNY94" s="3"/>
      <c r="PNZ94" s="3"/>
      <c r="POA94" s="3"/>
      <c r="POB94" s="3"/>
      <c r="POC94" s="3"/>
      <c r="POD94" s="3"/>
      <c r="POE94" s="3"/>
      <c r="POF94" s="3"/>
      <c r="POG94" s="3"/>
      <c r="POH94" s="3"/>
      <c r="POI94" s="3"/>
      <c r="POJ94" s="3"/>
      <c r="POK94" s="3"/>
      <c r="POL94" s="3"/>
      <c r="POM94" s="3"/>
      <c r="PON94" s="3"/>
      <c r="POO94" s="3"/>
      <c r="POP94" s="3"/>
      <c r="POQ94" s="3"/>
      <c r="POR94" s="3"/>
      <c r="POS94" s="3"/>
      <c r="POT94" s="3"/>
      <c r="POU94" s="3"/>
      <c r="POV94" s="3"/>
      <c r="POW94" s="3"/>
      <c r="POX94" s="3"/>
      <c r="POY94" s="3"/>
      <c r="POZ94" s="3"/>
      <c r="PPA94" s="3"/>
      <c r="PPB94" s="3"/>
      <c r="PPC94" s="3"/>
      <c r="PPD94" s="3"/>
      <c r="PPE94" s="3"/>
      <c r="PPF94" s="3"/>
      <c r="PPG94" s="3"/>
      <c r="PPH94" s="3"/>
      <c r="PPI94" s="3"/>
      <c r="PPJ94" s="3"/>
      <c r="PPK94" s="3"/>
      <c r="PPL94" s="3"/>
      <c r="PPM94" s="3"/>
      <c r="PPN94" s="3"/>
      <c r="PPO94" s="3"/>
      <c r="PPP94" s="3"/>
      <c r="PPQ94" s="3"/>
      <c r="PPR94" s="3"/>
      <c r="PPS94" s="3"/>
      <c r="PPT94" s="3"/>
      <c r="PPU94" s="3"/>
      <c r="PPV94" s="3"/>
      <c r="PPW94" s="3"/>
      <c r="PPX94" s="3"/>
      <c r="PPY94" s="3"/>
      <c r="PPZ94" s="3"/>
      <c r="PQA94" s="3"/>
      <c r="PQB94" s="3"/>
      <c r="PQC94" s="3"/>
      <c r="PQD94" s="3"/>
      <c r="PQE94" s="3"/>
      <c r="PQF94" s="3"/>
      <c r="PQG94" s="3"/>
      <c r="PQH94" s="3"/>
      <c r="PQI94" s="3"/>
      <c r="PQJ94" s="3"/>
      <c r="PQK94" s="3"/>
      <c r="PQL94" s="3"/>
      <c r="PQM94" s="3"/>
      <c r="PQN94" s="3"/>
      <c r="PQO94" s="3"/>
      <c r="PQP94" s="3"/>
      <c r="PQQ94" s="3"/>
      <c r="PQR94" s="3"/>
      <c r="PQS94" s="3"/>
      <c r="PQT94" s="3"/>
      <c r="PQU94" s="3"/>
      <c r="PQV94" s="3"/>
      <c r="PQW94" s="3"/>
      <c r="PQX94" s="3"/>
      <c r="PQY94" s="3"/>
      <c r="PQZ94" s="3"/>
      <c r="PRA94" s="3"/>
      <c r="PRB94" s="3"/>
      <c r="PRC94" s="3"/>
      <c r="PRD94" s="3"/>
      <c r="PRE94" s="3"/>
      <c r="PRF94" s="3"/>
      <c r="PRG94" s="3"/>
      <c r="PRH94" s="3"/>
      <c r="PRI94" s="3"/>
      <c r="PRJ94" s="3"/>
      <c r="PRK94" s="3"/>
      <c r="PRL94" s="3"/>
      <c r="PRM94" s="3"/>
      <c r="PRN94" s="3"/>
      <c r="PRO94" s="3"/>
      <c r="PRP94" s="3"/>
      <c r="PRQ94" s="3"/>
      <c r="PRR94" s="3"/>
      <c r="PRS94" s="3"/>
      <c r="PRT94" s="3"/>
      <c r="PRU94" s="3"/>
      <c r="PRV94" s="3"/>
      <c r="PRW94" s="3"/>
      <c r="PRX94" s="3"/>
      <c r="PRY94" s="3"/>
      <c r="PRZ94" s="3"/>
      <c r="PSA94" s="3"/>
      <c r="PSB94" s="3"/>
      <c r="PSC94" s="3"/>
      <c r="PSD94" s="3"/>
      <c r="PSE94" s="3"/>
      <c r="PSF94" s="3"/>
      <c r="PSG94" s="3"/>
      <c r="PSH94" s="3"/>
      <c r="PSI94" s="3"/>
      <c r="PSJ94" s="3"/>
      <c r="PSK94" s="3"/>
      <c r="PSL94" s="3"/>
      <c r="PSM94" s="3"/>
      <c r="PSN94" s="3"/>
      <c r="PSO94" s="3"/>
      <c r="PSP94" s="3"/>
      <c r="PSQ94" s="3"/>
      <c r="PSR94" s="3"/>
      <c r="PSS94" s="3"/>
      <c r="PST94" s="3"/>
      <c r="PSU94" s="3"/>
      <c r="PSV94" s="3"/>
      <c r="PSW94" s="3"/>
      <c r="PSX94" s="3"/>
      <c r="PSY94" s="3"/>
      <c r="PSZ94" s="3"/>
      <c r="PTA94" s="3"/>
      <c r="PTB94" s="3"/>
      <c r="PTC94" s="3"/>
      <c r="PTD94" s="3"/>
      <c r="PTE94" s="3"/>
      <c r="PTF94" s="3"/>
      <c r="PTG94" s="3"/>
      <c r="PTH94" s="3"/>
      <c r="PTI94" s="3"/>
      <c r="PTJ94" s="3"/>
      <c r="PTK94" s="3"/>
      <c r="PTL94" s="3"/>
      <c r="PTM94" s="3"/>
      <c r="PTN94" s="3"/>
      <c r="PTO94" s="3"/>
      <c r="PTP94" s="3"/>
      <c r="PTQ94" s="3"/>
      <c r="PTR94" s="3"/>
      <c r="PTS94" s="3"/>
      <c r="PTT94" s="3"/>
      <c r="PTU94" s="3"/>
      <c r="PTV94" s="3"/>
      <c r="PTW94" s="3"/>
      <c r="PTX94" s="3"/>
      <c r="PTY94" s="3"/>
      <c r="PTZ94" s="3"/>
      <c r="PUA94" s="3"/>
      <c r="PUB94" s="3"/>
      <c r="PUC94" s="3"/>
      <c r="PUD94" s="3"/>
      <c r="PUE94" s="3"/>
      <c r="PUF94" s="3"/>
      <c r="PUG94" s="3"/>
      <c r="PUH94" s="3"/>
      <c r="PUI94" s="3"/>
      <c r="PUJ94" s="3"/>
      <c r="PUK94" s="3"/>
      <c r="PUL94" s="3"/>
      <c r="PUM94" s="3"/>
      <c r="PUN94" s="3"/>
      <c r="PUO94" s="3"/>
      <c r="PUP94" s="3"/>
      <c r="PUQ94" s="3"/>
      <c r="PUR94" s="3"/>
      <c r="PUS94" s="3"/>
      <c r="PUT94" s="3"/>
      <c r="PUU94" s="3"/>
      <c r="PUV94" s="3"/>
      <c r="PUW94" s="3"/>
      <c r="PUX94" s="3"/>
      <c r="PUY94" s="3"/>
      <c r="PUZ94" s="3"/>
      <c r="PVA94" s="3"/>
      <c r="PVB94" s="3"/>
      <c r="PVC94" s="3"/>
      <c r="PVD94" s="3"/>
      <c r="PVE94" s="3"/>
      <c r="PVF94" s="3"/>
      <c r="PVG94" s="3"/>
      <c r="PVH94" s="3"/>
      <c r="PVI94" s="3"/>
      <c r="PVJ94" s="3"/>
      <c r="PVK94" s="3"/>
      <c r="PVL94" s="3"/>
      <c r="PVM94" s="3"/>
      <c r="PVN94" s="3"/>
      <c r="PVO94" s="3"/>
      <c r="PVP94" s="3"/>
      <c r="PVQ94" s="3"/>
      <c r="PVR94" s="3"/>
      <c r="PVS94" s="3"/>
      <c r="PVT94" s="3"/>
      <c r="PVU94" s="3"/>
      <c r="PVV94" s="3"/>
      <c r="PVW94" s="3"/>
      <c r="PVX94" s="3"/>
      <c r="PVY94" s="3"/>
      <c r="PVZ94" s="3"/>
      <c r="PWA94" s="3"/>
      <c r="PWB94" s="3"/>
      <c r="PWC94" s="3"/>
      <c r="PWD94" s="3"/>
      <c r="PWE94" s="3"/>
      <c r="PWF94" s="3"/>
      <c r="PWG94" s="3"/>
      <c r="PWH94" s="3"/>
      <c r="PWI94" s="3"/>
      <c r="PWJ94" s="3"/>
      <c r="PWK94" s="3"/>
      <c r="PWL94" s="3"/>
      <c r="PWM94" s="3"/>
      <c r="PWN94" s="3"/>
      <c r="PWO94" s="3"/>
      <c r="PWP94" s="3"/>
      <c r="PWQ94" s="3"/>
      <c r="PWR94" s="3"/>
      <c r="PWS94" s="3"/>
      <c r="PWT94" s="3"/>
      <c r="PWU94" s="3"/>
      <c r="PWV94" s="3"/>
      <c r="PWW94" s="3"/>
      <c r="PWX94" s="3"/>
      <c r="PWY94" s="3"/>
      <c r="PWZ94" s="3"/>
      <c r="PXA94" s="3"/>
      <c r="PXB94" s="3"/>
      <c r="PXC94" s="3"/>
      <c r="PXD94" s="3"/>
      <c r="PXE94" s="3"/>
      <c r="PXF94" s="3"/>
      <c r="PXG94" s="3"/>
      <c r="PXH94" s="3"/>
      <c r="PXI94" s="3"/>
      <c r="PXJ94" s="3"/>
      <c r="PXK94" s="3"/>
      <c r="PXL94" s="3"/>
      <c r="PXM94" s="3"/>
      <c r="PXN94" s="3"/>
      <c r="PXO94" s="3"/>
      <c r="PXP94" s="3"/>
      <c r="PXQ94" s="3"/>
      <c r="PXR94" s="3"/>
      <c r="PXS94" s="3"/>
      <c r="PXT94" s="3"/>
      <c r="PXU94" s="3"/>
      <c r="PXV94" s="3"/>
      <c r="PXW94" s="3"/>
      <c r="PXX94" s="3"/>
      <c r="PXY94" s="3"/>
      <c r="PXZ94" s="3"/>
      <c r="PYA94" s="3"/>
      <c r="PYB94" s="3"/>
      <c r="PYC94" s="3"/>
      <c r="PYD94" s="3"/>
      <c r="PYE94" s="3"/>
      <c r="PYF94" s="3"/>
      <c r="PYG94" s="3"/>
      <c r="PYH94" s="3"/>
      <c r="PYI94" s="3"/>
      <c r="PYJ94" s="3"/>
      <c r="PYK94" s="3"/>
      <c r="PYL94" s="3"/>
      <c r="PYM94" s="3"/>
      <c r="PYN94" s="3"/>
      <c r="PYO94" s="3"/>
      <c r="PYP94" s="3"/>
      <c r="PYQ94" s="3"/>
      <c r="PYR94" s="3"/>
      <c r="PYS94" s="3"/>
      <c r="PYT94" s="3"/>
      <c r="PYU94" s="3"/>
      <c r="PYV94" s="3"/>
      <c r="PYW94" s="3"/>
      <c r="PYX94" s="3"/>
      <c r="PYY94" s="3"/>
      <c r="PYZ94" s="3"/>
      <c r="PZA94" s="3"/>
      <c r="PZB94" s="3"/>
      <c r="PZC94" s="3"/>
      <c r="PZD94" s="3"/>
      <c r="PZE94" s="3"/>
      <c r="PZF94" s="3"/>
      <c r="PZG94" s="3"/>
      <c r="PZH94" s="3"/>
      <c r="PZI94" s="3"/>
      <c r="PZJ94" s="3"/>
      <c r="PZK94" s="3"/>
      <c r="PZL94" s="3"/>
      <c r="PZM94" s="3"/>
      <c r="PZN94" s="3"/>
      <c r="PZO94" s="3"/>
      <c r="PZP94" s="3"/>
      <c r="PZQ94" s="3"/>
      <c r="PZR94" s="3"/>
      <c r="PZS94" s="3"/>
      <c r="PZT94" s="3"/>
      <c r="PZU94" s="3"/>
      <c r="PZV94" s="3"/>
      <c r="PZW94" s="3"/>
      <c r="PZX94" s="3"/>
      <c r="PZY94" s="3"/>
      <c r="PZZ94" s="3"/>
      <c r="QAA94" s="3"/>
      <c r="QAB94" s="3"/>
      <c r="QAC94" s="3"/>
      <c r="QAD94" s="3"/>
      <c r="QAE94" s="3"/>
      <c r="QAF94" s="3"/>
      <c r="QAG94" s="3"/>
      <c r="QAH94" s="3"/>
      <c r="QAI94" s="3"/>
      <c r="QAJ94" s="3"/>
      <c r="QAK94" s="3"/>
      <c r="QAL94" s="3"/>
      <c r="QAM94" s="3"/>
      <c r="QAN94" s="3"/>
      <c r="QAO94" s="3"/>
      <c r="QAP94" s="3"/>
      <c r="QAQ94" s="3"/>
      <c r="QAR94" s="3"/>
      <c r="QAS94" s="3"/>
      <c r="QAT94" s="3"/>
      <c r="QAU94" s="3"/>
      <c r="QAV94" s="3"/>
      <c r="QAW94" s="3"/>
      <c r="QAX94" s="3"/>
      <c r="QAY94" s="3"/>
      <c r="QAZ94" s="3"/>
      <c r="QBA94" s="3"/>
      <c r="QBB94" s="3"/>
      <c r="QBC94" s="3"/>
      <c r="QBD94" s="3"/>
      <c r="QBE94" s="3"/>
      <c r="QBF94" s="3"/>
      <c r="QBG94" s="3"/>
      <c r="QBH94" s="3"/>
      <c r="QBI94" s="3"/>
      <c r="QBJ94" s="3"/>
      <c r="QBK94" s="3"/>
      <c r="QBL94" s="3"/>
      <c r="QBM94" s="3"/>
      <c r="QBN94" s="3"/>
      <c r="QBO94" s="3"/>
      <c r="QBP94" s="3"/>
      <c r="QBQ94" s="3"/>
      <c r="QBR94" s="3"/>
      <c r="QBS94" s="3"/>
      <c r="QBT94" s="3"/>
      <c r="QBU94" s="3"/>
      <c r="QBV94" s="3"/>
      <c r="QBW94" s="3"/>
      <c r="QBX94" s="3"/>
      <c r="QBY94" s="3"/>
      <c r="QBZ94" s="3"/>
      <c r="QCA94" s="3"/>
      <c r="QCB94" s="3"/>
      <c r="QCC94" s="3"/>
      <c r="QCD94" s="3"/>
      <c r="QCE94" s="3"/>
      <c r="QCF94" s="3"/>
      <c r="QCG94" s="3"/>
      <c r="QCH94" s="3"/>
      <c r="QCI94" s="3"/>
      <c r="QCJ94" s="3"/>
      <c r="QCK94" s="3"/>
      <c r="QCL94" s="3"/>
      <c r="QCM94" s="3"/>
      <c r="QCN94" s="3"/>
      <c r="QCO94" s="3"/>
      <c r="QCP94" s="3"/>
      <c r="QCQ94" s="3"/>
      <c r="QCR94" s="3"/>
      <c r="QCS94" s="3"/>
      <c r="QCT94" s="3"/>
      <c r="QCU94" s="3"/>
      <c r="QCV94" s="3"/>
      <c r="QCW94" s="3"/>
      <c r="QCX94" s="3"/>
      <c r="QCY94" s="3"/>
      <c r="QCZ94" s="3"/>
      <c r="QDA94" s="3"/>
      <c r="QDB94" s="3"/>
      <c r="QDC94" s="3"/>
      <c r="QDD94" s="3"/>
      <c r="QDE94" s="3"/>
      <c r="QDF94" s="3"/>
      <c r="QDG94" s="3"/>
      <c r="QDH94" s="3"/>
      <c r="QDI94" s="3"/>
      <c r="QDJ94" s="3"/>
      <c r="QDK94" s="3"/>
      <c r="QDL94" s="3"/>
      <c r="QDM94" s="3"/>
      <c r="QDN94" s="3"/>
      <c r="QDO94" s="3"/>
      <c r="QDP94" s="3"/>
      <c r="QDQ94" s="3"/>
      <c r="QDR94" s="3"/>
      <c r="QDS94" s="3"/>
      <c r="QDT94" s="3"/>
      <c r="QDU94" s="3"/>
      <c r="QDV94" s="3"/>
      <c r="QDW94" s="3"/>
      <c r="QDX94" s="3"/>
      <c r="QDY94" s="3"/>
      <c r="QDZ94" s="3"/>
      <c r="QEA94" s="3"/>
      <c r="QEB94" s="3"/>
      <c r="QEC94" s="3"/>
      <c r="QED94" s="3"/>
      <c r="QEE94" s="3"/>
      <c r="QEF94" s="3"/>
      <c r="QEG94" s="3"/>
      <c r="QEH94" s="3"/>
      <c r="QEI94" s="3"/>
      <c r="QEJ94" s="3"/>
      <c r="QEK94" s="3"/>
      <c r="QEL94" s="3"/>
      <c r="QEM94" s="3"/>
      <c r="QEN94" s="3"/>
      <c r="QEO94" s="3"/>
      <c r="QEP94" s="3"/>
      <c r="QEQ94" s="3"/>
      <c r="QER94" s="3"/>
      <c r="QES94" s="3"/>
      <c r="QET94" s="3"/>
      <c r="QEU94" s="3"/>
      <c r="QEV94" s="3"/>
      <c r="QEW94" s="3"/>
      <c r="QEX94" s="3"/>
      <c r="QEY94" s="3"/>
      <c r="QEZ94" s="3"/>
      <c r="QFA94" s="3"/>
      <c r="QFB94" s="3"/>
      <c r="QFC94" s="3"/>
      <c r="QFD94" s="3"/>
      <c r="QFE94" s="3"/>
      <c r="QFF94" s="3"/>
      <c r="QFG94" s="3"/>
      <c r="QFH94" s="3"/>
      <c r="QFI94" s="3"/>
      <c r="QFJ94" s="3"/>
      <c r="QFK94" s="3"/>
      <c r="QFL94" s="3"/>
      <c r="QFM94" s="3"/>
      <c r="QFN94" s="3"/>
      <c r="QFO94" s="3"/>
      <c r="QFP94" s="3"/>
      <c r="QFQ94" s="3"/>
      <c r="QFR94" s="3"/>
      <c r="QFS94" s="3"/>
      <c r="QFT94" s="3"/>
      <c r="QFU94" s="3"/>
      <c r="QFV94" s="3"/>
      <c r="QFW94" s="3"/>
      <c r="QFX94" s="3"/>
      <c r="QFY94" s="3"/>
      <c r="QFZ94" s="3"/>
      <c r="QGA94" s="3"/>
      <c r="QGB94" s="3"/>
      <c r="QGC94" s="3"/>
      <c r="QGD94" s="3"/>
      <c r="QGE94" s="3"/>
      <c r="QGF94" s="3"/>
      <c r="QGG94" s="3"/>
      <c r="QGH94" s="3"/>
      <c r="QGI94" s="3"/>
      <c r="QGJ94" s="3"/>
      <c r="QGK94" s="3"/>
      <c r="QGL94" s="3"/>
      <c r="QGM94" s="3"/>
      <c r="QGN94" s="3"/>
      <c r="QGO94" s="3"/>
      <c r="QGP94" s="3"/>
      <c r="QGQ94" s="3"/>
      <c r="QGR94" s="3"/>
      <c r="QGS94" s="3"/>
      <c r="QGT94" s="3"/>
      <c r="QGU94" s="3"/>
      <c r="QGV94" s="3"/>
      <c r="QGW94" s="3"/>
      <c r="QGX94" s="3"/>
      <c r="QGY94" s="3"/>
      <c r="QGZ94" s="3"/>
      <c r="QHA94" s="3"/>
      <c r="QHB94" s="3"/>
      <c r="QHC94" s="3"/>
      <c r="QHD94" s="3"/>
      <c r="QHE94" s="3"/>
      <c r="QHF94" s="3"/>
      <c r="QHG94" s="3"/>
      <c r="QHH94" s="3"/>
      <c r="QHI94" s="3"/>
      <c r="QHJ94" s="3"/>
      <c r="QHK94" s="3"/>
      <c r="QHL94" s="3"/>
      <c r="QHM94" s="3"/>
      <c r="QHN94" s="3"/>
      <c r="QHO94" s="3"/>
      <c r="QHP94" s="3"/>
      <c r="QHQ94" s="3"/>
      <c r="QHR94" s="3"/>
      <c r="QHS94" s="3"/>
      <c r="QHT94" s="3"/>
      <c r="QHU94" s="3"/>
      <c r="QHV94" s="3"/>
      <c r="QHW94" s="3"/>
      <c r="QHX94" s="3"/>
      <c r="QHY94" s="3"/>
      <c r="QHZ94" s="3"/>
      <c r="QIA94" s="3"/>
      <c r="QIB94" s="3"/>
      <c r="QIC94" s="3"/>
      <c r="QID94" s="3"/>
      <c r="QIE94" s="3"/>
      <c r="QIF94" s="3"/>
      <c r="QIG94" s="3"/>
      <c r="QIH94" s="3"/>
      <c r="QII94" s="3"/>
      <c r="QIJ94" s="3"/>
      <c r="QIK94" s="3"/>
      <c r="QIL94" s="3"/>
      <c r="QIM94" s="3"/>
      <c r="QIN94" s="3"/>
      <c r="QIO94" s="3"/>
      <c r="QIP94" s="3"/>
      <c r="QIQ94" s="3"/>
      <c r="QIR94" s="3"/>
      <c r="QIS94" s="3"/>
      <c r="QIT94" s="3"/>
      <c r="QIU94" s="3"/>
      <c r="QIV94" s="3"/>
      <c r="QIW94" s="3"/>
      <c r="QIX94" s="3"/>
      <c r="QIY94" s="3"/>
      <c r="QIZ94" s="3"/>
      <c r="QJA94" s="3"/>
      <c r="QJB94" s="3"/>
      <c r="QJC94" s="3"/>
      <c r="QJD94" s="3"/>
      <c r="QJE94" s="3"/>
      <c r="QJF94" s="3"/>
      <c r="QJG94" s="3"/>
      <c r="QJH94" s="3"/>
      <c r="QJI94" s="3"/>
      <c r="QJJ94" s="3"/>
      <c r="QJK94" s="3"/>
      <c r="QJL94" s="3"/>
      <c r="QJM94" s="3"/>
      <c r="QJN94" s="3"/>
      <c r="QJO94" s="3"/>
      <c r="QJP94" s="3"/>
      <c r="QJQ94" s="3"/>
      <c r="QJR94" s="3"/>
      <c r="QJS94" s="3"/>
      <c r="QJT94" s="3"/>
      <c r="QJU94" s="3"/>
      <c r="QJV94" s="3"/>
      <c r="QJW94" s="3"/>
      <c r="QJX94" s="3"/>
      <c r="QJY94" s="3"/>
      <c r="QJZ94" s="3"/>
      <c r="QKA94" s="3"/>
      <c r="QKB94" s="3"/>
      <c r="QKC94" s="3"/>
      <c r="QKD94" s="3"/>
      <c r="QKE94" s="3"/>
      <c r="QKF94" s="3"/>
      <c r="QKG94" s="3"/>
      <c r="QKH94" s="3"/>
      <c r="QKI94" s="3"/>
      <c r="QKJ94" s="3"/>
      <c r="QKK94" s="3"/>
      <c r="QKL94" s="3"/>
      <c r="QKM94" s="3"/>
      <c r="QKN94" s="3"/>
      <c r="QKO94" s="3"/>
      <c r="QKP94" s="3"/>
      <c r="QKQ94" s="3"/>
      <c r="QKR94" s="3"/>
      <c r="QKS94" s="3"/>
      <c r="QKT94" s="3"/>
      <c r="QKU94" s="3"/>
      <c r="QKV94" s="3"/>
      <c r="QKW94" s="3"/>
      <c r="QKX94" s="3"/>
      <c r="QKY94" s="3"/>
      <c r="QKZ94" s="3"/>
      <c r="QLA94" s="3"/>
      <c r="QLB94" s="3"/>
      <c r="QLC94" s="3"/>
      <c r="QLD94" s="3"/>
      <c r="QLE94" s="3"/>
      <c r="QLF94" s="3"/>
      <c r="QLG94" s="3"/>
      <c r="QLH94" s="3"/>
      <c r="QLI94" s="3"/>
      <c r="QLJ94" s="3"/>
      <c r="QLK94" s="3"/>
      <c r="QLL94" s="3"/>
      <c r="QLM94" s="3"/>
      <c r="QLN94" s="3"/>
      <c r="QLO94" s="3"/>
      <c r="QLP94" s="3"/>
      <c r="QLQ94" s="3"/>
      <c r="QLR94" s="3"/>
      <c r="QLS94" s="3"/>
      <c r="QLT94" s="3"/>
      <c r="QLU94" s="3"/>
      <c r="QLV94" s="3"/>
      <c r="QLW94" s="3"/>
      <c r="QLX94" s="3"/>
      <c r="QLY94" s="3"/>
      <c r="QLZ94" s="3"/>
      <c r="QMA94" s="3"/>
      <c r="QMB94" s="3"/>
      <c r="QMC94" s="3"/>
      <c r="QMD94" s="3"/>
      <c r="QME94" s="3"/>
      <c r="QMF94" s="3"/>
      <c r="QMG94" s="3"/>
      <c r="QMH94" s="3"/>
      <c r="QMI94" s="3"/>
      <c r="QMJ94" s="3"/>
      <c r="QMK94" s="3"/>
      <c r="QML94" s="3"/>
      <c r="QMM94" s="3"/>
      <c r="QMN94" s="3"/>
      <c r="QMO94" s="3"/>
      <c r="QMP94" s="3"/>
      <c r="QMQ94" s="3"/>
      <c r="QMR94" s="3"/>
      <c r="QMS94" s="3"/>
      <c r="QMT94" s="3"/>
      <c r="QMU94" s="3"/>
      <c r="QMV94" s="3"/>
      <c r="QMW94" s="3"/>
      <c r="QMX94" s="3"/>
      <c r="QMY94" s="3"/>
      <c r="QMZ94" s="3"/>
      <c r="QNA94" s="3"/>
      <c r="QNB94" s="3"/>
      <c r="QNC94" s="3"/>
      <c r="QND94" s="3"/>
      <c r="QNE94" s="3"/>
      <c r="QNF94" s="3"/>
      <c r="QNG94" s="3"/>
      <c r="QNH94" s="3"/>
      <c r="QNI94" s="3"/>
      <c r="QNJ94" s="3"/>
      <c r="QNK94" s="3"/>
      <c r="QNL94" s="3"/>
      <c r="QNM94" s="3"/>
      <c r="QNN94" s="3"/>
      <c r="QNO94" s="3"/>
      <c r="QNP94" s="3"/>
      <c r="QNQ94" s="3"/>
      <c r="QNR94" s="3"/>
      <c r="QNS94" s="3"/>
      <c r="QNT94" s="3"/>
      <c r="QNU94" s="3"/>
      <c r="QNV94" s="3"/>
      <c r="QNW94" s="3"/>
      <c r="QNX94" s="3"/>
      <c r="QNY94" s="3"/>
      <c r="QNZ94" s="3"/>
      <c r="QOA94" s="3"/>
      <c r="QOB94" s="3"/>
      <c r="QOC94" s="3"/>
      <c r="QOD94" s="3"/>
      <c r="QOE94" s="3"/>
      <c r="QOF94" s="3"/>
      <c r="QOG94" s="3"/>
      <c r="QOH94" s="3"/>
      <c r="QOI94" s="3"/>
      <c r="QOJ94" s="3"/>
      <c r="QOK94" s="3"/>
      <c r="QOL94" s="3"/>
      <c r="QOM94" s="3"/>
      <c r="QON94" s="3"/>
      <c r="QOO94" s="3"/>
      <c r="QOP94" s="3"/>
      <c r="QOQ94" s="3"/>
      <c r="QOR94" s="3"/>
      <c r="QOS94" s="3"/>
      <c r="QOT94" s="3"/>
      <c r="QOU94" s="3"/>
      <c r="QOV94" s="3"/>
      <c r="QOW94" s="3"/>
      <c r="QOX94" s="3"/>
      <c r="QOY94" s="3"/>
      <c r="QOZ94" s="3"/>
      <c r="QPA94" s="3"/>
      <c r="QPB94" s="3"/>
      <c r="QPC94" s="3"/>
      <c r="QPD94" s="3"/>
      <c r="QPE94" s="3"/>
      <c r="QPF94" s="3"/>
      <c r="QPG94" s="3"/>
      <c r="QPH94" s="3"/>
      <c r="QPI94" s="3"/>
      <c r="QPJ94" s="3"/>
      <c r="QPK94" s="3"/>
      <c r="QPL94" s="3"/>
      <c r="QPM94" s="3"/>
      <c r="QPN94" s="3"/>
      <c r="QPO94" s="3"/>
      <c r="QPP94" s="3"/>
      <c r="QPQ94" s="3"/>
      <c r="QPR94" s="3"/>
      <c r="QPS94" s="3"/>
      <c r="QPT94" s="3"/>
      <c r="QPU94" s="3"/>
      <c r="QPV94" s="3"/>
      <c r="QPW94" s="3"/>
      <c r="QPX94" s="3"/>
      <c r="QPY94" s="3"/>
      <c r="QPZ94" s="3"/>
      <c r="QQA94" s="3"/>
      <c r="QQB94" s="3"/>
      <c r="QQC94" s="3"/>
      <c r="QQD94" s="3"/>
      <c r="QQE94" s="3"/>
      <c r="QQF94" s="3"/>
      <c r="QQG94" s="3"/>
      <c r="QQH94" s="3"/>
      <c r="QQI94" s="3"/>
      <c r="QQJ94" s="3"/>
      <c r="QQK94" s="3"/>
      <c r="QQL94" s="3"/>
      <c r="QQM94" s="3"/>
      <c r="QQN94" s="3"/>
      <c r="QQO94" s="3"/>
      <c r="QQP94" s="3"/>
      <c r="QQQ94" s="3"/>
      <c r="QQR94" s="3"/>
      <c r="QQS94" s="3"/>
      <c r="QQT94" s="3"/>
      <c r="QQU94" s="3"/>
      <c r="QQV94" s="3"/>
      <c r="QQW94" s="3"/>
      <c r="QQX94" s="3"/>
      <c r="QQY94" s="3"/>
      <c r="QQZ94" s="3"/>
      <c r="QRA94" s="3"/>
      <c r="QRB94" s="3"/>
      <c r="QRC94" s="3"/>
      <c r="QRD94" s="3"/>
      <c r="QRE94" s="3"/>
      <c r="QRF94" s="3"/>
      <c r="QRG94" s="3"/>
      <c r="QRH94" s="3"/>
      <c r="QRI94" s="3"/>
      <c r="QRJ94" s="3"/>
      <c r="QRK94" s="3"/>
      <c r="QRL94" s="3"/>
      <c r="QRM94" s="3"/>
      <c r="QRN94" s="3"/>
      <c r="QRO94" s="3"/>
      <c r="QRP94" s="3"/>
      <c r="QRQ94" s="3"/>
      <c r="QRR94" s="3"/>
      <c r="QRS94" s="3"/>
      <c r="QRT94" s="3"/>
      <c r="QRU94" s="3"/>
      <c r="QRV94" s="3"/>
      <c r="QRW94" s="3"/>
      <c r="QRX94" s="3"/>
      <c r="QRY94" s="3"/>
      <c r="QRZ94" s="3"/>
      <c r="QSA94" s="3"/>
      <c r="QSB94" s="3"/>
      <c r="QSC94" s="3"/>
      <c r="QSD94" s="3"/>
      <c r="QSE94" s="3"/>
      <c r="QSF94" s="3"/>
      <c r="QSG94" s="3"/>
      <c r="QSH94" s="3"/>
      <c r="QSI94" s="3"/>
      <c r="QSJ94" s="3"/>
      <c r="QSK94" s="3"/>
      <c r="QSL94" s="3"/>
      <c r="QSM94" s="3"/>
      <c r="QSN94" s="3"/>
      <c r="QSO94" s="3"/>
      <c r="QSP94" s="3"/>
      <c r="QSQ94" s="3"/>
      <c r="QSR94" s="3"/>
      <c r="QSS94" s="3"/>
      <c r="QST94" s="3"/>
      <c r="QSU94" s="3"/>
      <c r="QSV94" s="3"/>
      <c r="QSW94" s="3"/>
      <c r="QSX94" s="3"/>
      <c r="QSY94" s="3"/>
      <c r="QSZ94" s="3"/>
      <c r="QTA94" s="3"/>
      <c r="QTB94" s="3"/>
      <c r="QTC94" s="3"/>
      <c r="QTD94" s="3"/>
      <c r="QTE94" s="3"/>
      <c r="QTF94" s="3"/>
      <c r="QTG94" s="3"/>
      <c r="QTH94" s="3"/>
      <c r="QTI94" s="3"/>
      <c r="QTJ94" s="3"/>
      <c r="QTK94" s="3"/>
      <c r="QTL94" s="3"/>
      <c r="QTM94" s="3"/>
      <c r="QTN94" s="3"/>
      <c r="QTO94" s="3"/>
      <c r="QTP94" s="3"/>
      <c r="QTQ94" s="3"/>
      <c r="QTR94" s="3"/>
      <c r="QTS94" s="3"/>
      <c r="QTT94" s="3"/>
      <c r="QTU94" s="3"/>
      <c r="QTV94" s="3"/>
      <c r="QTW94" s="3"/>
      <c r="QTX94" s="3"/>
      <c r="QTY94" s="3"/>
      <c r="QTZ94" s="3"/>
      <c r="QUA94" s="3"/>
      <c r="QUB94" s="3"/>
      <c r="QUC94" s="3"/>
      <c r="QUD94" s="3"/>
      <c r="QUE94" s="3"/>
      <c r="QUF94" s="3"/>
      <c r="QUG94" s="3"/>
      <c r="QUH94" s="3"/>
      <c r="QUI94" s="3"/>
      <c r="QUJ94" s="3"/>
      <c r="QUK94" s="3"/>
      <c r="QUL94" s="3"/>
      <c r="QUM94" s="3"/>
      <c r="QUN94" s="3"/>
      <c r="QUO94" s="3"/>
      <c r="QUP94" s="3"/>
      <c r="QUQ94" s="3"/>
      <c r="QUR94" s="3"/>
      <c r="QUS94" s="3"/>
      <c r="QUT94" s="3"/>
      <c r="QUU94" s="3"/>
      <c r="QUV94" s="3"/>
      <c r="QUW94" s="3"/>
      <c r="QUX94" s="3"/>
      <c r="QUY94" s="3"/>
      <c r="QUZ94" s="3"/>
      <c r="QVA94" s="3"/>
      <c r="QVB94" s="3"/>
      <c r="QVC94" s="3"/>
      <c r="QVD94" s="3"/>
      <c r="QVE94" s="3"/>
      <c r="QVF94" s="3"/>
      <c r="QVG94" s="3"/>
      <c r="QVH94" s="3"/>
      <c r="QVI94" s="3"/>
      <c r="QVJ94" s="3"/>
      <c r="QVK94" s="3"/>
      <c r="QVL94" s="3"/>
      <c r="QVM94" s="3"/>
      <c r="QVN94" s="3"/>
      <c r="QVO94" s="3"/>
      <c r="QVP94" s="3"/>
      <c r="QVQ94" s="3"/>
      <c r="QVR94" s="3"/>
      <c r="QVS94" s="3"/>
      <c r="QVT94" s="3"/>
      <c r="QVU94" s="3"/>
      <c r="QVV94" s="3"/>
      <c r="QVW94" s="3"/>
      <c r="QVX94" s="3"/>
      <c r="QVY94" s="3"/>
      <c r="QVZ94" s="3"/>
      <c r="QWA94" s="3"/>
      <c r="QWB94" s="3"/>
      <c r="QWC94" s="3"/>
      <c r="QWD94" s="3"/>
      <c r="QWE94" s="3"/>
      <c r="QWF94" s="3"/>
      <c r="QWG94" s="3"/>
      <c r="QWH94" s="3"/>
      <c r="QWI94" s="3"/>
      <c r="QWJ94" s="3"/>
      <c r="QWK94" s="3"/>
      <c r="QWL94" s="3"/>
      <c r="QWM94" s="3"/>
      <c r="QWN94" s="3"/>
      <c r="QWO94" s="3"/>
      <c r="QWP94" s="3"/>
      <c r="QWQ94" s="3"/>
      <c r="QWR94" s="3"/>
      <c r="QWS94" s="3"/>
      <c r="QWT94" s="3"/>
      <c r="QWU94" s="3"/>
      <c r="QWV94" s="3"/>
      <c r="QWW94" s="3"/>
      <c r="QWX94" s="3"/>
      <c r="QWY94" s="3"/>
      <c r="QWZ94" s="3"/>
      <c r="QXA94" s="3"/>
      <c r="QXB94" s="3"/>
      <c r="QXC94" s="3"/>
      <c r="QXD94" s="3"/>
      <c r="QXE94" s="3"/>
      <c r="QXF94" s="3"/>
      <c r="QXG94" s="3"/>
      <c r="QXH94" s="3"/>
      <c r="QXI94" s="3"/>
      <c r="QXJ94" s="3"/>
      <c r="QXK94" s="3"/>
      <c r="QXL94" s="3"/>
      <c r="QXM94" s="3"/>
      <c r="QXN94" s="3"/>
      <c r="QXO94" s="3"/>
      <c r="QXP94" s="3"/>
      <c r="QXQ94" s="3"/>
      <c r="QXR94" s="3"/>
      <c r="QXS94" s="3"/>
      <c r="QXT94" s="3"/>
      <c r="QXU94" s="3"/>
      <c r="QXV94" s="3"/>
      <c r="QXW94" s="3"/>
      <c r="QXX94" s="3"/>
      <c r="QXY94" s="3"/>
      <c r="QXZ94" s="3"/>
      <c r="QYA94" s="3"/>
      <c r="QYB94" s="3"/>
      <c r="QYC94" s="3"/>
      <c r="QYD94" s="3"/>
      <c r="QYE94" s="3"/>
      <c r="QYF94" s="3"/>
      <c r="QYG94" s="3"/>
      <c r="QYH94" s="3"/>
      <c r="QYI94" s="3"/>
      <c r="QYJ94" s="3"/>
      <c r="QYK94" s="3"/>
      <c r="QYL94" s="3"/>
      <c r="QYM94" s="3"/>
      <c r="QYN94" s="3"/>
      <c r="QYO94" s="3"/>
      <c r="QYP94" s="3"/>
      <c r="QYQ94" s="3"/>
      <c r="QYR94" s="3"/>
      <c r="QYS94" s="3"/>
      <c r="QYT94" s="3"/>
      <c r="QYU94" s="3"/>
      <c r="QYV94" s="3"/>
      <c r="QYW94" s="3"/>
      <c r="QYX94" s="3"/>
      <c r="QYY94" s="3"/>
      <c r="QYZ94" s="3"/>
      <c r="QZA94" s="3"/>
      <c r="QZB94" s="3"/>
      <c r="QZC94" s="3"/>
      <c r="QZD94" s="3"/>
      <c r="QZE94" s="3"/>
      <c r="QZF94" s="3"/>
      <c r="QZG94" s="3"/>
      <c r="QZH94" s="3"/>
      <c r="QZI94" s="3"/>
      <c r="QZJ94" s="3"/>
      <c r="QZK94" s="3"/>
      <c r="QZL94" s="3"/>
      <c r="QZM94" s="3"/>
      <c r="QZN94" s="3"/>
      <c r="QZO94" s="3"/>
      <c r="QZP94" s="3"/>
      <c r="QZQ94" s="3"/>
      <c r="QZR94" s="3"/>
      <c r="QZS94" s="3"/>
      <c r="QZT94" s="3"/>
      <c r="QZU94" s="3"/>
      <c r="QZV94" s="3"/>
      <c r="QZW94" s="3"/>
      <c r="QZX94" s="3"/>
      <c r="QZY94" s="3"/>
      <c r="QZZ94" s="3"/>
      <c r="RAA94" s="3"/>
      <c r="RAB94" s="3"/>
      <c r="RAC94" s="3"/>
      <c r="RAD94" s="3"/>
      <c r="RAE94" s="3"/>
      <c r="RAF94" s="3"/>
      <c r="RAG94" s="3"/>
      <c r="RAH94" s="3"/>
      <c r="RAI94" s="3"/>
      <c r="RAJ94" s="3"/>
      <c r="RAK94" s="3"/>
      <c r="RAL94" s="3"/>
      <c r="RAM94" s="3"/>
      <c r="RAN94" s="3"/>
      <c r="RAO94" s="3"/>
      <c r="RAP94" s="3"/>
      <c r="RAQ94" s="3"/>
      <c r="RAR94" s="3"/>
      <c r="RAS94" s="3"/>
      <c r="RAT94" s="3"/>
      <c r="RAU94" s="3"/>
      <c r="RAV94" s="3"/>
      <c r="RAW94" s="3"/>
      <c r="RAX94" s="3"/>
      <c r="RAY94" s="3"/>
      <c r="RAZ94" s="3"/>
      <c r="RBA94" s="3"/>
      <c r="RBB94" s="3"/>
      <c r="RBC94" s="3"/>
      <c r="RBD94" s="3"/>
      <c r="RBE94" s="3"/>
      <c r="RBF94" s="3"/>
      <c r="RBG94" s="3"/>
      <c r="RBH94" s="3"/>
      <c r="RBI94" s="3"/>
      <c r="RBJ94" s="3"/>
      <c r="RBK94" s="3"/>
      <c r="RBL94" s="3"/>
      <c r="RBM94" s="3"/>
      <c r="RBN94" s="3"/>
      <c r="RBO94" s="3"/>
      <c r="RBP94" s="3"/>
      <c r="RBQ94" s="3"/>
      <c r="RBR94" s="3"/>
      <c r="RBS94" s="3"/>
      <c r="RBT94" s="3"/>
      <c r="RBU94" s="3"/>
      <c r="RBV94" s="3"/>
      <c r="RBW94" s="3"/>
      <c r="RBX94" s="3"/>
      <c r="RBY94" s="3"/>
      <c r="RBZ94" s="3"/>
      <c r="RCA94" s="3"/>
      <c r="RCB94" s="3"/>
      <c r="RCC94" s="3"/>
      <c r="RCD94" s="3"/>
      <c r="RCE94" s="3"/>
      <c r="RCF94" s="3"/>
      <c r="RCG94" s="3"/>
      <c r="RCH94" s="3"/>
      <c r="RCI94" s="3"/>
      <c r="RCJ94" s="3"/>
      <c r="RCK94" s="3"/>
      <c r="RCL94" s="3"/>
      <c r="RCM94" s="3"/>
      <c r="RCN94" s="3"/>
      <c r="RCO94" s="3"/>
      <c r="RCP94" s="3"/>
      <c r="RCQ94" s="3"/>
      <c r="RCR94" s="3"/>
      <c r="RCS94" s="3"/>
      <c r="RCT94" s="3"/>
      <c r="RCU94" s="3"/>
      <c r="RCV94" s="3"/>
      <c r="RCW94" s="3"/>
      <c r="RCX94" s="3"/>
      <c r="RCY94" s="3"/>
      <c r="RCZ94" s="3"/>
      <c r="RDA94" s="3"/>
      <c r="RDB94" s="3"/>
      <c r="RDC94" s="3"/>
      <c r="RDD94" s="3"/>
      <c r="RDE94" s="3"/>
      <c r="RDF94" s="3"/>
      <c r="RDG94" s="3"/>
      <c r="RDH94" s="3"/>
      <c r="RDI94" s="3"/>
      <c r="RDJ94" s="3"/>
      <c r="RDK94" s="3"/>
      <c r="RDL94" s="3"/>
      <c r="RDM94" s="3"/>
      <c r="RDN94" s="3"/>
      <c r="RDO94" s="3"/>
      <c r="RDP94" s="3"/>
      <c r="RDQ94" s="3"/>
      <c r="RDR94" s="3"/>
      <c r="RDS94" s="3"/>
      <c r="RDT94" s="3"/>
      <c r="RDU94" s="3"/>
      <c r="RDV94" s="3"/>
      <c r="RDW94" s="3"/>
      <c r="RDX94" s="3"/>
      <c r="RDY94" s="3"/>
      <c r="RDZ94" s="3"/>
      <c r="REA94" s="3"/>
      <c r="REB94" s="3"/>
      <c r="REC94" s="3"/>
      <c r="RED94" s="3"/>
      <c r="REE94" s="3"/>
      <c r="REF94" s="3"/>
      <c r="REG94" s="3"/>
      <c r="REH94" s="3"/>
      <c r="REI94" s="3"/>
      <c r="REJ94" s="3"/>
      <c r="REK94" s="3"/>
      <c r="REL94" s="3"/>
      <c r="REM94" s="3"/>
      <c r="REN94" s="3"/>
      <c r="REO94" s="3"/>
      <c r="REP94" s="3"/>
      <c r="REQ94" s="3"/>
      <c r="RER94" s="3"/>
      <c r="RES94" s="3"/>
      <c r="RET94" s="3"/>
      <c r="REU94" s="3"/>
      <c r="REV94" s="3"/>
      <c r="REW94" s="3"/>
      <c r="REX94" s="3"/>
      <c r="REY94" s="3"/>
      <c r="REZ94" s="3"/>
      <c r="RFA94" s="3"/>
      <c r="RFB94" s="3"/>
      <c r="RFC94" s="3"/>
      <c r="RFD94" s="3"/>
      <c r="RFE94" s="3"/>
      <c r="RFF94" s="3"/>
      <c r="RFG94" s="3"/>
      <c r="RFH94" s="3"/>
      <c r="RFI94" s="3"/>
      <c r="RFJ94" s="3"/>
      <c r="RFK94" s="3"/>
      <c r="RFL94" s="3"/>
      <c r="RFM94" s="3"/>
      <c r="RFN94" s="3"/>
      <c r="RFO94" s="3"/>
      <c r="RFP94" s="3"/>
      <c r="RFQ94" s="3"/>
      <c r="RFR94" s="3"/>
      <c r="RFS94" s="3"/>
      <c r="RFT94" s="3"/>
      <c r="RFU94" s="3"/>
      <c r="RFV94" s="3"/>
      <c r="RFW94" s="3"/>
      <c r="RFX94" s="3"/>
      <c r="RFY94" s="3"/>
      <c r="RFZ94" s="3"/>
      <c r="RGA94" s="3"/>
      <c r="RGB94" s="3"/>
      <c r="RGC94" s="3"/>
      <c r="RGD94" s="3"/>
      <c r="RGE94" s="3"/>
      <c r="RGF94" s="3"/>
      <c r="RGG94" s="3"/>
      <c r="RGH94" s="3"/>
      <c r="RGI94" s="3"/>
      <c r="RGJ94" s="3"/>
      <c r="RGK94" s="3"/>
      <c r="RGL94" s="3"/>
      <c r="RGM94" s="3"/>
      <c r="RGN94" s="3"/>
      <c r="RGO94" s="3"/>
      <c r="RGP94" s="3"/>
      <c r="RGQ94" s="3"/>
      <c r="RGR94" s="3"/>
      <c r="RGS94" s="3"/>
      <c r="RGT94" s="3"/>
      <c r="RGU94" s="3"/>
      <c r="RGV94" s="3"/>
      <c r="RGW94" s="3"/>
      <c r="RGX94" s="3"/>
      <c r="RGY94" s="3"/>
      <c r="RGZ94" s="3"/>
      <c r="RHA94" s="3"/>
      <c r="RHB94" s="3"/>
      <c r="RHC94" s="3"/>
      <c r="RHD94" s="3"/>
      <c r="RHE94" s="3"/>
      <c r="RHF94" s="3"/>
      <c r="RHG94" s="3"/>
      <c r="RHH94" s="3"/>
      <c r="RHI94" s="3"/>
      <c r="RHJ94" s="3"/>
      <c r="RHK94" s="3"/>
      <c r="RHL94" s="3"/>
      <c r="RHM94" s="3"/>
      <c r="RHN94" s="3"/>
      <c r="RHO94" s="3"/>
      <c r="RHP94" s="3"/>
      <c r="RHQ94" s="3"/>
      <c r="RHR94" s="3"/>
      <c r="RHS94" s="3"/>
      <c r="RHT94" s="3"/>
      <c r="RHU94" s="3"/>
      <c r="RHV94" s="3"/>
      <c r="RHW94" s="3"/>
      <c r="RHX94" s="3"/>
      <c r="RHY94" s="3"/>
      <c r="RHZ94" s="3"/>
      <c r="RIA94" s="3"/>
      <c r="RIB94" s="3"/>
      <c r="RIC94" s="3"/>
      <c r="RID94" s="3"/>
      <c r="RIE94" s="3"/>
      <c r="RIF94" s="3"/>
      <c r="RIG94" s="3"/>
      <c r="RIH94" s="3"/>
      <c r="RII94" s="3"/>
      <c r="RIJ94" s="3"/>
      <c r="RIK94" s="3"/>
      <c r="RIL94" s="3"/>
      <c r="RIM94" s="3"/>
      <c r="RIN94" s="3"/>
      <c r="RIO94" s="3"/>
      <c r="RIP94" s="3"/>
      <c r="RIQ94" s="3"/>
      <c r="RIR94" s="3"/>
      <c r="RIS94" s="3"/>
      <c r="RIT94" s="3"/>
      <c r="RIU94" s="3"/>
      <c r="RIV94" s="3"/>
      <c r="RIW94" s="3"/>
      <c r="RIX94" s="3"/>
      <c r="RIY94" s="3"/>
      <c r="RIZ94" s="3"/>
      <c r="RJA94" s="3"/>
      <c r="RJB94" s="3"/>
      <c r="RJC94" s="3"/>
      <c r="RJD94" s="3"/>
      <c r="RJE94" s="3"/>
      <c r="RJF94" s="3"/>
      <c r="RJG94" s="3"/>
      <c r="RJH94" s="3"/>
      <c r="RJI94" s="3"/>
      <c r="RJJ94" s="3"/>
      <c r="RJK94" s="3"/>
      <c r="RJL94" s="3"/>
      <c r="RJM94" s="3"/>
      <c r="RJN94" s="3"/>
      <c r="RJO94" s="3"/>
      <c r="RJP94" s="3"/>
      <c r="RJQ94" s="3"/>
      <c r="RJR94" s="3"/>
      <c r="RJS94" s="3"/>
      <c r="RJT94" s="3"/>
      <c r="RJU94" s="3"/>
      <c r="RJV94" s="3"/>
      <c r="RJW94" s="3"/>
      <c r="RJX94" s="3"/>
      <c r="RJY94" s="3"/>
      <c r="RJZ94" s="3"/>
      <c r="RKA94" s="3"/>
      <c r="RKB94" s="3"/>
      <c r="RKC94" s="3"/>
      <c r="RKD94" s="3"/>
      <c r="RKE94" s="3"/>
      <c r="RKF94" s="3"/>
      <c r="RKG94" s="3"/>
      <c r="RKH94" s="3"/>
      <c r="RKI94" s="3"/>
      <c r="RKJ94" s="3"/>
      <c r="RKK94" s="3"/>
      <c r="RKL94" s="3"/>
      <c r="RKM94" s="3"/>
      <c r="RKN94" s="3"/>
      <c r="RKO94" s="3"/>
      <c r="RKP94" s="3"/>
      <c r="RKQ94" s="3"/>
      <c r="RKR94" s="3"/>
      <c r="RKS94" s="3"/>
      <c r="RKT94" s="3"/>
      <c r="RKU94" s="3"/>
      <c r="RKV94" s="3"/>
      <c r="RKW94" s="3"/>
      <c r="RKX94" s="3"/>
      <c r="RKY94" s="3"/>
      <c r="RKZ94" s="3"/>
      <c r="RLA94" s="3"/>
      <c r="RLB94" s="3"/>
      <c r="RLC94" s="3"/>
      <c r="RLD94" s="3"/>
      <c r="RLE94" s="3"/>
      <c r="RLF94" s="3"/>
      <c r="RLG94" s="3"/>
      <c r="RLH94" s="3"/>
      <c r="RLI94" s="3"/>
      <c r="RLJ94" s="3"/>
      <c r="RLK94" s="3"/>
      <c r="RLL94" s="3"/>
      <c r="RLM94" s="3"/>
      <c r="RLN94" s="3"/>
      <c r="RLO94" s="3"/>
      <c r="RLP94" s="3"/>
      <c r="RLQ94" s="3"/>
      <c r="RLR94" s="3"/>
      <c r="RLS94" s="3"/>
      <c r="RLT94" s="3"/>
      <c r="RLU94" s="3"/>
      <c r="RLV94" s="3"/>
      <c r="RLW94" s="3"/>
      <c r="RLX94" s="3"/>
      <c r="RLY94" s="3"/>
      <c r="RLZ94" s="3"/>
      <c r="RMA94" s="3"/>
      <c r="RMB94" s="3"/>
      <c r="RMC94" s="3"/>
      <c r="RMD94" s="3"/>
      <c r="RME94" s="3"/>
      <c r="RMF94" s="3"/>
      <c r="RMG94" s="3"/>
      <c r="RMH94" s="3"/>
      <c r="RMI94" s="3"/>
      <c r="RMJ94" s="3"/>
      <c r="RMK94" s="3"/>
      <c r="RML94" s="3"/>
      <c r="RMM94" s="3"/>
      <c r="RMN94" s="3"/>
      <c r="RMO94" s="3"/>
      <c r="RMP94" s="3"/>
      <c r="RMQ94" s="3"/>
      <c r="RMR94" s="3"/>
      <c r="RMS94" s="3"/>
      <c r="RMT94" s="3"/>
      <c r="RMU94" s="3"/>
      <c r="RMV94" s="3"/>
      <c r="RMW94" s="3"/>
      <c r="RMX94" s="3"/>
      <c r="RMY94" s="3"/>
      <c r="RMZ94" s="3"/>
      <c r="RNA94" s="3"/>
      <c r="RNB94" s="3"/>
      <c r="RNC94" s="3"/>
      <c r="RND94" s="3"/>
      <c r="RNE94" s="3"/>
      <c r="RNF94" s="3"/>
      <c r="RNG94" s="3"/>
      <c r="RNH94" s="3"/>
      <c r="RNI94" s="3"/>
      <c r="RNJ94" s="3"/>
      <c r="RNK94" s="3"/>
      <c r="RNL94" s="3"/>
      <c r="RNM94" s="3"/>
      <c r="RNN94" s="3"/>
      <c r="RNO94" s="3"/>
      <c r="RNP94" s="3"/>
      <c r="RNQ94" s="3"/>
      <c r="RNR94" s="3"/>
      <c r="RNS94" s="3"/>
      <c r="RNT94" s="3"/>
      <c r="RNU94" s="3"/>
      <c r="RNV94" s="3"/>
      <c r="RNW94" s="3"/>
      <c r="RNX94" s="3"/>
      <c r="RNY94" s="3"/>
      <c r="RNZ94" s="3"/>
      <c r="ROA94" s="3"/>
      <c r="ROB94" s="3"/>
      <c r="ROC94" s="3"/>
      <c r="ROD94" s="3"/>
      <c r="ROE94" s="3"/>
      <c r="ROF94" s="3"/>
      <c r="ROG94" s="3"/>
      <c r="ROH94" s="3"/>
      <c r="ROI94" s="3"/>
      <c r="ROJ94" s="3"/>
      <c r="ROK94" s="3"/>
      <c r="ROL94" s="3"/>
      <c r="ROM94" s="3"/>
      <c r="RON94" s="3"/>
      <c r="ROO94" s="3"/>
      <c r="ROP94" s="3"/>
      <c r="ROQ94" s="3"/>
      <c r="ROR94" s="3"/>
      <c r="ROS94" s="3"/>
      <c r="ROT94" s="3"/>
      <c r="ROU94" s="3"/>
      <c r="ROV94" s="3"/>
      <c r="ROW94" s="3"/>
      <c r="ROX94" s="3"/>
      <c r="ROY94" s="3"/>
      <c r="ROZ94" s="3"/>
      <c r="RPA94" s="3"/>
      <c r="RPB94" s="3"/>
      <c r="RPC94" s="3"/>
      <c r="RPD94" s="3"/>
      <c r="RPE94" s="3"/>
      <c r="RPF94" s="3"/>
      <c r="RPG94" s="3"/>
      <c r="RPH94" s="3"/>
      <c r="RPI94" s="3"/>
      <c r="RPJ94" s="3"/>
      <c r="RPK94" s="3"/>
      <c r="RPL94" s="3"/>
      <c r="RPM94" s="3"/>
      <c r="RPN94" s="3"/>
      <c r="RPO94" s="3"/>
      <c r="RPP94" s="3"/>
      <c r="RPQ94" s="3"/>
      <c r="RPR94" s="3"/>
      <c r="RPS94" s="3"/>
      <c r="RPT94" s="3"/>
      <c r="RPU94" s="3"/>
      <c r="RPV94" s="3"/>
      <c r="RPW94" s="3"/>
      <c r="RPX94" s="3"/>
      <c r="RPY94" s="3"/>
      <c r="RPZ94" s="3"/>
      <c r="RQA94" s="3"/>
      <c r="RQB94" s="3"/>
      <c r="RQC94" s="3"/>
      <c r="RQD94" s="3"/>
      <c r="RQE94" s="3"/>
      <c r="RQF94" s="3"/>
      <c r="RQG94" s="3"/>
      <c r="RQH94" s="3"/>
      <c r="RQI94" s="3"/>
      <c r="RQJ94" s="3"/>
      <c r="RQK94" s="3"/>
      <c r="RQL94" s="3"/>
      <c r="RQM94" s="3"/>
      <c r="RQN94" s="3"/>
      <c r="RQO94" s="3"/>
      <c r="RQP94" s="3"/>
      <c r="RQQ94" s="3"/>
      <c r="RQR94" s="3"/>
      <c r="RQS94" s="3"/>
      <c r="RQT94" s="3"/>
      <c r="RQU94" s="3"/>
      <c r="RQV94" s="3"/>
      <c r="RQW94" s="3"/>
      <c r="RQX94" s="3"/>
      <c r="RQY94" s="3"/>
      <c r="RQZ94" s="3"/>
      <c r="RRA94" s="3"/>
      <c r="RRB94" s="3"/>
      <c r="RRC94" s="3"/>
      <c r="RRD94" s="3"/>
      <c r="RRE94" s="3"/>
      <c r="RRF94" s="3"/>
      <c r="RRG94" s="3"/>
      <c r="RRH94" s="3"/>
      <c r="RRI94" s="3"/>
      <c r="RRJ94" s="3"/>
      <c r="RRK94" s="3"/>
      <c r="RRL94" s="3"/>
      <c r="RRM94" s="3"/>
      <c r="RRN94" s="3"/>
      <c r="RRO94" s="3"/>
      <c r="RRP94" s="3"/>
      <c r="RRQ94" s="3"/>
      <c r="RRR94" s="3"/>
      <c r="RRS94" s="3"/>
      <c r="RRT94" s="3"/>
      <c r="RRU94" s="3"/>
      <c r="RRV94" s="3"/>
      <c r="RRW94" s="3"/>
      <c r="RRX94" s="3"/>
      <c r="RRY94" s="3"/>
      <c r="RRZ94" s="3"/>
      <c r="RSA94" s="3"/>
      <c r="RSB94" s="3"/>
      <c r="RSC94" s="3"/>
      <c r="RSD94" s="3"/>
      <c r="RSE94" s="3"/>
      <c r="RSF94" s="3"/>
      <c r="RSG94" s="3"/>
      <c r="RSH94" s="3"/>
      <c r="RSI94" s="3"/>
      <c r="RSJ94" s="3"/>
      <c r="RSK94" s="3"/>
      <c r="RSL94" s="3"/>
      <c r="RSM94" s="3"/>
      <c r="RSN94" s="3"/>
      <c r="RSO94" s="3"/>
      <c r="RSP94" s="3"/>
      <c r="RSQ94" s="3"/>
      <c r="RSR94" s="3"/>
      <c r="RSS94" s="3"/>
      <c r="RST94" s="3"/>
      <c r="RSU94" s="3"/>
      <c r="RSV94" s="3"/>
      <c r="RSW94" s="3"/>
      <c r="RSX94" s="3"/>
      <c r="RSY94" s="3"/>
      <c r="RSZ94" s="3"/>
      <c r="RTA94" s="3"/>
      <c r="RTB94" s="3"/>
      <c r="RTC94" s="3"/>
      <c r="RTD94" s="3"/>
      <c r="RTE94" s="3"/>
      <c r="RTF94" s="3"/>
      <c r="RTG94" s="3"/>
      <c r="RTH94" s="3"/>
      <c r="RTI94" s="3"/>
      <c r="RTJ94" s="3"/>
      <c r="RTK94" s="3"/>
      <c r="RTL94" s="3"/>
      <c r="RTM94" s="3"/>
      <c r="RTN94" s="3"/>
      <c r="RTO94" s="3"/>
      <c r="RTP94" s="3"/>
      <c r="RTQ94" s="3"/>
      <c r="RTR94" s="3"/>
      <c r="RTS94" s="3"/>
      <c r="RTT94" s="3"/>
      <c r="RTU94" s="3"/>
      <c r="RTV94" s="3"/>
      <c r="RTW94" s="3"/>
      <c r="RTX94" s="3"/>
      <c r="RTY94" s="3"/>
      <c r="RTZ94" s="3"/>
      <c r="RUA94" s="3"/>
      <c r="RUB94" s="3"/>
      <c r="RUC94" s="3"/>
      <c r="RUD94" s="3"/>
      <c r="RUE94" s="3"/>
      <c r="RUF94" s="3"/>
      <c r="RUG94" s="3"/>
      <c r="RUH94" s="3"/>
      <c r="RUI94" s="3"/>
      <c r="RUJ94" s="3"/>
      <c r="RUK94" s="3"/>
      <c r="RUL94" s="3"/>
      <c r="RUM94" s="3"/>
      <c r="RUN94" s="3"/>
      <c r="RUO94" s="3"/>
      <c r="RUP94" s="3"/>
      <c r="RUQ94" s="3"/>
      <c r="RUR94" s="3"/>
      <c r="RUS94" s="3"/>
      <c r="RUT94" s="3"/>
      <c r="RUU94" s="3"/>
      <c r="RUV94" s="3"/>
      <c r="RUW94" s="3"/>
      <c r="RUX94" s="3"/>
      <c r="RUY94" s="3"/>
      <c r="RUZ94" s="3"/>
      <c r="RVA94" s="3"/>
      <c r="RVB94" s="3"/>
      <c r="RVC94" s="3"/>
      <c r="RVD94" s="3"/>
      <c r="RVE94" s="3"/>
      <c r="RVF94" s="3"/>
      <c r="RVG94" s="3"/>
      <c r="RVH94" s="3"/>
      <c r="RVI94" s="3"/>
      <c r="RVJ94" s="3"/>
      <c r="RVK94" s="3"/>
      <c r="RVL94" s="3"/>
      <c r="RVM94" s="3"/>
      <c r="RVN94" s="3"/>
      <c r="RVO94" s="3"/>
      <c r="RVP94" s="3"/>
      <c r="RVQ94" s="3"/>
      <c r="RVR94" s="3"/>
      <c r="RVS94" s="3"/>
      <c r="RVT94" s="3"/>
      <c r="RVU94" s="3"/>
      <c r="RVV94" s="3"/>
      <c r="RVW94" s="3"/>
      <c r="RVX94" s="3"/>
      <c r="RVY94" s="3"/>
      <c r="RVZ94" s="3"/>
      <c r="RWA94" s="3"/>
      <c r="RWB94" s="3"/>
      <c r="RWC94" s="3"/>
      <c r="RWD94" s="3"/>
      <c r="RWE94" s="3"/>
      <c r="RWF94" s="3"/>
      <c r="RWG94" s="3"/>
      <c r="RWH94" s="3"/>
      <c r="RWI94" s="3"/>
      <c r="RWJ94" s="3"/>
      <c r="RWK94" s="3"/>
      <c r="RWL94" s="3"/>
      <c r="RWM94" s="3"/>
      <c r="RWN94" s="3"/>
      <c r="RWO94" s="3"/>
      <c r="RWP94" s="3"/>
      <c r="RWQ94" s="3"/>
      <c r="RWR94" s="3"/>
      <c r="RWS94" s="3"/>
      <c r="RWT94" s="3"/>
      <c r="RWU94" s="3"/>
      <c r="RWV94" s="3"/>
      <c r="RWW94" s="3"/>
      <c r="RWX94" s="3"/>
      <c r="RWY94" s="3"/>
      <c r="RWZ94" s="3"/>
      <c r="RXA94" s="3"/>
      <c r="RXB94" s="3"/>
      <c r="RXC94" s="3"/>
      <c r="RXD94" s="3"/>
      <c r="RXE94" s="3"/>
      <c r="RXF94" s="3"/>
      <c r="RXG94" s="3"/>
      <c r="RXH94" s="3"/>
      <c r="RXI94" s="3"/>
      <c r="RXJ94" s="3"/>
      <c r="RXK94" s="3"/>
      <c r="RXL94" s="3"/>
      <c r="RXM94" s="3"/>
      <c r="RXN94" s="3"/>
      <c r="RXO94" s="3"/>
      <c r="RXP94" s="3"/>
      <c r="RXQ94" s="3"/>
      <c r="RXR94" s="3"/>
      <c r="RXS94" s="3"/>
      <c r="RXT94" s="3"/>
      <c r="RXU94" s="3"/>
      <c r="RXV94" s="3"/>
      <c r="RXW94" s="3"/>
      <c r="RXX94" s="3"/>
      <c r="RXY94" s="3"/>
      <c r="RXZ94" s="3"/>
      <c r="RYA94" s="3"/>
      <c r="RYB94" s="3"/>
      <c r="RYC94" s="3"/>
      <c r="RYD94" s="3"/>
      <c r="RYE94" s="3"/>
      <c r="RYF94" s="3"/>
      <c r="RYG94" s="3"/>
      <c r="RYH94" s="3"/>
      <c r="RYI94" s="3"/>
      <c r="RYJ94" s="3"/>
      <c r="RYK94" s="3"/>
      <c r="RYL94" s="3"/>
      <c r="RYM94" s="3"/>
      <c r="RYN94" s="3"/>
      <c r="RYO94" s="3"/>
      <c r="RYP94" s="3"/>
      <c r="RYQ94" s="3"/>
      <c r="RYR94" s="3"/>
      <c r="RYS94" s="3"/>
      <c r="RYT94" s="3"/>
      <c r="RYU94" s="3"/>
      <c r="RYV94" s="3"/>
      <c r="RYW94" s="3"/>
      <c r="RYX94" s="3"/>
      <c r="RYY94" s="3"/>
      <c r="RYZ94" s="3"/>
      <c r="RZA94" s="3"/>
      <c r="RZB94" s="3"/>
      <c r="RZC94" s="3"/>
      <c r="RZD94" s="3"/>
      <c r="RZE94" s="3"/>
      <c r="RZF94" s="3"/>
      <c r="RZG94" s="3"/>
      <c r="RZH94" s="3"/>
      <c r="RZI94" s="3"/>
      <c r="RZJ94" s="3"/>
      <c r="RZK94" s="3"/>
      <c r="RZL94" s="3"/>
      <c r="RZM94" s="3"/>
      <c r="RZN94" s="3"/>
      <c r="RZO94" s="3"/>
      <c r="RZP94" s="3"/>
      <c r="RZQ94" s="3"/>
      <c r="RZR94" s="3"/>
      <c r="RZS94" s="3"/>
      <c r="RZT94" s="3"/>
      <c r="RZU94" s="3"/>
      <c r="RZV94" s="3"/>
      <c r="RZW94" s="3"/>
      <c r="RZX94" s="3"/>
      <c r="RZY94" s="3"/>
      <c r="RZZ94" s="3"/>
      <c r="SAA94" s="3"/>
      <c r="SAB94" s="3"/>
      <c r="SAC94" s="3"/>
      <c r="SAD94" s="3"/>
      <c r="SAE94" s="3"/>
      <c r="SAF94" s="3"/>
      <c r="SAG94" s="3"/>
      <c r="SAH94" s="3"/>
      <c r="SAI94" s="3"/>
      <c r="SAJ94" s="3"/>
      <c r="SAK94" s="3"/>
      <c r="SAL94" s="3"/>
      <c r="SAM94" s="3"/>
      <c r="SAN94" s="3"/>
      <c r="SAO94" s="3"/>
      <c r="SAP94" s="3"/>
      <c r="SAQ94" s="3"/>
      <c r="SAR94" s="3"/>
      <c r="SAS94" s="3"/>
      <c r="SAT94" s="3"/>
      <c r="SAU94" s="3"/>
      <c r="SAV94" s="3"/>
      <c r="SAW94" s="3"/>
      <c r="SAX94" s="3"/>
      <c r="SAY94" s="3"/>
      <c r="SAZ94" s="3"/>
      <c r="SBA94" s="3"/>
      <c r="SBB94" s="3"/>
      <c r="SBC94" s="3"/>
      <c r="SBD94" s="3"/>
      <c r="SBE94" s="3"/>
      <c r="SBF94" s="3"/>
      <c r="SBG94" s="3"/>
      <c r="SBH94" s="3"/>
      <c r="SBI94" s="3"/>
      <c r="SBJ94" s="3"/>
      <c r="SBK94" s="3"/>
      <c r="SBL94" s="3"/>
      <c r="SBM94" s="3"/>
      <c r="SBN94" s="3"/>
      <c r="SBO94" s="3"/>
      <c r="SBP94" s="3"/>
      <c r="SBQ94" s="3"/>
      <c r="SBR94" s="3"/>
      <c r="SBS94" s="3"/>
      <c r="SBT94" s="3"/>
      <c r="SBU94" s="3"/>
      <c r="SBV94" s="3"/>
      <c r="SBW94" s="3"/>
      <c r="SBX94" s="3"/>
      <c r="SBY94" s="3"/>
      <c r="SBZ94" s="3"/>
      <c r="SCA94" s="3"/>
      <c r="SCB94" s="3"/>
      <c r="SCC94" s="3"/>
      <c r="SCD94" s="3"/>
      <c r="SCE94" s="3"/>
      <c r="SCF94" s="3"/>
      <c r="SCG94" s="3"/>
      <c r="SCH94" s="3"/>
      <c r="SCI94" s="3"/>
      <c r="SCJ94" s="3"/>
      <c r="SCK94" s="3"/>
      <c r="SCL94" s="3"/>
      <c r="SCM94" s="3"/>
      <c r="SCN94" s="3"/>
      <c r="SCO94" s="3"/>
      <c r="SCP94" s="3"/>
      <c r="SCQ94" s="3"/>
      <c r="SCR94" s="3"/>
      <c r="SCS94" s="3"/>
      <c r="SCT94" s="3"/>
      <c r="SCU94" s="3"/>
      <c r="SCV94" s="3"/>
      <c r="SCW94" s="3"/>
      <c r="SCX94" s="3"/>
      <c r="SCY94" s="3"/>
      <c r="SCZ94" s="3"/>
      <c r="SDA94" s="3"/>
      <c r="SDB94" s="3"/>
      <c r="SDC94" s="3"/>
      <c r="SDD94" s="3"/>
      <c r="SDE94" s="3"/>
      <c r="SDF94" s="3"/>
      <c r="SDG94" s="3"/>
      <c r="SDH94" s="3"/>
      <c r="SDI94" s="3"/>
      <c r="SDJ94" s="3"/>
      <c r="SDK94" s="3"/>
      <c r="SDL94" s="3"/>
      <c r="SDM94" s="3"/>
      <c r="SDN94" s="3"/>
      <c r="SDO94" s="3"/>
      <c r="SDP94" s="3"/>
      <c r="SDQ94" s="3"/>
      <c r="SDR94" s="3"/>
      <c r="SDS94" s="3"/>
      <c r="SDT94" s="3"/>
      <c r="SDU94" s="3"/>
      <c r="SDV94" s="3"/>
      <c r="SDW94" s="3"/>
      <c r="SDX94" s="3"/>
      <c r="SDY94" s="3"/>
      <c r="SDZ94" s="3"/>
      <c r="SEA94" s="3"/>
      <c r="SEB94" s="3"/>
      <c r="SEC94" s="3"/>
      <c r="SED94" s="3"/>
      <c r="SEE94" s="3"/>
      <c r="SEF94" s="3"/>
      <c r="SEG94" s="3"/>
      <c r="SEH94" s="3"/>
      <c r="SEI94" s="3"/>
      <c r="SEJ94" s="3"/>
      <c r="SEK94" s="3"/>
      <c r="SEL94" s="3"/>
      <c r="SEM94" s="3"/>
      <c r="SEN94" s="3"/>
      <c r="SEO94" s="3"/>
      <c r="SEP94" s="3"/>
      <c r="SEQ94" s="3"/>
      <c r="SER94" s="3"/>
      <c r="SES94" s="3"/>
      <c r="SET94" s="3"/>
      <c r="SEU94" s="3"/>
      <c r="SEV94" s="3"/>
      <c r="SEW94" s="3"/>
      <c r="SEX94" s="3"/>
      <c r="SEY94" s="3"/>
      <c r="SEZ94" s="3"/>
      <c r="SFA94" s="3"/>
      <c r="SFB94" s="3"/>
      <c r="SFC94" s="3"/>
      <c r="SFD94" s="3"/>
      <c r="SFE94" s="3"/>
      <c r="SFF94" s="3"/>
      <c r="SFG94" s="3"/>
      <c r="SFH94" s="3"/>
      <c r="SFI94" s="3"/>
      <c r="SFJ94" s="3"/>
      <c r="SFK94" s="3"/>
      <c r="SFL94" s="3"/>
      <c r="SFM94" s="3"/>
      <c r="SFN94" s="3"/>
      <c r="SFO94" s="3"/>
      <c r="SFP94" s="3"/>
      <c r="SFQ94" s="3"/>
      <c r="SFR94" s="3"/>
      <c r="SFS94" s="3"/>
      <c r="SFT94" s="3"/>
      <c r="SFU94" s="3"/>
      <c r="SFV94" s="3"/>
      <c r="SFW94" s="3"/>
      <c r="SFX94" s="3"/>
      <c r="SFY94" s="3"/>
      <c r="SFZ94" s="3"/>
      <c r="SGA94" s="3"/>
      <c r="SGB94" s="3"/>
      <c r="SGC94" s="3"/>
      <c r="SGD94" s="3"/>
      <c r="SGE94" s="3"/>
      <c r="SGF94" s="3"/>
      <c r="SGG94" s="3"/>
      <c r="SGH94" s="3"/>
      <c r="SGI94" s="3"/>
      <c r="SGJ94" s="3"/>
      <c r="SGK94" s="3"/>
      <c r="SGL94" s="3"/>
      <c r="SGM94" s="3"/>
      <c r="SGN94" s="3"/>
      <c r="SGO94" s="3"/>
      <c r="SGP94" s="3"/>
      <c r="SGQ94" s="3"/>
      <c r="SGR94" s="3"/>
      <c r="SGS94" s="3"/>
      <c r="SGT94" s="3"/>
      <c r="SGU94" s="3"/>
      <c r="SGV94" s="3"/>
      <c r="SGW94" s="3"/>
      <c r="SGX94" s="3"/>
      <c r="SGY94" s="3"/>
      <c r="SGZ94" s="3"/>
      <c r="SHA94" s="3"/>
      <c r="SHB94" s="3"/>
      <c r="SHC94" s="3"/>
      <c r="SHD94" s="3"/>
      <c r="SHE94" s="3"/>
      <c r="SHF94" s="3"/>
      <c r="SHG94" s="3"/>
      <c r="SHH94" s="3"/>
      <c r="SHI94" s="3"/>
      <c r="SHJ94" s="3"/>
      <c r="SHK94" s="3"/>
      <c r="SHL94" s="3"/>
      <c r="SHM94" s="3"/>
      <c r="SHN94" s="3"/>
      <c r="SHO94" s="3"/>
      <c r="SHP94" s="3"/>
      <c r="SHQ94" s="3"/>
      <c r="SHR94" s="3"/>
      <c r="SHS94" s="3"/>
      <c r="SHT94" s="3"/>
      <c r="SHU94" s="3"/>
      <c r="SHV94" s="3"/>
      <c r="SHW94" s="3"/>
      <c r="SHX94" s="3"/>
      <c r="SHY94" s="3"/>
      <c r="SHZ94" s="3"/>
      <c r="SIA94" s="3"/>
      <c r="SIB94" s="3"/>
      <c r="SIC94" s="3"/>
      <c r="SID94" s="3"/>
      <c r="SIE94" s="3"/>
      <c r="SIF94" s="3"/>
      <c r="SIG94" s="3"/>
      <c r="SIH94" s="3"/>
      <c r="SII94" s="3"/>
      <c r="SIJ94" s="3"/>
      <c r="SIK94" s="3"/>
      <c r="SIL94" s="3"/>
      <c r="SIM94" s="3"/>
      <c r="SIN94" s="3"/>
      <c r="SIO94" s="3"/>
      <c r="SIP94" s="3"/>
      <c r="SIQ94" s="3"/>
      <c r="SIR94" s="3"/>
      <c r="SIS94" s="3"/>
      <c r="SIT94" s="3"/>
      <c r="SIU94" s="3"/>
      <c r="SIV94" s="3"/>
      <c r="SIW94" s="3"/>
      <c r="SIX94" s="3"/>
      <c r="SIY94" s="3"/>
      <c r="SIZ94" s="3"/>
      <c r="SJA94" s="3"/>
      <c r="SJB94" s="3"/>
      <c r="SJC94" s="3"/>
      <c r="SJD94" s="3"/>
      <c r="SJE94" s="3"/>
      <c r="SJF94" s="3"/>
      <c r="SJG94" s="3"/>
      <c r="SJH94" s="3"/>
      <c r="SJI94" s="3"/>
      <c r="SJJ94" s="3"/>
      <c r="SJK94" s="3"/>
      <c r="SJL94" s="3"/>
      <c r="SJM94" s="3"/>
      <c r="SJN94" s="3"/>
      <c r="SJO94" s="3"/>
      <c r="SJP94" s="3"/>
      <c r="SJQ94" s="3"/>
      <c r="SJR94" s="3"/>
      <c r="SJS94" s="3"/>
      <c r="SJT94" s="3"/>
      <c r="SJU94" s="3"/>
      <c r="SJV94" s="3"/>
      <c r="SJW94" s="3"/>
      <c r="SJX94" s="3"/>
      <c r="SJY94" s="3"/>
      <c r="SJZ94" s="3"/>
      <c r="SKA94" s="3"/>
      <c r="SKB94" s="3"/>
      <c r="SKC94" s="3"/>
      <c r="SKD94" s="3"/>
      <c r="SKE94" s="3"/>
      <c r="SKF94" s="3"/>
      <c r="SKG94" s="3"/>
      <c r="SKH94" s="3"/>
      <c r="SKI94" s="3"/>
      <c r="SKJ94" s="3"/>
      <c r="SKK94" s="3"/>
      <c r="SKL94" s="3"/>
      <c r="SKM94" s="3"/>
      <c r="SKN94" s="3"/>
      <c r="SKO94" s="3"/>
      <c r="SKP94" s="3"/>
      <c r="SKQ94" s="3"/>
      <c r="SKR94" s="3"/>
      <c r="SKS94" s="3"/>
      <c r="SKT94" s="3"/>
      <c r="SKU94" s="3"/>
      <c r="SKV94" s="3"/>
      <c r="SKW94" s="3"/>
      <c r="SKX94" s="3"/>
      <c r="SKY94" s="3"/>
      <c r="SKZ94" s="3"/>
      <c r="SLA94" s="3"/>
      <c r="SLB94" s="3"/>
      <c r="SLC94" s="3"/>
      <c r="SLD94" s="3"/>
      <c r="SLE94" s="3"/>
      <c r="SLF94" s="3"/>
      <c r="SLG94" s="3"/>
      <c r="SLH94" s="3"/>
      <c r="SLI94" s="3"/>
      <c r="SLJ94" s="3"/>
      <c r="SLK94" s="3"/>
      <c r="SLL94" s="3"/>
      <c r="SLM94" s="3"/>
      <c r="SLN94" s="3"/>
      <c r="SLO94" s="3"/>
      <c r="SLP94" s="3"/>
      <c r="SLQ94" s="3"/>
      <c r="SLR94" s="3"/>
      <c r="SLS94" s="3"/>
      <c r="SLT94" s="3"/>
      <c r="SLU94" s="3"/>
      <c r="SLV94" s="3"/>
      <c r="SLW94" s="3"/>
      <c r="SLX94" s="3"/>
      <c r="SLY94" s="3"/>
      <c r="SLZ94" s="3"/>
      <c r="SMA94" s="3"/>
      <c r="SMB94" s="3"/>
      <c r="SMC94" s="3"/>
      <c r="SMD94" s="3"/>
      <c r="SME94" s="3"/>
      <c r="SMF94" s="3"/>
      <c r="SMG94" s="3"/>
      <c r="SMH94" s="3"/>
      <c r="SMI94" s="3"/>
      <c r="SMJ94" s="3"/>
      <c r="SMK94" s="3"/>
      <c r="SML94" s="3"/>
      <c r="SMM94" s="3"/>
      <c r="SMN94" s="3"/>
      <c r="SMO94" s="3"/>
      <c r="SMP94" s="3"/>
      <c r="SMQ94" s="3"/>
      <c r="SMR94" s="3"/>
      <c r="SMS94" s="3"/>
      <c r="SMT94" s="3"/>
      <c r="SMU94" s="3"/>
      <c r="SMV94" s="3"/>
      <c r="SMW94" s="3"/>
      <c r="SMX94" s="3"/>
      <c r="SMY94" s="3"/>
      <c r="SMZ94" s="3"/>
      <c r="SNA94" s="3"/>
      <c r="SNB94" s="3"/>
      <c r="SNC94" s="3"/>
      <c r="SND94" s="3"/>
      <c r="SNE94" s="3"/>
      <c r="SNF94" s="3"/>
      <c r="SNG94" s="3"/>
      <c r="SNH94" s="3"/>
      <c r="SNI94" s="3"/>
      <c r="SNJ94" s="3"/>
      <c r="SNK94" s="3"/>
      <c r="SNL94" s="3"/>
      <c r="SNM94" s="3"/>
      <c r="SNN94" s="3"/>
      <c r="SNO94" s="3"/>
      <c r="SNP94" s="3"/>
      <c r="SNQ94" s="3"/>
      <c r="SNR94" s="3"/>
      <c r="SNS94" s="3"/>
      <c r="SNT94" s="3"/>
      <c r="SNU94" s="3"/>
      <c r="SNV94" s="3"/>
      <c r="SNW94" s="3"/>
      <c r="SNX94" s="3"/>
      <c r="SNY94" s="3"/>
      <c r="SNZ94" s="3"/>
      <c r="SOA94" s="3"/>
      <c r="SOB94" s="3"/>
      <c r="SOC94" s="3"/>
      <c r="SOD94" s="3"/>
      <c r="SOE94" s="3"/>
      <c r="SOF94" s="3"/>
      <c r="SOG94" s="3"/>
      <c r="SOH94" s="3"/>
      <c r="SOI94" s="3"/>
      <c r="SOJ94" s="3"/>
      <c r="SOK94" s="3"/>
      <c r="SOL94" s="3"/>
      <c r="SOM94" s="3"/>
      <c r="SON94" s="3"/>
      <c r="SOO94" s="3"/>
      <c r="SOP94" s="3"/>
      <c r="SOQ94" s="3"/>
      <c r="SOR94" s="3"/>
      <c r="SOS94" s="3"/>
      <c r="SOT94" s="3"/>
      <c r="SOU94" s="3"/>
      <c r="SOV94" s="3"/>
      <c r="SOW94" s="3"/>
      <c r="SOX94" s="3"/>
      <c r="SOY94" s="3"/>
      <c r="SOZ94" s="3"/>
      <c r="SPA94" s="3"/>
      <c r="SPB94" s="3"/>
      <c r="SPC94" s="3"/>
      <c r="SPD94" s="3"/>
      <c r="SPE94" s="3"/>
      <c r="SPF94" s="3"/>
      <c r="SPG94" s="3"/>
      <c r="SPH94" s="3"/>
      <c r="SPI94" s="3"/>
      <c r="SPJ94" s="3"/>
      <c r="SPK94" s="3"/>
      <c r="SPL94" s="3"/>
      <c r="SPM94" s="3"/>
      <c r="SPN94" s="3"/>
      <c r="SPO94" s="3"/>
      <c r="SPP94" s="3"/>
      <c r="SPQ94" s="3"/>
      <c r="SPR94" s="3"/>
      <c r="SPS94" s="3"/>
      <c r="SPT94" s="3"/>
      <c r="SPU94" s="3"/>
      <c r="SPV94" s="3"/>
      <c r="SPW94" s="3"/>
      <c r="SPX94" s="3"/>
      <c r="SPY94" s="3"/>
      <c r="SPZ94" s="3"/>
      <c r="SQA94" s="3"/>
      <c r="SQB94" s="3"/>
      <c r="SQC94" s="3"/>
      <c r="SQD94" s="3"/>
      <c r="SQE94" s="3"/>
      <c r="SQF94" s="3"/>
      <c r="SQG94" s="3"/>
      <c r="SQH94" s="3"/>
      <c r="SQI94" s="3"/>
      <c r="SQJ94" s="3"/>
      <c r="SQK94" s="3"/>
      <c r="SQL94" s="3"/>
      <c r="SQM94" s="3"/>
      <c r="SQN94" s="3"/>
      <c r="SQO94" s="3"/>
      <c r="SQP94" s="3"/>
      <c r="SQQ94" s="3"/>
      <c r="SQR94" s="3"/>
      <c r="SQS94" s="3"/>
      <c r="SQT94" s="3"/>
      <c r="SQU94" s="3"/>
      <c r="SQV94" s="3"/>
      <c r="SQW94" s="3"/>
      <c r="SQX94" s="3"/>
      <c r="SQY94" s="3"/>
      <c r="SQZ94" s="3"/>
      <c r="SRA94" s="3"/>
      <c r="SRB94" s="3"/>
      <c r="SRC94" s="3"/>
      <c r="SRD94" s="3"/>
      <c r="SRE94" s="3"/>
      <c r="SRF94" s="3"/>
      <c r="SRG94" s="3"/>
      <c r="SRH94" s="3"/>
      <c r="SRI94" s="3"/>
      <c r="SRJ94" s="3"/>
      <c r="SRK94" s="3"/>
      <c r="SRL94" s="3"/>
      <c r="SRM94" s="3"/>
      <c r="SRN94" s="3"/>
      <c r="SRO94" s="3"/>
      <c r="SRP94" s="3"/>
      <c r="SRQ94" s="3"/>
      <c r="SRR94" s="3"/>
      <c r="SRS94" s="3"/>
      <c r="SRT94" s="3"/>
      <c r="SRU94" s="3"/>
      <c r="SRV94" s="3"/>
      <c r="SRW94" s="3"/>
      <c r="SRX94" s="3"/>
      <c r="SRY94" s="3"/>
      <c r="SRZ94" s="3"/>
      <c r="SSA94" s="3"/>
      <c r="SSB94" s="3"/>
      <c r="SSC94" s="3"/>
      <c r="SSD94" s="3"/>
      <c r="SSE94" s="3"/>
      <c r="SSF94" s="3"/>
      <c r="SSG94" s="3"/>
      <c r="SSH94" s="3"/>
      <c r="SSI94" s="3"/>
      <c r="SSJ94" s="3"/>
      <c r="SSK94" s="3"/>
      <c r="SSL94" s="3"/>
      <c r="SSM94" s="3"/>
      <c r="SSN94" s="3"/>
      <c r="SSO94" s="3"/>
      <c r="SSP94" s="3"/>
      <c r="SSQ94" s="3"/>
      <c r="SSR94" s="3"/>
      <c r="SSS94" s="3"/>
      <c r="SST94" s="3"/>
      <c r="SSU94" s="3"/>
      <c r="SSV94" s="3"/>
      <c r="SSW94" s="3"/>
      <c r="SSX94" s="3"/>
      <c r="SSY94" s="3"/>
      <c r="SSZ94" s="3"/>
      <c r="STA94" s="3"/>
      <c r="STB94" s="3"/>
      <c r="STC94" s="3"/>
      <c r="STD94" s="3"/>
      <c r="STE94" s="3"/>
      <c r="STF94" s="3"/>
      <c r="STG94" s="3"/>
      <c r="STH94" s="3"/>
      <c r="STI94" s="3"/>
      <c r="STJ94" s="3"/>
      <c r="STK94" s="3"/>
      <c r="STL94" s="3"/>
      <c r="STM94" s="3"/>
      <c r="STN94" s="3"/>
      <c r="STO94" s="3"/>
      <c r="STP94" s="3"/>
      <c r="STQ94" s="3"/>
      <c r="STR94" s="3"/>
      <c r="STS94" s="3"/>
      <c r="STT94" s="3"/>
      <c r="STU94" s="3"/>
      <c r="STV94" s="3"/>
      <c r="STW94" s="3"/>
      <c r="STX94" s="3"/>
      <c r="STY94" s="3"/>
      <c r="STZ94" s="3"/>
      <c r="SUA94" s="3"/>
      <c r="SUB94" s="3"/>
      <c r="SUC94" s="3"/>
      <c r="SUD94" s="3"/>
      <c r="SUE94" s="3"/>
      <c r="SUF94" s="3"/>
      <c r="SUG94" s="3"/>
      <c r="SUH94" s="3"/>
      <c r="SUI94" s="3"/>
      <c r="SUJ94" s="3"/>
      <c r="SUK94" s="3"/>
      <c r="SUL94" s="3"/>
      <c r="SUM94" s="3"/>
      <c r="SUN94" s="3"/>
      <c r="SUO94" s="3"/>
      <c r="SUP94" s="3"/>
      <c r="SUQ94" s="3"/>
      <c r="SUR94" s="3"/>
      <c r="SUS94" s="3"/>
      <c r="SUT94" s="3"/>
      <c r="SUU94" s="3"/>
      <c r="SUV94" s="3"/>
      <c r="SUW94" s="3"/>
      <c r="SUX94" s="3"/>
      <c r="SUY94" s="3"/>
      <c r="SUZ94" s="3"/>
      <c r="SVA94" s="3"/>
      <c r="SVB94" s="3"/>
      <c r="SVC94" s="3"/>
      <c r="SVD94" s="3"/>
      <c r="SVE94" s="3"/>
      <c r="SVF94" s="3"/>
      <c r="SVG94" s="3"/>
      <c r="SVH94" s="3"/>
      <c r="SVI94" s="3"/>
      <c r="SVJ94" s="3"/>
      <c r="SVK94" s="3"/>
      <c r="SVL94" s="3"/>
      <c r="SVM94" s="3"/>
      <c r="SVN94" s="3"/>
      <c r="SVO94" s="3"/>
      <c r="SVP94" s="3"/>
      <c r="SVQ94" s="3"/>
      <c r="SVR94" s="3"/>
      <c r="SVS94" s="3"/>
      <c r="SVT94" s="3"/>
      <c r="SVU94" s="3"/>
      <c r="SVV94" s="3"/>
      <c r="SVW94" s="3"/>
      <c r="SVX94" s="3"/>
      <c r="SVY94" s="3"/>
      <c r="SVZ94" s="3"/>
      <c r="SWA94" s="3"/>
      <c r="SWB94" s="3"/>
      <c r="SWC94" s="3"/>
      <c r="SWD94" s="3"/>
      <c r="SWE94" s="3"/>
      <c r="SWF94" s="3"/>
      <c r="SWG94" s="3"/>
      <c r="SWH94" s="3"/>
      <c r="SWI94" s="3"/>
      <c r="SWJ94" s="3"/>
      <c r="SWK94" s="3"/>
      <c r="SWL94" s="3"/>
      <c r="SWM94" s="3"/>
      <c r="SWN94" s="3"/>
      <c r="SWO94" s="3"/>
      <c r="SWP94" s="3"/>
      <c r="SWQ94" s="3"/>
      <c r="SWR94" s="3"/>
      <c r="SWS94" s="3"/>
      <c r="SWT94" s="3"/>
      <c r="SWU94" s="3"/>
      <c r="SWV94" s="3"/>
      <c r="SWW94" s="3"/>
      <c r="SWX94" s="3"/>
      <c r="SWY94" s="3"/>
      <c r="SWZ94" s="3"/>
      <c r="SXA94" s="3"/>
      <c r="SXB94" s="3"/>
      <c r="SXC94" s="3"/>
      <c r="SXD94" s="3"/>
      <c r="SXE94" s="3"/>
      <c r="SXF94" s="3"/>
      <c r="SXG94" s="3"/>
      <c r="SXH94" s="3"/>
      <c r="SXI94" s="3"/>
      <c r="SXJ94" s="3"/>
      <c r="SXK94" s="3"/>
      <c r="SXL94" s="3"/>
      <c r="SXM94" s="3"/>
      <c r="SXN94" s="3"/>
      <c r="SXO94" s="3"/>
      <c r="SXP94" s="3"/>
      <c r="SXQ94" s="3"/>
      <c r="SXR94" s="3"/>
      <c r="SXS94" s="3"/>
      <c r="SXT94" s="3"/>
      <c r="SXU94" s="3"/>
      <c r="SXV94" s="3"/>
      <c r="SXW94" s="3"/>
      <c r="SXX94" s="3"/>
      <c r="SXY94" s="3"/>
      <c r="SXZ94" s="3"/>
      <c r="SYA94" s="3"/>
      <c r="SYB94" s="3"/>
      <c r="SYC94" s="3"/>
      <c r="SYD94" s="3"/>
      <c r="SYE94" s="3"/>
      <c r="SYF94" s="3"/>
      <c r="SYG94" s="3"/>
      <c r="SYH94" s="3"/>
      <c r="SYI94" s="3"/>
      <c r="SYJ94" s="3"/>
      <c r="SYK94" s="3"/>
      <c r="SYL94" s="3"/>
      <c r="SYM94" s="3"/>
      <c r="SYN94" s="3"/>
      <c r="SYO94" s="3"/>
      <c r="SYP94" s="3"/>
      <c r="SYQ94" s="3"/>
      <c r="SYR94" s="3"/>
      <c r="SYS94" s="3"/>
      <c r="SYT94" s="3"/>
      <c r="SYU94" s="3"/>
      <c r="SYV94" s="3"/>
      <c r="SYW94" s="3"/>
      <c r="SYX94" s="3"/>
      <c r="SYY94" s="3"/>
      <c r="SYZ94" s="3"/>
      <c r="SZA94" s="3"/>
      <c r="SZB94" s="3"/>
      <c r="SZC94" s="3"/>
      <c r="SZD94" s="3"/>
      <c r="SZE94" s="3"/>
      <c r="SZF94" s="3"/>
      <c r="SZG94" s="3"/>
      <c r="SZH94" s="3"/>
      <c r="SZI94" s="3"/>
      <c r="SZJ94" s="3"/>
      <c r="SZK94" s="3"/>
      <c r="SZL94" s="3"/>
      <c r="SZM94" s="3"/>
      <c r="SZN94" s="3"/>
      <c r="SZO94" s="3"/>
      <c r="SZP94" s="3"/>
      <c r="SZQ94" s="3"/>
      <c r="SZR94" s="3"/>
      <c r="SZS94" s="3"/>
      <c r="SZT94" s="3"/>
      <c r="SZU94" s="3"/>
      <c r="SZV94" s="3"/>
      <c r="SZW94" s="3"/>
      <c r="SZX94" s="3"/>
      <c r="SZY94" s="3"/>
      <c r="SZZ94" s="3"/>
      <c r="TAA94" s="3"/>
      <c r="TAB94" s="3"/>
      <c r="TAC94" s="3"/>
      <c r="TAD94" s="3"/>
      <c r="TAE94" s="3"/>
      <c r="TAF94" s="3"/>
      <c r="TAG94" s="3"/>
      <c r="TAH94" s="3"/>
      <c r="TAI94" s="3"/>
      <c r="TAJ94" s="3"/>
      <c r="TAK94" s="3"/>
      <c r="TAL94" s="3"/>
      <c r="TAM94" s="3"/>
      <c r="TAN94" s="3"/>
      <c r="TAO94" s="3"/>
      <c r="TAP94" s="3"/>
      <c r="TAQ94" s="3"/>
      <c r="TAR94" s="3"/>
      <c r="TAS94" s="3"/>
      <c r="TAT94" s="3"/>
      <c r="TAU94" s="3"/>
      <c r="TAV94" s="3"/>
      <c r="TAW94" s="3"/>
      <c r="TAX94" s="3"/>
      <c r="TAY94" s="3"/>
      <c r="TAZ94" s="3"/>
      <c r="TBA94" s="3"/>
      <c r="TBB94" s="3"/>
      <c r="TBC94" s="3"/>
      <c r="TBD94" s="3"/>
      <c r="TBE94" s="3"/>
      <c r="TBF94" s="3"/>
      <c r="TBG94" s="3"/>
      <c r="TBH94" s="3"/>
      <c r="TBI94" s="3"/>
      <c r="TBJ94" s="3"/>
      <c r="TBK94" s="3"/>
      <c r="TBL94" s="3"/>
      <c r="TBM94" s="3"/>
      <c r="TBN94" s="3"/>
      <c r="TBO94" s="3"/>
      <c r="TBP94" s="3"/>
      <c r="TBQ94" s="3"/>
      <c r="TBR94" s="3"/>
      <c r="TBS94" s="3"/>
      <c r="TBT94" s="3"/>
      <c r="TBU94" s="3"/>
      <c r="TBV94" s="3"/>
      <c r="TBW94" s="3"/>
      <c r="TBX94" s="3"/>
      <c r="TBY94" s="3"/>
      <c r="TBZ94" s="3"/>
      <c r="TCA94" s="3"/>
      <c r="TCB94" s="3"/>
      <c r="TCC94" s="3"/>
      <c r="TCD94" s="3"/>
      <c r="TCE94" s="3"/>
      <c r="TCF94" s="3"/>
      <c r="TCG94" s="3"/>
      <c r="TCH94" s="3"/>
      <c r="TCI94" s="3"/>
      <c r="TCJ94" s="3"/>
      <c r="TCK94" s="3"/>
      <c r="TCL94" s="3"/>
      <c r="TCM94" s="3"/>
      <c r="TCN94" s="3"/>
      <c r="TCO94" s="3"/>
      <c r="TCP94" s="3"/>
      <c r="TCQ94" s="3"/>
      <c r="TCR94" s="3"/>
      <c r="TCS94" s="3"/>
      <c r="TCT94" s="3"/>
      <c r="TCU94" s="3"/>
      <c r="TCV94" s="3"/>
      <c r="TCW94" s="3"/>
      <c r="TCX94" s="3"/>
      <c r="TCY94" s="3"/>
      <c r="TCZ94" s="3"/>
      <c r="TDA94" s="3"/>
      <c r="TDB94" s="3"/>
      <c r="TDC94" s="3"/>
      <c r="TDD94" s="3"/>
      <c r="TDE94" s="3"/>
      <c r="TDF94" s="3"/>
      <c r="TDG94" s="3"/>
      <c r="TDH94" s="3"/>
      <c r="TDI94" s="3"/>
      <c r="TDJ94" s="3"/>
      <c r="TDK94" s="3"/>
      <c r="TDL94" s="3"/>
      <c r="TDM94" s="3"/>
      <c r="TDN94" s="3"/>
      <c r="TDO94" s="3"/>
      <c r="TDP94" s="3"/>
      <c r="TDQ94" s="3"/>
      <c r="TDR94" s="3"/>
      <c r="TDS94" s="3"/>
      <c r="TDT94" s="3"/>
      <c r="TDU94" s="3"/>
      <c r="TDV94" s="3"/>
      <c r="TDW94" s="3"/>
      <c r="TDX94" s="3"/>
      <c r="TDY94" s="3"/>
      <c r="TDZ94" s="3"/>
      <c r="TEA94" s="3"/>
      <c r="TEB94" s="3"/>
      <c r="TEC94" s="3"/>
      <c r="TED94" s="3"/>
      <c r="TEE94" s="3"/>
      <c r="TEF94" s="3"/>
      <c r="TEG94" s="3"/>
      <c r="TEH94" s="3"/>
      <c r="TEI94" s="3"/>
      <c r="TEJ94" s="3"/>
      <c r="TEK94" s="3"/>
      <c r="TEL94" s="3"/>
      <c r="TEM94" s="3"/>
      <c r="TEN94" s="3"/>
      <c r="TEO94" s="3"/>
      <c r="TEP94" s="3"/>
      <c r="TEQ94" s="3"/>
      <c r="TER94" s="3"/>
      <c r="TES94" s="3"/>
      <c r="TET94" s="3"/>
      <c r="TEU94" s="3"/>
      <c r="TEV94" s="3"/>
      <c r="TEW94" s="3"/>
      <c r="TEX94" s="3"/>
      <c r="TEY94" s="3"/>
      <c r="TEZ94" s="3"/>
      <c r="TFA94" s="3"/>
      <c r="TFB94" s="3"/>
      <c r="TFC94" s="3"/>
      <c r="TFD94" s="3"/>
      <c r="TFE94" s="3"/>
      <c r="TFF94" s="3"/>
      <c r="TFG94" s="3"/>
      <c r="TFH94" s="3"/>
      <c r="TFI94" s="3"/>
      <c r="TFJ94" s="3"/>
      <c r="TFK94" s="3"/>
      <c r="TFL94" s="3"/>
      <c r="TFM94" s="3"/>
      <c r="TFN94" s="3"/>
      <c r="TFO94" s="3"/>
      <c r="TFP94" s="3"/>
      <c r="TFQ94" s="3"/>
      <c r="TFR94" s="3"/>
      <c r="TFS94" s="3"/>
      <c r="TFT94" s="3"/>
      <c r="TFU94" s="3"/>
      <c r="TFV94" s="3"/>
      <c r="TFW94" s="3"/>
      <c r="TFX94" s="3"/>
      <c r="TFY94" s="3"/>
      <c r="TFZ94" s="3"/>
      <c r="TGA94" s="3"/>
      <c r="TGB94" s="3"/>
      <c r="TGC94" s="3"/>
      <c r="TGD94" s="3"/>
      <c r="TGE94" s="3"/>
      <c r="TGF94" s="3"/>
      <c r="TGG94" s="3"/>
      <c r="TGH94" s="3"/>
      <c r="TGI94" s="3"/>
      <c r="TGJ94" s="3"/>
      <c r="TGK94" s="3"/>
      <c r="TGL94" s="3"/>
      <c r="TGM94" s="3"/>
      <c r="TGN94" s="3"/>
      <c r="TGO94" s="3"/>
      <c r="TGP94" s="3"/>
      <c r="TGQ94" s="3"/>
      <c r="TGR94" s="3"/>
      <c r="TGS94" s="3"/>
      <c r="TGT94" s="3"/>
      <c r="TGU94" s="3"/>
      <c r="TGV94" s="3"/>
      <c r="TGW94" s="3"/>
      <c r="TGX94" s="3"/>
      <c r="TGY94" s="3"/>
      <c r="TGZ94" s="3"/>
      <c r="THA94" s="3"/>
      <c r="THB94" s="3"/>
      <c r="THC94" s="3"/>
      <c r="THD94" s="3"/>
      <c r="THE94" s="3"/>
      <c r="THF94" s="3"/>
      <c r="THG94" s="3"/>
      <c r="THH94" s="3"/>
      <c r="THI94" s="3"/>
      <c r="THJ94" s="3"/>
      <c r="THK94" s="3"/>
      <c r="THL94" s="3"/>
      <c r="THM94" s="3"/>
      <c r="THN94" s="3"/>
      <c r="THO94" s="3"/>
      <c r="THP94" s="3"/>
      <c r="THQ94" s="3"/>
      <c r="THR94" s="3"/>
      <c r="THS94" s="3"/>
      <c r="THT94" s="3"/>
      <c r="THU94" s="3"/>
      <c r="THV94" s="3"/>
      <c r="THW94" s="3"/>
      <c r="THX94" s="3"/>
      <c r="THY94" s="3"/>
      <c r="THZ94" s="3"/>
      <c r="TIA94" s="3"/>
      <c r="TIB94" s="3"/>
      <c r="TIC94" s="3"/>
      <c r="TID94" s="3"/>
      <c r="TIE94" s="3"/>
      <c r="TIF94" s="3"/>
      <c r="TIG94" s="3"/>
      <c r="TIH94" s="3"/>
      <c r="TII94" s="3"/>
      <c r="TIJ94" s="3"/>
      <c r="TIK94" s="3"/>
      <c r="TIL94" s="3"/>
      <c r="TIM94" s="3"/>
      <c r="TIN94" s="3"/>
      <c r="TIO94" s="3"/>
      <c r="TIP94" s="3"/>
      <c r="TIQ94" s="3"/>
      <c r="TIR94" s="3"/>
      <c r="TIS94" s="3"/>
      <c r="TIT94" s="3"/>
      <c r="TIU94" s="3"/>
      <c r="TIV94" s="3"/>
      <c r="TIW94" s="3"/>
      <c r="TIX94" s="3"/>
      <c r="TIY94" s="3"/>
      <c r="TIZ94" s="3"/>
      <c r="TJA94" s="3"/>
      <c r="TJB94" s="3"/>
      <c r="TJC94" s="3"/>
      <c r="TJD94" s="3"/>
      <c r="TJE94" s="3"/>
      <c r="TJF94" s="3"/>
      <c r="TJG94" s="3"/>
      <c r="TJH94" s="3"/>
      <c r="TJI94" s="3"/>
      <c r="TJJ94" s="3"/>
      <c r="TJK94" s="3"/>
      <c r="TJL94" s="3"/>
      <c r="TJM94" s="3"/>
      <c r="TJN94" s="3"/>
      <c r="TJO94" s="3"/>
      <c r="TJP94" s="3"/>
      <c r="TJQ94" s="3"/>
      <c r="TJR94" s="3"/>
      <c r="TJS94" s="3"/>
      <c r="TJT94" s="3"/>
      <c r="TJU94" s="3"/>
      <c r="TJV94" s="3"/>
      <c r="TJW94" s="3"/>
      <c r="TJX94" s="3"/>
      <c r="TJY94" s="3"/>
      <c r="TJZ94" s="3"/>
      <c r="TKA94" s="3"/>
      <c r="TKB94" s="3"/>
      <c r="TKC94" s="3"/>
      <c r="TKD94" s="3"/>
      <c r="TKE94" s="3"/>
      <c r="TKF94" s="3"/>
      <c r="TKG94" s="3"/>
      <c r="TKH94" s="3"/>
      <c r="TKI94" s="3"/>
      <c r="TKJ94" s="3"/>
      <c r="TKK94" s="3"/>
      <c r="TKL94" s="3"/>
      <c r="TKM94" s="3"/>
      <c r="TKN94" s="3"/>
      <c r="TKO94" s="3"/>
      <c r="TKP94" s="3"/>
      <c r="TKQ94" s="3"/>
      <c r="TKR94" s="3"/>
      <c r="TKS94" s="3"/>
      <c r="TKT94" s="3"/>
      <c r="TKU94" s="3"/>
      <c r="TKV94" s="3"/>
      <c r="TKW94" s="3"/>
      <c r="TKX94" s="3"/>
      <c r="TKY94" s="3"/>
      <c r="TKZ94" s="3"/>
      <c r="TLA94" s="3"/>
      <c r="TLB94" s="3"/>
      <c r="TLC94" s="3"/>
      <c r="TLD94" s="3"/>
      <c r="TLE94" s="3"/>
      <c r="TLF94" s="3"/>
      <c r="TLG94" s="3"/>
      <c r="TLH94" s="3"/>
      <c r="TLI94" s="3"/>
      <c r="TLJ94" s="3"/>
      <c r="TLK94" s="3"/>
      <c r="TLL94" s="3"/>
      <c r="TLM94" s="3"/>
      <c r="TLN94" s="3"/>
      <c r="TLO94" s="3"/>
      <c r="TLP94" s="3"/>
      <c r="TLQ94" s="3"/>
      <c r="TLR94" s="3"/>
      <c r="TLS94" s="3"/>
      <c r="TLT94" s="3"/>
      <c r="TLU94" s="3"/>
      <c r="TLV94" s="3"/>
      <c r="TLW94" s="3"/>
      <c r="TLX94" s="3"/>
      <c r="TLY94" s="3"/>
      <c r="TLZ94" s="3"/>
      <c r="TMA94" s="3"/>
      <c r="TMB94" s="3"/>
      <c r="TMC94" s="3"/>
      <c r="TMD94" s="3"/>
      <c r="TME94" s="3"/>
      <c r="TMF94" s="3"/>
      <c r="TMG94" s="3"/>
      <c r="TMH94" s="3"/>
      <c r="TMI94" s="3"/>
      <c r="TMJ94" s="3"/>
      <c r="TMK94" s="3"/>
      <c r="TML94" s="3"/>
      <c r="TMM94" s="3"/>
      <c r="TMN94" s="3"/>
      <c r="TMO94" s="3"/>
      <c r="TMP94" s="3"/>
      <c r="TMQ94" s="3"/>
      <c r="TMR94" s="3"/>
      <c r="TMS94" s="3"/>
      <c r="TMT94" s="3"/>
      <c r="TMU94" s="3"/>
      <c r="TMV94" s="3"/>
      <c r="TMW94" s="3"/>
      <c r="TMX94" s="3"/>
      <c r="TMY94" s="3"/>
      <c r="TMZ94" s="3"/>
      <c r="TNA94" s="3"/>
      <c r="TNB94" s="3"/>
      <c r="TNC94" s="3"/>
      <c r="TND94" s="3"/>
      <c r="TNE94" s="3"/>
      <c r="TNF94" s="3"/>
      <c r="TNG94" s="3"/>
      <c r="TNH94" s="3"/>
      <c r="TNI94" s="3"/>
      <c r="TNJ94" s="3"/>
      <c r="TNK94" s="3"/>
      <c r="TNL94" s="3"/>
      <c r="TNM94" s="3"/>
      <c r="TNN94" s="3"/>
      <c r="TNO94" s="3"/>
      <c r="TNP94" s="3"/>
      <c r="TNQ94" s="3"/>
      <c r="TNR94" s="3"/>
      <c r="TNS94" s="3"/>
      <c r="TNT94" s="3"/>
      <c r="TNU94" s="3"/>
      <c r="TNV94" s="3"/>
      <c r="TNW94" s="3"/>
      <c r="TNX94" s="3"/>
      <c r="TNY94" s="3"/>
      <c r="TNZ94" s="3"/>
      <c r="TOA94" s="3"/>
      <c r="TOB94" s="3"/>
      <c r="TOC94" s="3"/>
      <c r="TOD94" s="3"/>
      <c r="TOE94" s="3"/>
      <c r="TOF94" s="3"/>
      <c r="TOG94" s="3"/>
      <c r="TOH94" s="3"/>
      <c r="TOI94" s="3"/>
      <c r="TOJ94" s="3"/>
      <c r="TOK94" s="3"/>
      <c r="TOL94" s="3"/>
      <c r="TOM94" s="3"/>
      <c r="TON94" s="3"/>
      <c r="TOO94" s="3"/>
      <c r="TOP94" s="3"/>
      <c r="TOQ94" s="3"/>
      <c r="TOR94" s="3"/>
      <c r="TOS94" s="3"/>
      <c r="TOT94" s="3"/>
      <c r="TOU94" s="3"/>
      <c r="TOV94" s="3"/>
      <c r="TOW94" s="3"/>
      <c r="TOX94" s="3"/>
      <c r="TOY94" s="3"/>
      <c r="TOZ94" s="3"/>
      <c r="TPA94" s="3"/>
      <c r="TPB94" s="3"/>
      <c r="TPC94" s="3"/>
      <c r="TPD94" s="3"/>
      <c r="TPE94" s="3"/>
      <c r="TPF94" s="3"/>
      <c r="TPG94" s="3"/>
      <c r="TPH94" s="3"/>
      <c r="TPI94" s="3"/>
      <c r="TPJ94" s="3"/>
      <c r="TPK94" s="3"/>
      <c r="TPL94" s="3"/>
      <c r="TPM94" s="3"/>
      <c r="TPN94" s="3"/>
      <c r="TPO94" s="3"/>
      <c r="TPP94" s="3"/>
      <c r="TPQ94" s="3"/>
      <c r="TPR94" s="3"/>
      <c r="TPS94" s="3"/>
      <c r="TPT94" s="3"/>
      <c r="TPU94" s="3"/>
      <c r="TPV94" s="3"/>
      <c r="TPW94" s="3"/>
      <c r="TPX94" s="3"/>
      <c r="TPY94" s="3"/>
      <c r="TPZ94" s="3"/>
      <c r="TQA94" s="3"/>
      <c r="TQB94" s="3"/>
      <c r="TQC94" s="3"/>
      <c r="TQD94" s="3"/>
      <c r="TQE94" s="3"/>
      <c r="TQF94" s="3"/>
      <c r="TQG94" s="3"/>
      <c r="TQH94" s="3"/>
      <c r="TQI94" s="3"/>
      <c r="TQJ94" s="3"/>
      <c r="TQK94" s="3"/>
      <c r="TQL94" s="3"/>
      <c r="TQM94" s="3"/>
      <c r="TQN94" s="3"/>
      <c r="TQO94" s="3"/>
      <c r="TQP94" s="3"/>
      <c r="TQQ94" s="3"/>
      <c r="TQR94" s="3"/>
      <c r="TQS94" s="3"/>
      <c r="TQT94" s="3"/>
      <c r="TQU94" s="3"/>
      <c r="TQV94" s="3"/>
      <c r="TQW94" s="3"/>
      <c r="TQX94" s="3"/>
      <c r="TQY94" s="3"/>
      <c r="TQZ94" s="3"/>
      <c r="TRA94" s="3"/>
      <c r="TRB94" s="3"/>
      <c r="TRC94" s="3"/>
      <c r="TRD94" s="3"/>
      <c r="TRE94" s="3"/>
      <c r="TRF94" s="3"/>
      <c r="TRG94" s="3"/>
      <c r="TRH94" s="3"/>
      <c r="TRI94" s="3"/>
      <c r="TRJ94" s="3"/>
      <c r="TRK94" s="3"/>
      <c r="TRL94" s="3"/>
      <c r="TRM94" s="3"/>
      <c r="TRN94" s="3"/>
      <c r="TRO94" s="3"/>
      <c r="TRP94" s="3"/>
      <c r="TRQ94" s="3"/>
      <c r="TRR94" s="3"/>
      <c r="TRS94" s="3"/>
      <c r="TRT94" s="3"/>
      <c r="TRU94" s="3"/>
      <c r="TRV94" s="3"/>
      <c r="TRW94" s="3"/>
      <c r="TRX94" s="3"/>
      <c r="TRY94" s="3"/>
      <c r="TRZ94" s="3"/>
      <c r="TSA94" s="3"/>
      <c r="TSB94" s="3"/>
      <c r="TSC94" s="3"/>
      <c r="TSD94" s="3"/>
      <c r="TSE94" s="3"/>
      <c r="TSF94" s="3"/>
      <c r="TSG94" s="3"/>
      <c r="TSH94" s="3"/>
      <c r="TSI94" s="3"/>
      <c r="TSJ94" s="3"/>
      <c r="TSK94" s="3"/>
      <c r="TSL94" s="3"/>
      <c r="TSM94" s="3"/>
      <c r="TSN94" s="3"/>
      <c r="TSO94" s="3"/>
      <c r="TSP94" s="3"/>
      <c r="TSQ94" s="3"/>
      <c r="TSR94" s="3"/>
      <c r="TSS94" s="3"/>
      <c r="TST94" s="3"/>
      <c r="TSU94" s="3"/>
      <c r="TSV94" s="3"/>
      <c r="TSW94" s="3"/>
      <c r="TSX94" s="3"/>
      <c r="TSY94" s="3"/>
      <c r="TSZ94" s="3"/>
      <c r="TTA94" s="3"/>
      <c r="TTB94" s="3"/>
      <c r="TTC94" s="3"/>
      <c r="TTD94" s="3"/>
      <c r="TTE94" s="3"/>
      <c r="TTF94" s="3"/>
      <c r="TTG94" s="3"/>
      <c r="TTH94" s="3"/>
      <c r="TTI94" s="3"/>
      <c r="TTJ94" s="3"/>
      <c r="TTK94" s="3"/>
      <c r="TTL94" s="3"/>
      <c r="TTM94" s="3"/>
      <c r="TTN94" s="3"/>
      <c r="TTO94" s="3"/>
      <c r="TTP94" s="3"/>
      <c r="TTQ94" s="3"/>
      <c r="TTR94" s="3"/>
      <c r="TTS94" s="3"/>
      <c r="TTT94" s="3"/>
      <c r="TTU94" s="3"/>
      <c r="TTV94" s="3"/>
      <c r="TTW94" s="3"/>
      <c r="TTX94" s="3"/>
      <c r="TTY94" s="3"/>
      <c r="TTZ94" s="3"/>
      <c r="TUA94" s="3"/>
      <c r="TUB94" s="3"/>
      <c r="TUC94" s="3"/>
      <c r="TUD94" s="3"/>
      <c r="TUE94" s="3"/>
      <c r="TUF94" s="3"/>
      <c r="TUG94" s="3"/>
      <c r="TUH94" s="3"/>
      <c r="TUI94" s="3"/>
      <c r="TUJ94" s="3"/>
      <c r="TUK94" s="3"/>
      <c r="TUL94" s="3"/>
      <c r="TUM94" s="3"/>
      <c r="TUN94" s="3"/>
      <c r="TUO94" s="3"/>
      <c r="TUP94" s="3"/>
      <c r="TUQ94" s="3"/>
      <c r="TUR94" s="3"/>
      <c r="TUS94" s="3"/>
      <c r="TUT94" s="3"/>
      <c r="TUU94" s="3"/>
      <c r="TUV94" s="3"/>
      <c r="TUW94" s="3"/>
      <c r="TUX94" s="3"/>
      <c r="TUY94" s="3"/>
      <c r="TUZ94" s="3"/>
      <c r="TVA94" s="3"/>
      <c r="TVB94" s="3"/>
      <c r="TVC94" s="3"/>
      <c r="TVD94" s="3"/>
      <c r="TVE94" s="3"/>
      <c r="TVF94" s="3"/>
      <c r="TVG94" s="3"/>
      <c r="TVH94" s="3"/>
      <c r="TVI94" s="3"/>
      <c r="TVJ94" s="3"/>
      <c r="TVK94" s="3"/>
      <c r="TVL94" s="3"/>
      <c r="TVM94" s="3"/>
      <c r="TVN94" s="3"/>
      <c r="TVO94" s="3"/>
      <c r="TVP94" s="3"/>
      <c r="TVQ94" s="3"/>
      <c r="TVR94" s="3"/>
      <c r="TVS94" s="3"/>
      <c r="TVT94" s="3"/>
      <c r="TVU94" s="3"/>
      <c r="TVV94" s="3"/>
      <c r="TVW94" s="3"/>
      <c r="TVX94" s="3"/>
      <c r="TVY94" s="3"/>
      <c r="TVZ94" s="3"/>
      <c r="TWA94" s="3"/>
      <c r="TWB94" s="3"/>
      <c r="TWC94" s="3"/>
      <c r="TWD94" s="3"/>
      <c r="TWE94" s="3"/>
      <c r="TWF94" s="3"/>
      <c r="TWG94" s="3"/>
      <c r="TWH94" s="3"/>
      <c r="TWI94" s="3"/>
      <c r="TWJ94" s="3"/>
      <c r="TWK94" s="3"/>
      <c r="TWL94" s="3"/>
      <c r="TWM94" s="3"/>
      <c r="TWN94" s="3"/>
      <c r="TWO94" s="3"/>
      <c r="TWP94" s="3"/>
      <c r="TWQ94" s="3"/>
      <c r="TWR94" s="3"/>
      <c r="TWS94" s="3"/>
      <c r="TWT94" s="3"/>
      <c r="TWU94" s="3"/>
      <c r="TWV94" s="3"/>
      <c r="TWW94" s="3"/>
      <c r="TWX94" s="3"/>
      <c r="TWY94" s="3"/>
      <c r="TWZ94" s="3"/>
      <c r="TXA94" s="3"/>
      <c r="TXB94" s="3"/>
      <c r="TXC94" s="3"/>
      <c r="TXD94" s="3"/>
      <c r="TXE94" s="3"/>
      <c r="TXF94" s="3"/>
      <c r="TXG94" s="3"/>
      <c r="TXH94" s="3"/>
      <c r="TXI94" s="3"/>
      <c r="TXJ94" s="3"/>
      <c r="TXK94" s="3"/>
      <c r="TXL94" s="3"/>
      <c r="TXM94" s="3"/>
      <c r="TXN94" s="3"/>
      <c r="TXO94" s="3"/>
      <c r="TXP94" s="3"/>
      <c r="TXQ94" s="3"/>
      <c r="TXR94" s="3"/>
      <c r="TXS94" s="3"/>
      <c r="TXT94" s="3"/>
      <c r="TXU94" s="3"/>
      <c r="TXV94" s="3"/>
      <c r="TXW94" s="3"/>
      <c r="TXX94" s="3"/>
      <c r="TXY94" s="3"/>
      <c r="TXZ94" s="3"/>
      <c r="TYA94" s="3"/>
      <c r="TYB94" s="3"/>
      <c r="TYC94" s="3"/>
      <c r="TYD94" s="3"/>
      <c r="TYE94" s="3"/>
      <c r="TYF94" s="3"/>
      <c r="TYG94" s="3"/>
      <c r="TYH94" s="3"/>
      <c r="TYI94" s="3"/>
      <c r="TYJ94" s="3"/>
      <c r="TYK94" s="3"/>
      <c r="TYL94" s="3"/>
      <c r="TYM94" s="3"/>
      <c r="TYN94" s="3"/>
      <c r="TYO94" s="3"/>
      <c r="TYP94" s="3"/>
      <c r="TYQ94" s="3"/>
      <c r="TYR94" s="3"/>
      <c r="TYS94" s="3"/>
      <c r="TYT94" s="3"/>
      <c r="TYU94" s="3"/>
      <c r="TYV94" s="3"/>
      <c r="TYW94" s="3"/>
      <c r="TYX94" s="3"/>
      <c r="TYY94" s="3"/>
      <c r="TYZ94" s="3"/>
      <c r="TZA94" s="3"/>
      <c r="TZB94" s="3"/>
      <c r="TZC94" s="3"/>
      <c r="TZD94" s="3"/>
      <c r="TZE94" s="3"/>
      <c r="TZF94" s="3"/>
      <c r="TZG94" s="3"/>
      <c r="TZH94" s="3"/>
      <c r="TZI94" s="3"/>
      <c r="TZJ94" s="3"/>
      <c r="TZK94" s="3"/>
      <c r="TZL94" s="3"/>
      <c r="TZM94" s="3"/>
      <c r="TZN94" s="3"/>
      <c r="TZO94" s="3"/>
      <c r="TZP94" s="3"/>
      <c r="TZQ94" s="3"/>
      <c r="TZR94" s="3"/>
      <c r="TZS94" s="3"/>
      <c r="TZT94" s="3"/>
      <c r="TZU94" s="3"/>
      <c r="TZV94" s="3"/>
      <c r="TZW94" s="3"/>
      <c r="TZX94" s="3"/>
      <c r="TZY94" s="3"/>
      <c r="TZZ94" s="3"/>
      <c r="UAA94" s="3"/>
      <c r="UAB94" s="3"/>
      <c r="UAC94" s="3"/>
      <c r="UAD94" s="3"/>
      <c r="UAE94" s="3"/>
      <c r="UAF94" s="3"/>
      <c r="UAG94" s="3"/>
      <c r="UAH94" s="3"/>
      <c r="UAI94" s="3"/>
      <c r="UAJ94" s="3"/>
      <c r="UAK94" s="3"/>
      <c r="UAL94" s="3"/>
      <c r="UAM94" s="3"/>
      <c r="UAN94" s="3"/>
      <c r="UAO94" s="3"/>
      <c r="UAP94" s="3"/>
      <c r="UAQ94" s="3"/>
      <c r="UAR94" s="3"/>
      <c r="UAS94" s="3"/>
      <c r="UAT94" s="3"/>
      <c r="UAU94" s="3"/>
      <c r="UAV94" s="3"/>
      <c r="UAW94" s="3"/>
      <c r="UAX94" s="3"/>
      <c r="UAY94" s="3"/>
      <c r="UAZ94" s="3"/>
      <c r="UBA94" s="3"/>
      <c r="UBB94" s="3"/>
      <c r="UBC94" s="3"/>
      <c r="UBD94" s="3"/>
      <c r="UBE94" s="3"/>
      <c r="UBF94" s="3"/>
      <c r="UBG94" s="3"/>
      <c r="UBH94" s="3"/>
      <c r="UBI94" s="3"/>
      <c r="UBJ94" s="3"/>
      <c r="UBK94" s="3"/>
      <c r="UBL94" s="3"/>
      <c r="UBM94" s="3"/>
      <c r="UBN94" s="3"/>
      <c r="UBO94" s="3"/>
      <c r="UBP94" s="3"/>
      <c r="UBQ94" s="3"/>
      <c r="UBR94" s="3"/>
      <c r="UBS94" s="3"/>
      <c r="UBT94" s="3"/>
      <c r="UBU94" s="3"/>
      <c r="UBV94" s="3"/>
      <c r="UBW94" s="3"/>
      <c r="UBX94" s="3"/>
      <c r="UBY94" s="3"/>
      <c r="UBZ94" s="3"/>
      <c r="UCA94" s="3"/>
      <c r="UCB94" s="3"/>
      <c r="UCC94" s="3"/>
      <c r="UCD94" s="3"/>
      <c r="UCE94" s="3"/>
      <c r="UCF94" s="3"/>
      <c r="UCG94" s="3"/>
      <c r="UCH94" s="3"/>
      <c r="UCI94" s="3"/>
      <c r="UCJ94" s="3"/>
      <c r="UCK94" s="3"/>
      <c r="UCL94" s="3"/>
      <c r="UCM94" s="3"/>
      <c r="UCN94" s="3"/>
      <c r="UCO94" s="3"/>
      <c r="UCP94" s="3"/>
      <c r="UCQ94" s="3"/>
      <c r="UCR94" s="3"/>
      <c r="UCS94" s="3"/>
      <c r="UCT94" s="3"/>
      <c r="UCU94" s="3"/>
      <c r="UCV94" s="3"/>
      <c r="UCW94" s="3"/>
      <c r="UCX94" s="3"/>
      <c r="UCY94" s="3"/>
      <c r="UCZ94" s="3"/>
      <c r="UDA94" s="3"/>
      <c r="UDB94" s="3"/>
      <c r="UDC94" s="3"/>
      <c r="UDD94" s="3"/>
      <c r="UDE94" s="3"/>
      <c r="UDF94" s="3"/>
      <c r="UDG94" s="3"/>
      <c r="UDH94" s="3"/>
      <c r="UDI94" s="3"/>
      <c r="UDJ94" s="3"/>
      <c r="UDK94" s="3"/>
      <c r="UDL94" s="3"/>
      <c r="UDM94" s="3"/>
      <c r="UDN94" s="3"/>
      <c r="UDO94" s="3"/>
      <c r="UDP94" s="3"/>
      <c r="UDQ94" s="3"/>
      <c r="UDR94" s="3"/>
      <c r="UDS94" s="3"/>
      <c r="UDT94" s="3"/>
      <c r="UDU94" s="3"/>
      <c r="UDV94" s="3"/>
      <c r="UDW94" s="3"/>
      <c r="UDX94" s="3"/>
      <c r="UDY94" s="3"/>
      <c r="UDZ94" s="3"/>
      <c r="UEA94" s="3"/>
      <c r="UEB94" s="3"/>
      <c r="UEC94" s="3"/>
      <c r="UED94" s="3"/>
      <c r="UEE94" s="3"/>
      <c r="UEF94" s="3"/>
      <c r="UEG94" s="3"/>
      <c r="UEH94" s="3"/>
      <c r="UEI94" s="3"/>
      <c r="UEJ94" s="3"/>
      <c r="UEK94" s="3"/>
      <c r="UEL94" s="3"/>
      <c r="UEM94" s="3"/>
      <c r="UEN94" s="3"/>
      <c r="UEO94" s="3"/>
      <c r="UEP94" s="3"/>
      <c r="UEQ94" s="3"/>
      <c r="UER94" s="3"/>
      <c r="UES94" s="3"/>
      <c r="UET94" s="3"/>
      <c r="UEU94" s="3"/>
      <c r="UEV94" s="3"/>
      <c r="UEW94" s="3"/>
      <c r="UEX94" s="3"/>
      <c r="UEY94" s="3"/>
      <c r="UEZ94" s="3"/>
      <c r="UFA94" s="3"/>
      <c r="UFB94" s="3"/>
      <c r="UFC94" s="3"/>
      <c r="UFD94" s="3"/>
      <c r="UFE94" s="3"/>
      <c r="UFF94" s="3"/>
      <c r="UFG94" s="3"/>
      <c r="UFH94" s="3"/>
      <c r="UFI94" s="3"/>
      <c r="UFJ94" s="3"/>
      <c r="UFK94" s="3"/>
      <c r="UFL94" s="3"/>
      <c r="UFM94" s="3"/>
      <c r="UFN94" s="3"/>
      <c r="UFO94" s="3"/>
      <c r="UFP94" s="3"/>
      <c r="UFQ94" s="3"/>
      <c r="UFR94" s="3"/>
      <c r="UFS94" s="3"/>
      <c r="UFT94" s="3"/>
      <c r="UFU94" s="3"/>
      <c r="UFV94" s="3"/>
      <c r="UFW94" s="3"/>
      <c r="UFX94" s="3"/>
      <c r="UFY94" s="3"/>
      <c r="UFZ94" s="3"/>
      <c r="UGA94" s="3"/>
      <c r="UGB94" s="3"/>
      <c r="UGC94" s="3"/>
      <c r="UGD94" s="3"/>
      <c r="UGE94" s="3"/>
      <c r="UGF94" s="3"/>
      <c r="UGG94" s="3"/>
      <c r="UGH94" s="3"/>
      <c r="UGI94" s="3"/>
      <c r="UGJ94" s="3"/>
      <c r="UGK94" s="3"/>
      <c r="UGL94" s="3"/>
      <c r="UGM94" s="3"/>
      <c r="UGN94" s="3"/>
      <c r="UGO94" s="3"/>
      <c r="UGP94" s="3"/>
      <c r="UGQ94" s="3"/>
      <c r="UGR94" s="3"/>
      <c r="UGS94" s="3"/>
      <c r="UGT94" s="3"/>
      <c r="UGU94" s="3"/>
      <c r="UGV94" s="3"/>
      <c r="UGW94" s="3"/>
      <c r="UGX94" s="3"/>
      <c r="UGY94" s="3"/>
      <c r="UGZ94" s="3"/>
      <c r="UHA94" s="3"/>
      <c r="UHB94" s="3"/>
      <c r="UHC94" s="3"/>
      <c r="UHD94" s="3"/>
      <c r="UHE94" s="3"/>
      <c r="UHF94" s="3"/>
      <c r="UHG94" s="3"/>
      <c r="UHH94" s="3"/>
      <c r="UHI94" s="3"/>
      <c r="UHJ94" s="3"/>
      <c r="UHK94" s="3"/>
      <c r="UHL94" s="3"/>
      <c r="UHM94" s="3"/>
      <c r="UHN94" s="3"/>
      <c r="UHO94" s="3"/>
      <c r="UHP94" s="3"/>
      <c r="UHQ94" s="3"/>
      <c r="UHR94" s="3"/>
      <c r="UHS94" s="3"/>
      <c r="UHT94" s="3"/>
      <c r="UHU94" s="3"/>
      <c r="UHV94" s="3"/>
      <c r="UHW94" s="3"/>
      <c r="UHX94" s="3"/>
      <c r="UHY94" s="3"/>
      <c r="UHZ94" s="3"/>
      <c r="UIA94" s="3"/>
      <c r="UIB94" s="3"/>
      <c r="UIC94" s="3"/>
      <c r="UID94" s="3"/>
      <c r="UIE94" s="3"/>
      <c r="UIF94" s="3"/>
      <c r="UIG94" s="3"/>
      <c r="UIH94" s="3"/>
      <c r="UII94" s="3"/>
      <c r="UIJ94" s="3"/>
      <c r="UIK94" s="3"/>
      <c r="UIL94" s="3"/>
      <c r="UIM94" s="3"/>
      <c r="UIN94" s="3"/>
      <c r="UIO94" s="3"/>
      <c r="UIP94" s="3"/>
      <c r="UIQ94" s="3"/>
      <c r="UIR94" s="3"/>
      <c r="UIS94" s="3"/>
      <c r="UIT94" s="3"/>
      <c r="UIU94" s="3"/>
      <c r="UIV94" s="3"/>
      <c r="UIW94" s="3"/>
      <c r="UIX94" s="3"/>
      <c r="UIY94" s="3"/>
      <c r="UIZ94" s="3"/>
      <c r="UJA94" s="3"/>
      <c r="UJB94" s="3"/>
      <c r="UJC94" s="3"/>
      <c r="UJD94" s="3"/>
      <c r="UJE94" s="3"/>
      <c r="UJF94" s="3"/>
      <c r="UJG94" s="3"/>
      <c r="UJH94" s="3"/>
      <c r="UJI94" s="3"/>
      <c r="UJJ94" s="3"/>
      <c r="UJK94" s="3"/>
      <c r="UJL94" s="3"/>
      <c r="UJM94" s="3"/>
      <c r="UJN94" s="3"/>
      <c r="UJO94" s="3"/>
      <c r="UJP94" s="3"/>
      <c r="UJQ94" s="3"/>
      <c r="UJR94" s="3"/>
      <c r="UJS94" s="3"/>
      <c r="UJT94" s="3"/>
      <c r="UJU94" s="3"/>
      <c r="UJV94" s="3"/>
      <c r="UJW94" s="3"/>
      <c r="UJX94" s="3"/>
      <c r="UJY94" s="3"/>
      <c r="UJZ94" s="3"/>
      <c r="UKA94" s="3"/>
      <c r="UKB94" s="3"/>
      <c r="UKC94" s="3"/>
      <c r="UKD94" s="3"/>
      <c r="UKE94" s="3"/>
      <c r="UKF94" s="3"/>
      <c r="UKG94" s="3"/>
      <c r="UKH94" s="3"/>
      <c r="UKI94" s="3"/>
      <c r="UKJ94" s="3"/>
      <c r="UKK94" s="3"/>
      <c r="UKL94" s="3"/>
      <c r="UKM94" s="3"/>
      <c r="UKN94" s="3"/>
      <c r="UKO94" s="3"/>
      <c r="UKP94" s="3"/>
      <c r="UKQ94" s="3"/>
      <c r="UKR94" s="3"/>
      <c r="UKS94" s="3"/>
      <c r="UKT94" s="3"/>
      <c r="UKU94" s="3"/>
      <c r="UKV94" s="3"/>
      <c r="UKW94" s="3"/>
      <c r="UKX94" s="3"/>
      <c r="UKY94" s="3"/>
      <c r="UKZ94" s="3"/>
      <c r="ULA94" s="3"/>
      <c r="ULB94" s="3"/>
      <c r="ULC94" s="3"/>
      <c r="ULD94" s="3"/>
      <c r="ULE94" s="3"/>
      <c r="ULF94" s="3"/>
      <c r="ULG94" s="3"/>
      <c r="ULH94" s="3"/>
      <c r="ULI94" s="3"/>
      <c r="ULJ94" s="3"/>
      <c r="ULK94" s="3"/>
      <c r="ULL94" s="3"/>
      <c r="ULM94" s="3"/>
      <c r="ULN94" s="3"/>
      <c r="ULO94" s="3"/>
      <c r="ULP94" s="3"/>
      <c r="ULQ94" s="3"/>
      <c r="ULR94" s="3"/>
      <c r="ULS94" s="3"/>
      <c r="ULT94" s="3"/>
      <c r="ULU94" s="3"/>
      <c r="ULV94" s="3"/>
      <c r="ULW94" s="3"/>
      <c r="ULX94" s="3"/>
      <c r="ULY94" s="3"/>
      <c r="ULZ94" s="3"/>
      <c r="UMA94" s="3"/>
      <c r="UMB94" s="3"/>
      <c r="UMC94" s="3"/>
      <c r="UMD94" s="3"/>
      <c r="UME94" s="3"/>
      <c r="UMF94" s="3"/>
      <c r="UMG94" s="3"/>
      <c r="UMH94" s="3"/>
      <c r="UMI94" s="3"/>
      <c r="UMJ94" s="3"/>
      <c r="UMK94" s="3"/>
      <c r="UML94" s="3"/>
      <c r="UMM94" s="3"/>
      <c r="UMN94" s="3"/>
      <c r="UMO94" s="3"/>
      <c r="UMP94" s="3"/>
      <c r="UMQ94" s="3"/>
      <c r="UMR94" s="3"/>
      <c r="UMS94" s="3"/>
      <c r="UMT94" s="3"/>
      <c r="UMU94" s="3"/>
      <c r="UMV94" s="3"/>
      <c r="UMW94" s="3"/>
      <c r="UMX94" s="3"/>
      <c r="UMY94" s="3"/>
      <c r="UMZ94" s="3"/>
      <c r="UNA94" s="3"/>
      <c r="UNB94" s="3"/>
      <c r="UNC94" s="3"/>
      <c r="UND94" s="3"/>
      <c r="UNE94" s="3"/>
      <c r="UNF94" s="3"/>
      <c r="UNG94" s="3"/>
      <c r="UNH94" s="3"/>
      <c r="UNI94" s="3"/>
      <c r="UNJ94" s="3"/>
      <c r="UNK94" s="3"/>
      <c r="UNL94" s="3"/>
      <c r="UNM94" s="3"/>
      <c r="UNN94" s="3"/>
      <c r="UNO94" s="3"/>
      <c r="UNP94" s="3"/>
      <c r="UNQ94" s="3"/>
      <c r="UNR94" s="3"/>
      <c r="UNS94" s="3"/>
      <c r="UNT94" s="3"/>
      <c r="UNU94" s="3"/>
      <c r="UNV94" s="3"/>
      <c r="UNW94" s="3"/>
      <c r="UNX94" s="3"/>
      <c r="UNY94" s="3"/>
      <c r="UNZ94" s="3"/>
      <c r="UOA94" s="3"/>
      <c r="UOB94" s="3"/>
      <c r="UOC94" s="3"/>
      <c r="UOD94" s="3"/>
      <c r="UOE94" s="3"/>
      <c r="UOF94" s="3"/>
      <c r="UOG94" s="3"/>
      <c r="UOH94" s="3"/>
      <c r="UOI94" s="3"/>
      <c r="UOJ94" s="3"/>
      <c r="UOK94" s="3"/>
      <c r="UOL94" s="3"/>
      <c r="UOM94" s="3"/>
      <c r="UON94" s="3"/>
      <c r="UOO94" s="3"/>
      <c r="UOP94" s="3"/>
      <c r="UOQ94" s="3"/>
      <c r="UOR94" s="3"/>
      <c r="UOS94" s="3"/>
      <c r="UOT94" s="3"/>
      <c r="UOU94" s="3"/>
      <c r="UOV94" s="3"/>
      <c r="UOW94" s="3"/>
      <c r="UOX94" s="3"/>
      <c r="UOY94" s="3"/>
      <c r="UOZ94" s="3"/>
      <c r="UPA94" s="3"/>
      <c r="UPB94" s="3"/>
      <c r="UPC94" s="3"/>
      <c r="UPD94" s="3"/>
      <c r="UPE94" s="3"/>
      <c r="UPF94" s="3"/>
      <c r="UPG94" s="3"/>
      <c r="UPH94" s="3"/>
      <c r="UPI94" s="3"/>
      <c r="UPJ94" s="3"/>
      <c r="UPK94" s="3"/>
      <c r="UPL94" s="3"/>
      <c r="UPM94" s="3"/>
      <c r="UPN94" s="3"/>
      <c r="UPO94" s="3"/>
      <c r="UPP94" s="3"/>
      <c r="UPQ94" s="3"/>
      <c r="UPR94" s="3"/>
      <c r="UPS94" s="3"/>
      <c r="UPT94" s="3"/>
      <c r="UPU94" s="3"/>
      <c r="UPV94" s="3"/>
      <c r="UPW94" s="3"/>
      <c r="UPX94" s="3"/>
      <c r="UPY94" s="3"/>
      <c r="UPZ94" s="3"/>
      <c r="UQA94" s="3"/>
      <c r="UQB94" s="3"/>
      <c r="UQC94" s="3"/>
      <c r="UQD94" s="3"/>
      <c r="UQE94" s="3"/>
      <c r="UQF94" s="3"/>
      <c r="UQG94" s="3"/>
      <c r="UQH94" s="3"/>
      <c r="UQI94" s="3"/>
      <c r="UQJ94" s="3"/>
      <c r="UQK94" s="3"/>
      <c r="UQL94" s="3"/>
      <c r="UQM94" s="3"/>
      <c r="UQN94" s="3"/>
      <c r="UQO94" s="3"/>
      <c r="UQP94" s="3"/>
      <c r="UQQ94" s="3"/>
      <c r="UQR94" s="3"/>
      <c r="UQS94" s="3"/>
      <c r="UQT94" s="3"/>
      <c r="UQU94" s="3"/>
      <c r="UQV94" s="3"/>
      <c r="UQW94" s="3"/>
      <c r="UQX94" s="3"/>
      <c r="UQY94" s="3"/>
      <c r="UQZ94" s="3"/>
      <c r="URA94" s="3"/>
      <c r="URB94" s="3"/>
      <c r="URC94" s="3"/>
      <c r="URD94" s="3"/>
      <c r="URE94" s="3"/>
      <c r="URF94" s="3"/>
      <c r="URG94" s="3"/>
      <c r="URH94" s="3"/>
      <c r="URI94" s="3"/>
      <c r="URJ94" s="3"/>
      <c r="URK94" s="3"/>
      <c r="URL94" s="3"/>
      <c r="URM94" s="3"/>
      <c r="URN94" s="3"/>
      <c r="URO94" s="3"/>
      <c r="URP94" s="3"/>
      <c r="URQ94" s="3"/>
      <c r="URR94" s="3"/>
      <c r="URS94" s="3"/>
      <c r="URT94" s="3"/>
      <c r="URU94" s="3"/>
      <c r="URV94" s="3"/>
      <c r="URW94" s="3"/>
      <c r="URX94" s="3"/>
      <c r="URY94" s="3"/>
      <c r="URZ94" s="3"/>
      <c r="USA94" s="3"/>
      <c r="USB94" s="3"/>
      <c r="USC94" s="3"/>
      <c r="USD94" s="3"/>
      <c r="USE94" s="3"/>
      <c r="USF94" s="3"/>
      <c r="USG94" s="3"/>
      <c r="USH94" s="3"/>
      <c r="USI94" s="3"/>
      <c r="USJ94" s="3"/>
      <c r="USK94" s="3"/>
      <c r="USL94" s="3"/>
      <c r="USM94" s="3"/>
      <c r="USN94" s="3"/>
      <c r="USO94" s="3"/>
      <c r="USP94" s="3"/>
      <c r="USQ94" s="3"/>
      <c r="USR94" s="3"/>
      <c r="USS94" s="3"/>
      <c r="UST94" s="3"/>
      <c r="USU94" s="3"/>
      <c r="USV94" s="3"/>
      <c r="USW94" s="3"/>
      <c r="USX94" s="3"/>
      <c r="USY94" s="3"/>
      <c r="USZ94" s="3"/>
      <c r="UTA94" s="3"/>
      <c r="UTB94" s="3"/>
      <c r="UTC94" s="3"/>
      <c r="UTD94" s="3"/>
      <c r="UTE94" s="3"/>
      <c r="UTF94" s="3"/>
      <c r="UTG94" s="3"/>
      <c r="UTH94" s="3"/>
      <c r="UTI94" s="3"/>
      <c r="UTJ94" s="3"/>
      <c r="UTK94" s="3"/>
      <c r="UTL94" s="3"/>
      <c r="UTM94" s="3"/>
      <c r="UTN94" s="3"/>
      <c r="UTO94" s="3"/>
      <c r="UTP94" s="3"/>
      <c r="UTQ94" s="3"/>
      <c r="UTR94" s="3"/>
      <c r="UTS94" s="3"/>
      <c r="UTT94" s="3"/>
      <c r="UTU94" s="3"/>
      <c r="UTV94" s="3"/>
      <c r="UTW94" s="3"/>
      <c r="UTX94" s="3"/>
      <c r="UTY94" s="3"/>
      <c r="UTZ94" s="3"/>
      <c r="UUA94" s="3"/>
      <c r="UUB94" s="3"/>
      <c r="UUC94" s="3"/>
      <c r="UUD94" s="3"/>
      <c r="UUE94" s="3"/>
      <c r="UUF94" s="3"/>
      <c r="UUG94" s="3"/>
      <c r="UUH94" s="3"/>
      <c r="UUI94" s="3"/>
      <c r="UUJ94" s="3"/>
      <c r="UUK94" s="3"/>
      <c r="UUL94" s="3"/>
      <c r="UUM94" s="3"/>
      <c r="UUN94" s="3"/>
      <c r="UUO94" s="3"/>
      <c r="UUP94" s="3"/>
      <c r="UUQ94" s="3"/>
      <c r="UUR94" s="3"/>
      <c r="UUS94" s="3"/>
      <c r="UUT94" s="3"/>
      <c r="UUU94" s="3"/>
      <c r="UUV94" s="3"/>
      <c r="UUW94" s="3"/>
      <c r="UUX94" s="3"/>
      <c r="UUY94" s="3"/>
      <c r="UUZ94" s="3"/>
      <c r="UVA94" s="3"/>
      <c r="UVB94" s="3"/>
      <c r="UVC94" s="3"/>
      <c r="UVD94" s="3"/>
      <c r="UVE94" s="3"/>
      <c r="UVF94" s="3"/>
      <c r="UVG94" s="3"/>
      <c r="UVH94" s="3"/>
      <c r="UVI94" s="3"/>
      <c r="UVJ94" s="3"/>
      <c r="UVK94" s="3"/>
      <c r="UVL94" s="3"/>
      <c r="UVM94" s="3"/>
      <c r="UVN94" s="3"/>
      <c r="UVO94" s="3"/>
      <c r="UVP94" s="3"/>
      <c r="UVQ94" s="3"/>
      <c r="UVR94" s="3"/>
      <c r="UVS94" s="3"/>
      <c r="UVT94" s="3"/>
      <c r="UVU94" s="3"/>
      <c r="UVV94" s="3"/>
      <c r="UVW94" s="3"/>
      <c r="UVX94" s="3"/>
      <c r="UVY94" s="3"/>
      <c r="UVZ94" s="3"/>
      <c r="UWA94" s="3"/>
      <c r="UWB94" s="3"/>
      <c r="UWC94" s="3"/>
      <c r="UWD94" s="3"/>
      <c r="UWE94" s="3"/>
      <c r="UWF94" s="3"/>
      <c r="UWG94" s="3"/>
      <c r="UWH94" s="3"/>
      <c r="UWI94" s="3"/>
      <c r="UWJ94" s="3"/>
      <c r="UWK94" s="3"/>
      <c r="UWL94" s="3"/>
      <c r="UWM94" s="3"/>
      <c r="UWN94" s="3"/>
      <c r="UWO94" s="3"/>
      <c r="UWP94" s="3"/>
      <c r="UWQ94" s="3"/>
      <c r="UWR94" s="3"/>
      <c r="UWS94" s="3"/>
      <c r="UWT94" s="3"/>
      <c r="UWU94" s="3"/>
      <c r="UWV94" s="3"/>
      <c r="UWW94" s="3"/>
      <c r="UWX94" s="3"/>
      <c r="UWY94" s="3"/>
      <c r="UWZ94" s="3"/>
      <c r="UXA94" s="3"/>
      <c r="UXB94" s="3"/>
      <c r="UXC94" s="3"/>
      <c r="UXD94" s="3"/>
      <c r="UXE94" s="3"/>
      <c r="UXF94" s="3"/>
      <c r="UXG94" s="3"/>
      <c r="UXH94" s="3"/>
      <c r="UXI94" s="3"/>
      <c r="UXJ94" s="3"/>
      <c r="UXK94" s="3"/>
      <c r="UXL94" s="3"/>
      <c r="UXM94" s="3"/>
      <c r="UXN94" s="3"/>
      <c r="UXO94" s="3"/>
      <c r="UXP94" s="3"/>
      <c r="UXQ94" s="3"/>
      <c r="UXR94" s="3"/>
      <c r="UXS94" s="3"/>
      <c r="UXT94" s="3"/>
      <c r="UXU94" s="3"/>
      <c r="UXV94" s="3"/>
      <c r="UXW94" s="3"/>
      <c r="UXX94" s="3"/>
      <c r="UXY94" s="3"/>
      <c r="UXZ94" s="3"/>
      <c r="UYA94" s="3"/>
      <c r="UYB94" s="3"/>
      <c r="UYC94" s="3"/>
      <c r="UYD94" s="3"/>
      <c r="UYE94" s="3"/>
      <c r="UYF94" s="3"/>
      <c r="UYG94" s="3"/>
      <c r="UYH94" s="3"/>
      <c r="UYI94" s="3"/>
      <c r="UYJ94" s="3"/>
      <c r="UYK94" s="3"/>
      <c r="UYL94" s="3"/>
      <c r="UYM94" s="3"/>
      <c r="UYN94" s="3"/>
      <c r="UYO94" s="3"/>
      <c r="UYP94" s="3"/>
      <c r="UYQ94" s="3"/>
      <c r="UYR94" s="3"/>
      <c r="UYS94" s="3"/>
      <c r="UYT94" s="3"/>
      <c r="UYU94" s="3"/>
      <c r="UYV94" s="3"/>
      <c r="UYW94" s="3"/>
      <c r="UYX94" s="3"/>
      <c r="UYY94" s="3"/>
      <c r="UYZ94" s="3"/>
      <c r="UZA94" s="3"/>
      <c r="UZB94" s="3"/>
      <c r="UZC94" s="3"/>
      <c r="UZD94" s="3"/>
      <c r="UZE94" s="3"/>
      <c r="UZF94" s="3"/>
      <c r="UZG94" s="3"/>
      <c r="UZH94" s="3"/>
      <c r="UZI94" s="3"/>
      <c r="UZJ94" s="3"/>
      <c r="UZK94" s="3"/>
      <c r="UZL94" s="3"/>
      <c r="UZM94" s="3"/>
      <c r="UZN94" s="3"/>
      <c r="UZO94" s="3"/>
      <c r="UZP94" s="3"/>
      <c r="UZQ94" s="3"/>
      <c r="UZR94" s="3"/>
      <c r="UZS94" s="3"/>
      <c r="UZT94" s="3"/>
      <c r="UZU94" s="3"/>
      <c r="UZV94" s="3"/>
      <c r="UZW94" s="3"/>
      <c r="UZX94" s="3"/>
      <c r="UZY94" s="3"/>
      <c r="UZZ94" s="3"/>
      <c r="VAA94" s="3"/>
      <c r="VAB94" s="3"/>
      <c r="VAC94" s="3"/>
      <c r="VAD94" s="3"/>
      <c r="VAE94" s="3"/>
      <c r="VAF94" s="3"/>
      <c r="VAG94" s="3"/>
      <c r="VAH94" s="3"/>
      <c r="VAI94" s="3"/>
      <c r="VAJ94" s="3"/>
      <c r="VAK94" s="3"/>
      <c r="VAL94" s="3"/>
      <c r="VAM94" s="3"/>
      <c r="VAN94" s="3"/>
      <c r="VAO94" s="3"/>
      <c r="VAP94" s="3"/>
      <c r="VAQ94" s="3"/>
      <c r="VAR94" s="3"/>
      <c r="VAS94" s="3"/>
      <c r="VAT94" s="3"/>
      <c r="VAU94" s="3"/>
      <c r="VAV94" s="3"/>
      <c r="VAW94" s="3"/>
      <c r="VAX94" s="3"/>
      <c r="VAY94" s="3"/>
      <c r="VAZ94" s="3"/>
      <c r="VBA94" s="3"/>
      <c r="VBB94" s="3"/>
      <c r="VBC94" s="3"/>
      <c r="VBD94" s="3"/>
      <c r="VBE94" s="3"/>
      <c r="VBF94" s="3"/>
      <c r="VBG94" s="3"/>
      <c r="VBH94" s="3"/>
      <c r="VBI94" s="3"/>
      <c r="VBJ94" s="3"/>
      <c r="VBK94" s="3"/>
      <c r="VBL94" s="3"/>
      <c r="VBM94" s="3"/>
      <c r="VBN94" s="3"/>
      <c r="VBO94" s="3"/>
      <c r="VBP94" s="3"/>
      <c r="VBQ94" s="3"/>
      <c r="VBR94" s="3"/>
      <c r="VBS94" s="3"/>
      <c r="VBT94" s="3"/>
      <c r="VBU94" s="3"/>
      <c r="VBV94" s="3"/>
      <c r="VBW94" s="3"/>
      <c r="VBX94" s="3"/>
      <c r="VBY94" s="3"/>
      <c r="VBZ94" s="3"/>
      <c r="VCA94" s="3"/>
      <c r="VCB94" s="3"/>
      <c r="VCC94" s="3"/>
      <c r="VCD94" s="3"/>
      <c r="VCE94" s="3"/>
      <c r="VCF94" s="3"/>
      <c r="VCG94" s="3"/>
      <c r="VCH94" s="3"/>
      <c r="VCI94" s="3"/>
      <c r="VCJ94" s="3"/>
      <c r="VCK94" s="3"/>
      <c r="VCL94" s="3"/>
      <c r="VCM94" s="3"/>
      <c r="VCN94" s="3"/>
      <c r="VCO94" s="3"/>
      <c r="VCP94" s="3"/>
      <c r="VCQ94" s="3"/>
      <c r="VCR94" s="3"/>
      <c r="VCS94" s="3"/>
      <c r="VCT94" s="3"/>
      <c r="VCU94" s="3"/>
      <c r="VCV94" s="3"/>
      <c r="VCW94" s="3"/>
      <c r="VCX94" s="3"/>
      <c r="VCY94" s="3"/>
      <c r="VCZ94" s="3"/>
      <c r="VDA94" s="3"/>
      <c r="VDB94" s="3"/>
      <c r="VDC94" s="3"/>
      <c r="VDD94" s="3"/>
      <c r="VDE94" s="3"/>
      <c r="VDF94" s="3"/>
      <c r="VDG94" s="3"/>
      <c r="VDH94" s="3"/>
      <c r="VDI94" s="3"/>
      <c r="VDJ94" s="3"/>
      <c r="VDK94" s="3"/>
      <c r="VDL94" s="3"/>
      <c r="VDM94" s="3"/>
      <c r="VDN94" s="3"/>
      <c r="VDO94" s="3"/>
      <c r="VDP94" s="3"/>
      <c r="VDQ94" s="3"/>
      <c r="VDR94" s="3"/>
      <c r="VDS94" s="3"/>
      <c r="VDT94" s="3"/>
      <c r="VDU94" s="3"/>
      <c r="VDV94" s="3"/>
      <c r="VDW94" s="3"/>
      <c r="VDX94" s="3"/>
      <c r="VDY94" s="3"/>
      <c r="VDZ94" s="3"/>
      <c r="VEA94" s="3"/>
      <c r="VEB94" s="3"/>
      <c r="VEC94" s="3"/>
      <c r="VED94" s="3"/>
      <c r="VEE94" s="3"/>
      <c r="VEF94" s="3"/>
      <c r="VEG94" s="3"/>
      <c r="VEH94" s="3"/>
      <c r="VEI94" s="3"/>
      <c r="VEJ94" s="3"/>
      <c r="VEK94" s="3"/>
      <c r="VEL94" s="3"/>
      <c r="VEM94" s="3"/>
      <c r="VEN94" s="3"/>
      <c r="VEO94" s="3"/>
      <c r="VEP94" s="3"/>
      <c r="VEQ94" s="3"/>
      <c r="VER94" s="3"/>
      <c r="VES94" s="3"/>
      <c r="VET94" s="3"/>
      <c r="VEU94" s="3"/>
      <c r="VEV94" s="3"/>
      <c r="VEW94" s="3"/>
      <c r="VEX94" s="3"/>
      <c r="VEY94" s="3"/>
      <c r="VEZ94" s="3"/>
      <c r="VFA94" s="3"/>
      <c r="VFB94" s="3"/>
      <c r="VFC94" s="3"/>
      <c r="VFD94" s="3"/>
      <c r="VFE94" s="3"/>
      <c r="VFF94" s="3"/>
      <c r="VFG94" s="3"/>
      <c r="VFH94" s="3"/>
      <c r="VFI94" s="3"/>
      <c r="VFJ94" s="3"/>
      <c r="VFK94" s="3"/>
      <c r="VFL94" s="3"/>
      <c r="VFM94" s="3"/>
      <c r="VFN94" s="3"/>
      <c r="VFO94" s="3"/>
      <c r="VFP94" s="3"/>
      <c r="VFQ94" s="3"/>
      <c r="VFR94" s="3"/>
      <c r="VFS94" s="3"/>
      <c r="VFT94" s="3"/>
      <c r="VFU94" s="3"/>
      <c r="VFV94" s="3"/>
      <c r="VFW94" s="3"/>
      <c r="VFX94" s="3"/>
      <c r="VFY94" s="3"/>
      <c r="VFZ94" s="3"/>
      <c r="VGA94" s="3"/>
      <c r="VGB94" s="3"/>
      <c r="VGC94" s="3"/>
      <c r="VGD94" s="3"/>
      <c r="VGE94" s="3"/>
      <c r="VGF94" s="3"/>
      <c r="VGG94" s="3"/>
      <c r="VGH94" s="3"/>
      <c r="VGI94" s="3"/>
      <c r="VGJ94" s="3"/>
      <c r="VGK94" s="3"/>
      <c r="VGL94" s="3"/>
      <c r="VGM94" s="3"/>
      <c r="VGN94" s="3"/>
      <c r="VGO94" s="3"/>
      <c r="VGP94" s="3"/>
      <c r="VGQ94" s="3"/>
      <c r="VGR94" s="3"/>
      <c r="VGS94" s="3"/>
      <c r="VGT94" s="3"/>
      <c r="VGU94" s="3"/>
      <c r="VGV94" s="3"/>
      <c r="VGW94" s="3"/>
      <c r="VGX94" s="3"/>
      <c r="VGY94" s="3"/>
      <c r="VGZ94" s="3"/>
      <c r="VHA94" s="3"/>
      <c r="VHB94" s="3"/>
      <c r="VHC94" s="3"/>
      <c r="VHD94" s="3"/>
      <c r="VHE94" s="3"/>
      <c r="VHF94" s="3"/>
      <c r="VHG94" s="3"/>
      <c r="VHH94" s="3"/>
      <c r="VHI94" s="3"/>
      <c r="VHJ94" s="3"/>
      <c r="VHK94" s="3"/>
      <c r="VHL94" s="3"/>
      <c r="VHM94" s="3"/>
      <c r="VHN94" s="3"/>
      <c r="VHO94" s="3"/>
      <c r="VHP94" s="3"/>
      <c r="VHQ94" s="3"/>
      <c r="VHR94" s="3"/>
      <c r="VHS94" s="3"/>
      <c r="VHT94" s="3"/>
      <c r="VHU94" s="3"/>
      <c r="VHV94" s="3"/>
      <c r="VHW94" s="3"/>
      <c r="VHX94" s="3"/>
      <c r="VHY94" s="3"/>
      <c r="VHZ94" s="3"/>
      <c r="VIA94" s="3"/>
      <c r="VIB94" s="3"/>
      <c r="VIC94" s="3"/>
      <c r="VID94" s="3"/>
      <c r="VIE94" s="3"/>
      <c r="VIF94" s="3"/>
      <c r="VIG94" s="3"/>
      <c r="VIH94" s="3"/>
      <c r="VII94" s="3"/>
      <c r="VIJ94" s="3"/>
      <c r="VIK94" s="3"/>
      <c r="VIL94" s="3"/>
      <c r="VIM94" s="3"/>
      <c r="VIN94" s="3"/>
      <c r="VIO94" s="3"/>
      <c r="VIP94" s="3"/>
      <c r="VIQ94" s="3"/>
      <c r="VIR94" s="3"/>
      <c r="VIS94" s="3"/>
      <c r="VIT94" s="3"/>
      <c r="VIU94" s="3"/>
      <c r="VIV94" s="3"/>
      <c r="VIW94" s="3"/>
      <c r="VIX94" s="3"/>
      <c r="VIY94" s="3"/>
      <c r="VIZ94" s="3"/>
      <c r="VJA94" s="3"/>
      <c r="VJB94" s="3"/>
      <c r="VJC94" s="3"/>
      <c r="VJD94" s="3"/>
      <c r="VJE94" s="3"/>
      <c r="VJF94" s="3"/>
      <c r="VJG94" s="3"/>
      <c r="VJH94" s="3"/>
      <c r="VJI94" s="3"/>
      <c r="VJJ94" s="3"/>
      <c r="VJK94" s="3"/>
      <c r="VJL94" s="3"/>
      <c r="VJM94" s="3"/>
      <c r="VJN94" s="3"/>
      <c r="VJO94" s="3"/>
      <c r="VJP94" s="3"/>
      <c r="VJQ94" s="3"/>
      <c r="VJR94" s="3"/>
      <c r="VJS94" s="3"/>
      <c r="VJT94" s="3"/>
      <c r="VJU94" s="3"/>
      <c r="VJV94" s="3"/>
      <c r="VJW94" s="3"/>
      <c r="VJX94" s="3"/>
      <c r="VJY94" s="3"/>
      <c r="VJZ94" s="3"/>
      <c r="VKA94" s="3"/>
      <c r="VKB94" s="3"/>
      <c r="VKC94" s="3"/>
      <c r="VKD94" s="3"/>
      <c r="VKE94" s="3"/>
      <c r="VKF94" s="3"/>
      <c r="VKG94" s="3"/>
      <c r="VKH94" s="3"/>
      <c r="VKI94" s="3"/>
      <c r="VKJ94" s="3"/>
      <c r="VKK94" s="3"/>
      <c r="VKL94" s="3"/>
      <c r="VKM94" s="3"/>
      <c r="VKN94" s="3"/>
      <c r="VKO94" s="3"/>
      <c r="VKP94" s="3"/>
      <c r="VKQ94" s="3"/>
      <c r="VKR94" s="3"/>
      <c r="VKS94" s="3"/>
      <c r="VKT94" s="3"/>
      <c r="VKU94" s="3"/>
      <c r="VKV94" s="3"/>
      <c r="VKW94" s="3"/>
      <c r="VKX94" s="3"/>
      <c r="VKY94" s="3"/>
      <c r="VKZ94" s="3"/>
      <c r="VLA94" s="3"/>
      <c r="VLB94" s="3"/>
      <c r="VLC94" s="3"/>
      <c r="VLD94" s="3"/>
      <c r="VLE94" s="3"/>
      <c r="VLF94" s="3"/>
      <c r="VLG94" s="3"/>
      <c r="VLH94" s="3"/>
      <c r="VLI94" s="3"/>
      <c r="VLJ94" s="3"/>
      <c r="VLK94" s="3"/>
      <c r="VLL94" s="3"/>
      <c r="VLM94" s="3"/>
      <c r="VLN94" s="3"/>
      <c r="VLO94" s="3"/>
      <c r="VLP94" s="3"/>
      <c r="VLQ94" s="3"/>
      <c r="VLR94" s="3"/>
      <c r="VLS94" s="3"/>
      <c r="VLT94" s="3"/>
      <c r="VLU94" s="3"/>
      <c r="VLV94" s="3"/>
      <c r="VLW94" s="3"/>
      <c r="VLX94" s="3"/>
      <c r="VLY94" s="3"/>
      <c r="VLZ94" s="3"/>
      <c r="VMA94" s="3"/>
      <c r="VMB94" s="3"/>
      <c r="VMC94" s="3"/>
      <c r="VMD94" s="3"/>
      <c r="VME94" s="3"/>
      <c r="VMF94" s="3"/>
      <c r="VMG94" s="3"/>
      <c r="VMH94" s="3"/>
      <c r="VMI94" s="3"/>
      <c r="VMJ94" s="3"/>
      <c r="VMK94" s="3"/>
      <c r="VML94" s="3"/>
      <c r="VMM94" s="3"/>
      <c r="VMN94" s="3"/>
      <c r="VMO94" s="3"/>
      <c r="VMP94" s="3"/>
      <c r="VMQ94" s="3"/>
      <c r="VMR94" s="3"/>
      <c r="VMS94" s="3"/>
      <c r="VMT94" s="3"/>
      <c r="VMU94" s="3"/>
      <c r="VMV94" s="3"/>
      <c r="VMW94" s="3"/>
      <c r="VMX94" s="3"/>
      <c r="VMY94" s="3"/>
      <c r="VMZ94" s="3"/>
      <c r="VNA94" s="3"/>
      <c r="VNB94" s="3"/>
      <c r="VNC94" s="3"/>
      <c r="VND94" s="3"/>
      <c r="VNE94" s="3"/>
      <c r="VNF94" s="3"/>
      <c r="VNG94" s="3"/>
      <c r="VNH94" s="3"/>
      <c r="VNI94" s="3"/>
      <c r="VNJ94" s="3"/>
      <c r="VNK94" s="3"/>
      <c r="VNL94" s="3"/>
      <c r="VNM94" s="3"/>
      <c r="VNN94" s="3"/>
      <c r="VNO94" s="3"/>
      <c r="VNP94" s="3"/>
      <c r="VNQ94" s="3"/>
      <c r="VNR94" s="3"/>
      <c r="VNS94" s="3"/>
      <c r="VNT94" s="3"/>
      <c r="VNU94" s="3"/>
      <c r="VNV94" s="3"/>
      <c r="VNW94" s="3"/>
      <c r="VNX94" s="3"/>
      <c r="VNY94" s="3"/>
      <c r="VNZ94" s="3"/>
      <c r="VOA94" s="3"/>
      <c r="VOB94" s="3"/>
      <c r="VOC94" s="3"/>
      <c r="VOD94" s="3"/>
      <c r="VOE94" s="3"/>
      <c r="VOF94" s="3"/>
      <c r="VOG94" s="3"/>
      <c r="VOH94" s="3"/>
      <c r="VOI94" s="3"/>
      <c r="VOJ94" s="3"/>
      <c r="VOK94" s="3"/>
      <c r="VOL94" s="3"/>
      <c r="VOM94" s="3"/>
      <c r="VON94" s="3"/>
      <c r="VOO94" s="3"/>
      <c r="VOP94" s="3"/>
      <c r="VOQ94" s="3"/>
      <c r="VOR94" s="3"/>
      <c r="VOS94" s="3"/>
      <c r="VOT94" s="3"/>
      <c r="VOU94" s="3"/>
      <c r="VOV94" s="3"/>
      <c r="VOW94" s="3"/>
      <c r="VOX94" s="3"/>
      <c r="VOY94" s="3"/>
      <c r="VOZ94" s="3"/>
      <c r="VPA94" s="3"/>
      <c r="VPB94" s="3"/>
      <c r="VPC94" s="3"/>
      <c r="VPD94" s="3"/>
      <c r="VPE94" s="3"/>
      <c r="VPF94" s="3"/>
      <c r="VPG94" s="3"/>
      <c r="VPH94" s="3"/>
      <c r="VPI94" s="3"/>
      <c r="VPJ94" s="3"/>
      <c r="VPK94" s="3"/>
      <c r="VPL94" s="3"/>
      <c r="VPM94" s="3"/>
      <c r="VPN94" s="3"/>
      <c r="VPO94" s="3"/>
      <c r="VPP94" s="3"/>
      <c r="VPQ94" s="3"/>
      <c r="VPR94" s="3"/>
      <c r="VPS94" s="3"/>
      <c r="VPT94" s="3"/>
      <c r="VPU94" s="3"/>
      <c r="VPV94" s="3"/>
      <c r="VPW94" s="3"/>
      <c r="VPX94" s="3"/>
      <c r="VPY94" s="3"/>
      <c r="VPZ94" s="3"/>
      <c r="VQA94" s="3"/>
      <c r="VQB94" s="3"/>
      <c r="VQC94" s="3"/>
      <c r="VQD94" s="3"/>
      <c r="VQE94" s="3"/>
      <c r="VQF94" s="3"/>
      <c r="VQG94" s="3"/>
      <c r="VQH94" s="3"/>
      <c r="VQI94" s="3"/>
      <c r="VQJ94" s="3"/>
      <c r="VQK94" s="3"/>
      <c r="VQL94" s="3"/>
      <c r="VQM94" s="3"/>
      <c r="VQN94" s="3"/>
      <c r="VQO94" s="3"/>
      <c r="VQP94" s="3"/>
      <c r="VQQ94" s="3"/>
      <c r="VQR94" s="3"/>
      <c r="VQS94" s="3"/>
      <c r="VQT94" s="3"/>
      <c r="VQU94" s="3"/>
      <c r="VQV94" s="3"/>
      <c r="VQW94" s="3"/>
      <c r="VQX94" s="3"/>
      <c r="VQY94" s="3"/>
      <c r="VQZ94" s="3"/>
      <c r="VRA94" s="3"/>
      <c r="VRB94" s="3"/>
      <c r="VRC94" s="3"/>
      <c r="VRD94" s="3"/>
      <c r="VRE94" s="3"/>
      <c r="VRF94" s="3"/>
      <c r="VRG94" s="3"/>
      <c r="VRH94" s="3"/>
      <c r="VRI94" s="3"/>
      <c r="VRJ94" s="3"/>
      <c r="VRK94" s="3"/>
      <c r="VRL94" s="3"/>
      <c r="VRM94" s="3"/>
      <c r="VRN94" s="3"/>
      <c r="VRO94" s="3"/>
      <c r="VRP94" s="3"/>
      <c r="VRQ94" s="3"/>
      <c r="VRR94" s="3"/>
      <c r="VRS94" s="3"/>
      <c r="VRT94" s="3"/>
      <c r="VRU94" s="3"/>
      <c r="VRV94" s="3"/>
      <c r="VRW94" s="3"/>
      <c r="VRX94" s="3"/>
      <c r="VRY94" s="3"/>
      <c r="VRZ94" s="3"/>
      <c r="VSA94" s="3"/>
      <c r="VSB94" s="3"/>
      <c r="VSC94" s="3"/>
      <c r="VSD94" s="3"/>
      <c r="VSE94" s="3"/>
      <c r="VSF94" s="3"/>
      <c r="VSG94" s="3"/>
      <c r="VSH94" s="3"/>
      <c r="VSI94" s="3"/>
      <c r="VSJ94" s="3"/>
      <c r="VSK94" s="3"/>
      <c r="VSL94" s="3"/>
      <c r="VSM94" s="3"/>
      <c r="VSN94" s="3"/>
      <c r="VSO94" s="3"/>
      <c r="VSP94" s="3"/>
      <c r="VSQ94" s="3"/>
      <c r="VSR94" s="3"/>
      <c r="VSS94" s="3"/>
      <c r="VST94" s="3"/>
      <c r="VSU94" s="3"/>
      <c r="VSV94" s="3"/>
      <c r="VSW94" s="3"/>
      <c r="VSX94" s="3"/>
      <c r="VSY94" s="3"/>
      <c r="VSZ94" s="3"/>
      <c r="VTA94" s="3"/>
      <c r="VTB94" s="3"/>
      <c r="VTC94" s="3"/>
      <c r="VTD94" s="3"/>
      <c r="VTE94" s="3"/>
      <c r="VTF94" s="3"/>
      <c r="VTG94" s="3"/>
      <c r="VTH94" s="3"/>
      <c r="VTI94" s="3"/>
      <c r="VTJ94" s="3"/>
      <c r="VTK94" s="3"/>
      <c r="VTL94" s="3"/>
      <c r="VTM94" s="3"/>
      <c r="VTN94" s="3"/>
      <c r="VTO94" s="3"/>
      <c r="VTP94" s="3"/>
      <c r="VTQ94" s="3"/>
      <c r="VTR94" s="3"/>
      <c r="VTS94" s="3"/>
      <c r="VTT94" s="3"/>
      <c r="VTU94" s="3"/>
      <c r="VTV94" s="3"/>
      <c r="VTW94" s="3"/>
      <c r="VTX94" s="3"/>
      <c r="VTY94" s="3"/>
      <c r="VTZ94" s="3"/>
      <c r="VUA94" s="3"/>
      <c r="VUB94" s="3"/>
      <c r="VUC94" s="3"/>
      <c r="VUD94" s="3"/>
      <c r="VUE94" s="3"/>
      <c r="VUF94" s="3"/>
      <c r="VUG94" s="3"/>
      <c r="VUH94" s="3"/>
      <c r="VUI94" s="3"/>
      <c r="VUJ94" s="3"/>
      <c r="VUK94" s="3"/>
      <c r="VUL94" s="3"/>
      <c r="VUM94" s="3"/>
      <c r="VUN94" s="3"/>
      <c r="VUO94" s="3"/>
      <c r="VUP94" s="3"/>
      <c r="VUQ94" s="3"/>
      <c r="VUR94" s="3"/>
      <c r="VUS94" s="3"/>
      <c r="VUT94" s="3"/>
      <c r="VUU94" s="3"/>
      <c r="VUV94" s="3"/>
      <c r="VUW94" s="3"/>
      <c r="VUX94" s="3"/>
      <c r="VUY94" s="3"/>
      <c r="VUZ94" s="3"/>
      <c r="VVA94" s="3"/>
      <c r="VVB94" s="3"/>
      <c r="VVC94" s="3"/>
      <c r="VVD94" s="3"/>
      <c r="VVE94" s="3"/>
      <c r="VVF94" s="3"/>
      <c r="VVG94" s="3"/>
      <c r="VVH94" s="3"/>
      <c r="VVI94" s="3"/>
      <c r="VVJ94" s="3"/>
      <c r="VVK94" s="3"/>
      <c r="VVL94" s="3"/>
      <c r="VVM94" s="3"/>
      <c r="VVN94" s="3"/>
      <c r="VVO94" s="3"/>
      <c r="VVP94" s="3"/>
      <c r="VVQ94" s="3"/>
      <c r="VVR94" s="3"/>
      <c r="VVS94" s="3"/>
      <c r="VVT94" s="3"/>
      <c r="VVU94" s="3"/>
      <c r="VVV94" s="3"/>
      <c r="VVW94" s="3"/>
      <c r="VVX94" s="3"/>
      <c r="VVY94" s="3"/>
      <c r="VVZ94" s="3"/>
      <c r="VWA94" s="3"/>
      <c r="VWB94" s="3"/>
      <c r="VWC94" s="3"/>
      <c r="VWD94" s="3"/>
      <c r="VWE94" s="3"/>
      <c r="VWF94" s="3"/>
      <c r="VWG94" s="3"/>
      <c r="VWH94" s="3"/>
      <c r="VWI94" s="3"/>
      <c r="VWJ94" s="3"/>
      <c r="VWK94" s="3"/>
      <c r="VWL94" s="3"/>
      <c r="VWM94" s="3"/>
      <c r="VWN94" s="3"/>
      <c r="VWO94" s="3"/>
      <c r="VWP94" s="3"/>
      <c r="VWQ94" s="3"/>
      <c r="VWR94" s="3"/>
      <c r="VWS94" s="3"/>
      <c r="VWT94" s="3"/>
      <c r="VWU94" s="3"/>
      <c r="VWV94" s="3"/>
      <c r="VWW94" s="3"/>
      <c r="VWX94" s="3"/>
      <c r="VWY94" s="3"/>
      <c r="VWZ94" s="3"/>
      <c r="VXA94" s="3"/>
      <c r="VXB94" s="3"/>
      <c r="VXC94" s="3"/>
      <c r="VXD94" s="3"/>
      <c r="VXE94" s="3"/>
      <c r="VXF94" s="3"/>
      <c r="VXG94" s="3"/>
      <c r="VXH94" s="3"/>
      <c r="VXI94" s="3"/>
      <c r="VXJ94" s="3"/>
      <c r="VXK94" s="3"/>
      <c r="VXL94" s="3"/>
      <c r="VXM94" s="3"/>
      <c r="VXN94" s="3"/>
      <c r="VXO94" s="3"/>
      <c r="VXP94" s="3"/>
      <c r="VXQ94" s="3"/>
      <c r="VXR94" s="3"/>
      <c r="VXS94" s="3"/>
      <c r="VXT94" s="3"/>
      <c r="VXU94" s="3"/>
      <c r="VXV94" s="3"/>
      <c r="VXW94" s="3"/>
      <c r="VXX94" s="3"/>
      <c r="VXY94" s="3"/>
      <c r="VXZ94" s="3"/>
      <c r="VYA94" s="3"/>
      <c r="VYB94" s="3"/>
      <c r="VYC94" s="3"/>
      <c r="VYD94" s="3"/>
      <c r="VYE94" s="3"/>
      <c r="VYF94" s="3"/>
      <c r="VYG94" s="3"/>
      <c r="VYH94" s="3"/>
      <c r="VYI94" s="3"/>
      <c r="VYJ94" s="3"/>
      <c r="VYK94" s="3"/>
      <c r="VYL94" s="3"/>
      <c r="VYM94" s="3"/>
      <c r="VYN94" s="3"/>
      <c r="VYO94" s="3"/>
      <c r="VYP94" s="3"/>
      <c r="VYQ94" s="3"/>
      <c r="VYR94" s="3"/>
      <c r="VYS94" s="3"/>
      <c r="VYT94" s="3"/>
      <c r="VYU94" s="3"/>
      <c r="VYV94" s="3"/>
      <c r="VYW94" s="3"/>
      <c r="VYX94" s="3"/>
      <c r="VYY94" s="3"/>
      <c r="VYZ94" s="3"/>
      <c r="VZA94" s="3"/>
      <c r="VZB94" s="3"/>
      <c r="VZC94" s="3"/>
      <c r="VZD94" s="3"/>
      <c r="VZE94" s="3"/>
      <c r="VZF94" s="3"/>
      <c r="VZG94" s="3"/>
      <c r="VZH94" s="3"/>
      <c r="VZI94" s="3"/>
      <c r="VZJ94" s="3"/>
      <c r="VZK94" s="3"/>
      <c r="VZL94" s="3"/>
      <c r="VZM94" s="3"/>
      <c r="VZN94" s="3"/>
      <c r="VZO94" s="3"/>
      <c r="VZP94" s="3"/>
      <c r="VZQ94" s="3"/>
      <c r="VZR94" s="3"/>
      <c r="VZS94" s="3"/>
      <c r="VZT94" s="3"/>
      <c r="VZU94" s="3"/>
      <c r="VZV94" s="3"/>
      <c r="VZW94" s="3"/>
      <c r="VZX94" s="3"/>
      <c r="VZY94" s="3"/>
      <c r="VZZ94" s="3"/>
      <c r="WAA94" s="3"/>
      <c r="WAB94" s="3"/>
      <c r="WAC94" s="3"/>
      <c r="WAD94" s="3"/>
      <c r="WAE94" s="3"/>
      <c r="WAF94" s="3"/>
      <c r="WAG94" s="3"/>
      <c r="WAH94" s="3"/>
      <c r="WAI94" s="3"/>
      <c r="WAJ94" s="3"/>
      <c r="WAK94" s="3"/>
      <c r="WAL94" s="3"/>
      <c r="WAM94" s="3"/>
      <c r="WAN94" s="3"/>
      <c r="WAO94" s="3"/>
      <c r="WAP94" s="3"/>
      <c r="WAQ94" s="3"/>
      <c r="WAR94" s="3"/>
      <c r="WAS94" s="3"/>
      <c r="WAT94" s="3"/>
      <c r="WAU94" s="3"/>
      <c r="WAV94" s="3"/>
      <c r="WAW94" s="3"/>
      <c r="WAX94" s="3"/>
      <c r="WAY94" s="3"/>
      <c r="WAZ94" s="3"/>
      <c r="WBA94" s="3"/>
      <c r="WBB94" s="3"/>
      <c r="WBC94" s="3"/>
      <c r="WBD94" s="3"/>
      <c r="WBE94" s="3"/>
      <c r="WBF94" s="3"/>
      <c r="WBG94" s="3"/>
      <c r="WBH94" s="3"/>
      <c r="WBI94" s="3"/>
      <c r="WBJ94" s="3"/>
      <c r="WBK94" s="3"/>
      <c r="WBL94" s="3"/>
      <c r="WBM94" s="3"/>
      <c r="WBN94" s="3"/>
      <c r="WBO94" s="3"/>
      <c r="WBP94" s="3"/>
      <c r="WBQ94" s="3"/>
      <c r="WBR94" s="3"/>
      <c r="WBS94" s="3"/>
      <c r="WBT94" s="3"/>
      <c r="WBU94" s="3"/>
      <c r="WBV94" s="3"/>
      <c r="WBW94" s="3"/>
      <c r="WBX94" s="3"/>
      <c r="WBY94" s="3"/>
      <c r="WBZ94" s="3"/>
      <c r="WCA94" s="3"/>
      <c r="WCB94" s="3"/>
      <c r="WCC94" s="3"/>
      <c r="WCD94" s="3"/>
      <c r="WCE94" s="3"/>
      <c r="WCF94" s="3"/>
      <c r="WCG94" s="3"/>
      <c r="WCH94" s="3"/>
      <c r="WCI94" s="3"/>
      <c r="WCJ94" s="3"/>
      <c r="WCK94" s="3"/>
      <c r="WCL94" s="3"/>
      <c r="WCM94" s="3"/>
      <c r="WCN94" s="3"/>
      <c r="WCO94" s="3"/>
      <c r="WCP94" s="3"/>
      <c r="WCQ94" s="3"/>
      <c r="WCR94" s="3"/>
      <c r="WCS94" s="3"/>
      <c r="WCT94" s="3"/>
      <c r="WCU94" s="3"/>
      <c r="WCV94" s="3"/>
      <c r="WCW94" s="3"/>
      <c r="WCX94" s="3"/>
      <c r="WCY94" s="3"/>
      <c r="WCZ94" s="3"/>
      <c r="WDA94" s="3"/>
      <c r="WDB94" s="3"/>
      <c r="WDC94" s="3"/>
      <c r="WDD94" s="3"/>
      <c r="WDE94" s="3"/>
      <c r="WDF94" s="3"/>
      <c r="WDG94" s="3"/>
      <c r="WDH94" s="3"/>
      <c r="WDI94" s="3"/>
      <c r="WDJ94" s="3"/>
      <c r="WDK94" s="3"/>
      <c r="WDL94" s="3"/>
      <c r="WDM94" s="3"/>
      <c r="WDN94" s="3"/>
      <c r="WDO94" s="3"/>
      <c r="WDP94" s="3"/>
      <c r="WDQ94" s="3"/>
      <c r="WDR94" s="3"/>
      <c r="WDS94" s="3"/>
      <c r="WDT94" s="3"/>
      <c r="WDU94" s="3"/>
      <c r="WDV94" s="3"/>
      <c r="WDW94" s="3"/>
      <c r="WDX94" s="3"/>
      <c r="WDY94" s="3"/>
      <c r="WDZ94" s="3"/>
      <c r="WEA94" s="3"/>
      <c r="WEB94" s="3"/>
      <c r="WEC94" s="3"/>
      <c r="WED94" s="3"/>
      <c r="WEE94" s="3"/>
      <c r="WEF94" s="3"/>
      <c r="WEG94" s="3"/>
      <c r="WEH94" s="3"/>
      <c r="WEI94" s="3"/>
      <c r="WEJ94" s="3"/>
      <c r="WEK94" s="3"/>
      <c r="WEL94" s="3"/>
      <c r="WEM94" s="3"/>
      <c r="WEN94" s="3"/>
      <c r="WEO94" s="3"/>
      <c r="WEP94" s="3"/>
      <c r="WEQ94" s="3"/>
      <c r="WER94" s="3"/>
      <c r="WES94" s="3"/>
      <c r="WET94" s="3"/>
      <c r="WEU94" s="3"/>
      <c r="WEV94" s="3"/>
      <c r="WEW94" s="3"/>
      <c r="WEX94" s="3"/>
      <c r="WEY94" s="3"/>
      <c r="WEZ94" s="3"/>
      <c r="WFA94" s="3"/>
      <c r="WFB94" s="3"/>
      <c r="WFC94" s="3"/>
      <c r="WFD94" s="3"/>
      <c r="WFE94" s="3"/>
      <c r="WFF94" s="3"/>
      <c r="WFG94" s="3"/>
      <c r="WFH94" s="3"/>
      <c r="WFI94" s="3"/>
      <c r="WFJ94" s="3"/>
      <c r="WFK94" s="3"/>
      <c r="WFL94" s="3"/>
      <c r="WFM94" s="3"/>
      <c r="WFN94" s="3"/>
      <c r="WFO94" s="3"/>
      <c r="WFP94" s="3"/>
      <c r="WFQ94" s="3"/>
      <c r="WFR94" s="3"/>
      <c r="WFS94" s="3"/>
      <c r="WFT94" s="3"/>
      <c r="WFU94" s="3"/>
      <c r="WFV94" s="3"/>
      <c r="WFW94" s="3"/>
      <c r="WFX94" s="3"/>
      <c r="WFY94" s="3"/>
      <c r="WFZ94" s="3"/>
      <c r="WGA94" s="3"/>
      <c r="WGB94" s="3"/>
      <c r="WGC94" s="3"/>
      <c r="WGD94" s="3"/>
      <c r="WGE94" s="3"/>
      <c r="WGF94" s="3"/>
      <c r="WGG94" s="3"/>
      <c r="WGH94" s="3"/>
      <c r="WGI94" s="3"/>
      <c r="WGJ94" s="3"/>
      <c r="WGK94" s="3"/>
      <c r="WGL94" s="3"/>
      <c r="WGM94" s="3"/>
      <c r="WGN94" s="3"/>
      <c r="WGO94" s="3"/>
      <c r="WGP94" s="3"/>
      <c r="WGQ94" s="3"/>
      <c r="WGR94" s="3"/>
      <c r="WGS94" s="3"/>
      <c r="WGT94" s="3"/>
      <c r="WGU94" s="3"/>
      <c r="WGV94" s="3"/>
      <c r="WGW94" s="3"/>
      <c r="WGX94" s="3"/>
      <c r="WGY94" s="3"/>
      <c r="WGZ94" s="3"/>
      <c r="WHA94" s="3"/>
      <c r="WHB94" s="3"/>
      <c r="WHC94" s="3"/>
      <c r="WHD94" s="3"/>
      <c r="WHE94" s="3"/>
      <c r="WHF94" s="3"/>
      <c r="WHG94" s="3"/>
      <c r="WHH94" s="3"/>
      <c r="WHI94" s="3"/>
      <c r="WHJ94" s="3"/>
      <c r="WHK94" s="3"/>
      <c r="WHL94" s="3"/>
      <c r="WHM94" s="3"/>
      <c r="WHN94" s="3"/>
      <c r="WHO94" s="3"/>
      <c r="WHP94" s="3"/>
      <c r="WHQ94" s="3"/>
      <c r="WHR94" s="3"/>
      <c r="WHS94" s="3"/>
      <c r="WHT94" s="3"/>
      <c r="WHU94" s="3"/>
      <c r="WHV94" s="3"/>
      <c r="WHW94" s="3"/>
      <c r="WHX94" s="3"/>
      <c r="WHY94" s="3"/>
      <c r="WHZ94" s="3"/>
      <c r="WIA94" s="3"/>
      <c r="WIB94" s="3"/>
      <c r="WIC94" s="3"/>
      <c r="WID94" s="3"/>
      <c r="WIE94" s="3"/>
      <c r="WIF94" s="3"/>
      <c r="WIG94" s="3"/>
      <c r="WIH94" s="3"/>
      <c r="WII94" s="3"/>
      <c r="WIJ94" s="3"/>
      <c r="WIK94" s="3"/>
      <c r="WIL94" s="3"/>
      <c r="WIM94" s="3"/>
      <c r="WIN94" s="3"/>
      <c r="WIO94" s="3"/>
      <c r="WIP94" s="3"/>
      <c r="WIQ94" s="3"/>
      <c r="WIR94" s="3"/>
      <c r="WIS94" s="3"/>
      <c r="WIT94" s="3"/>
      <c r="WIU94" s="3"/>
      <c r="WIV94" s="3"/>
      <c r="WIW94" s="3"/>
      <c r="WIX94" s="3"/>
      <c r="WIY94" s="3"/>
      <c r="WIZ94" s="3"/>
      <c r="WJA94" s="3"/>
      <c r="WJB94" s="3"/>
      <c r="WJC94" s="3"/>
      <c r="WJD94" s="3"/>
      <c r="WJE94" s="3"/>
      <c r="WJF94" s="3"/>
      <c r="WJG94" s="3"/>
      <c r="WJH94" s="3"/>
      <c r="WJI94" s="3"/>
      <c r="WJJ94" s="3"/>
      <c r="WJK94" s="3"/>
      <c r="WJL94" s="3"/>
      <c r="WJM94" s="3"/>
      <c r="WJN94" s="3"/>
      <c r="WJO94" s="3"/>
      <c r="WJP94" s="3"/>
      <c r="WJQ94" s="3"/>
      <c r="WJR94" s="3"/>
      <c r="WJS94" s="3"/>
      <c r="WJT94" s="3"/>
      <c r="WJU94" s="3"/>
      <c r="WJV94" s="3"/>
      <c r="WJW94" s="3"/>
      <c r="WJX94" s="3"/>
      <c r="WJY94" s="3"/>
      <c r="WJZ94" s="3"/>
      <c r="WKA94" s="3"/>
      <c r="WKB94" s="3"/>
      <c r="WKC94" s="3"/>
      <c r="WKD94" s="3"/>
      <c r="WKE94" s="3"/>
      <c r="WKF94" s="3"/>
      <c r="WKG94" s="3"/>
      <c r="WKH94" s="3"/>
      <c r="WKI94" s="3"/>
      <c r="WKJ94" s="3"/>
      <c r="WKK94" s="3"/>
      <c r="WKL94" s="3"/>
      <c r="WKM94" s="3"/>
      <c r="WKN94" s="3"/>
      <c r="WKO94" s="3"/>
      <c r="WKP94" s="3"/>
      <c r="WKQ94" s="3"/>
      <c r="WKR94" s="3"/>
      <c r="WKS94" s="3"/>
      <c r="WKT94" s="3"/>
      <c r="WKU94" s="3"/>
      <c r="WKV94" s="3"/>
      <c r="WKW94" s="3"/>
      <c r="WKX94" s="3"/>
      <c r="WKY94" s="3"/>
      <c r="WKZ94" s="3"/>
      <c r="WLA94" s="3"/>
      <c r="WLB94" s="3"/>
      <c r="WLC94" s="3"/>
      <c r="WLD94" s="3"/>
      <c r="WLE94" s="3"/>
      <c r="WLF94" s="3"/>
      <c r="WLG94" s="3"/>
      <c r="WLH94" s="3"/>
      <c r="WLI94" s="3"/>
      <c r="WLJ94" s="3"/>
      <c r="WLK94" s="3"/>
      <c r="WLL94" s="3"/>
      <c r="WLM94" s="3"/>
      <c r="WLN94" s="3"/>
      <c r="WLO94" s="3"/>
      <c r="WLP94" s="3"/>
      <c r="WLQ94" s="3"/>
      <c r="WLR94" s="3"/>
      <c r="WLS94" s="3"/>
      <c r="WLT94" s="3"/>
      <c r="WLU94" s="3"/>
      <c r="WLV94" s="3"/>
      <c r="WLW94" s="3"/>
      <c r="WLX94" s="3"/>
      <c r="WLY94" s="3"/>
      <c r="WLZ94" s="3"/>
      <c r="WMA94" s="3"/>
      <c r="WMB94" s="3"/>
      <c r="WMC94" s="3"/>
      <c r="WMD94" s="3"/>
      <c r="WME94" s="3"/>
      <c r="WMF94" s="3"/>
      <c r="WMG94" s="3"/>
      <c r="WMH94" s="3"/>
      <c r="WMI94" s="3"/>
      <c r="WMJ94" s="3"/>
      <c r="WMK94" s="3"/>
      <c r="WML94" s="3"/>
      <c r="WMM94" s="3"/>
      <c r="WMN94" s="3"/>
      <c r="WMO94" s="3"/>
      <c r="WMP94" s="3"/>
      <c r="WMQ94" s="3"/>
      <c r="WMR94" s="3"/>
      <c r="WMS94" s="3"/>
      <c r="WMT94" s="3"/>
      <c r="WMU94" s="3"/>
      <c r="WMV94" s="3"/>
      <c r="WMW94" s="3"/>
      <c r="WMX94" s="3"/>
      <c r="WMY94" s="3"/>
      <c r="WMZ94" s="3"/>
      <c r="WNA94" s="3"/>
      <c r="WNB94" s="3"/>
      <c r="WNC94" s="3"/>
      <c r="WND94" s="3"/>
      <c r="WNE94" s="3"/>
      <c r="WNF94" s="3"/>
      <c r="WNG94" s="3"/>
      <c r="WNH94" s="3"/>
      <c r="WNI94" s="3"/>
      <c r="WNJ94" s="3"/>
      <c r="WNK94" s="3"/>
      <c r="WNL94" s="3"/>
      <c r="WNM94" s="3"/>
      <c r="WNN94" s="3"/>
      <c r="WNO94" s="3"/>
      <c r="WNP94" s="3"/>
      <c r="WNQ94" s="3"/>
      <c r="WNR94" s="3"/>
      <c r="WNS94" s="3"/>
      <c r="WNT94" s="3"/>
      <c r="WNU94" s="3"/>
      <c r="WNV94" s="3"/>
      <c r="WNW94" s="3"/>
      <c r="WNX94" s="3"/>
      <c r="WNY94" s="3"/>
      <c r="WNZ94" s="3"/>
      <c r="WOA94" s="3"/>
      <c r="WOB94" s="3"/>
      <c r="WOC94" s="3"/>
      <c r="WOD94" s="3"/>
      <c r="WOE94" s="3"/>
      <c r="WOF94" s="3"/>
      <c r="WOG94" s="3"/>
      <c r="WOH94" s="3"/>
      <c r="WOI94" s="3"/>
      <c r="WOJ94" s="3"/>
      <c r="WOK94" s="3"/>
      <c r="WOL94" s="3"/>
      <c r="WOM94" s="3"/>
      <c r="WON94" s="3"/>
      <c r="WOO94" s="3"/>
      <c r="WOP94" s="3"/>
      <c r="WOQ94" s="3"/>
      <c r="WOR94" s="3"/>
      <c r="WOS94" s="3"/>
      <c r="WOT94" s="3"/>
      <c r="WOU94" s="3"/>
      <c r="WOV94" s="3"/>
      <c r="WOW94" s="3"/>
      <c r="WOX94" s="3"/>
      <c r="WOY94" s="3"/>
      <c r="WOZ94" s="3"/>
      <c r="WPA94" s="3"/>
      <c r="WPB94" s="3"/>
      <c r="WPC94" s="3"/>
      <c r="WPD94" s="3"/>
      <c r="WPE94" s="3"/>
      <c r="WPF94" s="3"/>
      <c r="WPG94" s="3"/>
      <c r="WPH94" s="3"/>
      <c r="WPI94" s="3"/>
      <c r="WPJ94" s="3"/>
      <c r="WPK94" s="3"/>
      <c r="WPL94" s="3"/>
      <c r="WPM94" s="3"/>
      <c r="WPN94" s="3"/>
      <c r="WPO94" s="3"/>
      <c r="WPP94" s="3"/>
      <c r="WPQ94" s="3"/>
      <c r="WPR94" s="3"/>
      <c r="WPS94" s="3"/>
      <c r="WPT94" s="3"/>
      <c r="WPU94" s="3"/>
      <c r="WPV94" s="3"/>
      <c r="WPW94" s="3"/>
      <c r="WPX94" s="3"/>
      <c r="WPY94" s="3"/>
      <c r="WPZ94" s="3"/>
      <c r="WQA94" s="3"/>
      <c r="WQB94" s="3"/>
      <c r="WQC94" s="3"/>
      <c r="WQD94" s="3"/>
      <c r="WQE94" s="3"/>
      <c r="WQF94" s="3"/>
      <c r="WQG94" s="3"/>
      <c r="WQH94" s="3"/>
      <c r="WQI94" s="3"/>
      <c r="WQJ94" s="3"/>
      <c r="WQK94" s="3"/>
      <c r="WQL94" s="3"/>
      <c r="WQM94" s="3"/>
      <c r="WQN94" s="3"/>
      <c r="WQO94" s="3"/>
      <c r="WQP94" s="3"/>
      <c r="WQQ94" s="3"/>
      <c r="WQR94" s="3"/>
      <c r="WQS94" s="3"/>
      <c r="WQT94" s="3"/>
      <c r="WQU94" s="3"/>
      <c r="WQV94" s="3"/>
      <c r="WQW94" s="3"/>
      <c r="WQX94" s="3"/>
      <c r="WQY94" s="3"/>
      <c r="WQZ94" s="3"/>
      <c r="WRA94" s="3"/>
      <c r="WRB94" s="3"/>
      <c r="WRC94" s="3"/>
      <c r="WRD94" s="3"/>
      <c r="WRE94" s="3"/>
      <c r="WRF94" s="3"/>
      <c r="WRG94" s="3"/>
      <c r="WRH94" s="3"/>
      <c r="WRI94" s="3"/>
      <c r="WRJ94" s="3"/>
      <c r="WRK94" s="3"/>
      <c r="WRL94" s="3"/>
      <c r="WRM94" s="3"/>
      <c r="WRN94" s="3"/>
      <c r="WRO94" s="3"/>
      <c r="WRP94" s="3"/>
      <c r="WRQ94" s="3"/>
      <c r="WRR94" s="3"/>
      <c r="WRS94" s="3"/>
      <c r="WRT94" s="3"/>
      <c r="WRU94" s="3"/>
      <c r="WRV94" s="3"/>
      <c r="WRW94" s="3"/>
      <c r="WRX94" s="3"/>
      <c r="WRY94" s="3"/>
      <c r="WRZ94" s="3"/>
      <c r="WSA94" s="3"/>
      <c r="WSB94" s="3"/>
      <c r="WSC94" s="3"/>
      <c r="WSD94" s="3"/>
      <c r="WSE94" s="3"/>
      <c r="WSF94" s="3"/>
      <c r="WSG94" s="3"/>
      <c r="WSH94" s="3"/>
      <c r="WSI94" s="3"/>
      <c r="WSJ94" s="3"/>
      <c r="WSK94" s="3"/>
      <c r="WSL94" s="3"/>
      <c r="WSM94" s="3"/>
      <c r="WSN94" s="3"/>
      <c r="WSO94" s="3"/>
      <c r="WSP94" s="3"/>
      <c r="WSQ94" s="3"/>
      <c r="WSR94" s="3"/>
      <c r="WSS94" s="3"/>
      <c r="WST94" s="3"/>
      <c r="WSU94" s="3"/>
      <c r="WSV94" s="3"/>
      <c r="WSW94" s="3"/>
      <c r="WSX94" s="3"/>
      <c r="WSY94" s="3"/>
      <c r="WSZ94" s="3"/>
      <c r="WTA94" s="3"/>
      <c r="WTB94" s="3"/>
      <c r="WTC94" s="3"/>
      <c r="WTD94" s="3"/>
      <c r="WTE94" s="3"/>
      <c r="WTF94" s="3"/>
      <c r="WTG94" s="3"/>
      <c r="WTH94" s="3"/>
      <c r="WTI94" s="3"/>
      <c r="WTJ94" s="3"/>
      <c r="WTK94" s="3"/>
      <c r="WTL94" s="3"/>
      <c r="WTM94" s="3"/>
      <c r="WTN94" s="3"/>
      <c r="WTO94" s="3"/>
      <c r="WTP94" s="3"/>
      <c r="WTQ94" s="3"/>
      <c r="WTR94" s="3"/>
      <c r="WTS94" s="3"/>
      <c r="WTT94" s="3"/>
      <c r="WTU94" s="3"/>
      <c r="WTV94" s="3"/>
      <c r="WTW94" s="3"/>
      <c r="WTX94" s="3"/>
      <c r="WTY94" s="3"/>
      <c r="WTZ94" s="3"/>
      <c r="WUA94" s="3"/>
      <c r="WUB94" s="3"/>
      <c r="WUC94" s="3"/>
      <c r="WUD94" s="3"/>
      <c r="WUE94" s="3"/>
      <c r="WUF94" s="3"/>
      <c r="WUG94" s="3"/>
      <c r="WUH94" s="3"/>
      <c r="WUI94" s="3"/>
      <c r="WUJ94" s="3"/>
      <c r="WUK94" s="3"/>
      <c r="WUL94" s="3"/>
      <c r="WUM94" s="3"/>
      <c r="WUN94" s="3"/>
      <c r="WUO94" s="3"/>
      <c r="WUP94" s="3"/>
      <c r="WUQ94" s="3"/>
      <c r="WUR94" s="3"/>
      <c r="WUS94" s="3"/>
      <c r="WUT94" s="3"/>
      <c r="WUU94" s="3"/>
      <c r="WUV94" s="3"/>
      <c r="WUW94" s="3"/>
      <c r="WUX94" s="3"/>
      <c r="WUY94" s="3"/>
      <c r="WUZ94" s="3"/>
      <c r="WVA94" s="3"/>
      <c r="WVB94" s="3"/>
      <c r="WVC94" s="3"/>
      <c r="WVD94" s="3"/>
      <c r="WVE94" s="3"/>
      <c r="WVF94" s="3"/>
      <c r="WVG94" s="3"/>
      <c r="WVH94" s="3"/>
      <c r="WVI94" s="3"/>
      <c r="WVJ94" s="3"/>
      <c r="WVK94" s="3"/>
      <c r="WVL94" s="3"/>
      <c r="WVM94" s="3"/>
      <c r="WVN94" s="3"/>
      <c r="WVO94" s="3"/>
      <c r="WVP94" s="3"/>
      <c r="WVQ94" s="3"/>
      <c r="WVR94" s="3"/>
      <c r="WVS94" s="3"/>
      <c r="WVT94" s="3"/>
      <c r="WVU94" s="3"/>
      <c r="WVV94" s="3"/>
      <c r="WVW94" s="3"/>
      <c r="WVX94" s="3"/>
      <c r="WVY94" s="3"/>
      <c r="WVZ94" s="3"/>
      <c r="WWA94" s="3"/>
      <c r="WWB94" s="3"/>
      <c r="WWC94" s="3"/>
      <c r="WWD94" s="3"/>
      <c r="WWE94" s="3"/>
      <c r="WWF94" s="3"/>
      <c r="WWG94" s="3"/>
      <c r="WWH94" s="3"/>
      <c r="WWI94" s="3"/>
      <c r="WWJ94" s="3"/>
      <c r="WWK94" s="3"/>
      <c r="WWL94" s="3"/>
      <c r="WWM94" s="3"/>
      <c r="WWN94" s="3"/>
      <c r="WWO94" s="3"/>
      <c r="WWP94" s="3"/>
      <c r="WWQ94" s="3"/>
      <c r="WWR94" s="3"/>
      <c r="WWS94" s="3"/>
      <c r="WWT94" s="3"/>
      <c r="WWU94" s="3"/>
      <c r="WWV94" s="3"/>
      <c r="WWW94" s="3"/>
      <c r="WWX94" s="3"/>
      <c r="WWY94" s="3"/>
      <c r="WWZ94" s="3"/>
      <c r="WXA94" s="3"/>
      <c r="WXB94" s="3"/>
      <c r="WXC94" s="3"/>
      <c r="WXD94" s="3"/>
      <c r="WXE94" s="3"/>
      <c r="WXF94" s="3"/>
      <c r="WXG94" s="3"/>
      <c r="WXH94" s="3"/>
      <c r="WXI94" s="3"/>
      <c r="WXJ94" s="3"/>
      <c r="WXK94" s="3"/>
      <c r="WXL94" s="3"/>
      <c r="WXM94" s="3"/>
      <c r="WXN94" s="3"/>
      <c r="WXO94" s="3"/>
      <c r="WXP94" s="3"/>
      <c r="WXQ94" s="3"/>
      <c r="WXR94" s="3"/>
      <c r="WXS94" s="3"/>
      <c r="WXT94" s="3"/>
      <c r="WXU94" s="3"/>
      <c r="WXV94" s="3"/>
      <c r="WXW94" s="3"/>
      <c r="WXX94" s="3"/>
      <c r="WXY94" s="3"/>
      <c r="WXZ94" s="3"/>
      <c r="WYA94" s="3"/>
      <c r="WYB94" s="3"/>
      <c r="WYC94" s="3"/>
      <c r="WYD94" s="3"/>
      <c r="WYE94" s="3"/>
      <c r="WYF94" s="3"/>
      <c r="WYG94" s="3"/>
      <c r="WYH94" s="3"/>
      <c r="WYI94" s="3"/>
      <c r="WYJ94" s="3"/>
      <c r="WYK94" s="3"/>
      <c r="WYL94" s="3"/>
      <c r="WYM94" s="3"/>
      <c r="WYN94" s="3"/>
      <c r="WYO94" s="3"/>
      <c r="WYP94" s="3"/>
      <c r="WYQ94" s="3"/>
      <c r="WYR94" s="3"/>
      <c r="WYS94" s="3"/>
      <c r="WYT94" s="3"/>
      <c r="WYU94" s="3"/>
      <c r="WYV94" s="3"/>
      <c r="WYW94" s="3"/>
      <c r="WYX94" s="3"/>
      <c r="WYY94" s="3"/>
      <c r="WYZ94" s="3"/>
      <c r="WZA94" s="3"/>
      <c r="WZB94" s="3"/>
      <c r="WZC94" s="3"/>
      <c r="WZD94" s="3"/>
      <c r="WZE94" s="3"/>
      <c r="WZF94" s="3"/>
      <c r="WZG94" s="3"/>
      <c r="WZH94" s="3"/>
      <c r="WZI94" s="3"/>
      <c r="WZJ94" s="3"/>
      <c r="WZK94" s="3"/>
      <c r="WZL94" s="3"/>
      <c r="WZM94" s="3"/>
      <c r="WZN94" s="3"/>
      <c r="WZO94" s="3"/>
      <c r="WZP94" s="3"/>
      <c r="WZQ94" s="3"/>
      <c r="WZR94" s="3"/>
      <c r="WZS94" s="3"/>
      <c r="WZT94" s="3"/>
      <c r="WZU94" s="3"/>
      <c r="WZV94" s="3"/>
      <c r="WZW94" s="3"/>
      <c r="WZX94" s="3"/>
      <c r="WZY94" s="3"/>
      <c r="WZZ94" s="3"/>
      <c r="XAA94" s="3"/>
      <c r="XAB94" s="3"/>
      <c r="XAC94" s="3"/>
      <c r="XAD94" s="3"/>
      <c r="XAE94" s="3"/>
      <c r="XAF94" s="3"/>
      <c r="XAG94" s="3"/>
      <c r="XAH94" s="3"/>
      <c r="XAI94" s="3"/>
      <c r="XAJ94" s="3"/>
      <c r="XAK94" s="3"/>
      <c r="XAL94" s="3"/>
      <c r="XAM94" s="3"/>
      <c r="XAN94" s="3"/>
      <c r="XAO94" s="3"/>
      <c r="XAP94" s="3"/>
      <c r="XAQ94" s="3"/>
      <c r="XAR94" s="3"/>
      <c r="XAS94" s="3"/>
      <c r="XAT94" s="3"/>
      <c r="XAU94" s="3"/>
      <c r="XAV94" s="3"/>
      <c r="XAW94" s="3"/>
      <c r="XAX94" s="3"/>
      <c r="XAY94" s="3"/>
      <c r="XAZ94" s="3"/>
      <c r="XBA94" s="3"/>
      <c r="XBB94" s="3"/>
      <c r="XBC94" s="3"/>
      <c r="XBD94" s="3"/>
      <c r="XBE94" s="3"/>
      <c r="XBF94" s="3"/>
      <c r="XBG94" s="3"/>
      <c r="XBH94" s="3"/>
      <c r="XBI94" s="3"/>
      <c r="XBJ94" s="3"/>
      <c r="XBK94" s="3"/>
      <c r="XBL94" s="3"/>
      <c r="XBM94" s="3"/>
      <c r="XBN94" s="3"/>
      <c r="XBO94" s="3"/>
      <c r="XBP94" s="3"/>
      <c r="XBQ94" s="3"/>
      <c r="XBR94" s="3"/>
      <c r="XBS94" s="3"/>
      <c r="XBT94" s="3"/>
      <c r="XBU94" s="3"/>
      <c r="XBV94" s="3"/>
      <c r="XBW94" s="3"/>
      <c r="XBX94" s="3"/>
      <c r="XBY94" s="3"/>
      <c r="XBZ94" s="3"/>
      <c r="XCA94" s="3"/>
      <c r="XCB94" s="3"/>
      <c r="XCC94" s="3"/>
      <c r="XCD94" s="3"/>
      <c r="XCE94" s="3"/>
      <c r="XCF94" s="3"/>
      <c r="XCG94" s="3"/>
      <c r="XCH94" s="3"/>
      <c r="XCI94" s="3"/>
      <c r="XCJ94" s="3"/>
      <c r="XCK94" s="3"/>
      <c r="XCL94" s="3"/>
      <c r="XCM94" s="3"/>
      <c r="XCN94" s="3"/>
      <c r="XCO94" s="3"/>
      <c r="XCP94" s="3"/>
      <c r="XCQ94" s="3"/>
      <c r="XCR94" s="3"/>
      <c r="XCS94" s="3"/>
      <c r="XCT94" s="3"/>
      <c r="XCU94" s="3"/>
      <c r="XCV94" s="3"/>
      <c r="XCW94" s="3"/>
      <c r="XCX94" s="3"/>
      <c r="XCY94" s="3"/>
      <c r="XCZ94" s="3"/>
      <c r="XDA94" s="3"/>
      <c r="XDB94" s="3"/>
      <c r="XDC94" s="3"/>
      <c r="XDD94" s="3"/>
      <c r="XDE94" s="3"/>
      <c r="XDF94" s="3"/>
      <c r="XDG94" s="3"/>
      <c r="XDH94" s="3"/>
      <c r="XDI94" s="3"/>
      <c r="XDJ94" s="3"/>
      <c r="XDK94" s="3"/>
      <c r="XDL94" s="3"/>
      <c r="XDM94" s="3"/>
      <c r="XDN94" s="3"/>
      <c r="XDO94" s="3"/>
      <c r="XDP94" s="3"/>
      <c r="XDQ94" s="3"/>
      <c r="XDR94" s="3"/>
      <c r="XDS94" s="3"/>
      <c r="XDT94" s="3"/>
      <c r="XDU94" s="3"/>
      <c r="XDV94" s="3"/>
      <c r="XDW94" s="3"/>
      <c r="XDX94" s="3"/>
      <c r="XDY94" s="3"/>
      <c r="XDZ94" s="3"/>
      <c r="XEA94" s="3"/>
      <c r="XEB94" s="3"/>
      <c r="XEC94" s="3"/>
      <c r="XED94" s="3"/>
      <c r="XEE94" s="3"/>
      <c r="XEF94" s="3"/>
      <c r="XEG94" s="3"/>
      <c r="XEH94" s="3"/>
      <c r="XEI94" s="3"/>
      <c r="XEJ94" s="3"/>
      <c r="XEK94" s="3"/>
      <c r="XEL94" s="3"/>
      <c r="XEM94" s="3"/>
      <c r="XEN94" s="3"/>
      <c r="XEO94" s="3"/>
      <c r="XEP94" s="3"/>
      <c r="XEQ94" s="3"/>
      <c r="XER94" s="3"/>
      <c r="XES94" s="3"/>
      <c r="XET94" s="3"/>
      <c r="XEU94" s="3"/>
      <c r="XEV94" s="3"/>
      <c r="XEW94" s="3"/>
      <c r="XEX94" s="3"/>
      <c r="XEY94" s="3"/>
      <c r="XEZ94" s="3"/>
      <c r="XFA94" s="3"/>
      <c r="XFB94" s="3"/>
      <c r="XFC94" s="3"/>
    </row>
    <row r="95" spans="2:16383" s="4" customFormat="1" x14ac:dyDescent="0.3">
      <c r="B95" s="14"/>
      <c r="C95" s="41"/>
      <c r="D95" s="9"/>
      <c r="E95" s="3"/>
      <c r="F95" s="3"/>
      <c r="G95" s="45"/>
      <c r="H95" s="44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  <c r="ABS95" s="3"/>
      <c r="ABT95" s="3"/>
      <c r="ABU95" s="3"/>
      <c r="ABV95" s="3"/>
      <c r="ABW95" s="3"/>
      <c r="ABX95" s="3"/>
      <c r="ABY95" s="3"/>
      <c r="ABZ95" s="3"/>
      <c r="ACA95" s="3"/>
      <c r="ACB95" s="3"/>
      <c r="ACC95" s="3"/>
      <c r="ACD95" s="3"/>
      <c r="ACE95" s="3"/>
      <c r="ACF95" s="3"/>
      <c r="ACG95" s="3"/>
      <c r="ACH95" s="3"/>
      <c r="ACI95" s="3"/>
      <c r="ACJ95" s="3"/>
      <c r="ACK95" s="3"/>
      <c r="ACL95" s="3"/>
      <c r="ACM95" s="3"/>
      <c r="ACN95" s="3"/>
      <c r="ACO95" s="3"/>
      <c r="ACP95" s="3"/>
      <c r="ACQ95" s="3"/>
      <c r="ACR95" s="3"/>
      <c r="ACS95" s="3"/>
      <c r="ACT95" s="3"/>
      <c r="ACU95" s="3"/>
      <c r="ACV95" s="3"/>
      <c r="ACW95" s="3"/>
      <c r="ACX95" s="3"/>
      <c r="ACY95" s="3"/>
      <c r="ACZ95" s="3"/>
      <c r="ADA95" s="3"/>
      <c r="ADB95" s="3"/>
      <c r="ADC95" s="3"/>
      <c r="ADD95" s="3"/>
      <c r="ADE95" s="3"/>
      <c r="ADF95" s="3"/>
      <c r="ADG95" s="3"/>
      <c r="ADH95" s="3"/>
      <c r="ADI95" s="3"/>
      <c r="ADJ95" s="3"/>
      <c r="ADK95" s="3"/>
      <c r="ADL95" s="3"/>
      <c r="ADM95" s="3"/>
      <c r="ADN95" s="3"/>
      <c r="ADO95" s="3"/>
      <c r="ADP95" s="3"/>
      <c r="ADQ95" s="3"/>
      <c r="ADR95" s="3"/>
      <c r="ADS95" s="3"/>
      <c r="ADT95" s="3"/>
      <c r="ADU95" s="3"/>
      <c r="ADV95" s="3"/>
      <c r="ADW95" s="3"/>
      <c r="ADX95" s="3"/>
      <c r="ADY95" s="3"/>
      <c r="ADZ95" s="3"/>
      <c r="AEA95" s="3"/>
      <c r="AEB95" s="3"/>
      <c r="AEC95" s="3"/>
      <c r="AED95" s="3"/>
      <c r="AEE95" s="3"/>
      <c r="AEF95" s="3"/>
      <c r="AEG95" s="3"/>
      <c r="AEH95" s="3"/>
      <c r="AEI95" s="3"/>
      <c r="AEJ95" s="3"/>
      <c r="AEK95" s="3"/>
      <c r="AEL95" s="3"/>
      <c r="AEM95" s="3"/>
      <c r="AEN95" s="3"/>
      <c r="AEO95" s="3"/>
      <c r="AEP95" s="3"/>
      <c r="AEQ95" s="3"/>
      <c r="AER95" s="3"/>
      <c r="AES95" s="3"/>
      <c r="AET95" s="3"/>
      <c r="AEU95" s="3"/>
      <c r="AEV95" s="3"/>
      <c r="AEW95" s="3"/>
      <c r="AEX95" s="3"/>
      <c r="AEY95" s="3"/>
      <c r="AEZ95" s="3"/>
      <c r="AFA95" s="3"/>
      <c r="AFB95" s="3"/>
      <c r="AFC95" s="3"/>
      <c r="AFD95" s="3"/>
      <c r="AFE95" s="3"/>
      <c r="AFF95" s="3"/>
      <c r="AFG95" s="3"/>
      <c r="AFH95" s="3"/>
      <c r="AFI95" s="3"/>
      <c r="AFJ95" s="3"/>
      <c r="AFK95" s="3"/>
      <c r="AFL95" s="3"/>
      <c r="AFM95" s="3"/>
      <c r="AFN95" s="3"/>
      <c r="AFO95" s="3"/>
      <c r="AFP95" s="3"/>
      <c r="AFQ95" s="3"/>
      <c r="AFR95" s="3"/>
      <c r="AFS95" s="3"/>
      <c r="AFT95" s="3"/>
      <c r="AFU95" s="3"/>
      <c r="AFV95" s="3"/>
      <c r="AFW95" s="3"/>
      <c r="AFX95" s="3"/>
      <c r="AFY95" s="3"/>
      <c r="AFZ95" s="3"/>
      <c r="AGA95" s="3"/>
      <c r="AGB95" s="3"/>
      <c r="AGC95" s="3"/>
      <c r="AGD95" s="3"/>
      <c r="AGE95" s="3"/>
      <c r="AGF95" s="3"/>
      <c r="AGG95" s="3"/>
      <c r="AGH95" s="3"/>
      <c r="AGI95" s="3"/>
      <c r="AGJ95" s="3"/>
      <c r="AGK95" s="3"/>
      <c r="AGL95" s="3"/>
      <c r="AGM95" s="3"/>
      <c r="AGN95" s="3"/>
      <c r="AGO95" s="3"/>
      <c r="AGP95" s="3"/>
      <c r="AGQ95" s="3"/>
      <c r="AGR95" s="3"/>
      <c r="AGS95" s="3"/>
      <c r="AGT95" s="3"/>
      <c r="AGU95" s="3"/>
      <c r="AGV95" s="3"/>
      <c r="AGW95" s="3"/>
      <c r="AGX95" s="3"/>
      <c r="AGY95" s="3"/>
      <c r="AGZ95" s="3"/>
      <c r="AHA95" s="3"/>
      <c r="AHB95" s="3"/>
      <c r="AHC95" s="3"/>
      <c r="AHD95" s="3"/>
      <c r="AHE95" s="3"/>
      <c r="AHF95" s="3"/>
      <c r="AHG95" s="3"/>
      <c r="AHH95" s="3"/>
      <c r="AHI95" s="3"/>
      <c r="AHJ95" s="3"/>
      <c r="AHK95" s="3"/>
      <c r="AHL95" s="3"/>
      <c r="AHM95" s="3"/>
      <c r="AHN95" s="3"/>
      <c r="AHO95" s="3"/>
      <c r="AHP95" s="3"/>
      <c r="AHQ95" s="3"/>
      <c r="AHR95" s="3"/>
      <c r="AHS95" s="3"/>
      <c r="AHT95" s="3"/>
      <c r="AHU95" s="3"/>
      <c r="AHV95" s="3"/>
      <c r="AHW95" s="3"/>
      <c r="AHX95" s="3"/>
      <c r="AHY95" s="3"/>
      <c r="AHZ95" s="3"/>
      <c r="AIA95" s="3"/>
      <c r="AIB95" s="3"/>
      <c r="AIC95" s="3"/>
      <c r="AID95" s="3"/>
      <c r="AIE95" s="3"/>
      <c r="AIF95" s="3"/>
      <c r="AIG95" s="3"/>
      <c r="AIH95" s="3"/>
      <c r="AII95" s="3"/>
      <c r="AIJ95" s="3"/>
      <c r="AIK95" s="3"/>
      <c r="AIL95" s="3"/>
      <c r="AIM95" s="3"/>
      <c r="AIN95" s="3"/>
      <c r="AIO95" s="3"/>
      <c r="AIP95" s="3"/>
      <c r="AIQ95" s="3"/>
      <c r="AIR95" s="3"/>
      <c r="AIS95" s="3"/>
      <c r="AIT95" s="3"/>
      <c r="AIU95" s="3"/>
      <c r="AIV95" s="3"/>
      <c r="AIW95" s="3"/>
      <c r="AIX95" s="3"/>
      <c r="AIY95" s="3"/>
      <c r="AIZ95" s="3"/>
      <c r="AJA95" s="3"/>
      <c r="AJB95" s="3"/>
      <c r="AJC95" s="3"/>
      <c r="AJD95" s="3"/>
      <c r="AJE95" s="3"/>
      <c r="AJF95" s="3"/>
      <c r="AJG95" s="3"/>
      <c r="AJH95" s="3"/>
      <c r="AJI95" s="3"/>
      <c r="AJJ95" s="3"/>
      <c r="AJK95" s="3"/>
      <c r="AJL95" s="3"/>
      <c r="AJM95" s="3"/>
      <c r="AJN95" s="3"/>
      <c r="AJO95" s="3"/>
      <c r="AJP95" s="3"/>
      <c r="AJQ95" s="3"/>
      <c r="AJR95" s="3"/>
      <c r="AJS95" s="3"/>
      <c r="AJT95" s="3"/>
      <c r="AJU95" s="3"/>
      <c r="AJV95" s="3"/>
      <c r="AJW95" s="3"/>
      <c r="AJX95" s="3"/>
      <c r="AJY95" s="3"/>
      <c r="AJZ95" s="3"/>
      <c r="AKA95" s="3"/>
      <c r="AKB95" s="3"/>
      <c r="AKC95" s="3"/>
      <c r="AKD95" s="3"/>
      <c r="AKE95" s="3"/>
      <c r="AKF95" s="3"/>
      <c r="AKG95" s="3"/>
      <c r="AKH95" s="3"/>
      <c r="AKI95" s="3"/>
      <c r="AKJ95" s="3"/>
      <c r="AKK95" s="3"/>
      <c r="AKL95" s="3"/>
      <c r="AKM95" s="3"/>
      <c r="AKN95" s="3"/>
      <c r="AKO95" s="3"/>
      <c r="AKP95" s="3"/>
      <c r="AKQ95" s="3"/>
      <c r="AKR95" s="3"/>
      <c r="AKS95" s="3"/>
      <c r="AKT95" s="3"/>
      <c r="AKU95" s="3"/>
      <c r="AKV95" s="3"/>
      <c r="AKW95" s="3"/>
      <c r="AKX95" s="3"/>
      <c r="AKY95" s="3"/>
      <c r="AKZ95" s="3"/>
      <c r="ALA95" s="3"/>
      <c r="ALB95" s="3"/>
      <c r="ALC95" s="3"/>
      <c r="ALD95" s="3"/>
      <c r="ALE95" s="3"/>
      <c r="ALF95" s="3"/>
      <c r="ALG95" s="3"/>
      <c r="ALH95" s="3"/>
      <c r="ALI95" s="3"/>
      <c r="ALJ95" s="3"/>
      <c r="ALK95" s="3"/>
      <c r="ALL95" s="3"/>
      <c r="ALM95" s="3"/>
      <c r="ALN95" s="3"/>
      <c r="ALO95" s="3"/>
      <c r="ALP95" s="3"/>
      <c r="ALQ95" s="3"/>
      <c r="ALR95" s="3"/>
      <c r="ALS95" s="3"/>
      <c r="ALT95" s="3"/>
      <c r="ALU95" s="3"/>
      <c r="ALV95" s="3"/>
      <c r="ALW95" s="3"/>
      <c r="ALX95" s="3"/>
      <c r="ALY95" s="3"/>
      <c r="ALZ95" s="3"/>
      <c r="AMA95" s="3"/>
      <c r="AMB95" s="3"/>
      <c r="AMC95" s="3"/>
      <c r="AMD95" s="3"/>
      <c r="AME95" s="3"/>
      <c r="AMF95" s="3"/>
      <c r="AMG95" s="3"/>
      <c r="AMH95" s="3"/>
      <c r="AMI95" s="3"/>
      <c r="AMJ95" s="3"/>
      <c r="AMK95" s="3"/>
      <c r="AML95" s="3"/>
      <c r="AMM95" s="3"/>
      <c r="AMN95" s="3"/>
      <c r="AMO95" s="3"/>
      <c r="AMP95" s="3"/>
      <c r="AMQ95" s="3"/>
      <c r="AMR95" s="3"/>
      <c r="AMS95" s="3"/>
      <c r="AMT95" s="3"/>
      <c r="AMU95" s="3"/>
      <c r="AMV95" s="3"/>
      <c r="AMW95" s="3"/>
      <c r="AMX95" s="3"/>
      <c r="AMY95" s="3"/>
      <c r="AMZ95" s="3"/>
      <c r="ANA95" s="3"/>
      <c r="ANB95" s="3"/>
      <c r="ANC95" s="3"/>
      <c r="AND95" s="3"/>
      <c r="ANE95" s="3"/>
      <c r="ANF95" s="3"/>
      <c r="ANG95" s="3"/>
      <c r="ANH95" s="3"/>
      <c r="ANI95" s="3"/>
      <c r="ANJ95" s="3"/>
      <c r="ANK95" s="3"/>
      <c r="ANL95" s="3"/>
      <c r="ANM95" s="3"/>
      <c r="ANN95" s="3"/>
      <c r="ANO95" s="3"/>
      <c r="ANP95" s="3"/>
      <c r="ANQ95" s="3"/>
      <c r="ANR95" s="3"/>
      <c r="ANS95" s="3"/>
      <c r="ANT95" s="3"/>
      <c r="ANU95" s="3"/>
      <c r="ANV95" s="3"/>
      <c r="ANW95" s="3"/>
      <c r="ANX95" s="3"/>
      <c r="ANY95" s="3"/>
      <c r="ANZ95" s="3"/>
      <c r="AOA95" s="3"/>
      <c r="AOB95" s="3"/>
      <c r="AOC95" s="3"/>
      <c r="AOD95" s="3"/>
      <c r="AOE95" s="3"/>
      <c r="AOF95" s="3"/>
      <c r="AOG95" s="3"/>
      <c r="AOH95" s="3"/>
      <c r="AOI95" s="3"/>
      <c r="AOJ95" s="3"/>
      <c r="AOK95" s="3"/>
      <c r="AOL95" s="3"/>
      <c r="AOM95" s="3"/>
      <c r="AON95" s="3"/>
      <c r="AOO95" s="3"/>
      <c r="AOP95" s="3"/>
      <c r="AOQ95" s="3"/>
      <c r="AOR95" s="3"/>
      <c r="AOS95" s="3"/>
      <c r="AOT95" s="3"/>
      <c r="AOU95" s="3"/>
      <c r="AOV95" s="3"/>
      <c r="AOW95" s="3"/>
      <c r="AOX95" s="3"/>
      <c r="AOY95" s="3"/>
      <c r="AOZ95" s="3"/>
      <c r="APA95" s="3"/>
      <c r="APB95" s="3"/>
      <c r="APC95" s="3"/>
      <c r="APD95" s="3"/>
      <c r="APE95" s="3"/>
      <c r="APF95" s="3"/>
      <c r="APG95" s="3"/>
      <c r="APH95" s="3"/>
      <c r="API95" s="3"/>
      <c r="APJ95" s="3"/>
      <c r="APK95" s="3"/>
      <c r="APL95" s="3"/>
      <c r="APM95" s="3"/>
      <c r="APN95" s="3"/>
      <c r="APO95" s="3"/>
      <c r="APP95" s="3"/>
      <c r="APQ95" s="3"/>
      <c r="APR95" s="3"/>
      <c r="APS95" s="3"/>
      <c r="APT95" s="3"/>
      <c r="APU95" s="3"/>
      <c r="APV95" s="3"/>
      <c r="APW95" s="3"/>
      <c r="APX95" s="3"/>
      <c r="APY95" s="3"/>
      <c r="APZ95" s="3"/>
      <c r="AQA95" s="3"/>
      <c r="AQB95" s="3"/>
      <c r="AQC95" s="3"/>
      <c r="AQD95" s="3"/>
      <c r="AQE95" s="3"/>
      <c r="AQF95" s="3"/>
      <c r="AQG95" s="3"/>
      <c r="AQH95" s="3"/>
      <c r="AQI95" s="3"/>
      <c r="AQJ95" s="3"/>
      <c r="AQK95" s="3"/>
      <c r="AQL95" s="3"/>
      <c r="AQM95" s="3"/>
      <c r="AQN95" s="3"/>
      <c r="AQO95" s="3"/>
      <c r="AQP95" s="3"/>
      <c r="AQQ95" s="3"/>
      <c r="AQR95" s="3"/>
      <c r="AQS95" s="3"/>
      <c r="AQT95" s="3"/>
      <c r="AQU95" s="3"/>
      <c r="AQV95" s="3"/>
      <c r="AQW95" s="3"/>
      <c r="AQX95" s="3"/>
      <c r="AQY95" s="3"/>
      <c r="AQZ95" s="3"/>
      <c r="ARA95" s="3"/>
      <c r="ARB95" s="3"/>
      <c r="ARC95" s="3"/>
      <c r="ARD95" s="3"/>
      <c r="ARE95" s="3"/>
      <c r="ARF95" s="3"/>
      <c r="ARG95" s="3"/>
      <c r="ARH95" s="3"/>
      <c r="ARI95" s="3"/>
      <c r="ARJ95" s="3"/>
      <c r="ARK95" s="3"/>
      <c r="ARL95" s="3"/>
      <c r="ARM95" s="3"/>
      <c r="ARN95" s="3"/>
      <c r="ARO95" s="3"/>
      <c r="ARP95" s="3"/>
      <c r="ARQ95" s="3"/>
      <c r="ARR95" s="3"/>
      <c r="ARS95" s="3"/>
      <c r="ART95" s="3"/>
      <c r="ARU95" s="3"/>
      <c r="ARV95" s="3"/>
      <c r="ARW95" s="3"/>
      <c r="ARX95" s="3"/>
      <c r="ARY95" s="3"/>
      <c r="ARZ95" s="3"/>
      <c r="ASA95" s="3"/>
      <c r="ASB95" s="3"/>
      <c r="ASC95" s="3"/>
      <c r="ASD95" s="3"/>
      <c r="ASE95" s="3"/>
      <c r="ASF95" s="3"/>
      <c r="ASG95" s="3"/>
      <c r="ASH95" s="3"/>
      <c r="ASI95" s="3"/>
      <c r="ASJ95" s="3"/>
      <c r="ASK95" s="3"/>
      <c r="ASL95" s="3"/>
      <c r="ASM95" s="3"/>
      <c r="ASN95" s="3"/>
      <c r="ASO95" s="3"/>
      <c r="ASP95" s="3"/>
      <c r="ASQ95" s="3"/>
      <c r="ASR95" s="3"/>
      <c r="ASS95" s="3"/>
      <c r="AST95" s="3"/>
      <c r="ASU95" s="3"/>
      <c r="ASV95" s="3"/>
      <c r="ASW95" s="3"/>
      <c r="ASX95" s="3"/>
      <c r="ASY95" s="3"/>
      <c r="ASZ95" s="3"/>
      <c r="ATA95" s="3"/>
      <c r="ATB95" s="3"/>
      <c r="ATC95" s="3"/>
      <c r="ATD95" s="3"/>
      <c r="ATE95" s="3"/>
      <c r="ATF95" s="3"/>
      <c r="ATG95" s="3"/>
      <c r="ATH95" s="3"/>
      <c r="ATI95" s="3"/>
      <c r="ATJ95" s="3"/>
      <c r="ATK95" s="3"/>
      <c r="ATL95" s="3"/>
      <c r="ATM95" s="3"/>
      <c r="ATN95" s="3"/>
      <c r="ATO95" s="3"/>
      <c r="ATP95" s="3"/>
      <c r="ATQ95" s="3"/>
      <c r="ATR95" s="3"/>
      <c r="ATS95" s="3"/>
      <c r="ATT95" s="3"/>
      <c r="ATU95" s="3"/>
      <c r="ATV95" s="3"/>
      <c r="ATW95" s="3"/>
      <c r="ATX95" s="3"/>
      <c r="ATY95" s="3"/>
      <c r="ATZ95" s="3"/>
      <c r="AUA95" s="3"/>
      <c r="AUB95" s="3"/>
      <c r="AUC95" s="3"/>
      <c r="AUD95" s="3"/>
      <c r="AUE95" s="3"/>
      <c r="AUF95" s="3"/>
      <c r="AUG95" s="3"/>
      <c r="AUH95" s="3"/>
      <c r="AUI95" s="3"/>
      <c r="AUJ95" s="3"/>
      <c r="AUK95" s="3"/>
      <c r="AUL95" s="3"/>
      <c r="AUM95" s="3"/>
      <c r="AUN95" s="3"/>
      <c r="AUO95" s="3"/>
      <c r="AUP95" s="3"/>
      <c r="AUQ95" s="3"/>
      <c r="AUR95" s="3"/>
      <c r="AUS95" s="3"/>
      <c r="AUT95" s="3"/>
      <c r="AUU95" s="3"/>
      <c r="AUV95" s="3"/>
      <c r="AUW95" s="3"/>
      <c r="AUX95" s="3"/>
      <c r="AUY95" s="3"/>
      <c r="AUZ95" s="3"/>
      <c r="AVA95" s="3"/>
      <c r="AVB95" s="3"/>
      <c r="AVC95" s="3"/>
      <c r="AVD95" s="3"/>
      <c r="AVE95" s="3"/>
      <c r="AVF95" s="3"/>
      <c r="AVG95" s="3"/>
      <c r="AVH95" s="3"/>
      <c r="AVI95" s="3"/>
      <c r="AVJ95" s="3"/>
      <c r="AVK95" s="3"/>
      <c r="AVL95" s="3"/>
      <c r="AVM95" s="3"/>
      <c r="AVN95" s="3"/>
      <c r="AVO95" s="3"/>
      <c r="AVP95" s="3"/>
      <c r="AVQ95" s="3"/>
      <c r="AVR95" s="3"/>
      <c r="AVS95" s="3"/>
      <c r="AVT95" s="3"/>
      <c r="AVU95" s="3"/>
      <c r="AVV95" s="3"/>
      <c r="AVW95" s="3"/>
      <c r="AVX95" s="3"/>
      <c r="AVY95" s="3"/>
      <c r="AVZ95" s="3"/>
      <c r="AWA95" s="3"/>
      <c r="AWB95" s="3"/>
      <c r="AWC95" s="3"/>
      <c r="AWD95" s="3"/>
      <c r="AWE95" s="3"/>
      <c r="AWF95" s="3"/>
      <c r="AWG95" s="3"/>
      <c r="AWH95" s="3"/>
      <c r="AWI95" s="3"/>
      <c r="AWJ95" s="3"/>
      <c r="AWK95" s="3"/>
      <c r="AWL95" s="3"/>
      <c r="AWM95" s="3"/>
      <c r="AWN95" s="3"/>
      <c r="AWO95" s="3"/>
      <c r="AWP95" s="3"/>
      <c r="AWQ95" s="3"/>
      <c r="AWR95" s="3"/>
      <c r="AWS95" s="3"/>
      <c r="AWT95" s="3"/>
      <c r="AWU95" s="3"/>
      <c r="AWV95" s="3"/>
      <c r="AWW95" s="3"/>
      <c r="AWX95" s="3"/>
      <c r="AWY95" s="3"/>
      <c r="AWZ95" s="3"/>
      <c r="AXA95" s="3"/>
      <c r="AXB95" s="3"/>
      <c r="AXC95" s="3"/>
      <c r="AXD95" s="3"/>
      <c r="AXE95" s="3"/>
      <c r="AXF95" s="3"/>
      <c r="AXG95" s="3"/>
      <c r="AXH95" s="3"/>
      <c r="AXI95" s="3"/>
      <c r="AXJ95" s="3"/>
      <c r="AXK95" s="3"/>
      <c r="AXL95" s="3"/>
      <c r="AXM95" s="3"/>
      <c r="AXN95" s="3"/>
      <c r="AXO95" s="3"/>
      <c r="AXP95" s="3"/>
      <c r="AXQ95" s="3"/>
      <c r="AXR95" s="3"/>
      <c r="AXS95" s="3"/>
      <c r="AXT95" s="3"/>
      <c r="AXU95" s="3"/>
      <c r="AXV95" s="3"/>
      <c r="AXW95" s="3"/>
      <c r="AXX95" s="3"/>
      <c r="AXY95" s="3"/>
      <c r="AXZ95" s="3"/>
      <c r="AYA95" s="3"/>
      <c r="AYB95" s="3"/>
      <c r="AYC95" s="3"/>
      <c r="AYD95" s="3"/>
      <c r="AYE95" s="3"/>
      <c r="AYF95" s="3"/>
      <c r="AYG95" s="3"/>
      <c r="AYH95" s="3"/>
      <c r="AYI95" s="3"/>
      <c r="AYJ95" s="3"/>
      <c r="AYK95" s="3"/>
      <c r="AYL95" s="3"/>
      <c r="AYM95" s="3"/>
      <c r="AYN95" s="3"/>
      <c r="AYO95" s="3"/>
      <c r="AYP95" s="3"/>
      <c r="AYQ95" s="3"/>
      <c r="AYR95" s="3"/>
      <c r="AYS95" s="3"/>
      <c r="AYT95" s="3"/>
      <c r="AYU95" s="3"/>
      <c r="AYV95" s="3"/>
      <c r="AYW95" s="3"/>
      <c r="AYX95" s="3"/>
      <c r="AYY95" s="3"/>
      <c r="AYZ95" s="3"/>
      <c r="AZA95" s="3"/>
      <c r="AZB95" s="3"/>
      <c r="AZC95" s="3"/>
      <c r="AZD95" s="3"/>
      <c r="AZE95" s="3"/>
      <c r="AZF95" s="3"/>
      <c r="AZG95" s="3"/>
      <c r="AZH95" s="3"/>
      <c r="AZI95" s="3"/>
      <c r="AZJ95" s="3"/>
      <c r="AZK95" s="3"/>
      <c r="AZL95" s="3"/>
      <c r="AZM95" s="3"/>
      <c r="AZN95" s="3"/>
      <c r="AZO95" s="3"/>
      <c r="AZP95" s="3"/>
      <c r="AZQ95" s="3"/>
      <c r="AZR95" s="3"/>
      <c r="AZS95" s="3"/>
      <c r="AZT95" s="3"/>
      <c r="AZU95" s="3"/>
      <c r="AZV95" s="3"/>
      <c r="AZW95" s="3"/>
      <c r="AZX95" s="3"/>
      <c r="AZY95" s="3"/>
      <c r="AZZ95" s="3"/>
      <c r="BAA95" s="3"/>
      <c r="BAB95" s="3"/>
      <c r="BAC95" s="3"/>
      <c r="BAD95" s="3"/>
      <c r="BAE95" s="3"/>
      <c r="BAF95" s="3"/>
      <c r="BAG95" s="3"/>
      <c r="BAH95" s="3"/>
      <c r="BAI95" s="3"/>
      <c r="BAJ95" s="3"/>
      <c r="BAK95" s="3"/>
      <c r="BAL95" s="3"/>
      <c r="BAM95" s="3"/>
      <c r="BAN95" s="3"/>
      <c r="BAO95" s="3"/>
      <c r="BAP95" s="3"/>
      <c r="BAQ95" s="3"/>
      <c r="BAR95" s="3"/>
      <c r="BAS95" s="3"/>
      <c r="BAT95" s="3"/>
      <c r="BAU95" s="3"/>
      <c r="BAV95" s="3"/>
      <c r="BAW95" s="3"/>
      <c r="BAX95" s="3"/>
      <c r="BAY95" s="3"/>
      <c r="BAZ95" s="3"/>
      <c r="BBA95" s="3"/>
      <c r="BBB95" s="3"/>
      <c r="BBC95" s="3"/>
      <c r="BBD95" s="3"/>
      <c r="BBE95" s="3"/>
      <c r="BBF95" s="3"/>
      <c r="BBG95" s="3"/>
      <c r="BBH95" s="3"/>
      <c r="BBI95" s="3"/>
      <c r="BBJ95" s="3"/>
      <c r="BBK95" s="3"/>
      <c r="BBL95" s="3"/>
      <c r="BBM95" s="3"/>
      <c r="BBN95" s="3"/>
      <c r="BBO95" s="3"/>
      <c r="BBP95" s="3"/>
      <c r="BBQ95" s="3"/>
      <c r="BBR95" s="3"/>
      <c r="BBS95" s="3"/>
      <c r="BBT95" s="3"/>
      <c r="BBU95" s="3"/>
      <c r="BBV95" s="3"/>
      <c r="BBW95" s="3"/>
      <c r="BBX95" s="3"/>
      <c r="BBY95" s="3"/>
      <c r="BBZ95" s="3"/>
      <c r="BCA95" s="3"/>
      <c r="BCB95" s="3"/>
      <c r="BCC95" s="3"/>
      <c r="BCD95" s="3"/>
      <c r="BCE95" s="3"/>
      <c r="BCF95" s="3"/>
      <c r="BCG95" s="3"/>
      <c r="BCH95" s="3"/>
      <c r="BCI95" s="3"/>
      <c r="BCJ95" s="3"/>
      <c r="BCK95" s="3"/>
      <c r="BCL95" s="3"/>
      <c r="BCM95" s="3"/>
      <c r="BCN95" s="3"/>
      <c r="BCO95" s="3"/>
      <c r="BCP95" s="3"/>
      <c r="BCQ95" s="3"/>
      <c r="BCR95" s="3"/>
      <c r="BCS95" s="3"/>
      <c r="BCT95" s="3"/>
      <c r="BCU95" s="3"/>
      <c r="BCV95" s="3"/>
      <c r="BCW95" s="3"/>
      <c r="BCX95" s="3"/>
      <c r="BCY95" s="3"/>
      <c r="BCZ95" s="3"/>
      <c r="BDA95" s="3"/>
      <c r="BDB95" s="3"/>
      <c r="BDC95" s="3"/>
      <c r="BDD95" s="3"/>
      <c r="BDE95" s="3"/>
      <c r="BDF95" s="3"/>
      <c r="BDG95" s="3"/>
      <c r="BDH95" s="3"/>
      <c r="BDI95" s="3"/>
      <c r="BDJ95" s="3"/>
      <c r="BDK95" s="3"/>
      <c r="BDL95" s="3"/>
      <c r="BDM95" s="3"/>
      <c r="BDN95" s="3"/>
      <c r="BDO95" s="3"/>
      <c r="BDP95" s="3"/>
      <c r="BDQ95" s="3"/>
      <c r="BDR95" s="3"/>
      <c r="BDS95" s="3"/>
      <c r="BDT95" s="3"/>
      <c r="BDU95" s="3"/>
      <c r="BDV95" s="3"/>
      <c r="BDW95" s="3"/>
      <c r="BDX95" s="3"/>
      <c r="BDY95" s="3"/>
      <c r="BDZ95" s="3"/>
      <c r="BEA95" s="3"/>
      <c r="BEB95" s="3"/>
      <c r="BEC95" s="3"/>
      <c r="BED95" s="3"/>
      <c r="BEE95" s="3"/>
      <c r="BEF95" s="3"/>
      <c r="BEG95" s="3"/>
      <c r="BEH95" s="3"/>
      <c r="BEI95" s="3"/>
      <c r="BEJ95" s="3"/>
      <c r="BEK95" s="3"/>
      <c r="BEL95" s="3"/>
      <c r="BEM95" s="3"/>
      <c r="BEN95" s="3"/>
      <c r="BEO95" s="3"/>
      <c r="BEP95" s="3"/>
      <c r="BEQ95" s="3"/>
      <c r="BER95" s="3"/>
      <c r="BES95" s="3"/>
      <c r="BET95" s="3"/>
      <c r="BEU95" s="3"/>
      <c r="BEV95" s="3"/>
      <c r="BEW95" s="3"/>
      <c r="BEX95" s="3"/>
      <c r="BEY95" s="3"/>
      <c r="BEZ95" s="3"/>
      <c r="BFA95" s="3"/>
      <c r="BFB95" s="3"/>
      <c r="BFC95" s="3"/>
      <c r="BFD95" s="3"/>
      <c r="BFE95" s="3"/>
      <c r="BFF95" s="3"/>
      <c r="BFG95" s="3"/>
      <c r="BFH95" s="3"/>
      <c r="BFI95" s="3"/>
      <c r="BFJ95" s="3"/>
      <c r="BFK95" s="3"/>
      <c r="BFL95" s="3"/>
      <c r="BFM95" s="3"/>
      <c r="BFN95" s="3"/>
      <c r="BFO95" s="3"/>
      <c r="BFP95" s="3"/>
      <c r="BFQ95" s="3"/>
      <c r="BFR95" s="3"/>
      <c r="BFS95" s="3"/>
      <c r="BFT95" s="3"/>
      <c r="BFU95" s="3"/>
      <c r="BFV95" s="3"/>
      <c r="BFW95" s="3"/>
      <c r="BFX95" s="3"/>
      <c r="BFY95" s="3"/>
      <c r="BFZ95" s="3"/>
      <c r="BGA95" s="3"/>
      <c r="BGB95" s="3"/>
      <c r="BGC95" s="3"/>
      <c r="BGD95" s="3"/>
      <c r="BGE95" s="3"/>
      <c r="BGF95" s="3"/>
      <c r="BGG95" s="3"/>
      <c r="BGH95" s="3"/>
      <c r="BGI95" s="3"/>
      <c r="BGJ95" s="3"/>
      <c r="BGK95" s="3"/>
      <c r="BGL95" s="3"/>
      <c r="BGM95" s="3"/>
      <c r="BGN95" s="3"/>
      <c r="BGO95" s="3"/>
      <c r="BGP95" s="3"/>
      <c r="BGQ95" s="3"/>
      <c r="BGR95" s="3"/>
      <c r="BGS95" s="3"/>
      <c r="BGT95" s="3"/>
      <c r="BGU95" s="3"/>
      <c r="BGV95" s="3"/>
      <c r="BGW95" s="3"/>
      <c r="BGX95" s="3"/>
      <c r="BGY95" s="3"/>
      <c r="BGZ95" s="3"/>
      <c r="BHA95" s="3"/>
      <c r="BHB95" s="3"/>
      <c r="BHC95" s="3"/>
      <c r="BHD95" s="3"/>
      <c r="BHE95" s="3"/>
      <c r="BHF95" s="3"/>
      <c r="BHG95" s="3"/>
      <c r="BHH95" s="3"/>
      <c r="BHI95" s="3"/>
      <c r="BHJ95" s="3"/>
      <c r="BHK95" s="3"/>
      <c r="BHL95" s="3"/>
      <c r="BHM95" s="3"/>
      <c r="BHN95" s="3"/>
      <c r="BHO95" s="3"/>
      <c r="BHP95" s="3"/>
      <c r="BHQ95" s="3"/>
      <c r="BHR95" s="3"/>
      <c r="BHS95" s="3"/>
      <c r="BHT95" s="3"/>
      <c r="BHU95" s="3"/>
      <c r="BHV95" s="3"/>
      <c r="BHW95" s="3"/>
      <c r="BHX95" s="3"/>
      <c r="BHY95" s="3"/>
      <c r="BHZ95" s="3"/>
      <c r="BIA95" s="3"/>
      <c r="BIB95" s="3"/>
      <c r="BIC95" s="3"/>
      <c r="BID95" s="3"/>
      <c r="BIE95" s="3"/>
      <c r="BIF95" s="3"/>
      <c r="BIG95" s="3"/>
      <c r="BIH95" s="3"/>
      <c r="BII95" s="3"/>
      <c r="BIJ95" s="3"/>
      <c r="BIK95" s="3"/>
      <c r="BIL95" s="3"/>
      <c r="BIM95" s="3"/>
      <c r="BIN95" s="3"/>
      <c r="BIO95" s="3"/>
      <c r="BIP95" s="3"/>
      <c r="BIQ95" s="3"/>
      <c r="BIR95" s="3"/>
      <c r="BIS95" s="3"/>
      <c r="BIT95" s="3"/>
      <c r="BIU95" s="3"/>
      <c r="BIV95" s="3"/>
      <c r="BIW95" s="3"/>
      <c r="BIX95" s="3"/>
      <c r="BIY95" s="3"/>
      <c r="BIZ95" s="3"/>
      <c r="BJA95" s="3"/>
      <c r="BJB95" s="3"/>
      <c r="BJC95" s="3"/>
      <c r="BJD95" s="3"/>
      <c r="BJE95" s="3"/>
      <c r="BJF95" s="3"/>
      <c r="BJG95" s="3"/>
      <c r="BJH95" s="3"/>
      <c r="BJI95" s="3"/>
      <c r="BJJ95" s="3"/>
      <c r="BJK95" s="3"/>
      <c r="BJL95" s="3"/>
      <c r="BJM95" s="3"/>
      <c r="BJN95" s="3"/>
      <c r="BJO95" s="3"/>
      <c r="BJP95" s="3"/>
      <c r="BJQ95" s="3"/>
      <c r="BJR95" s="3"/>
      <c r="BJS95" s="3"/>
      <c r="BJT95" s="3"/>
      <c r="BJU95" s="3"/>
      <c r="BJV95" s="3"/>
      <c r="BJW95" s="3"/>
      <c r="BJX95" s="3"/>
      <c r="BJY95" s="3"/>
      <c r="BJZ95" s="3"/>
      <c r="BKA95" s="3"/>
      <c r="BKB95" s="3"/>
      <c r="BKC95" s="3"/>
      <c r="BKD95" s="3"/>
      <c r="BKE95" s="3"/>
      <c r="BKF95" s="3"/>
      <c r="BKG95" s="3"/>
      <c r="BKH95" s="3"/>
      <c r="BKI95" s="3"/>
      <c r="BKJ95" s="3"/>
      <c r="BKK95" s="3"/>
      <c r="BKL95" s="3"/>
      <c r="BKM95" s="3"/>
      <c r="BKN95" s="3"/>
      <c r="BKO95" s="3"/>
      <c r="BKP95" s="3"/>
      <c r="BKQ95" s="3"/>
      <c r="BKR95" s="3"/>
      <c r="BKS95" s="3"/>
      <c r="BKT95" s="3"/>
      <c r="BKU95" s="3"/>
      <c r="BKV95" s="3"/>
      <c r="BKW95" s="3"/>
      <c r="BKX95" s="3"/>
      <c r="BKY95" s="3"/>
      <c r="BKZ95" s="3"/>
      <c r="BLA95" s="3"/>
      <c r="BLB95" s="3"/>
      <c r="BLC95" s="3"/>
      <c r="BLD95" s="3"/>
      <c r="BLE95" s="3"/>
      <c r="BLF95" s="3"/>
      <c r="BLG95" s="3"/>
      <c r="BLH95" s="3"/>
      <c r="BLI95" s="3"/>
      <c r="BLJ95" s="3"/>
      <c r="BLK95" s="3"/>
      <c r="BLL95" s="3"/>
      <c r="BLM95" s="3"/>
      <c r="BLN95" s="3"/>
      <c r="BLO95" s="3"/>
      <c r="BLP95" s="3"/>
      <c r="BLQ95" s="3"/>
      <c r="BLR95" s="3"/>
      <c r="BLS95" s="3"/>
      <c r="BLT95" s="3"/>
      <c r="BLU95" s="3"/>
      <c r="BLV95" s="3"/>
      <c r="BLW95" s="3"/>
      <c r="BLX95" s="3"/>
      <c r="BLY95" s="3"/>
      <c r="BLZ95" s="3"/>
      <c r="BMA95" s="3"/>
      <c r="BMB95" s="3"/>
      <c r="BMC95" s="3"/>
      <c r="BMD95" s="3"/>
      <c r="BME95" s="3"/>
      <c r="BMF95" s="3"/>
      <c r="BMG95" s="3"/>
      <c r="BMH95" s="3"/>
      <c r="BMI95" s="3"/>
      <c r="BMJ95" s="3"/>
      <c r="BMK95" s="3"/>
      <c r="BML95" s="3"/>
      <c r="BMM95" s="3"/>
      <c r="BMN95" s="3"/>
      <c r="BMO95" s="3"/>
      <c r="BMP95" s="3"/>
      <c r="BMQ95" s="3"/>
      <c r="BMR95" s="3"/>
      <c r="BMS95" s="3"/>
      <c r="BMT95" s="3"/>
      <c r="BMU95" s="3"/>
      <c r="BMV95" s="3"/>
      <c r="BMW95" s="3"/>
      <c r="BMX95" s="3"/>
      <c r="BMY95" s="3"/>
      <c r="BMZ95" s="3"/>
      <c r="BNA95" s="3"/>
      <c r="BNB95" s="3"/>
      <c r="BNC95" s="3"/>
      <c r="BND95" s="3"/>
      <c r="BNE95" s="3"/>
      <c r="BNF95" s="3"/>
      <c r="BNG95" s="3"/>
      <c r="BNH95" s="3"/>
      <c r="BNI95" s="3"/>
      <c r="BNJ95" s="3"/>
      <c r="BNK95" s="3"/>
      <c r="BNL95" s="3"/>
      <c r="BNM95" s="3"/>
      <c r="BNN95" s="3"/>
      <c r="BNO95" s="3"/>
      <c r="BNP95" s="3"/>
      <c r="BNQ95" s="3"/>
      <c r="BNR95" s="3"/>
      <c r="BNS95" s="3"/>
      <c r="BNT95" s="3"/>
      <c r="BNU95" s="3"/>
      <c r="BNV95" s="3"/>
      <c r="BNW95" s="3"/>
      <c r="BNX95" s="3"/>
      <c r="BNY95" s="3"/>
      <c r="BNZ95" s="3"/>
      <c r="BOA95" s="3"/>
      <c r="BOB95" s="3"/>
      <c r="BOC95" s="3"/>
      <c r="BOD95" s="3"/>
      <c r="BOE95" s="3"/>
      <c r="BOF95" s="3"/>
      <c r="BOG95" s="3"/>
      <c r="BOH95" s="3"/>
      <c r="BOI95" s="3"/>
      <c r="BOJ95" s="3"/>
      <c r="BOK95" s="3"/>
      <c r="BOL95" s="3"/>
      <c r="BOM95" s="3"/>
      <c r="BON95" s="3"/>
      <c r="BOO95" s="3"/>
      <c r="BOP95" s="3"/>
      <c r="BOQ95" s="3"/>
      <c r="BOR95" s="3"/>
      <c r="BOS95" s="3"/>
      <c r="BOT95" s="3"/>
      <c r="BOU95" s="3"/>
      <c r="BOV95" s="3"/>
      <c r="BOW95" s="3"/>
      <c r="BOX95" s="3"/>
      <c r="BOY95" s="3"/>
      <c r="BOZ95" s="3"/>
      <c r="BPA95" s="3"/>
      <c r="BPB95" s="3"/>
      <c r="BPC95" s="3"/>
      <c r="BPD95" s="3"/>
      <c r="BPE95" s="3"/>
      <c r="BPF95" s="3"/>
      <c r="BPG95" s="3"/>
      <c r="BPH95" s="3"/>
      <c r="BPI95" s="3"/>
      <c r="BPJ95" s="3"/>
      <c r="BPK95" s="3"/>
      <c r="BPL95" s="3"/>
      <c r="BPM95" s="3"/>
      <c r="BPN95" s="3"/>
      <c r="BPO95" s="3"/>
      <c r="BPP95" s="3"/>
      <c r="BPQ95" s="3"/>
      <c r="BPR95" s="3"/>
      <c r="BPS95" s="3"/>
      <c r="BPT95" s="3"/>
      <c r="BPU95" s="3"/>
      <c r="BPV95" s="3"/>
      <c r="BPW95" s="3"/>
      <c r="BPX95" s="3"/>
      <c r="BPY95" s="3"/>
      <c r="BPZ95" s="3"/>
      <c r="BQA95" s="3"/>
      <c r="BQB95" s="3"/>
      <c r="BQC95" s="3"/>
      <c r="BQD95" s="3"/>
      <c r="BQE95" s="3"/>
      <c r="BQF95" s="3"/>
      <c r="BQG95" s="3"/>
      <c r="BQH95" s="3"/>
      <c r="BQI95" s="3"/>
      <c r="BQJ95" s="3"/>
      <c r="BQK95" s="3"/>
      <c r="BQL95" s="3"/>
      <c r="BQM95" s="3"/>
      <c r="BQN95" s="3"/>
      <c r="BQO95" s="3"/>
      <c r="BQP95" s="3"/>
      <c r="BQQ95" s="3"/>
      <c r="BQR95" s="3"/>
      <c r="BQS95" s="3"/>
      <c r="BQT95" s="3"/>
      <c r="BQU95" s="3"/>
      <c r="BQV95" s="3"/>
      <c r="BQW95" s="3"/>
      <c r="BQX95" s="3"/>
      <c r="BQY95" s="3"/>
      <c r="BQZ95" s="3"/>
      <c r="BRA95" s="3"/>
      <c r="BRB95" s="3"/>
      <c r="BRC95" s="3"/>
      <c r="BRD95" s="3"/>
      <c r="BRE95" s="3"/>
      <c r="BRF95" s="3"/>
      <c r="BRG95" s="3"/>
      <c r="BRH95" s="3"/>
      <c r="BRI95" s="3"/>
      <c r="BRJ95" s="3"/>
      <c r="BRK95" s="3"/>
      <c r="BRL95" s="3"/>
      <c r="BRM95" s="3"/>
      <c r="BRN95" s="3"/>
      <c r="BRO95" s="3"/>
      <c r="BRP95" s="3"/>
      <c r="BRQ95" s="3"/>
      <c r="BRR95" s="3"/>
      <c r="BRS95" s="3"/>
      <c r="BRT95" s="3"/>
      <c r="BRU95" s="3"/>
      <c r="BRV95" s="3"/>
      <c r="BRW95" s="3"/>
      <c r="BRX95" s="3"/>
      <c r="BRY95" s="3"/>
      <c r="BRZ95" s="3"/>
      <c r="BSA95" s="3"/>
      <c r="BSB95" s="3"/>
      <c r="BSC95" s="3"/>
      <c r="BSD95" s="3"/>
      <c r="BSE95" s="3"/>
      <c r="BSF95" s="3"/>
      <c r="BSG95" s="3"/>
      <c r="BSH95" s="3"/>
      <c r="BSI95" s="3"/>
      <c r="BSJ95" s="3"/>
      <c r="BSK95" s="3"/>
      <c r="BSL95" s="3"/>
      <c r="BSM95" s="3"/>
      <c r="BSN95" s="3"/>
      <c r="BSO95" s="3"/>
      <c r="BSP95" s="3"/>
      <c r="BSQ95" s="3"/>
      <c r="BSR95" s="3"/>
      <c r="BSS95" s="3"/>
      <c r="BST95" s="3"/>
      <c r="BSU95" s="3"/>
      <c r="BSV95" s="3"/>
      <c r="BSW95" s="3"/>
      <c r="BSX95" s="3"/>
      <c r="BSY95" s="3"/>
      <c r="BSZ95" s="3"/>
      <c r="BTA95" s="3"/>
      <c r="BTB95" s="3"/>
      <c r="BTC95" s="3"/>
      <c r="BTD95" s="3"/>
      <c r="BTE95" s="3"/>
      <c r="BTF95" s="3"/>
      <c r="BTG95" s="3"/>
      <c r="BTH95" s="3"/>
      <c r="BTI95" s="3"/>
      <c r="BTJ95" s="3"/>
      <c r="BTK95" s="3"/>
      <c r="BTL95" s="3"/>
      <c r="BTM95" s="3"/>
      <c r="BTN95" s="3"/>
      <c r="BTO95" s="3"/>
      <c r="BTP95" s="3"/>
      <c r="BTQ95" s="3"/>
      <c r="BTR95" s="3"/>
      <c r="BTS95" s="3"/>
      <c r="BTT95" s="3"/>
      <c r="BTU95" s="3"/>
      <c r="BTV95" s="3"/>
      <c r="BTW95" s="3"/>
      <c r="BTX95" s="3"/>
      <c r="BTY95" s="3"/>
      <c r="BTZ95" s="3"/>
      <c r="BUA95" s="3"/>
      <c r="BUB95" s="3"/>
      <c r="BUC95" s="3"/>
      <c r="BUD95" s="3"/>
      <c r="BUE95" s="3"/>
      <c r="BUF95" s="3"/>
      <c r="BUG95" s="3"/>
      <c r="BUH95" s="3"/>
      <c r="BUI95" s="3"/>
      <c r="BUJ95" s="3"/>
      <c r="BUK95" s="3"/>
      <c r="BUL95" s="3"/>
      <c r="BUM95" s="3"/>
      <c r="BUN95" s="3"/>
      <c r="BUO95" s="3"/>
      <c r="BUP95" s="3"/>
      <c r="BUQ95" s="3"/>
      <c r="BUR95" s="3"/>
      <c r="BUS95" s="3"/>
      <c r="BUT95" s="3"/>
      <c r="BUU95" s="3"/>
      <c r="BUV95" s="3"/>
      <c r="BUW95" s="3"/>
      <c r="BUX95" s="3"/>
      <c r="BUY95" s="3"/>
      <c r="BUZ95" s="3"/>
      <c r="BVA95" s="3"/>
      <c r="BVB95" s="3"/>
      <c r="BVC95" s="3"/>
      <c r="BVD95" s="3"/>
      <c r="BVE95" s="3"/>
      <c r="BVF95" s="3"/>
      <c r="BVG95" s="3"/>
      <c r="BVH95" s="3"/>
      <c r="BVI95" s="3"/>
      <c r="BVJ95" s="3"/>
      <c r="BVK95" s="3"/>
      <c r="BVL95" s="3"/>
      <c r="BVM95" s="3"/>
      <c r="BVN95" s="3"/>
      <c r="BVO95" s="3"/>
      <c r="BVP95" s="3"/>
      <c r="BVQ95" s="3"/>
      <c r="BVR95" s="3"/>
      <c r="BVS95" s="3"/>
      <c r="BVT95" s="3"/>
      <c r="BVU95" s="3"/>
      <c r="BVV95" s="3"/>
      <c r="BVW95" s="3"/>
      <c r="BVX95" s="3"/>
      <c r="BVY95" s="3"/>
      <c r="BVZ95" s="3"/>
      <c r="BWA95" s="3"/>
      <c r="BWB95" s="3"/>
      <c r="BWC95" s="3"/>
      <c r="BWD95" s="3"/>
      <c r="BWE95" s="3"/>
      <c r="BWF95" s="3"/>
      <c r="BWG95" s="3"/>
      <c r="BWH95" s="3"/>
      <c r="BWI95" s="3"/>
      <c r="BWJ95" s="3"/>
      <c r="BWK95" s="3"/>
      <c r="BWL95" s="3"/>
      <c r="BWM95" s="3"/>
      <c r="BWN95" s="3"/>
      <c r="BWO95" s="3"/>
      <c r="BWP95" s="3"/>
      <c r="BWQ95" s="3"/>
      <c r="BWR95" s="3"/>
      <c r="BWS95" s="3"/>
      <c r="BWT95" s="3"/>
      <c r="BWU95" s="3"/>
      <c r="BWV95" s="3"/>
      <c r="BWW95" s="3"/>
      <c r="BWX95" s="3"/>
      <c r="BWY95" s="3"/>
      <c r="BWZ95" s="3"/>
      <c r="BXA95" s="3"/>
      <c r="BXB95" s="3"/>
      <c r="BXC95" s="3"/>
      <c r="BXD95" s="3"/>
      <c r="BXE95" s="3"/>
      <c r="BXF95" s="3"/>
      <c r="BXG95" s="3"/>
      <c r="BXH95" s="3"/>
      <c r="BXI95" s="3"/>
      <c r="BXJ95" s="3"/>
      <c r="BXK95" s="3"/>
      <c r="BXL95" s="3"/>
      <c r="BXM95" s="3"/>
      <c r="BXN95" s="3"/>
      <c r="BXO95" s="3"/>
      <c r="BXP95" s="3"/>
      <c r="BXQ95" s="3"/>
      <c r="BXR95" s="3"/>
      <c r="BXS95" s="3"/>
      <c r="BXT95" s="3"/>
      <c r="BXU95" s="3"/>
      <c r="BXV95" s="3"/>
      <c r="BXW95" s="3"/>
      <c r="BXX95" s="3"/>
      <c r="BXY95" s="3"/>
      <c r="BXZ95" s="3"/>
      <c r="BYA95" s="3"/>
      <c r="BYB95" s="3"/>
      <c r="BYC95" s="3"/>
      <c r="BYD95" s="3"/>
      <c r="BYE95" s="3"/>
      <c r="BYF95" s="3"/>
      <c r="BYG95" s="3"/>
      <c r="BYH95" s="3"/>
      <c r="BYI95" s="3"/>
      <c r="BYJ95" s="3"/>
      <c r="BYK95" s="3"/>
      <c r="BYL95" s="3"/>
      <c r="BYM95" s="3"/>
      <c r="BYN95" s="3"/>
      <c r="BYO95" s="3"/>
      <c r="BYP95" s="3"/>
      <c r="BYQ95" s="3"/>
      <c r="BYR95" s="3"/>
      <c r="BYS95" s="3"/>
      <c r="BYT95" s="3"/>
      <c r="BYU95" s="3"/>
      <c r="BYV95" s="3"/>
      <c r="BYW95" s="3"/>
      <c r="BYX95" s="3"/>
      <c r="BYY95" s="3"/>
      <c r="BYZ95" s="3"/>
      <c r="BZA95" s="3"/>
      <c r="BZB95" s="3"/>
      <c r="BZC95" s="3"/>
      <c r="BZD95" s="3"/>
      <c r="BZE95" s="3"/>
      <c r="BZF95" s="3"/>
      <c r="BZG95" s="3"/>
      <c r="BZH95" s="3"/>
      <c r="BZI95" s="3"/>
      <c r="BZJ95" s="3"/>
      <c r="BZK95" s="3"/>
      <c r="BZL95" s="3"/>
      <c r="BZM95" s="3"/>
      <c r="BZN95" s="3"/>
      <c r="BZO95" s="3"/>
      <c r="BZP95" s="3"/>
      <c r="BZQ95" s="3"/>
      <c r="BZR95" s="3"/>
      <c r="BZS95" s="3"/>
      <c r="BZT95" s="3"/>
      <c r="BZU95" s="3"/>
      <c r="BZV95" s="3"/>
      <c r="BZW95" s="3"/>
      <c r="BZX95" s="3"/>
      <c r="BZY95" s="3"/>
      <c r="BZZ95" s="3"/>
      <c r="CAA95" s="3"/>
      <c r="CAB95" s="3"/>
      <c r="CAC95" s="3"/>
      <c r="CAD95" s="3"/>
      <c r="CAE95" s="3"/>
      <c r="CAF95" s="3"/>
      <c r="CAG95" s="3"/>
      <c r="CAH95" s="3"/>
      <c r="CAI95" s="3"/>
      <c r="CAJ95" s="3"/>
      <c r="CAK95" s="3"/>
      <c r="CAL95" s="3"/>
      <c r="CAM95" s="3"/>
      <c r="CAN95" s="3"/>
      <c r="CAO95" s="3"/>
      <c r="CAP95" s="3"/>
      <c r="CAQ95" s="3"/>
      <c r="CAR95" s="3"/>
      <c r="CAS95" s="3"/>
      <c r="CAT95" s="3"/>
      <c r="CAU95" s="3"/>
      <c r="CAV95" s="3"/>
      <c r="CAW95" s="3"/>
      <c r="CAX95" s="3"/>
      <c r="CAY95" s="3"/>
      <c r="CAZ95" s="3"/>
      <c r="CBA95" s="3"/>
      <c r="CBB95" s="3"/>
      <c r="CBC95" s="3"/>
      <c r="CBD95" s="3"/>
      <c r="CBE95" s="3"/>
      <c r="CBF95" s="3"/>
      <c r="CBG95" s="3"/>
      <c r="CBH95" s="3"/>
      <c r="CBI95" s="3"/>
      <c r="CBJ95" s="3"/>
      <c r="CBK95" s="3"/>
      <c r="CBL95" s="3"/>
      <c r="CBM95" s="3"/>
      <c r="CBN95" s="3"/>
      <c r="CBO95" s="3"/>
      <c r="CBP95" s="3"/>
      <c r="CBQ95" s="3"/>
      <c r="CBR95" s="3"/>
      <c r="CBS95" s="3"/>
      <c r="CBT95" s="3"/>
      <c r="CBU95" s="3"/>
      <c r="CBV95" s="3"/>
      <c r="CBW95" s="3"/>
      <c r="CBX95" s="3"/>
      <c r="CBY95" s="3"/>
      <c r="CBZ95" s="3"/>
      <c r="CCA95" s="3"/>
      <c r="CCB95" s="3"/>
      <c r="CCC95" s="3"/>
      <c r="CCD95" s="3"/>
      <c r="CCE95" s="3"/>
      <c r="CCF95" s="3"/>
      <c r="CCG95" s="3"/>
      <c r="CCH95" s="3"/>
      <c r="CCI95" s="3"/>
      <c r="CCJ95" s="3"/>
      <c r="CCK95" s="3"/>
      <c r="CCL95" s="3"/>
      <c r="CCM95" s="3"/>
      <c r="CCN95" s="3"/>
      <c r="CCO95" s="3"/>
      <c r="CCP95" s="3"/>
      <c r="CCQ95" s="3"/>
      <c r="CCR95" s="3"/>
      <c r="CCS95" s="3"/>
      <c r="CCT95" s="3"/>
      <c r="CCU95" s="3"/>
      <c r="CCV95" s="3"/>
      <c r="CCW95" s="3"/>
      <c r="CCX95" s="3"/>
      <c r="CCY95" s="3"/>
      <c r="CCZ95" s="3"/>
      <c r="CDA95" s="3"/>
      <c r="CDB95" s="3"/>
      <c r="CDC95" s="3"/>
      <c r="CDD95" s="3"/>
      <c r="CDE95" s="3"/>
      <c r="CDF95" s="3"/>
      <c r="CDG95" s="3"/>
      <c r="CDH95" s="3"/>
      <c r="CDI95" s="3"/>
      <c r="CDJ95" s="3"/>
      <c r="CDK95" s="3"/>
      <c r="CDL95" s="3"/>
      <c r="CDM95" s="3"/>
      <c r="CDN95" s="3"/>
      <c r="CDO95" s="3"/>
      <c r="CDP95" s="3"/>
      <c r="CDQ95" s="3"/>
      <c r="CDR95" s="3"/>
      <c r="CDS95" s="3"/>
      <c r="CDT95" s="3"/>
      <c r="CDU95" s="3"/>
      <c r="CDV95" s="3"/>
      <c r="CDW95" s="3"/>
      <c r="CDX95" s="3"/>
      <c r="CDY95" s="3"/>
      <c r="CDZ95" s="3"/>
      <c r="CEA95" s="3"/>
      <c r="CEB95" s="3"/>
      <c r="CEC95" s="3"/>
      <c r="CED95" s="3"/>
      <c r="CEE95" s="3"/>
      <c r="CEF95" s="3"/>
      <c r="CEG95" s="3"/>
      <c r="CEH95" s="3"/>
      <c r="CEI95" s="3"/>
      <c r="CEJ95" s="3"/>
      <c r="CEK95" s="3"/>
      <c r="CEL95" s="3"/>
      <c r="CEM95" s="3"/>
      <c r="CEN95" s="3"/>
      <c r="CEO95" s="3"/>
      <c r="CEP95" s="3"/>
      <c r="CEQ95" s="3"/>
      <c r="CER95" s="3"/>
      <c r="CES95" s="3"/>
      <c r="CET95" s="3"/>
      <c r="CEU95" s="3"/>
      <c r="CEV95" s="3"/>
      <c r="CEW95" s="3"/>
      <c r="CEX95" s="3"/>
      <c r="CEY95" s="3"/>
      <c r="CEZ95" s="3"/>
      <c r="CFA95" s="3"/>
      <c r="CFB95" s="3"/>
      <c r="CFC95" s="3"/>
      <c r="CFD95" s="3"/>
      <c r="CFE95" s="3"/>
      <c r="CFF95" s="3"/>
      <c r="CFG95" s="3"/>
      <c r="CFH95" s="3"/>
      <c r="CFI95" s="3"/>
      <c r="CFJ95" s="3"/>
      <c r="CFK95" s="3"/>
      <c r="CFL95" s="3"/>
      <c r="CFM95" s="3"/>
      <c r="CFN95" s="3"/>
      <c r="CFO95" s="3"/>
      <c r="CFP95" s="3"/>
      <c r="CFQ95" s="3"/>
      <c r="CFR95" s="3"/>
      <c r="CFS95" s="3"/>
      <c r="CFT95" s="3"/>
      <c r="CFU95" s="3"/>
      <c r="CFV95" s="3"/>
      <c r="CFW95" s="3"/>
      <c r="CFX95" s="3"/>
      <c r="CFY95" s="3"/>
      <c r="CFZ95" s="3"/>
      <c r="CGA95" s="3"/>
      <c r="CGB95" s="3"/>
      <c r="CGC95" s="3"/>
      <c r="CGD95" s="3"/>
      <c r="CGE95" s="3"/>
      <c r="CGF95" s="3"/>
      <c r="CGG95" s="3"/>
      <c r="CGH95" s="3"/>
      <c r="CGI95" s="3"/>
      <c r="CGJ95" s="3"/>
      <c r="CGK95" s="3"/>
      <c r="CGL95" s="3"/>
      <c r="CGM95" s="3"/>
      <c r="CGN95" s="3"/>
      <c r="CGO95" s="3"/>
      <c r="CGP95" s="3"/>
      <c r="CGQ95" s="3"/>
      <c r="CGR95" s="3"/>
      <c r="CGS95" s="3"/>
      <c r="CGT95" s="3"/>
      <c r="CGU95" s="3"/>
      <c r="CGV95" s="3"/>
      <c r="CGW95" s="3"/>
      <c r="CGX95" s="3"/>
      <c r="CGY95" s="3"/>
      <c r="CGZ95" s="3"/>
      <c r="CHA95" s="3"/>
      <c r="CHB95" s="3"/>
      <c r="CHC95" s="3"/>
      <c r="CHD95" s="3"/>
      <c r="CHE95" s="3"/>
      <c r="CHF95" s="3"/>
      <c r="CHG95" s="3"/>
      <c r="CHH95" s="3"/>
      <c r="CHI95" s="3"/>
      <c r="CHJ95" s="3"/>
      <c r="CHK95" s="3"/>
      <c r="CHL95" s="3"/>
      <c r="CHM95" s="3"/>
      <c r="CHN95" s="3"/>
      <c r="CHO95" s="3"/>
      <c r="CHP95" s="3"/>
      <c r="CHQ95" s="3"/>
      <c r="CHR95" s="3"/>
      <c r="CHS95" s="3"/>
      <c r="CHT95" s="3"/>
      <c r="CHU95" s="3"/>
      <c r="CHV95" s="3"/>
      <c r="CHW95" s="3"/>
      <c r="CHX95" s="3"/>
      <c r="CHY95" s="3"/>
      <c r="CHZ95" s="3"/>
      <c r="CIA95" s="3"/>
      <c r="CIB95" s="3"/>
      <c r="CIC95" s="3"/>
      <c r="CID95" s="3"/>
      <c r="CIE95" s="3"/>
      <c r="CIF95" s="3"/>
      <c r="CIG95" s="3"/>
      <c r="CIH95" s="3"/>
      <c r="CII95" s="3"/>
      <c r="CIJ95" s="3"/>
      <c r="CIK95" s="3"/>
      <c r="CIL95" s="3"/>
      <c r="CIM95" s="3"/>
      <c r="CIN95" s="3"/>
      <c r="CIO95" s="3"/>
      <c r="CIP95" s="3"/>
      <c r="CIQ95" s="3"/>
      <c r="CIR95" s="3"/>
      <c r="CIS95" s="3"/>
      <c r="CIT95" s="3"/>
      <c r="CIU95" s="3"/>
      <c r="CIV95" s="3"/>
      <c r="CIW95" s="3"/>
      <c r="CIX95" s="3"/>
      <c r="CIY95" s="3"/>
      <c r="CIZ95" s="3"/>
      <c r="CJA95" s="3"/>
      <c r="CJB95" s="3"/>
      <c r="CJC95" s="3"/>
      <c r="CJD95" s="3"/>
      <c r="CJE95" s="3"/>
      <c r="CJF95" s="3"/>
      <c r="CJG95" s="3"/>
      <c r="CJH95" s="3"/>
      <c r="CJI95" s="3"/>
      <c r="CJJ95" s="3"/>
      <c r="CJK95" s="3"/>
      <c r="CJL95" s="3"/>
      <c r="CJM95" s="3"/>
      <c r="CJN95" s="3"/>
      <c r="CJO95" s="3"/>
      <c r="CJP95" s="3"/>
      <c r="CJQ95" s="3"/>
      <c r="CJR95" s="3"/>
      <c r="CJS95" s="3"/>
      <c r="CJT95" s="3"/>
      <c r="CJU95" s="3"/>
      <c r="CJV95" s="3"/>
      <c r="CJW95" s="3"/>
      <c r="CJX95" s="3"/>
      <c r="CJY95" s="3"/>
      <c r="CJZ95" s="3"/>
      <c r="CKA95" s="3"/>
      <c r="CKB95" s="3"/>
      <c r="CKC95" s="3"/>
      <c r="CKD95" s="3"/>
      <c r="CKE95" s="3"/>
      <c r="CKF95" s="3"/>
      <c r="CKG95" s="3"/>
      <c r="CKH95" s="3"/>
      <c r="CKI95" s="3"/>
      <c r="CKJ95" s="3"/>
      <c r="CKK95" s="3"/>
      <c r="CKL95" s="3"/>
      <c r="CKM95" s="3"/>
      <c r="CKN95" s="3"/>
      <c r="CKO95" s="3"/>
      <c r="CKP95" s="3"/>
      <c r="CKQ95" s="3"/>
      <c r="CKR95" s="3"/>
      <c r="CKS95" s="3"/>
      <c r="CKT95" s="3"/>
      <c r="CKU95" s="3"/>
      <c r="CKV95" s="3"/>
      <c r="CKW95" s="3"/>
      <c r="CKX95" s="3"/>
      <c r="CKY95" s="3"/>
      <c r="CKZ95" s="3"/>
      <c r="CLA95" s="3"/>
      <c r="CLB95" s="3"/>
      <c r="CLC95" s="3"/>
      <c r="CLD95" s="3"/>
      <c r="CLE95" s="3"/>
      <c r="CLF95" s="3"/>
      <c r="CLG95" s="3"/>
      <c r="CLH95" s="3"/>
      <c r="CLI95" s="3"/>
      <c r="CLJ95" s="3"/>
      <c r="CLK95" s="3"/>
      <c r="CLL95" s="3"/>
      <c r="CLM95" s="3"/>
      <c r="CLN95" s="3"/>
      <c r="CLO95" s="3"/>
      <c r="CLP95" s="3"/>
      <c r="CLQ95" s="3"/>
      <c r="CLR95" s="3"/>
      <c r="CLS95" s="3"/>
      <c r="CLT95" s="3"/>
      <c r="CLU95" s="3"/>
      <c r="CLV95" s="3"/>
      <c r="CLW95" s="3"/>
      <c r="CLX95" s="3"/>
      <c r="CLY95" s="3"/>
      <c r="CLZ95" s="3"/>
      <c r="CMA95" s="3"/>
      <c r="CMB95" s="3"/>
      <c r="CMC95" s="3"/>
      <c r="CMD95" s="3"/>
      <c r="CME95" s="3"/>
      <c r="CMF95" s="3"/>
      <c r="CMG95" s="3"/>
      <c r="CMH95" s="3"/>
      <c r="CMI95" s="3"/>
      <c r="CMJ95" s="3"/>
      <c r="CMK95" s="3"/>
      <c r="CML95" s="3"/>
      <c r="CMM95" s="3"/>
      <c r="CMN95" s="3"/>
      <c r="CMO95" s="3"/>
      <c r="CMP95" s="3"/>
      <c r="CMQ95" s="3"/>
      <c r="CMR95" s="3"/>
      <c r="CMS95" s="3"/>
      <c r="CMT95" s="3"/>
      <c r="CMU95" s="3"/>
      <c r="CMV95" s="3"/>
      <c r="CMW95" s="3"/>
      <c r="CMX95" s="3"/>
      <c r="CMY95" s="3"/>
      <c r="CMZ95" s="3"/>
      <c r="CNA95" s="3"/>
      <c r="CNB95" s="3"/>
      <c r="CNC95" s="3"/>
      <c r="CND95" s="3"/>
      <c r="CNE95" s="3"/>
      <c r="CNF95" s="3"/>
      <c r="CNG95" s="3"/>
      <c r="CNH95" s="3"/>
      <c r="CNI95" s="3"/>
      <c r="CNJ95" s="3"/>
      <c r="CNK95" s="3"/>
      <c r="CNL95" s="3"/>
      <c r="CNM95" s="3"/>
      <c r="CNN95" s="3"/>
      <c r="CNO95" s="3"/>
      <c r="CNP95" s="3"/>
      <c r="CNQ95" s="3"/>
      <c r="CNR95" s="3"/>
      <c r="CNS95" s="3"/>
      <c r="CNT95" s="3"/>
      <c r="CNU95" s="3"/>
      <c r="CNV95" s="3"/>
      <c r="CNW95" s="3"/>
      <c r="CNX95" s="3"/>
      <c r="CNY95" s="3"/>
      <c r="CNZ95" s="3"/>
      <c r="COA95" s="3"/>
      <c r="COB95" s="3"/>
      <c r="COC95" s="3"/>
      <c r="COD95" s="3"/>
      <c r="COE95" s="3"/>
      <c r="COF95" s="3"/>
      <c r="COG95" s="3"/>
      <c r="COH95" s="3"/>
      <c r="COI95" s="3"/>
      <c r="COJ95" s="3"/>
      <c r="COK95" s="3"/>
      <c r="COL95" s="3"/>
      <c r="COM95" s="3"/>
      <c r="CON95" s="3"/>
      <c r="COO95" s="3"/>
      <c r="COP95" s="3"/>
      <c r="COQ95" s="3"/>
      <c r="COR95" s="3"/>
      <c r="COS95" s="3"/>
      <c r="COT95" s="3"/>
      <c r="COU95" s="3"/>
      <c r="COV95" s="3"/>
      <c r="COW95" s="3"/>
      <c r="COX95" s="3"/>
      <c r="COY95" s="3"/>
      <c r="COZ95" s="3"/>
      <c r="CPA95" s="3"/>
      <c r="CPB95" s="3"/>
      <c r="CPC95" s="3"/>
      <c r="CPD95" s="3"/>
      <c r="CPE95" s="3"/>
      <c r="CPF95" s="3"/>
      <c r="CPG95" s="3"/>
      <c r="CPH95" s="3"/>
      <c r="CPI95" s="3"/>
      <c r="CPJ95" s="3"/>
      <c r="CPK95" s="3"/>
      <c r="CPL95" s="3"/>
      <c r="CPM95" s="3"/>
      <c r="CPN95" s="3"/>
      <c r="CPO95" s="3"/>
      <c r="CPP95" s="3"/>
      <c r="CPQ95" s="3"/>
      <c r="CPR95" s="3"/>
      <c r="CPS95" s="3"/>
      <c r="CPT95" s="3"/>
      <c r="CPU95" s="3"/>
      <c r="CPV95" s="3"/>
      <c r="CPW95" s="3"/>
      <c r="CPX95" s="3"/>
      <c r="CPY95" s="3"/>
      <c r="CPZ95" s="3"/>
      <c r="CQA95" s="3"/>
      <c r="CQB95" s="3"/>
      <c r="CQC95" s="3"/>
      <c r="CQD95" s="3"/>
      <c r="CQE95" s="3"/>
      <c r="CQF95" s="3"/>
      <c r="CQG95" s="3"/>
      <c r="CQH95" s="3"/>
      <c r="CQI95" s="3"/>
      <c r="CQJ95" s="3"/>
      <c r="CQK95" s="3"/>
      <c r="CQL95" s="3"/>
      <c r="CQM95" s="3"/>
      <c r="CQN95" s="3"/>
      <c r="CQO95" s="3"/>
      <c r="CQP95" s="3"/>
      <c r="CQQ95" s="3"/>
      <c r="CQR95" s="3"/>
      <c r="CQS95" s="3"/>
      <c r="CQT95" s="3"/>
      <c r="CQU95" s="3"/>
      <c r="CQV95" s="3"/>
      <c r="CQW95" s="3"/>
      <c r="CQX95" s="3"/>
      <c r="CQY95" s="3"/>
      <c r="CQZ95" s="3"/>
      <c r="CRA95" s="3"/>
      <c r="CRB95" s="3"/>
      <c r="CRC95" s="3"/>
      <c r="CRD95" s="3"/>
      <c r="CRE95" s="3"/>
      <c r="CRF95" s="3"/>
      <c r="CRG95" s="3"/>
      <c r="CRH95" s="3"/>
      <c r="CRI95" s="3"/>
      <c r="CRJ95" s="3"/>
      <c r="CRK95" s="3"/>
      <c r="CRL95" s="3"/>
      <c r="CRM95" s="3"/>
      <c r="CRN95" s="3"/>
      <c r="CRO95" s="3"/>
      <c r="CRP95" s="3"/>
      <c r="CRQ95" s="3"/>
      <c r="CRR95" s="3"/>
      <c r="CRS95" s="3"/>
      <c r="CRT95" s="3"/>
      <c r="CRU95" s="3"/>
      <c r="CRV95" s="3"/>
      <c r="CRW95" s="3"/>
      <c r="CRX95" s="3"/>
      <c r="CRY95" s="3"/>
      <c r="CRZ95" s="3"/>
      <c r="CSA95" s="3"/>
      <c r="CSB95" s="3"/>
      <c r="CSC95" s="3"/>
      <c r="CSD95" s="3"/>
      <c r="CSE95" s="3"/>
      <c r="CSF95" s="3"/>
      <c r="CSG95" s="3"/>
      <c r="CSH95" s="3"/>
      <c r="CSI95" s="3"/>
      <c r="CSJ95" s="3"/>
      <c r="CSK95" s="3"/>
      <c r="CSL95" s="3"/>
      <c r="CSM95" s="3"/>
      <c r="CSN95" s="3"/>
      <c r="CSO95" s="3"/>
      <c r="CSP95" s="3"/>
      <c r="CSQ95" s="3"/>
      <c r="CSR95" s="3"/>
      <c r="CSS95" s="3"/>
      <c r="CST95" s="3"/>
      <c r="CSU95" s="3"/>
      <c r="CSV95" s="3"/>
      <c r="CSW95" s="3"/>
      <c r="CSX95" s="3"/>
      <c r="CSY95" s="3"/>
      <c r="CSZ95" s="3"/>
      <c r="CTA95" s="3"/>
      <c r="CTB95" s="3"/>
      <c r="CTC95" s="3"/>
      <c r="CTD95" s="3"/>
      <c r="CTE95" s="3"/>
      <c r="CTF95" s="3"/>
      <c r="CTG95" s="3"/>
      <c r="CTH95" s="3"/>
      <c r="CTI95" s="3"/>
      <c r="CTJ95" s="3"/>
      <c r="CTK95" s="3"/>
      <c r="CTL95" s="3"/>
      <c r="CTM95" s="3"/>
      <c r="CTN95" s="3"/>
      <c r="CTO95" s="3"/>
      <c r="CTP95" s="3"/>
      <c r="CTQ95" s="3"/>
      <c r="CTR95" s="3"/>
      <c r="CTS95" s="3"/>
      <c r="CTT95" s="3"/>
      <c r="CTU95" s="3"/>
      <c r="CTV95" s="3"/>
      <c r="CTW95" s="3"/>
      <c r="CTX95" s="3"/>
      <c r="CTY95" s="3"/>
      <c r="CTZ95" s="3"/>
      <c r="CUA95" s="3"/>
      <c r="CUB95" s="3"/>
      <c r="CUC95" s="3"/>
      <c r="CUD95" s="3"/>
      <c r="CUE95" s="3"/>
      <c r="CUF95" s="3"/>
      <c r="CUG95" s="3"/>
      <c r="CUH95" s="3"/>
      <c r="CUI95" s="3"/>
      <c r="CUJ95" s="3"/>
      <c r="CUK95" s="3"/>
      <c r="CUL95" s="3"/>
      <c r="CUM95" s="3"/>
      <c r="CUN95" s="3"/>
      <c r="CUO95" s="3"/>
      <c r="CUP95" s="3"/>
      <c r="CUQ95" s="3"/>
      <c r="CUR95" s="3"/>
      <c r="CUS95" s="3"/>
      <c r="CUT95" s="3"/>
      <c r="CUU95" s="3"/>
      <c r="CUV95" s="3"/>
      <c r="CUW95" s="3"/>
      <c r="CUX95" s="3"/>
      <c r="CUY95" s="3"/>
      <c r="CUZ95" s="3"/>
      <c r="CVA95" s="3"/>
      <c r="CVB95" s="3"/>
      <c r="CVC95" s="3"/>
      <c r="CVD95" s="3"/>
      <c r="CVE95" s="3"/>
      <c r="CVF95" s="3"/>
      <c r="CVG95" s="3"/>
      <c r="CVH95" s="3"/>
      <c r="CVI95" s="3"/>
      <c r="CVJ95" s="3"/>
      <c r="CVK95" s="3"/>
      <c r="CVL95" s="3"/>
      <c r="CVM95" s="3"/>
      <c r="CVN95" s="3"/>
      <c r="CVO95" s="3"/>
      <c r="CVP95" s="3"/>
      <c r="CVQ95" s="3"/>
      <c r="CVR95" s="3"/>
      <c r="CVS95" s="3"/>
      <c r="CVT95" s="3"/>
      <c r="CVU95" s="3"/>
      <c r="CVV95" s="3"/>
      <c r="CVW95" s="3"/>
      <c r="CVX95" s="3"/>
      <c r="CVY95" s="3"/>
      <c r="CVZ95" s="3"/>
      <c r="CWA95" s="3"/>
      <c r="CWB95" s="3"/>
      <c r="CWC95" s="3"/>
      <c r="CWD95" s="3"/>
      <c r="CWE95" s="3"/>
      <c r="CWF95" s="3"/>
      <c r="CWG95" s="3"/>
      <c r="CWH95" s="3"/>
      <c r="CWI95" s="3"/>
      <c r="CWJ95" s="3"/>
      <c r="CWK95" s="3"/>
      <c r="CWL95" s="3"/>
      <c r="CWM95" s="3"/>
      <c r="CWN95" s="3"/>
      <c r="CWO95" s="3"/>
      <c r="CWP95" s="3"/>
      <c r="CWQ95" s="3"/>
      <c r="CWR95" s="3"/>
      <c r="CWS95" s="3"/>
      <c r="CWT95" s="3"/>
      <c r="CWU95" s="3"/>
      <c r="CWV95" s="3"/>
      <c r="CWW95" s="3"/>
      <c r="CWX95" s="3"/>
      <c r="CWY95" s="3"/>
      <c r="CWZ95" s="3"/>
      <c r="CXA95" s="3"/>
      <c r="CXB95" s="3"/>
      <c r="CXC95" s="3"/>
      <c r="CXD95" s="3"/>
      <c r="CXE95" s="3"/>
      <c r="CXF95" s="3"/>
      <c r="CXG95" s="3"/>
      <c r="CXH95" s="3"/>
      <c r="CXI95" s="3"/>
      <c r="CXJ95" s="3"/>
      <c r="CXK95" s="3"/>
      <c r="CXL95" s="3"/>
      <c r="CXM95" s="3"/>
      <c r="CXN95" s="3"/>
      <c r="CXO95" s="3"/>
      <c r="CXP95" s="3"/>
      <c r="CXQ95" s="3"/>
      <c r="CXR95" s="3"/>
      <c r="CXS95" s="3"/>
      <c r="CXT95" s="3"/>
      <c r="CXU95" s="3"/>
      <c r="CXV95" s="3"/>
      <c r="CXW95" s="3"/>
      <c r="CXX95" s="3"/>
      <c r="CXY95" s="3"/>
      <c r="CXZ95" s="3"/>
      <c r="CYA95" s="3"/>
      <c r="CYB95" s="3"/>
      <c r="CYC95" s="3"/>
      <c r="CYD95" s="3"/>
      <c r="CYE95" s="3"/>
      <c r="CYF95" s="3"/>
      <c r="CYG95" s="3"/>
      <c r="CYH95" s="3"/>
      <c r="CYI95" s="3"/>
      <c r="CYJ95" s="3"/>
      <c r="CYK95" s="3"/>
      <c r="CYL95" s="3"/>
      <c r="CYM95" s="3"/>
      <c r="CYN95" s="3"/>
      <c r="CYO95" s="3"/>
      <c r="CYP95" s="3"/>
      <c r="CYQ95" s="3"/>
      <c r="CYR95" s="3"/>
      <c r="CYS95" s="3"/>
      <c r="CYT95" s="3"/>
      <c r="CYU95" s="3"/>
      <c r="CYV95" s="3"/>
      <c r="CYW95" s="3"/>
      <c r="CYX95" s="3"/>
      <c r="CYY95" s="3"/>
      <c r="CYZ95" s="3"/>
      <c r="CZA95" s="3"/>
      <c r="CZB95" s="3"/>
      <c r="CZC95" s="3"/>
      <c r="CZD95" s="3"/>
      <c r="CZE95" s="3"/>
      <c r="CZF95" s="3"/>
      <c r="CZG95" s="3"/>
      <c r="CZH95" s="3"/>
      <c r="CZI95" s="3"/>
      <c r="CZJ95" s="3"/>
      <c r="CZK95" s="3"/>
      <c r="CZL95" s="3"/>
      <c r="CZM95" s="3"/>
      <c r="CZN95" s="3"/>
      <c r="CZO95" s="3"/>
      <c r="CZP95" s="3"/>
      <c r="CZQ95" s="3"/>
      <c r="CZR95" s="3"/>
      <c r="CZS95" s="3"/>
      <c r="CZT95" s="3"/>
      <c r="CZU95" s="3"/>
      <c r="CZV95" s="3"/>
      <c r="CZW95" s="3"/>
      <c r="CZX95" s="3"/>
      <c r="CZY95" s="3"/>
      <c r="CZZ95" s="3"/>
      <c r="DAA95" s="3"/>
      <c r="DAB95" s="3"/>
      <c r="DAC95" s="3"/>
      <c r="DAD95" s="3"/>
      <c r="DAE95" s="3"/>
      <c r="DAF95" s="3"/>
      <c r="DAG95" s="3"/>
      <c r="DAH95" s="3"/>
      <c r="DAI95" s="3"/>
      <c r="DAJ95" s="3"/>
      <c r="DAK95" s="3"/>
      <c r="DAL95" s="3"/>
      <c r="DAM95" s="3"/>
      <c r="DAN95" s="3"/>
      <c r="DAO95" s="3"/>
      <c r="DAP95" s="3"/>
      <c r="DAQ95" s="3"/>
      <c r="DAR95" s="3"/>
      <c r="DAS95" s="3"/>
      <c r="DAT95" s="3"/>
      <c r="DAU95" s="3"/>
      <c r="DAV95" s="3"/>
      <c r="DAW95" s="3"/>
      <c r="DAX95" s="3"/>
      <c r="DAY95" s="3"/>
      <c r="DAZ95" s="3"/>
      <c r="DBA95" s="3"/>
      <c r="DBB95" s="3"/>
      <c r="DBC95" s="3"/>
      <c r="DBD95" s="3"/>
      <c r="DBE95" s="3"/>
      <c r="DBF95" s="3"/>
      <c r="DBG95" s="3"/>
      <c r="DBH95" s="3"/>
      <c r="DBI95" s="3"/>
      <c r="DBJ95" s="3"/>
      <c r="DBK95" s="3"/>
      <c r="DBL95" s="3"/>
      <c r="DBM95" s="3"/>
      <c r="DBN95" s="3"/>
      <c r="DBO95" s="3"/>
      <c r="DBP95" s="3"/>
      <c r="DBQ95" s="3"/>
      <c r="DBR95" s="3"/>
      <c r="DBS95" s="3"/>
      <c r="DBT95" s="3"/>
      <c r="DBU95" s="3"/>
      <c r="DBV95" s="3"/>
      <c r="DBW95" s="3"/>
      <c r="DBX95" s="3"/>
      <c r="DBY95" s="3"/>
      <c r="DBZ95" s="3"/>
      <c r="DCA95" s="3"/>
      <c r="DCB95" s="3"/>
      <c r="DCC95" s="3"/>
      <c r="DCD95" s="3"/>
      <c r="DCE95" s="3"/>
      <c r="DCF95" s="3"/>
      <c r="DCG95" s="3"/>
      <c r="DCH95" s="3"/>
      <c r="DCI95" s="3"/>
      <c r="DCJ95" s="3"/>
      <c r="DCK95" s="3"/>
      <c r="DCL95" s="3"/>
      <c r="DCM95" s="3"/>
      <c r="DCN95" s="3"/>
      <c r="DCO95" s="3"/>
      <c r="DCP95" s="3"/>
      <c r="DCQ95" s="3"/>
      <c r="DCR95" s="3"/>
      <c r="DCS95" s="3"/>
      <c r="DCT95" s="3"/>
      <c r="DCU95" s="3"/>
      <c r="DCV95" s="3"/>
      <c r="DCW95" s="3"/>
      <c r="DCX95" s="3"/>
      <c r="DCY95" s="3"/>
      <c r="DCZ95" s="3"/>
      <c r="DDA95" s="3"/>
      <c r="DDB95" s="3"/>
      <c r="DDC95" s="3"/>
      <c r="DDD95" s="3"/>
      <c r="DDE95" s="3"/>
      <c r="DDF95" s="3"/>
      <c r="DDG95" s="3"/>
      <c r="DDH95" s="3"/>
      <c r="DDI95" s="3"/>
      <c r="DDJ95" s="3"/>
      <c r="DDK95" s="3"/>
      <c r="DDL95" s="3"/>
      <c r="DDM95" s="3"/>
      <c r="DDN95" s="3"/>
      <c r="DDO95" s="3"/>
      <c r="DDP95" s="3"/>
      <c r="DDQ95" s="3"/>
      <c r="DDR95" s="3"/>
      <c r="DDS95" s="3"/>
      <c r="DDT95" s="3"/>
      <c r="DDU95" s="3"/>
      <c r="DDV95" s="3"/>
      <c r="DDW95" s="3"/>
      <c r="DDX95" s="3"/>
      <c r="DDY95" s="3"/>
      <c r="DDZ95" s="3"/>
      <c r="DEA95" s="3"/>
      <c r="DEB95" s="3"/>
      <c r="DEC95" s="3"/>
      <c r="DED95" s="3"/>
      <c r="DEE95" s="3"/>
      <c r="DEF95" s="3"/>
      <c r="DEG95" s="3"/>
      <c r="DEH95" s="3"/>
      <c r="DEI95" s="3"/>
      <c r="DEJ95" s="3"/>
      <c r="DEK95" s="3"/>
      <c r="DEL95" s="3"/>
      <c r="DEM95" s="3"/>
      <c r="DEN95" s="3"/>
      <c r="DEO95" s="3"/>
      <c r="DEP95" s="3"/>
      <c r="DEQ95" s="3"/>
      <c r="DER95" s="3"/>
      <c r="DES95" s="3"/>
      <c r="DET95" s="3"/>
      <c r="DEU95" s="3"/>
      <c r="DEV95" s="3"/>
      <c r="DEW95" s="3"/>
      <c r="DEX95" s="3"/>
      <c r="DEY95" s="3"/>
      <c r="DEZ95" s="3"/>
      <c r="DFA95" s="3"/>
      <c r="DFB95" s="3"/>
      <c r="DFC95" s="3"/>
      <c r="DFD95" s="3"/>
      <c r="DFE95" s="3"/>
      <c r="DFF95" s="3"/>
      <c r="DFG95" s="3"/>
      <c r="DFH95" s="3"/>
      <c r="DFI95" s="3"/>
      <c r="DFJ95" s="3"/>
      <c r="DFK95" s="3"/>
      <c r="DFL95" s="3"/>
      <c r="DFM95" s="3"/>
      <c r="DFN95" s="3"/>
      <c r="DFO95" s="3"/>
      <c r="DFP95" s="3"/>
      <c r="DFQ95" s="3"/>
      <c r="DFR95" s="3"/>
      <c r="DFS95" s="3"/>
      <c r="DFT95" s="3"/>
      <c r="DFU95" s="3"/>
      <c r="DFV95" s="3"/>
      <c r="DFW95" s="3"/>
      <c r="DFX95" s="3"/>
      <c r="DFY95" s="3"/>
      <c r="DFZ95" s="3"/>
      <c r="DGA95" s="3"/>
      <c r="DGB95" s="3"/>
      <c r="DGC95" s="3"/>
      <c r="DGD95" s="3"/>
      <c r="DGE95" s="3"/>
      <c r="DGF95" s="3"/>
      <c r="DGG95" s="3"/>
      <c r="DGH95" s="3"/>
      <c r="DGI95" s="3"/>
      <c r="DGJ95" s="3"/>
      <c r="DGK95" s="3"/>
      <c r="DGL95" s="3"/>
      <c r="DGM95" s="3"/>
      <c r="DGN95" s="3"/>
      <c r="DGO95" s="3"/>
      <c r="DGP95" s="3"/>
      <c r="DGQ95" s="3"/>
      <c r="DGR95" s="3"/>
      <c r="DGS95" s="3"/>
      <c r="DGT95" s="3"/>
      <c r="DGU95" s="3"/>
      <c r="DGV95" s="3"/>
      <c r="DGW95" s="3"/>
      <c r="DGX95" s="3"/>
      <c r="DGY95" s="3"/>
      <c r="DGZ95" s="3"/>
      <c r="DHA95" s="3"/>
      <c r="DHB95" s="3"/>
      <c r="DHC95" s="3"/>
      <c r="DHD95" s="3"/>
      <c r="DHE95" s="3"/>
      <c r="DHF95" s="3"/>
      <c r="DHG95" s="3"/>
      <c r="DHH95" s="3"/>
      <c r="DHI95" s="3"/>
      <c r="DHJ95" s="3"/>
      <c r="DHK95" s="3"/>
      <c r="DHL95" s="3"/>
      <c r="DHM95" s="3"/>
      <c r="DHN95" s="3"/>
      <c r="DHO95" s="3"/>
      <c r="DHP95" s="3"/>
      <c r="DHQ95" s="3"/>
      <c r="DHR95" s="3"/>
      <c r="DHS95" s="3"/>
      <c r="DHT95" s="3"/>
      <c r="DHU95" s="3"/>
      <c r="DHV95" s="3"/>
      <c r="DHW95" s="3"/>
      <c r="DHX95" s="3"/>
      <c r="DHY95" s="3"/>
      <c r="DHZ95" s="3"/>
      <c r="DIA95" s="3"/>
      <c r="DIB95" s="3"/>
      <c r="DIC95" s="3"/>
      <c r="DID95" s="3"/>
      <c r="DIE95" s="3"/>
      <c r="DIF95" s="3"/>
      <c r="DIG95" s="3"/>
      <c r="DIH95" s="3"/>
      <c r="DII95" s="3"/>
      <c r="DIJ95" s="3"/>
      <c r="DIK95" s="3"/>
      <c r="DIL95" s="3"/>
      <c r="DIM95" s="3"/>
      <c r="DIN95" s="3"/>
      <c r="DIO95" s="3"/>
      <c r="DIP95" s="3"/>
      <c r="DIQ95" s="3"/>
      <c r="DIR95" s="3"/>
      <c r="DIS95" s="3"/>
      <c r="DIT95" s="3"/>
      <c r="DIU95" s="3"/>
      <c r="DIV95" s="3"/>
      <c r="DIW95" s="3"/>
      <c r="DIX95" s="3"/>
      <c r="DIY95" s="3"/>
      <c r="DIZ95" s="3"/>
      <c r="DJA95" s="3"/>
      <c r="DJB95" s="3"/>
      <c r="DJC95" s="3"/>
      <c r="DJD95" s="3"/>
      <c r="DJE95" s="3"/>
      <c r="DJF95" s="3"/>
      <c r="DJG95" s="3"/>
      <c r="DJH95" s="3"/>
      <c r="DJI95" s="3"/>
      <c r="DJJ95" s="3"/>
      <c r="DJK95" s="3"/>
      <c r="DJL95" s="3"/>
      <c r="DJM95" s="3"/>
      <c r="DJN95" s="3"/>
      <c r="DJO95" s="3"/>
      <c r="DJP95" s="3"/>
      <c r="DJQ95" s="3"/>
      <c r="DJR95" s="3"/>
      <c r="DJS95" s="3"/>
      <c r="DJT95" s="3"/>
      <c r="DJU95" s="3"/>
      <c r="DJV95" s="3"/>
      <c r="DJW95" s="3"/>
      <c r="DJX95" s="3"/>
      <c r="DJY95" s="3"/>
      <c r="DJZ95" s="3"/>
      <c r="DKA95" s="3"/>
      <c r="DKB95" s="3"/>
      <c r="DKC95" s="3"/>
      <c r="DKD95" s="3"/>
      <c r="DKE95" s="3"/>
      <c r="DKF95" s="3"/>
      <c r="DKG95" s="3"/>
      <c r="DKH95" s="3"/>
      <c r="DKI95" s="3"/>
      <c r="DKJ95" s="3"/>
      <c r="DKK95" s="3"/>
      <c r="DKL95" s="3"/>
      <c r="DKM95" s="3"/>
      <c r="DKN95" s="3"/>
      <c r="DKO95" s="3"/>
      <c r="DKP95" s="3"/>
      <c r="DKQ95" s="3"/>
      <c r="DKR95" s="3"/>
      <c r="DKS95" s="3"/>
      <c r="DKT95" s="3"/>
      <c r="DKU95" s="3"/>
      <c r="DKV95" s="3"/>
      <c r="DKW95" s="3"/>
      <c r="DKX95" s="3"/>
      <c r="DKY95" s="3"/>
      <c r="DKZ95" s="3"/>
      <c r="DLA95" s="3"/>
      <c r="DLB95" s="3"/>
      <c r="DLC95" s="3"/>
      <c r="DLD95" s="3"/>
      <c r="DLE95" s="3"/>
      <c r="DLF95" s="3"/>
      <c r="DLG95" s="3"/>
      <c r="DLH95" s="3"/>
      <c r="DLI95" s="3"/>
      <c r="DLJ95" s="3"/>
      <c r="DLK95" s="3"/>
      <c r="DLL95" s="3"/>
      <c r="DLM95" s="3"/>
      <c r="DLN95" s="3"/>
      <c r="DLO95" s="3"/>
      <c r="DLP95" s="3"/>
      <c r="DLQ95" s="3"/>
      <c r="DLR95" s="3"/>
      <c r="DLS95" s="3"/>
      <c r="DLT95" s="3"/>
      <c r="DLU95" s="3"/>
      <c r="DLV95" s="3"/>
      <c r="DLW95" s="3"/>
      <c r="DLX95" s="3"/>
      <c r="DLY95" s="3"/>
      <c r="DLZ95" s="3"/>
      <c r="DMA95" s="3"/>
      <c r="DMB95" s="3"/>
      <c r="DMC95" s="3"/>
      <c r="DMD95" s="3"/>
      <c r="DME95" s="3"/>
      <c r="DMF95" s="3"/>
      <c r="DMG95" s="3"/>
      <c r="DMH95" s="3"/>
      <c r="DMI95" s="3"/>
      <c r="DMJ95" s="3"/>
      <c r="DMK95" s="3"/>
      <c r="DML95" s="3"/>
      <c r="DMM95" s="3"/>
      <c r="DMN95" s="3"/>
      <c r="DMO95" s="3"/>
      <c r="DMP95" s="3"/>
      <c r="DMQ95" s="3"/>
      <c r="DMR95" s="3"/>
      <c r="DMS95" s="3"/>
      <c r="DMT95" s="3"/>
      <c r="DMU95" s="3"/>
      <c r="DMV95" s="3"/>
      <c r="DMW95" s="3"/>
      <c r="DMX95" s="3"/>
      <c r="DMY95" s="3"/>
      <c r="DMZ95" s="3"/>
      <c r="DNA95" s="3"/>
      <c r="DNB95" s="3"/>
      <c r="DNC95" s="3"/>
      <c r="DND95" s="3"/>
      <c r="DNE95" s="3"/>
      <c r="DNF95" s="3"/>
      <c r="DNG95" s="3"/>
      <c r="DNH95" s="3"/>
      <c r="DNI95" s="3"/>
      <c r="DNJ95" s="3"/>
      <c r="DNK95" s="3"/>
      <c r="DNL95" s="3"/>
      <c r="DNM95" s="3"/>
      <c r="DNN95" s="3"/>
      <c r="DNO95" s="3"/>
      <c r="DNP95" s="3"/>
      <c r="DNQ95" s="3"/>
      <c r="DNR95" s="3"/>
      <c r="DNS95" s="3"/>
      <c r="DNT95" s="3"/>
      <c r="DNU95" s="3"/>
      <c r="DNV95" s="3"/>
      <c r="DNW95" s="3"/>
      <c r="DNX95" s="3"/>
      <c r="DNY95" s="3"/>
      <c r="DNZ95" s="3"/>
      <c r="DOA95" s="3"/>
      <c r="DOB95" s="3"/>
      <c r="DOC95" s="3"/>
      <c r="DOD95" s="3"/>
      <c r="DOE95" s="3"/>
      <c r="DOF95" s="3"/>
      <c r="DOG95" s="3"/>
      <c r="DOH95" s="3"/>
      <c r="DOI95" s="3"/>
      <c r="DOJ95" s="3"/>
      <c r="DOK95" s="3"/>
      <c r="DOL95" s="3"/>
      <c r="DOM95" s="3"/>
      <c r="DON95" s="3"/>
      <c r="DOO95" s="3"/>
      <c r="DOP95" s="3"/>
      <c r="DOQ95" s="3"/>
      <c r="DOR95" s="3"/>
      <c r="DOS95" s="3"/>
      <c r="DOT95" s="3"/>
      <c r="DOU95" s="3"/>
      <c r="DOV95" s="3"/>
      <c r="DOW95" s="3"/>
      <c r="DOX95" s="3"/>
      <c r="DOY95" s="3"/>
      <c r="DOZ95" s="3"/>
      <c r="DPA95" s="3"/>
      <c r="DPB95" s="3"/>
      <c r="DPC95" s="3"/>
      <c r="DPD95" s="3"/>
      <c r="DPE95" s="3"/>
      <c r="DPF95" s="3"/>
      <c r="DPG95" s="3"/>
      <c r="DPH95" s="3"/>
      <c r="DPI95" s="3"/>
      <c r="DPJ95" s="3"/>
      <c r="DPK95" s="3"/>
      <c r="DPL95" s="3"/>
      <c r="DPM95" s="3"/>
      <c r="DPN95" s="3"/>
      <c r="DPO95" s="3"/>
      <c r="DPP95" s="3"/>
      <c r="DPQ95" s="3"/>
      <c r="DPR95" s="3"/>
      <c r="DPS95" s="3"/>
      <c r="DPT95" s="3"/>
      <c r="DPU95" s="3"/>
      <c r="DPV95" s="3"/>
      <c r="DPW95" s="3"/>
      <c r="DPX95" s="3"/>
      <c r="DPY95" s="3"/>
      <c r="DPZ95" s="3"/>
      <c r="DQA95" s="3"/>
      <c r="DQB95" s="3"/>
      <c r="DQC95" s="3"/>
      <c r="DQD95" s="3"/>
      <c r="DQE95" s="3"/>
      <c r="DQF95" s="3"/>
      <c r="DQG95" s="3"/>
      <c r="DQH95" s="3"/>
      <c r="DQI95" s="3"/>
      <c r="DQJ95" s="3"/>
      <c r="DQK95" s="3"/>
      <c r="DQL95" s="3"/>
      <c r="DQM95" s="3"/>
      <c r="DQN95" s="3"/>
      <c r="DQO95" s="3"/>
      <c r="DQP95" s="3"/>
      <c r="DQQ95" s="3"/>
      <c r="DQR95" s="3"/>
      <c r="DQS95" s="3"/>
      <c r="DQT95" s="3"/>
      <c r="DQU95" s="3"/>
      <c r="DQV95" s="3"/>
      <c r="DQW95" s="3"/>
      <c r="DQX95" s="3"/>
      <c r="DQY95" s="3"/>
      <c r="DQZ95" s="3"/>
      <c r="DRA95" s="3"/>
      <c r="DRB95" s="3"/>
      <c r="DRC95" s="3"/>
      <c r="DRD95" s="3"/>
      <c r="DRE95" s="3"/>
      <c r="DRF95" s="3"/>
      <c r="DRG95" s="3"/>
      <c r="DRH95" s="3"/>
      <c r="DRI95" s="3"/>
      <c r="DRJ95" s="3"/>
      <c r="DRK95" s="3"/>
      <c r="DRL95" s="3"/>
      <c r="DRM95" s="3"/>
      <c r="DRN95" s="3"/>
      <c r="DRO95" s="3"/>
      <c r="DRP95" s="3"/>
      <c r="DRQ95" s="3"/>
      <c r="DRR95" s="3"/>
      <c r="DRS95" s="3"/>
      <c r="DRT95" s="3"/>
      <c r="DRU95" s="3"/>
      <c r="DRV95" s="3"/>
      <c r="DRW95" s="3"/>
      <c r="DRX95" s="3"/>
      <c r="DRY95" s="3"/>
      <c r="DRZ95" s="3"/>
      <c r="DSA95" s="3"/>
      <c r="DSB95" s="3"/>
      <c r="DSC95" s="3"/>
      <c r="DSD95" s="3"/>
      <c r="DSE95" s="3"/>
      <c r="DSF95" s="3"/>
      <c r="DSG95" s="3"/>
      <c r="DSH95" s="3"/>
      <c r="DSI95" s="3"/>
      <c r="DSJ95" s="3"/>
      <c r="DSK95" s="3"/>
      <c r="DSL95" s="3"/>
      <c r="DSM95" s="3"/>
      <c r="DSN95" s="3"/>
      <c r="DSO95" s="3"/>
      <c r="DSP95" s="3"/>
      <c r="DSQ95" s="3"/>
      <c r="DSR95" s="3"/>
      <c r="DSS95" s="3"/>
      <c r="DST95" s="3"/>
      <c r="DSU95" s="3"/>
      <c r="DSV95" s="3"/>
      <c r="DSW95" s="3"/>
      <c r="DSX95" s="3"/>
      <c r="DSY95" s="3"/>
      <c r="DSZ95" s="3"/>
      <c r="DTA95" s="3"/>
      <c r="DTB95" s="3"/>
      <c r="DTC95" s="3"/>
      <c r="DTD95" s="3"/>
      <c r="DTE95" s="3"/>
      <c r="DTF95" s="3"/>
      <c r="DTG95" s="3"/>
      <c r="DTH95" s="3"/>
      <c r="DTI95" s="3"/>
      <c r="DTJ95" s="3"/>
      <c r="DTK95" s="3"/>
      <c r="DTL95" s="3"/>
      <c r="DTM95" s="3"/>
      <c r="DTN95" s="3"/>
      <c r="DTO95" s="3"/>
      <c r="DTP95" s="3"/>
      <c r="DTQ95" s="3"/>
      <c r="DTR95" s="3"/>
      <c r="DTS95" s="3"/>
      <c r="DTT95" s="3"/>
      <c r="DTU95" s="3"/>
      <c r="DTV95" s="3"/>
      <c r="DTW95" s="3"/>
      <c r="DTX95" s="3"/>
      <c r="DTY95" s="3"/>
      <c r="DTZ95" s="3"/>
      <c r="DUA95" s="3"/>
      <c r="DUB95" s="3"/>
      <c r="DUC95" s="3"/>
      <c r="DUD95" s="3"/>
      <c r="DUE95" s="3"/>
      <c r="DUF95" s="3"/>
      <c r="DUG95" s="3"/>
      <c r="DUH95" s="3"/>
      <c r="DUI95" s="3"/>
      <c r="DUJ95" s="3"/>
      <c r="DUK95" s="3"/>
      <c r="DUL95" s="3"/>
      <c r="DUM95" s="3"/>
      <c r="DUN95" s="3"/>
      <c r="DUO95" s="3"/>
      <c r="DUP95" s="3"/>
      <c r="DUQ95" s="3"/>
      <c r="DUR95" s="3"/>
      <c r="DUS95" s="3"/>
      <c r="DUT95" s="3"/>
      <c r="DUU95" s="3"/>
      <c r="DUV95" s="3"/>
      <c r="DUW95" s="3"/>
      <c r="DUX95" s="3"/>
      <c r="DUY95" s="3"/>
      <c r="DUZ95" s="3"/>
      <c r="DVA95" s="3"/>
      <c r="DVB95" s="3"/>
      <c r="DVC95" s="3"/>
      <c r="DVD95" s="3"/>
      <c r="DVE95" s="3"/>
      <c r="DVF95" s="3"/>
      <c r="DVG95" s="3"/>
      <c r="DVH95" s="3"/>
      <c r="DVI95" s="3"/>
      <c r="DVJ95" s="3"/>
      <c r="DVK95" s="3"/>
      <c r="DVL95" s="3"/>
      <c r="DVM95" s="3"/>
      <c r="DVN95" s="3"/>
      <c r="DVO95" s="3"/>
      <c r="DVP95" s="3"/>
      <c r="DVQ95" s="3"/>
      <c r="DVR95" s="3"/>
      <c r="DVS95" s="3"/>
      <c r="DVT95" s="3"/>
      <c r="DVU95" s="3"/>
      <c r="DVV95" s="3"/>
      <c r="DVW95" s="3"/>
      <c r="DVX95" s="3"/>
      <c r="DVY95" s="3"/>
      <c r="DVZ95" s="3"/>
      <c r="DWA95" s="3"/>
      <c r="DWB95" s="3"/>
      <c r="DWC95" s="3"/>
      <c r="DWD95" s="3"/>
      <c r="DWE95" s="3"/>
      <c r="DWF95" s="3"/>
      <c r="DWG95" s="3"/>
      <c r="DWH95" s="3"/>
      <c r="DWI95" s="3"/>
      <c r="DWJ95" s="3"/>
      <c r="DWK95" s="3"/>
      <c r="DWL95" s="3"/>
      <c r="DWM95" s="3"/>
      <c r="DWN95" s="3"/>
      <c r="DWO95" s="3"/>
      <c r="DWP95" s="3"/>
      <c r="DWQ95" s="3"/>
      <c r="DWR95" s="3"/>
      <c r="DWS95" s="3"/>
      <c r="DWT95" s="3"/>
      <c r="DWU95" s="3"/>
      <c r="DWV95" s="3"/>
      <c r="DWW95" s="3"/>
      <c r="DWX95" s="3"/>
      <c r="DWY95" s="3"/>
      <c r="DWZ95" s="3"/>
      <c r="DXA95" s="3"/>
      <c r="DXB95" s="3"/>
      <c r="DXC95" s="3"/>
      <c r="DXD95" s="3"/>
      <c r="DXE95" s="3"/>
      <c r="DXF95" s="3"/>
      <c r="DXG95" s="3"/>
      <c r="DXH95" s="3"/>
      <c r="DXI95" s="3"/>
      <c r="DXJ95" s="3"/>
      <c r="DXK95" s="3"/>
      <c r="DXL95" s="3"/>
      <c r="DXM95" s="3"/>
      <c r="DXN95" s="3"/>
      <c r="DXO95" s="3"/>
      <c r="DXP95" s="3"/>
      <c r="DXQ95" s="3"/>
      <c r="DXR95" s="3"/>
      <c r="DXS95" s="3"/>
      <c r="DXT95" s="3"/>
      <c r="DXU95" s="3"/>
      <c r="DXV95" s="3"/>
      <c r="DXW95" s="3"/>
      <c r="DXX95" s="3"/>
      <c r="DXY95" s="3"/>
      <c r="DXZ95" s="3"/>
      <c r="DYA95" s="3"/>
      <c r="DYB95" s="3"/>
      <c r="DYC95" s="3"/>
      <c r="DYD95" s="3"/>
      <c r="DYE95" s="3"/>
      <c r="DYF95" s="3"/>
      <c r="DYG95" s="3"/>
      <c r="DYH95" s="3"/>
      <c r="DYI95" s="3"/>
      <c r="DYJ95" s="3"/>
      <c r="DYK95" s="3"/>
      <c r="DYL95" s="3"/>
      <c r="DYM95" s="3"/>
      <c r="DYN95" s="3"/>
      <c r="DYO95" s="3"/>
      <c r="DYP95" s="3"/>
      <c r="DYQ95" s="3"/>
      <c r="DYR95" s="3"/>
      <c r="DYS95" s="3"/>
      <c r="DYT95" s="3"/>
      <c r="DYU95" s="3"/>
      <c r="DYV95" s="3"/>
      <c r="DYW95" s="3"/>
      <c r="DYX95" s="3"/>
      <c r="DYY95" s="3"/>
      <c r="DYZ95" s="3"/>
      <c r="DZA95" s="3"/>
      <c r="DZB95" s="3"/>
      <c r="DZC95" s="3"/>
      <c r="DZD95" s="3"/>
      <c r="DZE95" s="3"/>
      <c r="DZF95" s="3"/>
      <c r="DZG95" s="3"/>
      <c r="DZH95" s="3"/>
      <c r="DZI95" s="3"/>
      <c r="DZJ95" s="3"/>
      <c r="DZK95" s="3"/>
      <c r="DZL95" s="3"/>
      <c r="DZM95" s="3"/>
      <c r="DZN95" s="3"/>
      <c r="DZO95" s="3"/>
      <c r="DZP95" s="3"/>
      <c r="DZQ95" s="3"/>
      <c r="DZR95" s="3"/>
      <c r="DZS95" s="3"/>
      <c r="DZT95" s="3"/>
      <c r="DZU95" s="3"/>
      <c r="DZV95" s="3"/>
      <c r="DZW95" s="3"/>
      <c r="DZX95" s="3"/>
      <c r="DZY95" s="3"/>
      <c r="DZZ95" s="3"/>
      <c r="EAA95" s="3"/>
      <c r="EAB95" s="3"/>
      <c r="EAC95" s="3"/>
      <c r="EAD95" s="3"/>
      <c r="EAE95" s="3"/>
      <c r="EAF95" s="3"/>
      <c r="EAG95" s="3"/>
      <c r="EAH95" s="3"/>
      <c r="EAI95" s="3"/>
      <c r="EAJ95" s="3"/>
      <c r="EAK95" s="3"/>
      <c r="EAL95" s="3"/>
      <c r="EAM95" s="3"/>
      <c r="EAN95" s="3"/>
      <c r="EAO95" s="3"/>
      <c r="EAP95" s="3"/>
      <c r="EAQ95" s="3"/>
      <c r="EAR95" s="3"/>
      <c r="EAS95" s="3"/>
      <c r="EAT95" s="3"/>
      <c r="EAU95" s="3"/>
      <c r="EAV95" s="3"/>
      <c r="EAW95" s="3"/>
      <c r="EAX95" s="3"/>
      <c r="EAY95" s="3"/>
      <c r="EAZ95" s="3"/>
      <c r="EBA95" s="3"/>
      <c r="EBB95" s="3"/>
      <c r="EBC95" s="3"/>
      <c r="EBD95" s="3"/>
      <c r="EBE95" s="3"/>
      <c r="EBF95" s="3"/>
      <c r="EBG95" s="3"/>
      <c r="EBH95" s="3"/>
      <c r="EBI95" s="3"/>
      <c r="EBJ95" s="3"/>
      <c r="EBK95" s="3"/>
      <c r="EBL95" s="3"/>
      <c r="EBM95" s="3"/>
      <c r="EBN95" s="3"/>
      <c r="EBO95" s="3"/>
      <c r="EBP95" s="3"/>
      <c r="EBQ95" s="3"/>
      <c r="EBR95" s="3"/>
      <c r="EBS95" s="3"/>
      <c r="EBT95" s="3"/>
      <c r="EBU95" s="3"/>
      <c r="EBV95" s="3"/>
      <c r="EBW95" s="3"/>
      <c r="EBX95" s="3"/>
      <c r="EBY95" s="3"/>
      <c r="EBZ95" s="3"/>
      <c r="ECA95" s="3"/>
      <c r="ECB95" s="3"/>
      <c r="ECC95" s="3"/>
      <c r="ECD95" s="3"/>
      <c r="ECE95" s="3"/>
      <c r="ECF95" s="3"/>
      <c r="ECG95" s="3"/>
      <c r="ECH95" s="3"/>
      <c r="ECI95" s="3"/>
      <c r="ECJ95" s="3"/>
      <c r="ECK95" s="3"/>
      <c r="ECL95" s="3"/>
      <c r="ECM95" s="3"/>
      <c r="ECN95" s="3"/>
      <c r="ECO95" s="3"/>
      <c r="ECP95" s="3"/>
      <c r="ECQ95" s="3"/>
      <c r="ECR95" s="3"/>
      <c r="ECS95" s="3"/>
      <c r="ECT95" s="3"/>
      <c r="ECU95" s="3"/>
      <c r="ECV95" s="3"/>
      <c r="ECW95" s="3"/>
      <c r="ECX95" s="3"/>
      <c r="ECY95" s="3"/>
      <c r="ECZ95" s="3"/>
      <c r="EDA95" s="3"/>
      <c r="EDB95" s="3"/>
      <c r="EDC95" s="3"/>
      <c r="EDD95" s="3"/>
      <c r="EDE95" s="3"/>
      <c r="EDF95" s="3"/>
      <c r="EDG95" s="3"/>
      <c r="EDH95" s="3"/>
      <c r="EDI95" s="3"/>
      <c r="EDJ95" s="3"/>
      <c r="EDK95" s="3"/>
      <c r="EDL95" s="3"/>
      <c r="EDM95" s="3"/>
      <c r="EDN95" s="3"/>
      <c r="EDO95" s="3"/>
      <c r="EDP95" s="3"/>
      <c r="EDQ95" s="3"/>
      <c r="EDR95" s="3"/>
      <c r="EDS95" s="3"/>
      <c r="EDT95" s="3"/>
      <c r="EDU95" s="3"/>
      <c r="EDV95" s="3"/>
      <c r="EDW95" s="3"/>
      <c r="EDX95" s="3"/>
      <c r="EDY95" s="3"/>
      <c r="EDZ95" s="3"/>
      <c r="EEA95" s="3"/>
      <c r="EEB95" s="3"/>
      <c r="EEC95" s="3"/>
      <c r="EED95" s="3"/>
      <c r="EEE95" s="3"/>
      <c r="EEF95" s="3"/>
      <c r="EEG95" s="3"/>
      <c r="EEH95" s="3"/>
      <c r="EEI95" s="3"/>
      <c r="EEJ95" s="3"/>
      <c r="EEK95" s="3"/>
      <c r="EEL95" s="3"/>
      <c r="EEM95" s="3"/>
      <c r="EEN95" s="3"/>
      <c r="EEO95" s="3"/>
      <c r="EEP95" s="3"/>
      <c r="EEQ95" s="3"/>
      <c r="EER95" s="3"/>
      <c r="EES95" s="3"/>
      <c r="EET95" s="3"/>
      <c r="EEU95" s="3"/>
      <c r="EEV95" s="3"/>
      <c r="EEW95" s="3"/>
      <c r="EEX95" s="3"/>
      <c r="EEY95" s="3"/>
      <c r="EEZ95" s="3"/>
      <c r="EFA95" s="3"/>
      <c r="EFB95" s="3"/>
      <c r="EFC95" s="3"/>
      <c r="EFD95" s="3"/>
      <c r="EFE95" s="3"/>
      <c r="EFF95" s="3"/>
      <c r="EFG95" s="3"/>
      <c r="EFH95" s="3"/>
      <c r="EFI95" s="3"/>
      <c r="EFJ95" s="3"/>
      <c r="EFK95" s="3"/>
      <c r="EFL95" s="3"/>
      <c r="EFM95" s="3"/>
      <c r="EFN95" s="3"/>
      <c r="EFO95" s="3"/>
      <c r="EFP95" s="3"/>
      <c r="EFQ95" s="3"/>
      <c r="EFR95" s="3"/>
      <c r="EFS95" s="3"/>
      <c r="EFT95" s="3"/>
      <c r="EFU95" s="3"/>
      <c r="EFV95" s="3"/>
      <c r="EFW95" s="3"/>
      <c r="EFX95" s="3"/>
      <c r="EFY95" s="3"/>
      <c r="EFZ95" s="3"/>
      <c r="EGA95" s="3"/>
      <c r="EGB95" s="3"/>
      <c r="EGC95" s="3"/>
      <c r="EGD95" s="3"/>
      <c r="EGE95" s="3"/>
      <c r="EGF95" s="3"/>
      <c r="EGG95" s="3"/>
      <c r="EGH95" s="3"/>
      <c r="EGI95" s="3"/>
      <c r="EGJ95" s="3"/>
      <c r="EGK95" s="3"/>
      <c r="EGL95" s="3"/>
      <c r="EGM95" s="3"/>
      <c r="EGN95" s="3"/>
      <c r="EGO95" s="3"/>
      <c r="EGP95" s="3"/>
      <c r="EGQ95" s="3"/>
      <c r="EGR95" s="3"/>
      <c r="EGS95" s="3"/>
      <c r="EGT95" s="3"/>
      <c r="EGU95" s="3"/>
      <c r="EGV95" s="3"/>
      <c r="EGW95" s="3"/>
      <c r="EGX95" s="3"/>
      <c r="EGY95" s="3"/>
      <c r="EGZ95" s="3"/>
      <c r="EHA95" s="3"/>
      <c r="EHB95" s="3"/>
      <c r="EHC95" s="3"/>
      <c r="EHD95" s="3"/>
      <c r="EHE95" s="3"/>
      <c r="EHF95" s="3"/>
      <c r="EHG95" s="3"/>
      <c r="EHH95" s="3"/>
      <c r="EHI95" s="3"/>
      <c r="EHJ95" s="3"/>
      <c r="EHK95" s="3"/>
      <c r="EHL95" s="3"/>
      <c r="EHM95" s="3"/>
      <c r="EHN95" s="3"/>
      <c r="EHO95" s="3"/>
      <c r="EHP95" s="3"/>
      <c r="EHQ95" s="3"/>
      <c r="EHR95" s="3"/>
      <c r="EHS95" s="3"/>
      <c r="EHT95" s="3"/>
      <c r="EHU95" s="3"/>
      <c r="EHV95" s="3"/>
      <c r="EHW95" s="3"/>
      <c r="EHX95" s="3"/>
      <c r="EHY95" s="3"/>
      <c r="EHZ95" s="3"/>
      <c r="EIA95" s="3"/>
      <c r="EIB95" s="3"/>
      <c r="EIC95" s="3"/>
      <c r="EID95" s="3"/>
      <c r="EIE95" s="3"/>
      <c r="EIF95" s="3"/>
      <c r="EIG95" s="3"/>
      <c r="EIH95" s="3"/>
      <c r="EII95" s="3"/>
      <c r="EIJ95" s="3"/>
      <c r="EIK95" s="3"/>
      <c r="EIL95" s="3"/>
      <c r="EIM95" s="3"/>
      <c r="EIN95" s="3"/>
      <c r="EIO95" s="3"/>
      <c r="EIP95" s="3"/>
      <c r="EIQ95" s="3"/>
      <c r="EIR95" s="3"/>
      <c r="EIS95" s="3"/>
      <c r="EIT95" s="3"/>
      <c r="EIU95" s="3"/>
      <c r="EIV95" s="3"/>
      <c r="EIW95" s="3"/>
      <c r="EIX95" s="3"/>
      <c r="EIY95" s="3"/>
      <c r="EIZ95" s="3"/>
      <c r="EJA95" s="3"/>
      <c r="EJB95" s="3"/>
      <c r="EJC95" s="3"/>
      <c r="EJD95" s="3"/>
      <c r="EJE95" s="3"/>
      <c r="EJF95" s="3"/>
      <c r="EJG95" s="3"/>
      <c r="EJH95" s="3"/>
      <c r="EJI95" s="3"/>
      <c r="EJJ95" s="3"/>
      <c r="EJK95" s="3"/>
      <c r="EJL95" s="3"/>
      <c r="EJM95" s="3"/>
      <c r="EJN95" s="3"/>
      <c r="EJO95" s="3"/>
      <c r="EJP95" s="3"/>
      <c r="EJQ95" s="3"/>
      <c r="EJR95" s="3"/>
      <c r="EJS95" s="3"/>
      <c r="EJT95" s="3"/>
      <c r="EJU95" s="3"/>
      <c r="EJV95" s="3"/>
      <c r="EJW95" s="3"/>
      <c r="EJX95" s="3"/>
      <c r="EJY95" s="3"/>
      <c r="EJZ95" s="3"/>
      <c r="EKA95" s="3"/>
      <c r="EKB95" s="3"/>
      <c r="EKC95" s="3"/>
      <c r="EKD95" s="3"/>
      <c r="EKE95" s="3"/>
      <c r="EKF95" s="3"/>
      <c r="EKG95" s="3"/>
      <c r="EKH95" s="3"/>
      <c r="EKI95" s="3"/>
      <c r="EKJ95" s="3"/>
      <c r="EKK95" s="3"/>
      <c r="EKL95" s="3"/>
      <c r="EKM95" s="3"/>
      <c r="EKN95" s="3"/>
      <c r="EKO95" s="3"/>
      <c r="EKP95" s="3"/>
      <c r="EKQ95" s="3"/>
      <c r="EKR95" s="3"/>
      <c r="EKS95" s="3"/>
      <c r="EKT95" s="3"/>
      <c r="EKU95" s="3"/>
      <c r="EKV95" s="3"/>
      <c r="EKW95" s="3"/>
      <c r="EKX95" s="3"/>
      <c r="EKY95" s="3"/>
      <c r="EKZ95" s="3"/>
      <c r="ELA95" s="3"/>
      <c r="ELB95" s="3"/>
      <c r="ELC95" s="3"/>
      <c r="ELD95" s="3"/>
      <c r="ELE95" s="3"/>
      <c r="ELF95" s="3"/>
      <c r="ELG95" s="3"/>
      <c r="ELH95" s="3"/>
      <c r="ELI95" s="3"/>
      <c r="ELJ95" s="3"/>
      <c r="ELK95" s="3"/>
      <c r="ELL95" s="3"/>
      <c r="ELM95" s="3"/>
      <c r="ELN95" s="3"/>
      <c r="ELO95" s="3"/>
      <c r="ELP95" s="3"/>
      <c r="ELQ95" s="3"/>
      <c r="ELR95" s="3"/>
      <c r="ELS95" s="3"/>
      <c r="ELT95" s="3"/>
      <c r="ELU95" s="3"/>
      <c r="ELV95" s="3"/>
      <c r="ELW95" s="3"/>
      <c r="ELX95" s="3"/>
      <c r="ELY95" s="3"/>
      <c r="ELZ95" s="3"/>
      <c r="EMA95" s="3"/>
      <c r="EMB95" s="3"/>
      <c r="EMC95" s="3"/>
      <c r="EMD95" s="3"/>
      <c r="EME95" s="3"/>
      <c r="EMF95" s="3"/>
      <c r="EMG95" s="3"/>
      <c r="EMH95" s="3"/>
      <c r="EMI95" s="3"/>
      <c r="EMJ95" s="3"/>
      <c r="EMK95" s="3"/>
      <c r="EML95" s="3"/>
      <c r="EMM95" s="3"/>
      <c r="EMN95" s="3"/>
      <c r="EMO95" s="3"/>
      <c r="EMP95" s="3"/>
      <c r="EMQ95" s="3"/>
      <c r="EMR95" s="3"/>
      <c r="EMS95" s="3"/>
      <c r="EMT95" s="3"/>
      <c r="EMU95" s="3"/>
      <c r="EMV95" s="3"/>
      <c r="EMW95" s="3"/>
      <c r="EMX95" s="3"/>
      <c r="EMY95" s="3"/>
      <c r="EMZ95" s="3"/>
      <c r="ENA95" s="3"/>
      <c r="ENB95" s="3"/>
      <c r="ENC95" s="3"/>
      <c r="END95" s="3"/>
      <c r="ENE95" s="3"/>
      <c r="ENF95" s="3"/>
      <c r="ENG95" s="3"/>
      <c r="ENH95" s="3"/>
      <c r="ENI95" s="3"/>
      <c r="ENJ95" s="3"/>
      <c r="ENK95" s="3"/>
      <c r="ENL95" s="3"/>
      <c r="ENM95" s="3"/>
      <c r="ENN95" s="3"/>
      <c r="ENO95" s="3"/>
      <c r="ENP95" s="3"/>
      <c r="ENQ95" s="3"/>
      <c r="ENR95" s="3"/>
      <c r="ENS95" s="3"/>
      <c r="ENT95" s="3"/>
      <c r="ENU95" s="3"/>
      <c r="ENV95" s="3"/>
      <c r="ENW95" s="3"/>
      <c r="ENX95" s="3"/>
      <c r="ENY95" s="3"/>
      <c r="ENZ95" s="3"/>
      <c r="EOA95" s="3"/>
      <c r="EOB95" s="3"/>
      <c r="EOC95" s="3"/>
      <c r="EOD95" s="3"/>
      <c r="EOE95" s="3"/>
      <c r="EOF95" s="3"/>
      <c r="EOG95" s="3"/>
      <c r="EOH95" s="3"/>
      <c r="EOI95" s="3"/>
      <c r="EOJ95" s="3"/>
      <c r="EOK95" s="3"/>
      <c r="EOL95" s="3"/>
      <c r="EOM95" s="3"/>
      <c r="EON95" s="3"/>
      <c r="EOO95" s="3"/>
      <c r="EOP95" s="3"/>
      <c r="EOQ95" s="3"/>
      <c r="EOR95" s="3"/>
      <c r="EOS95" s="3"/>
      <c r="EOT95" s="3"/>
      <c r="EOU95" s="3"/>
      <c r="EOV95" s="3"/>
      <c r="EOW95" s="3"/>
      <c r="EOX95" s="3"/>
      <c r="EOY95" s="3"/>
      <c r="EOZ95" s="3"/>
      <c r="EPA95" s="3"/>
      <c r="EPB95" s="3"/>
      <c r="EPC95" s="3"/>
      <c r="EPD95" s="3"/>
      <c r="EPE95" s="3"/>
      <c r="EPF95" s="3"/>
      <c r="EPG95" s="3"/>
      <c r="EPH95" s="3"/>
      <c r="EPI95" s="3"/>
      <c r="EPJ95" s="3"/>
      <c r="EPK95" s="3"/>
      <c r="EPL95" s="3"/>
      <c r="EPM95" s="3"/>
      <c r="EPN95" s="3"/>
      <c r="EPO95" s="3"/>
      <c r="EPP95" s="3"/>
      <c r="EPQ95" s="3"/>
      <c r="EPR95" s="3"/>
      <c r="EPS95" s="3"/>
      <c r="EPT95" s="3"/>
      <c r="EPU95" s="3"/>
      <c r="EPV95" s="3"/>
      <c r="EPW95" s="3"/>
      <c r="EPX95" s="3"/>
      <c r="EPY95" s="3"/>
      <c r="EPZ95" s="3"/>
      <c r="EQA95" s="3"/>
      <c r="EQB95" s="3"/>
      <c r="EQC95" s="3"/>
      <c r="EQD95" s="3"/>
      <c r="EQE95" s="3"/>
      <c r="EQF95" s="3"/>
      <c r="EQG95" s="3"/>
      <c r="EQH95" s="3"/>
      <c r="EQI95" s="3"/>
      <c r="EQJ95" s="3"/>
      <c r="EQK95" s="3"/>
      <c r="EQL95" s="3"/>
      <c r="EQM95" s="3"/>
      <c r="EQN95" s="3"/>
      <c r="EQO95" s="3"/>
      <c r="EQP95" s="3"/>
      <c r="EQQ95" s="3"/>
      <c r="EQR95" s="3"/>
      <c r="EQS95" s="3"/>
      <c r="EQT95" s="3"/>
      <c r="EQU95" s="3"/>
      <c r="EQV95" s="3"/>
      <c r="EQW95" s="3"/>
      <c r="EQX95" s="3"/>
      <c r="EQY95" s="3"/>
      <c r="EQZ95" s="3"/>
      <c r="ERA95" s="3"/>
      <c r="ERB95" s="3"/>
      <c r="ERC95" s="3"/>
      <c r="ERD95" s="3"/>
      <c r="ERE95" s="3"/>
      <c r="ERF95" s="3"/>
      <c r="ERG95" s="3"/>
      <c r="ERH95" s="3"/>
      <c r="ERI95" s="3"/>
      <c r="ERJ95" s="3"/>
      <c r="ERK95" s="3"/>
      <c r="ERL95" s="3"/>
      <c r="ERM95" s="3"/>
      <c r="ERN95" s="3"/>
      <c r="ERO95" s="3"/>
      <c r="ERP95" s="3"/>
      <c r="ERQ95" s="3"/>
      <c r="ERR95" s="3"/>
      <c r="ERS95" s="3"/>
      <c r="ERT95" s="3"/>
      <c r="ERU95" s="3"/>
      <c r="ERV95" s="3"/>
      <c r="ERW95" s="3"/>
      <c r="ERX95" s="3"/>
      <c r="ERY95" s="3"/>
      <c r="ERZ95" s="3"/>
      <c r="ESA95" s="3"/>
      <c r="ESB95" s="3"/>
      <c r="ESC95" s="3"/>
      <c r="ESD95" s="3"/>
      <c r="ESE95" s="3"/>
      <c r="ESF95" s="3"/>
      <c r="ESG95" s="3"/>
      <c r="ESH95" s="3"/>
      <c r="ESI95" s="3"/>
      <c r="ESJ95" s="3"/>
      <c r="ESK95" s="3"/>
      <c r="ESL95" s="3"/>
      <c r="ESM95" s="3"/>
      <c r="ESN95" s="3"/>
      <c r="ESO95" s="3"/>
      <c r="ESP95" s="3"/>
      <c r="ESQ95" s="3"/>
      <c r="ESR95" s="3"/>
      <c r="ESS95" s="3"/>
      <c r="EST95" s="3"/>
      <c r="ESU95" s="3"/>
      <c r="ESV95" s="3"/>
      <c r="ESW95" s="3"/>
      <c r="ESX95" s="3"/>
      <c r="ESY95" s="3"/>
      <c r="ESZ95" s="3"/>
      <c r="ETA95" s="3"/>
      <c r="ETB95" s="3"/>
      <c r="ETC95" s="3"/>
      <c r="ETD95" s="3"/>
      <c r="ETE95" s="3"/>
      <c r="ETF95" s="3"/>
      <c r="ETG95" s="3"/>
      <c r="ETH95" s="3"/>
      <c r="ETI95" s="3"/>
      <c r="ETJ95" s="3"/>
      <c r="ETK95" s="3"/>
      <c r="ETL95" s="3"/>
      <c r="ETM95" s="3"/>
      <c r="ETN95" s="3"/>
      <c r="ETO95" s="3"/>
      <c r="ETP95" s="3"/>
      <c r="ETQ95" s="3"/>
      <c r="ETR95" s="3"/>
      <c r="ETS95" s="3"/>
      <c r="ETT95" s="3"/>
      <c r="ETU95" s="3"/>
      <c r="ETV95" s="3"/>
      <c r="ETW95" s="3"/>
      <c r="ETX95" s="3"/>
      <c r="ETY95" s="3"/>
      <c r="ETZ95" s="3"/>
      <c r="EUA95" s="3"/>
      <c r="EUB95" s="3"/>
      <c r="EUC95" s="3"/>
      <c r="EUD95" s="3"/>
      <c r="EUE95" s="3"/>
      <c r="EUF95" s="3"/>
      <c r="EUG95" s="3"/>
      <c r="EUH95" s="3"/>
      <c r="EUI95" s="3"/>
      <c r="EUJ95" s="3"/>
      <c r="EUK95" s="3"/>
      <c r="EUL95" s="3"/>
      <c r="EUM95" s="3"/>
      <c r="EUN95" s="3"/>
      <c r="EUO95" s="3"/>
      <c r="EUP95" s="3"/>
      <c r="EUQ95" s="3"/>
      <c r="EUR95" s="3"/>
      <c r="EUS95" s="3"/>
      <c r="EUT95" s="3"/>
      <c r="EUU95" s="3"/>
      <c r="EUV95" s="3"/>
      <c r="EUW95" s="3"/>
      <c r="EUX95" s="3"/>
      <c r="EUY95" s="3"/>
      <c r="EUZ95" s="3"/>
      <c r="EVA95" s="3"/>
      <c r="EVB95" s="3"/>
      <c r="EVC95" s="3"/>
      <c r="EVD95" s="3"/>
      <c r="EVE95" s="3"/>
      <c r="EVF95" s="3"/>
      <c r="EVG95" s="3"/>
      <c r="EVH95" s="3"/>
      <c r="EVI95" s="3"/>
      <c r="EVJ95" s="3"/>
      <c r="EVK95" s="3"/>
      <c r="EVL95" s="3"/>
      <c r="EVM95" s="3"/>
      <c r="EVN95" s="3"/>
      <c r="EVO95" s="3"/>
      <c r="EVP95" s="3"/>
      <c r="EVQ95" s="3"/>
      <c r="EVR95" s="3"/>
      <c r="EVS95" s="3"/>
      <c r="EVT95" s="3"/>
      <c r="EVU95" s="3"/>
      <c r="EVV95" s="3"/>
      <c r="EVW95" s="3"/>
      <c r="EVX95" s="3"/>
      <c r="EVY95" s="3"/>
      <c r="EVZ95" s="3"/>
      <c r="EWA95" s="3"/>
      <c r="EWB95" s="3"/>
      <c r="EWC95" s="3"/>
      <c r="EWD95" s="3"/>
      <c r="EWE95" s="3"/>
      <c r="EWF95" s="3"/>
      <c r="EWG95" s="3"/>
      <c r="EWH95" s="3"/>
      <c r="EWI95" s="3"/>
      <c r="EWJ95" s="3"/>
      <c r="EWK95" s="3"/>
      <c r="EWL95" s="3"/>
      <c r="EWM95" s="3"/>
      <c r="EWN95" s="3"/>
      <c r="EWO95" s="3"/>
      <c r="EWP95" s="3"/>
      <c r="EWQ95" s="3"/>
      <c r="EWR95" s="3"/>
      <c r="EWS95" s="3"/>
      <c r="EWT95" s="3"/>
      <c r="EWU95" s="3"/>
      <c r="EWV95" s="3"/>
      <c r="EWW95" s="3"/>
      <c r="EWX95" s="3"/>
      <c r="EWY95" s="3"/>
      <c r="EWZ95" s="3"/>
      <c r="EXA95" s="3"/>
      <c r="EXB95" s="3"/>
      <c r="EXC95" s="3"/>
      <c r="EXD95" s="3"/>
      <c r="EXE95" s="3"/>
      <c r="EXF95" s="3"/>
      <c r="EXG95" s="3"/>
      <c r="EXH95" s="3"/>
      <c r="EXI95" s="3"/>
      <c r="EXJ95" s="3"/>
      <c r="EXK95" s="3"/>
      <c r="EXL95" s="3"/>
      <c r="EXM95" s="3"/>
      <c r="EXN95" s="3"/>
      <c r="EXO95" s="3"/>
      <c r="EXP95" s="3"/>
      <c r="EXQ95" s="3"/>
      <c r="EXR95" s="3"/>
      <c r="EXS95" s="3"/>
      <c r="EXT95" s="3"/>
      <c r="EXU95" s="3"/>
      <c r="EXV95" s="3"/>
      <c r="EXW95" s="3"/>
      <c r="EXX95" s="3"/>
      <c r="EXY95" s="3"/>
      <c r="EXZ95" s="3"/>
      <c r="EYA95" s="3"/>
      <c r="EYB95" s="3"/>
      <c r="EYC95" s="3"/>
      <c r="EYD95" s="3"/>
      <c r="EYE95" s="3"/>
      <c r="EYF95" s="3"/>
      <c r="EYG95" s="3"/>
      <c r="EYH95" s="3"/>
      <c r="EYI95" s="3"/>
      <c r="EYJ95" s="3"/>
      <c r="EYK95" s="3"/>
      <c r="EYL95" s="3"/>
      <c r="EYM95" s="3"/>
      <c r="EYN95" s="3"/>
      <c r="EYO95" s="3"/>
      <c r="EYP95" s="3"/>
      <c r="EYQ95" s="3"/>
      <c r="EYR95" s="3"/>
      <c r="EYS95" s="3"/>
      <c r="EYT95" s="3"/>
      <c r="EYU95" s="3"/>
      <c r="EYV95" s="3"/>
      <c r="EYW95" s="3"/>
      <c r="EYX95" s="3"/>
      <c r="EYY95" s="3"/>
      <c r="EYZ95" s="3"/>
      <c r="EZA95" s="3"/>
      <c r="EZB95" s="3"/>
      <c r="EZC95" s="3"/>
      <c r="EZD95" s="3"/>
      <c r="EZE95" s="3"/>
      <c r="EZF95" s="3"/>
      <c r="EZG95" s="3"/>
      <c r="EZH95" s="3"/>
      <c r="EZI95" s="3"/>
      <c r="EZJ95" s="3"/>
      <c r="EZK95" s="3"/>
      <c r="EZL95" s="3"/>
      <c r="EZM95" s="3"/>
      <c r="EZN95" s="3"/>
      <c r="EZO95" s="3"/>
      <c r="EZP95" s="3"/>
      <c r="EZQ95" s="3"/>
      <c r="EZR95" s="3"/>
      <c r="EZS95" s="3"/>
      <c r="EZT95" s="3"/>
      <c r="EZU95" s="3"/>
      <c r="EZV95" s="3"/>
      <c r="EZW95" s="3"/>
      <c r="EZX95" s="3"/>
      <c r="EZY95" s="3"/>
      <c r="EZZ95" s="3"/>
      <c r="FAA95" s="3"/>
      <c r="FAB95" s="3"/>
      <c r="FAC95" s="3"/>
      <c r="FAD95" s="3"/>
      <c r="FAE95" s="3"/>
      <c r="FAF95" s="3"/>
      <c r="FAG95" s="3"/>
      <c r="FAH95" s="3"/>
      <c r="FAI95" s="3"/>
      <c r="FAJ95" s="3"/>
      <c r="FAK95" s="3"/>
      <c r="FAL95" s="3"/>
      <c r="FAM95" s="3"/>
      <c r="FAN95" s="3"/>
      <c r="FAO95" s="3"/>
      <c r="FAP95" s="3"/>
      <c r="FAQ95" s="3"/>
      <c r="FAR95" s="3"/>
      <c r="FAS95" s="3"/>
      <c r="FAT95" s="3"/>
      <c r="FAU95" s="3"/>
      <c r="FAV95" s="3"/>
      <c r="FAW95" s="3"/>
      <c r="FAX95" s="3"/>
      <c r="FAY95" s="3"/>
      <c r="FAZ95" s="3"/>
      <c r="FBA95" s="3"/>
      <c r="FBB95" s="3"/>
      <c r="FBC95" s="3"/>
      <c r="FBD95" s="3"/>
      <c r="FBE95" s="3"/>
      <c r="FBF95" s="3"/>
      <c r="FBG95" s="3"/>
      <c r="FBH95" s="3"/>
      <c r="FBI95" s="3"/>
      <c r="FBJ95" s="3"/>
      <c r="FBK95" s="3"/>
      <c r="FBL95" s="3"/>
      <c r="FBM95" s="3"/>
      <c r="FBN95" s="3"/>
      <c r="FBO95" s="3"/>
      <c r="FBP95" s="3"/>
      <c r="FBQ95" s="3"/>
      <c r="FBR95" s="3"/>
      <c r="FBS95" s="3"/>
      <c r="FBT95" s="3"/>
      <c r="FBU95" s="3"/>
      <c r="FBV95" s="3"/>
      <c r="FBW95" s="3"/>
      <c r="FBX95" s="3"/>
      <c r="FBY95" s="3"/>
      <c r="FBZ95" s="3"/>
      <c r="FCA95" s="3"/>
      <c r="FCB95" s="3"/>
      <c r="FCC95" s="3"/>
      <c r="FCD95" s="3"/>
      <c r="FCE95" s="3"/>
      <c r="FCF95" s="3"/>
      <c r="FCG95" s="3"/>
      <c r="FCH95" s="3"/>
      <c r="FCI95" s="3"/>
      <c r="FCJ95" s="3"/>
      <c r="FCK95" s="3"/>
      <c r="FCL95" s="3"/>
      <c r="FCM95" s="3"/>
      <c r="FCN95" s="3"/>
      <c r="FCO95" s="3"/>
      <c r="FCP95" s="3"/>
      <c r="FCQ95" s="3"/>
      <c r="FCR95" s="3"/>
      <c r="FCS95" s="3"/>
      <c r="FCT95" s="3"/>
      <c r="FCU95" s="3"/>
      <c r="FCV95" s="3"/>
      <c r="FCW95" s="3"/>
      <c r="FCX95" s="3"/>
      <c r="FCY95" s="3"/>
      <c r="FCZ95" s="3"/>
      <c r="FDA95" s="3"/>
      <c r="FDB95" s="3"/>
      <c r="FDC95" s="3"/>
      <c r="FDD95" s="3"/>
      <c r="FDE95" s="3"/>
      <c r="FDF95" s="3"/>
      <c r="FDG95" s="3"/>
      <c r="FDH95" s="3"/>
      <c r="FDI95" s="3"/>
      <c r="FDJ95" s="3"/>
      <c r="FDK95" s="3"/>
      <c r="FDL95" s="3"/>
      <c r="FDM95" s="3"/>
      <c r="FDN95" s="3"/>
      <c r="FDO95" s="3"/>
      <c r="FDP95" s="3"/>
      <c r="FDQ95" s="3"/>
      <c r="FDR95" s="3"/>
      <c r="FDS95" s="3"/>
      <c r="FDT95" s="3"/>
      <c r="FDU95" s="3"/>
      <c r="FDV95" s="3"/>
      <c r="FDW95" s="3"/>
      <c r="FDX95" s="3"/>
      <c r="FDY95" s="3"/>
      <c r="FDZ95" s="3"/>
      <c r="FEA95" s="3"/>
      <c r="FEB95" s="3"/>
      <c r="FEC95" s="3"/>
      <c r="FED95" s="3"/>
      <c r="FEE95" s="3"/>
      <c r="FEF95" s="3"/>
      <c r="FEG95" s="3"/>
      <c r="FEH95" s="3"/>
      <c r="FEI95" s="3"/>
      <c r="FEJ95" s="3"/>
      <c r="FEK95" s="3"/>
      <c r="FEL95" s="3"/>
      <c r="FEM95" s="3"/>
      <c r="FEN95" s="3"/>
      <c r="FEO95" s="3"/>
      <c r="FEP95" s="3"/>
      <c r="FEQ95" s="3"/>
      <c r="FER95" s="3"/>
      <c r="FES95" s="3"/>
      <c r="FET95" s="3"/>
      <c r="FEU95" s="3"/>
      <c r="FEV95" s="3"/>
      <c r="FEW95" s="3"/>
      <c r="FEX95" s="3"/>
      <c r="FEY95" s="3"/>
      <c r="FEZ95" s="3"/>
      <c r="FFA95" s="3"/>
      <c r="FFB95" s="3"/>
      <c r="FFC95" s="3"/>
      <c r="FFD95" s="3"/>
      <c r="FFE95" s="3"/>
      <c r="FFF95" s="3"/>
      <c r="FFG95" s="3"/>
      <c r="FFH95" s="3"/>
      <c r="FFI95" s="3"/>
      <c r="FFJ95" s="3"/>
      <c r="FFK95" s="3"/>
      <c r="FFL95" s="3"/>
      <c r="FFM95" s="3"/>
      <c r="FFN95" s="3"/>
      <c r="FFO95" s="3"/>
      <c r="FFP95" s="3"/>
      <c r="FFQ95" s="3"/>
      <c r="FFR95" s="3"/>
      <c r="FFS95" s="3"/>
      <c r="FFT95" s="3"/>
      <c r="FFU95" s="3"/>
      <c r="FFV95" s="3"/>
      <c r="FFW95" s="3"/>
      <c r="FFX95" s="3"/>
      <c r="FFY95" s="3"/>
      <c r="FFZ95" s="3"/>
      <c r="FGA95" s="3"/>
      <c r="FGB95" s="3"/>
      <c r="FGC95" s="3"/>
      <c r="FGD95" s="3"/>
      <c r="FGE95" s="3"/>
      <c r="FGF95" s="3"/>
      <c r="FGG95" s="3"/>
      <c r="FGH95" s="3"/>
      <c r="FGI95" s="3"/>
      <c r="FGJ95" s="3"/>
      <c r="FGK95" s="3"/>
      <c r="FGL95" s="3"/>
      <c r="FGM95" s="3"/>
      <c r="FGN95" s="3"/>
      <c r="FGO95" s="3"/>
      <c r="FGP95" s="3"/>
      <c r="FGQ95" s="3"/>
      <c r="FGR95" s="3"/>
      <c r="FGS95" s="3"/>
      <c r="FGT95" s="3"/>
      <c r="FGU95" s="3"/>
      <c r="FGV95" s="3"/>
      <c r="FGW95" s="3"/>
      <c r="FGX95" s="3"/>
      <c r="FGY95" s="3"/>
      <c r="FGZ95" s="3"/>
      <c r="FHA95" s="3"/>
      <c r="FHB95" s="3"/>
      <c r="FHC95" s="3"/>
      <c r="FHD95" s="3"/>
      <c r="FHE95" s="3"/>
      <c r="FHF95" s="3"/>
      <c r="FHG95" s="3"/>
      <c r="FHH95" s="3"/>
      <c r="FHI95" s="3"/>
      <c r="FHJ95" s="3"/>
      <c r="FHK95" s="3"/>
      <c r="FHL95" s="3"/>
      <c r="FHM95" s="3"/>
      <c r="FHN95" s="3"/>
      <c r="FHO95" s="3"/>
      <c r="FHP95" s="3"/>
      <c r="FHQ95" s="3"/>
      <c r="FHR95" s="3"/>
      <c r="FHS95" s="3"/>
      <c r="FHT95" s="3"/>
      <c r="FHU95" s="3"/>
      <c r="FHV95" s="3"/>
      <c r="FHW95" s="3"/>
      <c r="FHX95" s="3"/>
      <c r="FHY95" s="3"/>
      <c r="FHZ95" s="3"/>
      <c r="FIA95" s="3"/>
      <c r="FIB95" s="3"/>
      <c r="FIC95" s="3"/>
      <c r="FID95" s="3"/>
      <c r="FIE95" s="3"/>
      <c r="FIF95" s="3"/>
      <c r="FIG95" s="3"/>
      <c r="FIH95" s="3"/>
      <c r="FII95" s="3"/>
      <c r="FIJ95" s="3"/>
      <c r="FIK95" s="3"/>
      <c r="FIL95" s="3"/>
      <c r="FIM95" s="3"/>
      <c r="FIN95" s="3"/>
      <c r="FIO95" s="3"/>
      <c r="FIP95" s="3"/>
      <c r="FIQ95" s="3"/>
      <c r="FIR95" s="3"/>
      <c r="FIS95" s="3"/>
      <c r="FIT95" s="3"/>
      <c r="FIU95" s="3"/>
      <c r="FIV95" s="3"/>
      <c r="FIW95" s="3"/>
      <c r="FIX95" s="3"/>
      <c r="FIY95" s="3"/>
      <c r="FIZ95" s="3"/>
      <c r="FJA95" s="3"/>
      <c r="FJB95" s="3"/>
      <c r="FJC95" s="3"/>
      <c r="FJD95" s="3"/>
      <c r="FJE95" s="3"/>
      <c r="FJF95" s="3"/>
      <c r="FJG95" s="3"/>
      <c r="FJH95" s="3"/>
      <c r="FJI95" s="3"/>
      <c r="FJJ95" s="3"/>
      <c r="FJK95" s="3"/>
      <c r="FJL95" s="3"/>
      <c r="FJM95" s="3"/>
      <c r="FJN95" s="3"/>
      <c r="FJO95" s="3"/>
      <c r="FJP95" s="3"/>
      <c r="FJQ95" s="3"/>
      <c r="FJR95" s="3"/>
      <c r="FJS95" s="3"/>
      <c r="FJT95" s="3"/>
      <c r="FJU95" s="3"/>
      <c r="FJV95" s="3"/>
      <c r="FJW95" s="3"/>
      <c r="FJX95" s="3"/>
      <c r="FJY95" s="3"/>
      <c r="FJZ95" s="3"/>
      <c r="FKA95" s="3"/>
      <c r="FKB95" s="3"/>
      <c r="FKC95" s="3"/>
      <c r="FKD95" s="3"/>
      <c r="FKE95" s="3"/>
      <c r="FKF95" s="3"/>
      <c r="FKG95" s="3"/>
      <c r="FKH95" s="3"/>
      <c r="FKI95" s="3"/>
      <c r="FKJ95" s="3"/>
      <c r="FKK95" s="3"/>
      <c r="FKL95" s="3"/>
      <c r="FKM95" s="3"/>
      <c r="FKN95" s="3"/>
      <c r="FKO95" s="3"/>
      <c r="FKP95" s="3"/>
      <c r="FKQ95" s="3"/>
      <c r="FKR95" s="3"/>
      <c r="FKS95" s="3"/>
      <c r="FKT95" s="3"/>
      <c r="FKU95" s="3"/>
      <c r="FKV95" s="3"/>
      <c r="FKW95" s="3"/>
      <c r="FKX95" s="3"/>
      <c r="FKY95" s="3"/>
      <c r="FKZ95" s="3"/>
      <c r="FLA95" s="3"/>
      <c r="FLB95" s="3"/>
      <c r="FLC95" s="3"/>
      <c r="FLD95" s="3"/>
      <c r="FLE95" s="3"/>
      <c r="FLF95" s="3"/>
      <c r="FLG95" s="3"/>
      <c r="FLH95" s="3"/>
      <c r="FLI95" s="3"/>
      <c r="FLJ95" s="3"/>
      <c r="FLK95" s="3"/>
      <c r="FLL95" s="3"/>
      <c r="FLM95" s="3"/>
      <c r="FLN95" s="3"/>
      <c r="FLO95" s="3"/>
      <c r="FLP95" s="3"/>
      <c r="FLQ95" s="3"/>
      <c r="FLR95" s="3"/>
      <c r="FLS95" s="3"/>
      <c r="FLT95" s="3"/>
      <c r="FLU95" s="3"/>
      <c r="FLV95" s="3"/>
      <c r="FLW95" s="3"/>
      <c r="FLX95" s="3"/>
      <c r="FLY95" s="3"/>
      <c r="FLZ95" s="3"/>
      <c r="FMA95" s="3"/>
      <c r="FMB95" s="3"/>
      <c r="FMC95" s="3"/>
      <c r="FMD95" s="3"/>
      <c r="FME95" s="3"/>
      <c r="FMF95" s="3"/>
      <c r="FMG95" s="3"/>
      <c r="FMH95" s="3"/>
      <c r="FMI95" s="3"/>
      <c r="FMJ95" s="3"/>
      <c r="FMK95" s="3"/>
      <c r="FML95" s="3"/>
      <c r="FMM95" s="3"/>
      <c r="FMN95" s="3"/>
      <c r="FMO95" s="3"/>
      <c r="FMP95" s="3"/>
      <c r="FMQ95" s="3"/>
      <c r="FMR95" s="3"/>
      <c r="FMS95" s="3"/>
      <c r="FMT95" s="3"/>
      <c r="FMU95" s="3"/>
      <c r="FMV95" s="3"/>
      <c r="FMW95" s="3"/>
      <c r="FMX95" s="3"/>
      <c r="FMY95" s="3"/>
      <c r="FMZ95" s="3"/>
      <c r="FNA95" s="3"/>
      <c r="FNB95" s="3"/>
      <c r="FNC95" s="3"/>
      <c r="FND95" s="3"/>
      <c r="FNE95" s="3"/>
      <c r="FNF95" s="3"/>
      <c r="FNG95" s="3"/>
      <c r="FNH95" s="3"/>
      <c r="FNI95" s="3"/>
      <c r="FNJ95" s="3"/>
      <c r="FNK95" s="3"/>
      <c r="FNL95" s="3"/>
      <c r="FNM95" s="3"/>
      <c r="FNN95" s="3"/>
      <c r="FNO95" s="3"/>
      <c r="FNP95" s="3"/>
      <c r="FNQ95" s="3"/>
      <c r="FNR95" s="3"/>
      <c r="FNS95" s="3"/>
      <c r="FNT95" s="3"/>
      <c r="FNU95" s="3"/>
      <c r="FNV95" s="3"/>
      <c r="FNW95" s="3"/>
      <c r="FNX95" s="3"/>
      <c r="FNY95" s="3"/>
      <c r="FNZ95" s="3"/>
      <c r="FOA95" s="3"/>
      <c r="FOB95" s="3"/>
      <c r="FOC95" s="3"/>
      <c r="FOD95" s="3"/>
      <c r="FOE95" s="3"/>
      <c r="FOF95" s="3"/>
      <c r="FOG95" s="3"/>
      <c r="FOH95" s="3"/>
      <c r="FOI95" s="3"/>
      <c r="FOJ95" s="3"/>
      <c r="FOK95" s="3"/>
      <c r="FOL95" s="3"/>
      <c r="FOM95" s="3"/>
      <c r="FON95" s="3"/>
      <c r="FOO95" s="3"/>
      <c r="FOP95" s="3"/>
      <c r="FOQ95" s="3"/>
      <c r="FOR95" s="3"/>
      <c r="FOS95" s="3"/>
      <c r="FOT95" s="3"/>
      <c r="FOU95" s="3"/>
      <c r="FOV95" s="3"/>
      <c r="FOW95" s="3"/>
      <c r="FOX95" s="3"/>
      <c r="FOY95" s="3"/>
      <c r="FOZ95" s="3"/>
      <c r="FPA95" s="3"/>
      <c r="FPB95" s="3"/>
      <c r="FPC95" s="3"/>
      <c r="FPD95" s="3"/>
      <c r="FPE95" s="3"/>
      <c r="FPF95" s="3"/>
      <c r="FPG95" s="3"/>
      <c r="FPH95" s="3"/>
      <c r="FPI95" s="3"/>
      <c r="FPJ95" s="3"/>
      <c r="FPK95" s="3"/>
      <c r="FPL95" s="3"/>
      <c r="FPM95" s="3"/>
      <c r="FPN95" s="3"/>
      <c r="FPO95" s="3"/>
      <c r="FPP95" s="3"/>
      <c r="FPQ95" s="3"/>
      <c r="FPR95" s="3"/>
      <c r="FPS95" s="3"/>
      <c r="FPT95" s="3"/>
      <c r="FPU95" s="3"/>
      <c r="FPV95" s="3"/>
      <c r="FPW95" s="3"/>
      <c r="FPX95" s="3"/>
      <c r="FPY95" s="3"/>
      <c r="FPZ95" s="3"/>
      <c r="FQA95" s="3"/>
      <c r="FQB95" s="3"/>
      <c r="FQC95" s="3"/>
      <c r="FQD95" s="3"/>
      <c r="FQE95" s="3"/>
      <c r="FQF95" s="3"/>
      <c r="FQG95" s="3"/>
      <c r="FQH95" s="3"/>
      <c r="FQI95" s="3"/>
      <c r="FQJ95" s="3"/>
      <c r="FQK95" s="3"/>
      <c r="FQL95" s="3"/>
      <c r="FQM95" s="3"/>
      <c r="FQN95" s="3"/>
      <c r="FQO95" s="3"/>
      <c r="FQP95" s="3"/>
      <c r="FQQ95" s="3"/>
      <c r="FQR95" s="3"/>
      <c r="FQS95" s="3"/>
      <c r="FQT95" s="3"/>
      <c r="FQU95" s="3"/>
      <c r="FQV95" s="3"/>
      <c r="FQW95" s="3"/>
      <c r="FQX95" s="3"/>
      <c r="FQY95" s="3"/>
      <c r="FQZ95" s="3"/>
      <c r="FRA95" s="3"/>
      <c r="FRB95" s="3"/>
      <c r="FRC95" s="3"/>
      <c r="FRD95" s="3"/>
      <c r="FRE95" s="3"/>
      <c r="FRF95" s="3"/>
      <c r="FRG95" s="3"/>
      <c r="FRH95" s="3"/>
      <c r="FRI95" s="3"/>
      <c r="FRJ95" s="3"/>
      <c r="FRK95" s="3"/>
      <c r="FRL95" s="3"/>
      <c r="FRM95" s="3"/>
      <c r="FRN95" s="3"/>
      <c r="FRO95" s="3"/>
      <c r="FRP95" s="3"/>
      <c r="FRQ95" s="3"/>
      <c r="FRR95" s="3"/>
      <c r="FRS95" s="3"/>
      <c r="FRT95" s="3"/>
      <c r="FRU95" s="3"/>
      <c r="FRV95" s="3"/>
      <c r="FRW95" s="3"/>
      <c r="FRX95" s="3"/>
      <c r="FRY95" s="3"/>
      <c r="FRZ95" s="3"/>
      <c r="FSA95" s="3"/>
      <c r="FSB95" s="3"/>
      <c r="FSC95" s="3"/>
      <c r="FSD95" s="3"/>
      <c r="FSE95" s="3"/>
      <c r="FSF95" s="3"/>
      <c r="FSG95" s="3"/>
      <c r="FSH95" s="3"/>
      <c r="FSI95" s="3"/>
      <c r="FSJ95" s="3"/>
      <c r="FSK95" s="3"/>
      <c r="FSL95" s="3"/>
      <c r="FSM95" s="3"/>
      <c r="FSN95" s="3"/>
      <c r="FSO95" s="3"/>
      <c r="FSP95" s="3"/>
      <c r="FSQ95" s="3"/>
      <c r="FSR95" s="3"/>
      <c r="FSS95" s="3"/>
      <c r="FST95" s="3"/>
      <c r="FSU95" s="3"/>
      <c r="FSV95" s="3"/>
      <c r="FSW95" s="3"/>
      <c r="FSX95" s="3"/>
      <c r="FSY95" s="3"/>
      <c r="FSZ95" s="3"/>
      <c r="FTA95" s="3"/>
      <c r="FTB95" s="3"/>
      <c r="FTC95" s="3"/>
      <c r="FTD95" s="3"/>
      <c r="FTE95" s="3"/>
      <c r="FTF95" s="3"/>
      <c r="FTG95" s="3"/>
      <c r="FTH95" s="3"/>
      <c r="FTI95" s="3"/>
      <c r="FTJ95" s="3"/>
      <c r="FTK95" s="3"/>
      <c r="FTL95" s="3"/>
      <c r="FTM95" s="3"/>
      <c r="FTN95" s="3"/>
      <c r="FTO95" s="3"/>
      <c r="FTP95" s="3"/>
      <c r="FTQ95" s="3"/>
      <c r="FTR95" s="3"/>
      <c r="FTS95" s="3"/>
      <c r="FTT95" s="3"/>
      <c r="FTU95" s="3"/>
      <c r="FTV95" s="3"/>
      <c r="FTW95" s="3"/>
      <c r="FTX95" s="3"/>
      <c r="FTY95" s="3"/>
      <c r="FTZ95" s="3"/>
      <c r="FUA95" s="3"/>
      <c r="FUB95" s="3"/>
      <c r="FUC95" s="3"/>
      <c r="FUD95" s="3"/>
      <c r="FUE95" s="3"/>
      <c r="FUF95" s="3"/>
      <c r="FUG95" s="3"/>
      <c r="FUH95" s="3"/>
      <c r="FUI95" s="3"/>
      <c r="FUJ95" s="3"/>
      <c r="FUK95" s="3"/>
      <c r="FUL95" s="3"/>
      <c r="FUM95" s="3"/>
      <c r="FUN95" s="3"/>
      <c r="FUO95" s="3"/>
      <c r="FUP95" s="3"/>
      <c r="FUQ95" s="3"/>
      <c r="FUR95" s="3"/>
      <c r="FUS95" s="3"/>
      <c r="FUT95" s="3"/>
      <c r="FUU95" s="3"/>
      <c r="FUV95" s="3"/>
      <c r="FUW95" s="3"/>
      <c r="FUX95" s="3"/>
      <c r="FUY95" s="3"/>
      <c r="FUZ95" s="3"/>
      <c r="FVA95" s="3"/>
      <c r="FVB95" s="3"/>
      <c r="FVC95" s="3"/>
      <c r="FVD95" s="3"/>
      <c r="FVE95" s="3"/>
      <c r="FVF95" s="3"/>
      <c r="FVG95" s="3"/>
      <c r="FVH95" s="3"/>
      <c r="FVI95" s="3"/>
      <c r="FVJ95" s="3"/>
      <c r="FVK95" s="3"/>
      <c r="FVL95" s="3"/>
      <c r="FVM95" s="3"/>
      <c r="FVN95" s="3"/>
      <c r="FVO95" s="3"/>
      <c r="FVP95" s="3"/>
      <c r="FVQ95" s="3"/>
      <c r="FVR95" s="3"/>
      <c r="FVS95" s="3"/>
      <c r="FVT95" s="3"/>
      <c r="FVU95" s="3"/>
      <c r="FVV95" s="3"/>
      <c r="FVW95" s="3"/>
      <c r="FVX95" s="3"/>
      <c r="FVY95" s="3"/>
      <c r="FVZ95" s="3"/>
      <c r="FWA95" s="3"/>
      <c r="FWB95" s="3"/>
      <c r="FWC95" s="3"/>
      <c r="FWD95" s="3"/>
      <c r="FWE95" s="3"/>
      <c r="FWF95" s="3"/>
      <c r="FWG95" s="3"/>
      <c r="FWH95" s="3"/>
      <c r="FWI95" s="3"/>
      <c r="FWJ95" s="3"/>
      <c r="FWK95" s="3"/>
      <c r="FWL95" s="3"/>
      <c r="FWM95" s="3"/>
      <c r="FWN95" s="3"/>
      <c r="FWO95" s="3"/>
      <c r="FWP95" s="3"/>
      <c r="FWQ95" s="3"/>
      <c r="FWR95" s="3"/>
      <c r="FWS95" s="3"/>
      <c r="FWT95" s="3"/>
      <c r="FWU95" s="3"/>
      <c r="FWV95" s="3"/>
      <c r="FWW95" s="3"/>
      <c r="FWX95" s="3"/>
      <c r="FWY95" s="3"/>
      <c r="FWZ95" s="3"/>
      <c r="FXA95" s="3"/>
      <c r="FXB95" s="3"/>
      <c r="FXC95" s="3"/>
      <c r="FXD95" s="3"/>
      <c r="FXE95" s="3"/>
      <c r="FXF95" s="3"/>
      <c r="FXG95" s="3"/>
      <c r="FXH95" s="3"/>
      <c r="FXI95" s="3"/>
      <c r="FXJ95" s="3"/>
      <c r="FXK95" s="3"/>
      <c r="FXL95" s="3"/>
      <c r="FXM95" s="3"/>
      <c r="FXN95" s="3"/>
      <c r="FXO95" s="3"/>
      <c r="FXP95" s="3"/>
      <c r="FXQ95" s="3"/>
      <c r="FXR95" s="3"/>
      <c r="FXS95" s="3"/>
      <c r="FXT95" s="3"/>
      <c r="FXU95" s="3"/>
      <c r="FXV95" s="3"/>
      <c r="FXW95" s="3"/>
      <c r="FXX95" s="3"/>
      <c r="FXY95" s="3"/>
      <c r="FXZ95" s="3"/>
      <c r="FYA95" s="3"/>
      <c r="FYB95" s="3"/>
      <c r="FYC95" s="3"/>
      <c r="FYD95" s="3"/>
      <c r="FYE95" s="3"/>
      <c r="FYF95" s="3"/>
      <c r="FYG95" s="3"/>
      <c r="FYH95" s="3"/>
      <c r="FYI95" s="3"/>
      <c r="FYJ95" s="3"/>
      <c r="FYK95" s="3"/>
      <c r="FYL95" s="3"/>
      <c r="FYM95" s="3"/>
      <c r="FYN95" s="3"/>
      <c r="FYO95" s="3"/>
      <c r="FYP95" s="3"/>
      <c r="FYQ95" s="3"/>
      <c r="FYR95" s="3"/>
      <c r="FYS95" s="3"/>
      <c r="FYT95" s="3"/>
      <c r="FYU95" s="3"/>
      <c r="FYV95" s="3"/>
      <c r="FYW95" s="3"/>
      <c r="FYX95" s="3"/>
      <c r="FYY95" s="3"/>
      <c r="FYZ95" s="3"/>
      <c r="FZA95" s="3"/>
      <c r="FZB95" s="3"/>
      <c r="FZC95" s="3"/>
      <c r="FZD95" s="3"/>
      <c r="FZE95" s="3"/>
      <c r="FZF95" s="3"/>
      <c r="FZG95" s="3"/>
      <c r="FZH95" s="3"/>
      <c r="FZI95" s="3"/>
      <c r="FZJ95" s="3"/>
      <c r="FZK95" s="3"/>
      <c r="FZL95" s="3"/>
      <c r="FZM95" s="3"/>
      <c r="FZN95" s="3"/>
      <c r="FZO95" s="3"/>
      <c r="FZP95" s="3"/>
      <c r="FZQ95" s="3"/>
      <c r="FZR95" s="3"/>
      <c r="FZS95" s="3"/>
      <c r="FZT95" s="3"/>
      <c r="FZU95" s="3"/>
      <c r="FZV95" s="3"/>
      <c r="FZW95" s="3"/>
      <c r="FZX95" s="3"/>
      <c r="FZY95" s="3"/>
      <c r="FZZ95" s="3"/>
      <c r="GAA95" s="3"/>
      <c r="GAB95" s="3"/>
      <c r="GAC95" s="3"/>
      <c r="GAD95" s="3"/>
      <c r="GAE95" s="3"/>
      <c r="GAF95" s="3"/>
      <c r="GAG95" s="3"/>
      <c r="GAH95" s="3"/>
      <c r="GAI95" s="3"/>
      <c r="GAJ95" s="3"/>
      <c r="GAK95" s="3"/>
      <c r="GAL95" s="3"/>
      <c r="GAM95" s="3"/>
      <c r="GAN95" s="3"/>
      <c r="GAO95" s="3"/>
      <c r="GAP95" s="3"/>
      <c r="GAQ95" s="3"/>
      <c r="GAR95" s="3"/>
      <c r="GAS95" s="3"/>
      <c r="GAT95" s="3"/>
      <c r="GAU95" s="3"/>
      <c r="GAV95" s="3"/>
      <c r="GAW95" s="3"/>
      <c r="GAX95" s="3"/>
      <c r="GAY95" s="3"/>
      <c r="GAZ95" s="3"/>
      <c r="GBA95" s="3"/>
      <c r="GBB95" s="3"/>
      <c r="GBC95" s="3"/>
      <c r="GBD95" s="3"/>
      <c r="GBE95" s="3"/>
      <c r="GBF95" s="3"/>
      <c r="GBG95" s="3"/>
      <c r="GBH95" s="3"/>
      <c r="GBI95" s="3"/>
      <c r="GBJ95" s="3"/>
      <c r="GBK95" s="3"/>
      <c r="GBL95" s="3"/>
      <c r="GBM95" s="3"/>
      <c r="GBN95" s="3"/>
      <c r="GBO95" s="3"/>
      <c r="GBP95" s="3"/>
      <c r="GBQ95" s="3"/>
      <c r="GBR95" s="3"/>
      <c r="GBS95" s="3"/>
      <c r="GBT95" s="3"/>
      <c r="GBU95" s="3"/>
      <c r="GBV95" s="3"/>
      <c r="GBW95" s="3"/>
      <c r="GBX95" s="3"/>
      <c r="GBY95" s="3"/>
      <c r="GBZ95" s="3"/>
      <c r="GCA95" s="3"/>
      <c r="GCB95" s="3"/>
      <c r="GCC95" s="3"/>
      <c r="GCD95" s="3"/>
      <c r="GCE95" s="3"/>
      <c r="GCF95" s="3"/>
      <c r="GCG95" s="3"/>
      <c r="GCH95" s="3"/>
      <c r="GCI95" s="3"/>
      <c r="GCJ95" s="3"/>
      <c r="GCK95" s="3"/>
      <c r="GCL95" s="3"/>
      <c r="GCM95" s="3"/>
      <c r="GCN95" s="3"/>
      <c r="GCO95" s="3"/>
      <c r="GCP95" s="3"/>
      <c r="GCQ95" s="3"/>
      <c r="GCR95" s="3"/>
      <c r="GCS95" s="3"/>
      <c r="GCT95" s="3"/>
      <c r="GCU95" s="3"/>
      <c r="GCV95" s="3"/>
      <c r="GCW95" s="3"/>
      <c r="GCX95" s="3"/>
      <c r="GCY95" s="3"/>
      <c r="GCZ95" s="3"/>
      <c r="GDA95" s="3"/>
      <c r="GDB95" s="3"/>
      <c r="GDC95" s="3"/>
      <c r="GDD95" s="3"/>
      <c r="GDE95" s="3"/>
      <c r="GDF95" s="3"/>
      <c r="GDG95" s="3"/>
      <c r="GDH95" s="3"/>
      <c r="GDI95" s="3"/>
      <c r="GDJ95" s="3"/>
      <c r="GDK95" s="3"/>
      <c r="GDL95" s="3"/>
      <c r="GDM95" s="3"/>
      <c r="GDN95" s="3"/>
      <c r="GDO95" s="3"/>
      <c r="GDP95" s="3"/>
      <c r="GDQ95" s="3"/>
      <c r="GDR95" s="3"/>
      <c r="GDS95" s="3"/>
      <c r="GDT95" s="3"/>
      <c r="GDU95" s="3"/>
      <c r="GDV95" s="3"/>
      <c r="GDW95" s="3"/>
      <c r="GDX95" s="3"/>
      <c r="GDY95" s="3"/>
      <c r="GDZ95" s="3"/>
      <c r="GEA95" s="3"/>
      <c r="GEB95" s="3"/>
      <c r="GEC95" s="3"/>
      <c r="GED95" s="3"/>
      <c r="GEE95" s="3"/>
      <c r="GEF95" s="3"/>
      <c r="GEG95" s="3"/>
      <c r="GEH95" s="3"/>
      <c r="GEI95" s="3"/>
      <c r="GEJ95" s="3"/>
      <c r="GEK95" s="3"/>
      <c r="GEL95" s="3"/>
      <c r="GEM95" s="3"/>
      <c r="GEN95" s="3"/>
      <c r="GEO95" s="3"/>
      <c r="GEP95" s="3"/>
      <c r="GEQ95" s="3"/>
      <c r="GER95" s="3"/>
      <c r="GES95" s="3"/>
      <c r="GET95" s="3"/>
      <c r="GEU95" s="3"/>
      <c r="GEV95" s="3"/>
      <c r="GEW95" s="3"/>
      <c r="GEX95" s="3"/>
      <c r="GEY95" s="3"/>
      <c r="GEZ95" s="3"/>
      <c r="GFA95" s="3"/>
      <c r="GFB95" s="3"/>
      <c r="GFC95" s="3"/>
      <c r="GFD95" s="3"/>
      <c r="GFE95" s="3"/>
      <c r="GFF95" s="3"/>
      <c r="GFG95" s="3"/>
      <c r="GFH95" s="3"/>
      <c r="GFI95" s="3"/>
      <c r="GFJ95" s="3"/>
      <c r="GFK95" s="3"/>
      <c r="GFL95" s="3"/>
      <c r="GFM95" s="3"/>
      <c r="GFN95" s="3"/>
      <c r="GFO95" s="3"/>
      <c r="GFP95" s="3"/>
      <c r="GFQ95" s="3"/>
      <c r="GFR95" s="3"/>
      <c r="GFS95" s="3"/>
      <c r="GFT95" s="3"/>
      <c r="GFU95" s="3"/>
      <c r="GFV95" s="3"/>
      <c r="GFW95" s="3"/>
      <c r="GFX95" s="3"/>
      <c r="GFY95" s="3"/>
      <c r="GFZ95" s="3"/>
      <c r="GGA95" s="3"/>
      <c r="GGB95" s="3"/>
      <c r="GGC95" s="3"/>
      <c r="GGD95" s="3"/>
      <c r="GGE95" s="3"/>
      <c r="GGF95" s="3"/>
      <c r="GGG95" s="3"/>
      <c r="GGH95" s="3"/>
      <c r="GGI95" s="3"/>
      <c r="GGJ95" s="3"/>
      <c r="GGK95" s="3"/>
      <c r="GGL95" s="3"/>
      <c r="GGM95" s="3"/>
      <c r="GGN95" s="3"/>
      <c r="GGO95" s="3"/>
      <c r="GGP95" s="3"/>
      <c r="GGQ95" s="3"/>
      <c r="GGR95" s="3"/>
      <c r="GGS95" s="3"/>
      <c r="GGT95" s="3"/>
      <c r="GGU95" s="3"/>
      <c r="GGV95" s="3"/>
      <c r="GGW95" s="3"/>
      <c r="GGX95" s="3"/>
      <c r="GGY95" s="3"/>
      <c r="GGZ95" s="3"/>
      <c r="GHA95" s="3"/>
      <c r="GHB95" s="3"/>
      <c r="GHC95" s="3"/>
      <c r="GHD95" s="3"/>
      <c r="GHE95" s="3"/>
      <c r="GHF95" s="3"/>
      <c r="GHG95" s="3"/>
      <c r="GHH95" s="3"/>
      <c r="GHI95" s="3"/>
      <c r="GHJ95" s="3"/>
      <c r="GHK95" s="3"/>
      <c r="GHL95" s="3"/>
      <c r="GHM95" s="3"/>
      <c r="GHN95" s="3"/>
      <c r="GHO95" s="3"/>
      <c r="GHP95" s="3"/>
      <c r="GHQ95" s="3"/>
      <c r="GHR95" s="3"/>
      <c r="GHS95" s="3"/>
      <c r="GHT95" s="3"/>
      <c r="GHU95" s="3"/>
      <c r="GHV95" s="3"/>
      <c r="GHW95" s="3"/>
      <c r="GHX95" s="3"/>
      <c r="GHY95" s="3"/>
      <c r="GHZ95" s="3"/>
      <c r="GIA95" s="3"/>
      <c r="GIB95" s="3"/>
      <c r="GIC95" s="3"/>
      <c r="GID95" s="3"/>
      <c r="GIE95" s="3"/>
      <c r="GIF95" s="3"/>
      <c r="GIG95" s="3"/>
      <c r="GIH95" s="3"/>
      <c r="GII95" s="3"/>
      <c r="GIJ95" s="3"/>
      <c r="GIK95" s="3"/>
      <c r="GIL95" s="3"/>
      <c r="GIM95" s="3"/>
      <c r="GIN95" s="3"/>
      <c r="GIO95" s="3"/>
      <c r="GIP95" s="3"/>
      <c r="GIQ95" s="3"/>
      <c r="GIR95" s="3"/>
      <c r="GIS95" s="3"/>
      <c r="GIT95" s="3"/>
      <c r="GIU95" s="3"/>
      <c r="GIV95" s="3"/>
      <c r="GIW95" s="3"/>
      <c r="GIX95" s="3"/>
      <c r="GIY95" s="3"/>
      <c r="GIZ95" s="3"/>
      <c r="GJA95" s="3"/>
      <c r="GJB95" s="3"/>
      <c r="GJC95" s="3"/>
      <c r="GJD95" s="3"/>
      <c r="GJE95" s="3"/>
      <c r="GJF95" s="3"/>
      <c r="GJG95" s="3"/>
      <c r="GJH95" s="3"/>
      <c r="GJI95" s="3"/>
      <c r="GJJ95" s="3"/>
      <c r="GJK95" s="3"/>
      <c r="GJL95" s="3"/>
      <c r="GJM95" s="3"/>
      <c r="GJN95" s="3"/>
      <c r="GJO95" s="3"/>
      <c r="GJP95" s="3"/>
      <c r="GJQ95" s="3"/>
      <c r="GJR95" s="3"/>
      <c r="GJS95" s="3"/>
      <c r="GJT95" s="3"/>
      <c r="GJU95" s="3"/>
      <c r="GJV95" s="3"/>
      <c r="GJW95" s="3"/>
      <c r="GJX95" s="3"/>
      <c r="GJY95" s="3"/>
      <c r="GJZ95" s="3"/>
      <c r="GKA95" s="3"/>
      <c r="GKB95" s="3"/>
      <c r="GKC95" s="3"/>
      <c r="GKD95" s="3"/>
      <c r="GKE95" s="3"/>
      <c r="GKF95" s="3"/>
      <c r="GKG95" s="3"/>
      <c r="GKH95" s="3"/>
      <c r="GKI95" s="3"/>
      <c r="GKJ95" s="3"/>
      <c r="GKK95" s="3"/>
      <c r="GKL95" s="3"/>
      <c r="GKM95" s="3"/>
      <c r="GKN95" s="3"/>
      <c r="GKO95" s="3"/>
      <c r="GKP95" s="3"/>
      <c r="GKQ95" s="3"/>
      <c r="GKR95" s="3"/>
      <c r="GKS95" s="3"/>
      <c r="GKT95" s="3"/>
      <c r="GKU95" s="3"/>
      <c r="GKV95" s="3"/>
      <c r="GKW95" s="3"/>
      <c r="GKX95" s="3"/>
      <c r="GKY95" s="3"/>
      <c r="GKZ95" s="3"/>
      <c r="GLA95" s="3"/>
      <c r="GLB95" s="3"/>
      <c r="GLC95" s="3"/>
      <c r="GLD95" s="3"/>
      <c r="GLE95" s="3"/>
      <c r="GLF95" s="3"/>
      <c r="GLG95" s="3"/>
      <c r="GLH95" s="3"/>
      <c r="GLI95" s="3"/>
      <c r="GLJ95" s="3"/>
      <c r="GLK95" s="3"/>
      <c r="GLL95" s="3"/>
      <c r="GLM95" s="3"/>
      <c r="GLN95" s="3"/>
      <c r="GLO95" s="3"/>
      <c r="GLP95" s="3"/>
      <c r="GLQ95" s="3"/>
      <c r="GLR95" s="3"/>
      <c r="GLS95" s="3"/>
      <c r="GLT95" s="3"/>
      <c r="GLU95" s="3"/>
      <c r="GLV95" s="3"/>
      <c r="GLW95" s="3"/>
      <c r="GLX95" s="3"/>
      <c r="GLY95" s="3"/>
      <c r="GLZ95" s="3"/>
      <c r="GMA95" s="3"/>
      <c r="GMB95" s="3"/>
      <c r="GMC95" s="3"/>
      <c r="GMD95" s="3"/>
      <c r="GME95" s="3"/>
      <c r="GMF95" s="3"/>
      <c r="GMG95" s="3"/>
      <c r="GMH95" s="3"/>
      <c r="GMI95" s="3"/>
      <c r="GMJ95" s="3"/>
      <c r="GMK95" s="3"/>
      <c r="GML95" s="3"/>
      <c r="GMM95" s="3"/>
      <c r="GMN95" s="3"/>
      <c r="GMO95" s="3"/>
      <c r="GMP95" s="3"/>
      <c r="GMQ95" s="3"/>
      <c r="GMR95" s="3"/>
      <c r="GMS95" s="3"/>
      <c r="GMT95" s="3"/>
      <c r="GMU95" s="3"/>
      <c r="GMV95" s="3"/>
      <c r="GMW95" s="3"/>
      <c r="GMX95" s="3"/>
      <c r="GMY95" s="3"/>
      <c r="GMZ95" s="3"/>
      <c r="GNA95" s="3"/>
      <c r="GNB95" s="3"/>
      <c r="GNC95" s="3"/>
      <c r="GND95" s="3"/>
      <c r="GNE95" s="3"/>
      <c r="GNF95" s="3"/>
      <c r="GNG95" s="3"/>
      <c r="GNH95" s="3"/>
      <c r="GNI95" s="3"/>
      <c r="GNJ95" s="3"/>
      <c r="GNK95" s="3"/>
      <c r="GNL95" s="3"/>
      <c r="GNM95" s="3"/>
      <c r="GNN95" s="3"/>
      <c r="GNO95" s="3"/>
      <c r="GNP95" s="3"/>
      <c r="GNQ95" s="3"/>
      <c r="GNR95" s="3"/>
      <c r="GNS95" s="3"/>
      <c r="GNT95" s="3"/>
      <c r="GNU95" s="3"/>
      <c r="GNV95" s="3"/>
      <c r="GNW95" s="3"/>
      <c r="GNX95" s="3"/>
      <c r="GNY95" s="3"/>
      <c r="GNZ95" s="3"/>
      <c r="GOA95" s="3"/>
      <c r="GOB95" s="3"/>
      <c r="GOC95" s="3"/>
      <c r="GOD95" s="3"/>
      <c r="GOE95" s="3"/>
      <c r="GOF95" s="3"/>
      <c r="GOG95" s="3"/>
      <c r="GOH95" s="3"/>
      <c r="GOI95" s="3"/>
      <c r="GOJ95" s="3"/>
      <c r="GOK95" s="3"/>
      <c r="GOL95" s="3"/>
      <c r="GOM95" s="3"/>
      <c r="GON95" s="3"/>
      <c r="GOO95" s="3"/>
      <c r="GOP95" s="3"/>
      <c r="GOQ95" s="3"/>
      <c r="GOR95" s="3"/>
      <c r="GOS95" s="3"/>
      <c r="GOT95" s="3"/>
      <c r="GOU95" s="3"/>
      <c r="GOV95" s="3"/>
      <c r="GOW95" s="3"/>
      <c r="GOX95" s="3"/>
      <c r="GOY95" s="3"/>
      <c r="GOZ95" s="3"/>
      <c r="GPA95" s="3"/>
      <c r="GPB95" s="3"/>
      <c r="GPC95" s="3"/>
      <c r="GPD95" s="3"/>
      <c r="GPE95" s="3"/>
      <c r="GPF95" s="3"/>
      <c r="GPG95" s="3"/>
      <c r="GPH95" s="3"/>
      <c r="GPI95" s="3"/>
      <c r="GPJ95" s="3"/>
      <c r="GPK95" s="3"/>
      <c r="GPL95" s="3"/>
      <c r="GPM95" s="3"/>
      <c r="GPN95" s="3"/>
      <c r="GPO95" s="3"/>
      <c r="GPP95" s="3"/>
      <c r="GPQ95" s="3"/>
      <c r="GPR95" s="3"/>
      <c r="GPS95" s="3"/>
      <c r="GPT95" s="3"/>
      <c r="GPU95" s="3"/>
      <c r="GPV95" s="3"/>
      <c r="GPW95" s="3"/>
      <c r="GPX95" s="3"/>
      <c r="GPY95" s="3"/>
      <c r="GPZ95" s="3"/>
      <c r="GQA95" s="3"/>
      <c r="GQB95" s="3"/>
      <c r="GQC95" s="3"/>
      <c r="GQD95" s="3"/>
      <c r="GQE95" s="3"/>
      <c r="GQF95" s="3"/>
      <c r="GQG95" s="3"/>
      <c r="GQH95" s="3"/>
      <c r="GQI95" s="3"/>
      <c r="GQJ95" s="3"/>
      <c r="GQK95" s="3"/>
      <c r="GQL95" s="3"/>
      <c r="GQM95" s="3"/>
      <c r="GQN95" s="3"/>
      <c r="GQO95" s="3"/>
      <c r="GQP95" s="3"/>
      <c r="GQQ95" s="3"/>
      <c r="GQR95" s="3"/>
      <c r="GQS95" s="3"/>
      <c r="GQT95" s="3"/>
      <c r="GQU95" s="3"/>
      <c r="GQV95" s="3"/>
      <c r="GQW95" s="3"/>
      <c r="GQX95" s="3"/>
      <c r="GQY95" s="3"/>
      <c r="GQZ95" s="3"/>
      <c r="GRA95" s="3"/>
      <c r="GRB95" s="3"/>
      <c r="GRC95" s="3"/>
      <c r="GRD95" s="3"/>
      <c r="GRE95" s="3"/>
      <c r="GRF95" s="3"/>
      <c r="GRG95" s="3"/>
      <c r="GRH95" s="3"/>
      <c r="GRI95" s="3"/>
      <c r="GRJ95" s="3"/>
      <c r="GRK95" s="3"/>
      <c r="GRL95" s="3"/>
      <c r="GRM95" s="3"/>
      <c r="GRN95" s="3"/>
      <c r="GRO95" s="3"/>
      <c r="GRP95" s="3"/>
      <c r="GRQ95" s="3"/>
      <c r="GRR95" s="3"/>
      <c r="GRS95" s="3"/>
      <c r="GRT95" s="3"/>
      <c r="GRU95" s="3"/>
      <c r="GRV95" s="3"/>
      <c r="GRW95" s="3"/>
      <c r="GRX95" s="3"/>
      <c r="GRY95" s="3"/>
      <c r="GRZ95" s="3"/>
      <c r="GSA95" s="3"/>
      <c r="GSB95" s="3"/>
      <c r="GSC95" s="3"/>
      <c r="GSD95" s="3"/>
      <c r="GSE95" s="3"/>
      <c r="GSF95" s="3"/>
      <c r="GSG95" s="3"/>
      <c r="GSH95" s="3"/>
      <c r="GSI95" s="3"/>
      <c r="GSJ95" s="3"/>
      <c r="GSK95" s="3"/>
      <c r="GSL95" s="3"/>
      <c r="GSM95" s="3"/>
      <c r="GSN95" s="3"/>
      <c r="GSO95" s="3"/>
      <c r="GSP95" s="3"/>
      <c r="GSQ95" s="3"/>
      <c r="GSR95" s="3"/>
      <c r="GSS95" s="3"/>
      <c r="GST95" s="3"/>
      <c r="GSU95" s="3"/>
      <c r="GSV95" s="3"/>
      <c r="GSW95" s="3"/>
      <c r="GSX95" s="3"/>
      <c r="GSY95" s="3"/>
      <c r="GSZ95" s="3"/>
      <c r="GTA95" s="3"/>
      <c r="GTB95" s="3"/>
      <c r="GTC95" s="3"/>
      <c r="GTD95" s="3"/>
      <c r="GTE95" s="3"/>
      <c r="GTF95" s="3"/>
      <c r="GTG95" s="3"/>
      <c r="GTH95" s="3"/>
      <c r="GTI95" s="3"/>
      <c r="GTJ95" s="3"/>
      <c r="GTK95" s="3"/>
      <c r="GTL95" s="3"/>
      <c r="GTM95" s="3"/>
      <c r="GTN95" s="3"/>
      <c r="GTO95" s="3"/>
      <c r="GTP95" s="3"/>
      <c r="GTQ95" s="3"/>
      <c r="GTR95" s="3"/>
      <c r="GTS95" s="3"/>
      <c r="GTT95" s="3"/>
      <c r="GTU95" s="3"/>
      <c r="GTV95" s="3"/>
      <c r="GTW95" s="3"/>
      <c r="GTX95" s="3"/>
      <c r="GTY95" s="3"/>
      <c r="GTZ95" s="3"/>
      <c r="GUA95" s="3"/>
      <c r="GUB95" s="3"/>
      <c r="GUC95" s="3"/>
      <c r="GUD95" s="3"/>
      <c r="GUE95" s="3"/>
      <c r="GUF95" s="3"/>
      <c r="GUG95" s="3"/>
      <c r="GUH95" s="3"/>
      <c r="GUI95" s="3"/>
      <c r="GUJ95" s="3"/>
      <c r="GUK95" s="3"/>
      <c r="GUL95" s="3"/>
      <c r="GUM95" s="3"/>
      <c r="GUN95" s="3"/>
      <c r="GUO95" s="3"/>
      <c r="GUP95" s="3"/>
      <c r="GUQ95" s="3"/>
      <c r="GUR95" s="3"/>
      <c r="GUS95" s="3"/>
      <c r="GUT95" s="3"/>
      <c r="GUU95" s="3"/>
      <c r="GUV95" s="3"/>
      <c r="GUW95" s="3"/>
      <c r="GUX95" s="3"/>
      <c r="GUY95" s="3"/>
      <c r="GUZ95" s="3"/>
      <c r="GVA95" s="3"/>
      <c r="GVB95" s="3"/>
      <c r="GVC95" s="3"/>
      <c r="GVD95" s="3"/>
      <c r="GVE95" s="3"/>
      <c r="GVF95" s="3"/>
      <c r="GVG95" s="3"/>
      <c r="GVH95" s="3"/>
      <c r="GVI95" s="3"/>
      <c r="GVJ95" s="3"/>
      <c r="GVK95" s="3"/>
      <c r="GVL95" s="3"/>
      <c r="GVM95" s="3"/>
      <c r="GVN95" s="3"/>
      <c r="GVO95" s="3"/>
      <c r="GVP95" s="3"/>
      <c r="GVQ95" s="3"/>
      <c r="GVR95" s="3"/>
      <c r="GVS95" s="3"/>
      <c r="GVT95" s="3"/>
      <c r="GVU95" s="3"/>
      <c r="GVV95" s="3"/>
      <c r="GVW95" s="3"/>
      <c r="GVX95" s="3"/>
      <c r="GVY95" s="3"/>
      <c r="GVZ95" s="3"/>
      <c r="GWA95" s="3"/>
      <c r="GWB95" s="3"/>
      <c r="GWC95" s="3"/>
      <c r="GWD95" s="3"/>
      <c r="GWE95" s="3"/>
      <c r="GWF95" s="3"/>
      <c r="GWG95" s="3"/>
      <c r="GWH95" s="3"/>
      <c r="GWI95" s="3"/>
      <c r="GWJ95" s="3"/>
      <c r="GWK95" s="3"/>
      <c r="GWL95" s="3"/>
      <c r="GWM95" s="3"/>
      <c r="GWN95" s="3"/>
      <c r="GWO95" s="3"/>
      <c r="GWP95" s="3"/>
      <c r="GWQ95" s="3"/>
      <c r="GWR95" s="3"/>
      <c r="GWS95" s="3"/>
      <c r="GWT95" s="3"/>
      <c r="GWU95" s="3"/>
      <c r="GWV95" s="3"/>
      <c r="GWW95" s="3"/>
      <c r="GWX95" s="3"/>
      <c r="GWY95" s="3"/>
      <c r="GWZ95" s="3"/>
      <c r="GXA95" s="3"/>
      <c r="GXB95" s="3"/>
      <c r="GXC95" s="3"/>
      <c r="GXD95" s="3"/>
      <c r="GXE95" s="3"/>
      <c r="GXF95" s="3"/>
      <c r="GXG95" s="3"/>
      <c r="GXH95" s="3"/>
      <c r="GXI95" s="3"/>
      <c r="GXJ95" s="3"/>
      <c r="GXK95" s="3"/>
      <c r="GXL95" s="3"/>
      <c r="GXM95" s="3"/>
      <c r="GXN95" s="3"/>
      <c r="GXO95" s="3"/>
      <c r="GXP95" s="3"/>
      <c r="GXQ95" s="3"/>
      <c r="GXR95" s="3"/>
      <c r="GXS95" s="3"/>
      <c r="GXT95" s="3"/>
      <c r="GXU95" s="3"/>
      <c r="GXV95" s="3"/>
      <c r="GXW95" s="3"/>
      <c r="GXX95" s="3"/>
      <c r="GXY95" s="3"/>
      <c r="GXZ95" s="3"/>
      <c r="GYA95" s="3"/>
      <c r="GYB95" s="3"/>
      <c r="GYC95" s="3"/>
      <c r="GYD95" s="3"/>
      <c r="GYE95" s="3"/>
      <c r="GYF95" s="3"/>
      <c r="GYG95" s="3"/>
      <c r="GYH95" s="3"/>
      <c r="GYI95" s="3"/>
      <c r="GYJ95" s="3"/>
      <c r="GYK95" s="3"/>
      <c r="GYL95" s="3"/>
      <c r="GYM95" s="3"/>
      <c r="GYN95" s="3"/>
      <c r="GYO95" s="3"/>
      <c r="GYP95" s="3"/>
      <c r="GYQ95" s="3"/>
      <c r="GYR95" s="3"/>
      <c r="GYS95" s="3"/>
      <c r="GYT95" s="3"/>
      <c r="GYU95" s="3"/>
      <c r="GYV95" s="3"/>
      <c r="GYW95" s="3"/>
      <c r="GYX95" s="3"/>
      <c r="GYY95" s="3"/>
      <c r="GYZ95" s="3"/>
      <c r="GZA95" s="3"/>
      <c r="GZB95" s="3"/>
      <c r="GZC95" s="3"/>
      <c r="GZD95" s="3"/>
      <c r="GZE95" s="3"/>
      <c r="GZF95" s="3"/>
      <c r="GZG95" s="3"/>
      <c r="GZH95" s="3"/>
      <c r="GZI95" s="3"/>
      <c r="GZJ95" s="3"/>
      <c r="GZK95" s="3"/>
      <c r="GZL95" s="3"/>
      <c r="GZM95" s="3"/>
      <c r="GZN95" s="3"/>
      <c r="GZO95" s="3"/>
      <c r="GZP95" s="3"/>
      <c r="GZQ95" s="3"/>
      <c r="GZR95" s="3"/>
      <c r="GZS95" s="3"/>
      <c r="GZT95" s="3"/>
      <c r="GZU95" s="3"/>
      <c r="GZV95" s="3"/>
      <c r="GZW95" s="3"/>
      <c r="GZX95" s="3"/>
      <c r="GZY95" s="3"/>
      <c r="GZZ95" s="3"/>
      <c r="HAA95" s="3"/>
      <c r="HAB95" s="3"/>
      <c r="HAC95" s="3"/>
      <c r="HAD95" s="3"/>
      <c r="HAE95" s="3"/>
      <c r="HAF95" s="3"/>
      <c r="HAG95" s="3"/>
      <c r="HAH95" s="3"/>
      <c r="HAI95" s="3"/>
      <c r="HAJ95" s="3"/>
      <c r="HAK95" s="3"/>
      <c r="HAL95" s="3"/>
      <c r="HAM95" s="3"/>
      <c r="HAN95" s="3"/>
      <c r="HAO95" s="3"/>
      <c r="HAP95" s="3"/>
      <c r="HAQ95" s="3"/>
      <c r="HAR95" s="3"/>
      <c r="HAS95" s="3"/>
      <c r="HAT95" s="3"/>
      <c r="HAU95" s="3"/>
      <c r="HAV95" s="3"/>
      <c r="HAW95" s="3"/>
      <c r="HAX95" s="3"/>
      <c r="HAY95" s="3"/>
      <c r="HAZ95" s="3"/>
      <c r="HBA95" s="3"/>
      <c r="HBB95" s="3"/>
      <c r="HBC95" s="3"/>
      <c r="HBD95" s="3"/>
      <c r="HBE95" s="3"/>
      <c r="HBF95" s="3"/>
      <c r="HBG95" s="3"/>
      <c r="HBH95" s="3"/>
      <c r="HBI95" s="3"/>
      <c r="HBJ95" s="3"/>
      <c r="HBK95" s="3"/>
      <c r="HBL95" s="3"/>
      <c r="HBM95" s="3"/>
      <c r="HBN95" s="3"/>
      <c r="HBO95" s="3"/>
      <c r="HBP95" s="3"/>
      <c r="HBQ95" s="3"/>
      <c r="HBR95" s="3"/>
      <c r="HBS95" s="3"/>
      <c r="HBT95" s="3"/>
      <c r="HBU95" s="3"/>
      <c r="HBV95" s="3"/>
      <c r="HBW95" s="3"/>
      <c r="HBX95" s="3"/>
      <c r="HBY95" s="3"/>
      <c r="HBZ95" s="3"/>
      <c r="HCA95" s="3"/>
      <c r="HCB95" s="3"/>
      <c r="HCC95" s="3"/>
      <c r="HCD95" s="3"/>
      <c r="HCE95" s="3"/>
      <c r="HCF95" s="3"/>
      <c r="HCG95" s="3"/>
      <c r="HCH95" s="3"/>
      <c r="HCI95" s="3"/>
      <c r="HCJ95" s="3"/>
      <c r="HCK95" s="3"/>
      <c r="HCL95" s="3"/>
      <c r="HCM95" s="3"/>
      <c r="HCN95" s="3"/>
      <c r="HCO95" s="3"/>
      <c r="HCP95" s="3"/>
      <c r="HCQ95" s="3"/>
      <c r="HCR95" s="3"/>
      <c r="HCS95" s="3"/>
      <c r="HCT95" s="3"/>
      <c r="HCU95" s="3"/>
      <c r="HCV95" s="3"/>
      <c r="HCW95" s="3"/>
      <c r="HCX95" s="3"/>
      <c r="HCY95" s="3"/>
      <c r="HCZ95" s="3"/>
      <c r="HDA95" s="3"/>
      <c r="HDB95" s="3"/>
      <c r="HDC95" s="3"/>
      <c r="HDD95" s="3"/>
      <c r="HDE95" s="3"/>
      <c r="HDF95" s="3"/>
      <c r="HDG95" s="3"/>
      <c r="HDH95" s="3"/>
      <c r="HDI95" s="3"/>
      <c r="HDJ95" s="3"/>
      <c r="HDK95" s="3"/>
      <c r="HDL95" s="3"/>
      <c r="HDM95" s="3"/>
      <c r="HDN95" s="3"/>
      <c r="HDO95" s="3"/>
      <c r="HDP95" s="3"/>
      <c r="HDQ95" s="3"/>
      <c r="HDR95" s="3"/>
      <c r="HDS95" s="3"/>
      <c r="HDT95" s="3"/>
      <c r="HDU95" s="3"/>
      <c r="HDV95" s="3"/>
      <c r="HDW95" s="3"/>
      <c r="HDX95" s="3"/>
      <c r="HDY95" s="3"/>
      <c r="HDZ95" s="3"/>
      <c r="HEA95" s="3"/>
      <c r="HEB95" s="3"/>
      <c r="HEC95" s="3"/>
      <c r="HED95" s="3"/>
      <c r="HEE95" s="3"/>
      <c r="HEF95" s="3"/>
      <c r="HEG95" s="3"/>
      <c r="HEH95" s="3"/>
      <c r="HEI95" s="3"/>
      <c r="HEJ95" s="3"/>
      <c r="HEK95" s="3"/>
      <c r="HEL95" s="3"/>
      <c r="HEM95" s="3"/>
      <c r="HEN95" s="3"/>
      <c r="HEO95" s="3"/>
      <c r="HEP95" s="3"/>
      <c r="HEQ95" s="3"/>
      <c r="HER95" s="3"/>
      <c r="HES95" s="3"/>
      <c r="HET95" s="3"/>
      <c r="HEU95" s="3"/>
      <c r="HEV95" s="3"/>
      <c r="HEW95" s="3"/>
      <c r="HEX95" s="3"/>
      <c r="HEY95" s="3"/>
      <c r="HEZ95" s="3"/>
      <c r="HFA95" s="3"/>
      <c r="HFB95" s="3"/>
      <c r="HFC95" s="3"/>
      <c r="HFD95" s="3"/>
      <c r="HFE95" s="3"/>
      <c r="HFF95" s="3"/>
      <c r="HFG95" s="3"/>
      <c r="HFH95" s="3"/>
      <c r="HFI95" s="3"/>
      <c r="HFJ95" s="3"/>
      <c r="HFK95" s="3"/>
      <c r="HFL95" s="3"/>
      <c r="HFM95" s="3"/>
      <c r="HFN95" s="3"/>
      <c r="HFO95" s="3"/>
      <c r="HFP95" s="3"/>
      <c r="HFQ95" s="3"/>
      <c r="HFR95" s="3"/>
      <c r="HFS95" s="3"/>
      <c r="HFT95" s="3"/>
      <c r="HFU95" s="3"/>
      <c r="HFV95" s="3"/>
      <c r="HFW95" s="3"/>
      <c r="HFX95" s="3"/>
      <c r="HFY95" s="3"/>
      <c r="HFZ95" s="3"/>
      <c r="HGA95" s="3"/>
      <c r="HGB95" s="3"/>
      <c r="HGC95" s="3"/>
      <c r="HGD95" s="3"/>
      <c r="HGE95" s="3"/>
      <c r="HGF95" s="3"/>
      <c r="HGG95" s="3"/>
      <c r="HGH95" s="3"/>
      <c r="HGI95" s="3"/>
      <c r="HGJ95" s="3"/>
      <c r="HGK95" s="3"/>
      <c r="HGL95" s="3"/>
      <c r="HGM95" s="3"/>
      <c r="HGN95" s="3"/>
      <c r="HGO95" s="3"/>
      <c r="HGP95" s="3"/>
      <c r="HGQ95" s="3"/>
      <c r="HGR95" s="3"/>
      <c r="HGS95" s="3"/>
      <c r="HGT95" s="3"/>
      <c r="HGU95" s="3"/>
      <c r="HGV95" s="3"/>
      <c r="HGW95" s="3"/>
      <c r="HGX95" s="3"/>
      <c r="HGY95" s="3"/>
      <c r="HGZ95" s="3"/>
      <c r="HHA95" s="3"/>
      <c r="HHB95" s="3"/>
      <c r="HHC95" s="3"/>
      <c r="HHD95" s="3"/>
      <c r="HHE95" s="3"/>
      <c r="HHF95" s="3"/>
      <c r="HHG95" s="3"/>
      <c r="HHH95" s="3"/>
      <c r="HHI95" s="3"/>
      <c r="HHJ95" s="3"/>
      <c r="HHK95" s="3"/>
      <c r="HHL95" s="3"/>
      <c r="HHM95" s="3"/>
      <c r="HHN95" s="3"/>
      <c r="HHO95" s="3"/>
      <c r="HHP95" s="3"/>
      <c r="HHQ95" s="3"/>
      <c r="HHR95" s="3"/>
      <c r="HHS95" s="3"/>
      <c r="HHT95" s="3"/>
      <c r="HHU95" s="3"/>
      <c r="HHV95" s="3"/>
      <c r="HHW95" s="3"/>
      <c r="HHX95" s="3"/>
      <c r="HHY95" s="3"/>
      <c r="HHZ95" s="3"/>
      <c r="HIA95" s="3"/>
      <c r="HIB95" s="3"/>
      <c r="HIC95" s="3"/>
      <c r="HID95" s="3"/>
      <c r="HIE95" s="3"/>
      <c r="HIF95" s="3"/>
      <c r="HIG95" s="3"/>
      <c r="HIH95" s="3"/>
      <c r="HII95" s="3"/>
      <c r="HIJ95" s="3"/>
      <c r="HIK95" s="3"/>
      <c r="HIL95" s="3"/>
      <c r="HIM95" s="3"/>
      <c r="HIN95" s="3"/>
      <c r="HIO95" s="3"/>
      <c r="HIP95" s="3"/>
      <c r="HIQ95" s="3"/>
      <c r="HIR95" s="3"/>
      <c r="HIS95" s="3"/>
      <c r="HIT95" s="3"/>
      <c r="HIU95" s="3"/>
      <c r="HIV95" s="3"/>
      <c r="HIW95" s="3"/>
      <c r="HIX95" s="3"/>
      <c r="HIY95" s="3"/>
      <c r="HIZ95" s="3"/>
      <c r="HJA95" s="3"/>
      <c r="HJB95" s="3"/>
      <c r="HJC95" s="3"/>
      <c r="HJD95" s="3"/>
      <c r="HJE95" s="3"/>
      <c r="HJF95" s="3"/>
      <c r="HJG95" s="3"/>
      <c r="HJH95" s="3"/>
      <c r="HJI95" s="3"/>
      <c r="HJJ95" s="3"/>
      <c r="HJK95" s="3"/>
      <c r="HJL95" s="3"/>
      <c r="HJM95" s="3"/>
      <c r="HJN95" s="3"/>
      <c r="HJO95" s="3"/>
      <c r="HJP95" s="3"/>
      <c r="HJQ95" s="3"/>
      <c r="HJR95" s="3"/>
      <c r="HJS95" s="3"/>
      <c r="HJT95" s="3"/>
      <c r="HJU95" s="3"/>
      <c r="HJV95" s="3"/>
      <c r="HJW95" s="3"/>
      <c r="HJX95" s="3"/>
      <c r="HJY95" s="3"/>
      <c r="HJZ95" s="3"/>
      <c r="HKA95" s="3"/>
      <c r="HKB95" s="3"/>
      <c r="HKC95" s="3"/>
      <c r="HKD95" s="3"/>
      <c r="HKE95" s="3"/>
      <c r="HKF95" s="3"/>
      <c r="HKG95" s="3"/>
      <c r="HKH95" s="3"/>
      <c r="HKI95" s="3"/>
      <c r="HKJ95" s="3"/>
      <c r="HKK95" s="3"/>
      <c r="HKL95" s="3"/>
      <c r="HKM95" s="3"/>
      <c r="HKN95" s="3"/>
      <c r="HKO95" s="3"/>
      <c r="HKP95" s="3"/>
      <c r="HKQ95" s="3"/>
      <c r="HKR95" s="3"/>
      <c r="HKS95" s="3"/>
      <c r="HKT95" s="3"/>
      <c r="HKU95" s="3"/>
      <c r="HKV95" s="3"/>
      <c r="HKW95" s="3"/>
      <c r="HKX95" s="3"/>
      <c r="HKY95" s="3"/>
      <c r="HKZ95" s="3"/>
      <c r="HLA95" s="3"/>
      <c r="HLB95" s="3"/>
      <c r="HLC95" s="3"/>
      <c r="HLD95" s="3"/>
      <c r="HLE95" s="3"/>
      <c r="HLF95" s="3"/>
      <c r="HLG95" s="3"/>
      <c r="HLH95" s="3"/>
      <c r="HLI95" s="3"/>
      <c r="HLJ95" s="3"/>
      <c r="HLK95" s="3"/>
      <c r="HLL95" s="3"/>
      <c r="HLM95" s="3"/>
      <c r="HLN95" s="3"/>
      <c r="HLO95" s="3"/>
      <c r="HLP95" s="3"/>
      <c r="HLQ95" s="3"/>
      <c r="HLR95" s="3"/>
      <c r="HLS95" s="3"/>
      <c r="HLT95" s="3"/>
      <c r="HLU95" s="3"/>
      <c r="HLV95" s="3"/>
      <c r="HLW95" s="3"/>
      <c r="HLX95" s="3"/>
      <c r="HLY95" s="3"/>
      <c r="HLZ95" s="3"/>
      <c r="HMA95" s="3"/>
      <c r="HMB95" s="3"/>
      <c r="HMC95" s="3"/>
      <c r="HMD95" s="3"/>
      <c r="HME95" s="3"/>
      <c r="HMF95" s="3"/>
      <c r="HMG95" s="3"/>
      <c r="HMH95" s="3"/>
      <c r="HMI95" s="3"/>
      <c r="HMJ95" s="3"/>
      <c r="HMK95" s="3"/>
      <c r="HML95" s="3"/>
      <c r="HMM95" s="3"/>
      <c r="HMN95" s="3"/>
      <c r="HMO95" s="3"/>
      <c r="HMP95" s="3"/>
      <c r="HMQ95" s="3"/>
      <c r="HMR95" s="3"/>
      <c r="HMS95" s="3"/>
      <c r="HMT95" s="3"/>
      <c r="HMU95" s="3"/>
      <c r="HMV95" s="3"/>
      <c r="HMW95" s="3"/>
      <c r="HMX95" s="3"/>
      <c r="HMY95" s="3"/>
      <c r="HMZ95" s="3"/>
      <c r="HNA95" s="3"/>
      <c r="HNB95" s="3"/>
      <c r="HNC95" s="3"/>
      <c r="HND95" s="3"/>
      <c r="HNE95" s="3"/>
      <c r="HNF95" s="3"/>
      <c r="HNG95" s="3"/>
      <c r="HNH95" s="3"/>
      <c r="HNI95" s="3"/>
      <c r="HNJ95" s="3"/>
      <c r="HNK95" s="3"/>
      <c r="HNL95" s="3"/>
      <c r="HNM95" s="3"/>
      <c r="HNN95" s="3"/>
      <c r="HNO95" s="3"/>
      <c r="HNP95" s="3"/>
      <c r="HNQ95" s="3"/>
      <c r="HNR95" s="3"/>
      <c r="HNS95" s="3"/>
      <c r="HNT95" s="3"/>
      <c r="HNU95" s="3"/>
      <c r="HNV95" s="3"/>
      <c r="HNW95" s="3"/>
      <c r="HNX95" s="3"/>
      <c r="HNY95" s="3"/>
      <c r="HNZ95" s="3"/>
      <c r="HOA95" s="3"/>
      <c r="HOB95" s="3"/>
      <c r="HOC95" s="3"/>
      <c r="HOD95" s="3"/>
      <c r="HOE95" s="3"/>
      <c r="HOF95" s="3"/>
      <c r="HOG95" s="3"/>
      <c r="HOH95" s="3"/>
      <c r="HOI95" s="3"/>
      <c r="HOJ95" s="3"/>
      <c r="HOK95" s="3"/>
      <c r="HOL95" s="3"/>
      <c r="HOM95" s="3"/>
      <c r="HON95" s="3"/>
      <c r="HOO95" s="3"/>
      <c r="HOP95" s="3"/>
      <c r="HOQ95" s="3"/>
      <c r="HOR95" s="3"/>
      <c r="HOS95" s="3"/>
      <c r="HOT95" s="3"/>
      <c r="HOU95" s="3"/>
      <c r="HOV95" s="3"/>
      <c r="HOW95" s="3"/>
      <c r="HOX95" s="3"/>
      <c r="HOY95" s="3"/>
      <c r="HOZ95" s="3"/>
      <c r="HPA95" s="3"/>
      <c r="HPB95" s="3"/>
      <c r="HPC95" s="3"/>
      <c r="HPD95" s="3"/>
      <c r="HPE95" s="3"/>
      <c r="HPF95" s="3"/>
      <c r="HPG95" s="3"/>
      <c r="HPH95" s="3"/>
      <c r="HPI95" s="3"/>
      <c r="HPJ95" s="3"/>
      <c r="HPK95" s="3"/>
      <c r="HPL95" s="3"/>
      <c r="HPM95" s="3"/>
      <c r="HPN95" s="3"/>
      <c r="HPO95" s="3"/>
      <c r="HPP95" s="3"/>
      <c r="HPQ95" s="3"/>
      <c r="HPR95" s="3"/>
      <c r="HPS95" s="3"/>
      <c r="HPT95" s="3"/>
      <c r="HPU95" s="3"/>
      <c r="HPV95" s="3"/>
      <c r="HPW95" s="3"/>
      <c r="HPX95" s="3"/>
      <c r="HPY95" s="3"/>
      <c r="HPZ95" s="3"/>
      <c r="HQA95" s="3"/>
      <c r="HQB95" s="3"/>
      <c r="HQC95" s="3"/>
      <c r="HQD95" s="3"/>
      <c r="HQE95" s="3"/>
      <c r="HQF95" s="3"/>
      <c r="HQG95" s="3"/>
      <c r="HQH95" s="3"/>
      <c r="HQI95" s="3"/>
      <c r="HQJ95" s="3"/>
      <c r="HQK95" s="3"/>
      <c r="HQL95" s="3"/>
      <c r="HQM95" s="3"/>
      <c r="HQN95" s="3"/>
      <c r="HQO95" s="3"/>
      <c r="HQP95" s="3"/>
      <c r="HQQ95" s="3"/>
      <c r="HQR95" s="3"/>
      <c r="HQS95" s="3"/>
      <c r="HQT95" s="3"/>
      <c r="HQU95" s="3"/>
      <c r="HQV95" s="3"/>
      <c r="HQW95" s="3"/>
      <c r="HQX95" s="3"/>
      <c r="HQY95" s="3"/>
      <c r="HQZ95" s="3"/>
      <c r="HRA95" s="3"/>
      <c r="HRB95" s="3"/>
      <c r="HRC95" s="3"/>
      <c r="HRD95" s="3"/>
      <c r="HRE95" s="3"/>
      <c r="HRF95" s="3"/>
      <c r="HRG95" s="3"/>
      <c r="HRH95" s="3"/>
      <c r="HRI95" s="3"/>
      <c r="HRJ95" s="3"/>
      <c r="HRK95" s="3"/>
      <c r="HRL95" s="3"/>
      <c r="HRM95" s="3"/>
      <c r="HRN95" s="3"/>
      <c r="HRO95" s="3"/>
      <c r="HRP95" s="3"/>
      <c r="HRQ95" s="3"/>
      <c r="HRR95" s="3"/>
      <c r="HRS95" s="3"/>
      <c r="HRT95" s="3"/>
      <c r="HRU95" s="3"/>
      <c r="HRV95" s="3"/>
      <c r="HRW95" s="3"/>
      <c r="HRX95" s="3"/>
      <c r="HRY95" s="3"/>
      <c r="HRZ95" s="3"/>
      <c r="HSA95" s="3"/>
      <c r="HSB95" s="3"/>
      <c r="HSC95" s="3"/>
      <c r="HSD95" s="3"/>
      <c r="HSE95" s="3"/>
      <c r="HSF95" s="3"/>
      <c r="HSG95" s="3"/>
      <c r="HSH95" s="3"/>
      <c r="HSI95" s="3"/>
      <c r="HSJ95" s="3"/>
      <c r="HSK95" s="3"/>
      <c r="HSL95" s="3"/>
      <c r="HSM95" s="3"/>
      <c r="HSN95" s="3"/>
      <c r="HSO95" s="3"/>
      <c r="HSP95" s="3"/>
      <c r="HSQ95" s="3"/>
      <c r="HSR95" s="3"/>
      <c r="HSS95" s="3"/>
      <c r="HST95" s="3"/>
      <c r="HSU95" s="3"/>
      <c r="HSV95" s="3"/>
      <c r="HSW95" s="3"/>
      <c r="HSX95" s="3"/>
      <c r="HSY95" s="3"/>
      <c r="HSZ95" s="3"/>
      <c r="HTA95" s="3"/>
      <c r="HTB95" s="3"/>
      <c r="HTC95" s="3"/>
      <c r="HTD95" s="3"/>
      <c r="HTE95" s="3"/>
      <c r="HTF95" s="3"/>
      <c r="HTG95" s="3"/>
      <c r="HTH95" s="3"/>
      <c r="HTI95" s="3"/>
      <c r="HTJ95" s="3"/>
      <c r="HTK95" s="3"/>
      <c r="HTL95" s="3"/>
      <c r="HTM95" s="3"/>
      <c r="HTN95" s="3"/>
      <c r="HTO95" s="3"/>
      <c r="HTP95" s="3"/>
      <c r="HTQ95" s="3"/>
      <c r="HTR95" s="3"/>
      <c r="HTS95" s="3"/>
      <c r="HTT95" s="3"/>
      <c r="HTU95" s="3"/>
      <c r="HTV95" s="3"/>
      <c r="HTW95" s="3"/>
      <c r="HTX95" s="3"/>
      <c r="HTY95" s="3"/>
      <c r="HTZ95" s="3"/>
      <c r="HUA95" s="3"/>
      <c r="HUB95" s="3"/>
      <c r="HUC95" s="3"/>
      <c r="HUD95" s="3"/>
      <c r="HUE95" s="3"/>
      <c r="HUF95" s="3"/>
      <c r="HUG95" s="3"/>
      <c r="HUH95" s="3"/>
      <c r="HUI95" s="3"/>
      <c r="HUJ95" s="3"/>
      <c r="HUK95" s="3"/>
      <c r="HUL95" s="3"/>
      <c r="HUM95" s="3"/>
      <c r="HUN95" s="3"/>
      <c r="HUO95" s="3"/>
      <c r="HUP95" s="3"/>
      <c r="HUQ95" s="3"/>
      <c r="HUR95" s="3"/>
      <c r="HUS95" s="3"/>
      <c r="HUT95" s="3"/>
      <c r="HUU95" s="3"/>
      <c r="HUV95" s="3"/>
      <c r="HUW95" s="3"/>
      <c r="HUX95" s="3"/>
      <c r="HUY95" s="3"/>
      <c r="HUZ95" s="3"/>
      <c r="HVA95" s="3"/>
      <c r="HVB95" s="3"/>
      <c r="HVC95" s="3"/>
      <c r="HVD95" s="3"/>
      <c r="HVE95" s="3"/>
      <c r="HVF95" s="3"/>
      <c r="HVG95" s="3"/>
      <c r="HVH95" s="3"/>
      <c r="HVI95" s="3"/>
      <c r="HVJ95" s="3"/>
      <c r="HVK95" s="3"/>
      <c r="HVL95" s="3"/>
      <c r="HVM95" s="3"/>
      <c r="HVN95" s="3"/>
      <c r="HVO95" s="3"/>
      <c r="HVP95" s="3"/>
      <c r="HVQ95" s="3"/>
      <c r="HVR95" s="3"/>
      <c r="HVS95" s="3"/>
      <c r="HVT95" s="3"/>
      <c r="HVU95" s="3"/>
      <c r="HVV95" s="3"/>
      <c r="HVW95" s="3"/>
      <c r="HVX95" s="3"/>
      <c r="HVY95" s="3"/>
      <c r="HVZ95" s="3"/>
      <c r="HWA95" s="3"/>
      <c r="HWB95" s="3"/>
      <c r="HWC95" s="3"/>
      <c r="HWD95" s="3"/>
      <c r="HWE95" s="3"/>
      <c r="HWF95" s="3"/>
      <c r="HWG95" s="3"/>
      <c r="HWH95" s="3"/>
      <c r="HWI95" s="3"/>
      <c r="HWJ95" s="3"/>
      <c r="HWK95" s="3"/>
      <c r="HWL95" s="3"/>
      <c r="HWM95" s="3"/>
      <c r="HWN95" s="3"/>
      <c r="HWO95" s="3"/>
      <c r="HWP95" s="3"/>
      <c r="HWQ95" s="3"/>
      <c r="HWR95" s="3"/>
      <c r="HWS95" s="3"/>
      <c r="HWT95" s="3"/>
      <c r="HWU95" s="3"/>
      <c r="HWV95" s="3"/>
      <c r="HWW95" s="3"/>
      <c r="HWX95" s="3"/>
      <c r="HWY95" s="3"/>
      <c r="HWZ95" s="3"/>
      <c r="HXA95" s="3"/>
      <c r="HXB95" s="3"/>
      <c r="HXC95" s="3"/>
      <c r="HXD95" s="3"/>
      <c r="HXE95" s="3"/>
      <c r="HXF95" s="3"/>
      <c r="HXG95" s="3"/>
      <c r="HXH95" s="3"/>
      <c r="HXI95" s="3"/>
      <c r="HXJ95" s="3"/>
      <c r="HXK95" s="3"/>
      <c r="HXL95" s="3"/>
      <c r="HXM95" s="3"/>
      <c r="HXN95" s="3"/>
      <c r="HXO95" s="3"/>
      <c r="HXP95" s="3"/>
      <c r="HXQ95" s="3"/>
      <c r="HXR95" s="3"/>
      <c r="HXS95" s="3"/>
      <c r="HXT95" s="3"/>
      <c r="HXU95" s="3"/>
      <c r="HXV95" s="3"/>
      <c r="HXW95" s="3"/>
      <c r="HXX95" s="3"/>
      <c r="HXY95" s="3"/>
      <c r="HXZ95" s="3"/>
      <c r="HYA95" s="3"/>
      <c r="HYB95" s="3"/>
      <c r="HYC95" s="3"/>
      <c r="HYD95" s="3"/>
      <c r="HYE95" s="3"/>
      <c r="HYF95" s="3"/>
      <c r="HYG95" s="3"/>
      <c r="HYH95" s="3"/>
      <c r="HYI95" s="3"/>
      <c r="HYJ95" s="3"/>
      <c r="HYK95" s="3"/>
      <c r="HYL95" s="3"/>
      <c r="HYM95" s="3"/>
      <c r="HYN95" s="3"/>
      <c r="HYO95" s="3"/>
      <c r="HYP95" s="3"/>
      <c r="HYQ95" s="3"/>
      <c r="HYR95" s="3"/>
      <c r="HYS95" s="3"/>
      <c r="HYT95" s="3"/>
      <c r="HYU95" s="3"/>
      <c r="HYV95" s="3"/>
      <c r="HYW95" s="3"/>
      <c r="HYX95" s="3"/>
      <c r="HYY95" s="3"/>
      <c r="HYZ95" s="3"/>
      <c r="HZA95" s="3"/>
      <c r="HZB95" s="3"/>
      <c r="HZC95" s="3"/>
      <c r="HZD95" s="3"/>
      <c r="HZE95" s="3"/>
      <c r="HZF95" s="3"/>
      <c r="HZG95" s="3"/>
      <c r="HZH95" s="3"/>
      <c r="HZI95" s="3"/>
      <c r="HZJ95" s="3"/>
      <c r="HZK95" s="3"/>
      <c r="HZL95" s="3"/>
      <c r="HZM95" s="3"/>
      <c r="HZN95" s="3"/>
      <c r="HZO95" s="3"/>
      <c r="HZP95" s="3"/>
      <c r="HZQ95" s="3"/>
      <c r="HZR95" s="3"/>
      <c r="HZS95" s="3"/>
      <c r="HZT95" s="3"/>
      <c r="HZU95" s="3"/>
      <c r="HZV95" s="3"/>
      <c r="HZW95" s="3"/>
      <c r="HZX95" s="3"/>
      <c r="HZY95" s="3"/>
      <c r="HZZ95" s="3"/>
      <c r="IAA95" s="3"/>
      <c r="IAB95" s="3"/>
      <c r="IAC95" s="3"/>
      <c r="IAD95" s="3"/>
      <c r="IAE95" s="3"/>
      <c r="IAF95" s="3"/>
      <c r="IAG95" s="3"/>
      <c r="IAH95" s="3"/>
      <c r="IAI95" s="3"/>
      <c r="IAJ95" s="3"/>
      <c r="IAK95" s="3"/>
      <c r="IAL95" s="3"/>
      <c r="IAM95" s="3"/>
      <c r="IAN95" s="3"/>
      <c r="IAO95" s="3"/>
      <c r="IAP95" s="3"/>
      <c r="IAQ95" s="3"/>
      <c r="IAR95" s="3"/>
      <c r="IAS95" s="3"/>
      <c r="IAT95" s="3"/>
      <c r="IAU95" s="3"/>
      <c r="IAV95" s="3"/>
      <c r="IAW95" s="3"/>
      <c r="IAX95" s="3"/>
      <c r="IAY95" s="3"/>
      <c r="IAZ95" s="3"/>
      <c r="IBA95" s="3"/>
      <c r="IBB95" s="3"/>
      <c r="IBC95" s="3"/>
      <c r="IBD95" s="3"/>
      <c r="IBE95" s="3"/>
      <c r="IBF95" s="3"/>
      <c r="IBG95" s="3"/>
      <c r="IBH95" s="3"/>
      <c r="IBI95" s="3"/>
      <c r="IBJ95" s="3"/>
      <c r="IBK95" s="3"/>
      <c r="IBL95" s="3"/>
      <c r="IBM95" s="3"/>
      <c r="IBN95" s="3"/>
      <c r="IBO95" s="3"/>
      <c r="IBP95" s="3"/>
      <c r="IBQ95" s="3"/>
      <c r="IBR95" s="3"/>
      <c r="IBS95" s="3"/>
      <c r="IBT95" s="3"/>
      <c r="IBU95" s="3"/>
      <c r="IBV95" s="3"/>
      <c r="IBW95" s="3"/>
      <c r="IBX95" s="3"/>
      <c r="IBY95" s="3"/>
      <c r="IBZ95" s="3"/>
      <c r="ICA95" s="3"/>
      <c r="ICB95" s="3"/>
      <c r="ICC95" s="3"/>
      <c r="ICD95" s="3"/>
      <c r="ICE95" s="3"/>
      <c r="ICF95" s="3"/>
      <c r="ICG95" s="3"/>
      <c r="ICH95" s="3"/>
      <c r="ICI95" s="3"/>
      <c r="ICJ95" s="3"/>
      <c r="ICK95" s="3"/>
      <c r="ICL95" s="3"/>
      <c r="ICM95" s="3"/>
      <c r="ICN95" s="3"/>
      <c r="ICO95" s="3"/>
      <c r="ICP95" s="3"/>
      <c r="ICQ95" s="3"/>
      <c r="ICR95" s="3"/>
      <c r="ICS95" s="3"/>
      <c r="ICT95" s="3"/>
      <c r="ICU95" s="3"/>
      <c r="ICV95" s="3"/>
      <c r="ICW95" s="3"/>
      <c r="ICX95" s="3"/>
      <c r="ICY95" s="3"/>
      <c r="ICZ95" s="3"/>
      <c r="IDA95" s="3"/>
      <c r="IDB95" s="3"/>
      <c r="IDC95" s="3"/>
      <c r="IDD95" s="3"/>
      <c r="IDE95" s="3"/>
      <c r="IDF95" s="3"/>
      <c r="IDG95" s="3"/>
      <c r="IDH95" s="3"/>
      <c r="IDI95" s="3"/>
      <c r="IDJ95" s="3"/>
      <c r="IDK95" s="3"/>
      <c r="IDL95" s="3"/>
      <c r="IDM95" s="3"/>
      <c r="IDN95" s="3"/>
      <c r="IDO95" s="3"/>
      <c r="IDP95" s="3"/>
      <c r="IDQ95" s="3"/>
      <c r="IDR95" s="3"/>
      <c r="IDS95" s="3"/>
      <c r="IDT95" s="3"/>
      <c r="IDU95" s="3"/>
      <c r="IDV95" s="3"/>
      <c r="IDW95" s="3"/>
      <c r="IDX95" s="3"/>
      <c r="IDY95" s="3"/>
      <c r="IDZ95" s="3"/>
      <c r="IEA95" s="3"/>
      <c r="IEB95" s="3"/>
      <c r="IEC95" s="3"/>
      <c r="IED95" s="3"/>
      <c r="IEE95" s="3"/>
      <c r="IEF95" s="3"/>
      <c r="IEG95" s="3"/>
      <c r="IEH95" s="3"/>
      <c r="IEI95" s="3"/>
      <c r="IEJ95" s="3"/>
      <c r="IEK95" s="3"/>
      <c r="IEL95" s="3"/>
      <c r="IEM95" s="3"/>
      <c r="IEN95" s="3"/>
      <c r="IEO95" s="3"/>
      <c r="IEP95" s="3"/>
      <c r="IEQ95" s="3"/>
      <c r="IER95" s="3"/>
      <c r="IES95" s="3"/>
      <c r="IET95" s="3"/>
      <c r="IEU95" s="3"/>
      <c r="IEV95" s="3"/>
      <c r="IEW95" s="3"/>
      <c r="IEX95" s="3"/>
      <c r="IEY95" s="3"/>
      <c r="IEZ95" s="3"/>
      <c r="IFA95" s="3"/>
      <c r="IFB95" s="3"/>
      <c r="IFC95" s="3"/>
      <c r="IFD95" s="3"/>
      <c r="IFE95" s="3"/>
      <c r="IFF95" s="3"/>
      <c r="IFG95" s="3"/>
      <c r="IFH95" s="3"/>
      <c r="IFI95" s="3"/>
      <c r="IFJ95" s="3"/>
      <c r="IFK95" s="3"/>
      <c r="IFL95" s="3"/>
      <c r="IFM95" s="3"/>
      <c r="IFN95" s="3"/>
      <c r="IFO95" s="3"/>
      <c r="IFP95" s="3"/>
      <c r="IFQ95" s="3"/>
      <c r="IFR95" s="3"/>
      <c r="IFS95" s="3"/>
      <c r="IFT95" s="3"/>
      <c r="IFU95" s="3"/>
      <c r="IFV95" s="3"/>
      <c r="IFW95" s="3"/>
      <c r="IFX95" s="3"/>
      <c r="IFY95" s="3"/>
      <c r="IFZ95" s="3"/>
      <c r="IGA95" s="3"/>
      <c r="IGB95" s="3"/>
      <c r="IGC95" s="3"/>
      <c r="IGD95" s="3"/>
      <c r="IGE95" s="3"/>
      <c r="IGF95" s="3"/>
      <c r="IGG95" s="3"/>
      <c r="IGH95" s="3"/>
      <c r="IGI95" s="3"/>
      <c r="IGJ95" s="3"/>
      <c r="IGK95" s="3"/>
      <c r="IGL95" s="3"/>
      <c r="IGM95" s="3"/>
      <c r="IGN95" s="3"/>
      <c r="IGO95" s="3"/>
      <c r="IGP95" s="3"/>
      <c r="IGQ95" s="3"/>
      <c r="IGR95" s="3"/>
      <c r="IGS95" s="3"/>
      <c r="IGT95" s="3"/>
      <c r="IGU95" s="3"/>
      <c r="IGV95" s="3"/>
      <c r="IGW95" s="3"/>
      <c r="IGX95" s="3"/>
      <c r="IGY95" s="3"/>
      <c r="IGZ95" s="3"/>
      <c r="IHA95" s="3"/>
      <c r="IHB95" s="3"/>
      <c r="IHC95" s="3"/>
      <c r="IHD95" s="3"/>
      <c r="IHE95" s="3"/>
      <c r="IHF95" s="3"/>
      <c r="IHG95" s="3"/>
      <c r="IHH95" s="3"/>
      <c r="IHI95" s="3"/>
      <c r="IHJ95" s="3"/>
      <c r="IHK95" s="3"/>
      <c r="IHL95" s="3"/>
      <c r="IHM95" s="3"/>
      <c r="IHN95" s="3"/>
      <c r="IHO95" s="3"/>
      <c r="IHP95" s="3"/>
      <c r="IHQ95" s="3"/>
      <c r="IHR95" s="3"/>
      <c r="IHS95" s="3"/>
      <c r="IHT95" s="3"/>
      <c r="IHU95" s="3"/>
      <c r="IHV95" s="3"/>
      <c r="IHW95" s="3"/>
      <c r="IHX95" s="3"/>
      <c r="IHY95" s="3"/>
      <c r="IHZ95" s="3"/>
      <c r="IIA95" s="3"/>
      <c r="IIB95" s="3"/>
      <c r="IIC95" s="3"/>
      <c r="IID95" s="3"/>
      <c r="IIE95" s="3"/>
      <c r="IIF95" s="3"/>
      <c r="IIG95" s="3"/>
      <c r="IIH95" s="3"/>
      <c r="III95" s="3"/>
      <c r="IIJ95" s="3"/>
      <c r="IIK95" s="3"/>
      <c r="IIL95" s="3"/>
      <c r="IIM95" s="3"/>
      <c r="IIN95" s="3"/>
      <c r="IIO95" s="3"/>
      <c r="IIP95" s="3"/>
      <c r="IIQ95" s="3"/>
      <c r="IIR95" s="3"/>
      <c r="IIS95" s="3"/>
      <c r="IIT95" s="3"/>
      <c r="IIU95" s="3"/>
      <c r="IIV95" s="3"/>
      <c r="IIW95" s="3"/>
      <c r="IIX95" s="3"/>
      <c r="IIY95" s="3"/>
      <c r="IIZ95" s="3"/>
      <c r="IJA95" s="3"/>
      <c r="IJB95" s="3"/>
      <c r="IJC95" s="3"/>
      <c r="IJD95" s="3"/>
      <c r="IJE95" s="3"/>
      <c r="IJF95" s="3"/>
      <c r="IJG95" s="3"/>
      <c r="IJH95" s="3"/>
      <c r="IJI95" s="3"/>
      <c r="IJJ95" s="3"/>
      <c r="IJK95" s="3"/>
      <c r="IJL95" s="3"/>
      <c r="IJM95" s="3"/>
      <c r="IJN95" s="3"/>
      <c r="IJO95" s="3"/>
      <c r="IJP95" s="3"/>
      <c r="IJQ95" s="3"/>
      <c r="IJR95" s="3"/>
      <c r="IJS95" s="3"/>
      <c r="IJT95" s="3"/>
      <c r="IJU95" s="3"/>
      <c r="IJV95" s="3"/>
      <c r="IJW95" s="3"/>
      <c r="IJX95" s="3"/>
      <c r="IJY95" s="3"/>
      <c r="IJZ95" s="3"/>
      <c r="IKA95" s="3"/>
      <c r="IKB95" s="3"/>
      <c r="IKC95" s="3"/>
      <c r="IKD95" s="3"/>
      <c r="IKE95" s="3"/>
      <c r="IKF95" s="3"/>
      <c r="IKG95" s="3"/>
      <c r="IKH95" s="3"/>
      <c r="IKI95" s="3"/>
      <c r="IKJ95" s="3"/>
      <c r="IKK95" s="3"/>
      <c r="IKL95" s="3"/>
      <c r="IKM95" s="3"/>
      <c r="IKN95" s="3"/>
      <c r="IKO95" s="3"/>
      <c r="IKP95" s="3"/>
      <c r="IKQ95" s="3"/>
      <c r="IKR95" s="3"/>
      <c r="IKS95" s="3"/>
      <c r="IKT95" s="3"/>
      <c r="IKU95" s="3"/>
      <c r="IKV95" s="3"/>
      <c r="IKW95" s="3"/>
      <c r="IKX95" s="3"/>
      <c r="IKY95" s="3"/>
      <c r="IKZ95" s="3"/>
      <c r="ILA95" s="3"/>
      <c r="ILB95" s="3"/>
      <c r="ILC95" s="3"/>
      <c r="ILD95" s="3"/>
      <c r="ILE95" s="3"/>
      <c r="ILF95" s="3"/>
      <c r="ILG95" s="3"/>
      <c r="ILH95" s="3"/>
      <c r="ILI95" s="3"/>
      <c r="ILJ95" s="3"/>
      <c r="ILK95" s="3"/>
      <c r="ILL95" s="3"/>
      <c r="ILM95" s="3"/>
      <c r="ILN95" s="3"/>
      <c r="ILO95" s="3"/>
      <c r="ILP95" s="3"/>
      <c r="ILQ95" s="3"/>
      <c r="ILR95" s="3"/>
      <c r="ILS95" s="3"/>
      <c r="ILT95" s="3"/>
      <c r="ILU95" s="3"/>
      <c r="ILV95" s="3"/>
      <c r="ILW95" s="3"/>
      <c r="ILX95" s="3"/>
      <c r="ILY95" s="3"/>
      <c r="ILZ95" s="3"/>
      <c r="IMA95" s="3"/>
      <c r="IMB95" s="3"/>
      <c r="IMC95" s="3"/>
      <c r="IMD95" s="3"/>
      <c r="IME95" s="3"/>
      <c r="IMF95" s="3"/>
      <c r="IMG95" s="3"/>
      <c r="IMH95" s="3"/>
      <c r="IMI95" s="3"/>
      <c r="IMJ95" s="3"/>
      <c r="IMK95" s="3"/>
      <c r="IML95" s="3"/>
      <c r="IMM95" s="3"/>
      <c r="IMN95" s="3"/>
      <c r="IMO95" s="3"/>
      <c r="IMP95" s="3"/>
      <c r="IMQ95" s="3"/>
      <c r="IMR95" s="3"/>
      <c r="IMS95" s="3"/>
      <c r="IMT95" s="3"/>
      <c r="IMU95" s="3"/>
      <c r="IMV95" s="3"/>
      <c r="IMW95" s="3"/>
      <c r="IMX95" s="3"/>
      <c r="IMY95" s="3"/>
      <c r="IMZ95" s="3"/>
      <c r="INA95" s="3"/>
      <c r="INB95" s="3"/>
      <c r="INC95" s="3"/>
      <c r="IND95" s="3"/>
      <c r="INE95" s="3"/>
      <c r="INF95" s="3"/>
      <c r="ING95" s="3"/>
      <c r="INH95" s="3"/>
      <c r="INI95" s="3"/>
      <c r="INJ95" s="3"/>
      <c r="INK95" s="3"/>
      <c r="INL95" s="3"/>
      <c r="INM95" s="3"/>
      <c r="INN95" s="3"/>
      <c r="INO95" s="3"/>
      <c r="INP95" s="3"/>
      <c r="INQ95" s="3"/>
      <c r="INR95" s="3"/>
      <c r="INS95" s="3"/>
      <c r="INT95" s="3"/>
      <c r="INU95" s="3"/>
      <c r="INV95" s="3"/>
      <c r="INW95" s="3"/>
      <c r="INX95" s="3"/>
      <c r="INY95" s="3"/>
      <c r="INZ95" s="3"/>
      <c r="IOA95" s="3"/>
      <c r="IOB95" s="3"/>
      <c r="IOC95" s="3"/>
      <c r="IOD95" s="3"/>
      <c r="IOE95" s="3"/>
      <c r="IOF95" s="3"/>
      <c r="IOG95" s="3"/>
      <c r="IOH95" s="3"/>
      <c r="IOI95" s="3"/>
      <c r="IOJ95" s="3"/>
      <c r="IOK95" s="3"/>
      <c r="IOL95" s="3"/>
      <c r="IOM95" s="3"/>
      <c r="ION95" s="3"/>
      <c r="IOO95" s="3"/>
      <c r="IOP95" s="3"/>
      <c r="IOQ95" s="3"/>
      <c r="IOR95" s="3"/>
      <c r="IOS95" s="3"/>
      <c r="IOT95" s="3"/>
      <c r="IOU95" s="3"/>
      <c r="IOV95" s="3"/>
      <c r="IOW95" s="3"/>
      <c r="IOX95" s="3"/>
      <c r="IOY95" s="3"/>
      <c r="IOZ95" s="3"/>
      <c r="IPA95" s="3"/>
      <c r="IPB95" s="3"/>
      <c r="IPC95" s="3"/>
      <c r="IPD95" s="3"/>
      <c r="IPE95" s="3"/>
      <c r="IPF95" s="3"/>
      <c r="IPG95" s="3"/>
      <c r="IPH95" s="3"/>
      <c r="IPI95" s="3"/>
      <c r="IPJ95" s="3"/>
      <c r="IPK95" s="3"/>
      <c r="IPL95" s="3"/>
      <c r="IPM95" s="3"/>
      <c r="IPN95" s="3"/>
      <c r="IPO95" s="3"/>
      <c r="IPP95" s="3"/>
      <c r="IPQ95" s="3"/>
      <c r="IPR95" s="3"/>
      <c r="IPS95" s="3"/>
      <c r="IPT95" s="3"/>
      <c r="IPU95" s="3"/>
      <c r="IPV95" s="3"/>
      <c r="IPW95" s="3"/>
      <c r="IPX95" s="3"/>
      <c r="IPY95" s="3"/>
      <c r="IPZ95" s="3"/>
      <c r="IQA95" s="3"/>
      <c r="IQB95" s="3"/>
      <c r="IQC95" s="3"/>
      <c r="IQD95" s="3"/>
      <c r="IQE95" s="3"/>
      <c r="IQF95" s="3"/>
      <c r="IQG95" s="3"/>
      <c r="IQH95" s="3"/>
      <c r="IQI95" s="3"/>
      <c r="IQJ95" s="3"/>
      <c r="IQK95" s="3"/>
      <c r="IQL95" s="3"/>
      <c r="IQM95" s="3"/>
      <c r="IQN95" s="3"/>
      <c r="IQO95" s="3"/>
      <c r="IQP95" s="3"/>
      <c r="IQQ95" s="3"/>
      <c r="IQR95" s="3"/>
      <c r="IQS95" s="3"/>
      <c r="IQT95" s="3"/>
      <c r="IQU95" s="3"/>
      <c r="IQV95" s="3"/>
      <c r="IQW95" s="3"/>
      <c r="IQX95" s="3"/>
      <c r="IQY95" s="3"/>
      <c r="IQZ95" s="3"/>
      <c r="IRA95" s="3"/>
      <c r="IRB95" s="3"/>
      <c r="IRC95" s="3"/>
      <c r="IRD95" s="3"/>
      <c r="IRE95" s="3"/>
      <c r="IRF95" s="3"/>
      <c r="IRG95" s="3"/>
      <c r="IRH95" s="3"/>
      <c r="IRI95" s="3"/>
      <c r="IRJ95" s="3"/>
      <c r="IRK95" s="3"/>
      <c r="IRL95" s="3"/>
      <c r="IRM95" s="3"/>
      <c r="IRN95" s="3"/>
      <c r="IRO95" s="3"/>
      <c r="IRP95" s="3"/>
      <c r="IRQ95" s="3"/>
      <c r="IRR95" s="3"/>
      <c r="IRS95" s="3"/>
      <c r="IRT95" s="3"/>
      <c r="IRU95" s="3"/>
      <c r="IRV95" s="3"/>
      <c r="IRW95" s="3"/>
      <c r="IRX95" s="3"/>
      <c r="IRY95" s="3"/>
      <c r="IRZ95" s="3"/>
      <c r="ISA95" s="3"/>
      <c r="ISB95" s="3"/>
      <c r="ISC95" s="3"/>
      <c r="ISD95" s="3"/>
      <c r="ISE95" s="3"/>
      <c r="ISF95" s="3"/>
      <c r="ISG95" s="3"/>
      <c r="ISH95" s="3"/>
      <c r="ISI95" s="3"/>
      <c r="ISJ95" s="3"/>
      <c r="ISK95" s="3"/>
      <c r="ISL95" s="3"/>
      <c r="ISM95" s="3"/>
      <c r="ISN95" s="3"/>
      <c r="ISO95" s="3"/>
      <c r="ISP95" s="3"/>
      <c r="ISQ95" s="3"/>
      <c r="ISR95" s="3"/>
      <c r="ISS95" s="3"/>
      <c r="IST95" s="3"/>
      <c r="ISU95" s="3"/>
      <c r="ISV95" s="3"/>
      <c r="ISW95" s="3"/>
      <c r="ISX95" s="3"/>
      <c r="ISY95" s="3"/>
      <c r="ISZ95" s="3"/>
      <c r="ITA95" s="3"/>
      <c r="ITB95" s="3"/>
      <c r="ITC95" s="3"/>
      <c r="ITD95" s="3"/>
      <c r="ITE95" s="3"/>
      <c r="ITF95" s="3"/>
      <c r="ITG95" s="3"/>
      <c r="ITH95" s="3"/>
      <c r="ITI95" s="3"/>
      <c r="ITJ95" s="3"/>
      <c r="ITK95" s="3"/>
      <c r="ITL95" s="3"/>
      <c r="ITM95" s="3"/>
      <c r="ITN95" s="3"/>
      <c r="ITO95" s="3"/>
      <c r="ITP95" s="3"/>
      <c r="ITQ95" s="3"/>
      <c r="ITR95" s="3"/>
      <c r="ITS95" s="3"/>
      <c r="ITT95" s="3"/>
      <c r="ITU95" s="3"/>
      <c r="ITV95" s="3"/>
      <c r="ITW95" s="3"/>
      <c r="ITX95" s="3"/>
      <c r="ITY95" s="3"/>
      <c r="ITZ95" s="3"/>
      <c r="IUA95" s="3"/>
      <c r="IUB95" s="3"/>
      <c r="IUC95" s="3"/>
      <c r="IUD95" s="3"/>
      <c r="IUE95" s="3"/>
      <c r="IUF95" s="3"/>
      <c r="IUG95" s="3"/>
      <c r="IUH95" s="3"/>
      <c r="IUI95" s="3"/>
      <c r="IUJ95" s="3"/>
      <c r="IUK95" s="3"/>
      <c r="IUL95" s="3"/>
      <c r="IUM95" s="3"/>
      <c r="IUN95" s="3"/>
      <c r="IUO95" s="3"/>
      <c r="IUP95" s="3"/>
      <c r="IUQ95" s="3"/>
      <c r="IUR95" s="3"/>
      <c r="IUS95" s="3"/>
      <c r="IUT95" s="3"/>
      <c r="IUU95" s="3"/>
      <c r="IUV95" s="3"/>
      <c r="IUW95" s="3"/>
      <c r="IUX95" s="3"/>
      <c r="IUY95" s="3"/>
      <c r="IUZ95" s="3"/>
      <c r="IVA95" s="3"/>
      <c r="IVB95" s="3"/>
      <c r="IVC95" s="3"/>
      <c r="IVD95" s="3"/>
      <c r="IVE95" s="3"/>
      <c r="IVF95" s="3"/>
      <c r="IVG95" s="3"/>
      <c r="IVH95" s="3"/>
      <c r="IVI95" s="3"/>
      <c r="IVJ95" s="3"/>
      <c r="IVK95" s="3"/>
      <c r="IVL95" s="3"/>
      <c r="IVM95" s="3"/>
      <c r="IVN95" s="3"/>
      <c r="IVO95" s="3"/>
      <c r="IVP95" s="3"/>
      <c r="IVQ95" s="3"/>
      <c r="IVR95" s="3"/>
      <c r="IVS95" s="3"/>
      <c r="IVT95" s="3"/>
      <c r="IVU95" s="3"/>
      <c r="IVV95" s="3"/>
      <c r="IVW95" s="3"/>
      <c r="IVX95" s="3"/>
      <c r="IVY95" s="3"/>
      <c r="IVZ95" s="3"/>
      <c r="IWA95" s="3"/>
      <c r="IWB95" s="3"/>
      <c r="IWC95" s="3"/>
      <c r="IWD95" s="3"/>
      <c r="IWE95" s="3"/>
      <c r="IWF95" s="3"/>
      <c r="IWG95" s="3"/>
      <c r="IWH95" s="3"/>
      <c r="IWI95" s="3"/>
      <c r="IWJ95" s="3"/>
      <c r="IWK95" s="3"/>
      <c r="IWL95" s="3"/>
      <c r="IWM95" s="3"/>
      <c r="IWN95" s="3"/>
      <c r="IWO95" s="3"/>
      <c r="IWP95" s="3"/>
      <c r="IWQ95" s="3"/>
      <c r="IWR95" s="3"/>
      <c r="IWS95" s="3"/>
      <c r="IWT95" s="3"/>
      <c r="IWU95" s="3"/>
      <c r="IWV95" s="3"/>
      <c r="IWW95" s="3"/>
      <c r="IWX95" s="3"/>
      <c r="IWY95" s="3"/>
      <c r="IWZ95" s="3"/>
      <c r="IXA95" s="3"/>
      <c r="IXB95" s="3"/>
      <c r="IXC95" s="3"/>
      <c r="IXD95" s="3"/>
      <c r="IXE95" s="3"/>
      <c r="IXF95" s="3"/>
      <c r="IXG95" s="3"/>
      <c r="IXH95" s="3"/>
      <c r="IXI95" s="3"/>
      <c r="IXJ95" s="3"/>
      <c r="IXK95" s="3"/>
      <c r="IXL95" s="3"/>
      <c r="IXM95" s="3"/>
      <c r="IXN95" s="3"/>
      <c r="IXO95" s="3"/>
      <c r="IXP95" s="3"/>
      <c r="IXQ95" s="3"/>
      <c r="IXR95" s="3"/>
      <c r="IXS95" s="3"/>
      <c r="IXT95" s="3"/>
      <c r="IXU95" s="3"/>
      <c r="IXV95" s="3"/>
      <c r="IXW95" s="3"/>
      <c r="IXX95" s="3"/>
      <c r="IXY95" s="3"/>
      <c r="IXZ95" s="3"/>
      <c r="IYA95" s="3"/>
      <c r="IYB95" s="3"/>
      <c r="IYC95" s="3"/>
      <c r="IYD95" s="3"/>
      <c r="IYE95" s="3"/>
      <c r="IYF95" s="3"/>
      <c r="IYG95" s="3"/>
      <c r="IYH95" s="3"/>
      <c r="IYI95" s="3"/>
      <c r="IYJ95" s="3"/>
      <c r="IYK95" s="3"/>
      <c r="IYL95" s="3"/>
      <c r="IYM95" s="3"/>
      <c r="IYN95" s="3"/>
      <c r="IYO95" s="3"/>
      <c r="IYP95" s="3"/>
      <c r="IYQ95" s="3"/>
      <c r="IYR95" s="3"/>
      <c r="IYS95" s="3"/>
      <c r="IYT95" s="3"/>
      <c r="IYU95" s="3"/>
      <c r="IYV95" s="3"/>
      <c r="IYW95" s="3"/>
      <c r="IYX95" s="3"/>
      <c r="IYY95" s="3"/>
      <c r="IYZ95" s="3"/>
      <c r="IZA95" s="3"/>
      <c r="IZB95" s="3"/>
      <c r="IZC95" s="3"/>
      <c r="IZD95" s="3"/>
      <c r="IZE95" s="3"/>
      <c r="IZF95" s="3"/>
      <c r="IZG95" s="3"/>
      <c r="IZH95" s="3"/>
      <c r="IZI95" s="3"/>
      <c r="IZJ95" s="3"/>
      <c r="IZK95" s="3"/>
      <c r="IZL95" s="3"/>
      <c r="IZM95" s="3"/>
      <c r="IZN95" s="3"/>
      <c r="IZO95" s="3"/>
      <c r="IZP95" s="3"/>
      <c r="IZQ95" s="3"/>
      <c r="IZR95" s="3"/>
      <c r="IZS95" s="3"/>
      <c r="IZT95" s="3"/>
      <c r="IZU95" s="3"/>
      <c r="IZV95" s="3"/>
      <c r="IZW95" s="3"/>
      <c r="IZX95" s="3"/>
      <c r="IZY95" s="3"/>
      <c r="IZZ95" s="3"/>
      <c r="JAA95" s="3"/>
      <c r="JAB95" s="3"/>
      <c r="JAC95" s="3"/>
      <c r="JAD95" s="3"/>
      <c r="JAE95" s="3"/>
      <c r="JAF95" s="3"/>
      <c r="JAG95" s="3"/>
      <c r="JAH95" s="3"/>
      <c r="JAI95" s="3"/>
      <c r="JAJ95" s="3"/>
      <c r="JAK95" s="3"/>
      <c r="JAL95" s="3"/>
      <c r="JAM95" s="3"/>
      <c r="JAN95" s="3"/>
      <c r="JAO95" s="3"/>
      <c r="JAP95" s="3"/>
      <c r="JAQ95" s="3"/>
      <c r="JAR95" s="3"/>
      <c r="JAS95" s="3"/>
      <c r="JAT95" s="3"/>
      <c r="JAU95" s="3"/>
      <c r="JAV95" s="3"/>
      <c r="JAW95" s="3"/>
      <c r="JAX95" s="3"/>
      <c r="JAY95" s="3"/>
      <c r="JAZ95" s="3"/>
      <c r="JBA95" s="3"/>
      <c r="JBB95" s="3"/>
      <c r="JBC95" s="3"/>
      <c r="JBD95" s="3"/>
      <c r="JBE95" s="3"/>
      <c r="JBF95" s="3"/>
      <c r="JBG95" s="3"/>
      <c r="JBH95" s="3"/>
      <c r="JBI95" s="3"/>
      <c r="JBJ95" s="3"/>
      <c r="JBK95" s="3"/>
      <c r="JBL95" s="3"/>
      <c r="JBM95" s="3"/>
      <c r="JBN95" s="3"/>
      <c r="JBO95" s="3"/>
      <c r="JBP95" s="3"/>
      <c r="JBQ95" s="3"/>
      <c r="JBR95" s="3"/>
      <c r="JBS95" s="3"/>
      <c r="JBT95" s="3"/>
      <c r="JBU95" s="3"/>
      <c r="JBV95" s="3"/>
      <c r="JBW95" s="3"/>
      <c r="JBX95" s="3"/>
      <c r="JBY95" s="3"/>
      <c r="JBZ95" s="3"/>
      <c r="JCA95" s="3"/>
      <c r="JCB95" s="3"/>
      <c r="JCC95" s="3"/>
      <c r="JCD95" s="3"/>
      <c r="JCE95" s="3"/>
      <c r="JCF95" s="3"/>
      <c r="JCG95" s="3"/>
      <c r="JCH95" s="3"/>
      <c r="JCI95" s="3"/>
      <c r="JCJ95" s="3"/>
      <c r="JCK95" s="3"/>
      <c r="JCL95" s="3"/>
      <c r="JCM95" s="3"/>
      <c r="JCN95" s="3"/>
      <c r="JCO95" s="3"/>
      <c r="JCP95" s="3"/>
      <c r="JCQ95" s="3"/>
      <c r="JCR95" s="3"/>
      <c r="JCS95" s="3"/>
      <c r="JCT95" s="3"/>
      <c r="JCU95" s="3"/>
      <c r="JCV95" s="3"/>
      <c r="JCW95" s="3"/>
      <c r="JCX95" s="3"/>
      <c r="JCY95" s="3"/>
      <c r="JCZ95" s="3"/>
      <c r="JDA95" s="3"/>
      <c r="JDB95" s="3"/>
      <c r="JDC95" s="3"/>
      <c r="JDD95" s="3"/>
      <c r="JDE95" s="3"/>
      <c r="JDF95" s="3"/>
      <c r="JDG95" s="3"/>
      <c r="JDH95" s="3"/>
      <c r="JDI95" s="3"/>
      <c r="JDJ95" s="3"/>
      <c r="JDK95" s="3"/>
      <c r="JDL95" s="3"/>
      <c r="JDM95" s="3"/>
      <c r="JDN95" s="3"/>
      <c r="JDO95" s="3"/>
      <c r="JDP95" s="3"/>
      <c r="JDQ95" s="3"/>
      <c r="JDR95" s="3"/>
      <c r="JDS95" s="3"/>
      <c r="JDT95" s="3"/>
      <c r="JDU95" s="3"/>
      <c r="JDV95" s="3"/>
      <c r="JDW95" s="3"/>
      <c r="JDX95" s="3"/>
      <c r="JDY95" s="3"/>
      <c r="JDZ95" s="3"/>
      <c r="JEA95" s="3"/>
      <c r="JEB95" s="3"/>
      <c r="JEC95" s="3"/>
      <c r="JED95" s="3"/>
      <c r="JEE95" s="3"/>
      <c r="JEF95" s="3"/>
      <c r="JEG95" s="3"/>
      <c r="JEH95" s="3"/>
      <c r="JEI95" s="3"/>
      <c r="JEJ95" s="3"/>
      <c r="JEK95" s="3"/>
      <c r="JEL95" s="3"/>
      <c r="JEM95" s="3"/>
      <c r="JEN95" s="3"/>
      <c r="JEO95" s="3"/>
      <c r="JEP95" s="3"/>
      <c r="JEQ95" s="3"/>
      <c r="JER95" s="3"/>
      <c r="JES95" s="3"/>
      <c r="JET95" s="3"/>
      <c r="JEU95" s="3"/>
      <c r="JEV95" s="3"/>
      <c r="JEW95" s="3"/>
      <c r="JEX95" s="3"/>
      <c r="JEY95" s="3"/>
      <c r="JEZ95" s="3"/>
      <c r="JFA95" s="3"/>
      <c r="JFB95" s="3"/>
      <c r="JFC95" s="3"/>
      <c r="JFD95" s="3"/>
      <c r="JFE95" s="3"/>
      <c r="JFF95" s="3"/>
      <c r="JFG95" s="3"/>
      <c r="JFH95" s="3"/>
      <c r="JFI95" s="3"/>
      <c r="JFJ95" s="3"/>
      <c r="JFK95" s="3"/>
      <c r="JFL95" s="3"/>
      <c r="JFM95" s="3"/>
      <c r="JFN95" s="3"/>
      <c r="JFO95" s="3"/>
      <c r="JFP95" s="3"/>
      <c r="JFQ95" s="3"/>
      <c r="JFR95" s="3"/>
      <c r="JFS95" s="3"/>
      <c r="JFT95" s="3"/>
      <c r="JFU95" s="3"/>
      <c r="JFV95" s="3"/>
      <c r="JFW95" s="3"/>
      <c r="JFX95" s="3"/>
      <c r="JFY95" s="3"/>
      <c r="JFZ95" s="3"/>
      <c r="JGA95" s="3"/>
      <c r="JGB95" s="3"/>
      <c r="JGC95" s="3"/>
      <c r="JGD95" s="3"/>
      <c r="JGE95" s="3"/>
      <c r="JGF95" s="3"/>
      <c r="JGG95" s="3"/>
      <c r="JGH95" s="3"/>
      <c r="JGI95" s="3"/>
      <c r="JGJ95" s="3"/>
      <c r="JGK95" s="3"/>
      <c r="JGL95" s="3"/>
      <c r="JGM95" s="3"/>
      <c r="JGN95" s="3"/>
      <c r="JGO95" s="3"/>
      <c r="JGP95" s="3"/>
      <c r="JGQ95" s="3"/>
      <c r="JGR95" s="3"/>
      <c r="JGS95" s="3"/>
      <c r="JGT95" s="3"/>
      <c r="JGU95" s="3"/>
      <c r="JGV95" s="3"/>
      <c r="JGW95" s="3"/>
      <c r="JGX95" s="3"/>
      <c r="JGY95" s="3"/>
      <c r="JGZ95" s="3"/>
      <c r="JHA95" s="3"/>
      <c r="JHB95" s="3"/>
      <c r="JHC95" s="3"/>
      <c r="JHD95" s="3"/>
      <c r="JHE95" s="3"/>
      <c r="JHF95" s="3"/>
      <c r="JHG95" s="3"/>
      <c r="JHH95" s="3"/>
      <c r="JHI95" s="3"/>
      <c r="JHJ95" s="3"/>
      <c r="JHK95" s="3"/>
      <c r="JHL95" s="3"/>
      <c r="JHM95" s="3"/>
      <c r="JHN95" s="3"/>
      <c r="JHO95" s="3"/>
      <c r="JHP95" s="3"/>
      <c r="JHQ95" s="3"/>
      <c r="JHR95" s="3"/>
      <c r="JHS95" s="3"/>
      <c r="JHT95" s="3"/>
      <c r="JHU95" s="3"/>
      <c r="JHV95" s="3"/>
      <c r="JHW95" s="3"/>
      <c r="JHX95" s="3"/>
      <c r="JHY95" s="3"/>
      <c r="JHZ95" s="3"/>
      <c r="JIA95" s="3"/>
      <c r="JIB95" s="3"/>
      <c r="JIC95" s="3"/>
      <c r="JID95" s="3"/>
      <c r="JIE95" s="3"/>
      <c r="JIF95" s="3"/>
      <c r="JIG95" s="3"/>
      <c r="JIH95" s="3"/>
      <c r="JII95" s="3"/>
      <c r="JIJ95" s="3"/>
      <c r="JIK95" s="3"/>
      <c r="JIL95" s="3"/>
      <c r="JIM95" s="3"/>
      <c r="JIN95" s="3"/>
      <c r="JIO95" s="3"/>
      <c r="JIP95" s="3"/>
      <c r="JIQ95" s="3"/>
      <c r="JIR95" s="3"/>
      <c r="JIS95" s="3"/>
      <c r="JIT95" s="3"/>
      <c r="JIU95" s="3"/>
      <c r="JIV95" s="3"/>
      <c r="JIW95" s="3"/>
      <c r="JIX95" s="3"/>
      <c r="JIY95" s="3"/>
      <c r="JIZ95" s="3"/>
      <c r="JJA95" s="3"/>
      <c r="JJB95" s="3"/>
      <c r="JJC95" s="3"/>
      <c r="JJD95" s="3"/>
      <c r="JJE95" s="3"/>
      <c r="JJF95" s="3"/>
      <c r="JJG95" s="3"/>
      <c r="JJH95" s="3"/>
      <c r="JJI95" s="3"/>
      <c r="JJJ95" s="3"/>
      <c r="JJK95" s="3"/>
      <c r="JJL95" s="3"/>
      <c r="JJM95" s="3"/>
      <c r="JJN95" s="3"/>
      <c r="JJO95" s="3"/>
      <c r="JJP95" s="3"/>
      <c r="JJQ95" s="3"/>
      <c r="JJR95" s="3"/>
      <c r="JJS95" s="3"/>
      <c r="JJT95" s="3"/>
      <c r="JJU95" s="3"/>
      <c r="JJV95" s="3"/>
      <c r="JJW95" s="3"/>
      <c r="JJX95" s="3"/>
      <c r="JJY95" s="3"/>
      <c r="JJZ95" s="3"/>
      <c r="JKA95" s="3"/>
      <c r="JKB95" s="3"/>
      <c r="JKC95" s="3"/>
      <c r="JKD95" s="3"/>
      <c r="JKE95" s="3"/>
      <c r="JKF95" s="3"/>
      <c r="JKG95" s="3"/>
      <c r="JKH95" s="3"/>
      <c r="JKI95" s="3"/>
      <c r="JKJ95" s="3"/>
      <c r="JKK95" s="3"/>
      <c r="JKL95" s="3"/>
      <c r="JKM95" s="3"/>
      <c r="JKN95" s="3"/>
      <c r="JKO95" s="3"/>
      <c r="JKP95" s="3"/>
      <c r="JKQ95" s="3"/>
      <c r="JKR95" s="3"/>
      <c r="JKS95" s="3"/>
      <c r="JKT95" s="3"/>
      <c r="JKU95" s="3"/>
      <c r="JKV95" s="3"/>
      <c r="JKW95" s="3"/>
      <c r="JKX95" s="3"/>
      <c r="JKY95" s="3"/>
      <c r="JKZ95" s="3"/>
      <c r="JLA95" s="3"/>
      <c r="JLB95" s="3"/>
      <c r="JLC95" s="3"/>
      <c r="JLD95" s="3"/>
      <c r="JLE95" s="3"/>
      <c r="JLF95" s="3"/>
      <c r="JLG95" s="3"/>
      <c r="JLH95" s="3"/>
      <c r="JLI95" s="3"/>
      <c r="JLJ95" s="3"/>
      <c r="JLK95" s="3"/>
      <c r="JLL95" s="3"/>
      <c r="JLM95" s="3"/>
      <c r="JLN95" s="3"/>
      <c r="JLO95" s="3"/>
      <c r="JLP95" s="3"/>
      <c r="JLQ95" s="3"/>
      <c r="JLR95" s="3"/>
      <c r="JLS95" s="3"/>
      <c r="JLT95" s="3"/>
      <c r="JLU95" s="3"/>
      <c r="JLV95" s="3"/>
      <c r="JLW95" s="3"/>
      <c r="JLX95" s="3"/>
      <c r="JLY95" s="3"/>
      <c r="JLZ95" s="3"/>
      <c r="JMA95" s="3"/>
      <c r="JMB95" s="3"/>
      <c r="JMC95" s="3"/>
      <c r="JMD95" s="3"/>
      <c r="JME95" s="3"/>
      <c r="JMF95" s="3"/>
      <c r="JMG95" s="3"/>
      <c r="JMH95" s="3"/>
      <c r="JMI95" s="3"/>
      <c r="JMJ95" s="3"/>
      <c r="JMK95" s="3"/>
      <c r="JML95" s="3"/>
      <c r="JMM95" s="3"/>
      <c r="JMN95" s="3"/>
      <c r="JMO95" s="3"/>
      <c r="JMP95" s="3"/>
      <c r="JMQ95" s="3"/>
      <c r="JMR95" s="3"/>
      <c r="JMS95" s="3"/>
      <c r="JMT95" s="3"/>
      <c r="JMU95" s="3"/>
      <c r="JMV95" s="3"/>
      <c r="JMW95" s="3"/>
      <c r="JMX95" s="3"/>
      <c r="JMY95" s="3"/>
      <c r="JMZ95" s="3"/>
      <c r="JNA95" s="3"/>
      <c r="JNB95" s="3"/>
      <c r="JNC95" s="3"/>
      <c r="JND95" s="3"/>
      <c r="JNE95" s="3"/>
      <c r="JNF95" s="3"/>
      <c r="JNG95" s="3"/>
      <c r="JNH95" s="3"/>
      <c r="JNI95" s="3"/>
      <c r="JNJ95" s="3"/>
      <c r="JNK95" s="3"/>
      <c r="JNL95" s="3"/>
      <c r="JNM95" s="3"/>
      <c r="JNN95" s="3"/>
      <c r="JNO95" s="3"/>
      <c r="JNP95" s="3"/>
      <c r="JNQ95" s="3"/>
      <c r="JNR95" s="3"/>
      <c r="JNS95" s="3"/>
      <c r="JNT95" s="3"/>
      <c r="JNU95" s="3"/>
      <c r="JNV95" s="3"/>
      <c r="JNW95" s="3"/>
      <c r="JNX95" s="3"/>
      <c r="JNY95" s="3"/>
      <c r="JNZ95" s="3"/>
      <c r="JOA95" s="3"/>
      <c r="JOB95" s="3"/>
      <c r="JOC95" s="3"/>
      <c r="JOD95" s="3"/>
      <c r="JOE95" s="3"/>
      <c r="JOF95" s="3"/>
      <c r="JOG95" s="3"/>
      <c r="JOH95" s="3"/>
      <c r="JOI95" s="3"/>
      <c r="JOJ95" s="3"/>
      <c r="JOK95" s="3"/>
      <c r="JOL95" s="3"/>
      <c r="JOM95" s="3"/>
      <c r="JON95" s="3"/>
      <c r="JOO95" s="3"/>
      <c r="JOP95" s="3"/>
      <c r="JOQ95" s="3"/>
      <c r="JOR95" s="3"/>
      <c r="JOS95" s="3"/>
      <c r="JOT95" s="3"/>
      <c r="JOU95" s="3"/>
      <c r="JOV95" s="3"/>
      <c r="JOW95" s="3"/>
      <c r="JOX95" s="3"/>
      <c r="JOY95" s="3"/>
      <c r="JOZ95" s="3"/>
      <c r="JPA95" s="3"/>
      <c r="JPB95" s="3"/>
      <c r="JPC95" s="3"/>
      <c r="JPD95" s="3"/>
      <c r="JPE95" s="3"/>
      <c r="JPF95" s="3"/>
      <c r="JPG95" s="3"/>
      <c r="JPH95" s="3"/>
      <c r="JPI95" s="3"/>
      <c r="JPJ95" s="3"/>
      <c r="JPK95" s="3"/>
      <c r="JPL95" s="3"/>
      <c r="JPM95" s="3"/>
      <c r="JPN95" s="3"/>
      <c r="JPO95" s="3"/>
      <c r="JPP95" s="3"/>
      <c r="JPQ95" s="3"/>
      <c r="JPR95" s="3"/>
      <c r="JPS95" s="3"/>
      <c r="JPT95" s="3"/>
      <c r="JPU95" s="3"/>
      <c r="JPV95" s="3"/>
      <c r="JPW95" s="3"/>
      <c r="JPX95" s="3"/>
      <c r="JPY95" s="3"/>
      <c r="JPZ95" s="3"/>
      <c r="JQA95" s="3"/>
      <c r="JQB95" s="3"/>
      <c r="JQC95" s="3"/>
      <c r="JQD95" s="3"/>
      <c r="JQE95" s="3"/>
      <c r="JQF95" s="3"/>
      <c r="JQG95" s="3"/>
      <c r="JQH95" s="3"/>
      <c r="JQI95" s="3"/>
      <c r="JQJ95" s="3"/>
      <c r="JQK95" s="3"/>
      <c r="JQL95" s="3"/>
      <c r="JQM95" s="3"/>
      <c r="JQN95" s="3"/>
      <c r="JQO95" s="3"/>
      <c r="JQP95" s="3"/>
      <c r="JQQ95" s="3"/>
      <c r="JQR95" s="3"/>
      <c r="JQS95" s="3"/>
      <c r="JQT95" s="3"/>
      <c r="JQU95" s="3"/>
      <c r="JQV95" s="3"/>
      <c r="JQW95" s="3"/>
      <c r="JQX95" s="3"/>
      <c r="JQY95" s="3"/>
      <c r="JQZ95" s="3"/>
      <c r="JRA95" s="3"/>
      <c r="JRB95" s="3"/>
      <c r="JRC95" s="3"/>
      <c r="JRD95" s="3"/>
      <c r="JRE95" s="3"/>
      <c r="JRF95" s="3"/>
      <c r="JRG95" s="3"/>
      <c r="JRH95" s="3"/>
      <c r="JRI95" s="3"/>
      <c r="JRJ95" s="3"/>
      <c r="JRK95" s="3"/>
      <c r="JRL95" s="3"/>
      <c r="JRM95" s="3"/>
      <c r="JRN95" s="3"/>
      <c r="JRO95" s="3"/>
      <c r="JRP95" s="3"/>
      <c r="JRQ95" s="3"/>
      <c r="JRR95" s="3"/>
      <c r="JRS95" s="3"/>
      <c r="JRT95" s="3"/>
      <c r="JRU95" s="3"/>
      <c r="JRV95" s="3"/>
      <c r="JRW95" s="3"/>
      <c r="JRX95" s="3"/>
      <c r="JRY95" s="3"/>
      <c r="JRZ95" s="3"/>
      <c r="JSA95" s="3"/>
      <c r="JSB95" s="3"/>
      <c r="JSC95" s="3"/>
      <c r="JSD95" s="3"/>
      <c r="JSE95" s="3"/>
      <c r="JSF95" s="3"/>
      <c r="JSG95" s="3"/>
      <c r="JSH95" s="3"/>
      <c r="JSI95" s="3"/>
      <c r="JSJ95" s="3"/>
      <c r="JSK95" s="3"/>
      <c r="JSL95" s="3"/>
      <c r="JSM95" s="3"/>
      <c r="JSN95" s="3"/>
      <c r="JSO95" s="3"/>
      <c r="JSP95" s="3"/>
      <c r="JSQ95" s="3"/>
      <c r="JSR95" s="3"/>
      <c r="JSS95" s="3"/>
      <c r="JST95" s="3"/>
      <c r="JSU95" s="3"/>
      <c r="JSV95" s="3"/>
      <c r="JSW95" s="3"/>
      <c r="JSX95" s="3"/>
      <c r="JSY95" s="3"/>
      <c r="JSZ95" s="3"/>
      <c r="JTA95" s="3"/>
      <c r="JTB95" s="3"/>
      <c r="JTC95" s="3"/>
      <c r="JTD95" s="3"/>
      <c r="JTE95" s="3"/>
      <c r="JTF95" s="3"/>
      <c r="JTG95" s="3"/>
      <c r="JTH95" s="3"/>
      <c r="JTI95" s="3"/>
      <c r="JTJ95" s="3"/>
      <c r="JTK95" s="3"/>
      <c r="JTL95" s="3"/>
      <c r="JTM95" s="3"/>
      <c r="JTN95" s="3"/>
      <c r="JTO95" s="3"/>
      <c r="JTP95" s="3"/>
      <c r="JTQ95" s="3"/>
      <c r="JTR95" s="3"/>
      <c r="JTS95" s="3"/>
      <c r="JTT95" s="3"/>
      <c r="JTU95" s="3"/>
      <c r="JTV95" s="3"/>
      <c r="JTW95" s="3"/>
      <c r="JTX95" s="3"/>
      <c r="JTY95" s="3"/>
      <c r="JTZ95" s="3"/>
      <c r="JUA95" s="3"/>
      <c r="JUB95" s="3"/>
      <c r="JUC95" s="3"/>
      <c r="JUD95" s="3"/>
      <c r="JUE95" s="3"/>
      <c r="JUF95" s="3"/>
      <c r="JUG95" s="3"/>
      <c r="JUH95" s="3"/>
      <c r="JUI95" s="3"/>
      <c r="JUJ95" s="3"/>
      <c r="JUK95" s="3"/>
      <c r="JUL95" s="3"/>
      <c r="JUM95" s="3"/>
      <c r="JUN95" s="3"/>
      <c r="JUO95" s="3"/>
      <c r="JUP95" s="3"/>
      <c r="JUQ95" s="3"/>
      <c r="JUR95" s="3"/>
      <c r="JUS95" s="3"/>
      <c r="JUT95" s="3"/>
      <c r="JUU95" s="3"/>
      <c r="JUV95" s="3"/>
      <c r="JUW95" s="3"/>
      <c r="JUX95" s="3"/>
      <c r="JUY95" s="3"/>
      <c r="JUZ95" s="3"/>
      <c r="JVA95" s="3"/>
      <c r="JVB95" s="3"/>
      <c r="JVC95" s="3"/>
      <c r="JVD95" s="3"/>
      <c r="JVE95" s="3"/>
      <c r="JVF95" s="3"/>
      <c r="JVG95" s="3"/>
      <c r="JVH95" s="3"/>
      <c r="JVI95" s="3"/>
      <c r="JVJ95" s="3"/>
      <c r="JVK95" s="3"/>
      <c r="JVL95" s="3"/>
      <c r="JVM95" s="3"/>
      <c r="JVN95" s="3"/>
      <c r="JVO95" s="3"/>
      <c r="JVP95" s="3"/>
      <c r="JVQ95" s="3"/>
      <c r="JVR95" s="3"/>
      <c r="JVS95" s="3"/>
      <c r="JVT95" s="3"/>
      <c r="JVU95" s="3"/>
      <c r="JVV95" s="3"/>
      <c r="JVW95" s="3"/>
      <c r="JVX95" s="3"/>
      <c r="JVY95" s="3"/>
      <c r="JVZ95" s="3"/>
      <c r="JWA95" s="3"/>
      <c r="JWB95" s="3"/>
      <c r="JWC95" s="3"/>
      <c r="JWD95" s="3"/>
      <c r="JWE95" s="3"/>
      <c r="JWF95" s="3"/>
      <c r="JWG95" s="3"/>
      <c r="JWH95" s="3"/>
      <c r="JWI95" s="3"/>
      <c r="JWJ95" s="3"/>
      <c r="JWK95" s="3"/>
      <c r="JWL95" s="3"/>
      <c r="JWM95" s="3"/>
      <c r="JWN95" s="3"/>
      <c r="JWO95" s="3"/>
      <c r="JWP95" s="3"/>
      <c r="JWQ95" s="3"/>
      <c r="JWR95" s="3"/>
      <c r="JWS95" s="3"/>
      <c r="JWT95" s="3"/>
      <c r="JWU95" s="3"/>
      <c r="JWV95" s="3"/>
      <c r="JWW95" s="3"/>
      <c r="JWX95" s="3"/>
      <c r="JWY95" s="3"/>
      <c r="JWZ95" s="3"/>
      <c r="JXA95" s="3"/>
      <c r="JXB95" s="3"/>
      <c r="JXC95" s="3"/>
      <c r="JXD95" s="3"/>
      <c r="JXE95" s="3"/>
      <c r="JXF95" s="3"/>
      <c r="JXG95" s="3"/>
      <c r="JXH95" s="3"/>
      <c r="JXI95" s="3"/>
      <c r="JXJ95" s="3"/>
      <c r="JXK95" s="3"/>
      <c r="JXL95" s="3"/>
      <c r="JXM95" s="3"/>
      <c r="JXN95" s="3"/>
      <c r="JXO95" s="3"/>
      <c r="JXP95" s="3"/>
      <c r="JXQ95" s="3"/>
      <c r="JXR95" s="3"/>
      <c r="JXS95" s="3"/>
      <c r="JXT95" s="3"/>
      <c r="JXU95" s="3"/>
      <c r="JXV95" s="3"/>
      <c r="JXW95" s="3"/>
      <c r="JXX95" s="3"/>
      <c r="JXY95" s="3"/>
      <c r="JXZ95" s="3"/>
      <c r="JYA95" s="3"/>
      <c r="JYB95" s="3"/>
      <c r="JYC95" s="3"/>
      <c r="JYD95" s="3"/>
      <c r="JYE95" s="3"/>
      <c r="JYF95" s="3"/>
      <c r="JYG95" s="3"/>
      <c r="JYH95" s="3"/>
      <c r="JYI95" s="3"/>
      <c r="JYJ95" s="3"/>
      <c r="JYK95" s="3"/>
      <c r="JYL95" s="3"/>
      <c r="JYM95" s="3"/>
      <c r="JYN95" s="3"/>
      <c r="JYO95" s="3"/>
      <c r="JYP95" s="3"/>
      <c r="JYQ95" s="3"/>
      <c r="JYR95" s="3"/>
      <c r="JYS95" s="3"/>
      <c r="JYT95" s="3"/>
      <c r="JYU95" s="3"/>
      <c r="JYV95" s="3"/>
      <c r="JYW95" s="3"/>
      <c r="JYX95" s="3"/>
      <c r="JYY95" s="3"/>
      <c r="JYZ95" s="3"/>
      <c r="JZA95" s="3"/>
      <c r="JZB95" s="3"/>
      <c r="JZC95" s="3"/>
      <c r="JZD95" s="3"/>
      <c r="JZE95" s="3"/>
      <c r="JZF95" s="3"/>
      <c r="JZG95" s="3"/>
      <c r="JZH95" s="3"/>
      <c r="JZI95" s="3"/>
      <c r="JZJ95" s="3"/>
      <c r="JZK95" s="3"/>
      <c r="JZL95" s="3"/>
      <c r="JZM95" s="3"/>
      <c r="JZN95" s="3"/>
      <c r="JZO95" s="3"/>
      <c r="JZP95" s="3"/>
      <c r="JZQ95" s="3"/>
      <c r="JZR95" s="3"/>
      <c r="JZS95" s="3"/>
      <c r="JZT95" s="3"/>
      <c r="JZU95" s="3"/>
      <c r="JZV95" s="3"/>
      <c r="JZW95" s="3"/>
      <c r="JZX95" s="3"/>
      <c r="JZY95" s="3"/>
      <c r="JZZ95" s="3"/>
      <c r="KAA95" s="3"/>
      <c r="KAB95" s="3"/>
      <c r="KAC95" s="3"/>
      <c r="KAD95" s="3"/>
      <c r="KAE95" s="3"/>
      <c r="KAF95" s="3"/>
      <c r="KAG95" s="3"/>
      <c r="KAH95" s="3"/>
      <c r="KAI95" s="3"/>
      <c r="KAJ95" s="3"/>
      <c r="KAK95" s="3"/>
      <c r="KAL95" s="3"/>
      <c r="KAM95" s="3"/>
      <c r="KAN95" s="3"/>
      <c r="KAO95" s="3"/>
      <c r="KAP95" s="3"/>
      <c r="KAQ95" s="3"/>
      <c r="KAR95" s="3"/>
      <c r="KAS95" s="3"/>
      <c r="KAT95" s="3"/>
      <c r="KAU95" s="3"/>
      <c r="KAV95" s="3"/>
      <c r="KAW95" s="3"/>
      <c r="KAX95" s="3"/>
      <c r="KAY95" s="3"/>
      <c r="KAZ95" s="3"/>
      <c r="KBA95" s="3"/>
      <c r="KBB95" s="3"/>
      <c r="KBC95" s="3"/>
      <c r="KBD95" s="3"/>
      <c r="KBE95" s="3"/>
      <c r="KBF95" s="3"/>
      <c r="KBG95" s="3"/>
      <c r="KBH95" s="3"/>
      <c r="KBI95" s="3"/>
      <c r="KBJ95" s="3"/>
      <c r="KBK95" s="3"/>
      <c r="KBL95" s="3"/>
      <c r="KBM95" s="3"/>
      <c r="KBN95" s="3"/>
      <c r="KBO95" s="3"/>
      <c r="KBP95" s="3"/>
      <c r="KBQ95" s="3"/>
      <c r="KBR95" s="3"/>
      <c r="KBS95" s="3"/>
      <c r="KBT95" s="3"/>
      <c r="KBU95" s="3"/>
      <c r="KBV95" s="3"/>
      <c r="KBW95" s="3"/>
      <c r="KBX95" s="3"/>
      <c r="KBY95" s="3"/>
      <c r="KBZ95" s="3"/>
      <c r="KCA95" s="3"/>
      <c r="KCB95" s="3"/>
      <c r="KCC95" s="3"/>
      <c r="KCD95" s="3"/>
      <c r="KCE95" s="3"/>
      <c r="KCF95" s="3"/>
      <c r="KCG95" s="3"/>
      <c r="KCH95" s="3"/>
      <c r="KCI95" s="3"/>
      <c r="KCJ95" s="3"/>
      <c r="KCK95" s="3"/>
      <c r="KCL95" s="3"/>
      <c r="KCM95" s="3"/>
      <c r="KCN95" s="3"/>
      <c r="KCO95" s="3"/>
      <c r="KCP95" s="3"/>
      <c r="KCQ95" s="3"/>
      <c r="KCR95" s="3"/>
      <c r="KCS95" s="3"/>
      <c r="KCT95" s="3"/>
      <c r="KCU95" s="3"/>
      <c r="KCV95" s="3"/>
      <c r="KCW95" s="3"/>
      <c r="KCX95" s="3"/>
      <c r="KCY95" s="3"/>
      <c r="KCZ95" s="3"/>
      <c r="KDA95" s="3"/>
      <c r="KDB95" s="3"/>
      <c r="KDC95" s="3"/>
      <c r="KDD95" s="3"/>
      <c r="KDE95" s="3"/>
      <c r="KDF95" s="3"/>
      <c r="KDG95" s="3"/>
      <c r="KDH95" s="3"/>
      <c r="KDI95" s="3"/>
      <c r="KDJ95" s="3"/>
      <c r="KDK95" s="3"/>
      <c r="KDL95" s="3"/>
      <c r="KDM95" s="3"/>
      <c r="KDN95" s="3"/>
      <c r="KDO95" s="3"/>
      <c r="KDP95" s="3"/>
      <c r="KDQ95" s="3"/>
      <c r="KDR95" s="3"/>
      <c r="KDS95" s="3"/>
      <c r="KDT95" s="3"/>
      <c r="KDU95" s="3"/>
      <c r="KDV95" s="3"/>
      <c r="KDW95" s="3"/>
      <c r="KDX95" s="3"/>
      <c r="KDY95" s="3"/>
      <c r="KDZ95" s="3"/>
      <c r="KEA95" s="3"/>
      <c r="KEB95" s="3"/>
      <c r="KEC95" s="3"/>
      <c r="KED95" s="3"/>
      <c r="KEE95" s="3"/>
      <c r="KEF95" s="3"/>
      <c r="KEG95" s="3"/>
      <c r="KEH95" s="3"/>
      <c r="KEI95" s="3"/>
      <c r="KEJ95" s="3"/>
      <c r="KEK95" s="3"/>
      <c r="KEL95" s="3"/>
      <c r="KEM95" s="3"/>
      <c r="KEN95" s="3"/>
      <c r="KEO95" s="3"/>
      <c r="KEP95" s="3"/>
      <c r="KEQ95" s="3"/>
      <c r="KER95" s="3"/>
      <c r="KES95" s="3"/>
      <c r="KET95" s="3"/>
      <c r="KEU95" s="3"/>
      <c r="KEV95" s="3"/>
      <c r="KEW95" s="3"/>
      <c r="KEX95" s="3"/>
      <c r="KEY95" s="3"/>
      <c r="KEZ95" s="3"/>
      <c r="KFA95" s="3"/>
      <c r="KFB95" s="3"/>
      <c r="KFC95" s="3"/>
      <c r="KFD95" s="3"/>
      <c r="KFE95" s="3"/>
      <c r="KFF95" s="3"/>
      <c r="KFG95" s="3"/>
      <c r="KFH95" s="3"/>
      <c r="KFI95" s="3"/>
      <c r="KFJ95" s="3"/>
      <c r="KFK95" s="3"/>
      <c r="KFL95" s="3"/>
      <c r="KFM95" s="3"/>
      <c r="KFN95" s="3"/>
      <c r="KFO95" s="3"/>
      <c r="KFP95" s="3"/>
      <c r="KFQ95" s="3"/>
      <c r="KFR95" s="3"/>
      <c r="KFS95" s="3"/>
      <c r="KFT95" s="3"/>
      <c r="KFU95" s="3"/>
      <c r="KFV95" s="3"/>
      <c r="KFW95" s="3"/>
      <c r="KFX95" s="3"/>
      <c r="KFY95" s="3"/>
      <c r="KFZ95" s="3"/>
      <c r="KGA95" s="3"/>
      <c r="KGB95" s="3"/>
      <c r="KGC95" s="3"/>
      <c r="KGD95" s="3"/>
      <c r="KGE95" s="3"/>
      <c r="KGF95" s="3"/>
      <c r="KGG95" s="3"/>
      <c r="KGH95" s="3"/>
      <c r="KGI95" s="3"/>
      <c r="KGJ95" s="3"/>
      <c r="KGK95" s="3"/>
      <c r="KGL95" s="3"/>
      <c r="KGM95" s="3"/>
      <c r="KGN95" s="3"/>
      <c r="KGO95" s="3"/>
      <c r="KGP95" s="3"/>
      <c r="KGQ95" s="3"/>
      <c r="KGR95" s="3"/>
      <c r="KGS95" s="3"/>
      <c r="KGT95" s="3"/>
      <c r="KGU95" s="3"/>
      <c r="KGV95" s="3"/>
      <c r="KGW95" s="3"/>
      <c r="KGX95" s="3"/>
      <c r="KGY95" s="3"/>
      <c r="KGZ95" s="3"/>
      <c r="KHA95" s="3"/>
      <c r="KHB95" s="3"/>
      <c r="KHC95" s="3"/>
      <c r="KHD95" s="3"/>
      <c r="KHE95" s="3"/>
      <c r="KHF95" s="3"/>
      <c r="KHG95" s="3"/>
      <c r="KHH95" s="3"/>
      <c r="KHI95" s="3"/>
      <c r="KHJ95" s="3"/>
      <c r="KHK95" s="3"/>
      <c r="KHL95" s="3"/>
      <c r="KHM95" s="3"/>
      <c r="KHN95" s="3"/>
      <c r="KHO95" s="3"/>
      <c r="KHP95" s="3"/>
      <c r="KHQ95" s="3"/>
      <c r="KHR95" s="3"/>
      <c r="KHS95" s="3"/>
      <c r="KHT95" s="3"/>
      <c r="KHU95" s="3"/>
      <c r="KHV95" s="3"/>
      <c r="KHW95" s="3"/>
      <c r="KHX95" s="3"/>
      <c r="KHY95" s="3"/>
      <c r="KHZ95" s="3"/>
      <c r="KIA95" s="3"/>
      <c r="KIB95" s="3"/>
      <c r="KIC95" s="3"/>
      <c r="KID95" s="3"/>
      <c r="KIE95" s="3"/>
      <c r="KIF95" s="3"/>
      <c r="KIG95" s="3"/>
      <c r="KIH95" s="3"/>
      <c r="KII95" s="3"/>
      <c r="KIJ95" s="3"/>
      <c r="KIK95" s="3"/>
      <c r="KIL95" s="3"/>
      <c r="KIM95" s="3"/>
      <c r="KIN95" s="3"/>
      <c r="KIO95" s="3"/>
      <c r="KIP95" s="3"/>
      <c r="KIQ95" s="3"/>
      <c r="KIR95" s="3"/>
      <c r="KIS95" s="3"/>
      <c r="KIT95" s="3"/>
      <c r="KIU95" s="3"/>
      <c r="KIV95" s="3"/>
      <c r="KIW95" s="3"/>
      <c r="KIX95" s="3"/>
      <c r="KIY95" s="3"/>
      <c r="KIZ95" s="3"/>
      <c r="KJA95" s="3"/>
      <c r="KJB95" s="3"/>
      <c r="KJC95" s="3"/>
      <c r="KJD95" s="3"/>
      <c r="KJE95" s="3"/>
      <c r="KJF95" s="3"/>
      <c r="KJG95" s="3"/>
      <c r="KJH95" s="3"/>
      <c r="KJI95" s="3"/>
      <c r="KJJ95" s="3"/>
      <c r="KJK95" s="3"/>
      <c r="KJL95" s="3"/>
      <c r="KJM95" s="3"/>
      <c r="KJN95" s="3"/>
      <c r="KJO95" s="3"/>
      <c r="KJP95" s="3"/>
      <c r="KJQ95" s="3"/>
      <c r="KJR95" s="3"/>
      <c r="KJS95" s="3"/>
      <c r="KJT95" s="3"/>
      <c r="KJU95" s="3"/>
      <c r="KJV95" s="3"/>
      <c r="KJW95" s="3"/>
      <c r="KJX95" s="3"/>
      <c r="KJY95" s="3"/>
      <c r="KJZ95" s="3"/>
      <c r="KKA95" s="3"/>
      <c r="KKB95" s="3"/>
      <c r="KKC95" s="3"/>
      <c r="KKD95" s="3"/>
      <c r="KKE95" s="3"/>
      <c r="KKF95" s="3"/>
      <c r="KKG95" s="3"/>
      <c r="KKH95" s="3"/>
      <c r="KKI95" s="3"/>
      <c r="KKJ95" s="3"/>
      <c r="KKK95" s="3"/>
      <c r="KKL95" s="3"/>
      <c r="KKM95" s="3"/>
      <c r="KKN95" s="3"/>
      <c r="KKO95" s="3"/>
      <c r="KKP95" s="3"/>
      <c r="KKQ95" s="3"/>
      <c r="KKR95" s="3"/>
      <c r="KKS95" s="3"/>
      <c r="KKT95" s="3"/>
      <c r="KKU95" s="3"/>
      <c r="KKV95" s="3"/>
      <c r="KKW95" s="3"/>
      <c r="KKX95" s="3"/>
      <c r="KKY95" s="3"/>
      <c r="KKZ95" s="3"/>
      <c r="KLA95" s="3"/>
      <c r="KLB95" s="3"/>
      <c r="KLC95" s="3"/>
      <c r="KLD95" s="3"/>
      <c r="KLE95" s="3"/>
      <c r="KLF95" s="3"/>
      <c r="KLG95" s="3"/>
      <c r="KLH95" s="3"/>
      <c r="KLI95" s="3"/>
      <c r="KLJ95" s="3"/>
      <c r="KLK95" s="3"/>
      <c r="KLL95" s="3"/>
      <c r="KLM95" s="3"/>
      <c r="KLN95" s="3"/>
      <c r="KLO95" s="3"/>
      <c r="KLP95" s="3"/>
      <c r="KLQ95" s="3"/>
      <c r="KLR95" s="3"/>
      <c r="KLS95" s="3"/>
      <c r="KLT95" s="3"/>
      <c r="KLU95" s="3"/>
      <c r="KLV95" s="3"/>
      <c r="KLW95" s="3"/>
      <c r="KLX95" s="3"/>
      <c r="KLY95" s="3"/>
      <c r="KLZ95" s="3"/>
      <c r="KMA95" s="3"/>
      <c r="KMB95" s="3"/>
      <c r="KMC95" s="3"/>
      <c r="KMD95" s="3"/>
      <c r="KME95" s="3"/>
      <c r="KMF95" s="3"/>
      <c r="KMG95" s="3"/>
      <c r="KMH95" s="3"/>
      <c r="KMI95" s="3"/>
      <c r="KMJ95" s="3"/>
      <c r="KMK95" s="3"/>
      <c r="KML95" s="3"/>
      <c r="KMM95" s="3"/>
      <c r="KMN95" s="3"/>
      <c r="KMO95" s="3"/>
      <c r="KMP95" s="3"/>
      <c r="KMQ95" s="3"/>
      <c r="KMR95" s="3"/>
      <c r="KMS95" s="3"/>
      <c r="KMT95" s="3"/>
      <c r="KMU95" s="3"/>
      <c r="KMV95" s="3"/>
      <c r="KMW95" s="3"/>
      <c r="KMX95" s="3"/>
      <c r="KMY95" s="3"/>
      <c r="KMZ95" s="3"/>
      <c r="KNA95" s="3"/>
      <c r="KNB95" s="3"/>
      <c r="KNC95" s="3"/>
      <c r="KND95" s="3"/>
      <c r="KNE95" s="3"/>
      <c r="KNF95" s="3"/>
      <c r="KNG95" s="3"/>
      <c r="KNH95" s="3"/>
      <c r="KNI95" s="3"/>
      <c r="KNJ95" s="3"/>
      <c r="KNK95" s="3"/>
      <c r="KNL95" s="3"/>
      <c r="KNM95" s="3"/>
      <c r="KNN95" s="3"/>
      <c r="KNO95" s="3"/>
      <c r="KNP95" s="3"/>
      <c r="KNQ95" s="3"/>
      <c r="KNR95" s="3"/>
      <c r="KNS95" s="3"/>
      <c r="KNT95" s="3"/>
      <c r="KNU95" s="3"/>
      <c r="KNV95" s="3"/>
      <c r="KNW95" s="3"/>
      <c r="KNX95" s="3"/>
      <c r="KNY95" s="3"/>
      <c r="KNZ95" s="3"/>
      <c r="KOA95" s="3"/>
      <c r="KOB95" s="3"/>
      <c r="KOC95" s="3"/>
      <c r="KOD95" s="3"/>
      <c r="KOE95" s="3"/>
      <c r="KOF95" s="3"/>
      <c r="KOG95" s="3"/>
      <c r="KOH95" s="3"/>
      <c r="KOI95" s="3"/>
      <c r="KOJ95" s="3"/>
      <c r="KOK95" s="3"/>
      <c r="KOL95" s="3"/>
      <c r="KOM95" s="3"/>
      <c r="KON95" s="3"/>
      <c r="KOO95" s="3"/>
      <c r="KOP95" s="3"/>
      <c r="KOQ95" s="3"/>
      <c r="KOR95" s="3"/>
      <c r="KOS95" s="3"/>
      <c r="KOT95" s="3"/>
      <c r="KOU95" s="3"/>
      <c r="KOV95" s="3"/>
      <c r="KOW95" s="3"/>
      <c r="KOX95" s="3"/>
      <c r="KOY95" s="3"/>
      <c r="KOZ95" s="3"/>
      <c r="KPA95" s="3"/>
      <c r="KPB95" s="3"/>
      <c r="KPC95" s="3"/>
      <c r="KPD95" s="3"/>
      <c r="KPE95" s="3"/>
      <c r="KPF95" s="3"/>
      <c r="KPG95" s="3"/>
      <c r="KPH95" s="3"/>
      <c r="KPI95" s="3"/>
      <c r="KPJ95" s="3"/>
      <c r="KPK95" s="3"/>
      <c r="KPL95" s="3"/>
      <c r="KPM95" s="3"/>
      <c r="KPN95" s="3"/>
      <c r="KPO95" s="3"/>
      <c r="KPP95" s="3"/>
      <c r="KPQ95" s="3"/>
      <c r="KPR95" s="3"/>
      <c r="KPS95" s="3"/>
      <c r="KPT95" s="3"/>
      <c r="KPU95" s="3"/>
      <c r="KPV95" s="3"/>
      <c r="KPW95" s="3"/>
      <c r="KPX95" s="3"/>
      <c r="KPY95" s="3"/>
      <c r="KPZ95" s="3"/>
      <c r="KQA95" s="3"/>
      <c r="KQB95" s="3"/>
      <c r="KQC95" s="3"/>
      <c r="KQD95" s="3"/>
      <c r="KQE95" s="3"/>
      <c r="KQF95" s="3"/>
      <c r="KQG95" s="3"/>
      <c r="KQH95" s="3"/>
      <c r="KQI95" s="3"/>
      <c r="KQJ95" s="3"/>
      <c r="KQK95" s="3"/>
      <c r="KQL95" s="3"/>
      <c r="KQM95" s="3"/>
      <c r="KQN95" s="3"/>
      <c r="KQO95" s="3"/>
      <c r="KQP95" s="3"/>
      <c r="KQQ95" s="3"/>
      <c r="KQR95" s="3"/>
      <c r="KQS95" s="3"/>
      <c r="KQT95" s="3"/>
      <c r="KQU95" s="3"/>
      <c r="KQV95" s="3"/>
      <c r="KQW95" s="3"/>
      <c r="KQX95" s="3"/>
      <c r="KQY95" s="3"/>
      <c r="KQZ95" s="3"/>
      <c r="KRA95" s="3"/>
      <c r="KRB95" s="3"/>
      <c r="KRC95" s="3"/>
      <c r="KRD95" s="3"/>
      <c r="KRE95" s="3"/>
      <c r="KRF95" s="3"/>
      <c r="KRG95" s="3"/>
      <c r="KRH95" s="3"/>
      <c r="KRI95" s="3"/>
      <c r="KRJ95" s="3"/>
      <c r="KRK95" s="3"/>
      <c r="KRL95" s="3"/>
      <c r="KRM95" s="3"/>
      <c r="KRN95" s="3"/>
      <c r="KRO95" s="3"/>
      <c r="KRP95" s="3"/>
      <c r="KRQ95" s="3"/>
      <c r="KRR95" s="3"/>
      <c r="KRS95" s="3"/>
      <c r="KRT95" s="3"/>
      <c r="KRU95" s="3"/>
      <c r="KRV95" s="3"/>
      <c r="KRW95" s="3"/>
      <c r="KRX95" s="3"/>
      <c r="KRY95" s="3"/>
      <c r="KRZ95" s="3"/>
      <c r="KSA95" s="3"/>
      <c r="KSB95" s="3"/>
      <c r="KSC95" s="3"/>
      <c r="KSD95" s="3"/>
      <c r="KSE95" s="3"/>
      <c r="KSF95" s="3"/>
      <c r="KSG95" s="3"/>
      <c r="KSH95" s="3"/>
      <c r="KSI95" s="3"/>
      <c r="KSJ95" s="3"/>
      <c r="KSK95" s="3"/>
      <c r="KSL95" s="3"/>
      <c r="KSM95" s="3"/>
      <c r="KSN95" s="3"/>
      <c r="KSO95" s="3"/>
      <c r="KSP95" s="3"/>
      <c r="KSQ95" s="3"/>
      <c r="KSR95" s="3"/>
      <c r="KSS95" s="3"/>
      <c r="KST95" s="3"/>
      <c r="KSU95" s="3"/>
      <c r="KSV95" s="3"/>
      <c r="KSW95" s="3"/>
      <c r="KSX95" s="3"/>
      <c r="KSY95" s="3"/>
      <c r="KSZ95" s="3"/>
      <c r="KTA95" s="3"/>
      <c r="KTB95" s="3"/>
      <c r="KTC95" s="3"/>
      <c r="KTD95" s="3"/>
      <c r="KTE95" s="3"/>
      <c r="KTF95" s="3"/>
      <c r="KTG95" s="3"/>
      <c r="KTH95" s="3"/>
      <c r="KTI95" s="3"/>
      <c r="KTJ95" s="3"/>
      <c r="KTK95" s="3"/>
      <c r="KTL95" s="3"/>
      <c r="KTM95" s="3"/>
      <c r="KTN95" s="3"/>
      <c r="KTO95" s="3"/>
      <c r="KTP95" s="3"/>
      <c r="KTQ95" s="3"/>
      <c r="KTR95" s="3"/>
      <c r="KTS95" s="3"/>
      <c r="KTT95" s="3"/>
      <c r="KTU95" s="3"/>
      <c r="KTV95" s="3"/>
      <c r="KTW95" s="3"/>
      <c r="KTX95" s="3"/>
      <c r="KTY95" s="3"/>
      <c r="KTZ95" s="3"/>
      <c r="KUA95" s="3"/>
      <c r="KUB95" s="3"/>
      <c r="KUC95" s="3"/>
      <c r="KUD95" s="3"/>
      <c r="KUE95" s="3"/>
      <c r="KUF95" s="3"/>
      <c r="KUG95" s="3"/>
      <c r="KUH95" s="3"/>
      <c r="KUI95" s="3"/>
      <c r="KUJ95" s="3"/>
      <c r="KUK95" s="3"/>
      <c r="KUL95" s="3"/>
      <c r="KUM95" s="3"/>
      <c r="KUN95" s="3"/>
      <c r="KUO95" s="3"/>
      <c r="KUP95" s="3"/>
      <c r="KUQ95" s="3"/>
      <c r="KUR95" s="3"/>
      <c r="KUS95" s="3"/>
      <c r="KUT95" s="3"/>
      <c r="KUU95" s="3"/>
      <c r="KUV95" s="3"/>
      <c r="KUW95" s="3"/>
      <c r="KUX95" s="3"/>
      <c r="KUY95" s="3"/>
      <c r="KUZ95" s="3"/>
      <c r="KVA95" s="3"/>
      <c r="KVB95" s="3"/>
      <c r="KVC95" s="3"/>
      <c r="KVD95" s="3"/>
      <c r="KVE95" s="3"/>
      <c r="KVF95" s="3"/>
      <c r="KVG95" s="3"/>
      <c r="KVH95" s="3"/>
      <c r="KVI95" s="3"/>
      <c r="KVJ95" s="3"/>
      <c r="KVK95" s="3"/>
      <c r="KVL95" s="3"/>
      <c r="KVM95" s="3"/>
      <c r="KVN95" s="3"/>
      <c r="KVO95" s="3"/>
      <c r="KVP95" s="3"/>
      <c r="KVQ95" s="3"/>
      <c r="KVR95" s="3"/>
      <c r="KVS95" s="3"/>
      <c r="KVT95" s="3"/>
      <c r="KVU95" s="3"/>
      <c r="KVV95" s="3"/>
      <c r="KVW95" s="3"/>
      <c r="KVX95" s="3"/>
      <c r="KVY95" s="3"/>
      <c r="KVZ95" s="3"/>
      <c r="KWA95" s="3"/>
      <c r="KWB95" s="3"/>
      <c r="KWC95" s="3"/>
      <c r="KWD95" s="3"/>
      <c r="KWE95" s="3"/>
      <c r="KWF95" s="3"/>
      <c r="KWG95" s="3"/>
      <c r="KWH95" s="3"/>
      <c r="KWI95" s="3"/>
      <c r="KWJ95" s="3"/>
      <c r="KWK95" s="3"/>
      <c r="KWL95" s="3"/>
      <c r="KWM95" s="3"/>
      <c r="KWN95" s="3"/>
      <c r="KWO95" s="3"/>
      <c r="KWP95" s="3"/>
      <c r="KWQ95" s="3"/>
      <c r="KWR95" s="3"/>
      <c r="KWS95" s="3"/>
      <c r="KWT95" s="3"/>
      <c r="KWU95" s="3"/>
      <c r="KWV95" s="3"/>
      <c r="KWW95" s="3"/>
      <c r="KWX95" s="3"/>
      <c r="KWY95" s="3"/>
      <c r="KWZ95" s="3"/>
      <c r="KXA95" s="3"/>
      <c r="KXB95" s="3"/>
      <c r="KXC95" s="3"/>
      <c r="KXD95" s="3"/>
      <c r="KXE95" s="3"/>
      <c r="KXF95" s="3"/>
      <c r="KXG95" s="3"/>
      <c r="KXH95" s="3"/>
      <c r="KXI95" s="3"/>
      <c r="KXJ95" s="3"/>
      <c r="KXK95" s="3"/>
      <c r="KXL95" s="3"/>
      <c r="KXM95" s="3"/>
      <c r="KXN95" s="3"/>
      <c r="KXO95" s="3"/>
      <c r="KXP95" s="3"/>
      <c r="KXQ95" s="3"/>
      <c r="KXR95" s="3"/>
      <c r="KXS95" s="3"/>
      <c r="KXT95" s="3"/>
      <c r="KXU95" s="3"/>
      <c r="KXV95" s="3"/>
      <c r="KXW95" s="3"/>
      <c r="KXX95" s="3"/>
      <c r="KXY95" s="3"/>
      <c r="KXZ95" s="3"/>
      <c r="KYA95" s="3"/>
      <c r="KYB95" s="3"/>
      <c r="KYC95" s="3"/>
      <c r="KYD95" s="3"/>
      <c r="KYE95" s="3"/>
      <c r="KYF95" s="3"/>
      <c r="KYG95" s="3"/>
      <c r="KYH95" s="3"/>
      <c r="KYI95" s="3"/>
      <c r="KYJ95" s="3"/>
      <c r="KYK95" s="3"/>
      <c r="KYL95" s="3"/>
      <c r="KYM95" s="3"/>
      <c r="KYN95" s="3"/>
      <c r="KYO95" s="3"/>
      <c r="KYP95" s="3"/>
      <c r="KYQ95" s="3"/>
      <c r="KYR95" s="3"/>
      <c r="KYS95" s="3"/>
      <c r="KYT95" s="3"/>
      <c r="KYU95" s="3"/>
      <c r="KYV95" s="3"/>
      <c r="KYW95" s="3"/>
      <c r="KYX95" s="3"/>
      <c r="KYY95" s="3"/>
      <c r="KYZ95" s="3"/>
      <c r="KZA95" s="3"/>
      <c r="KZB95" s="3"/>
      <c r="KZC95" s="3"/>
      <c r="KZD95" s="3"/>
      <c r="KZE95" s="3"/>
      <c r="KZF95" s="3"/>
      <c r="KZG95" s="3"/>
      <c r="KZH95" s="3"/>
      <c r="KZI95" s="3"/>
      <c r="KZJ95" s="3"/>
      <c r="KZK95" s="3"/>
      <c r="KZL95" s="3"/>
      <c r="KZM95" s="3"/>
      <c r="KZN95" s="3"/>
      <c r="KZO95" s="3"/>
      <c r="KZP95" s="3"/>
      <c r="KZQ95" s="3"/>
      <c r="KZR95" s="3"/>
      <c r="KZS95" s="3"/>
      <c r="KZT95" s="3"/>
      <c r="KZU95" s="3"/>
      <c r="KZV95" s="3"/>
      <c r="KZW95" s="3"/>
      <c r="KZX95" s="3"/>
      <c r="KZY95" s="3"/>
      <c r="KZZ95" s="3"/>
      <c r="LAA95" s="3"/>
      <c r="LAB95" s="3"/>
      <c r="LAC95" s="3"/>
      <c r="LAD95" s="3"/>
      <c r="LAE95" s="3"/>
      <c r="LAF95" s="3"/>
      <c r="LAG95" s="3"/>
      <c r="LAH95" s="3"/>
      <c r="LAI95" s="3"/>
      <c r="LAJ95" s="3"/>
      <c r="LAK95" s="3"/>
      <c r="LAL95" s="3"/>
      <c r="LAM95" s="3"/>
      <c r="LAN95" s="3"/>
      <c r="LAO95" s="3"/>
      <c r="LAP95" s="3"/>
      <c r="LAQ95" s="3"/>
      <c r="LAR95" s="3"/>
      <c r="LAS95" s="3"/>
      <c r="LAT95" s="3"/>
      <c r="LAU95" s="3"/>
      <c r="LAV95" s="3"/>
      <c r="LAW95" s="3"/>
      <c r="LAX95" s="3"/>
      <c r="LAY95" s="3"/>
      <c r="LAZ95" s="3"/>
      <c r="LBA95" s="3"/>
      <c r="LBB95" s="3"/>
      <c r="LBC95" s="3"/>
      <c r="LBD95" s="3"/>
      <c r="LBE95" s="3"/>
      <c r="LBF95" s="3"/>
      <c r="LBG95" s="3"/>
      <c r="LBH95" s="3"/>
      <c r="LBI95" s="3"/>
      <c r="LBJ95" s="3"/>
      <c r="LBK95" s="3"/>
      <c r="LBL95" s="3"/>
      <c r="LBM95" s="3"/>
      <c r="LBN95" s="3"/>
      <c r="LBO95" s="3"/>
      <c r="LBP95" s="3"/>
      <c r="LBQ95" s="3"/>
      <c r="LBR95" s="3"/>
      <c r="LBS95" s="3"/>
      <c r="LBT95" s="3"/>
      <c r="LBU95" s="3"/>
      <c r="LBV95" s="3"/>
      <c r="LBW95" s="3"/>
      <c r="LBX95" s="3"/>
      <c r="LBY95" s="3"/>
      <c r="LBZ95" s="3"/>
      <c r="LCA95" s="3"/>
      <c r="LCB95" s="3"/>
      <c r="LCC95" s="3"/>
      <c r="LCD95" s="3"/>
      <c r="LCE95" s="3"/>
      <c r="LCF95" s="3"/>
      <c r="LCG95" s="3"/>
      <c r="LCH95" s="3"/>
      <c r="LCI95" s="3"/>
      <c r="LCJ95" s="3"/>
      <c r="LCK95" s="3"/>
      <c r="LCL95" s="3"/>
      <c r="LCM95" s="3"/>
      <c r="LCN95" s="3"/>
      <c r="LCO95" s="3"/>
      <c r="LCP95" s="3"/>
      <c r="LCQ95" s="3"/>
      <c r="LCR95" s="3"/>
      <c r="LCS95" s="3"/>
      <c r="LCT95" s="3"/>
      <c r="LCU95" s="3"/>
      <c r="LCV95" s="3"/>
      <c r="LCW95" s="3"/>
      <c r="LCX95" s="3"/>
      <c r="LCY95" s="3"/>
      <c r="LCZ95" s="3"/>
      <c r="LDA95" s="3"/>
      <c r="LDB95" s="3"/>
      <c r="LDC95" s="3"/>
      <c r="LDD95" s="3"/>
      <c r="LDE95" s="3"/>
      <c r="LDF95" s="3"/>
      <c r="LDG95" s="3"/>
      <c r="LDH95" s="3"/>
      <c r="LDI95" s="3"/>
      <c r="LDJ95" s="3"/>
      <c r="LDK95" s="3"/>
      <c r="LDL95" s="3"/>
      <c r="LDM95" s="3"/>
      <c r="LDN95" s="3"/>
      <c r="LDO95" s="3"/>
      <c r="LDP95" s="3"/>
      <c r="LDQ95" s="3"/>
      <c r="LDR95" s="3"/>
      <c r="LDS95" s="3"/>
      <c r="LDT95" s="3"/>
      <c r="LDU95" s="3"/>
      <c r="LDV95" s="3"/>
      <c r="LDW95" s="3"/>
      <c r="LDX95" s="3"/>
      <c r="LDY95" s="3"/>
      <c r="LDZ95" s="3"/>
      <c r="LEA95" s="3"/>
      <c r="LEB95" s="3"/>
      <c r="LEC95" s="3"/>
      <c r="LED95" s="3"/>
      <c r="LEE95" s="3"/>
      <c r="LEF95" s="3"/>
      <c r="LEG95" s="3"/>
      <c r="LEH95" s="3"/>
      <c r="LEI95" s="3"/>
      <c r="LEJ95" s="3"/>
      <c r="LEK95" s="3"/>
      <c r="LEL95" s="3"/>
      <c r="LEM95" s="3"/>
      <c r="LEN95" s="3"/>
      <c r="LEO95" s="3"/>
      <c r="LEP95" s="3"/>
      <c r="LEQ95" s="3"/>
      <c r="LER95" s="3"/>
      <c r="LES95" s="3"/>
      <c r="LET95" s="3"/>
      <c r="LEU95" s="3"/>
      <c r="LEV95" s="3"/>
      <c r="LEW95" s="3"/>
      <c r="LEX95" s="3"/>
      <c r="LEY95" s="3"/>
      <c r="LEZ95" s="3"/>
      <c r="LFA95" s="3"/>
      <c r="LFB95" s="3"/>
      <c r="LFC95" s="3"/>
      <c r="LFD95" s="3"/>
      <c r="LFE95" s="3"/>
      <c r="LFF95" s="3"/>
      <c r="LFG95" s="3"/>
      <c r="LFH95" s="3"/>
      <c r="LFI95" s="3"/>
      <c r="LFJ95" s="3"/>
      <c r="LFK95" s="3"/>
      <c r="LFL95" s="3"/>
      <c r="LFM95" s="3"/>
      <c r="LFN95" s="3"/>
      <c r="LFO95" s="3"/>
      <c r="LFP95" s="3"/>
      <c r="LFQ95" s="3"/>
      <c r="LFR95" s="3"/>
      <c r="LFS95" s="3"/>
      <c r="LFT95" s="3"/>
      <c r="LFU95" s="3"/>
      <c r="LFV95" s="3"/>
      <c r="LFW95" s="3"/>
      <c r="LFX95" s="3"/>
      <c r="LFY95" s="3"/>
      <c r="LFZ95" s="3"/>
      <c r="LGA95" s="3"/>
      <c r="LGB95" s="3"/>
      <c r="LGC95" s="3"/>
      <c r="LGD95" s="3"/>
      <c r="LGE95" s="3"/>
      <c r="LGF95" s="3"/>
      <c r="LGG95" s="3"/>
      <c r="LGH95" s="3"/>
      <c r="LGI95" s="3"/>
      <c r="LGJ95" s="3"/>
      <c r="LGK95" s="3"/>
      <c r="LGL95" s="3"/>
      <c r="LGM95" s="3"/>
      <c r="LGN95" s="3"/>
      <c r="LGO95" s="3"/>
      <c r="LGP95" s="3"/>
      <c r="LGQ95" s="3"/>
      <c r="LGR95" s="3"/>
      <c r="LGS95" s="3"/>
      <c r="LGT95" s="3"/>
      <c r="LGU95" s="3"/>
      <c r="LGV95" s="3"/>
      <c r="LGW95" s="3"/>
      <c r="LGX95" s="3"/>
      <c r="LGY95" s="3"/>
      <c r="LGZ95" s="3"/>
      <c r="LHA95" s="3"/>
      <c r="LHB95" s="3"/>
      <c r="LHC95" s="3"/>
      <c r="LHD95" s="3"/>
      <c r="LHE95" s="3"/>
      <c r="LHF95" s="3"/>
      <c r="LHG95" s="3"/>
      <c r="LHH95" s="3"/>
      <c r="LHI95" s="3"/>
      <c r="LHJ95" s="3"/>
      <c r="LHK95" s="3"/>
      <c r="LHL95" s="3"/>
      <c r="LHM95" s="3"/>
      <c r="LHN95" s="3"/>
      <c r="LHO95" s="3"/>
      <c r="LHP95" s="3"/>
      <c r="LHQ95" s="3"/>
      <c r="LHR95" s="3"/>
      <c r="LHS95" s="3"/>
      <c r="LHT95" s="3"/>
      <c r="LHU95" s="3"/>
      <c r="LHV95" s="3"/>
      <c r="LHW95" s="3"/>
      <c r="LHX95" s="3"/>
      <c r="LHY95" s="3"/>
      <c r="LHZ95" s="3"/>
      <c r="LIA95" s="3"/>
      <c r="LIB95" s="3"/>
      <c r="LIC95" s="3"/>
      <c r="LID95" s="3"/>
      <c r="LIE95" s="3"/>
      <c r="LIF95" s="3"/>
      <c r="LIG95" s="3"/>
      <c r="LIH95" s="3"/>
      <c r="LII95" s="3"/>
      <c r="LIJ95" s="3"/>
      <c r="LIK95" s="3"/>
      <c r="LIL95" s="3"/>
      <c r="LIM95" s="3"/>
      <c r="LIN95" s="3"/>
      <c r="LIO95" s="3"/>
      <c r="LIP95" s="3"/>
      <c r="LIQ95" s="3"/>
      <c r="LIR95" s="3"/>
      <c r="LIS95" s="3"/>
      <c r="LIT95" s="3"/>
      <c r="LIU95" s="3"/>
      <c r="LIV95" s="3"/>
      <c r="LIW95" s="3"/>
      <c r="LIX95" s="3"/>
      <c r="LIY95" s="3"/>
      <c r="LIZ95" s="3"/>
      <c r="LJA95" s="3"/>
      <c r="LJB95" s="3"/>
      <c r="LJC95" s="3"/>
      <c r="LJD95" s="3"/>
      <c r="LJE95" s="3"/>
      <c r="LJF95" s="3"/>
      <c r="LJG95" s="3"/>
      <c r="LJH95" s="3"/>
      <c r="LJI95" s="3"/>
      <c r="LJJ95" s="3"/>
      <c r="LJK95" s="3"/>
      <c r="LJL95" s="3"/>
      <c r="LJM95" s="3"/>
      <c r="LJN95" s="3"/>
      <c r="LJO95" s="3"/>
      <c r="LJP95" s="3"/>
      <c r="LJQ95" s="3"/>
      <c r="LJR95" s="3"/>
      <c r="LJS95" s="3"/>
      <c r="LJT95" s="3"/>
      <c r="LJU95" s="3"/>
      <c r="LJV95" s="3"/>
      <c r="LJW95" s="3"/>
      <c r="LJX95" s="3"/>
      <c r="LJY95" s="3"/>
      <c r="LJZ95" s="3"/>
      <c r="LKA95" s="3"/>
      <c r="LKB95" s="3"/>
      <c r="LKC95" s="3"/>
      <c r="LKD95" s="3"/>
      <c r="LKE95" s="3"/>
      <c r="LKF95" s="3"/>
      <c r="LKG95" s="3"/>
      <c r="LKH95" s="3"/>
      <c r="LKI95" s="3"/>
      <c r="LKJ95" s="3"/>
      <c r="LKK95" s="3"/>
      <c r="LKL95" s="3"/>
      <c r="LKM95" s="3"/>
      <c r="LKN95" s="3"/>
      <c r="LKO95" s="3"/>
      <c r="LKP95" s="3"/>
      <c r="LKQ95" s="3"/>
      <c r="LKR95" s="3"/>
      <c r="LKS95" s="3"/>
      <c r="LKT95" s="3"/>
      <c r="LKU95" s="3"/>
      <c r="LKV95" s="3"/>
      <c r="LKW95" s="3"/>
      <c r="LKX95" s="3"/>
      <c r="LKY95" s="3"/>
      <c r="LKZ95" s="3"/>
      <c r="LLA95" s="3"/>
      <c r="LLB95" s="3"/>
      <c r="LLC95" s="3"/>
      <c r="LLD95" s="3"/>
      <c r="LLE95" s="3"/>
      <c r="LLF95" s="3"/>
      <c r="LLG95" s="3"/>
      <c r="LLH95" s="3"/>
      <c r="LLI95" s="3"/>
      <c r="LLJ95" s="3"/>
      <c r="LLK95" s="3"/>
      <c r="LLL95" s="3"/>
      <c r="LLM95" s="3"/>
      <c r="LLN95" s="3"/>
      <c r="LLO95" s="3"/>
      <c r="LLP95" s="3"/>
      <c r="LLQ95" s="3"/>
      <c r="LLR95" s="3"/>
      <c r="LLS95" s="3"/>
      <c r="LLT95" s="3"/>
      <c r="LLU95" s="3"/>
      <c r="LLV95" s="3"/>
      <c r="LLW95" s="3"/>
      <c r="LLX95" s="3"/>
      <c r="LLY95" s="3"/>
      <c r="LLZ95" s="3"/>
      <c r="LMA95" s="3"/>
      <c r="LMB95" s="3"/>
      <c r="LMC95" s="3"/>
      <c r="LMD95" s="3"/>
      <c r="LME95" s="3"/>
      <c r="LMF95" s="3"/>
      <c r="LMG95" s="3"/>
      <c r="LMH95" s="3"/>
      <c r="LMI95" s="3"/>
      <c r="LMJ95" s="3"/>
      <c r="LMK95" s="3"/>
      <c r="LML95" s="3"/>
      <c r="LMM95" s="3"/>
      <c r="LMN95" s="3"/>
      <c r="LMO95" s="3"/>
      <c r="LMP95" s="3"/>
      <c r="LMQ95" s="3"/>
      <c r="LMR95" s="3"/>
      <c r="LMS95" s="3"/>
      <c r="LMT95" s="3"/>
      <c r="LMU95" s="3"/>
      <c r="LMV95" s="3"/>
      <c r="LMW95" s="3"/>
      <c r="LMX95" s="3"/>
      <c r="LMY95" s="3"/>
      <c r="LMZ95" s="3"/>
      <c r="LNA95" s="3"/>
      <c r="LNB95" s="3"/>
      <c r="LNC95" s="3"/>
      <c r="LND95" s="3"/>
      <c r="LNE95" s="3"/>
      <c r="LNF95" s="3"/>
      <c r="LNG95" s="3"/>
      <c r="LNH95" s="3"/>
      <c r="LNI95" s="3"/>
      <c r="LNJ95" s="3"/>
      <c r="LNK95" s="3"/>
      <c r="LNL95" s="3"/>
      <c r="LNM95" s="3"/>
      <c r="LNN95" s="3"/>
      <c r="LNO95" s="3"/>
      <c r="LNP95" s="3"/>
      <c r="LNQ95" s="3"/>
      <c r="LNR95" s="3"/>
      <c r="LNS95" s="3"/>
      <c r="LNT95" s="3"/>
      <c r="LNU95" s="3"/>
      <c r="LNV95" s="3"/>
      <c r="LNW95" s="3"/>
      <c r="LNX95" s="3"/>
      <c r="LNY95" s="3"/>
      <c r="LNZ95" s="3"/>
      <c r="LOA95" s="3"/>
      <c r="LOB95" s="3"/>
      <c r="LOC95" s="3"/>
      <c r="LOD95" s="3"/>
      <c r="LOE95" s="3"/>
      <c r="LOF95" s="3"/>
      <c r="LOG95" s="3"/>
      <c r="LOH95" s="3"/>
      <c r="LOI95" s="3"/>
      <c r="LOJ95" s="3"/>
      <c r="LOK95" s="3"/>
      <c r="LOL95" s="3"/>
      <c r="LOM95" s="3"/>
      <c r="LON95" s="3"/>
      <c r="LOO95" s="3"/>
      <c r="LOP95" s="3"/>
      <c r="LOQ95" s="3"/>
      <c r="LOR95" s="3"/>
      <c r="LOS95" s="3"/>
      <c r="LOT95" s="3"/>
      <c r="LOU95" s="3"/>
      <c r="LOV95" s="3"/>
      <c r="LOW95" s="3"/>
      <c r="LOX95" s="3"/>
      <c r="LOY95" s="3"/>
      <c r="LOZ95" s="3"/>
      <c r="LPA95" s="3"/>
      <c r="LPB95" s="3"/>
      <c r="LPC95" s="3"/>
      <c r="LPD95" s="3"/>
      <c r="LPE95" s="3"/>
      <c r="LPF95" s="3"/>
      <c r="LPG95" s="3"/>
      <c r="LPH95" s="3"/>
      <c r="LPI95" s="3"/>
      <c r="LPJ95" s="3"/>
      <c r="LPK95" s="3"/>
      <c r="LPL95" s="3"/>
      <c r="LPM95" s="3"/>
      <c r="LPN95" s="3"/>
      <c r="LPO95" s="3"/>
      <c r="LPP95" s="3"/>
      <c r="LPQ95" s="3"/>
      <c r="LPR95" s="3"/>
      <c r="LPS95" s="3"/>
      <c r="LPT95" s="3"/>
      <c r="LPU95" s="3"/>
      <c r="LPV95" s="3"/>
      <c r="LPW95" s="3"/>
      <c r="LPX95" s="3"/>
      <c r="LPY95" s="3"/>
      <c r="LPZ95" s="3"/>
      <c r="LQA95" s="3"/>
      <c r="LQB95" s="3"/>
      <c r="LQC95" s="3"/>
      <c r="LQD95" s="3"/>
      <c r="LQE95" s="3"/>
      <c r="LQF95" s="3"/>
      <c r="LQG95" s="3"/>
      <c r="LQH95" s="3"/>
      <c r="LQI95" s="3"/>
      <c r="LQJ95" s="3"/>
      <c r="LQK95" s="3"/>
      <c r="LQL95" s="3"/>
      <c r="LQM95" s="3"/>
      <c r="LQN95" s="3"/>
      <c r="LQO95" s="3"/>
      <c r="LQP95" s="3"/>
      <c r="LQQ95" s="3"/>
      <c r="LQR95" s="3"/>
      <c r="LQS95" s="3"/>
      <c r="LQT95" s="3"/>
      <c r="LQU95" s="3"/>
      <c r="LQV95" s="3"/>
      <c r="LQW95" s="3"/>
      <c r="LQX95" s="3"/>
      <c r="LQY95" s="3"/>
      <c r="LQZ95" s="3"/>
      <c r="LRA95" s="3"/>
      <c r="LRB95" s="3"/>
      <c r="LRC95" s="3"/>
      <c r="LRD95" s="3"/>
      <c r="LRE95" s="3"/>
      <c r="LRF95" s="3"/>
      <c r="LRG95" s="3"/>
      <c r="LRH95" s="3"/>
      <c r="LRI95" s="3"/>
      <c r="LRJ95" s="3"/>
      <c r="LRK95" s="3"/>
      <c r="LRL95" s="3"/>
      <c r="LRM95" s="3"/>
      <c r="LRN95" s="3"/>
      <c r="LRO95" s="3"/>
      <c r="LRP95" s="3"/>
      <c r="LRQ95" s="3"/>
      <c r="LRR95" s="3"/>
      <c r="LRS95" s="3"/>
      <c r="LRT95" s="3"/>
      <c r="LRU95" s="3"/>
      <c r="LRV95" s="3"/>
      <c r="LRW95" s="3"/>
      <c r="LRX95" s="3"/>
      <c r="LRY95" s="3"/>
      <c r="LRZ95" s="3"/>
      <c r="LSA95" s="3"/>
      <c r="LSB95" s="3"/>
      <c r="LSC95" s="3"/>
      <c r="LSD95" s="3"/>
      <c r="LSE95" s="3"/>
      <c r="LSF95" s="3"/>
      <c r="LSG95" s="3"/>
      <c r="LSH95" s="3"/>
      <c r="LSI95" s="3"/>
      <c r="LSJ95" s="3"/>
      <c r="LSK95" s="3"/>
      <c r="LSL95" s="3"/>
      <c r="LSM95" s="3"/>
      <c r="LSN95" s="3"/>
      <c r="LSO95" s="3"/>
      <c r="LSP95" s="3"/>
      <c r="LSQ95" s="3"/>
      <c r="LSR95" s="3"/>
      <c r="LSS95" s="3"/>
      <c r="LST95" s="3"/>
      <c r="LSU95" s="3"/>
      <c r="LSV95" s="3"/>
      <c r="LSW95" s="3"/>
      <c r="LSX95" s="3"/>
      <c r="LSY95" s="3"/>
      <c r="LSZ95" s="3"/>
      <c r="LTA95" s="3"/>
      <c r="LTB95" s="3"/>
      <c r="LTC95" s="3"/>
      <c r="LTD95" s="3"/>
      <c r="LTE95" s="3"/>
      <c r="LTF95" s="3"/>
      <c r="LTG95" s="3"/>
      <c r="LTH95" s="3"/>
      <c r="LTI95" s="3"/>
      <c r="LTJ95" s="3"/>
      <c r="LTK95" s="3"/>
      <c r="LTL95" s="3"/>
      <c r="LTM95" s="3"/>
      <c r="LTN95" s="3"/>
      <c r="LTO95" s="3"/>
      <c r="LTP95" s="3"/>
      <c r="LTQ95" s="3"/>
      <c r="LTR95" s="3"/>
      <c r="LTS95" s="3"/>
      <c r="LTT95" s="3"/>
      <c r="LTU95" s="3"/>
      <c r="LTV95" s="3"/>
      <c r="LTW95" s="3"/>
      <c r="LTX95" s="3"/>
      <c r="LTY95" s="3"/>
      <c r="LTZ95" s="3"/>
      <c r="LUA95" s="3"/>
      <c r="LUB95" s="3"/>
      <c r="LUC95" s="3"/>
      <c r="LUD95" s="3"/>
      <c r="LUE95" s="3"/>
      <c r="LUF95" s="3"/>
      <c r="LUG95" s="3"/>
      <c r="LUH95" s="3"/>
      <c r="LUI95" s="3"/>
      <c r="LUJ95" s="3"/>
      <c r="LUK95" s="3"/>
      <c r="LUL95" s="3"/>
      <c r="LUM95" s="3"/>
      <c r="LUN95" s="3"/>
      <c r="LUO95" s="3"/>
      <c r="LUP95" s="3"/>
      <c r="LUQ95" s="3"/>
      <c r="LUR95" s="3"/>
      <c r="LUS95" s="3"/>
      <c r="LUT95" s="3"/>
      <c r="LUU95" s="3"/>
      <c r="LUV95" s="3"/>
      <c r="LUW95" s="3"/>
      <c r="LUX95" s="3"/>
      <c r="LUY95" s="3"/>
      <c r="LUZ95" s="3"/>
      <c r="LVA95" s="3"/>
      <c r="LVB95" s="3"/>
      <c r="LVC95" s="3"/>
      <c r="LVD95" s="3"/>
      <c r="LVE95" s="3"/>
      <c r="LVF95" s="3"/>
      <c r="LVG95" s="3"/>
      <c r="LVH95" s="3"/>
      <c r="LVI95" s="3"/>
      <c r="LVJ95" s="3"/>
      <c r="LVK95" s="3"/>
      <c r="LVL95" s="3"/>
      <c r="LVM95" s="3"/>
      <c r="LVN95" s="3"/>
      <c r="LVO95" s="3"/>
      <c r="LVP95" s="3"/>
      <c r="LVQ95" s="3"/>
      <c r="LVR95" s="3"/>
      <c r="LVS95" s="3"/>
      <c r="LVT95" s="3"/>
      <c r="LVU95" s="3"/>
      <c r="LVV95" s="3"/>
      <c r="LVW95" s="3"/>
      <c r="LVX95" s="3"/>
      <c r="LVY95" s="3"/>
      <c r="LVZ95" s="3"/>
      <c r="LWA95" s="3"/>
      <c r="LWB95" s="3"/>
      <c r="LWC95" s="3"/>
      <c r="LWD95" s="3"/>
      <c r="LWE95" s="3"/>
      <c r="LWF95" s="3"/>
      <c r="LWG95" s="3"/>
      <c r="LWH95" s="3"/>
      <c r="LWI95" s="3"/>
      <c r="LWJ95" s="3"/>
      <c r="LWK95" s="3"/>
      <c r="LWL95" s="3"/>
      <c r="LWM95" s="3"/>
      <c r="LWN95" s="3"/>
      <c r="LWO95" s="3"/>
      <c r="LWP95" s="3"/>
      <c r="LWQ95" s="3"/>
      <c r="LWR95" s="3"/>
      <c r="LWS95" s="3"/>
      <c r="LWT95" s="3"/>
      <c r="LWU95" s="3"/>
      <c r="LWV95" s="3"/>
      <c r="LWW95" s="3"/>
      <c r="LWX95" s="3"/>
      <c r="LWY95" s="3"/>
      <c r="LWZ95" s="3"/>
      <c r="LXA95" s="3"/>
      <c r="LXB95" s="3"/>
      <c r="LXC95" s="3"/>
      <c r="LXD95" s="3"/>
      <c r="LXE95" s="3"/>
      <c r="LXF95" s="3"/>
      <c r="LXG95" s="3"/>
      <c r="LXH95" s="3"/>
      <c r="LXI95" s="3"/>
      <c r="LXJ95" s="3"/>
      <c r="LXK95" s="3"/>
      <c r="LXL95" s="3"/>
      <c r="LXM95" s="3"/>
      <c r="LXN95" s="3"/>
      <c r="LXO95" s="3"/>
      <c r="LXP95" s="3"/>
      <c r="LXQ95" s="3"/>
      <c r="LXR95" s="3"/>
      <c r="LXS95" s="3"/>
      <c r="LXT95" s="3"/>
      <c r="LXU95" s="3"/>
      <c r="LXV95" s="3"/>
      <c r="LXW95" s="3"/>
      <c r="LXX95" s="3"/>
      <c r="LXY95" s="3"/>
      <c r="LXZ95" s="3"/>
      <c r="LYA95" s="3"/>
      <c r="LYB95" s="3"/>
      <c r="LYC95" s="3"/>
      <c r="LYD95" s="3"/>
      <c r="LYE95" s="3"/>
      <c r="LYF95" s="3"/>
      <c r="LYG95" s="3"/>
      <c r="LYH95" s="3"/>
      <c r="LYI95" s="3"/>
      <c r="LYJ95" s="3"/>
      <c r="LYK95" s="3"/>
      <c r="LYL95" s="3"/>
      <c r="LYM95" s="3"/>
      <c r="LYN95" s="3"/>
      <c r="LYO95" s="3"/>
      <c r="LYP95" s="3"/>
      <c r="LYQ95" s="3"/>
      <c r="LYR95" s="3"/>
      <c r="LYS95" s="3"/>
      <c r="LYT95" s="3"/>
      <c r="LYU95" s="3"/>
      <c r="LYV95" s="3"/>
      <c r="LYW95" s="3"/>
      <c r="LYX95" s="3"/>
      <c r="LYY95" s="3"/>
      <c r="LYZ95" s="3"/>
      <c r="LZA95" s="3"/>
      <c r="LZB95" s="3"/>
      <c r="LZC95" s="3"/>
      <c r="LZD95" s="3"/>
      <c r="LZE95" s="3"/>
      <c r="LZF95" s="3"/>
      <c r="LZG95" s="3"/>
      <c r="LZH95" s="3"/>
      <c r="LZI95" s="3"/>
      <c r="LZJ95" s="3"/>
      <c r="LZK95" s="3"/>
      <c r="LZL95" s="3"/>
      <c r="LZM95" s="3"/>
      <c r="LZN95" s="3"/>
      <c r="LZO95" s="3"/>
      <c r="LZP95" s="3"/>
      <c r="LZQ95" s="3"/>
      <c r="LZR95" s="3"/>
      <c r="LZS95" s="3"/>
      <c r="LZT95" s="3"/>
      <c r="LZU95" s="3"/>
      <c r="LZV95" s="3"/>
      <c r="LZW95" s="3"/>
      <c r="LZX95" s="3"/>
      <c r="LZY95" s="3"/>
      <c r="LZZ95" s="3"/>
      <c r="MAA95" s="3"/>
      <c r="MAB95" s="3"/>
      <c r="MAC95" s="3"/>
      <c r="MAD95" s="3"/>
      <c r="MAE95" s="3"/>
      <c r="MAF95" s="3"/>
      <c r="MAG95" s="3"/>
      <c r="MAH95" s="3"/>
      <c r="MAI95" s="3"/>
      <c r="MAJ95" s="3"/>
      <c r="MAK95" s="3"/>
      <c r="MAL95" s="3"/>
      <c r="MAM95" s="3"/>
      <c r="MAN95" s="3"/>
      <c r="MAO95" s="3"/>
      <c r="MAP95" s="3"/>
      <c r="MAQ95" s="3"/>
      <c r="MAR95" s="3"/>
      <c r="MAS95" s="3"/>
      <c r="MAT95" s="3"/>
      <c r="MAU95" s="3"/>
      <c r="MAV95" s="3"/>
      <c r="MAW95" s="3"/>
      <c r="MAX95" s="3"/>
      <c r="MAY95" s="3"/>
      <c r="MAZ95" s="3"/>
      <c r="MBA95" s="3"/>
      <c r="MBB95" s="3"/>
      <c r="MBC95" s="3"/>
      <c r="MBD95" s="3"/>
      <c r="MBE95" s="3"/>
      <c r="MBF95" s="3"/>
      <c r="MBG95" s="3"/>
      <c r="MBH95" s="3"/>
      <c r="MBI95" s="3"/>
      <c r="MBJ95" s="3"/>
      <c r="MBK95" s="3"/>
      <c r="MBL95" s="3"/>
      <c r="MBM95" s="3"/>
      <c r="MBN95" s="3"/>
      <c r="MBO95" s="3"/>
      <c r="MBP95" s="3"/>
      <c r="MBQ95" s="3"/>
      <c r="MBR95" s="3"/>
      <c r="MBS95" s="3"/>
      <c r="MBT95" s="3"/>
      <c r="MBU95" s="3"/>
      <c r="MBV95" s="3"/>
      <c r="MBW95" s="3"/>
      <c r="MBX95" s="3"/>
      <c r="MBY95" s="3"/>
      <c r="MBZ95" s="3"/>
      <c r="MCA95" s="3"/>
      <c r="MCB95" s="3"/>
      <c r="MCC95" s="3"/>
      <c r="MCD95" s="3"/>
      <c r="MCE95" s="3"/>
      <c r="MCF95" s="3"/>
      <c r="MCG95" s="3"/>
      <c r="MCH95" s="3"/>
      <c r="MCI95" s="3"/>
      <c r="MCJ95" s="3"/>
      <c r="MCK95" s="3"/>
      <c r="MCL95" s="3"/>
      <c r="MCM95" s="3"/>
      <c r="MCN95" s="3"/>
      <c r="MCO95" s="3"/>
      <c r="MCP95" s="3"/>
      <c r="MCQ95" s="3"/>
      <c r="MCR95" s="3"/>
      <c r="MCS95" s="3"/>
      <c r="MCT95" s="3"/>
      <c r="MCU95" s="3"/>
      <c r="MCV95" s="3"/>
      <c r="MCW95" s="3"/>
      <c r="MCX95" s="3"/>
      <c r="MCY95" s="3"/>
      <c r="MCZ95" s="3"/>
      <c r="MDA95" s="3"/>
      <c r="MDB95" s="3"/>
      <c r="MDC95" s="3"/>
      <c r="MDD95" s="3"/>
      <c r="MDE95" s="3"/>
      <c r="MDF95" s="3"/>
      <c r="MDG95" s="3"/>
      <c r="MDH95" s="3"/>
      <c r="MDI95" s="3"/>
      <c r="MDJ95" s="3"/>
      <c r="MDK95" s="3"/>
      <c r="MDL95" s="3"/>
      <c r="MDM95" s="3"/>
      <c r="MDN95" s="3"/>
      <c r="MDO95" s="3"/>
      <c r="MDP95" s="3"/>
      <c r="MDQ95" s="3"/>
      <c r="MDR95" s="3"/>
      <c r="MDS95" s="3"/>
      <c r="MDT95" s="3"/>
      <c r="MDU95" s="3"/>
      <c r="MDV95" s="3"/>
      <c r="MDW95" s="3"/>
      <c r="MDX95" s="3"/>
      <c r="MDY95" s="3"/>
      <c r="MDZ95" s="3"/>
      <c r="MEA95" s="3"/>
      <c r="MEB95" s="3"/>
      <c r="MEC95" s="3"/>
      <c r="MED95" s="3"/>
      <c r="MEE95" s="3"/>
      <c r="MEF95" s="3"/>
      <c r="MEG95" s="3"/>
      <c r="MEH95" s="3"/>
      <c r="MEI95" s="3"/>
      <c r="MEJ95" s="3"/>
      <c r="MEK95" s="3"/>
      <c r="MEL95" s="3"/>
      <c r="MEM95" s="3"/>
      <c r="MEN95" s="3"/>
      <c r="MEO95" s="3"/>
      <c r="MEP95" s="3"/>
      <c r="MEQ95" s="3"/>
      <c r="MER95" s="3"/>
      <c r="MES95" s="3"/>
      <c r="MET95" s="3"/>
      <c r="MEU95" s="3"/>
      <c r="MEV95" s="3"/>
      <c r="MEW95" s="3"/>
      <c r="MEX95" s="3"/>
      <c r="MEY95" s="3"/>
      <c r="MEZ95" s="3"/>
      <c r="MFA95" s="3"/>
      <c r="MFB95" s="3"/>
      <c r="MFC95" s="3"/>
      <c r="MFD95" s="3"/>
      <c r="MFE95" s="3"/>
      <c r="MFF95" s="3"/>
      <c r="MFG95" s="3"/>
      <c r="MFH95" s="3"/>
      <c r="MFI95" s="3"/>
      <c r="MFJ95" s="3"/>
      <c r="MFK95" s="3"/>
      <c r="MFL95" s="3"/>
      <c r="MFM95" s="3"/>
      <c r="MFN95" s="3"/>
      <c r="MFO95" s="3"/>
      <c r="MFP95" s="3"/>
      <c r="MFQ95" s="3"/>
      <c r="MFR95" s="3"/>
      <c r="MFS95" s="3"/>
      <c r="MFT95" s="3"/>
      <c r="MFU95" s="3"/>
      <c r="MFV95" s="3"/>
      <c r="MFW95" s="3"/>
      <c r="MFX95" s="3"/>
      <c r="MFY95" s="3"/>
      <c r="MFZ95" s="3"/>
      <c r="MGA95" s="3"/>
      <c r="MGB95" s="3"/>
      <c r="MGC95" s="3"/>
      <c r="MGD95" s="3"/>
      <c r="MGE95" s="3"/>
      <c r="MGF95" s="3"/>
      <c r="MGG95" s="3"/>
      <c r="MGH95" s="3"/>
      <c r="MGI95" s="3"/>
      <c r="MGJ95" s="3"/>
      <c r="MGK95" s="3"/>
      <c r="MGL95" s="3"/>
      <c r="MGM95" s="3"/>
      <c r="MGN95" s="3"/>
      <c r="MGO95" s="3"/>
      <c r="MGP95" s="3"/>
      <c r="MGQ95" s="3"/>
      <c r="MGR95" s="3"/>
      <c r="MGS95" s="3"/>
      <c r="MGT95" s="3"/>
      <c r="MGU95" s="3"/>
      <c r="MGV95" s="3"/>
      <c r="MGW95" s="3"/>
      <c r="MGX95" s="3"/>
      <c r="MGY95" s="3"/>
      <c r="MGZ95" s="3"/>
      <c r="MHA95" s="3"/>
      <c r="MHB95" s="3"/>
      <c r="MHC95" s="3"/>
      <c r="MHD95" s="3"/>
      <c r="MHE95" s="3"/>
      <c r="MHF95" s="3"/>
      <c r="MHG95" s="3"/>
      <c r="MHH95" s="3"/>
      <c r="MHI95" s="3"/>
      <c r="MHJ95" s="3"/>
      <c r="MHK95" s="3"/>
      <c r="MHL95" s="3"/>
      <c r="MHM95" s="3"/>
      <c r="MHN95" s="3"/>
      <c r="MHO95" s="3"/>
      <c r="MHP95" s="3"/>
      <c r="MHQ95" s="3"/>
      <c r="MHR95" s="3"/>
      <c r="MHS95" s="3"/>
      <c r="MHT95" s="3"/>
      <c r="MHU95" s="3"/>
      <c r="MHV95" s="3"/>
      <c r="MHW95" s="3"/>
      <c r="MHX95" s="3"/>
      <c r="MHY95" s="3"/>
      <c r="MHZ95" s="3"/>
      <c r="MIA95" s="3"/>
      <c r="MIB95" s="3"/>
      <c r="MIC95" s="3"/>
      <c r="MID95" s="3"/>
      <c r="MIE95" s="3"/>
      <c r="MIF95" s="3"/>
      <c r="MIG95" s="3"/>
      <c r="MIH95" s="3"/>
      <c r="MII95" s="3"/>
      <c r="MIJ95" s="3"/>
      <c r="MIK95" s="3"/>
      <c r="MIL95" s="3"/>
      <c r="MIM95" s="3"/>
      <c r="MIN95" s="3"/>
      <c r="MIO95" s="3"/>
      <c r="MIP95" s="3"/>
      <c r="MIQ95" s="3"/>
      <c r="MIR95" s="3"/>
      <c r="MIS95" s="3"/>
      <c r="MIT95" s="3"/>
      <c r="MIU95" s="3"/>
      <c r="MIV95" s="3"/>
      <c r="MIW95" s="3"/>
      <c r="MIX95" s="3"/>
      <c r="MIY95" s="3"/>
      <c r="MIZ95" s="3"/>
      <c r="MJA95" s="3"/>
      <c r="MJB95" s="3"/>
      <c r="MJC95" s="3"/>
      <c r="MJD95" s="3"/>
      <c r="MJE95" s="3"/>
      <c r="MJF95" s="3"/>
      <c r="MJG95" s="3"/>
      <c r="MJH95" s="3"/>
      <c r="MJI95" s="3"/>
      <c r="MJJ95" s="3"/>
      <c r="MJK95" s="3"/>
      <c r="MJL95" s="3"/>
      <c r="MJM95" s="3"/>
      <c r="MJN95" s="3"/>
      <c r="MJO95" s="3"/>
      <c r="MJP95" s="3"/>
      <c r="MJQ95" s="3"/>
      <c r="MJR95" s="3"/>
      <c r="MJS95" s="3"/>
      <c r="MJT95" s="3"/>
      <c r="MJU95" s="3"/>
      <c r="MJV95" s="3"/>
      <c r="MJW95" s="3"/>
      <c r="MJX95" s="3"/>
      <c r="MJY95" s="3"/>
      <c r="MJZ95" s="3"/>
      <c r="MKA95" s="3"/>
      <c r="MKB95" s="3"/>
      <c r="MKC95" s="3"/>
      <c r="MKD95" s="3"/>
      <c r="MKE95" s="3"/>
      <c r="MKF95" s="3"/>
      <c r="MKG95" s="3"/>
      <c r="MKH95" s="3"/>
      <c r="MKI95" s="3"/>
      <c r="MKJ95" s="3"/>
      <c r="MKK95" s="3"/>
      <c r="MKL95" s="3"/>
      <c r="MKM95" s="3"/>
      <c r="MKN95" s="3"/>
      <c r="MKO95" s="3"/>
      <c r="MKP95" s="3"/>
      <c r="MKQ95" s="3"/>
      <c r="MKR95" s="3"/>
      <c r="MKS95" s="3"/>
      <c r="MKT95" s="3"/>
      <c r="MKU95" s="3"/>
      <c r="MKV95" s="3"/>
      <c r="MKW95" s="3"/>
      <c r="MKX95" s="3"/>
      <c r="MKY95" s="3"/>
      <c r="MKZ95" s="3"/>
      <c r="MLA95" s="3"/>
      <c r="MLB95" s="3"/>
      <c r="MLC95" s="3"/>
      <c r="MLD95" s="3"/>
      <c r="MLE95" s="3"/>
      <c r="MLF95" s="3"/>
      <c r="MLG95" s="3"/>
      <c r="MLH95" s="3"/>
      <c r="MLI95" s="3"/>
      <c r="MLJ95" s="3"/>
      <c r="MLK95" s="3"/>
      <c r="MLL95" s="3"/>
      <c r="MLM95" s="3"/>
      <c r="MLN95" s="3"/>
      <c r="MLO95" s="3"/>
      <c r="MLP95" s="3"/>
      <c r="MLQ95" s="3"/>
      <c r="MLR95" s="3"/>
      <c r="MLS95" s="3"/>
      <c r="MLT95" s="3"/>
      <c r="MLU95" s="3"/>
      <c r="MLV95" s="3"/>
      <c r="MLW95" s="3"/>
      <c r="MLX95" s="3"/>
      <c r="MLY95" s="3"/>
      <c r="MLZ95" s="3"/>
      <c r="MMA95" s="3"/>
      <c r="MMB95" s="3"/>
      <c r="MMC95" s="3"/>
      <c r="MMD95" s="3"/>
      <c r="MME95" s="3"/>
      <c r="MMF95" s="3"/>
      <c r="MMG95" s="3"/>
      <c r="MMH95" s="3"/>
      <c r="MMI95" s="3"/>
      <c r="MMJ95" s="3"/>
      <c r="MMK95" s="3"/>
      <c r="MML95" s="3"/>
      <c r="MMM95" s="3"/>
      <c r="MMN95" s="3"/>
      <c r="MMO95" s="3"/>
      <c r="MMP95" s="3"/>
      <c r="MMQ95" s="3"/>
      <c r="MMR95" s="3"/>
      <c r="MMS95" s="3"/>
      <c r="MMT95" s="3"/>
      <c r="MMU95" s="3"/>
      <c r="MMV95" s="3"/>
      <c r="MMW95" s="3"/>
      <c r="MMX95" s="3"/>
      <c r="MMY95" s="3"/>
      <c r="MMZ95" s="3"/>
      <c r="MNA95" s="3"/>
      <c r="MNB95" s="3"/>
      <c r="MNC95" s="3"/>
      <c r="MND95" s="3"/>
      <c r="MNE95" s="3"/>
      <c r="MNF95" s="3"/>
      <c r="MNG95" s="3"/>
      <c r="MNH95" s="3"/>
      <c r="MNI95" s="3"/>
      <c r="MNJ95" s="3"/>
      <c r="MNK95" s="3"/>
      <c r="MNL95" s="3"/>
      <c r="MNM95" s="3"/>
      <c r="MNN95" s="3"/>
      <c r="MNO95" s="3"/>
      <c r="MNP95" s="3"/>
      <c r="MNQ95" s="3"/>
      <c r="MNR95" s="3"/>
      <c r="MNS95" s="3"/>
      <c r="MNT95" s="3"/>
      <c r="MNU95" s="3"/>
      <c r="MNV95" s="3"/>
      <c r="MNW95" s="3"/>
      <c r="MNX95" s="3"/>
      <c r="MNY95" s="3"/>
      <c r="MNZ95" s="3"/>
      <c r="MOA95" s="3"/>
      <c r="MOB95" s="3"/>
      <c r="MOC95" s="3"/>
      <c r="MOD95" s="3"/>
      <c r="MOE95" s="3"/>
      <c r="MOF95" s="3"/>
      <c r="MOG95" s="3"/>
      <c r="MOH95" s="3"/>
      <c r="MOI95" s="3"/>
      <c r="MOJ95" s="3"/>
      <c r="MOK95" s="3"/>
      <c r="MOL95" s="3"/>
      <c r="MOM95" s="3"/>
      <c r="MON95" s="3"/>
      <c r="MOO95" s="3"/>
      <c r="MOP95" s="3"/>
      <c r="MOQ95" s="3"/>
      <c r="MOR95" s="3"/>
      <c r="MOS95" s="3"/>
      <c r="MOT95" s="3"/>
      <c r="MOU95" s="3"/>
      <c r="MOV95" s="3"/>
      <c r="MOW95" s="3"/>
      <c r="MOX95" s="3"/>
      <c r="MOY95" s="3"/>
      <c r="MOZ95" s="3"/>
      <c r="MPA95" s="3"/>
      <c r="MPB95" s="3"/>
      <c r="MPC95" s="3"/>
      <c r="MPD95" s="3"/>
      <c r="MPE95" s="3"/>
      <c r="MPF95" s="3"/>
      <c r="MPG95" s="3"/>
      <c r="MPH95" s="3"/>
      <c r="MPI95" s="3"/>
      <c r="MPJ95" s="3"/>
      <c r="MPK95" s="3"/>
      <c r="MPL95" s="3"/>
      <c r="MPM95" s="3"/>
      <c r="MPN95" s="3"/>
      <c r="MPO95" s="3"/>
      <c r="MPP95" s="3"/>
      <c r="MPQ95" s="3"/>
      <c r="MPR95" s="3"/>
      <c r="MPS95" s="3"/>
      <c r="MPT95" s="3"/>
      <c r="MPU95" s="3"/>
      <c r="MPV95" s="3"/>
      <c r="MPW95" s="3"/>
      <c r="MPX95" s="3"/>
      <c r="MPY95" s="3"/>
      <c r="MPZ95" s="3"/>
      <c r="MQA95" s="3"/>
      <c r="MQB95" s="3"/>
      <c r="MQC95" s="3"/>
      <c r="MQD95" s="3"/>
      <c r="MQE95" s="3"/>
      <c r="MQF95" s="3"/>
      <c r="MQG95" s="3"/>
      <c r="MQH95" s="3"/>
      <c r="MQI95" s="3"/>
      <c r="MQJ95" s="3"/>
      <c r="MQK95" s="3"/>
      <c r="MQL95" s="3"/>
      <c r="MQM95" s="3"/>
      <c r="MQN95" s="3"/>
      <c r="MQO95" s="3"/>
      <c r="MQP95" s="3"/>
      <c r="MQQ95" s="3"/>
      <c r="MQR95" s="3"/>
      <c r="MQS95" s="3"/>
      <c r="MQT95" s="3"/>
      <c r="MQU95" s="3"/>
      <c r="MQV95" s="3"/>
      <c r="MQW95" s="3"/>
      <c r="MQX95" s="3"/>
      <c r="MQY95" s="3"/>
      <c r="MQZ95" s="3"/>
      <c r="MRA95" s="3"/>
      <c r="MRB95" s="3"/>
      <c r="MRC95" s="3"/>
      <c r="MRD95" s="3"/>
      <c r="MRE95" s="3"/>
      <c r="MRF95" s="3"/>
      <c r="MRG95" s="3"/>
      <c r="MRH95" s="3"/>
      <c r="MRI95" s="3"/>
      <c r="MRJ95" s="3"/>
      <c r="MRK95" s="3"/>
      <c r="MRL95" s="3"/>
      <c r="MRM95" s="3"/>
      <c r="MRN95" s="3"/>
      <c r="MRO95" s="3"/>
      <c r="MRP95" s="3"/>
      <c r="MRQ95" s="3"/>
      <c r="MRR95" s="3"/>
      <c r="MRS95" s="3"/>
      <c r="MRT95" s="3"/>
      <c r="MRU95" s="3"/>
      <c r="MRV95" s="3"/>
      <c r="MRW95" s="3"/>
      <c r="MRX95" s="3"/>
      <c r="MRY95" s="3"/>
      <c r="MRZ95" s="3"/>
      <c r="MSA95" s="3"/>
      <c r="MSB95" s="3"/>
      <c r="MSC95" s="3"/>
      <c r="MSD95" s="3"/>
      <c r="MSE95" s="3"/>
      <c r="MSF95" s="3"/>
      <c r="MSG95" s="3"/>
      <c r="MSH95" s="3"/>
      <c r="MSI95" s="3"/>
      <c r="MSJ95" s="3"/>
      <c r="MSK95" s="3"/>
      <c r="MSL95" s="3"/>
      <c r="MSM95" s="3"/>
      <c r="MSN95" s="3"/>
      <c r="MSO95" s="3"/>
      <c r="MSP95" s="3"/>
      <c r="MSQ95" s="3"/>
      <c r="MSR95" s="3"/>
      <c r="MSS95" s="3"/>
      <c r="MST95" s="3"/>
      <c r="MSU95" s="3"/>
      <c r="MSV95" s="3"/>
      <c r="MSW95" s="3"/>
      <c r="MSX95" s="3"/>
      <c r="MSY95" s="3"/>
      <c r="MSZ95" s="3"/>
      <c r="MTA95" s="3"/>
      <c r="MTB95" s="3"/>
      <c r="MTC95" s="3"/>
      <c r="MTD95" s="3"/>
      <c r="MTE95" s="3"/>
      <c r="MTF95" s="3"/>
      <c r="MTG95" s="3"/>
      <c r="MTH95" s="3"/>
      <c r="MTI95" s="3"/>
      <c r="MTJ95" s="3"/>
      <c r="MTK95" s="3"/>
      <c r="MTL95" s="3"/>
      <c r="MTM95" s="3"/>
      <c r="MTN95" s="3"/>
      <c r="MTO95" s="3"/>
      <c r="MTP95" s="3"/>
      <c r="MTQ95" s="3"/>
      <c r="MTR95" s="3"/>
      <c r="MTS95" s="3"/>
      <c r="MTT95" s="3"/>
      <c r="MTU95" s="3"/>
      <c r="MTV95" s="3"/>
      <c r="MTW95" s="3"/>
      <c r="MTX95" s="3"/>
      <c r="MTY95" s="3"/>
      <c r="MTZ95" s="3"/>
      <c r="MUA95" s="3"/>
      <c r="MUB95" s="3"/>
      <c r="MUC95" s="3"/>
      <c r="MUD95" s="3"/>
      <c r="MUE95" s="3"/>
      <c r="MUF95" s="3"/>
      <c r="MUG95" s="3"/>
      <c r="MUH95" s="3"/>
      <c r="MUI95" s="3"/>
      <c r="MUJ95" s="3"/>
      <c r="MUK95" s="3"/>
      <c r="MUL95" s="3"/>
      <c r="MUM95" s="3"/>
      <c r="MUN95" s="3"/>
      <c r="MUO95" s="3"/>
      <c r="MUP95" s="3"/>
      <c r="MUQ95" s="3"/>
      <c r="MUR95" s="3"/>
      <c r="MUS95" s="3"/>
      <c r="MUT95" s="3"/>
      <c r="MUU95" s="3"/>
      <c r="MUV95" s="3"/>
      <c r="MUW95" s="3"/>
      <c r="MUX95" s="3"/>
      <c r="MUY95" s="3"/>
      <c r="MUZ95" s="3"/>
      <c r="MVA95" s="3"/>
      <c r="MVB95" s="3"/>
      <c r="MVC95" s="3"/>
      <c r="MVD95" s="3"/>
      <c r="MVE95" s="3"/>
      <c r="MVF95" s="3"/>
      <c r="MVG95" s="3"/>
      <c r="MVH95" s="3"/>
      <c r="MVI95" s="3"/>
      <c r="MVJ95" s="3"/>
      <c r="MVK95" s="3"/>
      <c r="MVL95" s="3"/>
      <c r="MVM95" s="3"/>
      <c r="MVN95" s="3"/>
      <c r="MVO95" s="3"/>
      <c r="MVP95" s="3"/>
      <c r="MVQ95" s="3"/>
      <c r="MVR95" s="3"/>
      <c r="MVS95" s="3"/>
      <c r="MVT95" s="3"/>
      <c r="MVU95" s="3"/>
      <c r="MVV95" s="3"/>
      <c r="MVW95" s="3"/>
      <c r="MVX95" s="3"/>
      <c r="MVY95" s="3"/>
      <c r="MVZ95" s="3"/>
      <c r="MWA95" s="3"/>
      <c r="MWB95" s="3"/>
      <c r="MWC95" s="3"/>
      <c r="MWD95" s="3"/>
      <c r="MWE95" s="3"/>
      <c r="MWF95" s="3"/>
      <c r="MWG95" s="3"/>
      <c r="MWH95" s="3"/>
      <c r="MWI95" s="3"/>
      <c r="MWJ95" s="3"/>
      <c r="MWK95" s="3"/>
      <c r="MWL95" s="3"/>
      <c r="MWM95" s="3"/>
      <c r="MWN95" s="3"/>
      <c r="MWO95" s="3"/>
      <c r="MWP95" s="3"/>
      <c r="MWQ95" s="3"/>
      <c r="MWR95" s="3"/>
      <c r="MWS95" s="3"/>
      <c r="MWT95" s="3"/>
      <c r="MWU95" s="3"/>
      <c r="MWV95" s="3"/>
      <c r="MWW95" s="3"/>
      <c r="MWX95" s="3"/>
      <c r="MWY95" s="3"/>
      <c r="MWZ95" s="3"/>
      <c r="MXA95" s="3"/>
      <c r="MXB95" s="3"/>
      <c r="MXC95" s="3"/>
      <c r="MXD95" s="3"/>
      <c r="MXE95" s="3"/>
      <c r="MXF95" s="3"/>
      <c r="MXG95" s="3"/>
      <c r="MXH95" s="3"/>
      <c r="MXI95" s="3"/>
      <c r="MXJ95" s="3"/>
      <c r="MXK95" s="3"/>
      <c r="MXL95" s="3"/>
      <c r="MXM95" s="3"/>
      <c r="MXN95" s="3"/>
      <c r="MXO95" s="3"/>
      <c r="MXP95" s="3"/>
      <c r="MXQ95" s="3"/>
      <c r="MXR95" s="3"/>
      <c r="MXS95" s="3"/>
      <c r="MXT95" s="3"/>
      <c r="MXU95" s="3"/>
      <c r="MXV95" s="3"/>
      <c r="MXW95" s="3"/>
      <c r="MXX95" s="3"/>
      <c r="MXY95" s="3"/>
      <c r="MXZ95" s="3"/>
      <c r="MYA95" s="3"/>
      <c r="MYB95" s="3"/>
      <c r="MYC95" s="3"/>
      <c r="MYD95" s="3"/>
      <c r="MYE95" s="3"/>
      <c r="MYF95" s="3"/>
      <c r="MYG95" s="3"/>
      <c r="MYH95" s="3"/>
      <c r="MYI95" s="3"/>
      <c r="MYJ95" s="3"/>
      <c r="MYK95" s="3"/>
      <c r="MYL95" s="3"/>
      <c r="MYM95" s="3"/>
      <c r="MYN95" s="3"/>
      <c r="MYO95" s="3"/>
      <c r="MYP95" s="3"/>
      <c r="MYQ95" s="3"/>
      <c r="MYR95" s="3"/>
      <c r="MYS95" s="3"/>
      <c r="MYT95" s="3"/>
      <c r="MYU95" s="3"/>
      <c r="MYV95" s="3"/>
      <c r="MYW95" s="3"/>
      <c r="MYX95" s="3"/>
      <c r="MYY95" s="3"/>
      <c r="MYZ95" s="3"/>
      <c r="MZA95" s="3"/>
      <c r="MZB95" s="3"/>
      <c r="MZC95" s="3"/>
      <c r="MZD95" s="3"/>
      <c r="MZE95" s="3"/>
      <c r="MZF95" s="3"/>
      <c r="MZG95" s="3"/>
      <c r="MZH95" s="3"/>
      <c r="MZI95" s="3"/>
      <c r="MZJ95" s="3"/>
      <c r="MZK95" s="3"/>
      <c r="MZL95" s="3"/>
      <c r="MZM95" s="3"/>
      <c r="MZN95" s="3"/>
      <c r="MZO95" s="3"/>
      <c r="MZP95" s="3"/>
      <c r="MZQ95" s="3"/>
      <c r="MZR95" s="3"/>
      <c r="MZS95" s="3"/>
      <c r="MZT95" s="3"/>
      <c r="MZU95" s="3"/>
      <c r="MZV95" s="3"/>
      <c r="MZW95" s="3"/>
      <c r="MZX95" s="3"/>
      <c r="MZY95" s="3"/>
      <c r="MZZ95" s="3"/>
      <c r="NAA95" s="3"/>
      <c r="NAB95" s="3"/>
      <c r="NAC95" s="3"/>
      <c r="NAD95" s="3"/>
      <c r="NAE95" s="3"/>
      <c r="NAF95" s="3"/>
      <c r="NAG95" s="3"/>
      <c r="NAH95" s="3"/>
      <c r="NAI95" s="3"/>
      <c r="NAJ95" s="3"/>
      <c r="NAK95" s="3"/>
      <c r="NAL95" s="3"/>
      <c r="NAM95" s="3"/>
      <c r="NAN95" s="3"/>
      <c r="NAO95" s="3"/>
      <c r="NAP95" s="3"/>
      <c r="NAQ95" s="3"/>
      <c r="NAR95" s="3"/>
      <c r="NAS95" s="3"/>
      <c r="NAT95" s="3"/>
      <c r="NAU95" s="3"/>
      <c r="NAV95" s="3"/>
      <c r="NAW95" s="3"/>
      <c r="NAX95" s="3"/>
      <c r="NAY95" s="3"/>
      <c r="NAZ95" s="3"/>
      <c r="NBA95" s="3"/>
      <c r="NBB95" s="3"/>
      <c r="NBC95" s="3"/>
      <c r="NBD95" s="3"/>
      <c r="NBE95" s="3"/>
      <c r="NBF95" s="3"/>
      <c r="NBG95" s="3"/>
      <c r="NBH95" s="3"/>
      <c r="NBI95" s="3"/>
      <c r="NBJ95" s="3"/>
      <c r="NBK95" s="3"/>
      <c r="NBL95" s="3"/>
      <c r="NBM95" s="3"/>
      <c r="NBN95" s="3"/>
      <c r="NBO95" s="3"/>
      <c r="NBP95" s="3"/>
      <c r="NBQ95" s="3"/>
      <c r="NBR95" s="3"/>
      <c r="NBS95" s="3"/>
      <c r="NBT95" s="3"/>
      <c r="NBU95" s="3"/>
      <c r="NBV95" s="3"/>
      <c r="NBW95" s="3"/>
      <c r="NBX95" s="3"/>
      <c r="NBY95" s="3"/>
      <c r="NBZ95" s="3"/>
      <c r="NCA95" s="3"/>
      <c r="NCB95" s="3"/>
      <c r="NCC95" s="3"/>
      <c r="NCD95" s="3"/>
      <c r="NCE95" s="3"/>
      <c r="NCF95" s="3"/>
      <c r="NCG95" s="3"/>
      <c r="NCH95" s="3"/>
      <c r="NCI95" s="3"/>
      <c r="NCJ95" s="3"/>
      <c r="NCK95" s="3"/>
      <c r="NCL95" s="3"/>
      <c r="NCM95" s="3"/>
      <c r="NCN95" s="3"/>
      <c r="NCO95" s="3"/>
      <c r="NCP95" s="3"/>
      <c r="NCQ95" s="3"/>
      <c r="NCR95" s="3"/>
      <c r="NCS95" s="3"/>
      <c r="NCT95" s="3"/>
      <c r="NCU95" s="3"/>
      <c r="NCV95" s="3"/>
      <c r="NCW95" s="3"/>
      <c r="NCX95" s="3"/>
      <c r="NCY95" s="3"/>
      <c r="NCZ95" s="3"/>
      <c r="NDA95" s="3"/>
      <c r="NDB95" s="3"/>
      <c r="NDC95" s="3"/>
      <c r="NDD95" s="3"/>
      <c r="NDE95" s="3"/>
      <c r="NDF95" s="3"/>
      <c r="NDG95" s="3"/>
      <c r="NDH95" s="3"/>
      <c r="NDI95" s="3"/>
      <c r="NDJ95" s="3"/>
      <c r="NDK95" s="3"/>
      <c r="NDL95" s="3"/>
      <c r="NDM95" s="3"/>
      <c r="NDN95" s="3"/>
      <c r="NDO95" s="3"/>
      <c r="NDP95" s="3"/>
      <c r="NDQ95" s="3"/>
      <c r="NDR95" s="3"/>
      <c r="NDS95" s="3"/>
      <c r="NDT95" s="3"/>
      <c r="NDU95" s="3"/>
      <c r="NDV95" s="3"/>
      <c r="NDW95" s="3"/>
      <c r="NDX95" s="3"/>
      <c r="NDY95" s="3"/>
      <c r="NDZ95" s="3"/>
      <c r="NEA95" s="3"/>
      <c r="NEB95" s="3"/>
      <c r="NEC95" s="3"/>
      <c r="NED95" s="3"/>
      <c r="NEE95" s="3"/>
      <c r="NEF95" s="3"/>
      <c r="NEG95" s="3"/>
      <c r="NEH95" s="3"/>
      <c r="NEI95" s="3"/>
      <c r="NEJ95" s="3"/>
      <c r="NEK95" s="3"/>
      <c r="NEL95" s="3"/>
      <c r="NEM95" s="3"/>
      <c r="NEN95" s="3"/>
      <c r="NEO95" s="3"/>
      <c r="NEP95" s="3"/>
      <c r="NEQ95" s="3"/>
      <c r="NER95" s="3"/>
      <c r="NES95" s="3"/>
      <c r="NET95" s="3"/>
      <c r="NEU95" s="3"/>
      <c r="NEV95" s="3"/>
      <c r="NEW95" s="3"/>
      <c r="NEX95" s="3"/>
      <c r="NEY95" s="3"/>
      <c r="NEZ95" s="3"/>
      <c r="NFA95" s="3"/>
      <c r="NFB95" s="3"/>
      <c r="NFC95" s="3"/>
      <c r="NFD95" s="3"/>
      <c r="NFE95" s="3"/>
      <c r="NFF95" s="3"/>
      <c r="NFG95" s="3"/>
      <c r="NFH95" s="3"/>
      <c r="NFI95" s="3"/>
      <c r="NFJ95" s="3"/>
      <c r="NFK95" s="3"/>
      <c r="NFL95" s="3"/>
      <c r="NFM95" s="3"/>
      <c r="NFN95" s="3"/>
      <c r="NFO95" s="3"/>
      <c r="NFP95" s="3"/>
      <c r="NFQ95" s="3"/>
      <c r="NFR95" s="3"/>
      <c r="NFS95" s="3"/>
      <c r="NFT95" s="3"/>
      <c r="NFU95" s="3"/>
      <c r="NFV95" s="3"/>
      <c r="NFW95" s="3"/>
      <c r="NFX95" s="3"/>
      <c r="NFY95" s="3"/>
      <c r="NFZ95" s="3"/>
      <c r="NGA95" s="3"/>
      <c r="NGB95" s="3"/>
      <c r="NGC95" s="3"/>
      <c r="NGD95" s="3"/>
      <c r="NGE95" s="3"/>
      <c r="NGF95" s="3"/>
      <c r="NGG95" s="3"/>
      <c r="NGH95" s="3"/>
      <c r="NGI95" s="3"/>
      <c r="NGJ95" s="3"/>
      <c r="NGK95" s="3"/>
      <c r="NGL95" s="3"/>
      <c r="NGM95" s="3"/>
      <c r="NGN95" s="3"/>
      <c r="NGO95" s="3"/>
      <c r="NGP95" s="3"/>
      <c r="NGQ95" s="3"/>
      <c r="NGR95" s="3"/>
      <c r="NGS95" s="3"/>
      <c r="NGT95" s="3"/>
      <c r="NGU95" s="3"/>
      <c r="NGV95" s="3"/>
      <c r="NGW95" s="3"/>
      <c r="NGX95" s="3"/>
      <c r="NGY95" s="3"/>
      <c r="NGZ95" s="3"/>
      <c r="NHA95" s="3"/>
      <c r="NHB95" s="3"/>
      <c r="NHC95" s="3"/>
      <c r="NHD95" s="3"/>
      <c r="NHE95" s="3"/>
      <c r="NHF95" s="3"/>
      <c r="NHG95" s="3"/>
      <c r="NHH95" s="3"/>
      <c r="NHI95" s="3"/>
      <c r="NHJ95" s="3"/>
      <c r="NHK95" s="3"/>
      <c r="NHL95" s="3"/>
      <c r="NHM95" s="3"/>
      <c r="NHN95" s="3"/>
      <c r="NHO95" s="3"/>
      <c r="NHP95" s="3"/>
      <c r="NHQ95" s="3"/>
      <c r="NHR95" s="3"/>
      <c r="NHS95" s="3"/>
      <c r="NHT95" s="3"/>
      <c r="NHU95" s="3"/>
      <c r="NHV95" s="3"/>
      <c r="NHW95" s="3"/>
      <c r="NHX95" s="3"/>
      <c r="NHY95" s="3"/>
      <c r="NHZ95" s="3"/>
      <c r="NIA95" s="3"/>
      <c r="NIB95" s="3"/>
      <c r="NIC95" s="3"/>
      <c r="NID95" s="3"/>
      <c r="NIE95" s="3"/>
      <c r="NIF95" s="3"/>
      <c r="NIG95" s="3"/>
      <c r="NIH95" s="3"/>
      <c r="NII95" s="3"/>
      <c r="NIJ95" s="3"/>
      <c r="NIK95" s="3"/>
      <c r="NIL95" s="3"/>
      <c r="NIM95" s="3"/>
      <c r="NIN95" s="3"/>
      <c r="NIO95" s="3"/>
      <c r="NIP95" s="3"/>
      <c r="NIQ95" s="3"/>
      <c r="NIR95" s="3"/>
      <c r="NIS95" s="3"/>
      <c r="NIT95" s="3"/>
      <c r="NIU95" s="3"/>
      <c r="NIV95" s="3"/>
      <c r="NIW95" s="3"/>
      <c r="NIX95" s="3"/>
      <c r="NIY95" s="3"/>
      <c r="NIZ95" s="3"/>
      <c r="NJA95" s="3"/>
      <c r="NJB95" s="3"/>
      <c r="NJC95" s="3"/>
      <c r="NJD95" s="3"/>
      <c r="NJE95" s="3"/>
      <c r="NJF95" s="3"/>
      <c r="NJG95" s="3"/>
      <c r="NJH95" s="3"/>
      <c r="NJI95" s="3"/>
      <c r="NJJ95" s="3"/>
      <c r="NJK95" s="3"/>
      <c r="NJL95" s="3"/>
      <c r="NJM95" s="3"/>
      <c r="NJN95" s="3"/>
      <c r="NJO95" s="3"/>
      <c r="NJP95" s="3"/>
      <c r="NJQ95" s="3"/>
      <c r="NJR95" s="3"/>
      <c r="NJS95" s="3"/>
      <c r="NJT95" s="3"/>
      <c r="NJU95" s="3"/>
      <c r="NJV95" s="3"/>
      <c r="NJW95" s="3"/>
      <c r="NJX95" s="3"/>
      <c r="NJY95" s="3"/>
      <c r="NJZ95" s="3"/>
      <c r="NKA95" s="3"/>
      <c r="NKB95" s="3"/>
      <c r="NKC95" s="3"/>
      <c r="NKD95" s="3"/>
      <c r="NKE95" s="3"/>
      <c r="NKF95" s="3"/>
      <c r="NKG95" s="3"/>
      <c r="NKH95" s="3"/>
      <c r="NKI95" s="3"/>
      <c r="NKJ95" s="3"/>
      <c r="NKK95" s="3"/>
      <c r="NKL95" s="3"/>
      <c r="NKM95" s="3"/>
      <c r="NKN95" s="3"/>
      <c r="NKO95" s="3"/>
      <c r="NKP95" s="3"/>
      <c r="NKQ95" s="3"/>
      <c r="NKR95" s="3"/>
      <c r="NKS95" s="3"/>
      <c r="NKT95" s="3"/>
      <c r="NKU95" s="3"/>
      <c r="NKV95" s="3"/>
      <c r="NKW95" s="3"/>
      <c r="NKX95" s="3"/>
      <c r="NKY95" s="3"/>
      <c r="NKZ95" s="3"/>
      <c r="NLA95" s="3"/>
      <c r="NLB95" s="3"/>
      <c r="NLC95" s="3"/>
      <c r="NLD95" s="3"/>
      <c r="NLE95" s="3"/>
      <c r="NLF95" s="3"/>
      <c r="NLG95" s="3"/>
      <c r="NLH95" s="3"/>
      <c r="NLI95" s="3"/>
      <c r="NLJ95" s="3"/>
      <c r="NLK95" s="3"/>
      <c r="NLL95" s="3"/>
      <c r="NLM95" s="3"/>
      <c r="NLN95" s="3"/>
      <c r="NLO95" s="3"/>
      <c r="NLP95" s="3"/>
      <c r="NLQ95" s="3"/>
      <c r="NLR95" s="3"/>
      <c r="NLS95" s="3"/>
      <c r="NLT95" s="3"/>
      <c r="NLU95" s="3"/>
      <c r="NLV95" s="3"/>
      <c r="NLW95" s="3"/>
      <c r="NLX95" s="3"/>
      <c r="NLY95" s="3"/>
      <c r="NLZ95" s="3"/>
      <c r="NMA95" s="3"/>
      <c r="NMB95" s="3"/>
      <c r="NMC95" s="3"/>
      <c r="NMD95" s="3"/>
      <c r="NME95" s="3"/>
      <c r="NMF95" s="3"/>
      <c r="NMG95" s="3"/>
      <c r="NMH95" s="3"/>
      <c r="NMI95" s="3"/>
      <c r="NMJ95" s="3"/>
      <c r="NMK95" s="3"/>
      <c r="NML95" s="3"/>
      <c r="NMM95" s="3"/>
      <c r="NMN95" s="3"/>
      <c r="NMO95" s="3"/>
      <c r="NMP95" s="3"/>
      <c r="NMQ95" s="3"/>
      <c r="NMR95" s="3"/>
      <c r="NMS95" s="3"/>
      <c r="NMT95" s="3"/>
      <c r="NMU95" s="3"/>
      <c r="NMV95" s="3"/>
      <c r="NMW95" s="3"/>
      <c r="NMX95" s="3"/>
      <c r="NMY95" s="3"/>
      <c r="NMZ95" s="3"/>
      <c r="NNA95" s="3"/>
      <c r="NNB95" s="3"/>
      <c r="NNC95" s="3"/>
      <c r="NND95" s="3"/>
      <c r="NNE95" s="3"/>
      <c r="NNF95" s="3"/>
      <c r="NNG95" s="3"/>
      <c r="NNH95" s="3"/>
      <c r="NNI95" s="3"/>
      <c r="NNJ95" s="3"/>
      <c r="NNK95" s="3"/>
      <c r="NNL95" s="3"/>
      <c r="NNM95" s="3"/>
      <c r="NNN95" s="3"/>
      <c r="NNO95" s="3"/>
      <c r="NNP95" s="3"/>
      <c r="NNQ95" s="3"/>
      <c r="NNR95" s="3"/>
      <c r="NNS95" s="3"/>
      <c r="NNT95" s="3"/>
      <c r="NNU95" s="3"/>
      <c r="NNV95" s="3"/>
      <c r="NNW95" s="3"/>
      <c r="NNX95" s="3"/>
      <c r="NNY95" s="3"/>
      <c r="NNZ95" s="3"/>
      <c r="NOA95" s="3"/>
      <c r="NOB95" s="3"/>
      <c r="NOC95" s="3"/>
      <c r="NOD95" s="3"/>
      <c r="NOE95" s="3"/>
      <c r="NOF95" s="3"/>
      <c r="NOG95" s="3"/>
      <c r="NOH95" s="3"/>
      <c r="NOI95" s="3"/>
      <c r="NOJ95" s="3"/>
      <c r="NOK95" s="3"/>
      <c r="NOL95" s="3"/>
      <c r="NOM95" s="3"/>
      <c r="NON95" s="3"/>
      <c r="NOO95" s="3"/>
      <c r="NOP95" s="3"/>
      <c r="NOQ95" s="3"/>
      <c r="NOR95" s="3"/>
      <c r="NOS95" s="3"/>
      <c r="NOT95" s="3"/>
      <c r="NOU95" s="3"/>
      <c r="NOV95" s="3"/>
      <c r="NOW95" s="3"/>
      <c r="NOX95" s="3"/>
      <c r="NOY95" s="3"/>
      <c r="NOZ95" s="3"/>
      <c r="NPA95" s="3"/>
      <c r="NPB95" s="3"/>
      <c r="NPC95" s="3"/>
      <c r="NPD95" s="3"/>
      <c r="NPE95" s="3"/>
      <c r="NPF95" s="3"/>
      <c r="NPG95" s="3"/>
      <c r="NPH95" s="3"/>
      <c r="NPI95" s="3"/>
      <c r="NPJ95" s="3"/>
      <c r="NPK95" s="3"/>
      <c r="NPL95" s="3"/>
      <c r="NPM95" s="3"/>
      <c r="NPN95" s="3"/>
      <c r="NPO95" s="3"/>
      <c r="NPP95" s="3"/>
      <c r="NPQ95" s="3"/>
      <c r="NPR95" s="3"/>
      <c r="NPS95" s="3"/>
      <c r="NPT95" s="3"/>
      <c r="NPU95" s="3"/>
      <c r="NPV95" s="3"/>
      <c r="NPW95" s="3"/>
      <c r="NPX95" s="3"/>
      <c r="NPY95" s="3"/>
      <c r="NPZ95" s="3"/>
      <c r="NQA95" s="3"/>
      <c r="NQB95" s="3"/>
      <c r="NQC95" s="3"/>
      <c r="NQD95" s="3"/>
      <c r="NQE95" s="3"/>
      <c r="NQF95" s="3"/>
      <c r="NQG95" s="3"/>
      <c r="NQH95" s="3"/>
      <c r="NQI95" s="3"/>
      <c r="NQJ95" s="3"/>
      <c r="NQK95" s="3"/>
      <c r="NQL95" s="3"/>
      <c r="NQM95" s="3"/>
      <c r="NQN95" s="3"/>
      <c r="NQO95" s="3"/>
      <c r="NQP95" s="3"/>
      <c r="NQQ95" s="3"/>
      <c r="NQR95" s="3"/>
      <c r="NQS95" s="3"/>
      <c r="NQT95" s="3"/>
      <c r="NQU95" s="3"/>
      <c r="NQV95" s="3"/>
      <c r="NQW95" s="3"/>
      <c r="NQX95" s="3"/>
      <c r="NQY95" s="3"/>
      <c r="NQZ95" s="3"/>
      <c r="NRA95" s="3"/>
      <c r="NRB95" s="3"/>
      <c r="NRC95" s="3"/>
      <c r="NRD95" s="3"/>
      <c r="NRE95" s="3"/>
      <c r="NRF95" s="3"/>
      <c r="NRG95" s="3"/>
      <c r="NRH95" s="3"/>
      <c r="NRI95" s="3"/>
      <c r="NRJ95" s="3"/>
      <c r="NRK95" s="3"/>
      <c r="NRL95" s="3"/>
      <c r="NRM95" s="3"/>
      <c r="NRN95" s="3"/>
      <c r="NRO95" s="3"/>
      <c r="NRP95" s="3"/>
      <c r="NRQ95" s="3"/>
      <c r="NRR95" s="3"/>
      <c r="NRS95" s="3"/>
      <c r="NRT95" s="3"/>
      <c r="NRU95" s="3"/>
      <c r="NRV95" s="3"/>
      <c r="NRW95" s="3"/>
      <c r="NRX95" s="3"/>
      <c r="NRY95" s="3"/>
      <c r="NRZ95" s="3"/>
      <c r="NSA95" s="3"/>
      <c r="NSB95" s="3"/>
      <c r="NSC95" s="3"/>
      <c r="NSD95" s="3"/>
      <c r="NSE95" s="3"/>
      <c r="NSF95" s="3"/>
      <c r="NSG95" s="3"/>
      <c r="NSH95" s="3"/>
      <c r="NSI95" s="3"/>
      <c r="NSJ95" s="3"/>
      <c r="NSK95" s="3"/>
      <c r="NSL95" s="3"/>
      <c r="NSM95" s="3"/>
      <c r="NSN95" s="3"/>
      <c r="NSO95" s="3"/>
      <c r="NSP95" s="3"/>
      <c r="NSQ95" s="3"/>
      <c r="NSR95" s="3"/>
      <c r="NSS95" s="3"/>
      <c r="NST95" s="3"/>
      <c r="NSU95" s="3"/>
      <c r="NSV95" s="3"/>
      <c r="NSW95" s="3"/>
      <c r="NSX95" s="3"/>
      <c r="NSY95" s="3"/>
      <c r="NSZ95" s="3"/>
      <c r="NTA95" s="3"/>
      <c r="NTB95" s="3"/>
      <c r="NTC95" s="3"/>
      <c r="NTD95" s="3"/>
      <c r="NTE95" s="3"/>
      <c r="NTF95" s="3"/>
      <c r="NTG95" s="3"/>
      <c r="NTH95" s="3"/>
      <c r="NTI95" s="3"/>
      <c r="NTJ95" s="3"/>
      <c r="NTK95" s="3"/>
      <c r="NTL95" s="3"/>
      <c r="NTM95" s="3"/>
      <c r="NTN95" s="3"/>
      <c r="NTO95" s="3"/>
      <c r="NTP95" s="3"/>
      <c r="NTQ95" s="3"/>
      <c r="NTR95" s="3"/>
      <c r="NTS95" s="3"/>
      <c r="NTT95" s="3"/>
      <c r="NTU95" s="3"/>
      <c r="NTV95" s="3"/>
      <c r="NTW95" s="3"/>
      <c r="NTX95" s="3"/>
      <c r="NTY95" s="3"/>
      <c r="NTZ95" s="3"/>
      <c r="NUA95" s="3"/>
      <c r="NUB95" s="3"/>
      <c r="NUC95" s="3"/>
      <c r="NUD95" s="3"/>
      <c r="NUE95" s="3"/>
      <c r="NUF95" s="3"/>
      <c r="NUG95" s="3"/>
      <c r="NUH95" s="3"/>
      <c r="NUI95" s="3"/>
      <c r="NUJ95" s="3"/>
      <c r="NUK95" s="3"/>
      <c r="NUL95" s="3"/>
      <c r="NUM95" s="3"/>
      <c r="NUN95" s="3"/>
      <c r="NUO95" s="3"/>
      <c r="NUP95" s="3"/>
      <c r="NUQ95" s="3"/>
      <c r="NUR95" s="3"/>
      <c r="NUS95" s="3"/>
      <c r="NUT95" s="3"/>
      <c r="NUU95" s="3"/>
      <c r="NUV95" s="3"/>
      <c r="NUW95" s="3"/>
      <c r="NUX95" s="3"/>
      <c r="NUY95" s="3"/>
      <c r="NUZ95" s="3"/>
      <c r="NVA95" s="3"/>
      <c r="NVB95" s="3"/>
      <c r="NVC95" s="3"/>
      <c r="NVD95" s="3"/>
      <c r="NVE95" s="3"/>
      <c r="NVF95" s="3"/>
      <c r="NVG95" s="3"/>
      <c r="NVH95" s="3"/>
      <c r="NVI95" s="3"/>
      <c r="NVJ95" s="3"/>
      <c r="NVK95" s="3"/>
      <c r="NVL95" s="3"/>
      <c r="NVM95" s="3"/>
      <c r="NVN95" s="3"/>
      <c r="NVO95" s="3"/>
      <c r="NVP95" s="3"/>
      <c r="NVQ95" s="3"/>
      <c r="NVR95" s="3"/>
      <c r="NVS95" s="3"/>
      <c r="NVT95" s="3"/>
      <c r="NVU95" s="3"/>
      <c r="NVV95" s="3"/>
      <c r="NVW95" s="3"/>
      <c r="NVX95" s="3"/>
      <c r="NVY95" s="3"/>
      <c r="NVZ95" s="3"/>
      <c r="NWA95" s="3"/>
      <c r="NWB95" s="3"/>
      <c r="NWC95" s="3"/>
      <c r="NWD95" s="3"/>
      <c r="NWE95" s="3"/>
      <c r="NWF95" s="3"/>
      <c r="NWG95" s="3"/>
      <c r="NWH95" s="3"/>
      <c r="NWI95" s="3"/>
      <c r="NWJ95" s="3"/>
      <c r="NWK95" s="3"/>
      <c r="NWL95" s="3"/>
      <c r="NWM95" s="3"/>
      <c r="NWN95" s="3"/>
      <c r="NWO95" s="3"/>
      <c r="NWP95" s="3"/>
      <c r="NWQ95" s="3"/>
      <c r="NWR95" s="3"/>
      <c r="NWS95" s="3"/>
      <c r="NWT95" s="3"/>
      <c r="NWU95" s="3"/>
      <c r="NWV95" s="3"/>
      <c r="NWW95" s="3"/>
      <c r="NWX95" s="3"/>
      <c r="NWY95" s="3"/>
      <c r="NWZ95" s="3"/>
      <c r="NXA95" s="3"/>
      <c r="NXB95" s="3"/>
      <c r="NXC95" s="3"/>
      <c r="NXD95" s="3"/>
      <c r="NXE95" s="3"/>
      <c r="NXF95" s="3"/>
      <c r="NXG95" s="3"/>
      <c r="NXH95" s="3"/>
      <c r="NXI95" s="3"/>
      <c r="NXJ95" s="3"/>
      <c r="NXK95" s="3"/>
      <c r="NXL95" s="3"/>
      <c r="NXM95" s="3"/>
      <c r="NXN95" s="3"/>
      <c r="NXO95" s="3"/>
      <c r="NXP95" s="3"/>
      <c r="NXQ95" s="3"/>
      <c r="NXR95" s="3"/>
      <c r="NXS95" s="3"/>
      <c r="NXT95" s="3"/>
      <c r="NXU95" s="3"/>
      <c r="NXV95" s="3"/>
      <c r="NXW95" s="3"/>
      <c r="NXX95" s="3"/>
      <c r="NXY95" s="3"/>
      <c r="NXZ95" s="3"/>
      <c r="NYA95" s="3"/>
      <c r="NYB95" s="3"/>
      <c r="NYC95" s="3"/>
      <c r="NYD95" s="3"/>
      <c r="NYE95" s="3"/>
      <c r="NYF95" s="3"/>
      <c r="NYG95" s="3"/>
      <c r="NYH95" s="3"/>
      <c r="NYI95" s="3"/>
      <c r="NYJ95" s="3"/>
      <c r="NYK95" s="3"/>
      <c r="NYL95" s="3"/>
      <c r="NYM95" s="3"/>
      <c r="NYN95" s="3"/>
      <c r="NYO95" s="3"/>
      <c r="NYP95" s="3"/>
      <c r="NYQ95" s="3"/>
      <c r="NYR95" s="3"/>
      <c r="NYS95" s="3"/>
      <c r="NYT95" s="3"/>
      <c r="NYU95" s="3"/>
      <c r="NYV95" s="3"/>
      <c r="NYW95" s="3"/>
      <c r="NYX95" s="3"/>
      <c r="NYY95" s="3"/>
      <c r="NYZ95" s="3"/>
      <c r="NZA95" s="3"/>
      <c r="NZB95" s="3"/>
      <c r="NZC95" s="3"/>
      <c r="NZD95" s="3"/>
      <c r="NZE95" s="3"/>
      <c r="NZF95" s="3"/>
      <c r="NZG95" s="3"/>
      <c r="NZH95" s="3"/>
      <c r="NZI95" s="3"/>
      <c r="NZJ95" s="3"/>
      <c r="NZK95" s="3"/>
      <c r="NZL95" s="3"/>
      <c r="NZM95" s="3"/>
      <c r="NZN95" s="3"/>
      <c r="NZO95" s="3"/>
      <c r="NZP95" s="3"/>
      <c r="NZQ95" s="3"/>
      <c r="NZR95" s="3"/>
      <c r="NZS95" s="3"/>
      <c r="NZT95" s="3"/>
      <c r="NZU95" s="3"/>
      <c r="NZV95" s="3"/>
      <c r="NZW95" s="3"/>
      <c r="NZX95" s="3"/>
      <c r="NZY95" s="3"/>
      <c r="NZZ95" s="3"/>
      <c r="OAA95" s="3"/>
      <c r="OAB95" s="3"/>
      <c r="OAC95" s="3"/>
      <c r="OAD95" s="3"/>
      <c r="OAE95" s="3"/>
      <c r="OAF95" s="3"/>
      <c r="OAG95" s="3"/>
      <c r="OAH95" s="3"/>
      <c r="OAI95" s="3"/>
      <c r="OAJ95" s="3"/>
      <c r="OAK95" s="3"/>
      <c r="OAL95" s="3"/>
      <c r="OAM95" s="3"/>
      <c r="OAN95" s="3"/>
      <c r="OAO95" s="3"/>
      <c r="OAP95" s="3"/>
      <c r="OAQ95" s="3"/>
      <c r="OAR95" s="3"/>
      <c r="OAS95" s="3"/>
      <c r="OAT95" s="3"/>
      <c r="OAU95" s="3"/>
      <c r="OAV95" s="3"/>
      <c r="OAW95" s="3"/>
      <c r="OAX95" s="3"/>
      <c r="OAY95" s="3"/>
      <c r="OAZ95" s="3"/>
      <c r="OBA95" s="3"/>
      <c r="OBB95" s="3"/>
      <c r="OBC95" s="3"/>
      <c r="OBD95" s="3"/>
      <c r="OBE95" s="3"/>
      <c r="OBF95" s="3"/>
      <c r="OBG95" s="3"/>
      <c r="OBH95" s="3"/>
      <c r="OBI95" s="3"/>
      <c r="OBJ95" s="3"/>
      <c r="OBK95" s="3"/>
      <c r="OBL95" s="3"/>
      <c r="OBM95" s="3"/>
      <c r="OBN95" s="3"/>
      <c r="OBO95" s="3"/>
      <c r="OBP95" s="3"/>
      <c r="OBQ95" s="3"/>
      <c r="OBR95" s="3"/>
      <c r="OBS95" s="3"/>
      <c r="OBT95" s="3"/>
      <c r="OBU95" s="3"/>
      <c r="OBV95" s="3"/>
      <c r="OBW95" s="3"/>
      <c r="OBX95" s="3"/>
      <c r="OBY95" s="3"/>
      <c r="OBZ95" s="3"/>
      <c r="OCA95" s="3"/>
      <c r="OCB95" s="3"/>
      <c r="OCC95" s="3"/>
      <c r="OCD95" s="3"/>
      <c r="OCE95" s="3"/>
      <c r="OCF95" s="3"/>
      <c r="OCG95" s="3"/>
      <c r="OCH95" s="3"/>
      <c r="OCI95" s="3"/>
      <c r="OCJ95" s="3"/>
      <c r="OCK95" s="3"/>
      <c r="OCL95" s="3"/>
      <c r="OCM95" s="3"/>
      <c r="OCN95" s="3"/>
      <c r="OCO95" s="3"/>
      <c r="OCP95" s="3"/>
      <c r="OCQ95" s="3"/>
      <c r="OCR95" s="3"/>
      <c r="OCS95" s="3"/>
      <c r="OCT95" s="3"/>
      <c r="OCU95" s="3"/>
      <c r="OCV95" s="3"/>
      <c r="OCW95" s="3"/>
      <c r="OCX95" s="3"/>
      <c r="OCY95" s="3"/>
      <c r="OCZ95" s="3"/>
      <c r="ODA95" s="3"/>
      <c r="ODB95" s="3"/>
      <c r="ODC95" s="3"/>
      <c r="ODD95" s="3"/>
      <c r="ODE95" s="3"/>
      <c r="ODF95" s="3"/>
      <c r="ODG95" s="3"/>
      <c r="ODH95" s="3"/>
      <c r="ODI95" s="3"/>
      <c r="ODJ95" s="3"/>
      <c r="ODK95" s="3"/>
      <c r="ODL95" s="3"/>
      <c r="ODM95" s="3"/>
      <c r="ODN95" s="3"/>
      <c r="ODO95" s="3"/>
      <c r="ODP95" s="3"/>
      <c r="ODQ95" s="3"/>
      <c r="ODR95" s="3"/>
      <c r="ODS95" s="3"/>
      <c r="ODT95" s="3"/>
      <c r="ODU95" s="3"/>
      <c r="ODV95" s="3"/>
      <c r="ODW95" s="3"/>
      <c r="ODX95" s="3"/>
      <c r="ODY95" s="3"/>
      <c r="ODZ95" s="3"/>
      <c r="OEA95" s="3"/>
      <c r="OEB95" s="3"/>
      <c r="OEC95" s="3"/>
      <c r="OED95" s="3"/>
      <c r="OEE95" s="3"/>
      <c r="OEF95" s="3"/>
      <c r="OEG95" s="3"/>
      <c r="OEH95" s="3"/>
      <c r="OEI95" s="3"/>
      <c r="OEJ95" s="3"/>
      <c r="OEK95" s="3"/>
      <c r="OEL95" s="3"/>
      <c r="OEM95" s="3"/>
      <c r="OEN95" s="3"/>
      <c r="OEO95" s="3"/>
      <c r="OEP95" s="3"/>
      <c r="OEQ95" s="3"/>
      <c r="OER95" s="3"/>
      <c r="OES95" s="3"/>
      <c r="OET95" s="3"/>
      <c r="OEU95" s="3"/>
      <c r="OEV95" s="3"/>
      <c r="OEW95" s="3"/>
      <c r="OEX95" s="3"/>
      <c r="OEY95" s="3"/>
      <c r="OEZ95" s="3"/>
      <c r="OFA95" s="3"/>
      <c r="OFB95" s="3"/>
      <c r="OFC95" s="3"/>
      <c r="OFD95" s="3"/>
      <c r="OFE95" s="3"/>
      <c r="OFF95" s="3"/>
      <c r="OFG95" s="3"/>
      <c r="OFH95" s="3"/>
      <c r="OFI95" s="3"/>
      <c r="OFJ95" s="3"/>
      <c r="OFK95" s="3"/>
      <c r="OFL95" s="3"/>
      <c r="OFM95" s="3"/>
      <c r="OFN95" s="3"/>
      <c r="OFO95" s="3"/>
      <c r="OFP95" s="3"/>
      <c r="OFQ95" s="3"/>
      <c r="OFR95" s="3"/>
      <c r="OFS95" s="3"/>
      <c r="OFT95" s="3"/>
      <c r="OFU95" s="3"/>
      <c r="OFV95" s="3"/>
      <c r="OFW95" s="3"/>
      <c r="OFX95" s="3"/>
      <c r="OFY95" s="3"/>
      <c r="OFZ95" s="3"/>
      <c r="OGA95" s="3"/>
      <c r="OGB95" s="3"/>
      <c r="OGC95" s="3"/>
      <c r="OGD95" s="3"/>
      <c r="OGE95" s="3"/>
      <c r="OGF95" s="3"/>
      <c r="OGG95" s="3"/>
      <c r="OGH95" s="3"/>
      <c r="OGI95" s="3"/>
      <c r="OGJ95" s="3"/>
      <c r="OGK95" s="3"/>
      <c r="OGL95" s="3"/>
      <c r="OGM95" s="3"/>
      <c r="OGN95" s="3"/>
      <c r="OGO95" s="3"/>
      <c r="OGP95" s="3"/>
      <c r="OGQ95" s="3"/>
      <c r="OGR95" s="3"/>
      <c r="OGS95" s="3"/>
      <c r="OGT95" s="3"/>
      <c r="OGU95" s="3"/>
      <c r="OGV95" s="3"/>
      <c r="OGW95" s="3"/>
      <c r="OGX95" s="3"/>
      <c r="OGY95" s="3"/>
      <c r="OGZ95" s="3"/>
      <c r="OHA95" s="3"/>
      <c r="OHB95" s="3"/>
      <c r="OHC95" s="3"/>
      <c r="OHD95" s="3"/>
      <c r="OHE95" s="3"/>
      <c r="OHF95" s="3"/>
      <c r="OHG95" s="3"/>
      <c r="OHH95" s="3"/>
      <c r="OHI95" s="3"/>
      <c r="OHJ95" s="3"/>
      <c r="OHK95" s="3"/>
      <c r="OHL95" s="3"/>
      <c r="OHM95" s="3"/>
      <c r="OHN95" s="3"/>
      <c r="OHO95" s="3"/>
      <c r="OHP95" s="3"/>
      <c r="OHQ95" s="3"/>
      <c r="OHR95" s="3"/>
      <c r="OHS95" s="3"/>
      <c r="OHT95" s="3"/>
      <c r="OHU95" s="3"/>
      <c r="OHV95" s="3"/>
      <c r="OHW95" s="3"/>
      <c r="OHX95" s="3"/>
      <c r="OHY95" s="3"/>
      <c r="OHZ95" s="3"/>
      <c r="OIA95" s="3"/>
      <c r="OIB95" s="3"/>
      <c r="OIC95" s="3"/>
      <c r="OID95" s="3"/>
      <c r="OIE95" s="3"/>
      <c r="OIF95" s="3"/>
      <c r="OIG95" s="3"/>
      <c r="OIH95" s="3"/>
      <c r="OII95" s="3"/>
      <c r="OIJ95" s="3"/>
      <c r="OIK95" s="3"/>
      <c r="OIL95" s="3"/>
      <c r="OIM95" s="3"/>
      <c r="OIN95" s="3"/>
      <c r="OIO95" s="3"/>
      <c r="OIP95" s="3"/>
      <c r="OIQ95" s="3"/>
      <c r="OIR95" s="3"/>
      <c r="OIS95" s="3"/>
      <c r="OIT95" s="3"/>
      <c r="OIU95" s="3"/>
      <c r="OIV95" s="3"/>
      <c r="OIW95" s="3"/>
      <c r="OIX95" s="3"/>
      <c r="OIY95" s="3"/>
      <c r="OIZ95" s="3"/>
      <c r="OJA95" s="3"/>
      <c r="OJB95" s="3"/>
      <c r="OJC95" s="3"/>
      <c r="OJD95" s="3"/>
      <c r="OJE95" s="3"/>
      <c r="OJF95" s="3"/>
      <c r="OJG95" s="3"/>
      <c r="OJH95" s="3"/>
      <c r="OJI95" s="3"/>
      <c r="OJJ95" s="3"/>
      <c r="OJK95" s="3"/>
      <c r="OJL95" s="3"/>
      <c r="OJM95" s="3"/>
      <c r="OJN95" s="3"/>
      <c r="OJO95" s="3"/>
      <c r="OJP95" s="3"/>
      <c r="OJQ95" s="3"/>
      <c r="OJR95" s="3"/>
      <c r="OJS95" s="3"/>
      <c r="OJT95" s="3"/>
      <c r="OJU95" s="3"/>
      <c r="OJV95" s="3"/>
      <c r="OJW95" s="3"/>
      <c r="OJX95" s="3"/>
      <c r="OJY95" s="3"/>
      <c r="OJZ95" s="3"/>
      <c r="OKA95" s="3"/>
      <c r="OKB95" s="3"/>
      <c r="OKC95" s="3"/>
      <c r="OKD95" s="3"/>
      <c r="OKE95" s="3"/>
      <c r="OKF95" s="3"/>
      <c r="OKG95" s="3"/>
      <c r="OKH95" s="3"/>
      <c r="OKI95" s="3"/>
      <c r="OKJ95" s="3"/>
      <c r="OKK95" s="3"/>
      <c r="OKL95" s="3"/>
      <c r="OKM95" s="3"/>
      <c r="OKN95" s="3"/>
      <c r="OKO95" s="3"/>
      <c r="OKP95" s="3"/>
      <c r="OKQ95" s="3"/>
      <c r="OKR95" s="3"/>
      <c r="OKS95" s="3"/>
      <c r="OKT95" s="3"/>
      <c r="OKU95" s="3"/>
      <c r="OKV95" s="3"/>
      <c r="OKW95" s="3"/>
      <c r="OKX95" s="3"/>
      <c r="OKY95" s="3"/>
      <c r="OKZ95" s="3"/>
      <c r="OLA95" s="3"/>
      <c r="OLB95" s="3"/>
      <c r="OLC95" s="3"/>
      <c r="OLD95" s="3"/>
      <c r="OLE95" s="3"/>
      <c r="OLF95" s="3"/>
      <c r="OLG95" s="3"/>
      <c r="OLH95" s="3"/>
      <c r="OLI95" s="3"/>
      <c r="OLJ95" s="3"/>
      <c r="OLK95" s="3"/>
      <c r="OLL95" s="3"/>
      <c r="OLM95" s="3"/>
      <c r="OLN95" s="3"/>
      <c r="OLO95" s="3"/>
      <c r="OLP95" s="3"/>
      <c r="OLQ95" s="3"/>
      <c r="OLR95" s="3"/>
      <c r="OLS95" s="3"/>
      <c r="OLT95" s="3"/>
      <c r="OLU95" s="3"/>
      <c r="OLV95" s="3"/>
      <c r="OLW95" s="3"/>
      <c r="OLX95" s="3"/>
      <c r="OLY95" s="3"/>
      <c r="OLZ95" s="3"/>
      <c r="OMA95" s="3"/>
      <c r="OMB95" s="3"/>
      <c r="OMC95" s="3"/>
      <c r="OMD95" s="3"/>
      <c r="OME95" s="3"/>
      <c r="OMF95" s="3"/>
      <c r="OMG95" s="3"/>
      <c r="OMH95" s="3"/>
      <c r="OMI95" s="3"/>
      <c r="OMJ95" s="3"/>
      <c r="OMK95" s="3"/>
      <c r="OML95" s="3"/>
      <c r="OMM95" s="3"/>
      <c r="OMN95" s="3"/>
      <c r="OMO95" s="3"/>
      <c r="OMP95" s="3"/>
      <c r="OMQ95" s="3"/>
      <c r="OMR95" s="3"/>
      <c r="OMS95" s="3"/>
      <c r="OMT95" s="3"/>
      <c r="OMU95" s="3"/>
      <c r="OMV95" s="3"/>
      <c r="OMW95" s="3"/>
      <c r="OMX95" s="3"/>
      <c r="OMY95" s="3"/>
      <c r="OMZ95" s="3"/>
      <c r="ONA95" s="3"/>
      <c r="ONB95" s="3"/>
      <c r="ONC95" s="3"/>
      <c r="OND95" s="3"/>
      <c r="ONE95" s="3"/>
      <c r="ONF95" s="3"/>
      <c r="ONG95" s="3"/>
      <c r="ONH95" s="3"/>
      <c r="ONI95" s="3"/>
      <c r="ONJ95" s="3"/>
      <c r="ONK95" s="3"/>
      <c r="ONL95" s="3"/>
      <c r="ONM95" s="3"/>
      <c r="ONN95" s="3"/>
      <c r="ONO95" s="3"/>
      <c r="ONP95" s="3"/>
      <c r="ONQ95" s="3"/>
      <c r="ONR95" s="3"/>
      <c r="ONS95" s="3"/>
      <c r="ONT95" s="3"/>
      <c r="ONU95" s="3"/>
      <c r="ONV95" s="3"/>
      <c r="ONW95" s="3"/>
      <c r="ONX95" s="3"/>
      <c r="ONY95" s="3"/>
      <c r="ONZ95" s="3"/>
      <c r="OOA95" s="3"/>
      <c r="OOB95" s="3"/>
      <c r="OOC95" s="3"/>
      <c r="OOD95" s="3"/>
      <c r="OOE95" s="3"/>
      <c r="OOF95" s="3"/>
      <c r="OOG95" s="3"/>
      <c r="OOH95" s="3"/>
      <c r="OOI95" s="3"/>
      <c r="OOJ95" s="3"/>
      <c r="OOK95" s="3"/>
      <c r="OOL95" s="3"/>
      <c r="OOM95" s="3"/>
      <c r="OON95" s="3"/>
      <c r="OOO95" s="3"/>
      <c r="OOP95" s="3"/>
      <c r="OOQ95" s="3"/>
      <c r="OOR95" s="3"/>
      <c r="OOS95" s="3"/>
      <c r="OOT95" s="3"/>
      <c r="OOU95" s="3"/>
      <c r="OOV95" s="3"/>
      <c r="OOW95" s="3"/>
      <c r="OOX95" s="3"/>
      <c r="OOY95" s="3"/>
      <c r="OOZ95" s="3"/>
      <c r="OPA95" s="3"/>
      <c r="OPB95" s="3"/>
      <c r="OPC95" s="3"/>
      <c r="OPD95" s="3"/>
      <c r="OPE95" s="3"/>
      <c r="OPF95" s="3"/>
      <c r="OPG95" s="3"/>
      <c r="OPH95" s="3"/>
      <c r="OPI95" s="3"/>
      <c r="OPJ95" s="3"/>
      <c r="OPK95" s="3"/>
      <c r="OPL95" s="3"/>
      <c r="OPM95" s="3"/>
      <c r="OPN95" s="3"/>
      <c r="OPO95" s="3"/>
      <c r="OPP95" s="3"/>
      <c r="OPQ95" s="3"/>
      <c r="OPR95" s="3"/>
      <c r="OPS95" s="3"/>
      <c r="OPT95" s="3"/>
      <c r="OPU95" s="3"/>
      <c r="OPV95" s="3"/>
      <c r="OPW95" s="3"/>
      <c r="OPX95" s="3"/>
      <c r="OPY95" s="3"/>
      <c r="OPZ95" s="3"/>
      <c r="OQA95" s="3"/>
      <c r="OQB95" s="3"/>
      <c r="OQC95" s="3"/>
      <c r="OQD95" s="3"/>
      <c r="OQE95" s="3"/>
      <c r="OQF95" s="3"/>
      <c r="OQG95" s="3"/>
      <c r="OQH95" s="3"/>
      <c r="OQI95" s="3"/>
      <c r="OQJ95" s="3"/>
      <c r="OQK95" s="3"/>
      <c r="OQL95" s="3"/>
      <c r="OQM95" s="3"/>
      <c r="OQN95" s="3"/>
      <c r="OQO95" s="3"/>
      <c r="OQP95" s="3"/>
      <c r="OQQ95" s="3"/>
      <c r="OQR95" s="3"/>
      <c r="OQS95" s="3"/>
      <c r="OQT95" s="3"/>
      <c r="OQU95" s="3"/>
      <c r="OQV95" s="3"/>
      <c r="OQW95" s="3"/>
      <c r="OQX95" s="3"/>
      <c r="OQY95" s="3"/>
      <c r="OQZ95" s="3"/>
      <c r="ORA95" s="3"/>
      <c r="ORB95" s="3"/>
      <c r="ORC95" s="3"/>
      <c r="ORD95" s="3"/>
      <c r="ORE95" s="3"/>
      <c r="ORF95" s="3"/>
      <c r="ORG95" s="3"/>
      <c r="ORH95" s="3"/>
      <c r="ORI95" s="3"/>
      <c r="ORJ95" s="3"/>
      <c r="ORK95" s="3"/>
      <c r="ORL95" s="3"/>
      <c r="ORM95" s="3"/>
      <c r="ORN95" s="3"/>
      <c r="ORO95" s="3"/>
      <c r="ORP95" s="3"/>
      <c r="ORQ95" s="3"/>
      <c r="ORR95" s="3"/>
      <c r="ORS95" s="3"/>
      <c r="ORT95" s="3"/>
      <c r="ORU95" s="3"/>
      <c r="ORV95" s="3"/>
      <c r="ORW95" s="3"/>
      <c r="ORX95" s="3"/>
      <c r="ORY95" s="3"/>
      <c r="ORZ95" s="3"/>
      <c r="OSA95" s="3"/>
      <c r="OSB95" s="3"/>
      <c r="OSC95" s="3"/>
      <c r="OSD95" s="3"/>
      <c r="OSE95" s="3"/>
      <c r="OSF95" s="3"/>
      <c r="OSG95" s="3"/>
      <c r="OSH95" s="3"/>
      <c r="OSI95" s="3"/>
      <c r="OSJ95" s="3"/>
      <c r="OSK95" s="3"/>
      <c r="OSL95" s="3"/>
      <c r="OSM95" s="3"/>
      <c r="OSN95" s="3"/>
      <c r="OSO95" s="3"/>
      <c r="OSP95" s="3"/>
      <c r="OSQ95" s="3"/>
      <c r="OSR95" s="3"/>
      <c r="OSS95" s="3"/>
      <c r="OST95" s="3"/>
      <c r="OSU95" s="3"/>
      <c r="OSV95" s="3"/>
      <c r="OSW95" s="3"/>
      <c r="OSX95" s="3"/>
      <c r="OSY95" s="3"/>
      <c r="OSZ95" s="3"/>
      <c r="OTA95" s="3"/>
      <c r="OTB95" s="3"/>
      <c r="OTC95" s="3"/>
      <c r="OTD95" s="3"/>
      <c r="OTE95" s="3"/>
      <c r="OTF95" s="3"/>
      <c r="OTG95" s="3"/>
      <c r="OTH95" s="3"/>
      <c r="OTI95" s="3"/>
      <c r="OTJ95" s="3"/>
      <c r="OTK95" s="3"/>
      <c r="OTL95" s="3"/>
      <c r="OTM95" s="3"/>
      <c r="OTN95" s="3"/>
      <c r="OTO95" s="3"/>
      <c r="OTP95" s="3"/>
      <c r="OTQ95" s="3"/>
      <c r="OTR95" s="3"/>
      <c r="OTS95" s="3"/>
      <c r="OTT95" s="3"/>
      <c r="OTU95" s="3"/>
      <c r="OTV95" s="3"/>
      <c r="OTW95" s="3"/>
      <c r="OTX95" s="3"/>
      <c r="OTY95" s="3"/>
      <c r="OTZ95" s="3"/>
      <c r="OUA95" s="3"/>
      <c r="OUB95" s="3"/>
      <c r="OUC95" s="3"/>
      <c r="OUD95" s="3"/>
      <c r="OUE95" s="3"/>
      <c r="OUF95" s="3"/>
      <c r="OUG95" s="3"/>
      <c r="OUH95" s="3"/>
      <c r="OUI95" s="3"/>
      <c r="OUJ95" s="3"/>
      <c r="OUK95" s="3"/>
      <c r="OUL95" s="3"/>
      <c r="OUM95" s="3"/>
      <c r="OUN95" s="3"/>
      <c r="OUO95" s="3"/>
      <c r="OUP95" s="3"/>
      <c r="OUQ95" s="3"/>
      <c r="OUR95" s="3"/>
      <c r="OUS95" s="3"/>
      <c r="OUT95" s="3"/>
      <c r="OUU95" s="3"/>
      <c r="OUV95" s="3"/>
      <c r="OUW95" s="3"/>
      <c r="OUX95" s="3"/>
      <c r="OUY95" s="3"/>
      <c r="OUZ95" s="3"/>
      <c r="OVA95" s="3"/>
      <c r="OVB95" s="3"/>
      <c r="OVC95" s="3"/>
      <c r="OVD95" s="3"/>
      <c r="OVE95" s="3"/>
      <c r="OVF95" s="3"/>
      <c r="OVG95" s="3"/>
      <c r="OVH95" s="3"/>
      <c r="OVI95" s="3"/>
      <c r="OVJ95" s="3"/>
      <c r="OVK95" s="3"/>
      <c r="OVL95" s="3"/>
      <c r="OVM95" s="3"/>
      <c r="OVN95" s="3"/>
      <c r="OVO95" s="3"/>
      <c r="OVP95" s="3"/>
      <c r="OVQ95" s="3"/>
      <c r="OVR95" s="3"/>
      <c r="OVS95" s="3"/>
      <c r="OVT95" s="3"/>
      <c r="OVU95" s="3"/>
      <c r="OVV95" s="3"/>
      <c r="OVW95" s="3"/>
      <c r="OVX95" s="3"/>
      <c r="OVY95" s="3"/>
      <c r="OVZ95" s="3"/>
      <c r="OWA95" s="3"/>
      <c r="OWB95" s="3"/>
      <c r="OWC95" s="3"/>
      <c r="OWD95" s="3"/>
      <c r="OWE95" s="3"/>
      <c r="OWF95" s="3"/>
      <c r="OWG95" s="3"/>
      <c r="OWH95" s="3"/>
      <c r="OWI95" s="3"/>
      <c r="OWJ95" s="3"/>
      <c r="OWK95" s="3"/>
      <c r="OWL95" s="3"/>
      <c r="OWM95" s="3"/>
      <c r="OWN95" s="3"/>
      <c r="OWO95" s="3"/>
      <c r="OWP95" s="3"/>
      <c r="OWQ95" s="3"/>
      <c r="OWR95" s="3"/>
      <c r="OWS95" s="3"/>
      <c r="OWT95" s="3"/>
      <c r="OWU95" s="3"/>
      <c r="OWV95" s="3"/>
      <c r="OWW95" s="3"/>
      <c r="OWX95" s="3"/>
      <c r="OWY95" s="3"/>
      <c r="OWZ95" s="3"/>
      <c r="OXA95" s="3"/>
      <c r="OXB95" s="3"/>
      <c r="OXC95" s="3"/>
      <c r="OXD95" s="3"/>
      <c r="OXE95" s="3"/>
      <c r="OXF95" s="3"/>
      <c r="OXG95" s="3"/>
      <c r="OXH95" s="3"/>
      <c r="OXI95" s="3"/>
      <c r="OXJ95" s="3"/>
      <c r="OXK95" s="3"/>
      <c r="OXL95" s="3"/>
      <c r="OXM95" s="3"/>
      <c r="OXN95" s="3"/>
      <c r="OXO95" s="3"/>
      <c r="OXP95" s="3"/>
      <c r="OXQ95" s="3"/>
      <c r="OXR95" s="3"/>
      <c r="OXS95" s="3"/>
      <c r="OXT95" s="3"/>
      <c r="OXU95" s="3"/>
      <c r="OXV95" s="3"/>
      <c r="OXW95" s="3"/>
      <c r="OXX95" s="3"/>
      <c r="OXY95" s="3"/>
      <c r="OXZ95" s="3"/>
      <c r="OYA95" s="3"/>
      <c r="OYB95" s="3"/>
      <c r="OYC95" s="3"/>
      <c r="OYD95" s="3"/>
      <c r="OYE95" s="3"/>
      <c r="OYF95" s="3"/>
      <c r="OYG95" s="3"/>
      <c r="OYH95" s="3"/>
      <c r="OYI95" s="3"/>
      <c r="OYJ95" s="3"/>
      <c r="OYK95" s="3"/>
      <c r="OYL95" s="3"/>
      <c r="OYM95" s="3"/>
      <c r="OYN95" s="3"/>
      <c r="OYO95" s="3"/>
      <c r="OYP95" s="3"/>
      <c r="OYQ95" s="3"/>
      <c r="OYR95" s="3"/>
      <c r="OYS95" s="3"/>
      <c r="OYT95" s="3"/>
      <c r="OYU95" s="3"/>
      <c r="OYV95" s="3"/>
      <c r="OYW95" s="3"/>
      <c r="OYX95" s="3"/>
      <c r="OYY95" s="3"/>
      <c r="OYZ95" s="3"/>
      <c r="OZA95" s="3"/>
      <c r="OZB95" s="3"/>
      <c r="OZC95" s="3"/>
      <c r="OZD95" s="3"/>
      <c r="OZE95" s="3"/>
      <c r="OZF95" s="3"/>
      <c r="OZG95" s="3"/>
      <c r="OZH95" s="3"/>
      <c r="OZI95" s="3"/>
      <c r="OZJ95" s="3"/>
      <c r="OZK95" s="3"/>
      <c r="OZL95" s="3"/>
      <c r="OZM95" s="3"/>
      <c r="OZN95" s="3"/>
      <c r="OZO95" s="3"/>
      <c r="OZP95" s="3"/>
      <c r="OZQ95" s="3"/>
      <c r="OZR95" s="3"/>
      <c r="OZS95" s="3"/>
      <c r="OZT95" s="3"/>
      <c r="OZU95" s="3"/>
      <c r="OZV95" s="3"/>
      <c r="OZW95" s="3"/>
      <c r="OZX95" s="3"/>
      <c r="OZY95" s="3"/>
      <c r="OZZ95" s="3"/>
      <c r="PAA95" s="3"/>
      <c r="PAB95" s="3"/>
      <c r="PAC95" s="3"/>
      <c r="PAD95" s="3"/>
      <c r="PAE95" s="3"/>
      <c r="PAF95" s="3"/>
      <c r="PAG95" s="3"/>
      <c r="PAH95" s="3"/>
      <c r="PAI95" s="3"/>
      <c r="PAJ95" s="3"/>
      <c r="PAK95" s="3"/>
      <c r="PAL95" s="3"/>
      <c r="PAM95" s="3"/>
      <c r="PAN95" s="3"/>
      <c r="PAO95" s="3"/>
      <c r="PAP95" s="3"/>
      <c r="PAQ95" s="3"/>
      <c r="PAR95" s="3"/>
      <c r="PAS95" s="3"/>
      <c r="PAT95" s="3"/>
      <c r="PAU95" s="3"/>
      <c r="PAV95" s="3"/>
      <c r="PAW95" s="3"/>
      <c r="PAX95" s="3"/>
      <c r="PAY95" s="3"/>
      <c r="PAZ95" s="3"/>
      <c r="PBA95" s="3"/>
      <c r="PBB95" s="3"/>
      <c r="PBC95" s="3"/>
      <c r="PBD95" s="3"/>
      <c r="PBE95" s="3"/>
      <c r="PBF95" s="3"/>
      <c r="PBG95" s="3"/>
      <c r="PBH95" s="3"/>
      <c r="PBI95" s="3"/>
      <c r="PBJ95" s="3"/>
      <c r="PBK95" s="3"/>
      <c r="PBL95" s="3"/>
      <c r="PBM95" s="3"/>
      <c r="PBN95" s="3"/>
      <c r="PBO95" s="3"/>
      <c r="PBP95" s="3"/>
      <c r="PBQ95" s="3"/>
      <c r="PBR95" s="3"/>
      <c r="PBS95" s="3"/>
      <c r="PBT95" s="3"/>
      <c r="PBU95" s="3"/>
      <c r="PBV95" s="3"/>
      <c r="PBW95" s="3"/>
      <c r="PBX95" s="3"/>
      <c r="PBY95" s="3"/>
      <c r="PBZ95" s="3"/>
      <c r="PCA95" s="3"/>
      <c r="PCB95" s="3"/>
      <c r="PCC95" s="3"/>
      <c r="PCD95" s="3"/>
      <c r="PCE95" s="3"/>
      <c r="PCF95" s="3"/>
      <c r="PCG95" s="3"/>
      <c r="PCH95" s="3"/>
      <c r="PCI95" s="3"/>
      <c r="PCJ95" s="3"/>
      <c r="PCK95" s="3"/>
      <c r="PCL95" s="3"/>
      <c r="PCM95" s="3"/>
      <c r="PCN95" s="3"/>
      <c r="PCO95" s="3"/>
      <c r="PCP95" s="3"/>
      <c r="PCQ95" s="3"/>
      <c r="PCR95" s="3"/>
      <c r="PCS95" s="3"/>
      <c r="PCT95" s="3"/>
      <c r="PCU95" s="3"/>
      <c r="PCV95" s="3"/>
      <c r="PCW95" s="3"/>
      <c r="PCX95" s="3"/>
      <c r="PCY95" s="3"/>
      <c r="PCZ95" s="3"/>
      <c r="PDA95" s="3"/>
      <c r="PDB95" s="3"/>
      <c r="PDC95" s="3"/>
      <c r="PDD95" s="3"/>
      <c r="PDE95" s="3"/>
      <c r="PDF95" s="3"/>
      <c r="PDG95" s="3"/>
      <c r="PDH95" s="3"/>
      <c r="PDI95" s="3"/>
      <c r="PDJ95" s="3"/>
      <c r="PDK95" s="3"/>
      <c r="PDL95" s="3"/>
      <c r="PDM95" s="3"/>
      <c r="PDN95" s="3"/>
      <c r="PDO95" s="3"/>
      <c r="PDP95" s="3"/>
      <c r="PDQ95" s="3"/>
      <c r="PDR95" s="3"/>
      <c r="PDS95" s="3"/>
      <c r="PDT95" s="3"/>
      <c r="PDU95" s="3"/>
      <c r="PDV95" s="3"/>
      <c r="PDW95" s="3"/>
      <c r="PDX95" s="3"/>
      <c r="PDY95" s="3"/>
      <c r="PDZ95" s="3"/>
      <c r="PEA95" s="3"/>
      <c r="PEB95" s="3"/>
      <c r="PEC95" s="3"/>
      <c r="PED95" s="3"/>
      <c r="PEE95" s="3"/>
      <c r="PEF95" s="3"/>
      <c r="PEG95" s="3"/>
      <c r="PEH95" s="3"/>
      <c r="PEI95" s="3"/>
      <c r="PEJ95" s="3"/>
      <c r="PEK95" s="3"/>
      <c r="PEL95" s="3"/>
      <c r="PEM95" s="3"/>
      <c r="PEN95" s="3"/>
      <c r="PEO95" s="3"/>
      <c r="PEP95" s="3"/>
      <c r="PEQ95" s="3"/>
      <c r="PER95" s="3"/>
      <c r="PES95" s="3"/>
      <c r="PET95" s="3"/>
      <c r="PEU95" s="3"/>
      <c r="PEV95" s="3"/>
      <c r="PEW95" s="3"/>
      <c r="PEX95" s="3"/>
      <c r="PEY95" s="3"/>
      <c r="PEZ95" s="3"/>
      <c r="PFA95" s="3"/>
      <c r="PFB95" s="3"/>
      <c r="PFC95" s="3"/>
      <c r="PFD95" s="3"/>
      <c r="PFE95" s="3"/>
      <c r="PFF95" s="3"/>
      <c r="PFG95" s="3"/>
      <c r="PFH95" s="3"/>
      <c r="PFI95" s="3"/>
      <c r="PFJ95" s="3"/>
      <c r="PFK95" s="3"/>
      <c r="PFL95" s="3"/>
      <c r="PFM95" s="3"/>
      <c r="PFN95" s="3"/>
      <c r="PFO95" s="3"/>
      <c r="PFP95" s="3"/>
      <c r="PFQ95" s="3"/>
      <c r="PFR95" s="3"/>
      <c r="PFS95" s="3"/>
      <c r="PFT95" s="3"/>
      <c r="PFU95" s="3"/>
      <c r="PFV95" s="3"/>
      <c r="PFW95" s="3"/>
      <c r="PFX95" s="3"/>
      <c r="PFY95" s="3"/>
      <c r="PFZ95" s="3"/>
      <c r="PGA95" s="3"/>
      <c r="PGB95" s="3"/>
      <c r="PGC95" s="3"/>
      <c r="PGD95" s="3"/>
      <c r="PGE95" s="3"/>
      <c r="PGF95" s="3"/>
      <c r="PGG95" s="3"/>
      <c r="PGH95" s="3"/>
      <c r="PGI95" s="3"/>
      <c r="PGJ95" s="3"/>
      <c r="PGK95" s="3"/>
      <c r="PGL95" s="3"/>
      <c r="PGM95" s="3"/>
      <c r="PGN95" s="3"/>
      <c r="PGO95" s="3"/>
      <c r="PGP95" s="3"/>
      <c r="PGQ95" s="3"/>
      <c r="PGR95" s="3"/>
      <c r="PGS95" s="3"/>
      <c r="PGT95" s="3"/>
      <c r="PGU95" s="3"/>
      <c r="PGV95" s="3"/>
      <c r="PGW95" s="3"/>
      <c r="PGX95" s="3"/>
      <c r="PGY95" s="3"/>
      <c r="PGZ95" s="3"/>
      <c r="PHA95" s="3"/>
      <c r="PHB95" s="3"/>
      <c r="PHC95" s="3"/>
      <c r="PHD95" s="3"/>
      <c r="PHE95" s="3"/>
      <c r="PHF95" s="3"/>
      <c r="PHG95" s="3"/>
      <c r="PHH95" s="3"/>
      <c r="PHI95" s="3"/>
      <c r="PHJ95" s="3"/>
      <c r="PHK95" s="3"/>
      <c r="PHL95" s="3"/>
      <c r="PHM95" s="3"/>
      <c r="PHN95" s="3"/>
      <c r="PHO95" s="3"/>
      <c r="PHP95" s="3"/>
      <c r="PHQ95" s="3"/>
      <c r="PHR95" s="3"/>
      <c r="PHS95" s="3"/>
      <c r="PHT95" s="3"/>
      <c r="PHU95" s="3"/>
      <c r="PHV95" s="3"/>
      <c r="PHW95" s="3"/>
      <c r="PHX95" s="3"/>
      <c r="PHY95" s="3"/>
      <c r="PHZ95" s="3"/>
      <c r="PIA95" s="3"/>
      <c r="PIB95" s="3"/>
      <c r="PIC95" s="3"/>
      <c r="PID95" s="3"/>
      <c r="PIE95" s="3"/>
      <c r="PIF95" s="3"/>
      <c r="PIG95" s="3"/>
      <c r="PIH95" s="3"/>
      <c r="PII95" s="3"/>
      <c r="PIJ95" s="3"/>
      <c r="PIK95" s="3"/>
      <c r="PIL95" s="3"/>
      <c r="PIM95" s="3"/>
      <c r="PIN95" s="3"/>
      <c r="PIO95" s="3"/>
      <c r="PIP95" s="3"/>
      <c r="PIQ95" s="3"/>
      <c r="PIR95" s="3"/>
      <c r="PIS95" s="3"/>
      <c r="PIT95" s="3"/>
      <c r="PIU95" s="3"/>
      <c r="PIV95" s="3"/>
      <c r="PIW95" s="3"/>
      <c r="PIX95" s="3"/>
      <c r="PIY95" s="3"/>
      <c r="PIZ95" s="3"/>
      <c r="PJA95" s="3"/>
      <c r="PJB95" s="3"/>
      <c r="PJC95" s="3"/>
      <c r="PJD95" s="3"/>
      <c r="PJE95" s="3"/>
      <c r="PJF95" s="3"/>
      <c r="PJG95" s="3"/>
      <c r="PJH95" s="3"/>
      <c r="PJI95" s="3"/>
      <c r="PJJ95" s="3"/>
      <c r="PJK95" s="3"/>
      <c r="PJL95" s="3"/>
      <c r="PJM95" s="3"/>
      <c r="PJN95" s="3"/>
      <c r="PJO95" s="3"/>
      <c r="PJP95" s="3"/>
      <c r="PJQ95" s="3"/>
      <c r="PJR95" s="3"/>
      <c r="PJS95" s="3"/>
      <c r="PJT95" s="3"/>
      <c r="PJU95" s="3"/>
      <c r="PJV95" s="3"/>
      <c r="PJW95" s="3"/>
      <c r="PJX95" s="3"/>
      <c r="PJY95" s="3"/>
      <c r="PJZ95" s="3"/>
      <c r="PKA95" s="3"/>
      <c r="PKB95" s="3"/>
      <c r="PKC95" s="3"/>
      <c r="PKD95" s="3"/>
      <c r="PKE95" s="3"/>
      <c r="PKF95" s="3"/>
      <c r="PKG95" s="3"/>
      <c r="PKH95" s="3"/>
      <c r="PKI95" s="3"/>
      <c r="PKJ95" s="3"/>
      <c r="PKK95" s="3"/>
      <c r="PKL95" s="3"/>
      <c r="PKM95" s="3"/>
      <c r="PKN95" s="3"/>
      <c r="PKO95" s="3"/>
      <c r="PKP95" s="3"/>
      <c r="PKQ95" s="3"/>
      <c r="PKR95" s="3"/>
      <c r="PKS95" s="3"/>
      <c r="PKT95" s="3"/>
      <c r="PKU95" s="3"/>
      <c r="PKV95" s="3"/>
      <c r="PKW95" s="3"/>
      <c r="PKX95" s="3"/>
      <c r="PKY95" s="3"/>
      <c r="PKZ95" s="3"/>
      <c r="PLA95" s="3"/>
      <c r="PLB95" s="3"/>
      <c r="PLC95" s="3"/>
      <c r="PLD95" s="3"/>
      <c r="PLE95" s="3"/>
      <c r="PLF95" s="3"/>
      <c r="PLG95" s="3"/>
      <c r="PLH95" s="3"/>
      <c r="PLI95" s="3"/>
      <c r="PLJ95" s="3"/>
      <c r="PLK95" s="3"/>
      <c r="PLL95" s="3"/>
      <c r="PLM95" s="3"/>
      <c r="PLN95" s="3"/>
      <c r="PLO95" s="3"/>
      <c r="PLP95" s="3"/>
      <c r="PLQ95" s="3"/>
      <c r="PLR95" s="3"/>
      <c r="PLS95" s="3"/>
      <c r="PLT95" s="3"/>
      <c r="PLU95" s="3"/>
      <c r="PLV95" s="3"/>
      <c r="PLW95" s="3"/>
      <c r="PLX95" s="3"/>
      <c r="PLY95" s="3"/>
      <c r="PLZ95" s="3"/>
      <c r="PMA95" s="3"/>
      <c r="PMB95" s="3"/>
      <c r="PMC95" s="3"/>
      <c r="PMD95" s="3"/>
      <c r="PME95" s="3"/>
      <c r="PMF95" s="3"/>
      <c r="PMG95" s="3"/>
      <c r="PMH95" s="3"/>
      <c r="PMI95" s="3"/>
      <c r="PMJ95" s="3"/>
      <c r="PMK95" s="3"/>
      <c r="PML95" s="3"/>
      <c r="PMM95" s="3"/>
      <c r="PMN95" s="3"/>
      <c r="PMO95" s="3"/>
      <c r="PMP95" s="3"/>
      <c r="PMQ95" s="3"/>
      <c r="PMR95" s="3"/>
      <c r="PMS95" s="3"/>
      <c r="PMT95" s="3"/>
      <c r="PMU95" s="3"/>
      <c r="PMV95" s="3"/>
      <c r="PMW95" s="3"/>
      <c r="PMX95" s="3"/>
      <c r="PMY95" s="3"/>
      <c r="PMZ95" s="3"/>
      <c r="PNA95" s="3"/>
      <c r="PNB95" s="3"/>
      <c r="PNC95" s="3"/>
      <c r="PND95" s="3"/>
      <c r="PNE95" s="3"/>
      <c r="PNF95" s="3"/>
      <c r="PNG95" s="3"/>
      <c r="PNH95" s="3"/>
      <c r="PNI95" s="3"/>
      <c r="PNJ95" s="3"/>
      <c r="PNK95" s="3"/>
      <c r="PNL95" s="3"/>
      <c r="PNM95" s="3"/>
      <c r="PNN95" s="3"/>
      <c r="PNO95" s="3"/>
      <c r="PNP95" s="3"/>
      <c r="PNQ95" s="3"/>
      <c r="PNR95" s="3"/>
      <c r="PNS95" s="3"/>
      <c r="PNT95" s="3"/>
      <c r="PNU95" s="3"/>
      <c r="PNV95" s="3"/>
      <c r="PNW95" s="3"/>
      <c r="PNX95" s="3"/>
      <c r="PNY95" s="3"/>
      <c r="PNZ95" s="3"/>
      <c r="POA95" s="3"/>
      <c r="POB95" s="3"/>
      <c r="POC95" s="3"/>
      <c r="POD95" s="3"/>
      <c r="POE95" s="3"/>
      <c r="POF95" s="3"/>
      <c r="POG95" s="3"/>
      <c r="POH95" s="3"/>
      <c r="POI95" s="3"/>
      <c r="POJ95" s="3"/>
      <c r="POK95" s="3"/>
      <c r="POL95" s="3"/>
      <c r="POM95" s="3"/>
      <c r="PON95" s="3"/>
      <c r="POO95" s="3"/>
      <c r="POP95" s="3"/>
      <c r="POQ95" s="3"/>
      <c r="POR95" s="3"/>
      <c r="POS95" s="3"/>
      <c r="POT95" s="3"/>
      <c r="POU95" s="3"/>
      <c r="POV95" s="3"/>
      <c r="POW95" s="3"/>
      <c r="POX95" s="3"/>
      <c r="POY95" s="3"/>
      <c r="POZ95" s="3"/>
      <c r="PPA95" s="3"/>
      <c r="PPB95" s="3"/>
      <c r="PPC95" s="3"/>
      <c r="PPD95" s="3"/>
      <c r="PPE95" s="3"/>
      <c r="PPF95" s="3"/>
      <c r="PPG95" s="3"/>
      <c r="PPH95" s="3"/>
      <c r="PPI95" s="3"/>
      <c r="PPJ95" s="3"/>
      <c r="PPK95" s="3"/>
      <c r="PPL95" s="3"/>
      <c r="PPM95" s="3"/>
      <c r="PPN95" s="3"/>
      <c r="PPO95" s="3"/>
      <c r="PPP95" s="3"/>
      <c r="PPQ95" s="3"/>
      <c r="PPR95" s="3"/>
      <c r="PPS95" s="3"/>
      <c r="PPT95" s="3"/>
      <c r="PPU95" s="3"/>
      <c r="PPV95" s="3"/>
      <c r="PPW95" s="3"/>
      <c r="PPX95" s="3"/>
      <c r="PPY95" s="3"/>
      <c r="PPZ95" s="3"/>
      <c r="PQA95" s="3"/>
      <c r="PQB95" s="3"/>
      <c r="PQC95" s="3"/>
      <c r="PQD95" s="3"/>
      <c r="PQE95" s="3"/>
      <c r="PQF95" s="3"/>
      <c r="PQG95" s="3"/>
      <c r="PQH95" s="3"/>
      <c r="PQI95" s="3"/>
      <c r="PQJ95" s="3"/>
      <c r="PQK95" s="3"/>
      <c r="PQL95" s="3"/>
      <c r="PQM95" s="3"/>
      <c r="PQN95" s="3"/>
      <c r="PQO95" s="3"/>
      <c r="PQP95" s="3"/>
      <c r="PQQ95" s="3"/>
      <c r="PQR95" s="3"/>
      <c r="PQS95" s="3"/>
      <c r="PQT95" s="3"/>
      <c r="PQU95" s="3"/>
      <c r="PQV95" s="3"/>
      <c r="PQW95" s="3"/>
      <c r="PQX95" s="3"/>
      <c r="PQY95" s="3"/>
      <c r="PQZ95" s="3"/>
      <c r="PRA95" s="3"/>
      <c r="PRB95" s="3"/>
      <c r="PRC95" s="3"/>
      <c r="PRD95" s="3"/>
      <c r="PRE95" s="3"/>
      <c r="PRF95" s="3"/>
      <c r="PRG95" s="3"/>
      <c r="PRH95" s="3"/>
      <c r="PRI95" s="3"/>
      <c r="PRJ95" s="3"/>
      <c r="PRK95" s="3"/>
      <c r="PRL95" s="3"/>
      <c r="PRM95" s="3"/>
      <c r="PRN95" s="3"/>
      <c r="PRO95" s="3"/>
      <c r="PRP95" s="3"/>
      <c r="PRQ95" s="3"/>
      <c r="PRR95" s="3"/>
      <c r="PRS95" s="3"/>
      <c r="PRT95" s="3"/>
      <c r="PRU95" s="3"/>
      <c r="PRV95" s="3"/>
      <c r="PRW95" s="3"/>
      <c r="PRX95" s="3"/>
      <c r="PRY95" s="3"/>
      <c r="PRZ95" s="3"/>
      <c r="PSA95" s="3"/>
      <c r="PSB95" s="3"/>
      <c r="PSC95" s="3"/>
      <c r="PSD95" s="3"/>
      <c r="PSE95" s="3"/>
      <c r="PSF95" s="3"/>
      <c r="PSG95" s="3"/>
      <c r="PSH95" s="3"/>
      <c r="PSI95" s="3"/>
      <c r="PSJ95" s="3"/>
      <c r="PSK95" s="3"/>
      <c r="PSL95" s="3"/>
      <c r="PSM95" s="3"/>
      <c r="PSN95" s="3"/>
      <c r="PSO95" s="3"/>
      <c r="PSP95" s="3"/>
      <c r="PSQ95" s="3"/>
      <c r="PSR95" s="3"/>
      <c r="PSS95" s="3"/>
      <c r="PST95" s="3"/>
      <c r="PSU95" s="3"/>
      <c r="PSV95" s="3"/>
      <c r="PSW95" s="3"/>
      <c r="PSX95" s="3"/>
      <c r="PSY95" s="3"/>
      <c r="PSZ95" s="3"/>
      <c r="PTA95" s="3"/>
      <c r="PTB95" s="3"/>
      <c r="PTC95" s="3"/>
      <c r="PTD95" s="3"/>
      <c r="PTE95" s="3"/>
      <c r="PTF95" s="3"/>
      <c r="PTG95" s="3"/>
      <c r="PTH95" s="3"/>
      <c r="PTI95" s="3"/>
      <c r="PTJ95" s="3"/>
      <c r="PTK95" s="3"/>
      <c r="PTL95" s="3"/>
      <c r="PTM95" s="3"/>
      <c r="PTN95" s="3"/>
      <c r="PTO95" s="3"/>
      <c r="PTP95" s="3"/>
      <c r="PTQ95" s="3"/>
      <c r="PTR95" s="3"/>
      <c r="PTS95" s="3"/>
      <c r="PTT95" s="3"/>
      <c r="PTU95" s="3"/>
      <c r="PTV95" s="3"/>
      <c r="PTW95" s="3"/>
      <c r="PTX95" s="3"/>
      <c r="PTY95" s="3"/>
      <c r="PTZ95" s="3"/>
      <c r="PUA95" s="3"/>
      <c r="PUB95" s="3"/>
      <c r="PUC95" s="3"/>
      <c r="PUD95" s="3"/>
      <c r="PUE95" s="3"/>
      <c r="PUF95" s="3"/>
      <c r="PUG95" s="3"/>
      <c r="PUH95" s="3"/>
      <c r="PUI95" s="3"/>
      <c r="PUJ95" s="3"/>
      <c r="PUK95" s="3"/>
      <c r="PUL95" s="3"/>
      <c r="PUM95" s="3"/>
      <c r="PUN95" s="3"/>
      <c r="PUO95" s="3"/>
      <c r="PUP95" s="3"/>
      <c r="PUQ95" s="3"/>
      <c r="PUR95" s="3"/>
      <c r="PUS95" s="3"/>
      <c r="PUT95" s="3"/>
      <c r="PUU95" s="3"/>
      <c r="PUV95" s="3"/>
      <c r="PUW95" s="3"/>
      <c r="PUX95" s="3"/>
      <c r="PUY95" s="3"/>
      <c r="PUZ95" s="3"/>
      <c r="PVA95" s="3"/>
      <c r="PVB95" s="3"/>
      <c r="PVC95" s="3"/>
      <c r="PVD95" s="3"/>
      <c r="PVE95" s="3"/>
      <c r="PVF95" s="3"/>
      <c r="PVG95" s="3"/>
      <c r="PVH95" s="3"/>
      <c r="PVI95" s="3"/>
      <c r="PVJ95" s="3"/>
      <c r="PVK95" s="3"/>
      <c r="PVL95" s="3"/>
      <c r="PVM95" s="3"/>
      <c r="PVN95" s="3"/>
      <c r="PVO95" s="3"/>
      <c r="PVP95" s="3"/>
      <c r="PVQ95" s="3"/>
      <c r="PVR95" s="3"/>
      <c r="PVS95" s="3"/>
      <c r="PVT95" s="3"/>
      <c r="PVU95" s="3"/>
      <c r="PVV95" s="3"/>
      <c r="PVW95" s="3"/>
      <c r="PVX95" s="3"/>
      <c r="PVY95" s="3"/>
      <c r="PVZ95" s="3"/>
      <c r="PWA95" s="3"/>
      <c r="PWB95" s="3"/>
      <c r="PWC95" s="3"/>
      <c r="PWD95" s="3"/>
      <c r="PWE95" s="3"/>
      <c r="PWF95" s="3"/>
      <c r="PWG95" s="3"/>
      <c r="PWH95" s="3"/>
      <c r="PWI95" s="3"/>
      <c r="PWJ95" s="3"/>
      <c r="PWK95" s="3"/>
      <c r="PWL95" s="3"/>
      <c r="PWM95" s="3"/>
      <c r="PWN95" s="3"/>
      <c r="PWO95" s="3"/>
      <c r="PWP95" s="3"/>
      <c r="PWQ95" s="3"/>
      <c r="PWR95" s="3"/>
      <c r="PWS95" s="3"/>
      <c r="PWT95" s="3"/>
      <c r="PWU95" s="3"/>
      <c r="PWV95" s="3"/>
      <c r="PWW95" s="3"/>
      <c r="PWX95" s="3"/>
      <c r="PWY95" s="3"/>
      <c r="PWZ95" s="3"/>
      <c r="PXA95" s="3"/>
      <c r="PXB95" s="3"/>
      <c r="PXC95" s="3"/>
      <c r="PXD95" s="3"/>
      <c r="PXE95" s="3"/>
      <c r="PXF95" s="3"/>
      <c r="PXG95" s="3"/>
      <c r="PXH95" s="3"/>
      <c r="PXI95" s="3"/>
      <c r="PXJ95" s="3"/>
      <c r="PXK95" s="3"/>
      <c r="PXL95" s="3"/>
      <c r="PXM95" s="3"/>
      <c r="PXN95" s="3"/>
      <c r="PXO95" s="3"/>
      <c r="PXP95" s="3"/>
      <c r="PXQ95" s="3"/>
      <c r="PXR95" s="3"/>
      <c r="PXS95" s="3"/>
      <c r="PXT95" s="3"/>
      <c r="PXU95" s="3"/>
      <c r="PXV95" s="3"/>
      <c r="PXW95" s="3"/>
      <c r="PXX95" s="3"/>
      <c r="PXY95" s="3"/>
      <c r="PXZ95" s="3"/>
      <c r="PYA95" s="3"/>
      <c r="PYB95" s="3"/>
      <c r="PYC95" s="3"/>
      <c r="PYD95" s="3"/>
      <c r="PYE95" s="3"/>
      <c r="PYF95" s="3"/>
      <c r="PYG95" s="3"/>
      <c r="PYH95" s="3"/>
      <c r="PYI95" s="3"/>
      <c r="PYJ95" s="3"/>
      <c r="PYK95" s="3"/>
      <c r="PYL95" s="3"/>
      <c r="PYM95" s="3"/>
      <c r="PYN95" s="3"/>
      <c r="PYO95" s="3"/>
      <c r="PYP95" s="3"/>
      <c r="PYQ95" s="3"/>
      <c r="PYR95" s="3"/>
      <c r="PYS95" s="3"/>
      <c r="PYT95" s="3"/>
      <c r="PYU95" s="3"/>
      <c r="PYV95" s="3"/>
      <c r="PYW95" s="3"/>
      <c r="PYX95" s="3"/>
      <c r="PYY95" s="3"/>
      <c r="PYZ95" s="3"/>
      <c r="PZA95" s="3"/>
      <c r="PZB95" s="3"/>
      <c r="PZC95" s="3"/>
      <c r="PZD95" s="3"/>
      <c r="PZE95" s="3"/>
      <c r="PZF95" s="3"/>
      <c r="PZG95" s="3"/>
      <c r="PZH95" s="3"/>
      <c r="PZI95" s="3"/>
      <c r="PZJ95" s="3"/>
      <c r="PZK95" s="3"/>
      <c r="PZL95" s="3"/>
      <c r="PZM95" s="3"/>
      <c r="PZN95" s="3"/>
      <c r="PZO95" s="3"/>
      <c r="PZP95" s="3"/>
      <c r="PZQ95" s="3"/>
      <c r="PZR95" s="3"/>
      <c r="PZS95" s="3"/>
      <c r="PZT95" s="3"/>
      <c r="PZU95" s="3"/>
      <c r="PZV95" s="3"/>
      <c r="PZW95" s="3"/>
      <c r="PZX95" s="3"/>
      <c r="PZY95" s="3"/>
      <c r="PZZ95" s="3"/>
      <c r="QAA95" s="3"/>
      <c r="QAB95" s="3"/>
      <c r="QAC95" s="3"/>
      <c r="QAD95" s="3"/>
      <c r="QAE95" s="3"/>
      <c r="QAF95" s="3"/>
      <c r="QAG95" s="3"/>
      <c r="QAH95" s="3"/>
      <c r="QAI95" s="3"/>
      <c r="QAJ95" s="3"/>
      <c r="QAK95" s="3"/>
      <c r="QAL95" s="3"/>
      <c r="QAM95" s="3"/>
      <c r="QAN95" s="3"/>
      <c r="QAO95" s="3"/>
      <c r="QAP95" s="3"/>
      <c r="QAQ95" s="3"/>
      <c r="QAR95" s="3"/>
      <c r="QAS95" s="3"/>
      <c r="QAT95" s="3"/>
      <c r="QAU95" s="3"/>
      <c r="QAV95" s="3"/>
      <c r="QAW95" s="3"/>
      <c r="QAX95" s="3"/>
      <c r="QAY95" s="3"/>
      <c r="QAZ95" s="3"/>
      <c r="QBA95" s="3"/>
      <c r="QBB95" s="3"/>
      <c r="QBC95" s="3"/>
      <c r="QBD95" s="3"/>
      <c r="QBE95" s="3"/>
      <c r="QBF95" s="3"/>
      <c r="QBG95" s="3"/>
      <c r="QBH95" s="3"/>
      <c r="QBI95" s="3"/>
      <c r="QBJ95" s="3"/>
      <c r="QBK95" s="3"/>
      <c r="QBL95" s="3"/>
      <c r="QBM95" s="3"/>
      <c r="QBN95" s="3"/>
      <c r="QBO95" s="3"/>
      <c r="QBP95" s="3"/>
      <c r="QBQ95" s="3"/>
      <c r="QBR95" s="3"/>
      <c r="QBS95" s="3"/>
      <c r="QBT95" s="3"/>
      <c r="QBU95" s="3"/>
      <c r="QBV95" s="3"/>
      <c r="QBW95" s="3"/>
      <c r="QBX95" s="3"/>
      <c r="QBY95" s="3"/>
      <c r="QBZ95" s="3"/>
      <c r="QCA95" s="3"/>
      <c r="QCB95" s="3"/>
      <c r="QCC95" s="3"/>
      <c r="QCD95" s="3"/>
      <c r="QCE95" s="3"/>
      <c r="QCF95" s="3"/>
      <c r="QCG95" s="3"/>
      <c r="QCH95" s="3"/>
      <c r="QCI95" s="3"/>
      <c r="QCJ95" s="3"/>
      <c r="QCK95" s="3"/>
      <c r="QCL95" s="3"/>
      <c r="QCM95" s="3"/>
      <c r="QCN95" s="3"/>
      <c r="QCO95" s="3"/>
      <c r="QCP95" s="3"/>
      <c r="QCQ95" s="3"/>
      <c r="QCR95" s="3"/>
      <c r="QCS95" s="3"/>
      <c r="QCT95" s="3"/>
      <c r="QCU95" s="3"/>
      <c r="QCV95" s="3"/>
      <c r="QCW95" s="3"/>
      <c r="QCX95" s="3"/>
      <c r="QCY95" s="3"/>
      <c r="QCZ95" s="3"/>
      <c r="QDA95" s="3"/>
      <c r="QDB95" s="3"/>
      <c r="QDC95" s="3"/>
      <c r="QDD95" s="3"/>
      <c r="QDE95" s="3"/>
      <c r="QDF95" s="3"/>
      <c r="QDG95" s="3"/>
      <c r="QDH95" s="3"/>
      <c r="QDI95" s="3"/>
      <c r="QDJ95" s="3"/>
      <c r="QDK95" s="3"/>
      <c r="QDL95" s="3"/>
      <c r="QDM95" s="3"/>
      <c r="QDN95" s="3"/>
      <c r="QDO95" s="3"/>
      <c r="QDP95" s="3"/>
      <c r="QDQ95" s="3"/>
      <c r="QDR95" s="3"/>
      <c r="QDS95" s="3"/>
      <c r="QDT95" s="3"/>
      <c r="QDU95" s="3"/>
      <c r="QDV95" s="3"/>
      <c r="QDW95" s="3"/>
      <c r="QDX95" s="3"/>
      <c r="QDY95" s="3"/>
      <c r="QDZ95" s="3"/>
      <c r="QEA95" s="3"/>
      <c r="QEB95" s="3"/>
      <c r="QEC95" s="3"/>
      <c r="QED95" s="3"/>
      <c r="QEE95" s="3"/>
      <c r="QEF95" s="3"/>
      <c r="QEG95" s="3"/>
      <c r="QEH95" s="3"/>
      <c r="QEI95" s="3"/>
      <c r="QEJ95" s="3"/>
      <c r="QEK95" s="3"/>
      <c r="QEL95" s="3"/>
      <c r="QEM95" s="3"/>
      <c r="QEN95" s="3"/>
      <c r="QEO95" s="3"/>
      <c r="QEP95" s="3"/>
      <c r="QEQ95" s="3"/>
      <c r="QER95" s="3"/>
      <c r="QES95" s="3"/>
      <c r="QET95" s="3"/>
      <c r="QEU95" s="3"/>
      <c r="QEV95" s="3"/>
      <c r="QEW95" s="3"/>
      <c r="QEX95" s="3"/>
      <c r="QEY95" s="3"/>
      <c r="QEZ95" s="3"/>
      <c r="QFA95" s="3"/>
      <c r="QFB95" s="3"/>
      <c r="QFC95" s="3"/>
      <c r="QFD95" s="3"/>
      <c r="QFE95" s="3"/>
      <c r="QFF95" s="3"/>
      <c r="QFG95" s="3"/>
      <c r="QFH95" s="3"/>
      <c r="QFI95" s="3"/>
      <c r="QFJ95" s="3"/>
      <c r="QFK95" s="3"/>
      <c r="QFL95" s="3"/>
      <c r="QFM95" s="3"/>
      <c r="QFN95" s="3"/>
      <c r="QFO95" s="3"/>
      <c r="QFP95" s="3"/>
      <c r="QFQ95" s="3"/>
      <c r="QFR95" s="3"/>
      <c r="QFS95" s="3"/>
      <c r="QFT95" s="3"/>
      <c r="QFU95" s="3"/>
      <c r="QFV95" s="3"/>
      <c r="QFW95" s="3"/>
      <c r="QFX95" s="3"/>
      <c r="QFY95" s="3"/>
      <c r="QFZ95" s="3"/>
      <c r="QGA95" s="3"/>
      <c r="QGB95" s="3"/>
      <c r="QGC95" s="3"/>
      <c r="QGD95" s="3"/>
      <c r="QGE95" s="3"/>
      <c r="QGF95" s="3"/>
      <c r="QGG95" s="3"/>
      <c r="QGH95" s="3"/>
      <c r="QGI95" s="3"/>
      <c r="QGJ95" s="3"/>
      <c r="QGK95" s="3"/>
      <c r="QGL95" s="3"/>
      <c r="QGM95" s="3"/>
      <c r="QGN95" s="3"/>
      <c r="QGO95" s="3"/>
      <c r="QGP95" s="3"/>
      <c r="QGQ95" s="3"/>
      <c r="QGR95" s="3"/>
      <c r="QGS95" s="3"/>
      <c r="QGT95" s="3"/>
      <c r="QGU95" s="3"/>
      <c r="QGV95" s="3"/>
      <c r="QGW95" s="3"/>
      <c r="QGX95" s="3"/>
      <c r="QGY95" s="3"/>
      <c r="QGZ95" s="3"/>
      <c r="QHA95" s="3"/>
      <c r="QHB95" s="3"/>
      <c r="QHC95" s="3"/>
      <c r="QHD95" s="3"/>
      <c r="QHE95" s="3"/>
      <c r="QHF95" s="3"/>
      <c r="QHG95" s="3"/>
      <c r="QHH95" s="3"/>
      <c r="QHI95" s="3"/>
      <c r="QHJ95" s="3"/>
      <c r="QHK95" s="3"/>
      <c r="QHL95" s="3"/>
      <c r="QHM95" s="3"/>
      <c r="QHN95" s="3"/>
      <c r="QHO95" s="3"/>
      <c r="QHP95" s="3"/>
      <c r="QHQ95" s="3"/>
      <c r="QHR95" s="3"/>
      <c r="QHS95" s="3"/>
      <c r="QHT95" s="3"/>
      <c r="QHU95" s="3"/>
      <c r="QHV95" s="3"/>
      <c r="QHW95" s="3"/>
      <c r="QHX95" s="3"/>
      <c r="QHY95" s="3"/>
      <c r="QHZ95" s="3"/>
      <c r="QIA95" s="3"/>
      <c r="QIB95" s="3"/>
      <c r="QIC95" s="3"/>
      <c r="QID95" s="3"/>
      <c r="QIE95" s="3"/>
      <c r="QIF95" s="3"/>
      <c r="QIG95" s="3"/>
      <c r="QIH95" s="3"/>
      <c r="QII95" s="3"/>
      <c r="QIJ95" s="3"/>
      <c r="QIK95" s="3"/>
      <c r="QIL95" s="3"/>
      <c r="QIM95" s="3"/>
      <c r="QIN95" s="3"/>
      <c r="QIO95" s="3"/>
      <c r="QIP95" s="3"/>
      <c r="QIQ95" s="3"/>
      <c r="QIR95" s="3"/>
      <c r="QIS95" s="3"/>
      <c r="QIT95" s="3"/>
      <c r="QIU95" s="3"/>
      <c r="QIV95" s="3"/>
      <c r="QIW95" s="3"/>
      <c r="QIX95" s="3"/>
      <c r="QIY95" s="3"/>
      <c r="QIZ95" s="3"/>
      <c r="QJA95" s="3"/>
      <c r="QJB95" s="3"/>
      <c r="QJC95" s="3"/>
      <c r="QJD95" s="3"/>
      <c r="QJE95" s="3"/>
      <c r="QJF95" s="3"/>
      <c r="QJG95" s="3"/>
      <c r="QJH95" s="3"/>
      <c r="QJI95" s="3"/>
      <c r="QJJ95" s="3"/>
      <c r="QJK95" s="3"/>
      <c r="QJL95" s="3"/>
      <c r="QJM95" s="3"/>
      <c r="QJN95" s="3"/>
      <c r="QJO95" s="3"/>
      <c r="QJP95" s="3"/>
      <c r="QJQ95" s="3"/>
      <c r="QJR95" s="3"/>
      <c r="QJS95" s="3"/>
      <c r="QJT95" s="3"/>
      <c r="QJU95" s="3"/>
      <c r="QJV95" s="3"/>
      <c r="QJW95" s="3"/>
      <c r="QJX95" s="3"/>
      <c r="QJY95" s="3"/>
      <c r="QJZ95" s="3"/>
      <c r="QKA95" s="3"/>
      <c r="QKB95" s="3"/>
      <c r="QKC95" s="3"/>
      <c r="QKD95" s="3"/>
      <c r="QKE95" s="3"/>
      <c r="QKF95" s="3"/>
      <c r="QKG95" s="3"/>
      <c r="QKH95" s="3"/>
      <c r="QKI95" s="3"/>
      <c r="QKJ95" s="3"/>
      <c r="QKK95" s="3"/>
      <c r="QKL95" s="3"/>
      <c r="QKM95" s="3"/>
      <c r="QKN95" s="3"/>
      <c r="QKO95" s="3"/>
      <c r="QKP95" s="3"/>
      <c r="QKQ95" s="3"/>
      <c r="QKR95" s="3"/>
      <c r="QKS95" s="3"/>
      <c r="QKT95" s="3"/>
      <c r="QKU95" s="3"/>
      <c r="QKV95" s="3"/>
      <c r="QKW95" s="3"/>
      <c r="QKX95" s="3"/>
      <c r="QKY95" s="3"/>
      <c r="QKZ95" s="3"/>
      <c r="QLA95" s="3"/>
      <c r="QLB95" s="3"/>
      <c r="QLC95" s="3"/>
      <c r="QLD95" s="3"/>
      <c r="QLE95" s="3"/>
      <c r="QLF95" s="3"/>
      <c r="QLG95" s="3"/>
      <c r="QLH95" s="3"/>
      <c r="QLI95" s="3"/>
      <c r="QLJ95" s="3"/>
      <c r="QLK95" s="3"/>
      <c r="QLL95" s="3"/>
      <c r="QLM95" s="3"/>
      <c r="QLN95" s="3"/>
      <c r="QLO95" s="3"/>
      <c r="QLP95" s="3"/>
      <c r="QLQ95" s="3"/>
      <c r="QLR95" s="3"/>
      <c r="QLS95" s="3"/>
      <c r="QLT95" s="3"/>
      <c r="QLU95" s="3"/>
      <c r="QLV95" s="3"/>
      <c r="QLW95" s="3"/>
      <c r="QLX95" s="3"/>
      <c r="QLY95" s="3"/>
      <c r="QLZ95" s="3"/>
      <c r="QMA95" s="3"/>
      <c r="QMB95" s="3"/>
      <c r="QMC95" s="3"/>
      <c r="QMD95" s="3"/>
      <c r="QME95" s="3"/>
      <c r="QMF95" s="3"/>
      <c r="QMG95" s="3"/>
      <c r="QMH95" s="3"/>
      <c r="QMI95" s="3"/>
      <c r="QMJ95" s="3"/>
      <c r="QMK95" s="3"/>
      <c r="QML95" s="3"/>
      <c r="QMM95" s="3"/>
      <c r="QMN95" s="3"/>
      <c r="QMO95" s="3"/>
      <c r="QMP95" s="3"/>
      <c r="QMQ95" s="3"/>
      <c r="QMR95" s="3"/>
      <c r="QMS95" s="3"/>
      <c r="QMT95" s="3"/>
      <c r="QMU95" s="3"/>
      <c r="QMV95" s="3"/>
      <c r="QMW95" s="3"/>
      <c r="QMX95" s="3"/>
      <c r="QMY95" s="3"/>
      <c r="QMZ95" s="3"/>
      <c r="QNA95" s="3"/>
      <c r="QNB95" s="3"/>
      <c r="QNC95" s="3"/>
      <c r="QND95" s="3"/>
      <c r="QNE95" s="3"/>
      <c r="QNF95" s="3"/>
      <c r="QNG95" s="3"/>
      <c r="QNH95" s="3"/>
      <c r="QNI95" s="3"/>
      <c r="QNJ95" s="3"/>
      <c r="QNK95" s="3"/>
      <c r="QNL95" s="3"/>
      <c r="QNM95" s="3"/>
      <c r="QNN95" s="3"/>
      <c r="QNO95" s="3"/>
      <c r="QNP95" s="3"/>
      <c r="QNQ95" s="3"/>
      <c r="QNR95" s="3"/>
      <c r="QNS95" s="3"/>
      <c r="QNT95" s="3"/>
      <c r="QNU95" s="3"/>
      <c r="QNV95" s="3"/>
      <c r="QNW95" s="3"/>
      <c r="QNX95" s="3"/>
      <c r="QNY95" s="3"/>
      <c r="QNZ95" s="3"/>
      <c r="QOA95" s="3"/>
      <c r="QOB95" s="3"/>
      <c r="QOC95" s="3"/>
      <c r="QOD95" s="3"/>
      <c r="QOE95" s="3"/>
      <c r="QOF95" s="3"/>
      <c r="QOG95" s="3"/>
      <c r="QOH95" s="3"/>
      <c r="QOI95" s="3"/>
      <c r="QOJ95" s="3"/>
      <c r="QOK95" s="3"/>
      <c r="QOL95" s="3"/>
      <c r="QOM95" s="3"/>
      <c r="QON95" s="3"/>
      <c r="QOO95" s="3"/>
      <c r="QOP95" s="3"/>
      <c r="QOQ95" s="3"/>
      <c r="QOR95" s="3"/>
      <c r="QOS95" s="3"/>
      <c r="QOT95" s="3"/>
      <c r="QOU95" s="3"/>
      <c r="QOV95" s="3"/>
      <c r="QOW95" s="3"/>
      <c r="QOX95" s="3"/>
      <c r="QOY95" s="3"/>
      <c r="QOZ95" s="3"/>
      <c r="QPA95" s="3"/>
      <c r="QPB95" s="3"/>
      <c r="QPC95" s="3"/>
      <c r="QPD95" s="3"/>
      <c r="QPE95" s="3"/>
      <c r="QPF95" s="3"/>
      <c r="QPG95" s="3"/>
      <c r="QPH95" s="3"/>
      <c r="QPI95" s="3"/>
      <c r="QPJ95" s="3"/>
      <c r="QPK95" s="3"/>
      <c r="QPL95" s="3"/>
      <c r="QPM95" s="3"/>
      <c r="QPN95" s="3"/>
      <c r="QPO95" s="3"/>
      <c r="QPP95" s="3"/>
      <c r="QPQ95" s="3"/>
      <c r="QPR95" s="3"/>
      <c r="QPS95" s="3"/>
      <c r="QPT95" s="3"/>
      <c r="QPU95" s="3"/>
      <c r="QPV95" s="3"/>
      <c r="QPW95" s="3"/>
      <c r="QPX95" s="3"/>
      <c r="QPY95" s="3"/>
      <c r="QPZ95" s="3"/>
      <c r="QQA95" s="3"/>
      <c r="QQB95" s="3"/>
      <c r="QQC95" s="3"/>
      <c r="QQD95" s="3"/>
      <c r="QQE95" s="3"/>
      <c r="QQF95" s="3"/>
      <c r="QQG95" s="3"/>
      <c r="QQH95" s="3"/>
      <c r="QQI95" s="3"/>
      <c r="QQJ95" s="3"/>
      <c r="QQK95" s="3"/>
      <c r="QQL95" s="3"/>
      <c r="QQM95" s="3"/>
      <c r="QQN95" s="3"/>
      <c r="QQO95" s="3"/>
      <c r="QQP95" s="3"/>
      <c r="QQQ95" s="3"/>
      <c r="QQR95" s="3"/>
      <c r="QQS95" s="3"/>
      <c r="QQT95" s="3"/>
      <c r="QQU95" s="3"/>
      <c r="QQV95" s="3"/>
      <c r="QQW95" s="3"/>
      <c r="QQX95" s="3"/>
      <c r="QQY95" s="3"/>
      <c r="QQZ95" s="3"/>
      <c r="QRA95" s="3"/>
      <c r="QRB95" s="3"/>
      <c r="QRC95" s="3"/>
      <c r="QRD95" s="3"/>
      <c r="QRE95" s="3"/>
      <c r="QRF95" s="3"/>
      <c r="QRG95" s="3"/>
      <c r="QRH95" s="3"/>
      <c r="QRI95" s="3"/>
      <c r="QRJ95" s="3"/>
      <c r="QRK95" s="3"/>
      <c r="QRL95" s="3"/>
      <c r="QRM95" s="3"/>
      <c r="QRN95" s="3"/>
      <c r="QRO95" s="3"/>
      <c r="QRP95" s="3"/>
      <c r="QRQ95" s="3"/>
      <c r="QRR95" s="3"/>
      <c r="QRS95" s="3"/>
      <c r="QRT95" s="3"/>
      <c r="QRU95" s="3"/>
      <c r="QRV95" s="3"/>
      <c r="QRW95" s="3"/>
      <c r="QRX95" s="3"/>
      <c r="QRY95" s="3"/>
      <c r="QRZ95" s="3"/>
      <c r="QSA95" s="3"/>
      <c r="QSB95" s="3"/>
      <c r="QSC95" s="3"/>
      <c r="QSD95" s="3"/>
      <c r="QSE95" s="3"/>
      <c r="QSF95" s="3"/>
      <c r="QSG95" s="3"/>
      <c r="QSH95" s="3"/>
      <c r="QSI95" s="3"/>
      <c r="QSJ95" s="3"/>
      <c r="QSK95" s="3"/>
      <c r="QSL95" s="3"/>
      <c r="QSM95" s="3"/>
      <c r="QSN95" s="3"/>
      <c r="QSO95" s="3"/>
      <c r="QSP95" s="3"/>
      <c r="QSQ95" s="3"/>
      <c r="QSR95" s="3"/>
      <c r="QSS95" s="3"/>
      <c r="QST95" s="3"/>
      <c r="QSU95" s="3"/>
      <c r="QSV95" s="3"/>
      <c r="QSW95" s="3"/>
      <c r="QSX95" s="3"/>
      <c r="QSY95" s="3"/>
      <c r="QSZ95" s="3"/>
      <c r="QTA95" s="3"/>
      <c r="QTB95" s="3"/>
      <c r="QTC95" s="3"/>
      <c r="QTD95" s="3"/>
      <c r="QTE95" s="3"/>
      <c r="QTF95" s="3"/>
      <c r="QTG95" s="3"/>
      <c r="QTH95" s="3"/>
      <c r="QTI95" s="3"/>
      <c r="QTJ95" s="3"/>
      <c r="QTK95" s="3"/>
      <c r="QTL95" s="3"/>
      <c r="QTM95" s="3"/>
      <c r="QTN95" s="3"/>
      <c r="QTO95" s="3"/>
      <c r="QTP95" s="3"/>
      <c r="QTQ95" s="3"/>
      <c r="QTR95" s="3"/>
      <c r="QTS95" s="3"/>
      <c r="QTT95" s="3"/>
      <c r="QTU95" s="3"/>
      <c r="QTV95" s="3"/>
      <c r="QTW95" s="3"/>
      <c r="QTX95" s="3"/>
      <c r="QTY95" s="3"/>
      <c r="QTZ95" s="3"/>
      <c r="QUA95" s="3"/>
      <c r="QUB95" s="3"/>
      <c r="QUC95" s="3"/>
      <c r="QUD95" s="3"/>
      <c r="QUE95" s="3"/>
      <c r="QUF95" s="3"/>
      <c r="QUG95" s="3"/>
      <c r="QUH95" s="3"/>
      <c r="QUI95" s="3"/>
      <c r="QUJ95" s="3"/>
      <c r="QUK95" s="3"/>
      <c r="QUL95" s="3"/>
      <c r="QUM95" s="3"/>
      <c r="QUN95" s="3"/>
      <c r="QUO95" s="3"/>
      <c r="QUP95" s="3"/>
      <c r="QUQ95" s="3"/>
      <c r="QUR95" s="3"/>
      <c r="QUS95" s="3"/>
      <c r="QUT95" s="3"/>
      <c r="QUU95" s="3"/>
      <c r="QUV95" s="3"/>
      <c r="QUW95" s="3"/>
      <c r="QUX95" s="3"/>
      <c r="QUY95" s="3"/>
      <c r="QUZ95" s="3"/>
      <c r="QVA95" s="3"/>
      <c r="QVB95" s="3"/>
      <c r="QVC95" s="3"/>
      <c r="QVD95" s="3"/>
      <c r="QVE95" s="3"/>
      <c r="QVF95" s="3"/>
      <c r="QVG95" s="3"/>
      <c r="QVH95" s="3"/>
      <c r="QVI95" s="3"/>
      <c r="QVJ95" s="3"/>
      <c r="QVK95" s="3"/>
      <c r="QVL95" s="3"/>
      <c r="QVM95" s="3"/>
      <c r="QVN95" s="3"/>
      <c r="QVO95" s="3"/>
      <c r="QVP95" s="3"/>
      <c r="QVQ95" s="3"/>
      <c r="QVR95" s="3"/>
      <c r="QVS95" s="3"/>
      <c r="QVT95" s="3"/>
      <c r="QVU95" s="3"/>
      <c r="QVV95" s="3"/>
      <c r="QVW95" s="3"/>
      <c r="QVX95" s="3"/>
      <c r="QVY95" s="3"/>
      <c r="QVZ95" s="3"/>
      <c r="QWA95" s="3"/>
      <c r="QWB95" s="3"/>
      <c r="QWC95" s="3"/>
      <c r="QWD95" s="3"/>
      <c r="QWE95" s="3"/>
      <c r="QWF95" s="3"/>
      <c r="QWG95" s="3"/>
      <c r="QWH95" s="3"/>
      <c r="QWI95" s="3"/>
      <c r="QWJ95" s="3"/>
      <c r="QWK95" s="3"/>
      <c r="QWL95" s="3"/>
      <c r="QWM95" s="3"/>
      <c r="QWN95" s="3"/>
      <c r="QWO95" s="3"/>
      <c r="QWP95" s="3"/>
      <c r="QWQ95" s="3"/>
      <c r="QWR95" s="3"/>
      <c r="QWS95" s="3"/>
      <c r="QWT95" s="3"/>
      <c r="QWU95" s="3"/>
      <c r="QWV95" s="3"/>
      <c r="QWW95" s="3"/>
      <c r="QWX95" s="3"/>
      <c r="QWY95" s="3"/>
      <c r="QWZ95" s="3"/>
      <c r="QXA95" s="3"/>
      <c r="QXB95" s="3"/>
      <c r="QXC95" s="3"/>
      <c r="QXD95" s="3"/>
      <c r="QXE95" s="3"/>
      <c r="QXF95" s="3"/>
      <c r="QXG95" s="3"/>
      <c r="QXH95" s="3"/>
      <c r="QXI95" s="3"/>
      <c r="QXJ95" s="3"/>
      <c r="QXK95" s="3"/>
      <c r="QXL95" s="3"/>
      <c r="QXM95" s="3"/>
      <c r="QXN95" s="3"/>
      <c r="QXO95" s="3"/>
      <c r="QXP95" s="3"/>
      <c r="QXQ95" s="3"/>
      <c r="QXR95" s="3"/>
      <c r="QXS95" s="3"/>
      <c r="QXT95" s="3"/>
      <c r="QXU95" s="3"/>
      <c r="QXV95" s="3"/>
      <c r="QXW95" s="3"/>
      <c r="QXX95" s="3"/>
      <c r="QXY95" s="3"/>
      <c r="QXZ95" s="3"/>
      <c r="QYA95" s="3"/>
      <c r="QYB95" s="3"/>
      <c r="QYC95" s="3"/>
      <c r="QYD95" s="3"/>
      <c r="QYE95" s="3"/>
      <c r="QYF95" s="3"/>
      <c r="QYG95" s="3"/>
      <c r="QYH95" s="3"/>
      <c r="QYI95" s="3"/>
      <c r="QYJ95" s="3"/>
      <c r="QYK95" s="3"/>
      <c r="QYL95" s="3"/>
      <c r="QYM95" s="3"/>
      <c r="QYN95" s="3"/>
      <c r="QYO95" s="3"/>
      <c r="QYP95" s="3"/>
      <c r="QYQ95" s="3"/>
      <c r="QYR95" s="3"/>
      <c r="QYS95" s="3"/>
      <c r="QYT95" s="3"/>
      <c r="QYU95" s="3"/>
      <c r="QYV95" s="3"/>
      <c r="QYW95" s="3"/>
      <c r="QYX95" s="3"/>
      <c r="QYY95" s="3"/>
      <c r="QYZ95" s="3"/>
      <c r="QZA95" s="3"/>
      <c r="QZB95" s="3"/>
      <c r="QZC95" s="3"/>
      <c r="QZD95" s="3"/>
      <c r="QZE95" s="3"/>
      <c r="QZF95" s="3"/>
      <c r="QZG95" s="3"/>
      <c r="QZH95" s="3"/>
      <c r="QZI95" s="3"/>
      <c r="QZJ95" s="3"/>
      <c r="QZK95" s="3"/>
      <c r="QZL95" s="3"/>
      <c r="QZM95" s="3"/>
      <c r="QZN95" s="3"/>
      <c r="QZO95" s="3"/>
      <c r="QZP95" s="3"/>
      <c r="QZQ95" s="3"/>
      <c r="QZR95" s="3"/>
      <c r="QZS95" s="3"/>
      <c r="QZT95" s="3"/>
      <c r="QZU95" s="3"/>
      <c r="QZV95" s="3"/>
      <c r="QZW95" s="3"/>
      <c r="QZX95" s="3"/>
      <c r="QZY95" s="3"/>
      <c r="QZZ95" s="3"/>
      <c r="RAA95" s="3"/>
      <c r="RAB95" s="3"/>
      <c r="RAC95" s="3"/>
      <c r="RAD95" s="3"/>
      <c r="RAE95" s="3"/>
      <c r="RAF95" s="3"/>
      <c r="RAG95" s="3"/>
      <c r="RAH95" s="3"/>
      <c r="RAI95" s="3"/>
      <c r="RAJ95" s="3"/>
      <c r="RAK95" s="3"/>
      <c r="RAL95" s="3"/>
      <c r="RAM95" s="3"/>
      <c r="RAN95" s="3"/>
      <c r="RAO95" s="3"/>
      <c r="RAP95" s="3"/>
      <c r="RAQ95" s="3"/>
      <c r="RAR95" s="3"/>
      <c r="RAS95" s="3"/>
      <c r="RAT95" s="3"/>
      <c r="RAU95" s="3"/>
      <c r="RAV95" s="3"/>
      <c r="RAW95" s="3"/>
      <c r="RAX95" s="3"/>
      <c r="RAY95" s="3"/>
      <c r="RAZ95" s="3"/>
      <c r="RBA95" s="3"/>
      <c r="RBB95" s="3"/>
      <c r="RBC95" s="3"/>
      <c r="RBD95" s="3"/>
      <c r="RBE95" s="3"/>
      <c r="RBF95" s="3"/>
      <c r="RBG95" s="3"/>
      <c r="RBH95" s="3"/>
      <c r="RBI95" s="3"/>
      <c r="RBJ95" s="3"/>
      <c r="RBK95" s="3"/>
      <c r="RBL95" s="3"/>
      <c r="RBM95" s="3"/>
      <c r="RBN95" s="3"/>
      <c r="RBO95" s="3"/>
      <c r="RBP95" s="3"/>
      <c r="RBQ95" s="3"/>
      <c r="RBR95" s="3"/>
      <c r="RBS95" s="3"/>
      <c r="RBT95" s="3"/>
      <c r="RBU95" s="3"/>
      <c r="RBV95" s="3"/>
      <c r="RBW95" s="3"/>
      <c r="RBX95" s="3"/>
      <c r="RBY95" s="3"/>
      <c r="RBZ95" s="3"/>
      <c r="RCA95" s="3"/>
      <c r="RCB95" s="3"/>
      <c r="RCC95" s="3"/>
      <c r="RCD95" s="3"/>
      <c r="RCE95" s="3"/>
      <c r="RCF95" s="3"/>
      <c r="RCG95" s="3"/>
      <c r="RCH95" s="3"/>
      <c r="RCI95" s="3"/>
      <c r="RCJ95" s="3"/>
      <c r="RCK95" s="3"/>
      <c r="RCL95" s="3"/>
      <c r="RCM95" s="3"/>
      <c r="RCN95" s="3"/>
      <c r="RCO95" s="3"/>
      <c r="RCP95" s="3"/>
      <c r="RCQ95" s="3"/>
      <c r="RCR95" s="3"/>
      <c r="RCS95" s="3"/>
      <c r="RCT95" s="3"/>
      <c r="RCU95" s="3"/>
      <c r="RCV95" s="3"/>
      <c r="RCW95" s="3"/>
      <c r="RCX95" s="3"/>
      <c r="RCY95" s="3"/>
      <c r="RCZ95" s="3"/>
      <c r="RDA95" s="3"/>
      <c r="RDB95" s="3"/>
      <c r="RDC95" s="3"/>
      <c r="RDD95" s="3"/>
      <c r="RDE95" s="3"/>
      <c r="RDF95" s="3"/>
      <c r="RDG95" s="3"/>
      <c r="RDH95" s="3"/>
      <c r="RDI95" s="3"/>
      <c r="RDJ95" s="3"/>
      <c r="RDK95" s="3"/>
      <c r="RDL95" s="3"/>
      <c r="RDM95" s="3"/>
      <c r="RDN95" s="3"/>
      <c r="RDO95" s="3"/>
      <c r="RDP95" s="3"/>
      <c r="RDQ95" s="3"/>
      <c r="RDR95" s="3"/>
      <c r="RDS95" s="3"/>
      <c r="RDT95" s="3"/>
      <c r="RDU95" s="3"/>
      <c r="RDV95" s="3"/>
      <c r="RDW95" s="3"/>
      <c r="RDX95" s="3"/>
      <c r="RDY95" s="3"/>
      <c r="RDZ95" s="3"/>
      <c r="REA95" s="3"/>
      <c r="REB95" s="3"/>
      <c r="REC95" s="3"/>
      <c r="RED95" s="3"/>
      <c r="REE95" s="3"/>
      <c r="REF95" s="3"/>
      <c r="REG95" s="3"/>
      <c r="REH95" s="3"/>
      <c r="REI95" s="3"/>
      <c r="REJ95" s="3"/>
      <c r="REK95" s="3"/>
      <c r="REL95" s="3"/>
      <c r="REM95" s="3"/>
      <c r="REN95" s="3"/>
      <c r="REO95" s="3"/>
      <c r="REP95" s="3"/>
      <c r="REQ95" s="3"/>
      <c r="RER95" s="3"/>
      <c r="RES95" s="3"/>
      <c r="RET95" s="3"/>
      <c r="REU95" s="3"/>
      <c r="REV95" s="3"/>
      <c r="REW95" s="3"/>
      <c r="REX95" s="3"/>
      <c r="REY95" s="3"/>
      <c r="REZ95" s="3"/>
      <c r="RFA95" s="3"/>
      <c r="RFB95" s="3"/>
      <c r="RFC95" s="3"/>
      <c r="RFD95" s="3"/>
      <c r="RFE95" s="3"/>
      <c r="RFF95" s="3"/>
      <c r="RFG95" s="3"/>
      <c r="RFH95" s="3"/>
      <c r="RFI95" s="3"/>
      <c r="RFJ95" s="3"/>
      <c r="RFK95" s="3"/>
      <c r="RFL95" s="3"/>
      <c r="RFM95" s="3"/>
      <c r="RFN95" s="3"/>
      <c r="RFO95" s="3"/>
      <c r="RFP95" s="3"/>
      <c r="RFQ95" s="3"/>
      <c r="RFR95" s="3"/>
      <c r="RFS95" s="3"/>
      <c r="RFT95" s="3"/>
      <c r="RFU95" s="3"/>
      <c r="RFV95" s="3"/>
      <c r="RFW95" s="3"/>
      <c r="RFX95" s="3"/>
      <c r="RFY95" s="3"/>
      <c r="RFZ95" s="3"/>
      <c r="RGA95" s="3"/>
      <c r="RGB95" s="3"/>
      <c r="RGC95" s="3"/>
      <c r="RGD95" s="3"/>
      <c r="RGE95" s="3"/>
      <c r="RGF95" s="3"/>
      <c r="RGG95" s="3"/>
      <c r="RGH95" s="3"/>
      <c r="RGI95" s="3"/>
      <c r="RGJ95" s="3"/>
      <c r="RGK95" s="3"/>
      <c r="RGL95" s="3"/>
      <c r="RGM95" s="3"/>
      <c r="RGN95" s="3"/>
      <c r="RGO95" s="3"/>
      <c r="RGP95" s="3"/>
      <c r="RGQ95" s="3"/>
      <c r="RGR95" s="3"/>
      <c r="RGS95" s="3"/>
      <c r="RGT95" s="3"/>
      <c r="RGU95" s="3"/>
      <c r="RGV95" s="3"/>
      <c r="RGW95" s="3"/>
      <c r="RGX95" s="3"/>
      <c r="RGY95" s="3"/>
      <c r="RGZ95" s="3"/>
      <c r="RHA95" s="3"/>
      <c r="RHB95" s="3"/>
      <c r="RHC95" s="3"/>
      <c r="RHD95" s="3"/>
      <c r="RHE95" s="3"/>
      <c r="RHF95" s="3"/>
      <c r="RHG95" s="3"/>
      <c r="RHH95" s="3"/>
      <c r="RHI95" s="3"/>
      <c r="RHJ95" s="3"/>
      <c r="RHK95" s="3"/>
      <c r="RHL95" s="3"/>
      <c r="RHM95" s="3"/>
      <c r="RHN95" s="3"/>
      <c r="RHO95" s="3"/>
      <c r="RHP95" s="3"/>
      <c r="RHQ95" s="3"/>
      <c r="RHR95" s="3"/>
      <c r="RHS95" s="3"/>
      <c r="RHT95" s="3"/>
      <c r="RHU95" s="3"/>
      <c r="RHV95" s="3"/>
      <c r="RHW95" s="3"/>
      <c r="RHX95" s="3"/>
      <c r="RHY95" s="3"/>
      <c r="RHZ95" s="3"/>
      <c r="RIA95" s="3"/>
      <c r="RIB95" s="3"/>
      <c r="RIC95" s="3"/>
      <c r="RID95" s="3"/>
      <c r="RIE95" s="3"/>
      <c r="RIF95" s="3"/>
      <c r="RIG95" s="3"/>
      <c r="RIH95" s="3"/>
      <c r="RII95" s="3"/>
      <c r="RIJ95" s="3"/>
      <c r="RIK95" s="3"/>
      <c r="RIL95" s="3"/>
      <c r="RIM95" s="3"/>
      <c r="RIN95" s="3"/>
      <c r="RIO95" s="3"/>
      <c r="RIP95" s="3"/>
      <c r="RIQ95" s="3"/>
      <c r="RIR95" s="3"/>
      <c r="RIS95" s="3"/>
      <c r="RIT95" s="3"/>
      <c r="RIU95" s="3"/>
      <c r="RIV95" s="3"/>
      <c r="RIW95" s="3"/>
      <c r="RIX95" s="3"/>
      <c r="RIY95" s="3"/>
      <c r="RIZ95" s="3"/>
      <c r="RJA95" s="3"/>
      <c r="RJB95" s="3"/>
      <c r="RJC95" s="3"/>
      <c r="RJD95" s="3"/>
      <c r="RJE95" s="3"/>
      <c r="RJF95" s="3"/>
      <c r="RJG95" s="3"/>
      <c r="RJH95" s="3"/>
      <c r="RJI95" s="3"/>
      <c r="RJJ95" s="3"/>
      <c r="RJK95" s="3"/>
      <c r="RJL95" s="3"/>
      <c r="RJM95" s="3"/>
      <c r="RJN95" s="3"/>
      <c r="RJO95" s="3"/>
      <c r="RJP95" s="3"/>
      <c r="RJQ95" s="3"/>
      <c r="RJR95" s="3"/>
      <c r="RJS95" s="3"/>
      <c r="RJT95" s="3"/>
      <c r="RJU95" s="3"/>
      <c r="RJV95" s="3"/>
      <c r="RJW95" s="3"/>
      <c r="RJX95" s="3"/>
      <c r="RJY95" s="3"/>
      <c r="RJZ95" s="3"/>
      <c r="RKA95" s="3"/>
      <c r="RKB95" s="3"/>
      <c r="RKC95" s="3"/>
      <c r="RKD95" s="3"/>
      <c r="RKE95" s="3"/>
      <c r="RKF95" s="3"/>
      <c r="RKG95" s="3"/>
      <c r="RKH95" s="3"/>
      <c r="RKI95" s="3"/>
      <c r="RKJ95" s="3"/>
      <c r="RKK95" s="3"/>
      <c r="RKL95" s="3"/>
      <c r="RKM95" s="3"/>
      <c r="RKN95" s="3"/>
      <c r="RKO95" s="3"/>
      <c r="RKP95" s="3"/>
      <c r="RKQ95" s="3"/>
      <c r="RKR95" s="3"/>
      <c r="RKS95" s="3"/>
      <c r="RKT95" s="3"/>
      <c r="RKU95" s="3"/>
      <c r="RKV95" s="3"/>
      <c r="RKW95" s="3"/>
      <c r="RKX95" s="3"/>
      <c r="RKY95" s="3"/>
      <c r="RKZ95" s="3"/>
      <c r="RLA95" s="3"/>
      <c r="RLB95" s="3"/>
      <c r="RLC95" s="3"/>
      <c r="RLD95" s="3"/>
      <c r="RLE95" s="3"/>
      <c r="RLF95" s="3"/>
      <c r="RLG95" s="3"/>
      <c r="RLH95" s="3"/>
      <c r="RLI95" s="3"/>
      <c r="RLJ95" s="3"/>
      <c r="RLK95" s="3"/>
      <c r="RLL95" s="3"/>
      <c r="RLM95" s="3"/>
      <c r="RLN95" s="3"/>
      <c r="RLO95" s="3"/>
      <c r="RLP95" s="3"/>
      <c r="RLQ95" s="3"/>
      <c r="RLR95" s="3"/>
      <c r="RLS95" s="3"/>
      <c r="RLT95" s="3"/>
      <c r="RLU95" s="3"/>
      <c r="RLV95" s="3"/>
      <c r="RLW95" s="3"/>
      <c r="RLX95" s="3"/>
      <c r="RLY95" s="3"/>
      <c r="RLZ95" s="3"/>
      <c r="RMA95" s="3"/>
      <c r="RMB95" s="3"/>
      <c r="RMC95" s="3"/>
      <c r="RMD95" s="3"/>
      <c r="RME95" s="3"/>
      <c r="RMF95" s="3"/>
      <c r="RMG95" s="3"/>
      <c r="RMH95" s="3"/>
      <c r="RMI95" s="3"/>
      <c r="RMJ95" s="3"/>
      <c r="RMK95" s="3"/>
      <c r="RML95" s="3"/>
      <c r="RMM95" s="3"/>
      <c r="RMN95" s="3"/>
      <c r="RMO95" s="3"/>
      <c r="RMP95" s="3"/>
      <c r="RMQ95" s="3"/>
      <c r="RMR95" s="3"/>
      <c r="RMS95" s="3"/>
      <c r="RMT95" s="3"/>
      <c r="RMU95" s="3"/>
      <c r="RMV95" s="3"/>
      <c r="RMW95" s="3"/>
      <c r="RMX95" s="3"/>
      <c r="RMY95" s="3"/>
      <c r="RMZ95" s="3"/>
      <c r="RNA95" s="3"/>
      <c r="RNB95" s="3"/>
      <c r="RNC95" s="3"/>
      <c r="RND95" s="3"/>
      <c r="RNE95" s="3"/>
      <c r="RNF95" s="3"/>
      <c r="RNG95" s="3"/>
      <c r="RNH95" s="3"/>
      <c r="RNI95" s="3"/>
      <c r="RNJ95" s="3"/>
      <c r="RNK95" s="3"/>
      <c r="RNL95" s="3"/>
      <c r="RNM95" s="3"/>
      <c r="RNN95" s="3"/>
      <c r="RNO95" s="3"/>
      <c r="RNP95" s="3"/>
      <c r="RNQ95" s="3"/>
      <c r="RNR95" s="3"/>
      <c r="RNS95" s="3"/>
      <c r="RNT95" s="3"/>
      <c r="RNU95" s="3"/>
      <c r="RNV95" s="3"/>
      <c r="RNW95" s="3"/>
      <c r="RNX95" s="3"/>
      <c r="RNY95" s="3"/>
      <c r="RNZ95" s="3"/>
      <c r="ROA95" s="3"/>
      <c r="ROB95" s="3"/>
      <c r="ROC95" s="3"/>
      <c r="ROD95" s="3"/>
      <c r="ROE95" s="3"/>
      <c r="ROF95" s="3"/>
      <c r="ROG95" s="3"/>
      <c r="ROH95" s="3"/>
      <c r="ROI95" s="3"/>
      <c r="ROJ95" s="3"/>
      <c r="ROK95" s="3"/>
      <c r="ROL95" s="3"/>
      <c r="ROM95" s="3"/>
      <c r="RON95" s="3"/>
      <c r="ROO95" s="3"/>
      <c r="ROP95" s="3"/>
      <c r="ROQ95" s="3"/>
      <c r="ROR95" s="3"/>
      <c r="ROS95" s="3"/>
      <c r="ROT95" s="3"/>
      <c r="ROU95" s="3"/>
      <c r="ROV95" s="3"/>
      <c r="ROW95" s="3"/>
      <c r="ROX95" s="3"/>
      <c r="ROY95" s="3"/>
      <c r="ROZ95" s="3"/>
      <c r="RPA95" s="3"/>
      <c r="RPB95" s="3"/>
      <c r="RPC95" s="3"/>
      <c r="RPD95" s="3"/>
      <c r="RPE95" s="3"/>
      <c r="RPF95" s="3"/>
      <c r="RPG95" s="3"/>
      <c r="RPH95" s="3"/>
      <c r="RPI95" s="3"/>
      <c r="RPJ95" s="3"/>
      <c r="RPK95" s="3"/>
      <c r="RPL95" s="3"/>
      <c r="RPM95" s="3"/>
      <c r="RPN95" s="3"/>
      <c r="RPO95" s="3"/>
      <c r="RPP95" s="3"/>
      <c r="RPQ95" s="3"/>
      <c r="RPR95" s="3"/>
      <c r="RPS95" s="3"/>
      <c r="RPT95" s="3"/>
      <c r="RPU95" s="3"/>
      <c r="RPV95" s="3"/>
      <c r="RPW95" s="3"/>
      <c r="RPX95" s="3"/>
      <c r="RPY95" s="3"/>
      <c r="RPZ95" s="3"/>
      <c r="RQA95" s="3"/>
      <c r="RQB95" s="3"/>
      <c r="RQC95" s="3"/>
      <c r="RQD95" s="3"/>
      <c r="RQE95" s="3"/>
      <c r="RQF95" s="3"/>
      <c r="RQG95" s="3"/>
      <c r="RQH95" s="3"/>
      <c r="RQI95" s="3"/>
      <c r="RQJ95" s="3"/>
      <c r="RQK95" s="3"/>
      <c r="RQL95" s="3"/>
      <c r="RQM95" s="3"/>
      <c r="RQN95" s="3"/>
      <c r="RQO95" s="3"/>
      <c r="RQP95" s="3"/>
      <c r="RQQ95" s="3"/>
      <c r="RQR95" s="3"/>
      <c r="RQS95" s="3"/>
      <c r="RQT95" s="3"/>
      <c r="RQU95" s="3"/>
      <c r="RQV95" s="3"/>
      <c r="RQW95" s="3"/>
      <c r="RQX95" s="3"/>
      <c r="RQY95" s="3"/>
      <c r="RQZ95" s="3"/>
      <c r="RRA95" s="3"/>
      <c r="RRB95" s="3"/>
      <c r="RRC95" s="3"/>
      <c r="RRD95" s="3"/>
      <c r="RRE95" s="3"/>
      <c r="RRF95" s="3"/>
      <c r="RRG95" s="3"/>
      <c r="RRH95" s="3"/>
      <c r="RRI95" s="3"/>
      <c r="RRJ95" s="3"/>
      <c r="RRK95" s="3"/>
      <c r="RRL95" s="3"/>
      <c r="RRM95" s="3"/>
      <c r="RRN95" s="3"/>
      <c r="RRO95" s="3"/>
      <c r="RRP95" s="3"/>
      <c r="RRQ95" s="3"/>
      <c r="RRR95" s="3"/>
      <c r="RRS95" s="3"/>
      <c r="RRT95" s="3"/>
      <c r="RRU95" s="3"/>
      <c r="RRV95" s="3"/>
      <c r="RRW95" s="3"/>
      <c r="RRX95" s="3"/>
      <c r="RRY95" s="3"/>
      <c r="RRZ95" s="3"/>
      <c r="RSA95" s="3"/>
      <c r="RSB95" s="3"/>
      <c r="RSC95" s="3"/>
      <c r="RSD95" s="3"/>
      <c r="RSE95" s="3"/>
      <c r="RSF95" s="3"/>
      <c r="RSG95" s="3"/>
      <c r="RSH95" s="3"/>
      <c r="RSI95" s="3"/>
      <c r="RSJ95" s="3"/>
      <c r="RSK95" s="3"/>
      <c r="RSL95" s="3"/>
      <c r="RSM95" s="3"/>
      <c r="RSN95" s="3"/>
      <c r="RSO95" s="3"/>
      <c r="RSP95" s="3"/>
      <c r="RSQ95" s="3"/>
      <c r="RSR95" s="3"/>
      <c r="RSS95" s="3"/>
      <c r="RST95" s="3"/>
      <c r="RSU95" s="3"/>
      <c r="RSV95" s="3"/>
      <c r="RSW95" s="3"/>
      <c r="RSX95" s="3"/>
      <c r="RSY95" s="3"/>
      <c r="RSZ95" s="3"/>
      <c r="RTA95" s="3"/>
      <c r="RTB95" s="3"/>
      <c r="RTC95" s="3"/>
      <c r="RTD95" s="3"/>
      <c r="RTE95" s="3"/>
      <c r="RTF95" s="3"/>
      <c r="RTG95" s="3"/>
      <c r="RTH95" s="3"/>
      <c r="RTI95" s="3"/>
      <c r="RTJ95" s="3"/>
      <c r="RTK95" s="3"/>
      <c r="RTL95" s="3"/>
      <c r="RTM95" s="3"/>
      <c r="RTN95" s="3"/>
      <c r="RTO95" s="3"/>
      <c r="RTP95" s="3"/>
      <c r="RTQ95" s="3"/>
      <c r="RTR95" s="3"/>
      <c r="RTS95" s="3"/>
      <c r="RTT95" s="3"/>
      <c r="RTU95" s="3"/>
      <c r="RTV95" s="3"/>
      <c r="RTW95" s="3"/>
      <c r="RTX95" s="3"/>
      <c r="RTY95" s="3"/>
      <c r="RTZ95" s="3"/>
      <c r="RUA95" s="3"/>
      <c r="RUB95" s="3"/>
      <c r="RUC95" s="3"/>
      <c r="RUD95" s="3"/>
      <c r="RUE95" s="3"/>
      <c r="RUF95" s="3"/>
      <c r="RUG95" s="3"/>
      <c r="RUH95" s="3"/>
      <c r="RUI95" s="3"/>
      <c r="RUJ95" s="3"/>
      <c r="RUK95" s="3"/>
      <c r="RUL95" s="3"/>
      <c r="RUM95" s="3"/>
      <c r="RUN95" s="3"/>
      <c r="RUO95" s="3"/>
      <c r="RUP95" s="3"/>
      <c r="RUQ95" s="3"/>
      <c r="RUR95" s="3"/>
      <c r="RUS95" s="3"/>
      <c r="RUT95" s="3"/>
      <c r="RUU95" s="3"/>
      <c r="RUV95" s="3"/>
      <c r="RUW95" s="3"/>
      <c r="RUX95" s="3"/>
      <c r="RUY95" s="3"/>
      <c r="RUZ95" s="3"/>
      <c r="RVA95" s="3"/>
      <c r="RVB95" s="3"/>
      <c r="RVC95" s="3"/>
      <c r="RVD95" s="3"/>
      <c r="RVE95" s="3"/>
      <c r="RVF95" s="3"/>
      <c r="RVG95" s="3"/>
      <c r="RVH95" s="3"/>
      <c r="RVI95" s="3"/>
      <c r="RVJ95" s="3"/>
      <c r="RVK95" s="3"/>
      <c r="RVL95" s="3"/>
      <c r="RVM95" s="3"/>
      <c r="RVN95" s="3"/>
      <c r="RVO95" s="3"/>
      <c r="RVP95" s="3"/>
      <c r="RVQ95" s="3"/>
      <c r="RVR95" s="3"/>
      <c r="RVS95" s="3"/>
      <c r="RVT95" s="3"/>
      <c r="RVU95" s="3"/>
      <c r="RVV95" s="3"/>
      <c r="RVW95" s="3"/>
      <c r="RVX95" s="3"/>
      <c r="RVY95" s="3"/>
      <c r="RVZ95" s="3"/>
      <c r="RWA95" s="3"/>
      <c r="RWB95" s="3"/>
      <c r="RWC95" s="3"/>
      <c r="RWD95" s="3"/>
      <c r="RWE95" s="3"/>
      <c r="RWF95" s="3"/>
      <c r="RWG95" s="3"/>
      <c r="RWH95" s="3"/>
      <c r="RWI95" s="3"/>
      <c r="RWJ95" s="3"/>
      <c r="RWK95" s="3"/>
      <c r="RWL95" s="3"/>
      <c r="RWM95" s="3"/>
      <c r="RWN95" s="3"/>
      <c r="RWO95" s="3"/>
      <c r="RWP95" s="3"/>
      <c r="RWQ95" s="3"/>
      <c r="RWR95" s="3"/>
      <c r="RWS95" s="3"/>
      <c r="RWT95" s="3"/>
      <c r="RWU95" s="3"/>
      <c r="RWV95" s="3"/>
      <c r="RWW95" s="3"/>
      <c r="RWX95" s="3"/>
      <c r="RWY95" s="3"/>
      <c r="RWZ95" s="3"/>
      <c r="RXA95" s="3"/>
      <c r="RXB95" s="3"/>
      <c r="RXC95" s="3"/>
      <c r="RXD95" s="3"/>
      <c r="RXE95" s="3"/>
      <c r="RXF95" s="3"/>
      <c r="RXG95" s="3"/>
      <c r="RXH95" s="3"/>
      <c r="RXI95" s="3"/>
      <c r="RXJ95" s="3"/>
      <c r="RXK95" s="3"/>
      <c r="RXL95" s="3"/>
      <c r="RXM95" s="3"/>
      <c r="RXN95" s="3"/>
      <c r="RXO95" s="3"/>
      <c r="RXP95" s="3"/>
      <c r="RXQ95" s="3"/>
      <c r="RXR95" s="3"/>
      <c r="RXS95" s="3"/>
      <c r="RXT95" s="3"/>
      <c r="RXU95" s="3"/>
      <c r="RXV95" s="3"/>
      <c r="RXW95" s="3"/>
      <c r="RXX95" s="3"/>
      <c r="RXY95" s="3"/>
      <c r="RXZ95" s="3"/>
      <c r="RYA95" s="3"/>
      <c r="RYB95" s="3"/>
      <c r="RYC95" s="3"/>
      <c r="RYD95" s="3"/>
      <c r="RYE95" s="3"/>
      <c r="RYF95" s="3"/>
      <c r="RYG95" s="3"/>
      <c r="RYH95" s="3"/>
      <c r="RYI95" s="3"/>
      <c r="RYJ95" s="3"/>
      <c r="RYK95" s="3"/>
      <c r="RYL95" s="3"/>
      <c r="RYM95" s="3"/>
      <c r="RYN95" s="3"/>
      <c r="RYO95" s="3"/>
      <c r="RYP95" s="3"/>
      <c r="RYQ95" s="3"/>
      <c r="RYR95" s="3"/>
      <c r="RYS95" s="3"/>
      <c r="RYT95" s="3"/>
      <c r="RYU95" s="3"/>
      <c r="RYV95" s="3"/>
      <c r="RYW95" s="3"/>
      <c r="RYX95" s="3"/>
      <c r="RYY95" s="3"/>
      <c r="RYZ95" s="3"/>
      <c r="RZA95" s="3"/>
      <c r="RZB95" s="3"/>
      <c r="RZC95" s="3"/>
      <c r="RZD95" s="3"/>
      <c r="RZE95" s="3"/>
      <c r="RZF95" s="3"/>
      <c r="RZG95" s="3"/>
      <c r="RZH95" s="3"/>
      <c r="RZI95" s="3"/>
      <c r="RZJ95" s="3"/>
      <c r="RZK95" s="3"/>
      <c r="RZL95" s="3"/>
      <c r="RZM95" s="3"/>
      <c r="RZN95" s="3"/>
      <c r="RZO95" s="3"/>
      <c r="RZP95" s="3"/>
      <c r="RZQ95" s="3"/>
      <c r="RZR95" s="3"/>
      <c r="RZS95" s="3"/>
      <c r="RZT95" s="3"/>
      <c r="RZU95" s="3"/>
      <c r="RZV95" s="3"/>
      <c r="RZW95" s="3"/>
      <c r="RZX95" s="3"/>
      <c r="RZY95" s="3"/>
      <c r="RZZ95" s="3"/>
      <c r="SAA95" s="3"/>
      <c r="SAB95" s="3"/>
      <c r="SAC95" s="3"/>
      <c r="SAD95" s="3"/>
      <c r="SAE95" s="3"/>
      <c r="SAF95" s="3"/>
      <c r="SAG95" s="3"/>
      <c r="SAH95" s="3"/>
      <c r="SAI95" s="3"/>
      <c r="SAJ95" s="3"/>
      <c r="SAK95" s="3"/>
      <c r="SAL95" s="3"/>
      <c r="SAM95" s="3"/>
      <c r="SAN95" s="3"/>
      <c r="SAO95" s="3"/>
      <c r="SAP95" s="3"/>
      <c r="SAQ95" s="3"/>
      <c r="SAR95" s="3"/>
      <c r="SAS95" s="3"/>
      <c r="SAT95" s="3"/>
      <c r="SAU95" s="3"/>
      <c r="SAV95" s="3"/>
      <c r="SAW95" s="3"/>
      <c r="SAX95" s="3"/>
      <c r="SAY95" s="3"/>
      <c r="SAZ95" s="3"/>
      <c r="SBA95" s="3"/>
      <c r="SBB95" s="3"/>
      <c r="SBC95" s="3"/>
      <c r="SBD95" s="3"/>
      <c r="SBE95" s="3"/>
      <c r="SBF95" s="3"/>
      <c r="SBG95" s="3"/>
      <c r="SBH95" s="3"/>
      <c r="SBI95" s="3"/>
      <c r="SBJ95" s="3"/>
      <c r="SBK95" s="3"/>
      <c r="SBL95" s="3"/>
      <c r="SBM95" s="3"/>
      <c r="SBN95" s="3"/>
      <c r="SBO95" s="3"/>
      <c r="SBP95" s="3"/>
      <c r="SBQ95" s="3"/>
      <c r="SBR95" s="3"/>
      <c r="SBS95" s="3"/>
      <c r="SBT95" s="3"/>
      <c r="SBU95" s="3"/>
      <c r="SBV95" s="3"/>
      <c r="SBW95" s="3"/>
      <c r="SBX95" s="3"/>
      <c r="SBY95" s="3"/>
      <c r="SBZ95" s="3"/>
      <c r="SCA95" s="3"/>
      <c r="SCB95" s="3"/>
      <c r="SCC95" s="3"/>
      <c r="SCD95" s="3"/>
      <c r="SCE95" s="3"/>
      <c r="SCF95" s="3"/>
      <c r="SCG95" s="3"/>
      <c r="SCH95" s="3"/>
      <c r="SCI95" s="3"/>
      <c r="SCJ95" s="3"/>
      <c r="SCK95" s="3"/>
      <c r="SCL95" s="3"/>
      <c r="SCM95" s="3"/>
      <c r="SCN95" s="3"/>
      <c r="SCO95" s="3"/>
      <c r="SCP95" s="3"/>
      <c r="SCQ95" s="3"/>
      <c r="SCR95" s="3"/>
      <c r="SCS95" s="3"/>
      <c r="SCT95" s="3"/>
      <c r="SCU95" s="3"/>
      <c r="SCV95" s="3"/>
      <c r="SCW95" s="3"/>
      <c r="SCX95" s="3"/>
      <c r="SCY95" s="3"/>
      <c r="SCZ95" s="3"/>
      <c r="SDA95" s="3"/>
      <c r="SDB95" s="3"/>
      <c r="SDC95" s="3"/>
      <c r="SDD95" s="3"/>
      <c r="SDE95" s="3"/>
      <c r="SDF95" s="3"/>
      <c r="SDG95" s="3"/>
      <c r="SDH95" s="3"/>
      <c r="SDI95" s="3"/>
      <c r="SDJ95" s="3"/>
      <c r="SDK95" s="3"/>
      <c r="SDL95" s="3"/>
      <c r="SDM95" s="3"/>
      <c r="SDN95" s="3"/>
      <c r="SDO95" s="3"/>
      <c r="SDP95" s="3"/>
      <c r="SDQ95" s="3"/>
      <c r="SDR95" s="3"/>
      <c r="SDS95" s="3"/>
      <c r="SDT95" s="3"/>
      <c r="SDU95" s="3"/>
      <c r="SDV95" s="3"/>
      <c r="SDW95" s="3"/>
      <c r="SDX95" s="3"/>
      <c r="SDY95" s="3"/>
      <c r="SDZ95" s="3"/>
      <c r="SEA95" s="3"/>
      <c r="SEB95" s="3"/>
      <c r="SEC95" s="3"/>
      <c r="SED95" s="3"/>
      <c r="SEE95" s="3"/>
      <c r="SEF95" s="3"/>
      <c r="SEG95" s="3"/>
      <c r="SEH95" s="3"/>
      <c r="SEI95" s="3"/>
      <c r="SEJ95" s="3"/>
      <c r="SEK95" s="3"/>
      <c r="SEL95" s="3"/>
      <c r="SEM95" s="3"/>
      <c r="SEN95" s="3"/>
      <c r="SEO95" s="3"/>
      <c r="SEP95" s="3"/>
      <c r="SEQ95" s="3"/>
      <c r="SER95" s="3"/>
      <c r="SES95" s="3"/>
      <c r="SET95" s="3"/>
      <c r="SEU95" s="3"/>
      <c r="SEV95" s="3"/>
      <c r="SEW95" s="3"/>
      <c r="SEX95" s="3"/>
      <c r="SEY95" s="3"/>
      <c r="SEZ95" s="3"/>
      <c r="SFA95" s="3"/>
      <c r="SFB95" s="3"/>
      <c r="SFC95" s="3"/>
      <c r="SFD95" s="3"/>
      <c r="SFE95" s="3"/>
      <c r="SFF95" s="3"/>
      <c r="SFG95" s="3"/>
      <c r="SFH95" s="3"/>
      <c r="SFI95" s="3"/>
      <c r="SFJ95" s="3"/>
      <c r="SFK95" s="3"/>
      <c r="SFL95" s="3"/>
      <c r="SFM95" s="3"/>
      <c r="SFN95" s="3"/>
      <c r="SFO95" s="3"/>
      <c r="SFP95" s="3"/>
      <c r="SFQ95" s="3"/>
      <c r="SFR95" s="3"/>
      <c r="SFS95" s="3"/>
      <c r="SFT95" s="3"/>
      <c r="SFU95" s="3"/>
      <c r="SFV95" s="3"/>
      <c r="SFW95" s="3"/>
      <c r="SFX95" s="3"/>
      <c r="SFY95" s="3"/>
      <c r="SFZ95" s="3"/>
      <c r="SGA95" s="3"/>
      <c r="SGB95" s="3"/>
      <c r="SGC95" s="3"/>
      <c r="SGD95" s="3"/>
      <c r="SGE95" s="3"/>
      <c r="SGF95" s="3"/>
      <c r="SGG95" s="3"/>
      <c r="SGH95" s="3"/>
      <c r="SGI95" s="3"/>
      <c r="SGJ95" s="3"/>
      <c r="SGK95" s="3"/>
      <c r="SGL95" s="3"/>
      <c r="SGM95" s="3"/>
      <c r="SGN95" s="3"/>
      <c r="SGO95" s="3"/>
      <c r="SGP95" s="3"/>
      <c r="SGQ95" s="3"/>
      <c r="SGR95" s="3"/>
      <c r="SGS95" s="3"/>
      <c r="SGT95" s="3"/>
      <c r="SGU95" s="3"/>
      <c r="SGV95" s="3"/>
      <c r="SGW95" s="3"/>
      <c r="SGX95" s="3"/>
      <c r="SGY95" s="3"/>
      <c r="SGZ95" s="3"/>
      <c r="SHA95" s="3"/>
      <c r="SHB95" s="3"/>
      <c r="SHC95" s="3"/>
      <c r="SHD95" s="3"/>
      <c r="SHE95" s="3"/>
      <c r="SHF95" s="3"/>
      <c r="SHG95" s="3"/>
      <c r="SHH95" s="3"/>
      <c r="SHI95" s="3"/>
      <c r="SHJ95" s="3"/>
      <c r="SHK95" s="3"/>
      <c r="SHL95" s="3"/>
      <c r="SHM95" s="3"/>
      <c r="SHN95" s="3"/>
      <c r="SHO95" s="3"/>
      <c r="SHP95" s="3"/>
      <c r="SHQ95" s="3"/>
      <c r="SHR95" s="3"/>
      <c r="SHS95" s="3"/>
      <c r="SHT95" s="3"/>
      <c r="SHU95" s="3"/>
      <c r="SHV95" s="3"/>
      <c r="SHW95" s="3"/>
      <c r="SHX95" s="3"/>
      <c r="SHY95" s="3"/>
      <c r="SHZ95" s="3"/>
      <c r="SIA95" s="3"/>
      <c r="SIB95" s="3"/>
      <c r="SIC95" s="3"/>
      <c r="SID95" s="3"/>
      <c r="SIE95" s="3"/>
      <c r="SIF95" s="3"/>
      <c r="SIG95" s="3"/>
      <c r="SIH95" s="3"/>
      <c r="SII95" s="3"/>
      <c r="SIJ95" s="3"/>
      <c r="SIK95" s="3"/>
      <c r="SIL95" s="3"/>
      <c r="SIM95" s="3"/>
      <c r="SIN95" s="3"/>
      <c r="SIO95" s="3"/>
      <c r="SIP95" s="3"/>
      <c r="SIQ95" s="3"/>
      <c r="SIR95" s="3"/>
      <c r="SIS95" s="3"/>
      <c r="SIT95" s="3"/>
      <c r="SIU95" s="3"/>
      <c r="SIV95" s="3"/>
      <c r="SIW95" s="3"/>
      <c r="SIX95" s="3"/>
      <c r="SIY95" s="3"/>
      <c r="SIZ95" s="3"/>
      <c r="SJA95" s="3"/>
      <c r="SJB95" s="3"/>
      <c r="SJC95" s="3"/>
      <c r="SJD95" s="3"/>
      <c r="SJE95" s="3"/>
      <c r="SJF95" s="3"/>
      <c r="SJG95" s="3"/>
      <c r="SJH95" s="3"/>
      <c r="SJI95" s="3"/>
      <c r="SJJ95" s="3"/>
      <c r="SJK95" s="3"/>
      <c r="SJL95" s="3"/>
      <c r="SJM95" s="3"/>
      <c r="SJN95" s="3"/>
      <c r="SJO95" s="3"/>
      <c r="SJP95" s="3"/>
      <c r="SJQ95" s="3"/>
      <c r="SJR95" s="3"/>
      <c r="SJS95" s="3"/>
      <c r="SJT95" s="3"/>
      <c r="SJU95" s="3"/>
      <c r="SJV95" s="3"/>
      <c r="SJW95" s="3"/>
      <c r="SJX95" s="3"/>
      <c r="SJY95" s="3"/>
      <c r="SJZ95" s="3"/>
      <c r="SKA95" s="3"/>
      <c r="SKB95" s="3"/>
      <c r="SKC95" s="3"/>
      <c r="SKD95" s="3"/>
      <c r="SKE95" s="3"/>
      <c r="SKF95" s="3"/>
      <c r="SKG95" s="3"/>
      <c r="SKH95" s="3"/>
      <c r="SKI95" s="3"/>
      <c r="SKJ95" s="3"/>
      <c r="SKK95" s="3"/>
      <c r="SKL95" s="3"/>
      <c r="SKM95" s="3"/>
      <c r="SKN95" s="3"/>
      <c r="SKO95" s="3"/>
      <c r="SKP95" s="3"/>
      <c r="SKQ95" s="3"/>
      <c r="SKR95" s="3"/>
      <c r="SKS95" s="3"/>
      <c r="SKT95" s="3"/>
      <c r="SKU95" s="3"/>
      <c r="SKV95" s="3"/>
      <c r="SKW95" s="3"/>
      <c r="SKX95" s="3"/>
      <c r="SKY95" s="3"/>
      <c r="SKZ95" s="3"/>
      <c r="SLA95" s="3"/>
      <c r="SLB95" s="3"/>
      <c r="SLC95" s="3"/>
      <c r="SLD95" s="3"/>
      <c r="SLE95" s="3"/>
      <c r="SLF95" s="3"/>
      <c r="SLG95" s="3"/>
      <c r="SLH95" s="3"/>
      <c r="SLI95" s="3"/>
      <c r="SLJ95" s="3"/>
      <c r="SLK95" s="3"/>
      <c r="SLL95" s="3"/>
      <c r="SLM95" s="3"/>
      <c r="SLN95" s="3"/>
      <c r="SLO95" s="3"/>
      <c r="SLP95" s="3"/>
      <c r="SLQ95" s="3"/>
      <c r="SLR95" s="3"/>
      <c r="SLS95" s="3"/>
      <c r="SLT95" s="3"/>
      <c r="SLU95" s="3"/>
      <c r="SLV95" s="3"/>
      <c r="SLW95" s="3"/>
      <c r="SLX95" s="3"/>
      <c r="SLY95" s="3"/>
      <c r="SLZ95" s="3"/>
      <c r="SMA95" s="3"/>
      <c r="SMB95" s="3"/>
      <c r="SMC95" s="3"/>
      <c r="SMD95" s="3"/>
      <c r="SME95" s="3"/>
      <c r="SMF95" s="3"/>
      <c r="SMG95" s="3"/>
      <c r="SMH95" s="3"/>
      <c r="SMI95" s="3"/>
      <c r="SMJ95" s="3"/>
      <c r="SMK95" s="3"/>
      <c r="SML95" s="3"/>
      <c r="SMM95" s="3"/>
      <c r="SMN95" s="3"/>
      <c r="SMO95" s="3"/>
      <c r="SMP95" s="3"/>
      <c r="SMQ95" s="3"/>
      <c r="SMR95" s="3"/>
      <c r="SMS95" s="3"/>
      <c r="SMT95" s="3"/>
      <c r="SMU95" s="3"/>
      <c r="SMV95" s="3"/>
      <c r="SMW95" s="3"/>
      <c r="SMX95" s="3"/>
      <c r="SMY95" s="3"/>
      <c r="SMZ95" s="3"/>
      <c r="SNA95" s="3"/>
      <c r="SNB95" s="3"/>
      <c r="SNC95" s="3"/>
      <c r="SND95" s="3"/>
      <c r="SNE95" s="3"/>
      <c r="SNF95" s="3"/>
      <c r="SNG95" s="3"/>
      <c r="SNH95" s="3"/>
      <c r="SNI95" s="3"/>
      <c r="SNJ95" s="3"/>
      <c r="SNK95" s="3"/>
      <c r="SNL95" s="3"/>
      <c r="SNM95" s="3"/>
      <c r="SNN95" s="3"/>
      <c r="SNO95" s="3"/>
      <c r="SNP95" s="3"/>
      <c r="SNQ95" s="3"/>
      <c r="SNR95" s="3"/>
      <c r="SNS95" s="3"/>
      <c r="SNT95" s="3"/>
      <c r="SNU95" s="3"/>
      <c r="SNV95" s="3"/>
      <c r="SNW95" s="3"/>
      <c r="SNX95" s="3"/>
      <c r="SNY95" s="3"/>
      <c r="SNZ95" s="3"/>
      <c r="SOA95" s="3"/>
      <c r="SOB95" s="3"/>
      <c r="SOC95" s="3"/>
      <c r="SOD95" s="3"/>
      <c r="SOE95" s="3"/>
      <c r="SOF95" s="3"/>
      <c r="SOG95" s="3"/>
      <c r="SOH95" s="3"/>
      <c r="SOI95" s="3"/>
      <c r="SOJ95" s="3"/>
      <c r="SOK95" s="3"/>
      <c r="SOL95" s="3"/>
      <c r="SOM95" s="3"/>
      <c r="SON95" s="3"/>
      <c r="SOO95" s="3"/>
      <c r="SOP95" s="3"/>
      <c r="SOQ95" s="3"/>
      <c r="SOR95" s="3"/>
      <c r="SOS95" s="3"/>
      <c r="SOT95" s="3"/>
      <c r="SOU95" s="3"/>
      <c r="SOV95" s="3"/>
      <c r="SOW95" s="3"/>
      <c r="SOX95" s="3"/>
      <c r="SOY95" s="3"/>
      <c r="SOZ95" s="3"/>
      <c r="SPA95" s="3"/>
      <c r="SPB95" s="3"/>
      <c r="SPC95" s="3"/>
      <c r="SPD95" s="3"/>
      <c r="SPE95" s="3"/>
      <c r="SPF95" s="3"/>
      <c r="SPG95" s="3"/>
      <c r="SPH95" s="3"/>
      <c r="SPI95" s="3"/>
      <c r="SPJ95" s="3"/>
      <c r="SPK95" s="3"/>
      <c r="SPL95" s="3"/>
      <c r="SPM95" s="3"/>
      <c r="SPN95" s="3"/>
      <c r="SPO95" s="3"/>
      <c r="SPP95" s="3"/>
      <c r="SPQ95" s="3"/>
      <c r="SPR95" s="3"/>
      <c r="SPS95" s="3"/>
      <c r="SPT95" s="3"/>
      <c r="SPU95" s="3"/>
      <c r="SPV95" s="3"/>
      <c r="SPW95" s="3"/>
      <c r="SPX95" s="3"/>
      <c r="SPY95" s="3"/>
      <c r="SPZ95" s="3"/>
      <c r="SQA95" s="3"/>
      <c r="SQB95" s="3"/>
      <c r="SQC95" s="3"/>
      <c r="SQD95" s="3"/>
      <c r="SQE95" s="3"/>
      <c r="SQF95" s="3"/>
      <c r="SQG95" s="3"/>
      <c r="SQH95" s="3"/>
      <c r="SQI95" s="3"/>
      <c r="SQJ95" s="3"/>
      <c r="SQK95" s="3"/>
      <c r="SQL95" s="3"/>
      <c r="SQM95" s="3"/>
      <c r="SQN95" s="3"/>
      <c r="SQO95" s="3"/>
      <c r="SQP95" s="3"/>
      <c r="SQQ95" s="3"/>
      <c r="SQR95" s="3"/>
      <c r="SQS95" s="3"/>
      <c r="SQT95" s="3"/>
      <c r="SQU95" s="3"/>
      <c r="SQV95" s="3"/>
      <c r="SQW95" s="3"/>
      <c r="SQX95" s="3"/>
      <c r="SQY95" s="3"/>
      <c r="SQZ95" s="3"/>
      <c r="SRA95" s="3"/>
      <c r="SRB95" s="3"/>
      <c r="SRC95" s="3"/>
      <c r="SRD95" s="3"/>
      <c r="SRE95" s="3"/>
      <c r="SRF95" s="3"/>
      <c r="SRG95" s="3"/>
      <c r="SRH95" s="3"/>
      <c r="SRI95" s="3"/>
      <c r="SRJ95" s="3"/>
      <c r="SRK95" s="3"/>
      <c r="SRL95" s="3"/>
      <c r="SRM95" s="3"/>
      <c r="SRN95" s="3"/>
      <c r="SRO95" s="3"/>
      <c r="SRP95" s="3"/>
      <c r="SRQ95" s="3"/>
      <c r="SRR95" s="3"/>
      <c r="SRS95" s="3"/>
      <c r="SRT95" s="3"/>
      <c r="SRU95" s="3"/>
      <c r="SRV95" s="3"/>
      <c r="SRW95" s="3"/>
      <c r="SRX95" s="3"/>
      <c r="SRY95" s="3"/>
      <c r="SRZ95" s="3"/>
      <c r="SSA95" s="3"/>
      <c r="SSB95" s="3"/>
      <c r="SSC95" s="3"/>
      <c r="SSD95" s="3"/>
      <c r="SSE95" s="3"/>
      <c r="SSF95" s="3"/>
      <c r="SSG95" s="3"/>
      <c r="SSH95" s="3"/>
      <c r="SSI95" s="3"/>
      <c r="SSJ95" s="3"/>
      <c r="SSK95" s="3"/>
      <c r="SSL95" s="3"/>
      <c r="SSM95" s="3"/>
      <c r="SSN95" s="3"/>
      <c r="SSO95" s="3"/>
      <c r="SSP95" s="3"/>
      <c r="SSQ95" s="3"/>
      <c r="SSR95" s="3"/>
      <c r="SSS95" s="3"/>
      <c r="SST95" s="3"/>
      <c r="SSU95" s="3"/>
      <c r="SSV95" s="3"/>
      <c r="SSW95" s="3"/>
      <c r="SSX95" s="3"/>
      <c r="SSY95" s="3"/>
      <c r="SSZ95" s="3"/>
      <c r="STA95" s="3"/>
      <c r="STB95" s="3"/>
      <c r="STC95" s="3"/>
      <c r="STD95" s="3"/>
      <c r="STE95" s="3"/>
      <c r="STF95" s="3"/>
      <c r="STG95" s="3"/>
      <c r="STH95" s="3"/>
      <c r="STI95" s="3"/>
      <c r="STJ95" s="3"/>
      <c r="STK95" s="3"/>
      <c r="STL95" s="3"/>
      <c r="STM95" s="3"/>
      <c r="STN95" s="3"/>
      <c r="STO95" s="3"/>
      <c r="STP95" s="3"/>
      <c r="STQ95" s="3"/>
      <c r="STR95" s="3"/>
      <c r="STS95" s="3"/>
      <c r="STT95" s="3"/>
      <c r="STU95" s="3"/>
      <c r="STV95" s="3"/>
      <c r="STW95" s="3"/>
      <c r="STX95" s="3"/>
      <c r="STY95" s="3"/>
      <c r="STZ95" s="3"/>
      <c r="SUA95" s="3"/>
      <c r="SUB95" s="3"/>
      <c r="SUC95" s="3"/>
      <c r="SUD95" s="3"/>
      <c r="SUE95" s="3"/>
      <c r="SUF95" s="3"/>
      <c r="SUG95" s="3"/>
      <c r="SUH95" s="3"/>
      <c r="SUI95" s="3"/>
      <c r="SUJ95" s="3"/>
      <c r="SUK95" s="3"/>
      <c r="SUL95" s="3"/>
      <c r="SUM95" s="3"/>
      <c r="SUN95" s="3"/>
      <c r="SUO95" s="3"/>
      <c r="SUP95" s="3"/>
      <c r="SUQ95" s="3"/>
      <c r="SUR95" s="3"/>
      <c r="SUS95" s="3"/>
      <c r="SUT95" s="3"/>
      <c r="SUU95" s="3"/>
      <c r="SUV95" s="3"/>
      <c r="SUW95" s="3"/>
      <c r="SUX95" s="3"/>
      <c r="SUY95" s="3"/>
      <c r="SUZ95" s="3"/>
      <c r="SVA95" s="3"/>
      <c r="SVB95" s="3"/>
      <c r="SVC95" s="3"/>
      <c r="SVD95" s="3"/>
      <c r="SVE95" s="3"/>
      <c r="SVF95" s="3"/>
      <c r="SVG95" s="3"/>
      <c r="SVH95" s="3"/>
      <c r="SVI95" s="3"/>
      <c r="SVJ95" s="3"/>
      <c r="SVK95" s="3"/>
      <c r="SVL95" s="3"/>
      <c r="SVM95" s="3"/>
      <c r="SVN95" s="3"/>
      <c r="SVO95" s="3"/>
      <c r="SVP95" s="3"/>
      <c r="SVQ95" s="3"/>
      <c r="SVR95" s="3"/>
      <c r="SVS95" s="3"/>
      <c r="SVT95" s="3"/>
      <c r="SVU95" s="3"/>
      <c r="SVV95" s="3"/>
      <c r="SVW95" s="3"/>
      <c r="SVX95" s="3"/>
      <c r="SVY95" s="3"/>
      <c r="SVZ95" s="3"/>
      <c r="SWA95" s="3"/>
      <c r="SWB95" s="3"/>
      <c r="SWC95" s="3"/>
      <c r="SWD95" s="3"/>
      <c r="SWE95" s="3"/>
      <c r="SWF95" s="3"/>
      <c r="SWG95" s="3"/>
      <c r="SWH95" s="3"/>
      <c r="SWI95" s="3"/>
      <c r="SWJ95" s="3"/>
      <c r="SWK95" s="3"/>
      <c r="SWL95" s="3"/>
      <c r="SWM95" s="3"/>
      <c r="SWN95" s="3"/>
      <c r="SWO95" s="3"/>
      <c r="SWP95" s="3"/>
      <c r="SWQ95" s="3"/>
      <c r="SWR95" s="3"/>
      <c r="SWS95" s="3"/>
      <c r="SWT95" s="3"/>
      <c r="SWU95" s="3"/>
      <c r="SWV95" s="3"/>
      <c r="SWW95" s="3"/>
      <c r="SWX95" s="3"/>
      <c r="SWY95" s="3"/>
      <c r="SWZ95" s="3"/>
      <c r="SXA95" s="3"/>
      <c r="SXB95" s="3"/>
      <c r="SXC95" s="3"/>
      <c r="SXD95" s="3"/>
      <c r="SXE95" s="3"/>
      <c r="SXF95" s="3"/>
      <c r="SXG95" s="3"/>
      <c r="SXH95" s="3"/>
      <c r="SXI95" s="3"/>
      <c r="SXJ95" s="3"/>
      <c r="SXK95" s="3"/>
      <c r="SXL95" s="3"/>
      <c r="SXM95" s="3"/>
      <c r="SXN95" s="3"/>
      <c r="SXO95" s="3"/>
      <c r="SXP95" s="3"/>
      <c r="SXQ95" s="3"/>
      <c r="SXR95" s="3"/>
      <c r="SXS95" s="3"/>
      <c r="SXT95" s="3"/>
      <c r="SXU95" s="3"/>
      <c r="SXV95" s="3"/>
      <c r="SXW95" s="3"/>
      <c r="SXX95" s="3"/>
      <c r="SXY95" s="3"/>
      <c r="SXZ95" s="3"/>
      <c r="SYA95" s="3"/>
      <c r="SYB95" s="3"/>
      <c r="SYC95" s="3"/>
      <c r="SYD95" s="3"/>
      <c r="SYE95" s="3"/>
      <c r="SYF95" s="3"/>
      <c r="SYG95" s="3"/>
      <c r="SYH95" s="3"/>
      <c r="SYI95" s="3"/>
      <c r="SYJ95" s="3"/>
      <c r="SYK95" s="3"/>
      <c r="SYL95" s="3"/>
      <c r="SYM95" s="3"/>
      <c r="SYN95" s="3"/>
      <c r="SYO95" s="3"/>
      <c r="SYP95" s="3"/>
      <c r="SYQ95" s="3"/>
      <c r="SYR95" s="3"/>
      <c r="SYS95" s="3"/>
      <c r="SYT95" s="3"/>
      <c r="SYU95" s="3"/>
      <c r="SYV95" s="3"/>
      <c r="SYW95" s="3"/>
      <c r="SYX95" s="3"/>
      <c r="SYY95" s="3"/>
      <c r="SYZ95" s="3"/>
      <c r="SZA95" s="3"/>
      <c r="SZB95" s="3"/>
      <c r="SZC95" s="3"/>
      <c r="SZD95" s="3"/>
      <c r="SZE95" s="3"/>
      <c r="SZF95" s="3"/>
      <c r="SZG95" s="3"/>
      <c r="SZH95" s="3"/>
      <c r="SZI95" s="3"/>
      <c r="SZJ95" s="3"/>
      <c r="SZK95" s="3"/>
      <c r="SZL95" s="3"/>
      <c r="SZM95" s="3"/>
      <c r="SZN95" s="3"/>
      <c r="SZO95" s="3"/>
      <c r="SZP95" s="3"/>
      <c r="SZQ95" s="3"/>
      <c r="SZR95" s="3"/>
      <c r="SZS95" s="3"/>
      <c r="SZT95" s="3"/>
      <c r="SZU95" s="3"/>
      <c r="SZV95" s="3"/>
      <c r="SZW95" s="3"/>
      <c r="SZX95" s="3"/>
      <c r="SZY95" s="3"/>
      <c r="SZZ95" s="3"/>
      <c r="TAA95" s="3"/>
      <c r="TAB95" s="3"/>
      <c r="TAC95" s="3"/>
      <c r="TAD95" s="3"/>
      <c r="TAE95" s="3"/>
      <c r="TAF95" s="3"/>
      <c r="TAG95" s="3"/>
      <c r="TAH95" s="3"/>
      <c r="TAI95" s="3"/>
      <c r="TAJ95" s="3"/>
      <c r="TAK95" s="3"/>
      <c r="TAL95" s="3"/>
      <c r="TAM95" s="3"/>
      <c r="TAN95" s="3"/>
      <c r="TAO95" s="3"/>
      <c r="TAP95" s="3"/>
      <c r="TAQ95" s="3"/>
      <c r="TAR95" s="3"/>
      <c r="TAS95" s="3"/>
      <c r="TAT95" s="3"/>
      <c r="TAU95" s="3"/>
      <c r="TAV95" s="3"/>
      <c r="TAW95" s="3"/>
      <c r="TAX95" s="3"/>
      <c r="TAY95" s="3"/>
      <c r="TAZ95" s="3"/>
      <c r="TBA95" s="3"/>
      <c r="TBB95" s="3"/>
      <c r="TBC95" s="3"/>
      <c r="TBD95" s="3"/>
      <c r="TBE95" s="3"/>
      <c r="TBF95" s="3"/>
      <c r="TBG95" s="3"/>
      <c r="TBH95" s="3"/>
      <c r="TBI95" s="3"/>
      <c r="TBJ95" s="3"/>
      <c r="TBK95" s="3"/>
      <c r="TBL95" s="3"/>
      <c r="TBM95" s="3"/>
      <c r="TBN95" s="3"/>
      <c r="TBO95" s="3"/>
      <c r="TBP95" s="3"/>
      <c r="TBQ95" s="3"/>
      <c r="TBR95" s="3"/>
      <c r="TBS95" s="3"/>
      <c r="TBT95" s="3"/>
      <c r="TBU95" s="3"/>
      <c r="TBV95" s="3"/>
      <c r="TBW95" s="3"/>
      <c r="TBX95" s="3"/>
      <c r="TBY95" s="3"/>
      <c r="TBZ95" s="3"/>
      <c r="TCA95" s="3"/>
      <c r="TCB95" s="3"/>
      <c r="TCC95" s="3"/>
      <c r="TCD95" s="3"/>
      <c r="TCE95" s="3"/>
      <c r="TCF95" s="3"/>
      <c r="TCG95" s="3"/>
      <c r="TCH95" s="3"/>
      <c r="TCI95" s="3"/>
      <c r="TCJ95" s="3"/>
      <c r="TCK95" s="3"/>
      <c r="TCL95" s="3"/>
      <c r="TCM95" s="3"/>
      <c r="TCN95" s="3"/>
      <c r="TCO95" s="3"/>
      <c r="TCP95" s="3"/>
      <c r="TCQ95" s="3"/>
      <c r="TCR95" s="3"/>
      <c r="TCS95" s="3"/>
      <c r="TCT95" s="3"/>
      <c r="TCU95" s="3"/>
      <c r="TCV95" s="3"/>
      <c r="TCW95" s="3"/>
      <c r="TCX95" s="3"/>
      <c r="TCY95" s="3"/>
      <c r="TCZ95" s="3"/>
      <c r="TDA95" s="3"/>
      <c r="TDB95" s="3"/>
      <c r="TDC95" s="3"/>
      <c r="TDD95" s="3"/>
      <c r="TDE95" s="3"/>
      <c r="TDF95" s="3"/>
      <c r="TDG95" s="3"/>
      <c r="TDH95" s="3"/>
      <c r="TDI95" s="3"/>
      <c r="TDJ95" s="3"/>
      <c r="TDK95" s="3"/>
      <c r="TDL95" s="3"/>
      <c r="TDM95" s="3"/>
      <c r="TDN95" s="3"/>
      <c r="TDO95" s="3"/>
      <c r="TDP95" s="3"/>
      <c r="TDQ95" s="3"/>
      <c r="TDR95" s="3"/>
      <c r="TDS95" s="3"/>
      <c r="TDT95" s="3"/>
      <c r="TDU95" s="3"/>
      <c r="TDV95" s="3"/>
      <c r="TDW95" s="3"/>
      <c r="TDX95" s="3"/>
      <c r="TDY95" s="3"/>
      <c r="TDZ95" s="3"/>
      <c r="TEA95" s="3"/>
      <c r="TEB95" s="3"/>
      <c r="TEC95" s="3"/>
      <c r="TED95" s="3"/>
      <c r="TEE95" s="3"/>
      <c r="TEF95" s="3"/>
      <c r="TEG95" s="3"/>
      <c r="TEH95" s="3"/>
      <c r="TEI95" s="3"/>
      <c r="TEJ95" s="3"/>
      <c r="TEK95" s="3"/>
      <c r="TEL95" s="3"/>
      <c r="TEM95" s="3"/>
      <c r="TEN95" s="3"/>
      <c r="TEO95" s="3"/>
      <c r="TEP95" s="3"/>
      <c r="TEQ95" s="3"/>
      <c r="TER95" s="3"/>
      <c r="TES95" s="3"/>
      <c r="TET95" s="3"/>
      <c r="TEU95" s="3"/>
      <c r="TEV95" s="3"/>
      <c r="TEW95" s="3"/>
      <c r="TEX95" s="3"/>
      <c r="TEY95" s="3"/>
      <c r="TEZ95" s="3"/>
      <c r="TFA95" s="3"/>
      <c r="TFB95" s="3"/>
      <c r="TFC95" s="3"/>
      <c r="TFD95" s="3"/>
      <c r="TFE95" s="3"/>
      <c r="TFF95" s="3"/>
      <c r="TFG95" s="3"/>
      <c r="TFH95" s="3"/>
      <c r="TFI95" s="3"/>
      <c r="TFJ95" s="3"/>
      <c r="TFK95" s="3"/>
      <c r="TFL95" s="3"/>
      <c r="TFM95" s="3"/>
      <c r="TFN95" s="3"/>
      <c r="TFO95" s="3"/>
      <c r="TFP95" s="3"/>
      <c r="TFQ95" s="3"/>
      <c r="TFR95" s="3"/>
      <c r="TFS95" s="3"/>
      <c r="TFT95" s="3"/>
      <c r="TFU95" s="3"/>
      <c r="TFV95" s="3"/>
      <c r="TFW95" s="3"/>
      <c r="TFX95" s="3"/>
      <c r="TFY95" s="3"/>
      <c r="TFZ95" s="3"/>
      <c r="TGA95" s="3"/>
      <c r="TGB95" s="3"/>
      <c r="TGC95" s="3"/>
      <c r="TGD95" s="3"/>
      <c r="TGE95" s="3"/>
      <c r="TGF95" s="3"/>
      <c r="TGG95" s="3"/>
      <c r="TGH95" s="3"/>
      <c r="TGI95" s="3"/>
      <c r="TGJ95" s="3"/>
      <c r="TGK95" s="3"/>
      <c r="TGL95" s="3"/>
      <c r="TGM95" s="3"/>
      <c r="TGN95" s="3"/>
      <c r="TGO95" s="3"/>
      <c r="TGP95" s="3"/>
      <c r="TGQ95" s="3"/>
      <c r="TGR95" s="3"/>
      <c r="TGS95" s="3"/>
      <c r="TGT95" s="3"/>
      <c r="TGU95" s="3"/>
      <c r="TGV95" s="3"/>
      <c r="TGW95" s="3"/>
      <c r="TGX95" s="3"/>
      <c r="TGY95" s="3"/>
      <c r="TGZ95" s="3"/>
      <c r="THA95" s="3"/>
      <c r="THB95" s="3"/>
      <c r="THC95" s="3"/>
      <c r="THD95" s="3"/>
      <c r="THE95" s="3"/>
      <c r="THF95" s="3"/>
      <c r="THG95" s="3"/>
      <c r="THH95" s="3"/>
      <c r="THI95" s="3"/>
      <c r="THJ95" s="3"/>
      <c r="THK95" s="3"/>
      <c r="THL95" s="3"/>
      <c r="THM95" s="3"/>
      <c r="THN95" s="3"/>
      <c r="THO95" s="3"/>
      <c r="THP95" s="3"/>
      <c r="THQ95" s="3"/>
      <c r="THR95" s="3"/>
      <c r="THS95" s="3"/>
      <c r="THT95" s="3"/>
      <c r="THU95" s="3"/>
      <c r="THV95" s="3"/>
      <c r="THW95" s="3"/>
      <c r="THX95" s="3"/>
      <c r="THY95" s="3"/>
      <c r="THZ95" s="3"/>
      <c r="TIA95" s="3"/>
      <c r="TIB95" s="3"/>
      <c r="TIC95" s="3"/>
      <c r="TID95" s="3"/>
      <c r="TIE95" s="3"/>
      <c r="TIF95" s="3"/>
      <c r="TIG95" s="3"/>
      <c r="TIH95" s="3"/>
      <c r="TII95" s="3"/>
      <c r="TIJ95" s="3"/>
      <c r="TIK95" s="3"/>
      <c r="TIL95" s="3"/>
      <c r="TIM95" s="3"/>
      <c r="TIN95" s="3"/>
      <c r="TIO95" s="3"/>
      <c r="TIP95" s="3"/>
      <c r="TIQ95" s="3"/>
      <c r="TIR95" s="3"/>
      <c r="TIS95" s="3"/>
      <c r="TIT95" s="3"/>
      <c r="TIU95" s="3"/>
      <c r="TIV95" s="3"/>
      <c r="TIW95" s="3"/>
      <c r="TIX95" s="3"/>
      <c r="TIY95" s="3"/>
      <c r="TIZ95" s="3"/>
      <c r="TJA95" s="3"/>
      <c r="TJB95" s="3"/>
      <c r="TJC95" s="3"/>
      <c r="TJD95" s="3"/>
      <c r="TJE95" s="3"/>
      <c r="TJF95" s="3"/>
      <c r="TJG95" s="3"/>
      <c r="TJH95" s="3"/>
      <c r="TJI95" s="3"/>
      <c r="TJJ95" s="3"/>
      <c r="TJK95" s="3"/>
      <c r="TJL95" s="3"/>
      <c r="TJM95" s="3"/>
      <c r="TJN95" s="3"/>
      <c r="TJO95" s="3"/>
      <c r="TJP95" s="3"/>
      <c r="TJQ95" s="3"/>
      <c r="TJR95" s="3"/>
      <c r="TJS95" s="3"/>
      <c r="TJT95" s="3"/>
      <c r="TJU95" s="3"/>
      <c r="TJV95" s="3"/>
      <c r="TJW95" s="3"/>
      <c r="TJX95" s="3"/>
      <c r="TJY95" s="3"/>
      <c r="TJZ95" s="3"/>
      <c r="TKA95" s="3"/>
      <c r="TKB95" s="3"/>
      <c r="TKC95" s="3"/>
      <c r="TKD95" s="3"/>
      <c r="TKE95" s="3"/>
      <c r="TKF95" s="3"/>
      <c r="TKG95" s="3"/>
      <c r="TKH95" s="3"/>
      <c r="TKI95" s="3"/>
      <c r="TKJ95" s="3"/>
      <c r="TKK95" s="3"/>
      <c r="TKL95" s="3"/>
      <c r="TKM95" s="3"/>
      <c r="TKN95" s="3"/>
      <c r="TKO95" s="3"/>
      <c r="TKP95" s="3"/>
      <c r="TKQ95" s="3"/>
      <c r="TKR95" s="3"/>
      <c r="TKS95" s="3"/>
      <c r="TKT95" s="3"/>
      <c r="TKU95" s="3"/>
      <c r="TKV95" s="3"/>
      <c r="TKW95" s="3"/>
      <c r="TKX95" s="3"/>
      <c r="TKY95" s="3"/>
      <c r="TKZ95" s="3"/>
      <c r="TLA95" s="3"/>
      <c r="TLB95" s="3"/>
      <c r="TLC95" s="3"/>
      <c r="TLD95" s="3"/>
      <c r="TLE95" s="3"/>
      <c r="TLF95" s="3"/>
      <c r="TLG95" s="3"/>
      <c r="TLH95" s="3"/>
      <c r="TLI95" s="3"/>
      <c r="TLJ95" s="3"/>
      <c r="TLK95" s="3"/>
      <c r="TLL95" s="3"/>
      <c r="TLM95" s="3"/>
      <c r="TLN95" s="3"/>
      <c r="TLO95" s="3"/>
      <c r="TLP95" s="3"/>
      <c r="TLQ95" s="3"/>
      <c r="TLR95" s="3"/>
      <c r="TLS95" s="3"/>
      <c r="TLT95" s="3"/>
      <c r="TLU95" s="3"/>
      <c r="TLV95" s="3"/>
      <c r="TLW95" s="3"/>
      <c r="TLX95" s="3"/>
      <c r="TLY95" s="3"/>
      <c r="TLZ95" s="3"/>
      <c r="TMA95" s="3"/>
      <c r="TMB95" s="3"/>
      <c r="TMC95" s="3"/>
      <c r="TMD95" s="3"/>
      <c r="TME95" s="3"/>
      <c r="TMF95" s="3"/>
      <c r="TMG95" s="3"/>
      <c r="TMH95" s="3"/>
      <c r="TMI95" s="3"/>
      <c r="TMJ95" s="3"/>
      <c r="TMK95" s="3"/>
      <c r="TML95" s="3"/>
      <c r="TMM95" s="3"/>
      <c r="TMN95" s="3"/>
      <c r="TMO95" s="3"/>
      <c r="TMP95" s="3"/>
      <c r="TMQ95" s="3"/>
      <c r="TMR95" s="3"/>
      <c r="TMS95" s="3"/>
      <c r="TMT95" s="3"/>
      <c r="TMU95" s="3"/>
      <c r="TMV95" s="3"/>
      <c r="TMW95" s="3"/>
      <c r="TMX95" s="3"/>
      <c r="TMY95" s="3"/>
      <c r="TMZ95" s="3"/>
      <c r="TNA95" s="3"/>
      <c r="TNB95" s="3"/>
      <c r="TNC95" s="3"/>
      <c r="TND95" s="3"/>
      <c r="TNE95" s="3"/>
      <c r="TNF95" s="3"/>
      <c r="TNG95" s="3"/>
      <c r="TNH95" s="3"/>
      <c r="TNI95" s="3"/>
      <c r="TNJ95" s="3"/>
      <c r="TNK95" s="3"/>
      <c r="TNL95" s="3"/>
      <c r="TNM95" s="3"/>
      <c r="TNN95" s="3"/>
      <c r="TNO95" s="3"/>
      <c r="TNP95" s="3"/>
      <c r="TNQ95" s="3"/>
      <c r="TNR95" s="3"/>
      <c r="TNS95" s="3"/>
      <c r="TNT95" s="3"/>
      <c r="TNU95" s="3"/>
      <c r="TNV95" s="3"/>
      <c r="TNW95" s="3"/>
      <c r="TNX95" s="3"/>
      <c r="TNY95" s="3"/>
      <c r="TNZ95" s="3"/>
      <c r="TOA95" s="3"/>
      <c r="TOB95" s="3"/>
      <c r="TOC95" s="3"/>
      <c r="TOD95" s="3"/>
      <c r="TOE95" s="3"/>
      <c r="TOF95" s="3"/>
      <c r="TOG95" s="3"/>
      <c r="TOH95" s="3"/>
      <c r="TOI95" s="3"/>
      <c r="TOJ95" s="3"/>
      <c r="TOK95" s="3"/>
      <c r="TOL95" s="3"/>
      <c r="TOM95" s="3"/>
      <c r="TON95" s="3"/>
      <c r="TOO95" s="3"/>
      <c r="TOP95" s="3"/>
      <c r="TOQ95" s="3"/>
      <c r="TOR95" s="3"/>
      <c r="TOS95" s="3"/>
      <c r="TOT95" s="3"/>
      <c r="TOU95" s="3"/>
      <c r="TOV95" s="3"/>
      <c r="TOW95" s="3"/>
      <c r="TOX95" s="3"/>
      <c r="TOY95" s="3"/>
      <c r="TOZ95" s="3"/>
      <c r="TPA95" s="3"/>
      <c r="TPB95" s="3"/>
      <c r="TPC95" s="3"/>
      <c r="TPD95" s="3"/>
      <c r="TPE95" s="3"/>
      <c r="TPF95" s="3"/>
      <c r="TPG95" s="3"/>
      <c r="TPH95" s="3"/>
      <c r="TPI95" s="3"/>
      <c r="TPJ95" s="3"/>
      <c r="TPK95" s="3"/>
      <c r="TPL95" s="3"/>
      <c r="TPM95" s="3"/>
      <c r="TPN95" s="3"/>
      <c r="TPO95" s="3"/>
      <c r="TPP95" s="3"/>
      <c r="TPQ95" s="3"/>
      <c r="TPR95" s="3"/>
      <c r="TPS95" s="3"/>
      <c r="TPT95" s="3"/>
      <c r="TPU95" s="3"/>
      <c r="TPV95" s="3"/>
      <c r="TPW95" s="3"/>
      <c r="TPX95" s="3"/>
      <c r="TPY95" s="3"/>
      <c r="TPZ95" s="3"/>
      <c r="TQA95" s="3"/>
      <c r="TQB95" s="3"/>
      <c r="TQC95" s="3"/>
      <c r="TQD95" s="3"/>
      <c r="TQE95" s="3"/>
      <c r="TQF95" s="3"/>
      <c r="TQG95" s="3"/>
      <c r="TQH95" s="3"/>
      <c r="TQI95" s="3"/>
      <c r="TQJ95" s="3"/>
      <c r="TQK95" s="3"/>
      <c r="TQL95" s="3"/>
      <c r="TQM95" s="3"/>
      <c r="TQN95" s="3"/>
      <c r="TQO95" s="3"/>
      <c r="TQP95" s="3"/>
      <c r="TQQ95" s="3"/>
      <c r="TQR95" s="3"/>
      <c r="TQS95" s="3"/>
      <c r="TQT95" s="3"/>
      <c r="TQU95" s="3"/>
      <c r="TQV95" s="3"/>
      <c r="TQW95" s="3"/>
      <c r="TQX95" s="3"/>
      <c r="TQY95" s="3"/>
      <c r="TQZ95" s="3"/>
      <c r="TRA95" s="3"/>
      <c r="TRB95" s="3"/>
      <c r="TRC95" s="3"/>
      <c r="TRD95" s="3"/>
      <c r="TRE95" s="3"/>
      <c r="TRF95" s="3"/>
      <c r="TRG95" s="3"/>
      <c r="TRH95" s="3"/>
      <c r="TRI95" s="3"/>
      <c r="TRJ95" s="3"/>
      <c r="TRK95" s="3"/>
      <c r="TRL95" s="3"/>
      <c r="TRM95" s="3"/>
      <c r="TRN95" s="3"/>
      <c r="TRO95" s="3"/>
      <c r="TRP95" s="3"/>
      <c r="TRQ95" s="3"/>
      <c r="TRR95" s="3"/>
      <c r="TRS95" s="3"/>
      <c r="TRT95" s="3"/>
      <c r="TRU95" s="3"/>
      <c r="TRV95" s="3"/>
      <c r="TRW95" s="3"/>
      <c r="TRX95" s="3"/>
      <c r="TRY95" s="3"/>
      <c r="TRZ95" s="3"/>
      <c r="TSA95" s="3"/>
      <c r="TSB95" s="3"/>
      <c r="TSC95" s="3"/>
      <c r="TSD95" s="3"/>
      <c r="TSE95" s="3"/>
      <c r="TSF95" s="3"/>
      <c r="TSG95" s="3"/>
      <c r="TSH95" s="3"/>
      <c r="TSI95" s="3"/>
      <c r="TSJ95" s="3"/>
      <c r="TSK95" s="3"/>
      <c r="TSL95" s="3"/>
      <c r="TSM95" s="3"/>
      <c r="TSN95" s="3"/>
      <c r="TSO95" s="3"/>
      <c r="TSP95" s="3"/>
      <c r="TSQ95" s="3"/>
      <c r="TSR95" s="3"/>
      <c r="TSS95" s="3"/>
      <c r="TST95" s="3"/>
      <c r="TSU95" s="3"/>
      <c r="TSV95" s="3"/>
      <c r="TSW95" s="3"/>
      <c r="TSX95" s="3"/>
      <c r="TSY95" s="3"/>
      <c r="TSZ95" s="3"/>
      <c r="TTA95" s="3"/>
      <c r="TTB95" s="3"/>
      <c r="TTC95" s="3"/>
      <c r="TTD95" s="3"/>
      <c r="TTE95" s="3"/>
      <c r="TTF95" s="3"/>
      <c r="TTG95" s="3"/>
      <c r="TTH95" s="3"/>
      <c r="TTI95" s="3"/>
      <c r="TTJ95" s="3"/>
      <c r="TTK95" s="3"/>
      <c r="TTL95" s="3"/>
      <c r="TTM95" s="3"/>
      <c r="TTN95" s="3"/>
      <c r="TTO95" s="3"/>
      <c r="TTP95" s="3"/>
      <c r="TTQ95" s="3"/>
      <c r="TTR95" s="3"/>
      <c r="TTS95" s="3"/>
      <c r="TTT95" s="3"/>
      <c r="TTU95" s="3"/>
      <c r="TTV95" s="3"/>
      <c r="TTW95" s="3"/>
      <c r="TTX95" s="3"/>
      <c r="TTY95" s="3"/>
      <c r="TTZ95" s="3"/>
      <c r="TUA95" s="3"/>
      <c r="TUB95" s="3"/>
      <c r="TUC95" s="3"/>
      <c r="TUD95" s="3"/>
      <c r="TUE95" s="3"/>
      <c r="TUF95" s="3"/>
      <c r="TUG95" s="3"/>
      <c r="TUH95" s="3"/>
      <c r="TUI95" s="3"/>
      <c r="TUJ95" s="3"/>
      <c r="TUK95" s="3"/>
      <c r="TUL95" s="3"/>
      <c r="TUM95" s="3"/>
      <c r="TUN95" s="3"/>
      <c r="TUO95" s="3"/>
      <c r="TUP95" s="3"/>
      <c r="TUQ95" s="3"/>
      <c r="TUR95" s="3"/>
      <c r="TUS95" s="3"/>
      <c r="TUT95" s="3"/>
      <c r="TUU95" s="3"/>
      <c r="TUV95" s="3"/>
      <c r="TUW95" s="3"/>
      <c r="TUX95" s="3"/>
      <c r="TUY95" s="3"/>
      <c r="TUZ95" s="3"/>
      <c r="TVA95" s="3"/>
      <c r="TVB95" s="3"/>
      <c r="TVC95" s="3"/>
      <c r="TVD95" s="3"/>
      <c r="TVE95" s="3"/>
      <c r="TVF95" s="3"/>
      <c r="TVG95" s="3"/>
      <c r="TVH95" s="3"/>
      <c r="TVI95" s="3"/>
      <c r="TVJ95" s="3"/>
      <c r="TVK95" s="3"/>
      <c r="TVL95" s="3"/>
      <c r="TVM95" s="3"/>
      <c r="TVN95" s="3"/>
      <c r="TVO95" s="3"/>
      <c r="TVP95" s="3"/>
      <c r="TVQ95" s="3"/>
      <c r="TVR95" s="3"/>
      <c r="TVS95" s="3"/>
      <c r="TVT95" s="3"/>
      <c r="TVU95" s="3"/>
      <c r="TVV95" s="3"/>
      <c r="TVW95" s="3"/>
      <c r="TVX95" s="3"/>
      <c r="TVY95" s="3"/>
      <c r="TVZ95" s="3"/>
      <c r="TWA95" s="3"/>
      <c r="TWB95" s="3"/>
      <c r="TWC95" s="3"/>
      <c r="TWD95" s="3"/>
      <c r="TWE95" s="3"/>
      <c r="TWF95" s="3"/>
      <c r="TWG95" s="3"/>
      <c r="TWH95" s="3"/>
      <c r="TWI95" s="3"/>
      <c r="TWJ95" s="3"/>
      <c r="TWK95" s="3"/>
      <c r="TWL95" s="3"/>
      <c r="TWM95" s="3"/>
      <c r="TWN95" s="3"/>
      <c r="TWO95" s="3"/>
      <c r="TWP95" s="3"/>
      <c r="TWQ95" s="3"/>
      <c r="TWR95" s="3"/>
      <c r="TWS95" s="3"/>
      <c r="TWT95" s="3"/>
      <c r="TWU95" s="3"/>
      <c r="TWV95" s="3"/>
      <c r="TWW95" s="3"/>
      <c r="TWX95" s="3"/>
      <c r="TWY95" s="3"/>
      <c r="TWZ95" s="3"/>
      <c r="TXA95" s="3"/>
      <c r="TXB95" s="3"/>
      <c r="TXC95" s="3"/>
      <c r="TXD95" s="3"/>
      <c r="TXE95" s="3"/>
      <c r="TXF95" s="3"/>
      <c r="TXG95" s="3"/>
      <c r="TXH95" s="3"/>
      <c r="TXI95" s="3"/>
      <c r="TXJ95" s="3"/>
      <c r="TXK95" s="3"/>
      <c r="TXL95" s="3"/>
      <c r="TXM95" s="3"/>
      <c r="TXN95" s="3"/>
      <c r="TXO95" s="3"/>
      <c r="TXP95" s="3"/>
      <c r="TXQ95" s="3"/>
      <c r="TXR95" s="3"/>
      <c r="TXS95" s="3"/>
      <c r="TXT95" s="3"/>
      <c r="TXU95" s="3"/>
      <c r="TXV95" s="3"/>
      <c r="TXW95" s="3"/>
      <c r="TXX95" s="3"/>
      <c r="TXY95" s="3"/>
      <c r="TXZ95" s="3"/>
      <c r="TYA95" s="3"/>
      <c r="TYB95" s="3"/>
      <c r="TYC95" s="3"/>
      <c r="TYD95" s="3"/>
      <c r="TYE95" s="3"/>
      <c r="TYF95" s="3"/>
      <c r="TYG95" s="3"/>
      <c r="TYH95" s="3"/>
      <c r="TYI95" s="3"/>
      <c r="TYJ95" s="3"/>
      <c r="TYK95" s="3"/>
      <c r="TYL95" s="3"/>
      <c r="TYM95" s="3"/>
      <c r="TYN95" s="3"/>
      <c r="TYO95" s="3"/>
      <c r="TYP95" s="3"/>
      <c r="TYQ95" s="3"/>
      <c r="TYR95" s="3"/>
      <c r="TYS95" s="3"/>
      <c r="TYT95" s="3"/>
      <c r="TYU95" s="3"/>
      <c r="TYV95" s="3"/>
      <c r="TYW95" s="3"/>
      <c r="TYX95" s="3"/>
      <c r="TYY95" s="3"/>
      <c r="TYZ95" s="3"/>
      <c r="TZA95" s="3"/>
      <c r="TZB95" s="3"/>
      <c r="TZC95" s="3"/>
      <c r="TZD95" s="3"/>
      <c r="TZE95" s="3"/>
      <c r="TZF95" s="3"/>
      <c r="TZG95" s="3"/>
      <c r="TZH95" s="3"/>
      <c r="TZI95" s="3"/>
      <c r="TZJ95" s="3"/>
      <c r="TZK95" s="3"/>
      <c r="TZL95" s="3"/>
      <c r="TZM95" s="3"/>
      <c r="TZN95" s="3"/>
      <c r="TZO95" s="3"/>
      <c r="TZP95" s="3"/>
      <c r="TZQ95" s="3"/>
      <c r="TZR95" s="3"/>
      <c r="TZS95" s="3"/>
      <c r="TZT95" s="3"/>
      <c r="TZU95" s="3"/>
      <c r="TZV95" s="3"/>
      <c r="TZW95" s="3"/>
      <c r="TZX95" s="3"/>
      <c r="TZY95" s="3"/>
      <c r="TZZ95" s="3"/>
      <c r="UAA95" s="3"/>
      <c r="UAB95" s="3"/>
      <c r="UAC95" s="3"/>
      <c r="UAD95" s="3"/>
      <c r="UAE95" s="3"/>
      <c r="UAF95" s="3"/>
      <c r="UAG95" s="3"/>
      <c r="UAH95" s="3"/>
      <c r="UAI95" s="3"/>
      <c r="UAJ95" s="3"/>
      <c r="UAK95" s="3"/>
      <c r="UAL95" s="3"/>
      <c r="UAM95" s="3"/>
      <c r="UAN95" s="3"/>
      <c r="UAO95" s="3"/>
      <c r="UAP95" s="3"/>
      <c r="UAQ95" s="3"/>
      <c r="UAR95" s="3"/>
      <c r="UAS95" s="3"/>
      <c r="UAT95" s="3"/>
      <c r="UAU95" s="3"/>
      <c r="UAV95" s="3"/>
      <c r="UAW95" s="3"/>
      <c r="UAX95" s="3"/>
      <c r="UAY95" s="3"/>
      <c r="UAZ95" s="3"/>
      <c r="UBA95" s="3"/>
      <c r="UBB95" s="3"/>
      <c r="UBC95" s="3"/>
      <c r="UBD95" s="3"/>
      <c r="UBE95" s="3"/>
      <c r="UBF95" s="3"/>
      <c r="UBG95" s="3"/>
      <c r="UBH95" s="3"/>
      <c r="UBI95" s="3"/>
      <c r="UBJ95" s="3"/>
      <c r="UBK95" s="3"/>
      <c r="UBL95" s="3"/>
      <c r="UBM95" s="3"/>
      <c r="UBN95" s="3"/>
      <c r="UBO95" s="3"/>
      <c r="UBP95" s="3"/>
      <c r="UBQ95" s="3"/>
      <c r="UBR95" s="3"/>
      <c r="UBS95" s="3"/>
      <c r="UBT95" s="3"/>
      <c r="UBU95" s="3"/>
      <c r="UBV95" s="3"/>
      <c r="UBW95" s="3"/>
      <c r="UBX95" s="3"/>
      <c r="UBY95" s="3"/>
      <c r="UBZ95" s="3"/>
      <c r="UCA95" s="3"/>
      <c r="UCB95" s="3"/>
      <c r="UCC95" s="3"/>
      <c r="UCD95" s="3"/>
      <c r="UCE95" s="3"/>
      <c r="UCF95" s="3"/>
      <c r="UCG95" s="3"/>
      <c r="UCH95" s="3"/>
      <c r="UCI95" s="3"/>
      <c r="UCJ95" s="3"/>
      <c r="UCK95" s="3"/>
      <c r="UCL95" s="3"/>
      <c r="UCM95" s="3"/>
      <c r="UCN95" s="3"/>
      <c r="UCO95" s="3"/>
      <c r="UCP95" s="3"/>
      <c r="UCQ95" s="3"/>
      <c r="UCR95" s="3"/>
      <c r="UCS95" s="3"/>
      <c r="UCT95" s="3"/>
      <c r="UCU95" s="3"/>
      <c r="UCV95" s="3"/>
      <c r="UCW95" s="3"/>
      <c r="UCX95" s="3"/>
      <c r="UCY95" s="3"/>
      <c r="UCZ95" s="3"/>
      <c r="UDA95" s="3"/>
      <c r="UDB95" s="3"/>
      <c r="UDC95" s="3"/>
      <c r="UDD95" s="3"/>
      <c r="UDE95" s="3"/>
      <c r="UDF95" s="3"/>
      <c r="UDG95" s="3"/>
      <c r="UDH95" s="3"/>
      <c r="UDI95" s="3"/>
      <c r="UDJ95" s="3"/>
      <c r="UDK95" s="3"/>
      <c r="UDL95" s="3"/>
      <c r="UDM95" s="3"/>
      <c r="UDN95" s="3"/>
      <c r="UDO95" s="3"/>
      <c r="UDP95" s="3"/>
      <c r="UDQ95" s="3"/>
      <c r="UDR95" s="3"/>
      <c r="UDS95" s="3"/>
      <c r="UDT95" s="3"/>
      <c r="UDU95" s="3"/>
      <c r="UDV95" s="3"/>
      <c r="UDW95" s="3"/>
      <c r="UDX95" s="3"/>
      <c r="UDY95" s="3"/>
      <c r="UDZ95" s="3"/>
      <c r="UEA95" s="3"/>
      <c r="UEB95" s="3"/>
      <c r="UEC95" s="3"/>
      <c r="UED95" s="3"/>
      <c r="UEE95" s="3"/>
      <c r="UEF95" s="3"/>
      <c r="UEG95" s="3"/>
      <c r="UEH95" s="3"/>
      <c r="UEI95" s="3"/>
      <c r="UEJ95" s="3"/>
      <c r="UEK95" s="3"/>
      <c r="UEL95" s="3"/>
      <c r="UEM95" s="3"/>
      <c r="UEN95" s="3"/>
      <c r="UEO95" s="3"/>
      <c r="UEP95" s="3"/>
      <c r="UEQ95" s="3"/>
      <c r="UER95" s="3"/>
      <c r="UES95" s="3"/>
      <c r="UET95" s="3"/>
      <c r="UEU95" s="3"/>
      <c r="UEV95" s="3"/>
      <c r="UEW95" s="3"/>
      <c r="UEX95" s="3"/>
      <c r="UEY95" s="3"/>
      <c r="UEZ95" s="3"/>
      <c r="UFA95" s="3"/>
      <c r="UFB95" s="3"/>
      <c r="UFC95" s="3"/>
      <c r="UFD95" s="3"/>
      <c r="UFE95" s="3"/>
      <c r="UFF95" s="3"/>
      <c r="UFG95" s="3"/>
      <c r="UFH95" s="3"/>
      <c r="UFI95" s="3"/>
      <c r="UFJ95" s="3"/>
      <c r="UFK95" s="3"/>
      <c r="UFL95" s="3"/>
      <c r="UFM95" s="3"/>
      <c r="UFN95" s="3"/>
      <c r="UFO95" s="3"/>
      <c r="UFP95" s="3"/>
      <c r="UFQ95" s="3"/>
      <c r="UFR95" s="3"/>
      <c r="UFS95" s="3"/>
      <c r="UFT95" s="3"/>
      <c r="UFU95" s="3"/>
      <c r="UFV95" s="3"/>
      <c r="UFW95" s="3"/>
      <c r="UFX95" s="3"/>
      <c r="UFY95" s="3"/>
      <c r="UFZ95" s="3"/>
      <c r="UGA95" s="3"/>
      <c r="UGB95" s="3"/>
      <c r="UGC95" s="3"/>
      <c r="UGD95" s="3"/>
      <c r="UGE95" s="3"/>
      <c r="UGF95" s="3"/>
      <c r="UGG95" s="3"/>
      <c r="UGH95" s="3"/>
      <c r="UGI95" s="3"/>
      <c r="UGJ95" s="3"/>
      <c r="UGK95" s="3"/>
      <c r="UGL95" s="3"/>
      <c r="UGM95" s="3"/>
      <c r="UGN95" s="3"/>
      <c r="UGO95" s="3"/>
      <c r="UGP95" s="3"/>
      <c r="UGQ95" s="3"/>
      <c r="UGR95" s="3"/>
      <c r="UGS95" s="3"/>
      <c r="UGT95" s="3"/>
      <c r="UGU95" s="3"/>
      <c r="UGV95" s="3"/>
      <c r="UGW95" s="3"/>
      <c r="UGX95" s="3"/>
      <c r="UGY95" s="3"/>
      <c r="UGZ95" s="3"/>
      <c r="UHA95" s="3"/>
      <c r="UHB95" s="3"/>
      <c r="UHC95" s="3"/>
      <c r="UHD95" s="3"/>
      <c r="UHE95" s="3"/>
      <c r="UHF95" s="3"/>
      <c r="UHG95" s="3"/>
      <c r="UHH95" s="3"/>
      <c r="UHI95" s="3"/>
      <c r="UHJ95" s="3"/>
      <c r="UHK95" s="3"/>
      <c r="UHL95" s="3"/>
      <c r="UHM95" s="3"/>
      <c r="UHN95" s="3"/>
      <c r="UHO95" s="3"/>
      <c r="UHP95" s="3"/>
      <c r="UHQ95" s="3"/>
      <c r="UHR95" s="3"/>
      <c r="UHS95" s="3"/>
      <c r="UHT95" s="3"/>
      <c r="UHU95" s="3"/>
      <c r="UHV95" s="3"/>
      <c r="UHW95" s="3"/>
      <c r="UHX95" s="3"/>
      <c r="UHY95" s="3"/>
      <c r="UHZ95" s="3"/>
      <c r="UIA95" s="3"/>
      <c r="UIB95" s="3"/>
      <c r="UIC95" s="3"/>
      <c r="UID95" s="3"/>
      <c r="UIE95" s="3"/>
      <c r="UIF95" s="3"/>
      <c r="UIG95" s="3"/>
      <c r="UIH95" s="3"/>
      <c r="UII95" s="3"/>
      <c r="UIJ95" s="3"/>
      <c r="UIK95" s="3"/>
      <c r="UIL95" s="3"/>
      <c r="UIM95" s="3"/>
      <c r="UIN95" s="3"/>
      <c r="UIO95" s="3"/>
      <c r="UIP95" s="3"/>
      <c r="UIQ95" s="3"/>
      <c r="UIR95" s="3"/>
      <c r="UIS95" s="3"/>
      <c r="UIT95" s="3"/>
      <c r="UIU95" s="3"/>
      <c r="UIV95" s="3"/>
      <c r="UIW95" s="3"/>
      <c r="UIX95" s="3"/>
      <c r="UIY95" s="3"/>
      <c r="UIZ95" s="3"/>
      <c r="UJA95" s="3"/>
      <c r="UJB95" s="3"/>
      <c r="UJC95" s="3"/>
      <c r="UJD95" s="3"/>
      <c r="UJE95" s="3"/>
      <c r="UJF95" s="3"/>
      <c r="UJG95" s="3"/>
      <c r="UJH95" s="3"/>
      <c r="UJI95" s="3"/>
      <c r="UJJ95" s="3"/>
      <c r="UJK95" s="3"/>
      <c r="UJL95" s="3"/>
      <c r="UJM95" s="3"/>
      <c r="UJN95" s="3"/>
      <c r="UJO95" s="3"/>
      <c r="UJP95" s="3"/>
      <c r="UJQ95" s="3"/>
      <c r="UJR95" s="3"/>
      <c r="UJS95" s="3"/>
      <c r="UJT95" s="3"/>
      <c r="UJU95" s="3"/>
      <c r="UJV95" s="3"/>
      <c r="UJW95" s="3"/>
      <c r="UJX95" s="3"/>
      <c r="UJY95" s="3"/>
      <c r="UJZ95" s="3"/>
      <c r="UKA95" s="3"/>
      <c r="UKB95" s="3"/>
      <c r="UKC95" s="3"/>
      <c r="UKD95" s="3"/>
      <c r="UKE95" s="3"/>
      <c r="UKF95" s="3"/>
      <c r="UKG95" s="3"/>
      <c r="UKH95" s="3"/>
      <c r="UKI95" s="3"/>
      <c r="UKJ95" s="3"/>
      <c r="UKK95" s="3"/>
      <c r="UKL95" s="3"/>
      <c r="UKM95" s="3"/>
      <c r="UKN95" s="3"/>
      <c r="UKO95" s="3"/>
      <c r="UKP95" s="3"/>
      <c r="UKQ95" s="3"/>
      <c r="UKR95" s="3"/>
      <c r="UKS95" s="3"/>
      <c r="UKT95" s="3"/>
      <c r="UKU95" s="3"/>
      <c r="UKV95" s="3"/>
      <c r="UKW95" s="3"/>
      <c r="UKX95" s="3"/>
      <c r="UKY95" s="3"/>
      <c r="UKZ95" s="3"/>
      <c r="ULA95" s="3"/>
      <c r="ULB95" s="3"/>
      <c r="ULC95" s="3"/>
      <c r="ULD95" s="3"/>
      <c r="ULE95" s="3"/>
      <c r="ULF95" s="3"/>
      <c r="ULG95" s="3"/>
      <c r="ULH95" s="3"/>
      <c r="ULI95" s="3"/>
      <c r="ULJ95" s="3"/>
      <c r="ULK95" s="3"/>
      <c r="ULL95" s="3"/>
      <c r="ULM95" s="3"/>
      <c r="ULN95" s="3"/>
      <c r="ULO95" s="3"/>
      <c r="ULP95" s="3"/>
      <c r="ULQ95" s="3"/>
      <c r="ULR95" s="3"/>
      <c r="ULS95" s="3"/>
      <c r="ULT95" s="3"/>
      <c r="ULU95" s="3"/>
      <c r="ULV95" s="3"/>
      <c r="ULW95" s="3"/>
      <c r="ULX95" s="3"/>
      <c r="ULY95" s="3"/>
      <c r="ULZ95" s="3"/>
      <c r="UMA95" s="3"/>
      <c r="UMB95" s="3"/>
      <c r="UMC95" s="3"/>
      <c r="UMD95" s="3"/>
      <c r="UME95" s="3"/>
      <c r="UMF95" s="3"/>
      <c r="UMG95" s="3"/>
      <c r="UMH95" s="3"/>
      <c r="UMI95" s="3"/>
      <c r="UMJ95" s="3"/>
      <c r="UMK95" s="3"/>
      <c r="UML95" s="3"/>
      <c r="UMM95" s="3"/>
      <c r="UMN95" s="3"/>
      <c r="UMO95" s="3"/>
      <c r="UMP95" s="3"/>
      <c r="UMQ95" s="3"/>
      <c r="UMR95" s="3"/>
      <c r="UMS95" s="3"/>
      <c r="UMT95" s="3"/>
      <c r="UMU95" s="3"/>
      <c r="UMV95" s="3"/>
      <c r="UMW95" s="3"/>
      <c r="UMX95" s="3"/>
      <c r="UMY95" s="3"/>
      <c r="UMZ95" s="3"/>
      <c r="UNA95" s="3"/>
      <c r="UNB95" s="3"/>
      <c r="UNC95" s="3"/>
      <c r="UND95" s="3"/>
      <c r="UNE95" s="3"/>
      <c r="UNF95" s="3"/>
      <c r="UNG95" s="3"/>
      <c r="UNH95" s="3"/>
      <c r="UNI95" s="3"/>
      <c r="UNJ95" s="3"/>
      <c r="UNK95" s="3"/>
      <c r="UNL95" s="3"/>
      <c r="UNM95" s="3"/>
      <c r="UNN95" s="3"/>
      <c r="UNO95" s="3"/>
      <c r="UNP95" s="3"/>
      <c r="UNQ95" s="3"/>
      <c r="UNR95" s="3"/>
      <c r="UNS95" s="3"/>
      <c r="UNT95" s="3"/>
      <c r="UNU95" s="3"/>
      <c r="UNV95" s="3"/>
      <c r="UNW95" s="3"/>
      <c r="UNX95" s="3"/>
      <c r="UNY95" s="3"/>
      <c r="UNZ95" s="3"/>
      <c r="UOA95" s="3"/>
      <c r="UOB95" s="3"/>
      <c r="UOC95" s="3"/>
      <c r="UOD95" s="3"/>
      <c r="UOE95" s="3"/>
      <c r="UOF95" s="3"/>
      <c r="UOG95" s="3"/>
      <c r="UOH95" s="3"/>
      <c r="UOI95" s="3"/>
      <c r="UOJ95" s="3"/>
      <c r="UOK95" s="3"/>
      <c r="UOL95" s="3"/>
      <c r="UOM95" s="3"/>
      <c r="UON95" s="3"/>
      <c r="UOO95" s="3"/>
      <c r="UOP95" s="3"/>
      <c r="UOQ95" s="3"/>
      <c r="UOR95" s="3"/>
      <c r="UOS95" s="3"/>
      <c r="UOT95" s="3"/>
      <c r="UOU95" s="3"/>
      <c r="UOV95" s="3"/>
      <c r="UOW95" s="3"/>
      <c r="UOX95" s="3"/>
      <c r="UOY95" s="3"/>
      <c r="UOZ95" s="3"/>
      <c r="UPA95" s="3"/>
      <c r="UPB95" s="3"/>
      <c r="UPC95" s="3"/>
      <c r="UPD95" s="3"/>
      <c r="UPE95" s="3"/>
      <c r="UPF95" s="3"/>
      <c r="UPG95" s="3"/>
      <c r="UPH95" s="3"/>
      <c r="UPI95" s="3"/>
      <c r="UPJ95" s="3"/>
      <c r="UPK95" s="3"/>
      <c r="UPL95" s="3"/>
      <c r="UPM95" s="3"/>
      <c r="UPN95" s="3"/>
      <c r="UPO95" s="3"/>
      <c r="UPP95" s="3"/>
      <c r="UPQ95" s="3"/>
      <c r="UPR95" s="3"/>
      <c r="UPS95" s="3"/>
      <c r="UPT95" s="3"/>
      <c r="UPU95" s="3"/>
      <c r="UPV95" s="3"/>
      <c r="UPW95" s="3"/>
      <c r="UPX95" s="3"/>
      <c r="UPY95" s="3"/>
      <c r="UPZ95" s="3"/>
      <c r="UQA95" s="3"/>
      <c r="UQB95" s="3"/>
      <c r="UQC95" s="3"/>
      <c r="UQD95" s="3"/>
      <c r="UQE95" s="3"/>
      <c r="UQF95" s="3"/>
      <c r="UQG95" s="3"/>
      <c r="UQH95" s="3"/>
      <c r="UQI95" s="3"/>
      <c r="UQJ95" s="3"/>
      <c r="UQK95" s="3"/>
      <c r="UQL95" s="3"/>
      <c r="UQM95" s="3"/>
      <c r="UQN95" s="3"/>
      <c r="UQO95" s="3"/>
      <c r="UQP95" s="3"/>
      <c r="UQQ95" s="3"/>
      <c r="UQR95" s="3"/>
      <c r="UQS95" s="3"/>
      <c r="UQT95" s="3"/>
      <c r="UQU95" s="3"/>
      <c r="UQV95" s="3"/>
      <c r="UQW95" s="3"/>
      <c r="UQX95" s="3"/>
      <c r="UQY95" s="3"/>
      <c r="UQZ95" s="3"/>
      <c r="URA95" s="3"/>
      <c r="URB95" s="3"/>
      <c r="URC95" s="3"/>
      <c r="URD95" s="3"/>
      <c r="URE95" s="3"/>
      <c r="URF95" s="3"/>
      <c r="URG95" s="3"/>
      <c r="URH95" s="3"/>
      <c r="URI95" s="3"/>
      <c r="URJ95" s="3"/>
      <c r="URK95" s="3"/>
      <c r="URL95" s="3"/>
      <c r="URM95" s="3"/>
      <c r="URN95" s="3"/>
      <c r="URO95" s="3"/>
      <c r="URP95" s="3"/>
      <c r="URQ95" s="3"/>
      <c r="URR95" s="3"/>
      <c r="URS95" s="3"/>
      <c r="URT95" s="3"/>
      <c r="URU95" s="3"/>
      <c r="URV95" s="3"/>
      <c r="URW95" s="3"/>
      <c r="URX95" s="3"/>
      <c r="URY95" s="3"/>
      <c r="URZ95" s="3"/>
      <c r="USA95" s="3"/>
      <c r="USB95" s="3"/>
      <c r="USC95" s="3"/>
      <c r="USD95" s="3"/>
      <c r="USE95" s="3"/>
      <c r="USF95" s="3"/>
      <c r="USG95" s="3"/>
      <c r="USH95" s="3"/>
      <c r="USI95" s="3"/>
      <c r="USJ95" s="3"/>
      <c r="USK95" s="3"/>
      <c r="USL95" s="3"/>
      <c r="USM95" s="3"/>
      <c r="USN95" s="3"/>
      <c r="USO95" s="3"/>
      <c r="USP95" s="3"/>
      <c r="USQ95" s="3"/>
      <c r="USR95" s="3"/>
      <c r="USS95" s="3"/>
      <c r="UST95" s="3"/>
      <c r="USU95" s="3"/>
      <c r="USV95" s="3"/>
      <c r="USW95" s="3"/>
      <c r="USX95" s="3"/>
      <c r="USY95" s="3"/>
      <c r="USZ95" s="3"/>
      <c r="UTA95" s="3"/>
      <c r="UTB95" s="3"/>
      <c r="UTC95" s="3"/>
      <c r="UTD95" s="3"/>
      <c r="UTE95" s="3"/>
      <c r="UTF95" s="3"/>
      <c r="UTG95" s="3"/>
      <c r="UTH95" s="3"/>
      <c r="UTI95" s="3"/>
      <c r="UTJ95" s="3"/>
      <c r="UTK95" s="3"/>
      <c r="UTL95" s="3"/>
      <c r="UTM95" s="3"/>
      <c r="UTN95" s="3"/>
      <c r="UTO95" s="3"/>
      <c r="UTP95" s="3"/>
      <c r="UTQ95" s="3"/>
      <c r="UTR95" s="3"/>
      <c r="UTS95" s="3"/>
      <c r="UTT95" s="3"/>
      <c r="UTU95" s="3"/>
      <c r="UTV95" s="3"/>
      <c r="UTW95" s="3"/>
      <c r="UTX95" s="3"/>
      <c r="UTY95" s="3"/>
      <c r="UTZ95" s="3"/>
      <c r="UUA95" s="3"/>
      <c r="UUB95" s="3"/>
      <c r="UUC95" s="3"/>
      <c r="UUD95" s="3"/>
      <c r="UUE95" s="3"/>
      <c r="UUF95" s="3"/>
      <c r="UUG95" s="3"/>
      <c r="UUH95" s="3"/>
      <c r="UUI95" s="3"/>
      <c r="UUJ95" s="3"/>
      <c r="UUK95" s="3"/>
      <c r="UUL95" s="3"/>
      <c r="UUM95" s="3"/>
      <c r="UUN95" s="3"/>
      <c r="UUO95" s="3"/>
      <c r="UUP95" s="3"/>
      <c r="UUQ95" s="3"/>
      <c r="UUR95" s="3"/>
      <c r="UUS95" s="3"/>
      <c r="UUT95" s="3"/>
      <c r="UUU95" s="3"/>
      <c r="UUV95" s="3"/>
      <c r="UUW95" s="3"/>
      <c r="UUX95" s="3"/>
      <c r="UUY95" s="3"/>
      <c r="UUZ95" s="3"/>
      <c r="UVA95" s="3"/>
      <c r="UVB95" s="3"/>
      <c r="UVC95" s="3"/>
      <c r="UVD95" s="3"/>
      <c r="UVE95" s="3"/>
      <c r="UVF95" s="3"/>
      <c r="UVG95" s="3"/>
      <c r="UVH95" s="3"/>
      <c r="UVI95" s="3"/>
      <c r="UVJ95" s="3"/>
      <c r="UVK95" s="3"/>
      <c r="UVL95" s="3"/>
      <c r="UVM95" s="3"/>
      <c r="UVN95" s="3"/>
      <c r="UVO95" s="3"/>
      <c r="UVP95" s="3"/>
      <c r="UVQ95" s="3"/>
      <c r="UVR95" s="3"/>
      <c r="UVS95" s="3"/>
      <c r="UVT95" s="3"/>
      <c r="UVU95" s="3"/>
      <c r="UVV95" s="3"/>
      <c r="UVW95" s="3"/>
      <c r="UVX95" s="3"/>
      <c r="UVY95" s="3"/>
      <c r="UVZ95" s="3"/>
      <c r="UWA95" s="3"/>
      <c r="UWB95" s="3"/>
      <c r="UWC95" s="3"/>
      <c r="UWD95" s="3"/>
      <c r="UWE95" s="3"/>
      <c r="UWF95" s="3"/>
      <c r="UWG95" s="3"/>
      <c r="UWH95" s="3"/>
      <c r="UWI95" s="3"/>
      <c r="UWJ95" s="3"/>
      <c r="UWK95" s="3"/>
      <c r="UWL95" s="3"/>
      <c r="UWM95" s="3"/>
      <c r="UWN95" s="3"/>
      <c r="UWO95" s="3"/>
      <c r="UWP95" s="3"/>
      <c r="UWQ95" s="3"/>
      <c r="UWR95" s="3"/>
      <c r="UWS95" s="3"/>
      <c r="UWT95" s="3"/>
      <c r="UWU95" s="3"/>
      <c r="UWV95" s="3"/>
      <c r="UWW95" s="3"/>
      <c r="UWX95" s="3"/>
      <c r="UWY95" s="3"/>
      <c r="UWZ95" s="3"/>
      <c r="UXA95" s="3"/>
      <c r="UXB95" s="3"/>
      <c r="UXC95" s="3"/>
      <c r="UXD95" s="3"/>
      <c r="UXE95" s="3"/>
      <c r="UXF95" s="3"/>
      <c r="UXG95" s="3"/>
      <c r="UXH95" s="3"/>
      <c r="UXI95" s="3"/>
      <c r="UXJ95" s="3"/>
      <c r="UXK95" s="3"/>
      <c r="UXL95" s="3"/>
      <c r="UXM95" s="3"/>
      <c r="UXN95" s="3"/>
      <c r="UXO95" s="3"/>
      <c r="UXP95" s="3"/>
      <c r="UXQ95" s="3"/>
      <c r="UXR95" s="3"/>
      <c r="UXS95" s="3"/>
      <c r="UXT95" s="3"/>
      <c r="UXU95" s="3"/>
      <c r="UXV95" s="3"/>
      <c r="UXW95" s="3"/>
      <c r="UXX95" s="3"/>
      <c r="UXY95" s="3"/>
      <c r="UXZ95" s="3"/>
      <c r="UYA95" s="3"/>
      <c r="UYB95" s="3"/>
      <c r="UYC95" s="3"/>
      <c r="UYD95" s="3"/>
      <c r="UYE95" s="3"/>
      <c r="UYF95" s="3"/>
      <c r="UYG95" s="3"/>
      <c r="UYH95" s="3"/>
      <c r="UYI95" s="3"/>
      <c r="UYJ95" s="3"/>
      <c r="UYK95" s="3"/>
      <c r="UYL95" s="3"/>
      <c r="UYM95" s="3"/>
      <c r="UYN95" s="3"/>
      <c r="UYO95" s="3"/>
      <c r="UYP95" s="3"/>
      <c r="UYQ95" s="3"/>
      <c r="UYR95" s="3"/>
      <c r="UYS95" s="3"/>
      <c r="UYT95" s="3"/>
      <c r="UYU95" s="3"/>
      <c r="UYV95" s="3"/>
      <c r="UYW95" s="3"/>
      <c r="UYX95" s="3"/>
      <c r="UYY95" s="3"/>
      <c r="UYZ95" s="3"/>
      <c r="UZA95" s="3"/>
      <c r="UZB95" s="3"/>
      <c r="UZC95" s="3"/>
      <c r="UZD95" s="3"/>
      <c r="UZE95" s="3"/>
      <c r="UZF95" s="3"/>
      <c r="UZG95" s="3"/>
      <c r="UZH95" s="3"/>
      <c r="UZI95" s="3"/>
      <c r="UZJ95" s="3"/>
      <c r="UZK95" s="3"/>
      <c r="UZL95" s="3"/>
      <c r="UZM95" s="3"/>
      <c r="UZN95" s="3"/>
      <c r="UZO95" s="3"/>
      <c r="UZP95" s="3"/>
      <c r="UZQ95" s="3"/>
      <c r="UZR95" s="3"/>
      <c r="UZS95" s="3"/>
      <c r="UZT95" s="3"/>
      <c r="UZU95" s="3"/>
      <c r="UZV95" s="3"/>
      <c r="UZW95" s="3"/>
      <c r="UZX95" s="3"/>
      <c r="UZY95" s="3"/>
      <c r="UZZ95" s="3"/>
      <c r="VAA95" s="3"/>
      <c r="VAB95" s="3"/>
      <c r="VAC95" s="3"/>
      <c r="VAD95" s="3"/>
      <c r="VAE95" s="3"/>
      <c r="VAF95" s="3"/>
      <c r="VAG95" s="3"/>
      <c r="VAH95" s="3"/>
      <c r="VAI95" s="3"/>
      <c r="VAJ95" s="3"/>
      <c r="VAK95" s="3"/>
      <c r="VAL95" s="3"/>
      <c r="VAM95" s="3"/>
      <c r="VAN95" s="3"/>
      <c r="VAO95" s="3"/>
      <c r="VAP95" s="3"/>
      <c r="VAQ95" s="3"/>
      <c r="VAR95" s="3"/>
      <c r="VAS95" s="3"/>
      <c r="VAT95" s="3"/>
      <c r="VAU95" s="3"/>
      <c r="VAV95" s="3"/>
      <c r="VAW95" s="3"/>
      <c r="VAX95" s="3"/>
      <c r="VAY95" s="3"/>
      <c r="VAZ95" s="3"/>
      <c r="VBA95" s="3"/>
      <c r="VBB95" s="3"/>
      <c r="VBC95" s="3"/>
      <c r="VBD95" s="3"/>
      <c r="VBE95" s="3"/>
      <c r="VBF95" s="3"/>
      <c r="VBG95" s="3"/>
      <c r="VBH95" s="3"/>
      <c r="VBI95" s="3"/>
      <c r="VBJ95" s="3"/>
      <c r="VBK95" s="3"/>
      <c r="VBL95" s="3"/>
      <c r="VBM95" s="3"/>
      <c r="VBN95" s="3"/>
      <c r="VBO95" s="3"/>
      <c r="VBP95" s="3"/>
      <c r="VBQ95" s="3"/>
      <c r="VBR95" s="3"/>
      <c r="VBS95" s="3"/>
      <c r="VBT95" s="3"/>
      <c r="VBU95" s="3"/>
      <c r="VBV95" s="3"/>
      <c r="VBW95" s="3"/>
      <c r="VBX95" s="3"/>
      <c r="VBY95" s="3"/>
      <c r="VBZ95" s="3"/>
      <c r="VCA95" s="3"/>
      <c r="VCB95" s="3"/>
      <c r="VCC95" s="3"/>
      <c r="VCD95" s="3"/>
      <c r="VCE95" s="3"/>
      <c r="VCF95" s="3"/>
      <c r="VCG95" s="3"/>
      <c r="VCH95" s="3"/>
      <c r="VCI95" s="3"/>
      <c r="VCJ95" s="3"/>
      <c r="VCK95" s="3"/>
      <c r="VCL95" s="3"/>
      <c r="VCM95" s="3"/>
      <c r="VCN95" s="3"/>
      <c r="VCO95" s="3"/>
      <c r="VCP95" s="3"/>
      <c r="VCQ95" s="3"/>
      <c r="VCR95" s="3"/>
      <c r="VCS95" s="3"/>
      <c r="VCT95" s="3"/>
      <c r="VCU95" s="3"/>
      <c r="VCV95" s="3"/>
      <c r="VCW95" s="3"/>
      <c r="VCX95" s="3"/>
      <c r="VCY95" s="3"/>
      <c r="VCZ95" s="3"/>
      <c r="VDA95" s="3"/>
      <c r="VDB95" s="3"/>
      <c r="VDC95" s="3"/>
      <c r="VDD95" s="3"/>
      <c r="VDE95" s="3"/>
      <c r="VDF95" s="3"/>
      <c r="VDG95" s="3"/>
      <c r="VDH95" s="3"/>
      <c r="VDI95" s="3"/>
      <c r="VDJ95" s="3"/>
      <c r="VDK95" s="3"/>
      <c r="VDL95" s="3"/>
      <c r="VDM95" s="3"/>
      <c r="VDN95" s="3"/>
      <c r="VDO95" s="3"/>
      <c r="VDP95" s="3"/>
      <c r="VDQ95" s="3"/>
      <c r="VDR95" s="3"/>
      <c r="VDS95" s="3"/>
      <c r="VDT95" s="3"/>
      <c r="VDU95" s="3"/>
      <c r="VDV95" s="3"/>
      <c r="VDW95" s="3"/>
      <c r="VDX95" s="3"/>
      <c r="VDY95" s="3"/>
      <c r="VDZ95" s="3"/>
      <c r="VEA95" s="3"/>
      <c r="VEB95" s="3"/>
      <c r="VEC95" s="3"/>
      <c r="VED95" s="3"/>
      <c r="VEE95" s="3"/>
      <c r="VEF95" s="3"/>
      <c r="VEG95" s="3"/>
      <c r="VEH95" s="3"/>
      <c r="VEI95" s="3"/>
      <c r="VEJ95" s="3"/>
      <c r="VEK95" s="3"/>
      <c r="VEL95" s="3"/>
      <c r="VEM95" s="3"/>
      <c r="VEN95" s="3"/>
      <c r="VEO95" s="3"/>
      <c r="VEP95" s="3"/>
      <c r="VEQ95" s="3"/>
      <c r="VER95" s="3"/>
      <c r="VES95" s="3"/>
      <c r="VET95" s="3"/>
      <c r="VEU95" s="3"/>
      <c r="VEV95" s="3"/>
      <c r="VEW95" s="3"/>
      <c r="VEX95" s="3"/>
      <c r="VEY95" s="3"/>
      <c r="VEZ95" s="3"/>
      <c r="VFA95" s="3"/>
      <c r="VFB95" s="3"/>
      <c r="VFC95" s="3"/>
      <c r="VFD95" s="3"/>
      <c r="VFE95" s="3"/>
      <c r="VFF95" s="3"/>
      <c r="VFG95" s="3"/>
      <c r="VFH95" s="3"/>
      <c r="VFI95" s="3"/>
      <c r="VFJ95" s="3"/>
      <c r="VFK95" s="3"/>
      <c r="VFL95" s="3"/>
      <c r="VFM95" s="3"/>
      <c r="VFN95" s="3"/>
      <c r="VFO95" s="3"/>
      <c r="VFP95" s="3"/>
      <c r="VFQ95" s="3"/>
      <c r="VFR95" s="3"/>
      <c r="VFS95" s="3"/>
      <c r="VFT95" s="3"/>
      <c r="VFU95" s="3"/>
      <c r="VFV95" s="3"/>
      <c r="VFW95" s="3"/>
      <c r="VFX95" s="3"/>
      <c r="VFY95" s="3"/>
      <c r="VFZ95" s="3"/>
      <c r="VGA95" s="3"/>
      <c r="VGB95" s="3"/>
      <c r="VGC95" s="3"/>
      <c r="VGD95" s="3"/>
      <c r="VGE95" s="3"/>
      <c r="VGF95" s="3"/>
      <c r="VGG95" s="3"/>
      <c r="VGH95" s="3"/>
      <c r="VGI95" s="3"/>
      <c r="VGJ95" s="3"/>
      <c r="VGK95" s="3"/>
      <c r="VGL95" s="3"/>
      <c r="VGM95" s="3"/>
      <c r="VGN95" s="3"/>
      <c r="VGO95" s="3"/>
      <c r="VGP95" s="3"/>
      <c r="VGQ95" s="3"/>
      <c r="VGR95" s="3"/>
      <c r="VGS95" s="3"/>
      <c r="VGT95" s="3"/>
      <c r="VGU95" s="3"/>
      <c r="VGV95" s="3"/>
      <c r="VGW95" s="3"/>
      <c r="VGX95" s="3"/>
      <c r="VGY95" s="3"/>
      <c r="VGZ95" s="3"/>
      <c r="VHA95" s="3"/>
      <c r="VHB95" s="3"/>
      <c r="VHC95" s="3"/>
      <c r="VHD95" s="3"/>
      <c r="VHE95" s="3"/>
      <c r="VHF95" s="3"/>
      <c r="VHG95" s="3"/>
      <c r="VHH95" s="3"/>
      <c r="VHI95" s="3"/>
      <c r="VHJ95" s="3"/>
      <c r="VHK95" s="3"/>
      <c r="VHL95" s="3"/>
      <c r="VHM95" s="3"/>
      <c r="VHN95" s="3"/>
      <c r="VHO95" s="3"/>
      <c r="VHP95" s="3"/>
      <c r="VHQ95" s="3"/>
      <c r="VHR95" s="3"/>
      <c r="VHS95" s="3"/>
      <c r="VHT95" s="3"/>
      <c r="VHU95" s="3"/>
      <c r="VHV95" s="3"/>
      <c r="VHW95" s="3"/>
      <c r="VHX95" s="3"/>
      <c r="VHY95" s="3"/>
      <c r="VHZ95" s="3"/>
      <c r="VIA95" s="3"/>
      <c r="VIB95" s="3"/>
      <c r="VIC95" s="3"/>
      <c r="VID95" s="3"/>
      <c r="VIE95" s="3"/>
      <c r="VIF95" s="3"/>
      <c r="VIG95" s="3"/>
      <c r="VIH95" s="3"/>
      <c r="VII95" s="3"/>
      <c r="VIJ95" s="3"/>
      <c r="VIK95" s="3"/>
      <c r="VIL95" s="3"/>
      <c r="VIM95" s="3"/>
      <c r="VIN95" s="3"/>
      <c r="VIO95" s="3"/>
      <c r="VIP95" s="3"/>
      <c r="VIQ95" s="3"/>
      <c r="VIR95" s="3"/>
      <c r="VIS95" s="3"/>
      <c r="VIT95" s="3"/>
      <c r="VIU95" s="3"/>
      <c r="VIV95" s="3"/>
      <c r="VIW95" s="3"/>
      <c r="VIX95" s="3"/>
      <c r="VIY95" s="3"/>
      <c r="VIZ95" s="3"/>
      <c r="VJA95" s="3"/>
      <c r="VJB95" s="3"/>
      <c r="VJC95" s="3"/>
      <c r="VJD95" s="3"/>
      <c r="VJE95" s="3"/>
      <c r="VJF95" s="3"/>
      <c r="VJG95" s="3"/>
      <c r="VJH95" s="3"/>
      <c r="VJI95" s="3"/>
      <c r="VJJ95" s="3"/>
      <c r="VJK95" s="3"/>
      <c r="VJL95" s="3"/>
      <c r="VJM95" s="3"/>
      <c r="VJN95" s="3"/>
      <c r="VJO95" s="3"/>
      <c r="VJP95" s="3"/>
      <c r="VJQ95" s="3"/>
      <c r="VJR95" s="3"/>
      <c r="VJS95" s="3"/>
      <c r="VJT95" s="3"/>
      <c r="VJU95" s="3"/>
      <c r="VJV95" s="3"/>
      <c r="VJW95" s="3"/>
      <c r="VJX95" s="3"/>
      <c r="VJY95" s="3"/>
      <c r="VJZ95" s="3"/>
      <c r="VKA95" s="3"/>
      <c r="VKB95" s="3"/>
      <c r="VKC95" s="3"/>
      <c r="VKD95" s="3"/>
      <c r="VKE95" s="3"/>
      <c r="VKF95" s="3"/>
      <c r="VKG95" s="3"/>
      <c r="VKH95" s="3"/>
      <c r="VKI95" s="3"/>
      <c r="VKJ95" s="3"/>
      <c r="VKK95" s="3"/>
      <c r="VKL95" s="3"/>
      <c r="VKM95" s="3"/>
      <c r="VKN95" s="3"/>
      <c r="VKO95" s="3"/>
      <c r="VKP95" s="3"/>
      <c r="VKQ95" s="3"/>
      <c r="VKR95" s="3"/>
      <c r="VKS95" s="3"/>
      <c r="VKT95" s="3"/>
      <c r="VKU95" s="3"/>
      <c r="VKV95" s="3"/>
      <c r="VKW95" s="3"/>
      <c r="VKX95" s="3"/>
      <c r="VKY95" s="3"/>
      <c r="VKZ95" s="3"/>
      <c r="VLA95" s="3"/>
      <c r="VLB95" s="3"/>
      <c r="VLC95" s="3"/>
      <c r="VLD95" s="3"/>
      <c r="VLE95" s="3"/>
      <c r="VLF95" s="3"/>
      <c r="VLG95" s="3"/>
      <c r="VLH95" s="3"/>
      <c r="VLI95" s="3"/>
      <c r="VLJ95" s="3"/>
      <c r="VLK95" s="3"/>
      <c r="VLL95" s="3"/>
      <c r="VLM95" s="3"/>
      <c r="VLN95" s="3"/>
      <c r="VLO95" s="3"/>
      <c r="VLP95" s="3"/>
      <c r="VLQ95" s="3"/>
      <c r="VLR95" s="3"/>
      <c r="VLS95" s="3"/>
      <c r="VLT95" s="3"/>
      <c r="VLU95" s="3"/>
      <c r="VLV95" s="3"/>
      <c r="VLW95" s="3"/>
      <c r="VLX95" s="3"/>
      <c r="VLY95" s="3"/>
      <c r="VLZ95" s="3"/>
      <c r="VMA95" s="3"/>
      <c r="VMB95" s="3"/>
      <c r="VMC95" s="3"/>
      <c r="VMD95" s="3"/>
      <c r="VME95" s="3"/>
      <c r="VMF95" s="3"/>
      <c r="VMG95" s="3"/>
      <c r="VMH95" s="3"/>
      <c r="VMI95" s="3"/>
      <c r="VMJ95" s="3"/>
      <c r="VMK95" s="3"/>
      <c r="VML95" s="3"/>
      <c r="VMM95" s="3"/>
      <c r="VMN95" s="3"/>
      <c r="VMO95" s="3"/>
      <c r="VMP95" s="3"/>
      <c r="VMQ95" s="3"/>
      <c r="VMR95" s="3"/>
      <c r="VMS95" s="3"/>
      <c r="VMT95" s="3"/>
      <c r="VMU95" s="3"/>
      <c r="VMV95" s="3"/>
      <c r="VMW95" s="3"/>
      <c r="VMX95" s="3"/>
      <c r="VMY95" s="3"/>
      <c r="VMZ95" s="3"/>
      <c r="VNA95" s="3"/>
      <c r="VNB95" s="3"/>
      <c r="VNC95" s="3"/>
      <c r="VND95" s="3"/>
      <c r="VNE95" s="3"/>
      <c r="VNF95" s="3"/>
      <c r="VNG95" s="3"/>
      <c r="VNH95" s="3"/>
      <c r="VNI95" s="3"/>
      <c r="VNJ95" s="3"/>
      <c r="VNK95" s="3"/>
      <c r="VNL95" s="3"/>
      <c r="VNM95" s="3"/>
      <c r="VNN95" s="3"/>
      <c r="VNO95" s="3"/>
      <c r="VNP95" s="3"/>
      <c r="VNQ95" s="3"/>
      <c r="VNR95" s="3"/>
      <c r="VNS95" s="3"/>
      <c r="VNT95" s="3"/>
      <c r="VNU95" s="3"/>
      <c r="VNV95" s="3"/>
      <c r="VNW95" s="3"/>
      <c r="VNX95" s="3"/>
      <c r="VNY95" s="3"/>
      <c r="VNZ95" s="3"/>
      <c r="VOA95" s="3"/>
      <c r="VOB95" s="3"/>
      <c r="VOC95" s="3"/>
      <c r="VOD95" s="3"/>
      <c r="VOE95" s="3"/>
      <c r="VOF95" s="3"/>
      <c r="VOG95" s="3"/>
      <c r="VOH95" s="3"/>
      <c r="VOI95" s="3"/>
      <c r="VOJ95" s="3"/>
      <c r="VOK95" s="3"/>
      <c r="VOL95" s="3"/>
      <c r="VOM95" s="3"/>
      <c r="VON95" s="3"/>
      <c r="VOO95" s="3"/>
      <c r="VOP95" s="3"/>
      <c r="VOQ95" s="3"/>
      <c r="VOR95" s="3"/>
      <c r="VOS95" s="3"/>
      <c r="VOT95" s="3"/>
      <c r="VOU95" s="3"/>
      <c r="VOV95" s="3"/>
      <c r="VOW95" s="3"/>
      <c r="VOX95" s="3"/>
      <c r="VOY95" s="3"/>
      <c r="VOZ95" s="3"/>
      <c r="VPA95" s="3"/>
      <c r="VPB95" s="3"/>
      <c r="VPC95" s="3"/>
      <c r="VPD95" s="3"/>
      <c r="VPE95" s="3"/>
      <c r="VPF95" s="3"/>
      <c r="VPG95" s="3"/>
      <c r="VPH95" s="3"/>
      <c r="VPI95" s="3"/>
      <c r="VPJ95" s="3"/>
      <c r="VPK95" s="3"/>
      <c r="VPL95" s="3"/>
      <c r="VPM95" s="3"/>
      <c r="VPN95" s="3"/>
      <c r="VPO95" s="3"/>
      <c r="VPP95" s="3"/>
      <c r="VPQ95" s="3"/>
      <c r="VPR95" s="3"/>
      <c r="VPS95" s="3"/>
      <c r="VPT95" s="3"/>
      <c r="VPU95" s="3"/>
      <c r="VPV95" s="3"/>
      <c r="VPW95" s="3"/>
      <c r="VPX95" s="3"/>
      <c r="VPY95" s="3"/>
      <c r="VPZ95" s="3"/>
      <c r="VQA95" s="3"/>
      <c r="VQB95" s="3"/>
      <c r="VQC95" s="3"/>
      <c r="VQD95" s="3"/>
      <c r="VQE95" s="3"/>
      <c r="VQF95" s="3"/>
      <c r="VQG95" s="3"/>
      <c r="VQH95" s="3"/>
      <c r="VQI95" s="3"/>
      <c r="VQJ95" s="3"/>
      <c r="VQK95" s="3"/>
      <c r="VQL95" s="3"/>
      <c r="VQM95" s="3"/>
      <c r="VQN95" s="3"/>
      <c r="VQO95" s="3"/>
      <c r="VQP95" s="3"/>
      <c r="VQQ95" s="3"/>
      <c r="VQR95" s="3"/>
      <c r="VQS95" s="3"/>
      <c r="VQT95" s="3"/>
      <c r="VQU95" s="3"/>
      <c r="VQV95" s="3"/>
      <c r="VQW95" s="3"/>
      <c r="VQX95" s="3"/>
      <c r="VQY95" s="3"/>
      <c r="VQZ95" s="3"/>
      <c r="VRA95" s="3"/>
      <c r="VRB95" s="3"/>
      <c r="VRC95" s="3"/>
      <c r="VRD95" s="3"/>
      <c r="VRE95" s="3"/>
      <c r="VRF95" s="3"/>
      <c r="VRG95" s="3"/>
      <c r="VRH95" s="3"/>
      <c r="VRI95" s="3"/>
      <c r="VRJ95" s="3"/>
      <c r="VRK95" s="3"/>
      <c r="VRL95" s="3"/>
      <c r="VRM95" s="3"/>
      <c r="VRN95" s="3"/>
      <c r="VRO95" s="3"/>
      <c r="VRP95" s="3"/>
      <c r="VRQ95" s="3"/>
      <c r="VRR95" s="3"/>
      <c r="VRS95" s="3"/>
      <c r="VRT95" s="3"/>
      <c r="VRU95" s="3"/>
      <c r="VRV95" s="3"/>
      <c r="VRW95" s="3"/>
      <c r="VRX95" s="3"/>
      <c r="VRY95" s="3"/>
      <c r="VRZ95" s="3"/>
      <c r="VSA95" s="3"/>
      <c r="VSB95" s="3"/>
      <c r="VSC95" s="3"/>
      <c r="VSD95" s="3"/>
      <c r="VSE95" s="3"/>
      <c r="VSF95" s="3"/>
      <c r="VSG95" s="3"/>
      <c r="VSH95" s="3"/>
      <c r="VSI95" s="3"/>
      <c r="VSJ95" s="3"/>
      <c r="VSK95" s="3"/>
      <c r="VSL95" s="3"/>
      <c r="VSM95" s="3"/>
      <c r="VSN95" s="3"/>
      <c r="VSO95" s="3"/>
      <c r="VSP95" s="3"/>
      <c r="VSQ95" s="3"/>
      <c r="VSR95" s="3"/>
      <c r="VSS95" s="3"/>
      <c r="VST95" s="3"/>
      <c r="VSU95" s="3"/>
      <c r="VSV95" s="3"/>
      <c r="VSW95" s="3"/>
      <c r="VSX95" s="3"/>
      <c r="VSY95" s="3"/>
      <c r="VSZ95" s="3"/>
      <c r="VTA95" s="3"/>
      <c r="VTB95" s="3"/>
      <c r="VTC95" s="3"/>
      <c r="VTD95" s="3"/>
      <c r="VTE95" s="3"/>
      <c r="VTF95" s="3"/>
      <c r="VTG95" s="3"/>
      <c r="VTH95" s="3"/>
      <c r="VTI95" s="3"/>
      <c r="VTJ95" s="3"/>
      <c r="VTK95" s="3"/>
      <c r="VTL95" s="3"/>
      <c r="VTM95" s="3"/>
      <c r="VTN95" s="3"/>
      <c r="VTO95" s="3"/>
      <c r="VTP95" s="3"/>
      <c r="VTQ95" s="3"/>
      <c r="VTR95" s="3"/>
      <c r="VTS95" s="3"/>
      <c r="VTT95" s="3"/>
      <c r="VTU95" s="3"/>
      <c r="VTV95" s="3"/>
      <c r="VTW95" s="3"/>
      <c r="VTX95" s="3"/>
      <c r="VTY95" s="3"/>
      <c r="VTZ95" s="3"/>
      <c r="VUA95" s="3"/>
      <c r="VUB95" s="3"/>
      <c r="VUC95" s="3"/>
      <c r="VUD95" s="3"/>
      <c r="VUE95" s="3"/>
      <c r="VUF95" s="3"/>
      <c r="VUG95" s="3"/>
      <c r="VUH95" s="3"/>
      <c r="VUI95" s="3"/>
      <c r="VUJ95" s="3"/>
      <c r="VUK95" s="3"/>
      <c r="VUL95" s="3"/>
      <c r="VUM95" s="3"/>
      <c r="VUN95" s="3"/>
      <c r="VUO95" s="3"/>
      <c r="VUP95" s="3"/>
      <c r="VUQ95" s="3"/>
      <c r="VUR95" s="3"/>
      <c r="VUS95" s="3"/>
      <c r="VUT95" s="3"/>
      <c r="VUU95" s="3"/>
      <c r="VUV95" s="3"/>
      <c r="VUW95" s="3"/>
      <c r="VUX95" s="3"/>
      <c r="VUY95" s="3"/>
      <c r="VUZ95" s="3"/>
      <c r="VVA95" s="3"/>
      <c r="VVB95" s="3"/>
      <c r="VVC95" s="3"/>
      <c r="VVD95" s="3"/>
      <c r="VVE95" s="3"/>
      <c r="VVF95" s="3"/>
      <c r="VVG95" s="3"/>
      <c r="VVH95" s="3"/>
      <c r="VVI95" s="3"/>
      <c r="VVJ95" s="3"/>
      <c r="VVK95" s="3"/>
      <c r="VVL95" s="3"/>
      <c r="VVM95" s="3"/>
      <c r="VVN95" s="3"/>
      <c r="VVO95" s="3"/>
      <c r="VVP95" s="3"/>
      <c r="VVQ95" s="3"/>
      <c r="VVR95" s="3"/>
      <c r="VVS95" s="3"/>
      <c r="VVT95" s="3"/>
      <c r="VVU95" s="3"/>
      <c r="VVV95" s="3"/>
      <c r="VVW95" s="3"/>
      <c r="VVX95" s="3"/>
      <c r="VVY95" s="3"/>
      <c r="VVZ95" s="3"/>
      <c r="VWA95" s="3"/>
      <c r="VWB95" s="3"/>
      <c r="VWC95" s="3"/>
      <c r="VWD95" s="3"/>
      <c r="VWE95" s="3"/>
      <c r="VWF95" s="3"/>
      <c r="VWG95" s="3"/>
      <c r="VWH95" s="3"/>
      <c r="VWI95" s="3"/>
      <c r="VWJ95" s="3"/>
      <c r="VWK95" s="3"/>
      <c r="VWL95" s="3"/>
      <c r="VWM95" s="3"/>
      <c r="VWN95" s="3"/>
      <c r="VWO95" s="3"/>
      <c r="VWP95" s="3"/>
      <c r="VWQ95" s="3"/>
      <c r="VWR95" s="3"/>
      <c r="VWS95" s="3"/>
      <c r="VWT95" s="3"/>
      <c r="VWU95" s="3"/>
      <c r="VWV95" s="3"/>
      <c r="VWW95" s="3"/>
      <c r="VWX95" s="3"/>
      <c r="VWY95" s="3"/>
      <c r="VWZ95" s="3"/>
      <c r="VXA95" s="3"/>
      <c r="VXB95" s="3"/>
      <c r="VXC95" s="3"/>
      <c r="VXD95" s="3"/>
      <c r="VXE95" s="3"/>
      <c r="VXF95" s="3"/>
      <c r="VXG95" s="3"/>
      <c r="VXH95" s="3"/>
      <c r="VXI95" s="3"/>
      <c r="VXJ95" s="3"/>
      <c r="VXK95" s="3"/>
      <c r="VXL95" s="3"/>
      <c r="VXM95" s="3"/>
      <c r="VXN95" s="3"/>
      <c r="VXO95" s="3"/>
      <c r="VXP95" s="3"/>
      <c r="VXQ95" s="3"/>
      <c r="VXR95" s="3"/>
      <c r="VXS95" s="3"/>
      <c r="VXT95" s="3"/>
      <c r="VXU95" s="3"/>
      <c r="VXV95" s="3"/>
      <c r="VXW95" s="3"/>
      <c r="VXX95" s="3"/>
      <c r="VXY95" s="3"/>
      <c r="VXZ95" s="3"/>
      <c r="VYA95" s="3"/>
      <c r="VYB95" s="3"/>
      <c r="VYC95" s="3"/>
      <c r="VYD95" s="3"/>
      <c r="VYE95" s="3"/>
      <c r="VYF95" s="3"/>
      <c r="VYG95" s="3"/>
      <c r="VYH95" s="3"/>
      <c r="VYI95" s="3"/>
      <c r="VYJ95" s="3"/>
      <c r="VYK95" s="3"/>
      <c r="VYL95" s="3"/>
      <c r="VYM95" s="3"/>
      <c r="VYN95" s="3"/>
      <c r="VYO95" s="3"/>
      <c r="VYP95" s="3"/>
      <c r="VYQ95" s="3"/>
      <c r="VYR95" s="3"/>
      <c r="VYS95" s="3"/>
      <c r="VYT95" s="3"/>
      <c r="VYU95" s="3"/>
      <c r="VYV95" s="3"/>
      <c r="VYW95" s="3"/>
      <c r="VYX95" s="3"/>
      <c r="VYY95" s="3"/>
      <c r="VYZ95" s="3"/>
      <c r="VZA95" s="3"/>
      <c r="VZB95" s="3"/>
      <c r="VZC95" s="3"/>
      <c r="VZD95" s="3"/>
      <c r="VZE95" s="3"/>
      <c r="VZF95" s="3"/>
      <c r="VZG95" s="3"/>
      <c r="VZH95" s="3"/>
      <c r="VZI95" s="3"/>
      <c r="VZJ95" s="3"/>
      <c r="VZK95" s="3"/>
      <c r="VZL95" s="3"/>
      <c r="VZM95" s="3"/>
      <c r="VZN95" s="3"/>
      <c r="VZO95" s="3"/>
      <c r="VZP95" s="3"/>
      <c r="VZQ95" s="3"/>
      <c r="VZR95" s="3"/>
      <c r="VZS95" s="3"/>
      <c r="VZT95" s="3"/>
      <c r="VZU95" s="3"/>
      <c r="VZV95" s="3"/>
      <c r="VZW95" s="3"/>
      <c r="VZX95" s="3"/>
      <c r="VZY95" s="3"/>
      <c r="VZZ95" s="3"/>
      <c r="WAA95" s="3"/>
      <c r="WAB95" s="3"/>
      <c r="WAC95" s="3"/>
      <c r="WAD95" s="3"/>
      <c r="WAE95" s="3"/>
      <c r="WAF95" s="3"/>
      <c r="WAG95" s="3"/>
      <c r="WAH95" s="3"/>
      <c r="WAI95" s="3"/>
      <c r="WAJ95" s="3"/>
      <c r="WAK95" s="3"/>
      <c r="WAL95" s="3"/>
      <c r="WAM95" s="3"/>
      <c r="WAN95" s="3"/>
      <c r="WAO95" s="3"/>
      <c r="WAP95" s="3"/>
      <c r="WAQ95" s="3"/>
      <c r="WAR95" s="3"/>
      <c r="WAS95" s="3"/>
      <c r="WAT95" s="3"/>
      <c r="WAU95" s="3"/>
      <c r="WAV95" s="3"/>
      <c r="WAW95" s="3"/>
      <c r="WAX95" s="3"/>
      <c r="WAY95" s="3"/>
      <c r="WAZ95" s="3"/>
      <c r="WBA95" s="3"/>
      <c r="WBB95" s="3"/>
      <c r="WBC95" s="3"/>
      <c r="WBD95" s="3"/>
      <c r="WBE95" s="3"/>
      <c r="WBF95" s="3"/>
      <c r="WBG95" s="3"/>
      <c r="WBH95" s="3"/>
      <c r="WBI95" s="3"/>
      <c r="WBJ95" s="3"/>
      <c r="WBK95" s="3"/>
      <c r="WBL95" s="3"/>
      <c r="WBM95" s="3"/>
      <c r="WBN95" s="3"/>
      <c r="WBO95" s="3"/>
      <c r="WBP95" s="3"/>
      <c r="WBQ95" s="3"/>
      <c r="WBR95" s="3"/>
      <c r="WBS95" s="3"/>
      <c r="WBT95" s="3"/>
      <c r="WBU95" s="3"/>
      <c r="WBV95" s="3"/>
      <c r="WBW95" s="3"/>
      <c r="WBX95" s="3"/>
      <c r="WBY95" s="3"/>
      <c r="WBZ95" s="3"/>
      <c r="WCA95" s="3"/>
      <c r="WCB95" s="3"/>
      <c r="WCC95" s="3"/>
      <c r="WCD95" s="3"/>
      <c r="WCE95" s="3"/>
      <c r="WCF95" s="3"/>
      <c r="WCG95" s="3"/>
      <c r="WCH95" s="3"/>
      <c r="WCI95" s="3"/>
      <c r="WCJ95" s="3"/>
      <c r="WCK95" s="3"/>
      <c r="WCL95" s="3"/>
      <c r="WCM95" s="3"/>
      <c r="WCN95" s="3"/>
      <c r="WCO95" s="3"/>
      <c r="WCP95" s="3"/>
      <c r="WCQ95" s="3"/>
      <c r="WCR95" s="3"/>
      <c r="WCS95" s="3"/>
      <c r="WCT95" s="3"/>
      <c r="WCU95" s="3"/>
      <c r="WCV95" s="3"/>
      <c r="WCW95" s="3"/>
      <c r="WCX95" s="3"/>
      <c r="WCY95" s="3"/>
      <c r="WCZ95" s="3"/>
      <c r="WDA95" s="3"/>
      <c r="WDB95" s="3"/>
      <c r="WDC95" s="3"/>
      <c r="WDD95" s="3"/>
      <c r="WDE95" s="3"/>
      <c r="WDF95" s="3"/>
      <c r="WDG95" s="3"/>
      <c r="WDH95" s="3"/>
      <c r="WDI95" s="3"/>
      <c r="WDJ95" s="3"/>
      <c r="WDK95" s="3"/>
      <c r="WDL95" s="3"/>
      <c r="WDM95" s="3"/>
      <c r="WDN95" s="3"/>
      <c r="WDO95" s="3"/>
      <c r="WDP95" s="3"/>
      <c r="WDQ95" s="3"/>
      <c r="WDR95" s="3"/>
      <c r="WDS95" s="3"/>
      <c r="WDT95" s="3"/>
      <c r="WDU95" s="3"/>
      <c r="WDV95" s="3"/>
      <c r="WDW95" s="3"/>
      <c r="WDX95" s="3"/>
      <c r="WDY95" s="3"/>
      <c r="WDZ95" s="3"/>
      <c r="WEA95" s="3"/>
      <c r="WEB95" s="3"/>
      <c r="WEC95" s="3"/>
      <c r="WED95" s="3"/>
      <c r="WEE95" s="3"/>
      <c r="WEF95" s="3"/>
      <c r="WEG95" s="3"/>
      <c r="WEH95" s="3"/>
      <c r="WEI95" s="3"/>
      <c r="WEJ95" s="3"/>
      <c r="WEK95" s="3"/>
      <c r="WEL95" s="3"/>
      <c r="WEM95" s="3"/>
      <c r="WEN95" s="3"/>
      <c r="WEO95" s="3"/>
      <c r="WEP95" s="3"/>
      <c r="WEQ95" s="3"/>
      <c r="WER95" s="3"/>
      <c r="WES95" s="3"/>
      <c r="WET95" s="3"/>
      <c r="WEU95" s="3"/>
      <c r="WEV95" s="3"/>
      <c r="WEW95" s="3"/>
      <c r="WEX95" s="3"/>
      <c r="WEY95" s="3"/>
      <c r="WEZ95" s="3"/>
      <c r="WFA95" s="3"/>
      <c r="WFB95" s="3"/>
      <c r="WFC95" s="3"/>
      <c r="WFD95" s="3"/>
      <c r="WFE95" s="3"/>
      <c r="WFF95" s="3"/>
      <c r="WFG95" s="3"/>
      <c r="WFH95" s="3"/>
      <c r="WFI95" s="3"/>
      <c r="WFJ95" s="3"/>
      <c r="WFK95" s="3"/>
      <c r="WFL95" s="3"/>
      <c r="WFM95" s="3"/>
      <c r="WFN95" s="3"/>
      <c r="WFO95" s="3"/>
      <c r="WFP95" s="3"/>
      <c r="WFQ95" s="3"/>
      <c r="WFR95" s="3"/>
      <c r="WFS95" s="3"/>
      <c r="WFT95" s="3"/>
      <c r="WFU95" s="3"/>
      <c r="WFV95" s="3"/>
      <c r="WFW95" s="3"/>
      <c r="WFX95" s="3"/>
      <c r="WFY95" s="3"/>
      <c r="WFZ95" s="3"/>
      <c r="WGA95" s="3"/>
      <c r="WGB95" s="3"/>
      <c r="WGC95" s="3"/>
      <c r="WGD95" s="3"/>
      <c r="WGE95" s="3"/>
      <c r="WGF95" s="3"/>
      <c r="WGG95" s="3"/>
      <c r="WGH95" s="3"/>
      <c r="WGI95" s="3"/>
      <c r="WGJ95" s="3"/>
      <c r="WGK95" s="3"/>
      <c r="WGL95" s="3"/>
      <c r="WGM95" s="3"/>
      <c r="WGN95" s="3"/>
      <c r="WGO95" s="3"/>
      <c r="WGP95" s="3"/>
      <c r="WGQ95" s="3"/>
      <c r="WGR95" s="3"/>
      <c r="WGS95" s="3"/>
      <c r="WGT95" s="3"/>
      <c r="WGU95" s="3"/>
      <c r="WGV95" s="3"/>
      <c r="WGW95" s="3"/>
      <c r="WGX95" s="3"/>
      <c r="WGY95" s="3"/>
      <c r="WGZ95" s="3"/>
      <c r="WHA95" s="3"/>
      <c r="WHB95" s="3"/>
      <c r="WHC95" s="3"/>
      <c r="WHD95" s="3"/>
      <c r="WHE95" s="3"/>
      <c r="WHF95" s="3"/>
      <c r="WHG95" s="3"/>
      <c r="WHH95" s="3"/>
      <c r="WHI95" s="3"/>
      <c r="WHJ95" s="3"/>
      <c r="WHK95" s="3"/>
      <c r="WHL95" s="3"/>
      <c r="WHM95" s="3"/>
      <c r="WHN95" s="3"/>
      <c r="WHO95" s="3"/>
      <c r="WHP95" s="3"/>
      <c r="WHQ95" s="3"/>
      <c r="WHR95" s="3"/>
      <c r="WHS95" s="3"/>
      <c r="WHT95" s="3"/>
      <c r="WHU95" s="3"/>
      <c r="WHV95" s="3"/>
      <c r="WHW95" s="3"/>
      <c r="WHX95" s="3"/>
      <c r="WHY95" s="3"/>
      <c r="WHZ95" s="3"/>
      <c r="WIA95" s="3"/>
      <c r="WIB95" s="3"/>
      <c r="WIC95" s="3"/>
      <c r="WID95" s="3"/>
      <c r="WIE95" s="3"/>
      <c r="WIF95" s="3"/>
      <c r="WIG95" s="3"/>
      <c r="WIH95" s="3"/>
      <c r="WII95" s="3"/>
      <c r="WIJ95" s="3"/>
      <c r="WIK95" s="3"/>
      <c r="WIL95" s="3"/>
      <c r="WIM95" s="3"/>
      <c r="WIN95" s="3"/>
      <c r="WIO95" s="3"/>
      <c r="WIP95" s="3"/>
      <c r="WIQ95" s="3"/>
      <c r="WIR95" s="3"/>
      <c r="WIS95" s="3"/>
      <c r="WIT95" s="3"/>
      <c r="WIU95" s="3"/>
      <c r="WIV95" s="3"/>
      <c r="WIW95" s="3"/>
      <c r="WIX95" s="3"/>
      <c r="WIY95" s="3"/>
      <c r="WIZ95" s="3"/>
      <c r="WJA95" s="3"/>
      <c r="WJB95" s="3"/>
      <c r="WJC95" s="3"/>
      <c r="WJD95" s="3"/>
      <c r="WJE95" s="3"/>
      <c r="WJF95" s="3"/>
      <c r="WJG95" s="3"/>
      <c r="WJH95" s="3"/>
      <c r="WJI95" s="3"/>
      <c r="WJJ95" s="3"/>
      <c r="WJK95" s="3"/>
      <c r="WJL95" s="3"/>
      <c r="WJM95" s="3"/>
      <c r="WJN95" s="3"/>
      <c r="WJO95" s="3"/>
      <c r="WJP95" s="3"/>
      <c r="WJQ95" s="3"/>
      <c r="WJR95" s="3"/>
      <c r="WJS95" s="3"/>
      <c r="WJT95" s="3"/>
      <c r="WJU95" s="3"/>
      <c r="WJV95" s="3"/>
      <c r="WJW95" s="3"/>
      <c r="WJX95" s="3"/>
      <c r="WJY95" s="3"/>
      <c r="WJZ95" s="3"/>
      <c r="WKA95" s="3"/>
      <c r="WKB95" s="3"/>
      <c r="WKC95" s="3"/>
      <c r="WKD95" s="3"/>
      <c r="WKE95" s="3"/>
      <c r="WKF95" s="3"/>
      <c r="WKG95" s="3"/>
      <c r="WKH95" s="3"/>
      <c r="WKI95" s="3"/>
      <c r="WKJ95" s="3"/>
      <c r="WKK95" s="3"/>
      <c r="WKL95" s="3"/>
      <c r="WKM95" s="3"/>
      <c r="WKN95" s="3"/>
      <c r="WKO95" s="3"/>
      <c r="WKP95" s="3"/>
      <c r="WKQ95" s="3"/>
      <c r="WKR95" s="3"/>
      <c r="WKS95" s="3"/>
      <c r="WKT95" s="3"/>
      <c r="WKU95" s="3"/>
      <c r="WKV95" s="3"/>
      <c r="WKW95" s="3"/>
      <c r="WKX95" s="3"/>
      <c r="WKY95" s="3"/>
      <c r="WKZ95" s="3"/>
      <c r="WLA95" s="3"/>
      <c r="WLB95" s="3"/>
      <c r="WLC95" s="3"/>
      <c r="WLD95" s="3"/>
      <c r="WLE95" s="3"/>
      <c r="WLF95" s="3"/>
      <c r="WLG95" s="3"/>
      <c r="WLH95" s="3"/>
      <c r="WLI95" s="3"/>
      <c r="WLJ95" s="3"/>
      <c r="WLK95" s="3"/>
      <c r="WLL95" s="3"/>
      <c r="WLM95" s="3"/>
      <c r="WLN95" s="3"/>
      <c r="WLO95" s="3"/>
      <c r="WLP95" s="3"/>
      <c r="WLQ95" s="3"/>
      <c r="WLR95" s="3"/>
      <c r="WLS95" s="3"/>
      <c r="WLT95" s="3"/>
      <c r="WLU95" s="3"/>
      <c r="WLV95" s="3"/>
      <c r="WLW95" s="3"/>
      <c r="WLX95" s="3"/>
      <c r="WLY95" s="3"/>
      <c r="WLZ95" s="3"/>
      <c r="WMA95" s="3"/>
      <c r="WMB95" s="3"/>
      <c r="WMC95" s="3"/>
      <c r="WMD95" s="3"/>
      <c r="WME95" s="3"/>
      <c r="WMF95" s="3"/>
      <c r="WMG95" s="3"/>
      <c r="WMH95" s="3"/>
      <c r="WMI95" s="3"/>
      <c r="WMJ95" s="3"/>
      <c r="WMK95" s="3"/>
      <c r="WML95" s="3"/>
      <c r="WMM95" s="3"/>
      <c r="WMN95" s="3"/>
      <c r="WMO95" s="3"/>
      <c r="WMP95" s="3"/>
      <c r="WMQ95" s="3"/>
      <c r="WMR95" s="3"/>
      <c r="WMS95" s="3"/>
      <c r="WMT95" s="3"/>
      <c r="WMU95" s="3"/>
      <c r="WMV95" s="3"/>
      <c r="WMW95" s="3"/>
      <c r="WMX95" s="3"/>
      <c r="WMY95" s="3"/>
      <c r="WMZ95" s="3"/>
      <c r="WNA95" s="3"/>
      <c r="WNB95" s="3"/>
      <c r="WNC95" s="3"/>
      <c r="WND95" s="3"/>
      <c r="WNE95" s="3"/>
      <c r="WNF95" s="3"/>
      <c r="WNG95" s="3"/>
      <c r="WNH95" s="3"/>
      <c r="WNI95" s="3"/>
      <c r="WNJ95" s="3"/>
      <c r="WNK95" s="3"/>
      <c r="WNL95" s="3"/>
      <c r="WNM95" s="3"/>
      <c r="WNN95" s="3"/>
      <c r="WNO95" s="3"/>
      <c r="WNP95" s="3"/>
      <c r="WNQ95" s="3"/>
      <c r="WNR95" s="3"/>
      <c r="WNS95" s="3"/>
      <c r="WNT95" s="3"/>
      <c r="WNU95" s="3"/>
      <c r="WNV95" s="3"/>
      <c r="WNW95" s="3"/>
      <c r="WNX95" s="3"/>
      <c r="WNY95" s="3"/>
      <c r="WNZ95" s="3"/>
      <c r="WOA95" s="3"/>
      <c r="WOB95" s="3"/>
      <c r="WOC95" s="3"/>
      <c r="WOD95" s="3"/>
      <c r="WOE95" s="3"/>
      <c r="WOF95" s="3"/>
      <c r="WOG95" s="3"/>
      <c r="WOH95" s="3"/>
      <c r="WOI95" s="3"/>
      <c r="WOJ95" s="3"/>
      <c r="WOK95" s="3"/>
      <c r="WOL95" s="3"/>
      <c r="WOM95" s="3"/>
      <c r="WON95" s="3"/>
      <c r="WOO95" s="3"/>
      <c r="WOP95" s="3"/>
      <c r="WOQ95" s="3"/>
      <c r="WOR95" s="3"/>
      <c r="WOS95" s="3"/>
      <c r="WOT95" s="3"/>
      <c r="WOU95" s="3"/>
      <c r="WOV95" s="3"/>
      <c r="WOW95" s="3"/>
      <c r="WOX95" s="3"/>
      <c r="WOY95" s="3"/>
      <c r="WOZ95" s="3"/>
      <c r="WPA95" s="3"/>
      <c r="WPB95" s="3"/>
      <c r="WPC95" s="3"/>
      <c r="WPD95" s="3"/>
      <c r="WPE95" s="3"/>
      <c r="WPF95" s="3"/>
      <c r="WPG95" s="3"/>
      <c r="WPH95" s="3"/>
      <c r="WPI95" s="3"/>
      <c r="WPJ95" s="3"/>
      <c r="WPK95" s="3"/>
      <c r="WPL95" s="3"/>
      <c r="WPM95" s="3"/>
      <c r="WPN95" s="3"/>
      <c r="WPO95" s="3"/>
      <c r="WPP95" s="3"/>
      <c r="WPQ95" s="3"/>
      <c r="WPR95" s="3"/>
      <c r="WPS95" s="3"/>
      <c r="WPT95" s="3"/>
      <c r="WPU95" s="3"/>
      <c r="WPV95" s="3"/>
      <c r="WPW95" s="3"/>
      <c r="WPX95" s="3"/>
      <c r="WPY95" s="3"/>
      <c r="WPZ95" s="3"/>
      <c r="WQA95" s="3"/>
      <c r="WQB95" s="3"/>
      <c r="WQC95" s="3"/>
      <c r="WQD95" s="3"/>
      <c r="WQE95" s="3"/>
      <c r="WQF95" s="3"/>
      <c r="WQG95" s="3"/>
      <c r="WQH95" s="3"/>
      <c r="WQI95" s="3"/>
      <c r="WQJ95" s="3"/>
      <c r="WQK95" s="3"/>
      <c r="WQL95" s="3"/>
      <c r="WQM95" s="3"/>
      <c r="WQN95" s="3"/>
      <c r="WQO95" s="3"/>
      <c r="WQP95" s="3"/>
      <c r="WQQ95" s="3"/>
      <c r="WQR95" s="3"/>
      <c r="WQS95" s="3"/>
      <c r="WQT95" s="3"/>
      <c r="WQU95" s="3"/>
      <c r="WQV95" s="3"/>
      <c r="WQW95" s="3"/>
      <c r="WQX95" s="3"/>
      <c r="WQY95" s="3"/>
      <c r="WQZ95" s="3"/>
      <c r="WRA95" s="3"/>
      <c r="WRB95" s="3"/>
      <c r="WRC95" s="3"/>
      <c r="WRD95" s="3"/>
      <c r="WRE95" s="3"/>
      <c r="WRF95" s="3"/>
      <c r="WRG95" s="3"/>
      <c r="WRH95" s="3"/>
      <c r="WRI95" s="3"/>
      <c r="WRJ95" s="3"/>
      <c r="WRK95" s="3"/>
      <c r="WRL95" s="3"/>
      <c r="WRM95" s="3"/>
      <c r="WRN95" s="3"/>
      <c r="WRO95" s="3"/>
      <c r="WRP95" s="3"/>
      <c r="WRQ95" s="3"/>
      <c r="WRR95" s="3"/>
      <c r="WRS95" s="3"/>
      <c r="WRT95" s="3"/>
      <c r="WRU95" s="3"/>
      <c r="WRV95" s="3"/>
      <c r="WRW95" s="3"/>
      <c r="WRX95" s="3"/>
      <c r="WRY95" s="3"/>
      <c r="WRZ95" s="3"/>
      <c r="WSA95" s="3"/>
      <c r="WSB95" s="3"/>
      <c r="WSC95" s="3"/>
      <c r="WSD95" s="3"/>
      <c r="WSE95" s="3"/>
      <c r="WSF95" s="3"/>
      <c r="WSG95" s="3"/>
      <c r="WSH95" s="3"/>
      <c r="WSI95" s="3"/>
      <c r="WSJ95" s="3"/>
      <c r="WSK95" s="3"/>
      <c r="WSL95" s="3"/>
      <c r="WSM95" s="3"/>
      <c r="WSN95" s="3"/>
      <c r="WSO95" s="3"/>
      <c r="WSP95" s="3"/>
      <c r="WSQ95" s="3"/>
      <c r="WSR95" s="3"/>
      <c r="WSS95" s="3"/>
      <c r="WST95" s="3"/>
      <c r="WSU95" s="3"/>
      <c r="WSV95" s="3"/>
      <c r="WSW95" s="3"/>
      <c r="WSX95" s="3"/>
      <c r="WSY95" s="3"/>
      <c r="WSZ95" s="3"/>
      <c r="WTA95" s="3"/>
      <c r="WTB95" s="3"/>
      <c r="WTC95" s="3"/>
      <c r="WTD95" s="3"/>
      <c r="WTE95" s="3"/>
      <c r="WTF95" s="3"/>
      <c r="WTG95" s="3"/>
      <c r="WTH95" s="3"/>
      <c r="WTI95" s="3"/>
      <c r="WTJ95" s="3"/>
      <c r="WTK95" s="3"/>
      <c r="WTL95" s="3"/>
      <c r="WTM95" s="3"/>
      <c r="WTN95" s="3"/>
      <c r="WTO95" s="3"/>
      <c r="WTP95" s="3"/>
      <c r="WTQ95" s="3"/>
      <c r="WTR95" s="3"/>
      <c r="WTS95" s="3"/>
      <c r="WTT95" s="3"/>
      <c r="WTU95" s="3"/>
      <c r="WTV95" s="3"/>
      <c r="WTW95" s="3"/>
      <c r="WTX95" s="3"/>
      <c r="WTY95" s="3"/>
      <c r="WTZ95" s="3"/>
      <c r="WUA95" s="3"/>
      <c r="WUB95" s="3"/>
      <c r="WUC95" s="3"/>
      <c r="WUD95" s="3"/>
      <c r="WUE95" s="3"/>
      <c r="WUF95" s="3"/>
      <c r="WUG95" s="3"/>
      <c r="WUH95" s="3"/>
      <c r="WUI95" s="3"/>
      <c r="WUJ95" s="3"/>
      <c r="WUK95" s="3"/>
      <c r="WUL95" s="3"/>
      <c r="WUM95" s="3"/>
      <c r="WUN95" s="3"/>
      <c r="WUO95" s="3"/>
      <c r="WUP95" s="3"/>
      <c r="WUQ95" s="3"/>
      <c r="WUR95" s="3"/>
      <c r="WUS95" s="3"/>
      <c r="WUT95" s="3"/>
      <c r="WUU95" s="3"/>
      <c r="WUV95" s="3"/>
      <c r="WUW95" s="3"/>
      <c r="WUX95" s="3"/>
      <c r="WUY95" s="3"/>
      <c r="WUZ95" s="3"/>
      <c r="WVA95" s="3"/>
      <c r="WVB95" s="3"/>
      <c r="WVC95" s="3"/>
      <c r="WVD95" s="3"/>
      <c r="WVE95" s="3"/>
      <c r="WVF95" s="3"/>
      <c r="WVG95" s="3"/>
      <c r="WVH95" s="3"/>
      <c r="WVI95" s="3"/>
      <c r="WVJ95" s="3"/>
      <c r="WVK95" s="3"/>
      <c r="WVL95" s="3"/>
      <c r="WVM95" s="3"/>
      <c r="WVN95" s="3"/>
      <c r="WVO95" s="3"/>
      <c r="WVP95" s="3"/>
      <c r="WVQ95" s="3"/>
      <c r="WVR95" s="3"/>
      <c r="WVS95" s="3"/>
      <c r="WVT95" s="3"/>
      <c r="WVU95" s="3"/>
      <c r="WVV95" s="3"/>
      <c r="WVW95" s="3"/>
      <c r="WVX95" s="3"/>
      <c r="WVY95" s="3"/>
      <c r="WVZ95" s="3"/>
      <c r="WWA95" s="3"/>
      <c r="WWB95" s="3"/>
      <c r="WWC95" s="3"/>
      <c r="WWD95" s="3"/>
      <c r="WWE95" s="3"/>
      <c r="WWF95" s="3"/>
      <c r="WWG95" s="3"/>
      <c r="WWH95" s="3"/>
      <c r="WWI95" s="3"/>
      <c r="WWJ95" s="3"/>
      <c r="WWK95" s="3"/>
      <c r="WWL95" s="3"/>
      <c r="WWM95" s="3"/>
      <c r="WWN95" s="3"/>
      <c r="WWO95" s="3"/>
      <c r="WWP95" s="3"/>
      <c r="WWQ95" s="3"/>
      <c r="WWR95" s="3"/>
      <c r="WWS95" s="3"/>
      <c r="WWT95" s="3"/>
      <c r="WWU95" s="3"/>
      <c r="WWV95" s="3"/>
      <c r="WWW95" s="3"/>
      <c r="WWX95" s="3"/>
      <c r="WWY95" s="3"/>
      <c r="WWZ95" s="3"/>
      <c r="WXA95" s="3"/>
      <c r="WXB95" s="3"/>
      <c r="WXC95" s="3"/>
      <c r="WXD95" s="3"/>
      <c r="WXE95" s="3"/>
      <c r="WXF95" s="3"/>
      <c r="WXG95" s="3"/>
      <c r="WXH95" s="3"/>
      <c r="WXI95" s="3"/>
      <c r="WXJ95" s="3"/>
      <c r="WXK95" s="3"/>
      <c r="WXL95" s="3"/>
      <c r="WXM95" s="3"/>
      <c r="WXN95" s="3"/>
      <c r="WXO95" s="3"/>
      <c r="WXP95" s="3"/>
      <c r="WXQ95" s="3"/>
      <c r="WXR95" s="3"/>
      <c r="WXS95" s="3"/>
      <c r="WXT95" s="3"/>
      <c r="WXU95" s="3"/>
      <c r="WXV95" s="3"/>
      <c r="WXW95" s="3"/>
      <c r="WXX95" s="3"/>
      <c r="WXY95" s="3"/>
      <c r="WXZ95" s="3"/>
      <c r="WYA95" s="3"/>
      <c r="WYB95" s="3"/>
      <c r="WYC95" s="3"/>
      <c r="WYD95" s="3"/>
      <c r="WYE95" s="3"/>
      <c r="WYF95" s="3"/>
      <c r="WYG95" s="3"/>
      <c r="WYH95" s="3"/>
      <c r="WYI95" s="3"/>
      <c r="WYJ95" s="3"/>
      <c r="WYK95" s="3"/>
      <c r="WYL95" s="3"/>
      <c r="WYM95" s="3"/>
      <c r="WYN95" s="3"/>
      <c r="WYO95" s="3"/>
      <c r="WYP95" s="3"/>
      <c r="WYQ95" s="3"/>
      <c r="WYR95" s="3"/>
      <c r="WYS95" s="3"/>
      <c r="WYT95" s="3"/>
      <c r="WYU95" s="3"/>
      <c r="WYV95" s="3"/>
      <c r="WYW95" s="3"/>
      <c r="WYX95" s="3"/>
      <c r="WYY95" s="3"/>
      <c r="WYZ95" s="3"/>
      <c r="WZA95" s="3"/>
      <c r="WZB95" s="3"/>
      <c r="WZC95" s="3"/>
      <c r="WZD95" s="3"/>
      <c r="WZE95" s="3"/>
      <c r="WZF95" s="3"/>
      <c r="WZG95" s="3"/>
      <c r="WZH95" s="3"/>
      <c r="WZI95" s="3"/>
      <c r="WZJ95" s="3"/>
      <c r="WZK95" s="3"/>
      <c r="WZL95" s="3"/>
      <c r="WZM95" s="3"/>
      <c r="WZN95" s="3"/>
      <c r="WZO95" s="3"/>
      <c r="WZP95" s="3"/>
      <c r="WZQ95" s="3"/>
      <c r="WZR95" s="3"/>
      <c r="WZS95" s="3"/>
      <c r="WZT95" s="3"/>
      <c r="WZU95" s="3"/>
      <c r="WZV95" s="3"/>
      <c r="WZW95" s="3"/>
      <c r="WZX95" s="3"/>
      <c r="WZY95" s="3"/>
      <c r="WZZ95" s="3"/>
      <c r="XAA95" s="3"/>
      <c r="XAB95" s="3"/>
      <c r="XAC95" s="3"/>
      <c r="XAD95" s="3"/>
      <c r="XAE95" s="3"/>
      <c r="XAF95" s="3"/>
      <c r="XAG95" s="3"/>
      <c r="XAH95" s="3"/>
      <c r="XAI95" s="3"/>
      <c r="XAJ95" s="3"/>
      <c r="XAK95" s="3"/>
      <c r="XAL95" s="3"/>
      <c r="XAM95" s="3"/>
      <c r="XAN95" s="3"/>
      <c r="XAO95" s="3"/>
      <c r="XAP95" s="3"/>
      <c r="XAQ95" s="3"/>
      <c r="XAR95" s="3"/>
      <c r="XAS95" s="3"/>
      <c r="XAT95" s="3"/>
      <c r="XAU95" s="3"/>
      <c r="XAV95" s="3"/>
      <c r="XAW95" s="3"/>
      <c r="XAX95" s="3"/>
      <c r="XAY95" s="3"/>
      <c r="XAZ95" s="3"/>
      <c r="XBA95" s="3"/>
      <c r="XBB95" s="3"/>
      <c r="XBC95" s="3"/>
      <c r="XBD95" s="3"/>
      <c r="XBE95" s="3"/>
      <c r="XBF95" s="3"/>
      <c r="XBG95" s="3"/>
      <c r="XBH95" s="3"/>
      <c r="XBI95" s="3"/>
      <c r="XBJ95" s="3"/>
      <c r="XBK95" s="3"/>
      <c r="XBL95" s="3"/>
      <c r="XBM95" s="3"/>
      <c r="XBN95" s="3"/>
      <c r="XBO95" s="3"/>
      <c r="XBP95" s="3"/>
      <c r="XBQ95" s="3"/>
      <c r="XBR95" s="3"/>
      <c r="XBS95" s="3"/>
      <c r="XBT95" s="3"/>
      <c r="XBU95" s="3"/>
      <c r="XBV95" s="3"/>
      <c r="XBW95" s="3"/>
      <c r="XBX95" s="3"/>
      <c r="XBY95" s="3"/>
      <c r="XBZ95" s="3"/>
      <c r="XCA95" s="3"/>
      <c r="XCB95" s="3"/>
      <c r="XCC95" s="3"/>
      <c r="XCD95" s="3"/>
      <c r="XCE95" s="3"/>
      <c r="XCF95" s="3"/>
      <c r="XCG95" s="3"/>
      <c r="XCH95" s="3"/>
      <c r="XCI95" s="3"/>
      <c r="XCJ95" s="3"/>
      <c r="XCK95" s="3"/>
      <c r="XCL95" s="3"/>
      <c r="XCM95" s="3"/>
      <c r="XCN95" s="3"/>
      <c r="XCO95" s="3"/>
      <c r="XCP95" s="3"/>
      <c r="XCQ95" s="3"/>
      <c r="XCR95" s="3"/>
      <c r="XCS95" s="3"/>
      <c r="XCT95" s="3"/>
      <c r="XCU95" s="3"/>
      <c r="XCV95" s="3"/>
      <c r="XCW95" s="3"/>
      <c r="XCX95" s="3"/>
      <c r="XCY95" s="3"/>
      <c r="XCZ95" s="3"/>
      <c r="XDA95" s="3"/>
      <c r="XDB95" s="3"/>
      <c r="XDC95" s="3"/>
      <c r="XDD95" s="3"/>
      <c r="XDE95" s="3"/>
      <c r="XDF95" s="3"/>
      <c r="XDG95" s="3"/>
      <c r="XDH95" s="3"/>
      <c r="XDI95" s="3"/>
      <c r="XDJ95" s="3"/>
      <c r="XDK95" s="3"/>
      <c r="XDL95" s="3"/>
      <c r="XDM95" s="3"/>
      <c r="XDN95" s="3"/>
      <c r="XDO95" s="3"/>
      <c r="XDP95" s="3"/>
      <c r="XDQ95" s="3"/>
      <c r="XDR95" s="3"/>
      <c r="XDS95" s="3"/>
      <c r="XDT95" s="3"/>
      <c r="XDU95" s="3"/>
      <c r="XDV95" s="3"/>
      <c r="XDW95" s="3"/>
      <c r="XDX95" s="3"/>
      <c r="XDY95" s="3"/>
      <c r="XDZ95" s="3"/>
      <c r="XEA95" s="3"/>
      <c r="XEB95" s="3"/>
      <c r="XEC95" s="3"/>
      <c r="XED95" s="3"/>
      <c r="XEE95" s="3"/>
      <c r="XEF95" s="3"/>
      <c r="XEG95" s="3"/>
      <c r="XEH95" s="3"/>
      <c r="XEI95" s="3"/>
      <c r="XEJ95" s="3"/>
      <c r="XEK95" s="3"/>
      <c r="XEL95" s="3"/>
      <c r="XEM95" s="3"/>
      <c r="XEN95" s="3"/>
      <c r="XEO95" s="3"/>
      <c r="XEP95" s="3"/>
      <c r="XEQ95" s="3"/>
      <c r="XER95" s="3"/>
      <c r="XES95" s="3"/>
      <c r="XET95" s="3"/>
      <c r="XEU95" s="3"/>
      <c r="XEV95" s="3"/>
      <c r="XEW95" s="3"/>
      <c r="XEX95" s="3"/>
      <c r="XEY95" s="3"/>
      <c r="XEZ95" s="3"/>
      <c r="XFA95" s="3"/>
      <c r="XFB95" s="3"/>
      <c r="XFC95" s="3"/>
    </row>
    <row r="96" spans="2:16383" s="4" customFormat="1" x14ac:dyDescent="0.3">
      <c r="B96" s="14"/>
      <c r="C96" s="41"/>
      <c r="D96" s="9"/>
      <c r="E96" s="3"/>
      <c r="F96" s="3"/>
      <c r="G96" s="3"/>
      <c r="H96" s="44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  <c r="ABS96" s="3"/>
      <c r="ABT96" s="3"/>
      <c r="ABU96" s="3"/>
      <c r="ABV96" s="3"/>
      <c r="ABW96" s="3"/>
      <c r="ABX96" s="3"/>
      <c r="ABY96" s="3"/>
      <c r="ABZ96" s="3"/>
      <c r="ACA96" s="3"/>
      <c r="ACB96" s="3"/>
      <c r="ACC96" s="3"/>
      <c r="ACD96" s="3"/>
      <c r="ACE96" s="3"/>
      <c r="ACF96" s="3"/>
      <c r="ACG96" s="3"/>
      <c r="ACH96" s="3"/>
      <c r="ACI96" s="3"/>
      <c r="ACJ96" s="3"/>
      <c r="ACK96" s="3"/>
      <c r="ACL96" s="3"/>
      <c r="ACM96" s="3"/>
      <c r="ACN96" s="3"/>
      <c r="ACO96" s="3"/>
      <c r="ACP96" s="3"/>
      <c r="ACQ96" s="3"/>
      <c r="ACR96" s="3"/>
      <c r="ACS96" s="3"/>
      <c r="ACT96" s="3"/>
      <c r="ACU96" s="3"/>
      <c r="ACV96" s="3"/>
      <c r="ACW96" s="3"/>
      <c r="ACX96" s="3"/>
      <c r="ACY96" s="3"/>
      <c r="ACZ96" s="3"/>
      <c r="ADA96" s="3"/>
      <c r="ADB96" s="3"/>
      <c r="ADC96" s="3"/>
      <c r="ADD96" s="3"/>
      <c r="ADE96" s="3"/>
      <c r="ADF96" s="3"/>
      <c r="ADG96" s="3"/>
      <c r="ADH96" s="3"/>
      <c r="ADI96" s="3"/>
      <c r="ADJ96" s="3"/>
      <c r="ADK96" s="3"/>
      <c r="ADL96" s="3"/>
      <c r="ADM96" s="3"/>
      <c r="ADN96" s="3"/>
      <c r="ADO96" s="3"/>
      <c r="ADP96" s="3"/>
      <c r="ADQ96" s="3"/>
      <c r="ADR96" s="3"/>
      <c r="ADS96" s="3"/>
      <c r="ADT96" s="3"/>
      <c r="ADU96" s="3"/>
      <c r="ADV96" s="3"/>
      <c r="ADW96" s="3"/>
      <c r="ADX96" s="3"/>
      <c r="ADY96" s="3"/>
      <c r="ADZ96" s="3"/>
      <c r="AEA96" s="3"/>
      <c r="AEB96" s="3"/>
      <c r="AEC96" s="3"/>
      <c r="AED96" s="3"/>
      <c r="AEE96" s="3"/>
      <c r="AEF96" s="3"/>
      <c r="AEG96" s="3"/>
      <c r="AEH96" s="3"/>
      <c r="AEI96" s="3"/>
      <c r="AEJ96" s="3"/>
      <c r="AEK96" s="3"/>
      <c r="AEL96" s="3"/>
      <c r="AEM96" s="3"/>
      <c r="AEN96" s="3"/>
      <c r="AEO96" s="3"/>
      <c r="AEP96" s="3"/>
      <c r="AEQ96" s="3"/>
      <c r="AER96" s="3"/>
      <c r="AES96" s="3"/>
      <c r="AET96" s="3"/>
      <c r="AEU96" s="3"/>
      <c r="AEV96" s="3"/>
      <c r="AEW96" s="3"/>
      <c r="AEX96" s="3"/>
      <c r="AEY96" s="3"/>
      <c r="AEZ96" s="3"/>
      <c r="AFA96" s="3"/>
      <c r="AFB96" s="3"/>
      <c r="AFC96" s="3"/>
      <c r="AFD96" s="3"/>
      <c r="AFE96" s="3"/>
      <c r="AFF96" s="3"/>
      <c r="AFG96" s="3"/>
      <c r="AFH96" s="3"/>
      <c r="AFI96" s="3"/>
      <c r="AFJ96" s="3"/>
      <c r="AFK96" s="3"/>
      <c r="AFL96" s="3"/>
      <c r="AFM96" s="3"/>
      <c r="AFN96" s="3"/>
      <c r="AFO96" s="3"/>
      <c r="AFP96" s="3"/>
      <c r="AFQ96" s="3"/>
      <c r="AFR96" s="3"/>
      <c r="AFS96" s="3"/>
      <c r="AFT96" s="3"/>
      <c r="AFU96" s="3"/>
      <c r="AFV96" s="3"/>
      <c r="AFW96" s="3"/>
      <c r="AFX96" s="3"/>
      <c r="AFY96" s="3"/>
      <c r="AFZ96" s="3"/>
      <c r="AGA96" s="3"/>
      <c r="AGB96" s="3"/>
      <c r="AGC96" s="3"/>
      <c r="AGD96" s="3"/>
      <c r="AGE96" s="3"/>
      <c r="AGF96" s="3"/>
      <c r="AGG96" s="3"/>
      <c r="AGH96" s="3"/>
      <c r="AGI96" s="3"/>
      <c r="AGJ96" s="3"/>
      <c r="AGK96" s="3"/>
      <c r="AGL96" s="3"/>
      <c r="AGM96" s="3"/>
      <c r="AGN96" s="3"/>
      <c r="AGO96" s="3"/>
      <c r="AGP96" s="3"/>
      <c r="AGQ96" s="3"/>
      <c r="AGR96" s="3"/>
      <c r="AGS96" s="3"/>
      <c r="AGT96" s="3"/>
      <c r="AGU96" s="3"/>
      <c r="AGV96" s="3"/>
      <c r="AGW96" s="3"/>
      <c r="AGX96" s="3"/>
      <c r="AGY96" s="3"/>
      <c r="AGZ96" s="3"/>
      <c r="AHA96" s="3"/>
      <c r="AHB96" s="3"/>
      <c r="AHC96" s="3"/>
      <c r="AHD96" s="3"/>
      <c r="AHE96" s="3"/>
      <c r="AHF96" s="3"/>
      <c r="AHG96" s="3"/>
      <c r="AHH96" s="3"/>
      <c r="AHI96" s="3"/>
      <c r="AHJ96" s="3"/>
      <c r="AHK96" s="3"/>
      <c r="AHL96" s="3"/>
      <c r="AHM96" s="3"/>
      <c r="AHN96" s="3"/>
      <c r="AHO96" s="3"/>
      <c r="AHP96" s="3"/>
      <c r="AHQ96" s="3"/>
      <c r="AHR96" s="3"/>
      <c r="AHS96" s="3"/>
      <c r="AHT96" s="3"/>
      <c r="AHU96" s="3"/>
      <c r="AHV96" s="3"/>
      <c r="AHW96" s="3"/>
      <c r="AHX96" s="3"/>
      <c r="AHY96" s="3"/>
      <c r="AHZ96" s="3"/>
      <c r="AIA96" s="3"/>
      <c r="AIB96" s="3"/>
      <c r="AIC96" s="3"/>
      <c r="AID96" s="3"/>
      <c r="AIE96" s="3"/>
      <c r="AIF96" s="3"/>
      <c r="AIG96" s="3"/>
      <c r="AIH96" s="3"/>
      <c r="AII96" s="3"/>
      <c r="AIJ96" s="3"/>
      <c r="AIK96" s="3"/>
      <c r="AIL96" s="3"/>
      <c r="AIM96" s="3"/>
      <c r="AIN96" s="3"/>
      <c r="AIO96" s="3"/>
      <c r="AIP96" s="3"/>
      <c r="AIQ96" s="3"/>
      <c r="AIR96" s="3"/>
      <c r="AIS96" s="3"/>
      <c r="AIT96" s="3"/>
      <c r="AIU96" s="3"/>
      <c r="AIV96" s="3"/>
      <c r="AIW96" s="3"/>
      <c r="AIX96" s="3"/>
      <c r="AIY96" s="3"/>
      <c r="AIZ96" s="3"/>
      <c r="AJA96" s="3"/>
      <c r="AJB96" s="3"/>
      <c r="AJC96" s="3"/>
      <c r="AJD96" s="3"/>
      <c r="AJE96" s="3"/>
      <c r="AJF96" s="3"/>
      <c r="AJG96" s="3"/>
      <c r="AJH96" s="3"/>
      <c r="AJI96" s="3"/>
      <c r="AJJ96" s="3"/>
      <c r="AJK96" s="3"/>
      <c r="AJL96" s="3"/>
      <c r="AJM96" s="3"/>
      <c r="AJN96" s="3"/>
      <c r="AJO96" s="3"/>
      <c r="AJP96" s="3"/>
      <c r="AJQ96" s="3"/>
      <c r="AJR96" s="3"/>
      <c r="AJS96" s="3"/>
      <c r="AJT96" s="3"/>
      <c r="AJU96" s="3"/>
      <c r="AJV96" s="3"/>
      <c r="AJW96" s="3"/>
      <c r="AJX96" s="3"/>
      <c r="AJY96" s="3"/>
      <c r="AJZ96" s="3"/>
      <c r="AKA96" s="3"/>
      <c r="AKB96" s="3"/>
      <c r="AKC96" s="3"/>
      <c r="AKD96" s="3"/>
      <c r="AKE96" s="3"/>
      <c r="AKF96" s="3"/>
      <c r="AKG96" s="3"/>
      <c r="AKH96" s="3"/>
      <c r="AKI96" s="3"/>
      <c r="AKJ96" s="3"/>
      <c r="AKK96" s="3"/>
      <c r="AKL96" s="3"/>
      <c r="AKM96" s="3"/>
      <c r="AKN96" s="3"/>
      <c r="AKO96" s="3"/>
      <c r="AKP96" s="3"/>
      <c r="AKQ96" s="3"/>
      <c r="AKR96" s="3"/>
      <c r="AKS96" s="3"/>
      <c r="AKT96" s="3"/>
      <c r="AKU96" s="3"/>
      <c r="AKV96" s="3"/>
      <c r="AKW96" s="3"/>
      <c r="AKX96" s="3"/>
      <c r="AKY96" s="3"/>
      <c r="AKZ96" s="3"/>
      <c r="ALA96" s="3"/>
      <c r="ALB96" s="3"/>
      <c r="ALC96" s="3"/>
      <c r="ALD96" s="3"/>
      <c r="ALE96" s="3"/>
      <c r="ALF96" s="3"/>
      <c r="ALG96" s="3"/>
      <c r="ALH96" s="3"/>
      <c r="ALI96" s="3"/>
      <c r="ALJ96" s="3"/>
      <c r="ALK96" s="3"/>
      <c r="ALL96" s="3"/>
      <c r="ALM96" s="3"/>
      <c r="ALN96" s="3"/>
      <c r="ALO96" s="3"/>
      <c r="ALP96" s="3"/>
      <c r="ALQ96" s="3"/>
      <c r="ALR96" s="3"/>
      <c r="ALS96" s="3"/>
      <c r="ALT96" s="3"/>
      <c r="ALU96" s="3"/>
      <c r="ALV96" s="3"/>
      <c r="ALW96" s="3"/>
      <c r="ALX96" s="3"/>
      <c r="ALY96" s="3"/>
      <c r="ALZ96" s="3"/>
      <c r="AMA96" s="3"/>
      <c r="AMB96" s="3"/>
      <c r="AMC96" s="3"/>
      <c r="AMD96" s="3"/>
      <c r="AME96" s="3"/>
      <c r="AMF96" s="3"/>
      <c r="AMG96" s="3"/>
      <c r="AMH96" s="3"/>
      <c r="AMI96" s="3"/>
      <c r="AMJ96" s="3"/>
      <c r="AMK96" s="3"/>
      <c r="AML96" s="3"/>
      <c r="AMM96" s="3"/>
      <c r="AMN96" s="3"/>
      <c r="AMO96" s="3"/>
      <c r="AMP96" s="3"/>
      <c r="AMQ96" s="3"/>
      <c r="AMR96" s="3"/>
      <c r="AMS96" s="3"/>
      <c r="AMT96" s="3"/>
      <c r="AMU96" s="3"/>
      <c r="AMV96" s="3"/>
      <c r="AMW96" s="3"/>
      <c r="AMX96" s="3"/>
      <c r="AMY96" s="3"/>
      <c r="AMZ96" s="3"/>
      <c r="ANA96" s="3"/>
      <c r="ANB96" s="3"/>
      <c r="ANC96" s="3"/>
      <c r="AND96" s="3"/>
      <c r="ANE96" s="3"/>
      <c r="ANF96" s="3"/>
      <c r="ANG96" s="3"/>
      <c r="ANH96" s="3"/>
      <c r="ANI96" s="3"/>
      <c r="ANJ96" s="3"/>
      <c r="ANK96" s="3"/>
      <c r="ANL96" s="3"/>
      <c r="ANM96" s="3"/>
      <c r="ANN96" s="3"/>
      <c r="ANO96" s="3"/>
      <c r="ANP96" s="3"/>
      <c r="ANQ96" s="3"/>
      <c r="ANR96" s="3"/>
      <c r="ANS96" s="3"/>
      <c r="ANT96" s="3"/>
      <c r="ANU96" s="3"/>
      <c r="ANV96" s="3"/>
      <c r="ANW96" s="3"/>
      <c r="ANX96" s="3"/>
      <c r="ANY96" s="3"/>
      <c r="ANZ96" s="3"/>
      <c r="AOA96" s="3"/>
      <c r="AOB96" s="3"/>
      <c r="AOC96" s="3"/>
      <c r="AOD96" s="3"/>
      <c r="AOE96" s="3"/>
      <c r="AOF96" s="3"/>
      <c r="AOG96" s="3"/>
      <c r="AOH96" s="3"/>
      <c r="AOI96" s="3"/>
      <c r="AOJ96" s="3"/>
      <c r="AOK96" s="3"/>
      <c r="AOL96" s="3"/>
      <c r="AOM96" s="3"/>
      <c r="AON96" s="3"/>
      <c r="AOO96" s="3"/>
      <c r="AOP96" s="3"/>
      <c r="AOQ96" s="3"/>
      <c r="AOR96" s="3"/>
      <c r="AOS96" s="3"/>
      <c r="AOT96" s="3"/>
      <c r="AOU96" s="3"/>
      <c r="AOV96" s="3"/>
      <c r="AOW96" s="3"/>
      <c r="AOX96" s="3"/>
      <c r="AOY96" s="3"/>
      <c r="AOZ96" s="3"/>
      <c r="APA96" s="3"/>
      <c r="APB96" s="3"/>
      <c r="APC96" s="3"/>
      <c r="APD96" s="3"/>
      <c r="APE96" s="3"/>
      <c r="APF96" s="3"/>
      <c r="APG96" s="3"/>
      <c r="APH96" s="3"/>
      <c r="API96" s="3"/>
      <c r="APJ96" s="3"/>
      <c r="APK96" s="3"/>
      <c r="APL96" s="3"/>
      <c r="APM96" s="3"/>
      <c r="APN96" s="3"/>
      <c r="APO96" s="3"/>
      <c r="APP96" s="3"/>
      <c r="APQ96" s="3"/>
      <c r="APR96" s="3"/>
      <c r="APS96" s="3"/>
      <c r="APT96" s="3"/>
      <c r="APU96" s="3"/>
      <c r="APV96" s="3"/>
      <c r="APW96" s="3"/>
      <c r="APX96" s="3"/>
      <c r="APY96" s="3"/>
      <c r="APZ96" s="3"/>
      <c r="AQA96" s="3"/>
      <c r="AQB96" s="3"/>
      <c r="AQC96" s="3"/>
      <c r="AQD96" s="3"/>
      <c r="AQE96" s="3"/>
      <c r="AQF96" s="3"/>
      <c r="AQG96" s="3"/>
      <c r="AQH96" s="3"/>
      <c r="AQI96" s="3"/>
      <c r="AQJ96" s="3"/>
      <c r="AQK96" s="3"/>
      <c r="AQL96" s="3"/>
      <c r="AQM96" s="3"/>
      <c r="AQN96" s="3"/>
      <c r="AQO96" s="3"/>
      <c r="AQP96" s="3"/>
      <c r="AQQ96" s="3"/>
      <c r="AQR96" s="3"/>
      <c r="AQS96" s="3"/>
      <c r="AQT96" s="3"/>
      <c r="AQU96" s="3"/>
      <c r="AQV96" s="3"/>
      <c r="AQW96" s="3"/>
      <c r="AQX96" s="3"/>
      <c r="AQY96" s="3"/>
      <c r="AQZ96" s="3"/>
      <c r="ARA96" s="3"/>
      <c r="ARB96" s="3"/>
      <c r="ARC96" s="3"/>
      <c r="ARD96" s="3"/>
      <c r="ARE96" s="3"/>
      <c r="ARF96" s="3"/>
      <c r="ARG96" s="3"/>
      <c r="ARH96" s="3"/>
      <c r="ARI96" s="3"/>
      <c r="ARJ96" s="3"/>
      <c r="ARK96" s="3"/>
      <c r="ARL96" s="3"/>
      <c r="ARM96" s="3"/>
      <c r="ARN96" s="3"/>
      <c r="ARO96" s="3"/>
      <c r="ARP96" s="3"/>
      <c r="ARQ96" s="3"/>
      <c r="ARR96" s="3"/>
      <c r="ARS96" s="3"/>
      <c r="ART96" s="3"/>
      <c r="ARU96" s="3"/>
      <c r="ARV96" s="3"/>
      <c r="ARW96" s="3"/>
      <c r="ARX96" s="3"/>
      <c r="ARY96" s="3"/>
      <c r="ARZ96" s="3"/>
      <c r="ASA96" s="3"/>
      <c r="ASB96" s="3"/>
      <c r="ASC96" s="3"/>
      <c r="ASD96" s="3"/>
      <c r="ASE96" s="3"/>
      <c r="ASF96" s="3"/>
      <c r="ASG96" s="3"/>
      <c r="ASH96" s="3"/>
      <c r="ASI96" s="3"/>
      <c r="ASJ96" s="3"/>
      <c r="ASK96" s="3"/>
      <c r="ASL96" s="3"/>
      <c r="ASM96" s="3"/>
      <c r="ASN96" s="3"/>
      <c r="ASO96" s="3"/>
      <c r="ASP96" s="3"/>
      <c r="ASQ96" s="3"/>
      <c r="ASR96" s="3"/>
      <c r="ASS96" s="3"/>
      <c r="AST96" s="3"/>
      <c r="ASU96" s="3"/>
      <c r="ASV96" s="3"/>
      <c r="ASW96" s="3"/>
      <c r="ASX96" s="3"/>
      <c r="ASY96" s="3"/>
      <c r="ASZ96" s="3"/>
      <c r="ATA96" s="3"/>
      <c r="ATB96" s="3"/>
      <c r="ATC96" s="3"/>
      <c r="ATD96" s="3"/>
      <c r="ATE96" s="3"/>
      <c r="ATF96" s="3"/>
      <c r="ATG96" s="3"/>
      <c r="ATH96" s="3"/>
      <c r="ATI96" s="3"/>
      <c r="ATJ96" s="3"/>
      <c r="ATK96" s="3"/>
      <c r="ATL96" s="3"/>
      <c r="ATM96" s="3"/>
      <c r="ATN96" s="3"/>
      <c r="ATO96" s="3"/>
      <c r="ATP96" s="3"/>
      <c r="ATQ96" s="3"/>
      <c r="ATR96" s="3"/>
      <c r="ATS96" s="3"/>
      <c r="ATT96" s="3"/>
      <c r="ATU96" s="3"/>
      <c r="ATV96" s="3"/>
      <c r="ATW96" s="3"/>
      <c r="ATX96" s="3"/>
      <c r="ATY96" s="3"/>
      <c r="ATZ96" s="3"/>
      <c r="AUA96" s="3"/>
      <c r="AUB96" s="3"/>
      <c r="AUC96" s="3"/>
      <c r="AUD96" s="3"/>
      <c r="AUE96" s="3"/>
      <c r="AUF96" s="3"/>
      <c r="AUG96" s="3"/>
      <c r="AUH96" s="3"/>
      <c r="AUI96" s="3"/>
      <c r="AUJ96" s="3"/>
      <c r="AUK96" s="3"/>
      <c r="AUL96" s="3"/>
      <c r="AUM96" s="3"/>
      <c r="AUN96" s="3"/>
      <c r="AUO96" s="3"/>
      <c r="AUP96" s="3"/>
      <c r="AUQ96" s="3"/>
      <c r="AUR96" s="3"/>
      <c r="AUS96" s="3"/>
      <c r="AUT96" s="3"/>
      <c r="AUU96" s="3"/>
      <c r="AUV96" s="3"/>
      <c r="AUW96" s="3"/>
      <c r="AUX96" s="3"/>
      <c r="AUY96" s="3"/>
      <c r="AUZ96" s="3"/>
      <c r="AVA96" s="3"/>
      <c r="AVB96" s="3"/>
      <c r="AVC96" s="3"/>
      <c r="AVD96" s="3"/>
      <c r="AVE96" s="3"/>
      <c r="AVF96" s="3"/>
      <c r="AVG96" s="3"/>
      <c r="AVH96" s="3"/>
      <c r="AVI96" s="3"/>
      <c r="AVJ96" s="3"/>
      <c r="AVK96" s="3"/>
      <c r="AVL96" s="3"/>
      <c r="AVM96" s="3"/>
      <c r="AVN96" s="3"/>
      <c r="AVO96" s="3"/>
      <c r="AVP96" s="3"/>
      <c r="AVQ96" s="3"/>
      <c r="AVR96" s="3"/>
      <c r="AVS96" s="3"/>
      <c r="AVT96" s="3"/>
      <c r="AVU96" s="3"/>
      <c r="AVV96" s="3"/>
      <c r="AVW96" s="3"/>
      <c r="AVX96" s="3"/>
      <c r="AVY96" s="3"/>
      <c r="AVZ96" s="3"/>
      <c r="AWA96" s="3"/>
      <c r="AWB96" s="3"/>
      <c r="AWC96" s="3"/>
      <c r="AWD96" s="3"/>
      <c r="AWE96" s="3"/>
      <c r="AWF96" s="3"/>
      <c r="AWG96" s="3"/>
      <c r="AWH96" s="3"/>
      <c r="AWI96" s="3"/>
      <c r="AWJ96" s="3"/>
      <c r="AWK96" s="3"/>
      <c r="AWL96" s="3"/>
      <c r="AWM96" s="3"/>
      <c r="AWN96" s="3"/>
      <c r="AWO96" s="3"/>
      <c r="AWP96" s="3"/>
      <c r="AWQ96" s="3"/>
      <c r="AWR96" s="3"/>
      <c r="AWS96" s="3"/>
      <c r="AWT96" s="3"/>
      <c r="AWU96" s="3"/>
      <c r="AWV96" s="3"/>
      <c r="AWW96" s="3"/>
      <c r="AWX96" s="3"/>
      <c r="AWY96" s="3"/>
      <c r="AWZ96" s="3"/>
      <c r="AXA96" s="3"/>
      <c r="AXB96" s="3"/>
      <c r="AXC96" s="3"/>
      <c r="AXD96" s="3"/>
      <c r="AXE96" s="3"/>
      <c r="AXF96" s="3"/>
      <c r="AXG96" s="3"/>
      <c r="AXH96" s="3"/>
      <c r="AXI96" s="3"/>
      <c r="AXJ96" s="3"/>
      <c r="AXK96" s="3"/>
      <c r="AXL96" s="3"/>
      <c r="AXM96" s="3"/>
      <c r="AXN96" s="3"/>
      <c r="AXO96" s="3"/>
      <c r="AXP96" s="3"/>
      <c r="AXQ96" s="3"/>
      <c r="AXR96" s="3"/>
      <c r="AXS96" s="3"/>
      <c r="AXT96" s="3"/>
      <c r="AXU96" s="3"/>
      <c r="AXV96" s="3"/>
      <c r="AXW96" s="3"/>
      <c r="AXX96" s="3"/>
      <c r="AXY96" s="3"/>
      <c r="AXZ96" s="3"/>
      <c r="AYA96" s="3"/>
      <c r="AYB96" s="3"/>
      <c r="AYC96" s="3"/>
      <c r="AYD96" s="3"/>
      <c r="AYE96" s="3"/>
      <c r="AYF96" s="3"/>
      <c r="AYG96" s="3"/>
      <c r="AYH96" s="3"/>
      <c r="AYI96" s="3"/>
      <c r="AYJ96" s="3"/>
      <c r="AYK96" s="3"/>
      <c r="AYL96" s="3"/>
      <c r="AYM96" s="3"/>
      <c r="AYN96" s="3"/>
      <c r="AYO96" s="3"/>
      <c r="AYP96" s="3"/>
      <c r="AYQ96" s="3"/>
      <c r="AYR96" s="3"/>
      <c r="AYS96" s="3"/>
      <c r="AYT96" s="3"/>
      <c r="AYU96" s="3"/>
      <c r="AYV96" s="3"/>
      <c r="AYW96" s="3"/>
      <c r="AYX96" s="3"/>
      <c r="AYY96" s="3"/>
      <c r="AYZ96" s="3"/>
      <c r="AZA96" s="3"/>
      <c r="AZB96" s="3"/>
      <c r="AZC96" s="3"/>
      <c r="AZD96" s="3"/>
      <c r="AZE96" s="3"/>
      <c r="AZF96" s="3"/>
      <c r="AZG96" s="3"/>
      <c r="AZH96" s="3"/>
      <c r="AZI96" s="3"/>
      <c r="AZJ96" s="3"/>
      <c r="AZK96" s="3"/>
      <c r="AZL96" s="3"/>
      <c r="AZM96" s="3"/>
      <c r="AZN96" s="3"/>
      <c r="AZO96" s="3"/>
      <c r="AZP96" s="3"/>
      <c r="AZQ96" s="3"/>
      <c r="AZR96" s="3"/>
      <c r="AZS96" s="3"/>
      <c r="AZT96" s="3"/>
      <c r="AZU96" s="3"/>
      <c r="AZV96" s="3"/>
      <c r="AZW96" s="3"/>
      <c r="AZX96" s="3"/>
      <c r="AZY96" s="3"/>
      <c r="AZZ96" s="3"/>
      <c r="BAA96" s="3"/>
      <c r="BAB96" s="3"/>
      <c r="BAC96" s="3"/>
      <c r="BAD96" s="3"/>
      <c r="BAE96" s="3"/>
      <c r="BAF96" s="3"/>
      <c r="BAG96" s="3"/>
      <c r="BAH96" s="3"/>
      <c r="BAI96" s="3"/>
      <c r="BAJ96" s="3"/>
      <c r="BAK96" s="3"/>
      <c r="BAL96" s="3"/>
      <c r="BAM96" s="3"/>
      <c r="BAN96" s="3"/>
      <c r="BAO96" s="3"/>
      <c r="BAP96" s="3"/>
      <c r="BAQ96" s="3"/>
      <c r="BAR96" s="3"/>
      <c r="BAS96" s="3"/>
      <c r="BAT96" s="3"/>
      <c r="BAU96" s="3"/>
      <c r="BAV96" s="3"/>
      <c r="BAW96" s="3"/>
      <c r="BAX96" s="3"/>
      <c r="BAY96" s="3"/>
      <c r="BAZ96" s="3"/>
      <c r="BBA96" s="3"/>
      <c r="BBB96" s="3"/>
      <c r="BBC96" s="3"/>
      <c r="BBD96" s="3"/>
      <c r="BBE96" s="3"/>
      <c r="BBF96" s="3"/>
      <c r="BBG96" s="3"/>
      <c r="BBH96" s="3"/>
      <c r="BBI96" s="3"/>
      <c r="BBJ96" s="3"/>
      <c r="BBK96" s="3"/>
      <c r="BBL96" s="3"/>
      <c r="BBM96" s="3"/>
      <c r="BBN96" s="3"/>
      <c r="BBO96" s="3"/>
      <c r="BBP96" s="3"/>
      <c r="BBQ96" s="3"/>
      <c r="BBR96" s="3"/>
      <c r="BBS96" s="3"/>
      <c r="BBT96" s="3"/>
      <c r="BBU96" s="3"/>
      <c r="BBV96" s="3"/>
      <c r="BBW96" s="3"/>
      <c r="BBX96" s="3"/>
      <c r="BBY96" s="3"/>
      <c r="BBZ96" s="3"/>
      <c r="BCA96" s="3"/>
      <c r="BCB96" s="3"/>
      <c r="BCC96" s="3"/>
      <c r="BCD96" s="3"/>
      <c r="BCE96" s="3"/>
      <c r="BCF96" s="3"/>
      <c r="BCG96" s="3"/>
      <c r="BCH96" s="3"/>
      <c r="BCI96" s="3"/>
      <c r="BCJ96" s="3"/>
      <c r="BCK96" s="3"/>
      <c r="BCL96" s="3"/>
      <c r="BCM96" s="3"/>
      <c r="BCN96" s="3"/>
      <c r="BCO96" s="3"/>
      <c r="BCP96" s="3"/>
      <c r="BCQ96" s="3"/>
      <c r="BCR96" s="3"/>
      <c r="BCS96" s="3"/>
      <c r="BCT96" s="3"/>
      <c r="BCU96" s="3"/>
      <c r="BCV96" s="3"/>
      <c r="BCW96" s="3"/>
      <c r="BCX96" s="3"/>
      <c r="BCY96" s="3"/>
      <c r="BCZ96" s="3"/>
      <c r="BDA96" s="3"/>
      <c r="BDB96" s="3"/>
      <c r="BDC96" s="3"/>
      <c r="BDD96" s="3"/>
      <c r="BDE96" s="3"/>
      <c r="BDF96" s="3"/>
      <c r="BDG96" s="3"/>
      <c r="BDH96" s="3"/>
      <c r="BDI96" s="3"/>
      <c r="BDJ96" s="3"/>
      <c r="BDK96" s="3"/>
      <c r="BDL96" s="3"/>
      <c r="BDM96" s="3"/>
      <c r="BDN96" s="3"/>
      <c r="BDO96" s="3"/>
      <c r="BDP96" s="3"/>
      <c r="BDQ96" s="3"/>
      <c r="BDR96" s="3"/>
      <c r="BDS96" s="3"/>
      <c r="BDT96" s="3"/>
      <c r="BDU96" s="3"/>
      <c r="BDV96" s="3"/>
      <c r="BDW96" s="3"/>
      <c r="BDX96" s="3"/>
      <c r="BDY96" s="3"/>
      <c r="BDZ96" s="3"/>
      <c r="BEA96" s="3"/>
      <c r="BEB96" s="3"/>
      <c r="BEC96" s="3"/>
      <c r="BED96" s="3"/>
      <c r="BEE96" s="3"/>
      <c r="BEF96" s="3"/>
      <c r="BEG96" s="3"/>
      <c r="BEH96" s="3"/>
      <c r="BEI96" s="3"/>
      <c r="BEJ96" s="3"/>
      <c r="BEK96" s="3"/>
      <c r="BEL96" s="3"/>
      <c r="BEM96" s="3"/>
      <c r="BEN96" s="3"/>
      <c r="BEO96" s="3"/>
      <c r="BEP96" s="3"/>
      <c r="BEQ96" s="3"/>
      <c r="BER96" s="3"/>
      <c r="BES96" s="3"/>
      <c r="BET96" s="3"/>
      <c r="BEU96" s="3"/>
      <c r="BEV96" s="3"/>
      <c r="BEW96" s="3"/>
      <c r="BEX96" s="3"/>
      <c r="BEY96" s="3"/>
      <c r="BEZ96" s="3"/>
      <c r="BFA96" s="3"/>
      <c r="BFB96" s="3"/>
      <c r="BFC96" s="3"/>
      <c r="BFD96" s="3"/>
      <c r="BFE96" s="3"/>
      <c r="BFF96" s="3"/>
      <c r="BFG96" s="3"/>
      <c r="BFH96" s="3"/>
      <c r="BFI96" s="3"/>
      <c r="BFJ96" s="3"/>
      <c r="BFK96" s="3"/>
      <c r="BFL96" s="3"/>
      <c r="BFM96" s="3"/>
      <c r="BFN96" s="3"/>
      <c r="BFO96" s="3"/>
      <c r="BFP96" s="3"/>
      <c r="BFQ96" s="3"/>
      <c r="BFR96" s="3"/>
      <c r="BFS96" s="3"/>
      <c r="BFT96" s="3"/>
      <c r="BFU96" s="3"/>
      <c r="BFV96" s="3"/>
      <c r="BFW96" s="3"/>
      <c r="BFX96" s="3"/>
      <c r="BFY96" s="3"/>
      <c r="BFZ96" s="3"/>
      <c r="BGA96" s="3"/>
      <c r="BGB96" s="3"/>
      <c r="BGC96" s="3"/>
      <c r="BGD96" s="3"/>
      <c r="BGE96" s="3"/>
      <c r="BGF96" s="3"/>
      <c r="BGG96" s="3"/>
      <c r="BGH96" s="3"/>
      <c r="BGI96" s="3"/>
      <c r="BGJ96" s="3"/>
      <c r="BGK96" s="3"/>
      <c r="BGL96" s="3"/>
      <c r="BGM96" s="3"/>
      <c r="BGN96" s="3"/>
      <c r="BGO96" s="3"/>
      <c r="BGP96" s="3"/>
      <c r="BGQ96" s="3"/>
      <c r="BGR96" s="3"/>
      <c r="BGS96" s="3"/>
      <c r="BGT96" s="3"/>
      <c r="BGU96" s="3"/>
      <c r="BGV96" s="3"/>
      <c r="BGW96" s="3"/>
      <c r="BGX96" s="3"/>
      <c r="BGY96" s="3"/>
      <c r="BGZ96" s="3"/>
      <c r="BHA96" s="3"/>
      <c r="BHB96" s="3"/>
      <c r="BHC96" s="3"/>
      <c r="BHD96" s="3"/>
      <c r="BHE96" s="3"/>
      <c r="BHF96" s="3"/>
      <c r="BHG96" s="3"/>
      <c r="BHH96" s="3"/>
      <c r="BHI96" s="3"/>
      <c r="BHJ96" s="3"/>
      <c r="BHK96" s="3"/>
      <c r="BHL96" s="3"/>
      <c r="BHM96" s="3"/>
      <c r="BHN96" s="3"/>
      <c r="BHO96" s="3"/>
      <c r="BHP96" s="3"/>
      <c r="BHQ96" s="3"/>
      <c r="BHR96" s="3"/>
      <c r="BHS96" s="3"/>
      <c r="BHT96" s="3"/>
      <c r="BHU96" s="3"/>
      <c r="BHV96" s="3"/>
      <c r="BHW96" s="3"/>
      <c r="BHX96" s="3"/>
      <c r="BHY96" s="3"/>
      <c r="BHZ96" s="3"/>
      <c r="BIA96" s="3"/>
      <c r="BIB96" s="3"/>
      <c r="BIC96" s="3"/>
      <c r="BID96" s="3"/>
      <c r="BIE96" s="3"/>
      <c r="BIF96" s="3"/>
      <c r="BIG96" s="3"/>
      <c r="BIH96" s="3"/>
      <c r="BII96" s="3"/>
      <c r="BIJ96" s="3"/>
      <c r="BIK96" s="3"/>
      <c r="BIL96" s="3"/>
      <c r="BIM96" s="3"/>
      <c r="BIN96" s="3"/>
      <c r="BIO96" s="3"/>
      <c r="BIP96" s="3"/>
      <c r="BIQ96" s="3"/>
      <c r="BIR96" s="3"/>
      <c r="BIS96" s="3"/>
      <c r="BIT96" s="3"/>
      <c r="BIU96" s="3"/>
      <c r="BIV96" s="3"/>
      <c r="BIW96" s="3"/>
      <c r="BIX96" s="3"/>
      <c r="BIY96" s="3"/>
      <c r="BIZ96" s="3"/>
      <c r="BJA96" s="3"/>
      <c r="BJB96" s="3"/>
      <c r="BJC96" s="3"/>
      <c r="BJD96" s="3"/>
      <c r="BJE96" s="3"/>
      <c r="BJF96" s="3"/>
      <c r="BJG96" s="3"/>
      <c r="BJH96" s="3"/>
      <c r="BJI96" s="3"/>
      <c r="BJJ96" s="3"/>
      <c r="BJK96" s="3"/>
      <c r="BJL96" s="3"/>
      <c r="BJM96" s="3"/>
      <c r="BJN96" s="3"/>
      <c r="BJO96" s="3"/>
      <c r="BJP96" s="3"/>
      <c r="BJQ96" s="3"/>
      <c r="BJR96" s="3"/>
      <c r="BJS96" s="3"/>
      <c r="BJT96" s="3"/>
      <c r="BJU96" s="3"/>
      <c r="BJV96" s="3"/>
      <c r="BJW96" s="3"/>
      <c r="BJX96" s="3"/>
      <c r="BJY96" s="3"/>
      <c r="BJZ96" s="3"/>
      <c r="BKA96" s="3"/>
      <c r="BKB96" s="3"/>
      <c r="BKC96" s="3"/>
      <c r="BKD96" s="3"/>
      <c r="BKE96" s="3"/>
      <c r="BKF96" s="3"/>
      <c r="BKG96" s="3"/>
      <c r="BKH96" s="3"/>
      <c r="BKI96" s="3"/>
      <c r="BKJ96" s="3"/>
      <c r="BKK96" s="3"/>
      <c r="BKL96" s="3"/>
      <c r="BKM96" s="3"/>
      <c r="BKN96" s="3"/>
      <c r="BKO96" s="3"/>
      <c r="BKP96" s="3"/>
      <c r="BKQ96" s="3"/>
      <c r="BKR96" s="3"/>
      <c r="BKS96" s="3"/>
      <c r="BKT96" s="3"/>
      <c r="BKU96" s="3"/>
      <c r="BKV96" s="3"/>
      <c r="BKW96" s="3"/>
      <c r="BKX96" s="3"/>
      <c r="BKY96" s="3"/>
      <c r="BKZ96" s="3"/>
      <c r="BLA96" s="3"/>
      <c r="BLB96" s="3"/>
      <c r="BLC96" s="3"/>
      <c r="BLD96" s="3"/>
      <c r="BLE96" s="3"/>
      <c r="BLF96" s="3"/>
      <c r="BLG96" s="3"/>
      <c r="BLH96" s="3"/>
      <c r="BLI96" s="3"/>
      <c r="BLJ96" s="3"/>
      <c r="BLK96" s="3"/>
      <c r="BLL96" s="3"/>
      <c r="BLM96" s="3"/>
      <c r="BLN96" s="3"/>
      <c r="BLO96" s="3"/>
      <c r="BLP96" s="3"/>
      <c r="BLQ96" s="3"/>
      <c r="BLR96" s="3"/>
      <c r="BLS96" s="3"/>
      <c r="BLT96" s="3"/>
      <c r="BLU96" s="3"/>
      <c r="BLV96" s="3"/>
      <c r="BLW96" s="3"/>
      <c r="BLX96" s="3"/>
      <c r="BLY96" s="3"/>
      <c r="BLZ96" s="3"/>
      <c r="BMA96" s="3"/>
      <c r="BMB96" s="3"/>
      <c r="BMC96" s="3"/>
      <c r="BMD96" s="3"/>
      <c r="BME96" s="3"/>
      <c r="BMF96" s="3"/>
      <c r="BMG96" s="3"/>
      <c r="BMH96" s="3"/>
      <c r="BMI96" s="3"/>
      <c r="BMJ96" s="3"/>
      <c r="BMK96" s="3"/>
      <c r="BML96" s="3"/>
      <c r="BMM96" s="3"/>
      <c r="BMN96" s="3"/>
      <c r="BMO96" s="3"/>
      <c r="BMP96" s="3"/>
      <c r="BMQ96" s="3"/>
      <c r="BMR96" s="3"/>
      <c r="BMS96" s="3"/>
      <c r="BMT96" s="3"/>
      <c r="BMU96" s="3"/>
      <c r="BMV96" s="3"/>
      <c r="BMW96" s="3"/>
      <c r="BMX96" s="3"/>
      <c r="BMY96" s="3"/>
      <c r="BMZ96" s="3"/>
      <c r="BNA96" s="3"/>
      <c r="BNB96" s="3"/>
      <c r="BNC96" s="3"/>
      <c r="BND96" s="3"/>
      <c r="BNE96" s="3"/>
      <c r="BNF96" s="3"/>
      <c r="BNG96" s="3"/>
      <c r="BNH96" s="3"/>
      <c r="BNI96" s="3"/>
      <c r="BNJ96" s="3"/>
      <c r="BNK96" s="3"/>
      <c r="BNL96" s="3"/>
      <c r="BNM96" s="3"/>
      <c r="BNN96" s="3"/>
      <c r="BNO96" s="3"/>
      <c r="BNP96" s="3"/>
      <c r="BNQ96" s="3"/>
      <c r="BNR96" s="3"/>
      <c r="BNS96" s="3"/>
      <c r="BNT96" s="3"/>
      <c r="BNU96" s="3"/>
      <c r="BNV96" s="3"/>
      <c r="BNW96" s="3"/>
      <c r="BNX96" s="3"/>
      <c r="BNY96" s="3"/>
      <c r="BNZ96" s="3"/>
      <c r="BOA96" s="3"/>
      <c r="BOB96" s="3"/>
      <c r="BOC96" s="3"/>
      <c r="BOD96" s="3"/>
      <c r="BOE96" s="3"/>
      <c r="BOF96" s="3"/>
      <c r="BOG96" s="3"/>
      <c r="BOH96" s="3"/>
      <c r="BOI96" s="3"/>
      <c r="BOJ96" s="3"/>
      <c r="BOK96" s="3"/>
      <c r="BOL96" s="3"/>
      <c r="BOM96" s="3"/>
      <c r="BON96" s="3"/>
      <c r="BOO96" s="3"/>
      <c r="BOP96" s="3"/>
      <c r="BOQ96" s="3"/>
      <c r="BOR96" s="3"/>
      <c r="BOS96" s="3"/>
      <c r="BOT96" s="3"/>
      <c r="BOU96" s="3"/>
      <c r="BOV96" s="3"/>
      <c r="BOW96" s="3"/>
      <c r="BOX96" s="3"/>
      <c r="BOY96" s="3"/>
      <c r="BOZ96" s="3"/>
      <c r="BPA96" s="3"/>
      <c r="BPB96" s="3"/>
      <c r="BPC96" s="3"/>
      <c r="BPD96" s="3"/>
      <c r="BPE96" s="3"/>
      <c r="BPF96" s="3"/>
      <c r="BPG96" s="3"/>
      <c r="BPH96" s="3"/>
      <c r="BPI96" s="3"/>
      <c r="BPJ96" s="3"/>
      <c r="BPK96" s="3"/>
      <c r="BPL96" s="3"/>
      <c r="BPM96" s="3"/>
      <c r="BPN96" s="3"/>
      <c r="BPO96" s="3"/>
      <c r="BPP96" s="3"/>
      <c r="BPQ96" s="3"/>
      <c r="BPR96" s="3"/>
      <c r="BPS96" s="3"/>
      <c r="BPT96" s="3"/>
      <c r="BPU96" s="3"/>
      <c r="BPV96" s="3"/>
      <c r="BPW96" s="3"/>
      <c r="BPX96" s="3"/>
      <c r="BPY96" s="3"/>
      <c r="BPZ96" s="3"/>
      <c r="BQA96" s="3"/>
      <c r="BQB96" s="3"/>
      <c r="BQC96" s="3"/>
      <c r="BQD96" s="3"/>
      <c r="BQE96" s="3"/>
      <c r="BQF96" s="3"/>
      <c r="BQG96" s="3"/>
      <c r="BQH96" s="3"/>
      <c r="BQI96" s="3"/>
      <c r="BQJ96" s="3"/>
      <c r="BQK96" s="3"/>
      <c r="BQL96" s="3"/>
      <c r="BQM96" s="3"/>
      <c r="BQN96" s="3"/>
      <c r="BQO96" s="3"/>
      <c r="BQP96" s="3"/>
      <c r="BQQ96" s="3"/>
      <c r="BQR96" s="3"/>
      <c r="BQS96" s="3"/>
      <c r="BQT96" s="3"/>
      <c r="BQU96" s="3"/>
      <c r="BQV96" s="3"/>
      <c r="BQW96" s="3"/>
      <c r="BQX96" s="3"/>
      <c r="BQY96" s="3"/>
      <c r="BQZ96" s="3"/>
      <c r="BRA96" s="3"/>
      <c r="BRB96" s="3"/>
      <c r="BRC96" s="3"/>
      <c r="BRD96" s="3"/>
      <c r="BRE96" s="3"/>
      <c r="BRF96" s="3"/>
      <c r="BRG96" s="3"/>
      <c r="BRH96" s="3"/>
      <c r="BRI96" s="3"/>
      <c r="BRJ96" s="3"/>
      <c r="BRK96" s="3"/>
      <c r="BRL96" s="3"/>
      <c r="BRM96" s="3"/>
      <c r="BRN96" s="3"/>
      <c r="BRO96" s="3"/>
      <c r="BRP96" s="3"/>
      <c r="BRQ96" s="3"/>
      <c r="BRR96" s="3"/>
      <c r="BRS96" s="3"/>
      <c r="BRT96" s="3"/>
      <c r="BRU96" s="3"/>
      <c r="BRV96" s="3"/>
      <c r="BRW96" s="3"/>
      <c r="BRX96" s="3"/>
      <c r="BRY96" s="3"/>
      <c r="BRZ96" s="3"/>
      <c r="BSA96" s="3"/>
      <c r="BSB96" s="3"/>
      <c r="BSC96" s="3"/>
      <c r="BSD96" s="3"/>
      <c r="BSE96" s="3"/>
      <c r="BSF96" s="3"/>
      <c r="BSG96" s="3"/>
      <c r="BSH96" s="3"/>
      <c r="BSI96" s="3"/>
      <c r="BSJ96" s="3"/>
      <c r="BSK96" s="3"/>
      <c r="BSL96" s="3"/>
      <c r="BSM96" s="3"/>
      <c r="BSN96" s="3"/>
      <c r="BSO96" s="3"/>
      <c r="BSP96" s="3"/>
      <c r="BSQ96" s="3"/>
      <c r="BSR96" s="3"/>
      <c r="BSS96" s="3"/>
      <c r="BST96" s="3"/>
      <c r="BSU96" s="3"/>
      <c r="BSV96" s="3"/>
      <c r="BSW96" s="3"/>
      <c r="BSX96" s="3"/>
      <c r="BSY96" s="3"/>
      <c r="BSZ96" s="3"/>
      <c r="BTA96" s="3"/>
      <c r="BTB96" s="3"/>
      <c r="BTC96" s="3"/>
      <c r="BTD96" s="3"/>
      <c r="BTE96" s="3"/>
      <c r="BTF96" s="3"/>
      <c r="BTG96" s="3"/>
      <c r="BTH96" s="3"/>
      <c r="BTI96" s="3"/>
      <c r="BTJ96" s="3"/>
      <c r="BTK96" s="3"/>
      <c r="BTL96" s="3"/>
      <c r="BTM96" s="3"/>
      <c r="BTN96" s="3"/>
      <c r="BTO96" s="3"/>
      <c r="BTP96" s="3"/>
      <c r="BTQ96" s="3"/>
      <c r="BTR96" s="3"/>
      <c r="BTS96" s="3"/>
      <c r="BTT96" s="3"/>
      <c r="BTU96" s="3"/>
      <c r="BTV96" s="3"/>
      <c r="BTW96" s="3"/>
      <c r="BTX96" s="3"/>
      <c r="BTY96" s="3"/>
      <c r="BTZ96" s="3"/>
      <c r="BUA96" s="3"/>
      <c r="BUB96" s="3"/>
      <c r="BUC96" s="3"/>
      <c r="BUD96" s="3"/>
      <c r="BUE96" s="3"/>
      <c r="BUF96" s="3"/>
      <c r="BUG96" s="3"/>
      <c r="BUH96" s="3"/>
      <c r="BUI96" s="3"/>
      <c r="BUJ96" s="3"/>
      <c r="BUK96" s="3"/>
      <c r="BUL96" s="3"/>
      <c r="BUM96" s="3"/>
      <c r="BUN96" s="3"/>
      <c r="BUO96" s="3"/>
      <c r="BUP96" s="3"/>
      <c r="BUQ96" s="3"/>
      <c r="BUR96" s="3"/>
      <c r="BUS96" s="3"/>
      <c r="BUT96" s="3"/>
      <c r="BUU96" s="3"/>
      <c r="BUV96" s="3"/>
      <c r="BUW96" s="3"/>
      <c r="BUX96" s="3"/>
      <c r="BUY96" s="3"/>
      <c r="BUZ96" s="3"/>
      <c r="BVA96" s="3"/>
      <c r="BVB96" s="3"/>
      <c r="BVC96" s="3"/>
      <c r="BVD96" s="3"/>
      <c r="BVE96" s="3"/>
      <c r="BVF96" s="3"/>
      <c r="BVG96" s="3"/>
      <c r="BVH96" s="3"/>
      <c r="BVI96" s="3"/>
      <c r="BVJ96" s="3"/>
      <c r="BVK96" s="3"/>
      <c r="BVL96" s="3"/>
      <c r="BVM96" s="3"/>
      <c r="BVN96" s="3"/>
      <c r="BVO96" s="3"/>
      <c r="BVP96" s="3"/>
      <c r="BVQ96" s="3"/>
      <c r="BVR96" s="3"/>
      <c r="BVS96" s="3"/>
      <c r="BVT96" s="3"/>
      <c r="BVU96" s="3"/>
      <c r="BVV96" s="3"/>
      <c r="BVW96" s="3"/>
      <c r="BVX96" s="3"/>
      <c r="BVY96" s="3"/>
      <c r="BVZ96" s="3"/>
      <c r="BWA96" s="3"/>
      <c r="BWB96" s="3"/>
      <c r="BWC96" s="3"/>
      <c r="BWD96" s="3"/>
      <c r="BWE96" s="3"/>
      <c r="BWF96" s="3"/>
      <c r="BWG96" s="3"/>
      <c r="BWH96" s="3"/>
      <c r="BWI96" s="3"/>
      <c r="BWJ96" s="3"/>
      <c r="BWK96" s="3"/>
      <c r="BWL96" s="3"/>
      <c r="BWM96" s="3"/>
      <c r="BWN96" s="3"/>
      <c r="BWO96" s="3"/>
      <c r="BWP96" s="3"/>
      <c r="BWQ96" s="3"/>
      <c r="BWR96" s="3"/>
      <c r="BWS96" s="3"/>
      <c r="BWT96" s="3"/>
      <c r="BWU96" s="3"/>
      <c r="BWV96" s="3"/>
      <c r="BWW96" s="3"/>
      <c r="BWX96" s="3"/>
      <c r="BWY96" s="3"/>
      <c r="BWZ96" s="3"/>
      <c r="BXA96" s="3"/>
      <c r="BXB96" s="3"/>
      <c r="BXC96" s="3"/>
      <c r="BXD96" s="3"/>
      <c r="BXE96" s="3"/>
      <c r="BXF96" s="3"/>
      <c r="BXG96" s="3"/>
      <c r="BXH96" s="3"/>
      <c r="BXI96" s="3"/>
      <c r="BXJ96" s="3"/>
      <c r="BXK96" s="3"/>
      <c r="BXL96" s="3"/>
      <c r="BXM96" s="3"/>
      <c r="BXN96" s="3"/>
      <c r="BXO96" s="3"/>
      <c r="BXP96" s="3"/>
      <c r="BXQ96" s="3"/>
      <c r="BXR96" s="3"/>
      <c r="BXS96" s="3"/>
      <c r="BXT96" s="3"/>
      <c r="BXU96" s="3"/>
      <c r="BXV96" s="3"/>
      <c r="BXW96" s="3"/>
      <c r="BXX96" s="3"/>
      <c r="BXY96" s="3"/>
      <c r="BXZ96" s="3"/>
      <c r="BYA96" s="3"/>
      <c r="BYB96" s="3"/>
      <c r="BYC96" s="3"/>
      <c r="BYD96" s="3"/>
      <c r="BYE96" s="3"/>
      <c r="BYF96" s="3"/>
      <c r="BYG96" s="3"/>
      <c r="BYH96" s="3"/>
      <c r="BYI96" s="3"/>
      <c r="BYJ96" s="3"/>
      <c r="BYK96" s="3"/>
      <c r="BYL96" s="3"/>
      <c r="BYM96" s="3"/>
      <c r="BYN96" s="3"/>
      <c r="BYO96" s="3"/>
      <c r="BYP96" s="3"/>
      <c r="BYQ96" s="3"/>
      <c r="BYR96" s="3"/>
      <c r="BYS96" s="3"/>
      <c r="BYT96" s="3"/>
      <c r="BYU96" s="3"/>
      <c r="BYV96" s="3"/>
      <c r="BYW96" s="3"/>
      <c r="BYX96" s="3"/>
      <c r="BYY96" s="3"/>
      <c r="BYZ96" s="3"/>
      <c r="BZA96" s="3"/>
      <c r="BZB96" s="3"/>
      <c r="BZC96" s="3"/>
      <c r="BZD96" s="3"/>
      <c r="BZE96" s="3"/>
      <c r="BZF96" s="3"/>
      <c r="BZG96" s="3"/>
      <c r="BZH96" s="3"/>
      <c r="BZI96" s="3"/>
      <c r="BZJ96" s="3"/>
      <c r="BZK96" s="3"/>
      <c r="BZL96" s="3"/>
      <c r="BZM96" s="3"/>
      <c r="BZN96" s="3"/>
      <c r="BZO96" s="3"/>
      <c r="BZP96" s="3"/>
      <c r="BZQ96" s="3"/>
      <c r="BZR96" s="3"/>
      <c r="BZS96" s="3"/>
      <c r="BZT96" s="3"/>
      <c r="BZU96" s="3"/>
      <c r="BZV96" s="3"/>
      <c r="BZW96" s="3"/>
      <c r="BZX96" s="3"/>
      <c r="BZY96" s="3"/>
      <c r="BZZ96" s="3"/>
      <c r="CAA96" s="3"/>
      <c r="CAB96" s="3"/>
      <c r="CAC96" s="3"/>
      <c r="CAD96" s="3"/>
      <c r="CAE96" s="3"/>
      <c r="CAF96" s="3"/>
      <c r="CAG96" s="3"/>
      <c r="CAH96" s="3"/>
      <c r="CAI96" s="3"/>
      <c r="CAJ96" s="3"/>
      <c r="CAK96" s="3"/>
      <c r="CAL96" s="3"/>
      <c r="CAM96" s="3"/>
      <c r="CAN96" s="3"/>
      <c r="CAO96" s="3"/>
      <c r="CAP96" s="3"/>
      <c r="CAQ96" s="3"/>
      <c r="CAR96" s="3"/>
      <c r="CAS96" s="3"/>
      <c r="CAT96" s="3"/>
      <c r="CAU96" s="3"/>
      <c r="CAV96" s="3"/>
      <c r="CAW96" s="3"/>
      <c r="CAX96" s="3"/>
      <c r="CAY96" s="3"/>
      <c r="CAZ96" s="3"/>
      <c r="CBA96" s="3"/>
      <c r="CBB96" s="3"/>
      <c r="CBC96" s="3"/>
      <c r="CBD96" s="3"/>
      <c r="CBE96" s="3"/>
      <c r="CBF96" s="3"/>
      <c r="CBG96" s="3"/>
      <c r="CBH96" s="3"/>
      <c r="CBI96" s="3"/>
      <c r="CBJ96" s="3"/>
      <c r="CBK96" s="3"/>
      <c r="CBL96" s="3"/>
      <c r="CBM96" s="3"/>
      <c r="CBN96" s="3"/>
      <c r="CBO96" s="3"/>
      <c r="CBP96" s="3"/>
      <c r="CBQ96" s="3"/>
      <c r="CBR96" s="3"/>
      <c r="CBS96" s="3"/>
      <c r="CBT96" s="3"/>
      <c r="CBU96" s="3"/>
      <c r="CBV96" s="3"/>
      <c r="CBW96" s="3"/>
      <c r="CBX96" s="3"/>
      <c r="CBY96" s="3"/>
      <c r="CBZ96" s="3"/>
      <c r="CCA96" s="3"/>
      <c r="CCB96" s="3"/>
      <c r="CCC96" s="3"/>
      <c r="CCD96" s="3"/>
      <c r="CCE96" s="3"/>
      <c r="CCF96" s="3"/>
      <c r="CCG96" s="3"/>
      <c r="CCH96" s="3"/>
      <c r="CCI96" s="3"/>
      <c r="CCJ96" s="3"/>
      <c r="CCK96" s="3"/>
      <c r="CCL96" s="3"/>
      <c r="CCM96" s="3"/>
      <c r="CCN96" s="3"/>
      <c r="CCO96" s="3"/>
      <c r="CCP96" s="3"/>
      <c r="CCQ96" s="3"/>
      <c r="CCR96" s="3"/>
      <c r="CCS96" s="3"/>
      <c r="CCT96" s="3"/>
      <c r="CCU96" s="3"/>
      <c r="CCV96" s="3"/>
      <c r="CCW96" s="3"/>
      <c r="CCX96" s="3"/>
      <c r="CCY96" s="3"/>
      <c r="CCZ96" s="3"/>
      <c r="CDA96" s="3"/>
      <c r="CDB96" s="3"/>
      <c r="CDC96" s="3"/>
      <c r="CDD96" s="3"/>
      <c r="CDE96" s="3"/>
      <c r="CDF96" s="3"/>
      <c r="CDG96" s="3"/>
      <c r="CDH96" s="3"/>
      <c r="CDI96" s="3"/>
      <c r="CDJ96" s="3"/>
      <c r="CDK96" s="3"/>
      <c r="CDL96" s="3"/>
      <c r="CDM96" s="3"/>
      <c r="CDN96" s="3"/>
      <c r="CDO96" s="3"/>
      <c r="CDP96" s="3"/>
      <c r="CDQ96" s="3"/>
      <c r="CDR96" s="3"/>
      <c r="CDS96" s="3"/>
      <c r="CDT96" s="3"/>
      <c r="CDU96" s="3"/>
      <c r="CDV96" s="3"/>
      <c r="CDW96" s="3"/>
      <c r="CDX96" s="3"/>
      <c r="CDY96" s="3"/>
      <c r="CDZ96" s="3"/>
      <c r="CEA96" s="3"/>
      <c r="CEB96" s="3"/>
      <c r="CEC96" s="3"/>
      <c r="CED96" s="3"/>
      <c r="CEE96" s="3"/>
      <c r="CEF96" s="3"/>
      <c r="CEG96" s="3"/>
      <c r="CEH96" s="3"/>
      <c r="CEI96" s="3"/>
      <c r="CEJ96" s="3"/>
      <c r="CEK96" s="3"/>
      <c r="CEL96" s="3"/>
      <c r="CEM96" s="3"/>
      <c r="CEN96" s="3"/>
      <c r="CEO96" s="3"/>
      <c r="CEP96" s="3"/>
      <c r="CEQ96" s="3"/>
      <c r="CER96" s="3"/>
      <c r="CES96" s="3"/>
      <c r="CET96" s="3"/>
      <c r="CEU96" s="3"/>
      <c r="CEV96" s="3"/>
      <c r="CEW96" s="3"/>
      <c r="CEX96" s="3"/>
      <c r="CEY96" s="3"/>
      <c r="CEZ96" s="3"/>
      <c r="CFA96" s="3"/>
      <c r="CFB96" s="3"/>
      <c r="CFC96" s="3"/>
      <c r="CFD96" s="3"/>
      <c r="CFE96" s="3"/>
      <c r="CFF96" s="3"/>
      <c r="CFG96" s="3"/>
      <c r="CFH96" s="3"/>
      <c r="CFI96" s="3"/>
      <c r="CFJ96" s="3"/>
      <c r="CFK96" s="3"/>
      <c r="CFL96" s="3"/>
      <c r="CFM96" s="3"/>
      <c r="CFN96" s="3"/>
      <c r="CFO96" s="3"/>
      <c r="CFP96" s="3"/>
      <c r="CFQ96" s="3"/>
      <c r="CFR96" s="3"/>
      <c r="CFS96" s="3"/>
      <c r="CFT96" s="3"/>
      <c r="CFU96" s="3"/>
      <c r="CFV96" s="3"/>
      <c r="CFW96" s="3"/>
      <c r="CFX96" s="3"/>
      <c r="CFY96" s="3"/>
      <c r="CFZ96" s="3"/>
      <c r="CGA96" s="3"/>
      <c r="CGB96" s="3"/>
      <c r="CGC96" s="3"/>
      <c r="CGD96" s="3"/>
      <c r="CGE96" s="3"/>
      <c r="CGF96" s="3"/>
      <c r="CGG96" s="3"/>
      <c r="CGH96" s="3"/>
      <c r="CGI96" s="3"/>
      <c r="CGJ96" s="3"/>
      <c r="CGK96" s="3"/>
      <c r="CGL96" s="3"/>
      <c r="CGM96" s="3"/>
      <c r="CGN96" s="3"/>
      <c r="CGO96" s="3"/>
      <c r="CGP96" s="3"/>
      <c r="CGQ96" s="3"/>
      <c r="CGR96" s="3"/>
      <c r="CGS96" s="3"/>
      <c r="CGT96" s="3"/>
      <c r="CGU96" s="3"/>
      <c r="CGV96" s="3"/>
      <c r="CGW96" s="3"/>
      <c r="CGX96" s="3"/>
      <c r="CGY96" s="3"/>
      <c r="CGZ96" s="3"/>
      <c r="CHA96" s="3"/>
      <c r="CHB96" s="3"/>
      <c r="CHC96" s="3"/>
      <c r="CHD96" s="3"/>
      <c r="CHE96" s="3"/>
      <c r="CHF96" s="3"/>
      <c r="CHG96" s="3"/>
      <c r="CHH96" s="3"/>
      <c r="CHI96" s="3"/>
      <c r="CHJ96" s="3"/>
      <c r="CHK96" s="3"/>
      <c r="CHL96" s="3"/>
      <c r="CHM96" s="3"/>
      <c r="CHN96" s="3"/>
      <c r="CHO96" s="3"/>
      <c r="CHP96" s="3"/>
      <c r="CHQ96" s="3"/>
      <c r="CHR96" s="3"/>
      <c r="CHS96" s="3"/>
      <c r="CHT96" s="3"/>
      <c r="CHU96" s="3"/>
      <c r="CHV96" s="3"/>
      <c r="CHW96" s="3"/>
      <c r="CHX96" s="3"/>
      <c r="CHY96" s="3"/>
      <c r="CHZ96" s="3"/>
      <c r="CIA96" s="3"/>
      <c r="CIB96" s="3"/>
      <c r="CIC96" s="3"/>
      <c r="CID96" s="3"/>
      <c r="CIE96" s="3"/>
      <c r="CIF96" s="3"/>
      <c r="CIG96" s="3"/>
      <c r="CIH96" s="3"/>
      <c r="CII96" s="3"/>
      <c r="CIJ96" s="3"/>
      <c r="CIK96" s="3"/>
      <c r="CIL96" s="3"/>
      <c r="CIM96" s="3"/>
      <c r="CIN96" s="3"/>
      <c r="CIO96" s="3"/>
      <c r="CIP96" s="3"/>
      <c r="CIQ96" s="3"/>
      <c r="CIR96" s="3"/>
      <c r="CIS96" s="3"/>
      <c r="CIT96" s="3"/>
      <c r="CIU96" s="3"/>
      <c r="CIV96" s="3"/>
      <c r="CIW96" s="3"/>
      <c r="CIX96" s="3"/>
      <c r="CIY96" s="3"/>
      <c r="CIZ96" s="3"/>
      <c r="CJA96" s="3"/>
      <c r="CJB96" s="3"/>
      <c r="CJC96" s="3"/>
      <c r="CJD96" s="3"/>
      <c r="CJE96" s="3"/>
      <c r="CJF96" s="3"/>
      <c r="CJG96" s="3"/>
      <c r="CJH96" s="3"/>
      <c r="CJI96" s="3"/>
      <c r="CJJ96" s="3"/>
      <c r="CJK96" s="3"/>
      <c r="CJL96" s="3"/>
      <c r="CJM96" s="3"/>
      <c r="CJN96" s="3"/>
      <c r="CJO96" s="3"/>
      <c r="CJP96" s="3"/>
      <c r="CJQ96" s="3"/>
      <c r="CJR96" s="3"/>
      <c r="CJS96" s="3"/>
      <c r="CJT96" s="3"/>
      <c r="CJU96" s="3"/>
      <c r="CJV96" s="3"/>
      <c r="CJW96" s="3"/>
      <c r="CJX96" s="3"/>
      <c r="CJY96" s="3"/>
      <c r="CJZ96" s="3"/>
      <c r="CKA96" s="3"/>
      <c r="CKB96" s="3"/>
      <c r="CKC96" s="3"/>
      <c r="CKD96" s="3"/>
      <c r="CKE96" s="3"/>
      <c r="CKF96" s="3"/>
      <c r="CKG96" s="3"/>
      <c r="CKH96" s="3"/>
      <c r="CKI96" s="3"/>
      <c r="CKJ96" s="3"/>
      <c r="CKK96" s="3"/>
      <c r="CKL96" s="3"/>
      <c r="CKM96" s="3"/>
      <c r="CKN96" s="3"/>
      <c r="CKO96" s="3"/>
      <c r="CKP96" s="3"/>
      <c r="CKQ96" s="3"/>
      <c r="CKR96" s="3"/>
      <c r="CKS96" s="3"/>
      <c r="CKT96" s="3"/>
      <c r="CKU96" s="3"/>
      <c r="CKV96" s="3"/>
      <c r="CKW96" s="3"/>
      <c r="CKX96" s="3"/>
      <c r="CKY96" s="3"/>
      <c r="CKZ96" s="3"/>
      <c r="CLA96" s="3"/>
      <c r="CLB96" s="3"/>
      <c r="CLC96" s="3"/>
      <c r="CLD96" s="3"/>
      <c r="CLE96" s="3"/>
      <c r="CLF96" s="3"/>
      <c r="CLG96" s="3"/>
      <c r="CLH96" s="3"/>
      <c r="CLI96" s="3"/>
      <c r="CLJ96" s="3"/>
      <c r="CLK96" s="3"/>
      <c r="CLL96" s="3"/>
      <c r="CLM96" s="3"/>
      <c r="CLN96" s="3"/>
      <c r="CLO96" s="3"/>
      <c r="CLP96" s="3"/>
      <c r="CLQ96" s="3"/>
      <c r="CLR96" s="3"/>
      <c r="CLS96" s="3"/>
      <c r="CLT96" s="3"/>
      <c r="CLU96" s="3"/>
      <c r="CLV96" s="3"/>
      <c r="CLW96" s="3"/>
      <c r="CLX96" s="3"/>
      <c r="CLY96" s="3"/>
      <c r="CLZ96" s="3"/>
      <c r="CMA96" s="3"/>
      <c r="CMB96" s="3"/>
      <c r="CMC96" s="3"/>
      <c r="CMD96" s="3"/>
      <c r="CME96" s="3"/>
      <c r="CMF96" s="3"/>
      <c r="CMG96" s="3"/>
      <c r="CMH96" s="3"/>
      <c r="CMI96" s="3"/>
      <c r="CMJ96" s="3"/>
      <c r="CMK96" s="3"/>
      <c r="CML96" s="3"/>
      <c r="CMM96" s="3"/>
      <c r="CMN96" s="3"/>
      <c r="CMO96" s="3"/>
      <c r="CMP96" s="3"/>
      <c r="CMQ96" s="3"/>
      <c r="CMR96" s="3"/>
      <c r="CMS96" s="3"/>
      <c r="CMT96" s="3"/>
      <c r="CMU96" s="3"/>
      <c r="CMV96" s="3"/>
      <c r="CMW96" s="3"/>
      <c r="CMX96" s="3"/>
      <c r="CMY96" s="3"/>
      <c r="CMZ96" s="3"/>
      <c r="CNA96" s="3"/>
      <c r="CNB96" s="3"/>
      <c r="CNC96" s="3"/>
      <c r="CND96" s="3"/>
      <c r="CNE96" s="3"/>
      <c r="CNF96" s="3"/>
      <c r="CNG96" s="3"/>
      <c r="CNH96" s="3"/>
      <c r="CNI96" s="3"/>
      <c r="CNJ96" s="3"/>
      <c r="CNK96" s="3"/>
      <c r="CNL96" s="3"/>
      <c r="CNM96" s="3"/>
      <c r="CNN96" s="3"/>
      <c r="CNO96" s="3"/>
      <c r="CNP96" s="3"/>
      <c r="CNQ96" s="3"/>
      <c r="CNR96" s="3"/>
      <c r="CNS96" s="3"/>
      <c r="CNT96" s="3"/>
      <c r="CNU96" s="3"/>
      <c r="CNV96" s="3"/>
      <c r="CNW96" s="3"/>
      <c r="CNX96" s="3"/>
      <c r="CNY96" s="3"/>
      <c r="CNZ96" s="3"/>
      <c r="COA96" s="3"/>
      <c r="COB96" s="3"/>
      <c r="COC96" s="3"/>
      <c r="COD96" s="3"/>
      <c r="COE96" s="3"/>
      <c r="COF96" s="3"/>
      <c r="COG96" s="3"/>
      <c r="COH96" s="3"/>
      <c r="COI96" s="3"/>
      <c r="COJ96" s="3"/>
      <c r="COK96" s="3"/>
      <c r="COL96" s="3"/>
      <c r="COM96" s="3"/>
      <c r="CON96" s="3"/>
      <c r="COO96" s="3"/>
      <c r="COP96" s="3"/>
      <c r="COQ96" s="3"/>
      <c r="COR96" s="3"/>
      <c r="COS96" s="3"/>
      <c r="COT96" s="3"/>
      <c r="COU96" s="3"/>
      <c r="COV96" s="3"/>
      <c r="COW96" s="3"/>
      <c r="COX96" s="3"/>
      <c r="COY96" s="3"/>
      <c r="COZ96" s="3"/>
      <c r="CPA96" s="3"/>
      <c r="CPB96" s="3"/>
      <c r="CPC96" s="3"/>
      <c r="CPD96" s="3"/>
      <c r="CPE96" s="3"/>
      <c r="CPF96" s="3"/>
      <c r="CPG96" s="3"/>
      <c r="CPH96" s="3"/>
      <c r="CPI96" s="3"/>
      <c r="CPJ96" s="3"/>
      <c r="CPK96" s="3"/>
      <c r="CPL96" s="3"/>
      <c r="CPM96" s="3"/>
      <c r="CPN96" s="3"/>
      <c r="CPO96" s="3"/>
      <c r="CPP96" s="3"/>
      <c r="CPQ96" s="3"/>
      <c r="CPR96" s="3"/>
      <c r="CPS96" s="3"/>
      <c r="CPT96" s="3"/>
      <c r="CPU96" s="3"/>
      <c r="CPV96" s="3"/>
      <c r="CPW96" s="3"/>
      <c r="CPX96" s="3"/>
      <c r="CPY96" s="3"/>
      <c r="CPZ96" s="3"/>
      <c r="CQA96" s="3"/>
      <c r="CQB96" s="3"/>
      <c r="CQC96" s="3"/>
      <c r="CQD96" s="3"/>
      <c r="CQE96" s="3"/>
      <c r="CQF96" s="3"/>
      <c r="CQG96" s="3"/>
      <c r="CQH96" s="3"/>
      <c r="CQI96" s="3"/>
      <c r="CQJ96" s="3"/>
      <c r="CQK96" s="3"/>
      <c r="CQL96" s="3"/>
      <c r="CQM96" s="3"/>
      <c r="CQN96" s="3"/>
      <c r="CQO96" s="3"/>
      <c r="CQP96" s="3"/>
      <c r="CQQ96" s="3"/>
      <c r="CQR96" s="3"/>
      <c r="CQS96" s="3"/>
      <c r="CQT96" s="3"/>
      <c r="CQU96" s="3"/>
      <c r="CQV96" s="3"/>
      <c r="CQW96" s="3"/>
      <c r="CQX96" s="3"/>
      <c r="CQY96" s="3"/>
      <c r="CQZ96" s="3"/>
      <c r="CRA96" s="3"/>
      <c r="CRB96" s="3"/>
      <c r="CRC96" s="3"/>
      <c r="CRD96" s="3"/>
      <c r="CRE96" s="3"/>
      <c r="CRF96" s="3"/>
      <c r="CRG96" s="3"/>
      <c r="CRH96" s="3"/>
      <c r="CRI96" s="3"/>
      <c r="CRJ96" s="3"/>
      <c r="CRK96" s="3"/>
      <c r="CRL96" s="3"/>
      <c r="CRM96" s="3"/>
      <c r="CRN96" s="3"/>
      <c r="CRO96" s="3"/>
      <c r="CRP96" s="3"/>
      <c r="CRQ96" s="3"/>
      <c r="CRR96" s="3"/>
      <c r="CRS96" s="3"/>
      <c r="CRT96" s="3"/>
      <c r="CRU96" s="3"/>
      <c r="CRV96" s="3"/>
      <c r="CRW96" s="3"/>
      <c r="CRX96" s="3"/>
      <c r="CRY96" s="3"/>
      <c r="CRZ96" s="3"/>
      <c r="CSA96" s="3"/>
      <c r="CSB96" s="3"/>
      <c r="CSC96" s="3"/>
      <c r="CSD96" s="3"/>
      <c r="CSE96" s="3"/>
      <c r="CSF96" s="3"/>
      <c r="CSG96" s="3"/>
      <c r="CSH96" s="3"/>
      <c r="CSI96" s="3"/>
      <c r="CSJ96" s="3"/>
      <c r="CSK96" s="3"/>
      <c r="CSL96" s="3"/>
      <c r="CSM96" s="3"/>
      <c r="CSN96" s="3"/>
      <c r="CSO96" s="3"/>
      <c r="CSP96" s="3"/>
      <c r="CSQ96" s="3"/>
      <c r="CSR96" s="3"/>
      <c r="CSS96" s="3"/>
      <c r="CST96" s="3"/>
      <c r="CSU96" s="3"/>
      <c r="CSV96" s="3"/>
      <c r="CSW96" s="3"/>
      <c r="CSX96" s="3"/>
      <c r="CSY96" s="3"/>
      <c r="CSZ96" s="3"/>
      <c r="CTA96" s="3"/>
      <c r="CTB96" s="3"/>
      <c r="CTC96" s="3"/>
      <c r="CTD96" s="3"/>
      <c r="CTE96" s="3"/>
      <c r="CTF96" s="3"/>
      <c r="CTG96" s="3"/>
      <c r="CTH96" s="3"/>
      <c r="CTI96" s="3"/>
      <c r="CTJ96" s="3"/>
      <c r="CTK96" s="3"/>
      <c r="CTL96" s="3"/>
      <c r="CTM96" s="3"/>
      <c r="CTN96" s="3"/>
      <c r="CTO96" s="3"/>
      <c r="CTP96" s="3"/>
      <c r="CTQ96" s="3"/>
      <c r="CTR96" s="3"/>
      <c r="CTS96" s="3"/>
      <c r="CTT96" s="3"/>
      <c r="CTU96" s="3"/>
      <c r="CTV96" s="3"/>
      <c r="CTW96" s="3"/>
      <c r="CTX96" s="3"/>
      <c r="CTY96" s="3"/>
      <c r="CTZ96" s="3"/>
      <c r="CUA96" s="3"/>
      <c r="CUB96" s="3"/>
      <c r="CUC96" s="3"/>
      <c r="CUD96" s="3"/>
      <c r="CUE96" s="3"/>
      <c r="CUF96" s="3"/>
      <c r="CUG96" s="3"/>
      <c r="CUH96" s="3"/>
      <c r="CUI96" s="3"/>
      <c r="CUJ96" s="3"/>
      <c r="CUK96" s="3"/>
      <c r="CUL96" s="3"/>
      <c r="CUM96" s="3"/>
      <c r="CUN96" s="3"/>
      <c r="CUO96" s="3"/>
      <c r="CUP96" s="3"/>
      <c r="CUQ96" s="3"/>
      <c r="CUR96" s="3"/>
      <c r="CUS96" s="3"/>
      <c r="CUT96" s="3"/>
      <c r="CUU96" s="3"/>
      <c r="CUV96" s="3"/>
      <c r="CUW96" s="3"/>
      <c r="CUX96" s="3"/>
      <c r="CUY96" s="3"/>
      <c r="CUZ96" s="3"/>
      <c r="CVA96" s="3"/>
      <c r="CVB96" s="3"/>
      <c r="CVC96" s="3"/>
      <c r="CVD96" s="3"/>
      <c r="CVE96" s="3"/>
      <c r="CVF96" s="3"/>
      <c r="CVG96" s="3"/>
      <c r="CVH96" s="3"/>
      <c r="CVI96" s="3"/>
      <c r="CVJ96" s="3"/>
      <c r="CVK96" s="3"/>
      <c r="CVL96" s="3"/>
      <c r="CVM96" s="3"/>
      <c r="CVN96" s="3"/>
      <c r="CVO96" s="3"/>
      <c r="CVP96" s="3"/>
      <c r="CVQ96" s="3"/>
      <c r="CVR96" s="3"/>
      <c r="CVS96" s="3"/>
      <c r="CVT96" s="3"/>
      <c r="CVU96" s="3"/>
      <c r="CVV96" s="3"/>
      <c r="CVW96" s="3"/>
      <c r="CVX96" s="3"/>
      <c r="CVY96" s="3"/>
      <c r="CVZ96" s="3"/>
      <c r="CWA96" s="3"/>
      <c r="CWB96" s="3"/>
      <c r="CWC96" s="3"/>
      <c r="CWD96" s="3"/>
      <c r="CWE96" s="3"/>
      <c r="CWF96" s="3"/>
      <c r="CWG96" s="3"/>
      <c r="CWH96" s="3"/>
      <c r="CWI96" s="3"/>
      <c r="CWJ96" s="3"/>
      <c r="CWK96" s="3"/>
      <c r="CWL96" s="3"/>
      <c r="CWM96" s="3"/>
      <c r="CWN96" s="3"/>
      <c r="CWO96" s="3"/>
      <c r="CWP96" s="3"/>
      <c r="CWQ96" s="3"/>
      <c r="CWR96" s="3"/>
      <c r="CWS96" s="3"/>
      <c r="CWT96" s="3"/>
      <c r="CWU96" s="3"/>
      <c r="CWV96" s="3"/>
      <c r="CWW96" s="3"/>
      <c r="CWX96" s="3"/>
      <c r="CWY96" s="3"/>
      <c r="CWZ96" s="3"/>
      <c r="CXA96" s="3"/>
      <c r="CXB96" s="3"/>
      <c r="CXC96" s="3"/>
      <c r="CXD96" s="3"/>
      <c r="CXE96" s="3"/>
      <c r="CXF96" s="3"/>
      <c r="CXG96" s="3"/>
      <c r="CXH96" s="3"/>
      <c r="CXI96" s="3"/>
      <c r="CXJ96" s="3"/>
      <c r="CXK96" s="3"/>
      <c r="CXL96" s="3"/>
      <c r="CXM96" s="3"/>
      <c r="CXN96" s="3"/>
      <c r="CXO96" s="3"/>
      <c r="CXP96" s="3"/>
      <c r="CXQ96" s="3"/>
      <c r="CXR96" s="3"/>
      <c r="CXS96" s="3"/>
      <c r="CXT96" s="3"/>
      <c r="CXU96" s="3"/>
      <c r="CXV96" s="3"/>
      <c r="CXW96" s="3"/>
      <c r="CXX96" s="3"/>
      <c r="CXY96" s="3"/>
      <c r="CXZ96" s="3"/>
      <c r="CYA96" s="3"/>
      <c r="CYB96" s="3"/>
      <c r="CYC96" s="3"/>
      <c r="CYD96" s="3"/>
      <c r="CYE96" s="3"/>
      <c r="CYF96" s="3"/>
      <c r="CYG96" s="3"/>
      <c r="CYH96" s="3"/>
      <c r="CYI96" s="3"/>
      <c r="CYJ96" s="3"/>
      <c r="CYK96" s="3"/>
      <c r="CYL96" s="3"/>
      <c r="CYM96" s="3"/>
      <c r="CYN96" s="3"/>
      <c r="CYO96" s="3"/>
      <c r="CYP96" s="3"/>
      <c r="CYQ96" s="3"/>
      <c r="CYR96" s="3"/>
      <c r="CYS96" s="3"/>
      <c r="CYT96" s="3"/>
      <c r="CYU96" s="3"/>
      <c r="CYV96" s="3"/>
      <c r="CYW96" s="3"/>
      <c r="CYX96" s="3"/>
      <c r="CYY96" s="3"/>
      <c r="CYZ96" s="3"/>
      <c r="CZA96" s="3"/>
      <c r="CZB96" s="3"/>
      <c r="CZC96" s="3"/>
      <c r="CZD96" s="3"/>
      <c r="CZE96" s="3"/>
      <c r="CZF96" s="3"/>
      <c r="CZG96" s="3"/>
      <c r="CZH96" s="3"/>
      <c r="CZI96" s="3"/>
      <c r="CZJ96" s="3"/>
      <c r="CZK96" s="3"/>
      <c r="CZL96" s="3"/>
      <c r="CZM96" s="3"/>
      <c r="CZN96" s="3"/>
      <c r="CZO96" s="3"/>
      <c r="CZP96" s="3"/>
      <c r="CZQ96" s="3"/>
      <c r="CZR96" s="3"/>
      <c r="CZS96" s="3"/>
      <c r="CZT96" s="3"/>
      <c r="CZU96" s="3"/>
      <c r="CZV96" s="3"/>
      <c r="CZW96" s="3"/>
      <c r="CZX96" s="3"/>
      <c r="CZY96" s="3"/>
      <c r="CZZ96" s="3"/>
      <c r="DAA96" s="3"/>
      <c r="DAB96" s="3"/>
      <c r="DAC96" s="3"/>
      <c r="DAD96" s="3"/>
      <c r="DAE96" s="3"/>
      <c r="DAF96" s="3"/>
      <c r="DAG96" s="3"/>
      <c r="DAH96" s="3"/>
      <c r="DAI96" s="3"/>
      <c r="DAJ96" s="3"/>
      <c r="DAK96" s="3"/>
      <c r="DAL96" s="3"/>
      <c r="DAM96" s="3"/>
      <c r="DAN96" s="3"/>
      <c r="DAO96" s="3"/>
      <c r="DAP96" s="3"/>
      <c r="DAQ96" s="3"/>
      <c r="DAR96" s="3"/>
      <c r="DAS96" s="3"/>
      <c r="DAT96" s="3"/>
      <c r="DAU96" s="3"/>
      <c r="DAV96" s="3"/>
      <c r="DAW96" s="3"/>
      <c r="DAX96" s="3"/>
      <c r="DAY96" s="3"/>
      <c r="DAZ96" s="3"/>
      <c r="DBA96" s="3"/>
      <c r="DBB96" s="3"/>
      <c r="DBC96" s="3"/>
      <c r="DBD96" s="3"/>
      <c r="DBE96" s="3"/>
      <c r="DBF96" s="3"/>
      <c r="DBG96" s="3"/>
      <c r="DBH96" s="3"/>
      <c r="DBI96" s="3"/>
      <c r="DBJ96" s="3"/>
      <c r="DBK96" s="3"/>
      <c r="DBL96" s="3"/>
      <c r="DBM96" s="3"/>
      <c r="DBN96" s="3"/>
      <c r="DBO96" s="3"/>
      <c r="DBP96" s="3"/>
      <c r="DBQ96" s="3"/>
      <c r="DBR96" s="3"/>
      <c r="DBS96" s="3"/>
      <c r="DBT96" s="3"/>
      <c r="DBU96" s="3"/>
      <c r="DBV96" s="3"/>
      <c r="DBW96" s="3"/>
      <c r="DBX96" s="3"/>
      <c r="DBY96" s="3"/>
      <c r="DBZ96" s="3"/>
      <c r="DCA96" s="3"/>
      <c r="DCB96" s="3"/>
      <c r="DCC96" s="3"/>
      <c r="DCD96" s="3"/>
      <c r="DCE96" s="3"/>
      <c r="DCF96" s="3"/>
      <c r="DCG96" s="3"/>
      <c r="DCH96" s="3"/>
      <c r="DCI96" s="3"/>
      <c r="DCJ96" s="3"/>
      <c r="DCK96" s="3"/>
      <c r="DCL96" s="3"/>
      <c r="DCM96" s="3"/>
      <c r="DCN96" s="3"/>
      <c r="DCO96" s="3"/>
      <c r="DCP96" s="3"/>
      <c r="DCQ96" s="3"/>
      <c r="DCR96" s="3"/>
      <c r="DCS96" s="3"/>
      <c r="DCT96" s="3"/>
      <c r="DCU96" s="3"/>
      <c r="DCV96" s="3"/>
      <c r="DCW96" s="3"/>
      <c r="DCX96" s="3"/>
      <c r="DCY96" s="3"/>
      <c r="DCZ96" s="3"/>
      <c r="DDA96" s="3"/>
      <c r="DDB96" s="3"/>
      <c r="DDC96" s="3"/>
      <c r="DDD96" s="3"/>
      <c r="DDE96" s="3"/>
      <c r="DDF96" s="3"/>
      <c r="DDG96" s="3"/>
      <c r="DDH96" s="3"/>
      <c r="DDI96" s="3"/>
      <c r="DDJ96" s="3"/>
      <c r="DDK96" s="3"/>
      <c r="DDL96" s="3"/>
      <c r="DDM96" s="3"/>
      <c r="DDN96" s="3"/>
      <c r="DDO96" s="3"/>
      <c r="DDP96" s="3"/>
      <c r="DDQ96" s="3"/>
      <c r="DDR96" s="3"/>
      <c r="DDS96" s="3"/>
      <c r="DDT96" s="3"/>
      <c r="DDU96" s="3"/>
      <c r="DDV96" s="3"/>
      <c r="DDW96" s="3"/>
      <c r="DDX96" s="3"/>
      <c r="DDY96" s="3"/>
      <c r="DDZ96" s="3"/>
      <c r="DEA96" s="3"/>
      <c r="DEB96" s="3"/>
      <c r="DEC96" s="3"/>
      <c r="DED96" s="3"/>
      <c r="DEE96" s="3"/>
      <c r="DEF96" s="3"/>
      <c r="DEG96" s="3"/>
      <c r="DEH96" s="3"/>
      <c r="DEI96" s="3"/>
      <c r="DEJ96" s="3"/>
      <c r="DEK96" s="3"/>
      <c r="DEL96" s="3"/>
      <c r="DEM96" s="3"/>
      <c r="DEN96" s="3"/>
      <c r="DEO96" s="3"/>
      <c r="DEP96" s="3"/>
      <c r="DEQ96" s="3"/>
      <c r="DER96" s="3"/>
      <c r="DES96" s="3"/>
      <c r="DET96" s="3"/>
      <c r="DEU96" s="3"/>
      <c r="DEV96" s="3"/>
      <c r="DEW96" s="3"/>
      <c r="DEX96" s="3"/>
      <c r="DEY96" s="3"/>
      <c r="DEZ96" s="3"/>
      <c r="DFA96" s="3"/>
      <c r="DFB96" s="3"/>
      <c r="DFC96" s="3"/>
      <c r="DFD96" s="3"/>
      <c r="DFE96" s="3"/>
      <c r="DFF96" s="3"/>
      <c r="DFG96" s="3"/>
      <c r="DFH96" s="3"/>
      <c r="DFI96" s="3"/>
      <c r="DFJ96" s="3"/>
      <c r="DFK96" s="3"/>
      <c r="DFL96" s="3"/>
      <c r="DFM96" s="3"/>
      <c r="DFN96" s="3"/>
      <c r="DFO96" s="3"/>
      <c r="DFP96" s="3"/>
      <c r="DFQ96" s="3"/>
      <c r="DFR96" s="3"/>
      <c r="DFS96" s="3"/>
      <c r="DFT96" s="3"/>
      <c r="DFU96" s="3"/>
      <c r="DFV96" s="3"/>
      <c r="DFW96" s="3"/>
      <c r="DFX96" s="3"/>
      <c r="DFY96" s="3"/>
      <c r="DFZ96" s="3"/>
      <c r="DGA96" s="3"/>
      <c r="DGB96" s="3"/>
      <c r="DGC96" s="3"/>
      <c r="DGD96" s="3"/>
      <c r="DGE96" s="3"/>
      <c r="DGF96" s="3"/>
      <c r="DGG96" s="3"/>
      <c r="DGH96" s="3"/>
      <c r="DGI96" s="3"/>
      <c r="DGJ96" s="3"/>
      <c r="DGK96" s="3"/>
      <c r="DGL96" s="3"/>
      <c r="DGM96" s="3"/>
      <c r="DGN96" s="3"/>
      <c r="DGO96" s="3"/>
      <c r="DGP96" s="3"/>
      <c r="DGQ96" s="3"/>
      <c r="DGR96" s="3"/>
      <c r="DGS96" s="3"/>
      <c r="DGT96" s="3"/>
      <c r="DGU96" s="3"/>
      <c r="DGV96" s="3"/>
      <c r="DGW96" s="3"/>
      <c r="DGX96" s="3"/>
      <c r="DGY96" s="3"/>
      <c r="DGZ96" s="3"/>
      <c r="DHA96" s="3"/>
      <c r="DHB96" s="3"/>
      <c r="DHC96" s="3"/>
      <c r="DHD96" s="3"/>
      <c r="DHE96" s="3"/>
      <c r="DHF96" s="3"/>
      <c r="DHG96" s="3"/>
      <c r="DHH96" s="3"/>
      <c r="DHI96" s="3"/>
      <c r="DHJ96" s="3"/>
      <c r="DHK96" s="3"/>
      <c r="DHL96" s="3"/>
      <c r="DHM96" s="3"/>
      <c r="DHN96" s="3"/>
      <c r="DHO96" s="3"/>
      <c r="DHP96" s="3"/>
      <c r="DHQ96" s="3"/>
      <c r="DHR96" s="3"/>
      <c r="DHS96" s="3"/>
      <c r="DHT96" s="3"/>
      <c r="DHU96" s="3"/>
      <c r="DHV96" s="3"/>
      <c r="DHW96" s="3"/>
      <c r="DHX96" s="3"/>
      <c r="DHY96" s="3"/>
      <c r="DHZ96" s="3"/>
      <c r="DIA96" s="3"/>
      <c r="DIB96" s="3"/>
      <c r="DIC96" s="3"/>
      <c r="DID96" s="3"/>
      <c r="DIE96" s="3"/>
      <c r="DIF96" s="3"/>
      <c r="DIG96" s="3"/>
      <c r="DIH96" s="3"/>
      <c r="DII96" s="3"/>
      <c r="DIJ96" s="3"/>
      <c r="DIK96" s="3"/>
      <c r="DIL96" s="3"/>
      <c r="DIM96" s="3"/>
      <c r="DIN96" s="3"/>
      <c r="DIO96" s="3"/>
      <c r="DIP96" s="3"/>
      <c r="DIQ96" s="3"/>
      <c r="DIR96" s="3"/>
      <c r="DIS96" s="3"/>
      <c r="DIT96" s="3"/>
      <c r="DIU96" s="3"/>
      <c r="DIV96" s="3"/>
      <c r="DIW96" s="3"/>
      <c r="DIX96" s="3"/>
      <c r="DIY96" s="3"/>
      <c r="DIZ96" s="3"/>
      <c r="DJA96" s="3"/>
      <c r="DJB96" s="3"/>
      <c r="DJC96" s="3"/>
      <c r="DJD96" s="3"/>
      <c r="DJE96" s="3"/>
      <c r="DJF96" s="3"/>
      <c r="DJG96" s="3"/>
      <c r="DJH96" s="3"/>
      <c r="DJI96" s="3"/>
      <c r="DJJ96" s="3"/>
      <c r="DJK96" s="3"/>
      <c r="DJL96" s="3"/>
      <c r="DJM96" s="3"/>
      <c r="DJN96" s="3"/>
      <c r="DJO96" s="3"/>
      <c r="DJP96" s="3"/>
      <c r="DJQ96" s="3"/>
      <c r="DJR96" s="3"/>
      <c r="DJS96" s="3"/>
      <c r="DJT96" s="3"/>
      <c r="DJU96" s="3"/>
      <c r="DJV96" s="3"/>
      <c r="DJW96" s="3"/>
      <c r="DJX96" s="3"/>
      <c r="DJY96" s="3"/>
      <c r="DJZ96" s="3"/>
      <c r="DKA96" s="3"/>
      <c r="DKB96" s="3"/>
      <c r="DKC96" s="3"/>
      <c r="DKD96" s="3"/>
      <c r="DKE96" s="3"/>
      <c r="DKF96" s="3"/>
      <c r="DKG96" s="3"/>
      <c r="DKH96" s="3"/>
      <c r="DKI96" s="3"/>
      <c r="DKJ96" s="3"/>
      <c r="DKK96" s="3"/>
      <c r="DKL96" s="3"/>
      <c r="DKM96" s="3"/>
      <c r="DKN96" s="3"/>
      <c r="DKO96" s="3"/>
      <c r="DKP96" s="3"/>
      <c r="DKQ96" s="3"/>
      <c r="DKR96" s="3"/>
      <c r="DKS96" s="3"/>
      <c r="DKT96" s="3"/>
      <c r="DKU96" s="3"/>
      <c r="DKV96" s="3"/>
      <c r="DKW96" s="3"/>
      <c r="DKX96" s="3"/>
      <c r="DKY96" s="3"/>
      <c r="DKZ96" s="3"/>
      <c r="DLA96" s="3"/>
      <c r="DLB96" s="3"/>
      <c r="DLC96" s="3"/>
      <c r="DLD96" s="3"/>
      <c r="DLE96" s="3"/>
      <c r="DLF96" s="3"/>
      <c r="DLG96" s="3"/>
      <c r="DLH96" s="3"/>
      <c r="DLI96" s="3"/>
      <c r="DLJ96" s="3"/>
      <c r="DLK96" s="3"/>
      <c r="DLL96" s="3"/>
      <c r="DLM96" s="3"/>
      <c r="DLN96" s="3"/>
      <c r="DLO96" s="3"/>
      <c r="DLP96" s="3"/>
      <c r="DLQ96" s="3"/>
      <c r="DLR96" s="3"/>
      <c r="DLS96" s="3"/>
      <c r="DLT96" s="3"/>
      <c r="DLU96" s="3"/>
      <c r="DLV96" s="3"/>
      <c r="DLW96" s="3"/>
      <c r="DLX96" s="3"/>
      <c r="DLY96" s="3"/>
      <c r="DLZ96" s="3"/>
      <c r="DMA96" s="3"/>
      <c r="DMB96" s="3"/>
      <c r="DMC96" s="3"/>
      <c r="DMD96" s="3"/>
      <c r="DME96" s="3"/>
      <c r="DMF96" s="3"/>
      <c r="DMG96" s="3"/>
      <c r="DMH96" s="3"/>
      <c r="DMI96" s="3"/>
      <c r="DMJ96" s="3"/>
      <c r="DMK96" s="3"/>
      <c r="DML96" s="3"/>
      <c r="DMM96" s="3"/>
      <c r="DMN96" s="3"/>
      <c r="DMO96" s="3"/>
      <c r="DMP96" s="3"/>
      <c r="DMQ96" s="3"/>
      <c r="DMR96" s="3"/>
      <c r="DMS96" s="3"/>
      <c r="DMT96" s="3"/>
      <c r="DMU96" s="3"/>
      <c r="DMV96" s="3"/>
      <c r="DMW96" s="3"/>
      <c r="DMX96" s="3"/>
      <c r="DMY96" s="3"/>
      <c r="DMZ96" s="3"/>
      <c r="DNA96" s="3"/>
      <c r="DNB96" s="3"/>
      <c r="DNC96" s="3"/>
      <c r="DND96" s="3"/>
      <c r="DNE96" s="3"/>
      <c r="DNF96" s="3"/>
      <c r="DNG96" s="3"/>
      <c r="DNH96" s="3"/>
      <c r="DNI96" s="3"/>
      <c r="DNJ96" s="3"/>
      <c r="DNK96" s="3"/>
      <c r="DNL96" s="3"/>
      <c r="DNM96" s="3"/>
      <c r="DNN96" s="3"/>
      <c r="DNO96" s="3"/>
      <c r="DNP96" s="3"/>
      <c r="DNQ96" s="3"/>
      <c r="DNR96" s="3"/>
      <c r="DNS96" s="3"/>
      <c r="DNT96" s="3"/>
      <c r="DNU96" s="3"/>
      <c r="DNV96" s="3"/>
      <c r="DNW96" s="3"/>
      <c r="DNX96" s="3"/>
      <c r="DNY96" s="3"/>
      <c r="DNZ96" s="3"/>
      <c r="DOA96" s="3"/>
      <c r="DOB96" s="3"/>
      <c r="DOC96" s="3"/>
      <c r="DOD96" s="3"/>
      <c r="DOE96" s="3"/>
      <c r="DOF96" s="3"/>
      <c r="DOG96" s="3"/>
      <c r="DOH96" s="3"/>
      <c r="DOI96" s="3"/>
      <c r="DOJ96" s="3"/>
      <c r="DOK96" s="3"/>
      <c r="DOL96" s="3"/>
      <c r="DOM96" s="3"/>
      <c r="DON96" s="3"/>
      <c r="DOO96" s="3"/>
      <c r="DOP96" s="3"/>
      <c r="DOQ96" s="3"/>
      <c r="DOR96" s="3"/>
      <c r="DOS96" s="3"/>
      <c r="DOT96" s="3"/>
      <c r="DOU96" s="3"/>
      <c r="DOV96" s="3"/>
      <c r="DOW96" s="3"/>
      <c r="DOX96" s="3"/>
      <c r="DOY96" s="3"/>
      <c r="DOZ96" s="3"/>
      <c r="DPA96" s="3"/>
      <c r="DPB96" s="3"/>
      <c r="DPC96" s="3"/>
      <c r="DPD96" s="3"/>
      <c r="DPE96" s="3"/>
      <c r="DPF96" s="3"/>
      <c r="DPG96" s="3"/>
      <c r="DPH96" s="3"/>
      <c r="DPI96" s="3"/>
      <c r="DPJ96" s="3"/>
      <c r="DPK96" s="3"/>
      <c r="DPL96" s="3"/>
      <c r="DPM96" s="3"/>
      <c r="DPN96" s="3"/>
      <c r="DPO96" s="3"/>
      <c r="DPP96" s="3"/>
      <c r="DPQ96" s="3"/>
      <c r="DPR96" s="3"/>
      <c r="DPS96" s="3"/>
      <c r="DPT96" s="3"/>
      <c r="DPU96" s="3"/>
      <c r="DPV96" s="3"/>
      <c r="DPW96" s="3"/>
      <c r="DPX96" s="3"/>
      <c r="DPY96" s="3"/>
      <c r="DPZ96" s="3"/>
      <c r="DQA96" s="3"/>
      <c r="DQB96" s="3"/>
      <c r="DQC96" s="3"/>
      <c r="DQD96" s="3"/>
      <c r="DQE96" s="3"/>
      <c r="DQF96" s="3"/>
      <c r="DQG96" s="3"/>
      <c r="DQH96" s="3"/>
      <c r="DQI96" s="3"/>
      <c r="DQJ96" s="3"/>
      <c r="DQK96" s="3"/>
      <c r="DQL96" s="3"/>
      <c r="DQM96" s="3"/>
      <c r="DQN96" s="3"/>
      <c r="DQO96" s="3"/>
      <c r="DQP96" s="3"/>
      <c r="DQQ96" s="3"/>
      <c r="DQR96" s="3"/>
      <c r="DQS96" s="3"/>
      <c r="DQT96" s="3"/>
      <c r="DQU96" s="3"/>
      <c r="DQV96" s="3"/>
      <c r="DQW96" s="3"/>
      <c r="DQX96" s="3"/>
      <c r="DQY96" s="3"/>
      <c r="DQZ96" s="3"/>
      <c r="DRA96" s="3"/>
      <c r="DRB96" s="3"/>
      <c r="DRC96" s="3"/>
      <c r="DRD96" s="3"/>
      <c r="DRE96" s="3"/>
      <c r="DRF96" s="3"/>
      <c r="DRG96" s="3"/>
      <c r="DRH96" s="3"/>
      <c r="DRI96" s="3"/>
      <c r="DRJ96" s="3"/>
      <c r="DRK96" s="3"/>
      <c r="DRL96" s="3"/>
      <c r="DRM96" s="3"/>
      <c r="DRN96" s="3"/>
      <c r="DRO96" s="3"/>
      <c r="DRP96" s="3"/>
      <c r="DRQ96" s="3"/>
      <c r="DRR96" s="3"/>
      <c r="DRS96" s="3"/>
      <c r="DRT96" s="3"/>
      <c r="DRU96" s="3"/>
      <c r="DRV96" s="3"/>
      <c r="DRW96" s="3"/>
      <c r="DRX96" s="3"/>
      <c r="DRY96" s="3"/>
      <c r="DRZ96" s="3"/>
      <c r="DSA96" s="3"/>
      <c r="DSB96" s="3"/>
      <c r="DSC96" s="3"/>
      <c r="DSD96" s="3"/>
      <c r="DSE96" s="3"/>
      <c r="DSF96" s="3"/>
      <c r="DSG96" s="3"/>
      <c r="DSH96" s="3"/>
      <c r="DSI96" s="3"/>
      <c r="DSJ96" s="3"/>
      <c r="DSK96" s="3"/>
      <c r="DSL96" s="3"/>
      <c r="DSM96" s="3"/>
      <c r="DSN96" s="3"/>
      <c r="DSO96" s="3"/>
      <c r="DSP96" s="3"/>
      <c r="DSQ96" s="3"/>
      <c r="DSR96" s="3"/>
      <c r="DSS96" s="3"/>
      <c r="DST96" s="3"/>
      <c r="DSU96" s="3"/>
      <c r="DSV96" s="3"/>
      <c r="DSW96" s="3"/>
      <c r="DSX96" s="3"/>
      <c r="DSY96" s="3"/>
      <c r="DSZ96" s="3"/>
      <c r="DTA96" s="3"/>
      <c r="DTB96" s="3"/>
      <c r="DTC96" s="3"/>
      <c r="DTD96" s="3"/>
      <c r="DTE96" s="3"/>
      <c r="DTF96" s="3"/>
      <c r="DTG96" s="3"/>
      <c r="DTH96" s="3"/>
      <c r="DTI96" s="3"/>
      <c r="DTJ96" s="3"/>
      <c r="DTK96" s="3"/>
      <c r="DTL96" s="3"/>
      <c r="DTM96" s="3"/>
      <c r="DTN96" s="3"/>
      <c r="DTO96" s="3"/>
      <c r="DTP96" s="3"/>
      <c r="DTQ96" s="3"/>
      <c r="DTR96" s="3"/>
      <c r="DTS96" s="3"/>
      <c r="DTT96" s="3"/>
      <c r="DTU96" s="3"/>
      <c r="DTV96" s="3"/>
      <c r="DTW96" s="3"/>
      <c r="DTX96" s="3"/>
      <c r="DTY96" s="3"/>
      <c r="DTZ96" s="3"/>
      <c r="DUA96" s="3"/>
      <c r="DUB96" s="3"/>
      <c r="DUC96" s="3"/>
      <c r="DUD96" s="3"/>
      <c r="DUE96" s="3"/>
      <c r="DUF96" s="3"/>
      <c r="DUG96" s="3"/>
      <c r="DUH96" s="3"/>
      <c r="DUI96" s="3"/>
      <c r="DUJ96" s="3"/>
      <c r="DUK96" s="3"/>
      <c r="DUL96" s="3"/>
      <c r="DUM96" s="3"/>
      <c r="DUN96" s="3"/>
      <c r="DUO96" s="3"/>
      <c r="DUP96" s="3"/>
      <c r="DUQ96" s="3"/>
      <c r="DUR96" s="3"/>
      <c r="DUS96" s="3"/>
      <c r="DUT96" s="3"/>
      <c r="DUU96" s="3"/>
      <c r="DUV96" s="3"/>
      <c r="DUW96" s="3"/>
      <c r="DUX96" s="3"/>
      <c r="DUY96" s="3"/>
      <c r="DUZ96" s="3"/>
      <c r="DVA96" s="3"/>
      <c r="DVB96" s="3"/>
      <c r="DVC96" s="3"/>
      <c r="DVD96" s="3"/>
      <c r="DVE96" s="3"/>
      <c r="DVF96" s="3"/>
      <c r="DVG96" s="3"/>
      <c r="DVH96" s="3"/>
      <c r="DVI96" s="3"/>
      <c r="DVJ96" s="3"/>
      <c r="DVK96" s="3"/>
      <c r="DVL96" s="3"/>
      <c r="DVM96" s="3"/>
      <c r="DVN96" s="3"/>
      <c r="DVO96" s="3"/>
      <c r="DVP96" s="3"/>
      <c r="DVQ96" s="3"/>
      <c r="DVR96" s="3"/>
      <c r="DVS96" s="3"/>
      <c r="DVT96" s="3"/>
      <c r="DVU96" s="3"/>
      <c r="DVV96" s="3"/>
      <c r="DVW96" s="3"/>
      <c r="DVX96" s="3"/>
      <c r="DVY96" s="3"/>
      <c r="DVZ96" s="3"/>
      <c r="DWA96" s="3"/>
      <c r="DWB96" s="3"/>
      <c r="DWC96" s="3"/>
      <c r="DWD96" s="3"/>
      <c r="DWE96" s="3"/>
      <c r="DWF96" s="3"/>
      <c r="DWG96" s="3"/>
      <c r="DWH96" s="3"/>
      <c r="DWI96" s="3"/>
      <c r="DWJ96" s="3"/>
      <c r="DWK96" s="3"/>
      <c r="DWL96" s="3"/>
      <c r="DWM96" s="3"/>
      <c r="DWN96" s="3"/>
      <c r="DWO96" s="3"/>
      <c r="DWP96" s="3"/>
      <c r="DWQ96" s="3"/>
      <c r="DWR96" s="3"/>
      <c r="DWS96" s="3"/>
      <c r="DWT96" s="3"/>
      <c r="DWU96" s="3"/>
      <c r="DWV96" s="3"/>
      <c r="DWW96" s="3"/>
      <c r="DWX96" s="3"/>
      <c r="DWY96" s="3"/>
      <c r="DWZ96" s="3"/>
      <c r="DXA96" s="3"/>
      <c r="DXB96" s="3"/>
      <c r="DXC96" s="3"/>
      <c r="DXD96" s="3"/>
      <c r="DXE96" s="3"/>
      <c r="DXF96" s="3"/>
      <c r="DXG96" s="3"/>
      <c r="DXH96" s="3"/>
      <c r="DXI96" s="3"/>
      <c r="DXJ96" s="3"/>
      <c r="DXK96" s="3"/>
      <c r="DXL96" s="3"/>
      <c r="DXM96" s="3"/>
      <c r="DXN96" s="3"/>
      <c r="DXO96" s="3"/>
      <c r="DXP96" s="3"/>
      <c r="DXQ96" s="3"/>
      <c r="DXR96" s="3"/>
      <c r="DXS96" s="3"/>
      <c r="DXT96" s="3"/>
      <c r="DXU96" s="3"/>
      <c r="DXV96" s="3"/>
      <c r="DXW96" s="3"/>
      <c r="DXX96" s="3"/>
      <c r="DXY96" s="3"/>
      <c r="DXZ96" s="3"/>
      <c r="DYA96" s="3"/>
      <c r="DYB96" s="3"/>
      <c r="DYC96" s="3"/>
      <c r="DYD96" s="3"/>
      <c r="DYE96" s="3"/>
      <c r="DYF96" s="3"/>
      <c r="DYG96" s="3"/>
      <c r="DYH96" s="3"/>
      <c r="DYI96" s="3"/>
      <c r="DYJ96" s="3"/>
      <c r="DYK96" s="3"/>
      <c r="DYL96" s="3"/>
      <c r="DYM96" s="3"/>
      <c r="DYN96" s="3"/>
      <c r="DYO96" s="3"/>
      <c r="DYP96" s="3"/>
      <c r="DYQ96" s="3"/>
      <c r="DYR96" s="3"/>
      <c r="DYS96" s="3"/>
      <c r="DYT96" s="3"/>
      <c r="DYU96" s="3"/>
      <c r="DYV96" s="3"/>
      <c r="DYW96" s="3"/>
      <c r="DYX96" s="3"/>
      <c r="DYY96" s="3"/>
      <c r="DYZ96" s="3"/>
      <c r="DZA96" s="3"/>
      <c r="DZB96" s="3"/>
      <c r="DZC96" s="3"/>
      <c r="DZD96" s="3"/>
      <c r="DZE96" s="3"/>
      <c r="DZF96" s="3"/>
      <c r="DZG96" s="3"/>
      <c r="DZH96" s="3"/>
      <c r="DZI96" s="3"/>
      <c r="DZJ96" s="3"/>
      <c r="DZK96" s="3"/>
      <c r="DZL96" s="3"/>
      <c r="DZM96" s="3"/>
      <c r="DZN96" s="3"/>
      <c r="DZO96" s="3"/>
      <c r="DZP96" s="3"/>
      <c r="DZQ96" s="3"/>
      <c r="DZR96" s="3"/>
      <c r="DZS96" s="3"/>
      <c r="DZT96" s="3"/>
      <c r="DZU96" s="3"/>
      <c r="DZV96" s="3"/>
      <c r="DZW96" s="3"/>
      <c r="DZX96" s="3"/>
      <c r="DZY96" s="3"/>
      <c r="DZZ96" s="3"/>
      <c r="EAA96" s="3"/>
      <c r="EAB96" s="3"/>
      <c r="EAC96" s="3"/>
      <c r="EAD96" s="3"/>
      <c r="EAE96" s="3"/>
      <c r="EAF96" s="3"/>
      <c r="EAG96" s="3"/>
      <c r="EAH96" s="3"/>
      <c r="EAI96" s="3"/>
      <c r="EAJ96" s="3"/>
      <c r="EAK96" s="3"/>
      <c r="EAL96" s="3"/>
      <c r="EAM96" s="3"/>
      <c r="EAN96" s="3"/>
      <c r="EAO96" s="3"/>
      <c r="EAP96" s="3"/>
      <c r="EAQ96" s="3"/>
      <c r="EAR96" s="3"/>
      <c r="EAS96" s="3"/>
      <c r="EAT96" s="3"/>
      <c r="EAU96" s="3"/>
      <c r="EAV96" s="3"/>
      <c r="EAW96" s="3"/>
      <c r="EAX96" s="3"/>
      <c r="EAY96" s="3"/>
      <c r="EAZ96" s="3"/>
      <c r="EBA96" s="3"/>
      <c r="EBB96" s="3"/>
      <c r="EBC96" s="3"/>
      <c r="EBD96" s="3"/>
      <c r="EBE96" s="3"/>
      <c r="EBF96" s="3"/>
      <c r="EBG96" s="3"/>
      <c r="EBH96" s="3"/>
      <c r="EBI96" s="3"/>
      <c r="EBJ96" s="3"/>
      <c r="EBK96" s="3"/>
      <c r="EBL96" s="3"/>
      <c r="EBM96" s="3"/>
      <c r="EBN96" s="3"/>
      <c r="EBO96" s="3"/>
      <c r="EBP96" s="3"/>
      <c r="EBQ96" s="3"/>
      <c r="EBR96" s="3"/>
      <c r="EBS96" s="3"/>
      <c r="EBT96" s="3"/>
      <c r="EBU96" s="3"/>
      <c r="EBV96" s="3"/>
      <c r="EBW96" s="3"/>
      <c r="EBX96" s="3"/>
      <c r="EBY96" s="3"/>
      <c r="EBZ96" s="3"/>
      <c r="ECA96" s="3"/>
      <c r="ECB96" s="3"/>
      <c r="ECC96" s="3"/>
      <c r="ECD96" s="3"/>
      <c r="ECE96" s="3"/>
      <c r="ECF96" s="3"/>
      <c r="ECG96" s="3"/>
      <c r="ECH96" s="3"/>
      <c r="ECI96" s="3"/>
      <c r="ECJ96" s="3"/>
      <c r="ECK96" s="3"/>
      <c r="ECL96" s="3"/>
      <c r="ECM96" s="3"/>
      <c r="ECN96" s="3"/>
      <c r="ECO96" s="3"/>
      <c r="ECP96" s="3"/>
      <c r="ECQ96" s="3"/>
      <c r="ECR96" s="3"/>
      <c r="ECS96" s="3"/>
      <c r="ECT96" s="3"/>
      <c r="ECU96" s="3"/>
      <c r="ECV96" s="3"/>
      <c r="ECW96" s="3"/>
      <c r="ECX96" s="3"/>
      <c r="ECY96" s="3"/>
      <c r="ECZ96" s="3"/>
      <c r="EDA96" s="3"/>
      <c r="EDB96" s="3"/>
      <c r="EDC96" s="3"/>
      <c r="EDD96" s="3"/>
      <c r="EDE96" s="3"/>
      <c r="EDF96" s="3"/>
      <c r="EDG96" s="3"/>
      <c r="EDH96" s="3"/>
      <c r="EDI96" s="3"/>
      <c r="EDJ96" s="3"/>
      <c r="EDK96" s="3"/>
      <c r="EDL96" s="3"/>
      <c r="EDM96" s="3"/>
      <c r="EDN96" s="3"/>
      <c r="EDO96" s="3"/>
      <c r="EDP96" s="3"/>
      <c r="EDQ96" s="3"/>
      <c r="EDR96" s="3"/>
      <c r="EDS96" s="3"/>
      <c r="EDT96" s="3"/>
      <c r="EDU96" s="3"/>
      <c r="EDV96" s="3"/>
      <c r="EDW96" s="3"/>
      <c r="EDX96" s="3"/>
      <c r="EDY96" s="3"/>
      <c r="EDZ96" s="3"/>
      <c r="EEA96" s="3"/>
      <c r="EEB96" s="3"/>
      <c r="EEC96" s="3"/>
      <c r="EED96" s="3"/>
      <c r="EEE96" s="3"/>
      <c r="EEF96" s="3"/>
      <c r="EEG96" s="3"/>
      <c r="EEH96" s="3"/>
      <c r="EEI96" s="3"/>
      <c r="EEJ96" s="3"/>
      <c r="EEK96" s="3"/>
      <c r="EEL96" s="3"/>
      <c r="EEM96" s="3"/>
      <c r="EEN96" s="3"/>
      <c r="EEO96" s="3"/>
      <c r="EEP96" s="3"/>
      <c r="EEQ96" s="3"/>
      <c r="EER96" s="3"/>
      <c r="EES96" s="3"/>
      <c r="EET96" s="3"/>
      <c r="EEU96" s="3"/>
      <c r="EEV96" s="3"/>
      <c r="EEW96" s="3"/>
      <c r="EEX96" s="3"/>
      <c r="EEY96" s="3"/>
      <c r="EEZ96" s="3"/>
      <c r="EFA96" s="3"/>
      <c r="EFB96" s="3"/>
      <c r="EFC96" s="3"/>
      <c r="EFD96" s="3"/>
      <c r="EFE96" s="3"/>
      <c r="EFF96" s="3"/>
      <c r="EFG96" s="3"/>
      <c r="EFH96" s="3"/>
      <c r="EFI96" s="3"/>
      <c r="EFJ96" s="3"/>
      <c r="EFK96" s="3"/>
      <c r="EFL96" s="3"/>
      <c r="EFM96" s="3"/>
      <c r="EFN96" s="3"/>
      <c r="EFO96" s="3"/>
      <c r="EFP96" s="3"/>
      <c r="EFQ96" s="3"/>
      <c r="EFR96" s="3"/>
      <c r="EFS96" s="3"/>
      <c r="EFT96" s="3"/>
      <c r="EFU96" s="3"/>
      <c r="EFV96" s="3"/>
      <c r="EFW96" s="3"/>
      <c r="EFX96" s="3"/>
      <c r="EFY96" s="3"/>
      <c r="EFZ96" s="3"/>
      <c r="EGA96" s="3"/>
      <c r="EGB96" s="3"/>
      <c r="EGC96" s="3"/>
      <c r="EGD96" s="3"/>
      <c r="EGE96" s="3"/>
      <c r="EGF96" s="3"/>
      <c r="EGG96" s="3"/>
      <c r="EGH96" s="3"/>
      <c r="EGI96" s="3"/>
      <c r="EGJ96" s="3"/>
      <c r="EGK96" s="3"/>
      <c r="EGL96" s="3"/>
      <c r="EGM96" s="3"/>
      <c r="EGN96" s="3"/>
      <c r="EGO96" s="3"/>
      <c r="EGP96" s="3"/>
      <c r="EGQ96" s="3"/>
      <c r="EGR96" s="3"/>
      <c r="EGS96" s="3"/>
      <c r="EGT96" s="3"/>
      <c r="EGU96" s="3"/>
      <c r="EGV96" s="3"/>
      <c r="EGW96" s="3"/>
      <c r="EGX96" s="3"/>
      <c r="EGY96" s="3"/>
      <c r="EGZ96" s="3"/>
      <c r="EHA96" s="3"/>
      <c r="EHB96" s="3"/>
      <c r="EHC96" s="3"/>
      <c r="EHD96" s="3"/>
      <c r="EHE96" s="3"/>
      <c r="EHF96" s="3"/>
      <c r="EHG96" s="3"/>
      <c r="EHH96" s="3"/>
      <c r="EHI96" s="3"/>
      <c r="EHJ96" s="3"/>
      <c r="EHK96" s="3"/>
      <c r="EHL96" s="3"/>
      <c r="EHM96" s="3"/>
      <c r="EHN96" s="3"/>
      <c r="EHO96" s="3"/>
      <c r="EHP96" s="3"/>
      <c r="EHQ96" s="3"/>
      <c r="EHR96" s="3"/>
      <c r="EHS96" s="3"/>
      <c r="EHT96" s="3"/>
      <c r="EHU96" s="3"/>
      <c r="EHV96" s="3"/>
      <c r="EHW96" s="3"/>
      <c r="EHX96" s="3"/>
      <c r="EHY96" s="3"/>
      <c r="EHZ96" s="3"/>
      <c r="EIA96" s="3"/>
      <c r="EIB96" s="3"/>
      <c r="EIC96" s="3"/>
      <c r="EID96" s="3"/>
      <c r="EIE96" s="3"/>
      <c r="EIF96" s="3"/>
      <c r="EIG96" s="3"/>
      <c r="EIH96" s="3"/>
      <c r="EII96" s="3"/>
      <c r="EIJ96" s="3"/>
      <c r="EIK96" s="3"/>
      <c r="EIL96" s="3"/>
      <c r="EIM96" s="3"/>
      <c r="EIN96" s="3"/>
      <c r="EIO96" s="3"/>
      <c r="EIP96" s="3"/>
      <c r="EIQ96" s="3"/>
      <c r="EIR96" s="3"/>
      <c r="EIS96" s="3"/>
      <c r="EIT96" s="3"/>
      <c r="EIU96" s="3"/>
      <c r="EIV96" s="3"/>
      <c r="EIW96" s="3"/>
      <c r="EIX96" s="3"/>
      <c r="EIY96" s="3"/>
      <c r="EIZ96" s="3"/>
      <c r="EJA96" s="3"/>
      <c r="EJB96" s="3"/>
      <c r="EJC96" s="3"/>
      <c r="EJD96" s="3"/>
      <c r="EJE96" s="3"/>
      <c r="EJF96" s="3"/>
      <c r="EJG96" s="3"/>
      <c r="EJH96" s="3"/>
      <c r="EJI96" s="3"/>
      <c r="EJJ96" s="3"/>
      <c r="EJK96" s="3"/>
      <c r="EJL96" s="3"/>
      <c r="EJM96" s="3"/>
      <c r="EJN96" s="3"/>
      <c r="EJO96" s="3"/>
      <c r="EJP96" s="3"/>
      <c r="EJQ96" s="3"/>
      <c r="EJR96" s="3"/>
      <c r="EJS96" s="3"/>
      <c r="EJT96" s="3"/>
      <c r="EJU96" s="3"/>
      <c r="EJV96" s="3"/>
      <c r="EJW96" s="3"/>
      <c r="EJX96" s="3"/>
      <c r="EJY96" s="3"/>
      <c r="EJZ96" s="3"/>
      <c r="EKA96" s="3"/>
      <c r="EKB96" s="3"/>
      <c r="EKC96" s="3"/>
      <c r="EKD96" s="3"/>
      <c r="EKE96" s="3"/>
      <c r="EKF96" s="3"/>
      <c r="EKG96" s="3"/>
      <c r="EKH96" s="3"/>
      <c r="EKI96" s="3"/>
      <c r="EKJ96" s="3"/>
      <c r="EKK96" s="3"/>
      <c r="EKL96" s="3"/>
      <c r="EKM96" s="3"/>
      <c r="EKN96" s="3"/>
      <c r="EKO96" s="3"/>
      <c r="EKP96" s="3"/>
      <c r="EKQ96" s="3"/>
      <c r="EKR96" s="3"/>
      <c r="EKS96" s="3"/>
      <c r="EKT96" s="3"/>
      <c r="EKU96" s="3"/>
      <c r="EKV96" s="3"/>
      <c r="EKW96" s="3"/>
      <c r="EKX96" s="3"/>
      <c r="EKY96" s="3"/>
      <c r="EKZ96" s="3"/>
      <c r="ELA96" s="3"/>
      <c r="ELB96" s="3"/>
      <c r="ELC96" s="3"/>
      <c r="ELD96" s="3"/>
      <c r="ELE96" s="3"/>
      <c r="ELF96" s="3"/>
      <c r="ELG96" s="3"/>
      <c r="ELH96" s="3"/>
      <c r="ELI96" s="3"/>
      <c r="ELJ96" s="3"/>
      <c r="ELK96" s="3"/>
      <c r="ELL96" s="3"/>
      <c r="ELM96" s="3"/>
      <c r="ELN96" s="3"/>
      <c r="ELO96" s="3"/>
      <c r="ELP96" s="3"/>
      <c r="ELQ96" s="3"/>
      <c r="ELR96" s="3"/>
      <c r="ELS96" s="3"/>
      <c r="ELT96" s="3"/>
      <c r="ELU96" s="3"/>
      <c r="ELV96" s="3"/>
      <c r="ELW96" s="3"/>
      <c r="ELX96" s="3"/>
      <c r="ELY96" s="3"/>
      <c r="ELZ96" s="3"/>
      <c r="EMA96" s="3"/>
      <c r="EMB96" s="3"/>
      <c r="EMC96" s="3"/>
      <c r="EMD96" s="3"/>
      <c r="EME96" s="3"/>
      <c r="EMF96" s="3"/>
      <c r="EMG96" s="3"/>
      <c r="EMH96" s="3"/>
      <c r="EMI96" s="3"/>
      <c r="EMJ96" s="3"/>
      <c r="EMK96" s="3"/>
      <c r="EML96" s="3"/>
      <c r="EMM96" s="3"/>
      <c r="EMN96" s="3"/>
      <c r="EMO96" s="3"/>
      <c r="EMP96" s="3"/>
      <c r="EMQ96" s="3"/>
      <c r="EMR96" s="3"/>
      <c r="EMS96" s="3"/>
      <c r="EMT96" s="3"/>
      <c r="EMU96" s="3"/>
      <c r="EMV96" s="3"/>
      <c r="EMW96" s="3"/>
      <c r="EMX96" s="3"/>
      <c r="EMY96" s="3"/>
      <c r="EMZ96" s="3"/>
      <c r="ENA96" s="3"/>
      <c r="ENB96" s="3"/>
      <c r="ENC96" s="3"/>
      <c r="END96" s="3"/>
      <c r="ENE96" s="3"/>
      <c r="ENF96" s="3"/>
      <c r="ENG96" s="3"/>
      <c r="ENH96" s="3"/>
      <c r="ENI96" s="3"/>
      <c r="ENJ96" s="3"/>
      <c r="ENK96" s="3"/>
      <c r="ENL96" s="3"/>
      <c r="ENM96" s="3"/>
      <c r="ENN96" s="3"/>
      <c r="ENO96" s="3"/>
      <c r="ENP96" s="3"/>
      <c r="ENQ96" s="3"/>
      <c r="ENR96" s="3"/>
      <c r="ENS96" s="3"/>
      <c r="ENT96" s="3"/>
      <c r="ENU96" s="3"/>
      <c r="ENV96" s="3"/>
      <c r="ENW96" s="3"/>
      <c r="ENX96" s="3"/>
      <c r="ENY96" s="3"/>
      <c r="ENZ96" s="3"/>
      <c r="EOA96" s="3"/>
      <c r="EOB96" s="3"/>
      <c r="EOC96" s="3"/>
      <c r="EOD96" s="3"/>
      <c r="EOE96" s="3"/>
      <c r="EOF96" s="3"/>
      <c r="EOG96" s="3"/>
      <c r="EOH96" s="3"/>
      <c r="EOI96" s="3"/>
      <c r="EOJ96" s="3"/>
      <c r="EOK96" s="3"/>
      <c r="EOL96" s="3"/>
      <c r="EOM96" s="3"/>
      <c r="EON96" s="3"/>
      <c r="EOO96" s="3"/>
      <c r="EOP96" s="3"/>
      <c r="EOQ96" s="3"/>
      <c r="EOR96" s="3"/>
      <c r="EOS96" s="3"/>
      <c r="EOT96" s="3"/>
      <c r="EOU96" s="3"/>
      <c r="EOV96" s="3"/>
      <c r="EOW96" s="3"/>
      <c r="EOX96" s="3"/>
      <c r="EOY96" s="3"/>
      <c r="EOZ96" s="3"/>
      <c r="EPA96" s="3"/>
      <c r="EPB96" s="3"/>
      <c r="EPC96" s="3"/>
      <c r="EPD96" s="3"/>
      <c r="EPE96" s="3"/>
      <c r="EPF96" s="3"/>
      <c r="EPG96" s="3"/>
      <c r="EPH96" s="3"/>
      <c r="EPI96" s="3"/>
      <c r="EPJ96" s="3"/>
      <c r="EPK96" s="3"/>
      <c r="EPL96" s="3"/>
      <c r="EPM96" s="3"/>
      <c r="EPN96" s="3"/>
      <c r="EPO96" s="3"/>
      <c r="EPP96" s="3"/>
      <c r="EPQ96" s="3"/>
      <c r="EPR96" s="3"/>
      <c r="EPS96" s="3"/>
      <c r="EPT96" s="3"/>
      <c r="EPU96" s="3"/>
      <c r="EPV96" s="3"/>
      <c r="EPW96" s="3"/>
      <c r="EPX96" s="3"/>
      <c r="EPY96" s="3"/>
      <c r="EPZ96" s="3"/>
      <c r="EQA96" s="3"/>
      <c r="EQB96" s="3"/>
      <c r="EQC96" s="3"/>
      <c r="EQD96" s="3"/>
      <c r="EQE96" s="3"/>
      <c r="EQF96" s="3"/>
      <c r="EQG96" s="3"/>
      <c r="EQH96" s="3"/>
      <c r="EQI96" s="3"/>
      <c r="EQJ96" s="3"/>
      <c r="EQK96" s="3"/>
      <c r="EQL96" s="3"/>
      <c r="EQM96" s="3"/>
      <c r="EQN96" s="3"/>
      <c r="EQO96" s="3"/>
      <c r="EQP96" s="3"/>
      <c r="EQQ96" s="3"/>
      <c r="EQR96" s="3"/>
      <c r="EQS96" s="3"/>
      <c r="EQT96" s="3"/>
      <c r="EQU96" s="3"/>
      <c r="EQV96" s="3"/>
      <c r="EQW96" s="3"/>
      <c r="EQX96" s="3"/>
      <c r="EQY96" s="3"/>
      <c r="EQZ96" s="3"/>
      <c r="ERA96" s="3"/>
      <c r="ERB96" s="3"/>
      <c r="ERC96" s="3"/>
      <c r="ERD96" s="3"/>
      <c r="ERE96" s="3"/>
      <c r="ERF96" s="3"/>
      <c r="ERG96" s="3"/>
      <c r="ERH96" s="3"/>
      <c r="ERI96" s="3"/>
      <c r="ERJ96" s="3"/>
      <c r="ERK96" s="3"/>
      <c r="ERL96" s="3"/>
      <c r="ERM96" s="3"/>
      <c r="ERN96" s="3"/>
      <c r="ERO96" s="3"/>
      <c r="ERP96" s="3"/>
      <c r="ERQ96" s="3"/>
      <c r="ERR96" s="3"/>
      <c r="ERS96" s="3"/>
      <c r="ERT96" s="3"/>
      <c r="ERU96" s="3"/>
      <c r="ERV96" s="3"/>
      <c r="ERW96" s="3"/>
      <c r="ERX96" s="3"/>
      <c r="ERY96" s="3"/>
      <c r="ERZ96" s="3"/>
      <c r="ESA96" s="3"/>
      <c r="ESB96" s="3"/>
      <c r="ESC96" s="3"/>
      <c r="ESD96" s="3"/>
      <c r="ESE96" s="3"/>
      <c r="ESF96" s="3"/>
      <c r="ESG96" s="3"/>
      <c r="ESH96" s="3"/>
      <c r="ESI96" s="3"/>
      <c r="ESJ96" s="3"/>
      <c r="ESK96" s="3"/>
      <c r="ESL96" s="3"/>
      <c r="ESM96" s="3"/>
      <c r="ESN96" s="3"/>
      <c r="ESO96" s="3"/>
      <c r="ESP96" s="3"/>
      <c r="ESQ96" s="3"/>
      <c r="ESR96" s="3"/>
      <c r="ESS96" s="3"/>
      <c r="EST96" s="3"/>
      <c r="ESU96" s="3"/>
      <c r="ESV96" s="3"/>
      <c r="ESW96" s="3"/>
      <c r="ESX96" s="3"/>
      <c r="ESY96" s="3"/>
      <c r="ESZ96" s="3"/>
      <c r="ETA96" s="3"/>
      <c r="ETB96" s="3"/>
      <c r="ETC96" s="3"/>
      <c r="ETD96" s="3"/>
      <c r="ETE96" s="3"/>
      <c r="ETF96" s="3"/>
      <c r="ETG96" s="3"/>
      <c r="ETH96" s="3"/>
      <c r="ETI96" s="3"/>
      <c r="ETJ96" s="3"/>
      <c r="ETK96" s="3"/>
      <c r="ETL96" s="3"/>
      <c r="ETM96" s="3"/>
      <c r="ETN96" s="3"/>
      <c r="ETO96" s="3"/>
      <c r="ETP96" s="3"/>
      <c r="ETQ96" s="3"/>
      <c r="ETR96" s="3"/>
      <c r="ETS96" s="3"/>
      <c r="ETT96" s="3"/>
      <c r="ETU96" s="3"/>
      <c r="ETV96" s="3"/>
      <c r="ETW96" s="3"/>
      <c r="ETX96" s="3"/>
      <c r="ETY96" s="3"/>
      <c r="ETZ96" s="3"/>
      <c r="EUA96" s="3"/>
      <c r="EUB96" s="3"/>
      <c r="EUC96" s="3"/>
      <c r="EUD96" s="3"/>
      <c r="EUE96" s="3"/>
      <c r="EUF96" s="3"/>
      <c r="EUG96" s="3"/>
      <c r="EUH96" s="3"/>
      <c r="EUI96" s="3"/>
      <c r="EUJ96" s="3"/>
      <c r="EUK96" s="3"/>
      <c r="EUL96" s="3"/>
      <c r="EUM96" s="3"/>
      <c r="EUN96" s="3"/>
      <c r="EUO96" s="3"/>
      <c r="EUP96" s="3"/>
      <c r="EUQ96" s="3"/>
      <c r="EUR96" s="3"/>
      <c r="EUS96" s="3"/>
      <c r="EUT96" s="3"/>
      <c r="EUU96" s="3"/>
      <c r="EUV96" s="3"/>
      <c r="EUW96" s="3"/>
      <c r="EUX96" s="3"/>
      <c r="EUY96" s="3"/>
      <c r="EUZ96" s="3"/>
      <c r="EVA96" s="3"/>
      <c r="EVB96" s="3"/>
      <c r="EVC96" s="3"/>
      <c r="EVD96" s="3"/>
      <c r="EVE96" s="3"/>
      <c r="EVF96" s="3"/>
      <c r="EVG96" s="3"/>
      <c r="EVH96" s="3"/>
      <c r="EVI96" s="3"/>
      <c r="EVJ96" s="3"/>
      <c r="EVK96" s="3"/>
      <c r="EVL96" s="3"/>
      <c r="EVM96" s="3"/>
      <c r="EVN96" s="3"/>
      <c r="EVO96" s="3"/>
      <c r="EVP96" s="3"/>
      <c r="EVQ96" s="3"/>
      <c r="EVR96" s="3"/>
      <c r="EVS96" s="3"/>
      <c r="EVT96" s="3"/>
      <c r="EVU96" s="3"/>
      <c r="EVV96" s="3"/>
      <c r="EVW96" s="3"/>
      <c r="EVX96" s="3"/>
      <c r="EVY96" s="3"/>
      <c r="EVZ96" s="3"/>
      <c r="EWA96" s="3"/>
      <c r="EWB96" s="3"/>
      <c r="EWC96" s="3"/>
      <c r="EWD96" s="3"/>
      <c r="EWE96" s="3"/>
      <c r="EWF96" s="3"/>
      <c r="EWG96" s="3"/>
      <c r="EWH96" s="3"/>
      <c r="EWI96" s="3"/>
      <c r="EWJ96" s="3"/>
      <c r="EWK96" s="3"/>
      <c r="EWL96" s="3"/>
      <c r="EWM96" s="3"/>
      <c r="EWN96" s="3"/>
      <c r="EWO96" s="3"/>
      <c r="EWP96" s="3"/>
      <c r="EWQ96" s="3"/>
      <c r="EWR96" s="3"/>
      <c r="EWS96" s="3"/>
      <c r="EWT96" s="3"/>
      <c r="EWU96" s="3"/>
      <c r="EWV96" s="3"/>
      <c r="EWW96" s="3"/>
      <c r="EWX96" s="3"/>
      <c r="EWY96" s="3"/>
      <c r="EWZ96" s="3"/>
      <c r="EXA96" s="3"/>
      <c r="EXB96" s="3"/>
      <c r="EXC96" s="3"/>
      <c r="EXD96" s="3"/>
      <c r="EXE96" s="3"/>
      <c r="EXF96" s="3"/>
      <c r="EXG96" s="3"/>
      <c r="EXH96" s="3"/>
      <c r="EXI96" s="3"/>
      <c r="EXJ96" s="3"/>
      <c r="EXK96" s="3"/>
      <c r="EXL96" s="3"/>
      <c r="EXM96" s="3"/>
      <c r="EXN96" s="3"/>
      <c r="EXO96" s="3"/>
      <c r="EXP96" s="3"/>
      <c r="EXQ96" s="3"/>
      <c r="EXR96" s="3"/>
      <c r="EXS96" s="3"/>
      <c r="EXT96" s="3"/>
      <c r="EXU96" s="3"/>
      <c r="EXV96" s="3"/>
      <c r="EXW96" s="3"/>
      <c r="EXX96" s="3"/>
      <c r="EXY96" s="3"/>
      <c r="EXZ96" s="3"/>
      <c r="EYA96" s="3"/>
      <c r="EYB96" s="3"/>
      <c r="EYC96" s="3"/>
      <c r="EYD96" s="3"/>
      <c r="EYE96" s="3"/>
      <c r="EYF96" s="3"/>
      <c r="EYG96" s="3"/>
      <c r="EYH96" s="3"/>
      <c r="EYI96" s="3"/>
      <c r="EYJ96" s="3"/>
      <c r="EYK96" s="3"/>
      <c r="EYL96" s="3"/>
      <c r="EYM96" s="3"/>
      <c r="EYN96" s="3"/>
      <c r="EYO96" s="3"/>
      <c r="EYP96" s="3"/>
      <c r="EYQ96" s="3"/>
      <c r="EYR96" s="3"/>
      <c r="EYS96" s="3"/>
      <c r="EYT96" s="3"/>
      <c r="EYU96" s="3"/>
      <c r="EYV96" s="3"/>
      <c r="EYW96" s="3"/>
      <c r="EYX96" s="3"/>
      <c r="EYY96" s="3"/>
      <c r="EYZ96" s="3"/>
      <c r="EZA96" s="3"/>
      <c r="EZB96" s="3"/>
      <c r="EZC96" s="3"/>
      <c r="EZD96" s="3"/>
      <c r="EZE96" s="3"/>
      <c r="EZF96" s="3"/>
      <c r="EZG96" s="3"/>
      <c r="EZH96" s="3"/>
      <c r="EZI96" s="3"/>
      <c r="EZJ96" s="3"/>
      <c r="EZK96" s="3"/>
      <c r="EZL96" s="3"/>
      <c r="EZM96" s="3"/>
      <c r="EZN96" s="3"/>
      <c r="EZO96" s="3"/>
      <c r="EZP96" s="3"/>
      <c r="EZQ96" s="3"/>
      <c r="EZR96" s="3"/>
      <c r="EZS96" s="3"/>
      <c r="EZT96" s="3"/>
      <c r="EZU96" s="3"/>
      <c r="EZV96" s="3"/>
      <c r="EZW96" s="3"/>
      <c r="EZX96" s="3"/>
      <c r="EZY96" s="3"/>
      <c r="EZZ96" s="3"/>
      <c r="FAA96" s="3"/>
      <c r="FAB96" s="3"/>
      <c r="FAC96" s="3"/>
      <c r="FAD96" s="3"/>
      <c r="FAE96" s="3"/>
      <c r="FAF96" s="3"/>
      <c r="FAG96" s="3"/>
      <c r="FAH96" s="3"/>
      <c r="FAI96" s="3"/>
      <c r="FAJ96" s="3"/>
      <c r="FAK96" s="3"/>
      <c r="FAL96" s="3"/>
      <c r="FAM96" s="3"/>
      <c r="FAN96" s="3"/>
      <c r="FAO96" s="3"/>
      <c r="FAP96" s="3"/>
      <c r="FAQ96" s="3"/>
      <c r="FAR96" s="3"/>
      <c r="FAS96" s="3"/>
      <c r="FAT96" s="3"/>
      <c r="FAU96" s="3"/>
      <c r="FAV96" s="3"/>
      <c r="FAW96" s="3"/>
      <c r="FAX96" s="3"/>
      <c r="FAY96" s="3"/>
      <c r="FAZ96" s="3"/>
      <c r="FBA96" s="3"/>
      <c r="FBB96" s="3"/>
      <c r="FBC96" s="3"/>
      <c r="FBD96" s="3"/>
      <c r="FBE96" s="3"/>
      <c r="FBF96" s="3"/>
      <c r="FBG96" s="3"/>
      <c r="FBH96" s="3"/>
      <c r="FBI96" s="3"/>
      <c r="FBJ96" s="3"/>
      <c r="FBK96" s="3"/>
      <c r="FBL96" s="3"/>
      <c r="FBM96" s="3"/>
      <c r="FBN96" s="3"/>
      <c r="FBO96" s="3"/>
      <c r="FBP96" s="3"/>
      <c r="FBQ96" s="3"/>
      <c r="FBR96" s="3"/>
      <c r="FBS96" s="3"/>
      <c r="FBT96" s="3"/>
      <c r="FBU96" s="3"/>
      <c r="FBV96" s="3"/>
      <c r="FBW96" s="3"/>
      <c r="FBX96" s="3"/>
      <c r="FBY96" s="3"/>
      <c r="FBZ96" s="3"/>
      <c r="FCA96" s="3"/>
      <c r="FCB96" s="3"/>
      <c r="FCC96" s="3"/>
      <c r="FCD96" s="3"/>
      <c r="FCE96" s="3"/>
      <c r="FCF96" s="3"/>
      <c r="FCG96" s="3"/>
      <c r="FCH96" s="3"/>
      <c r="FCI96" s="3"/>
      <c r="FCJ96" s="3"/>
      <c r="FCK96" s="3"/>
      <c r="FCL96" s="3"/>
      <c r="FCM96" s="3"/>
      <c r="FCN96" s="3"/>
      <c r="FCO96" s="3"/>
      <c r="FCP96" s="3"/>
      <c r="FCQ96" s="3"/>
      <c r="FCR96" s="3"/>
      <c r="FCS96" s="3"/>
      <c r="FCT96" s="3"/>
      <c r="FCU96" s="3"/>
      <c r="FCV96" s="3"/>
      <c r="FCW96" s="3"/>
      <c r="FCX96" s="3"/>
      <c r="FCY96" s="3"/>
      <c r="FCZ96" s="3"/>
      <c r="FDA96" s="3"/>
      <c r="FDB96" s="3"/>
      <c r="FDC96" s="3"/>
      <c r="FDD96" s="3"/>
      <c r="FDE96" s="3"/>
      <c r="FDF96" s="3"/>
      <c r="FDG96" s="3"/>
      <c r="FDH96" s="3"/>
      <c r="FDI96" s="3"/>
      <c r="FDJ96" s="3"/>
      <c r="FDK96" s="3"/>
      <c r="FDL96" s="3"/>
      <c r="FDM96" s="3"/>
      <c r="FDN96" s="3"/>
      <c r="FDO96" s="3"/>
      <c r="FDP96" s="3"/>
      <c r="FDQ96" s="3"/>
      <c r="FDR96" s="3"/>
      <c r="FDS96" s="3"/>
      <c r="FDT96" s="3"/>
      <c r="FDU96" s="3"/>
      <c r="FDV96" s="3"/>
      <c r="FDW96" s="3"/>
      <c r="FDX96" s="3"/>
      <c r="FDY96" s="3"/>
      <c r="FDZ96" s="3"/>
      <c r="FEA96" s="3"/>
      <c r="FEB96" s="3"/>
      <c r="FEC96" s="3"/>
      <c r="FED96" s="3"/>
      <c r="FEE96" s="3"/>
      <c r="FEF96" s="3"/>
      <c r="FEG96" s="3"/>
      <c r="FEH96" s="3"/>
      <c r="FEI96" s="3"/>
      <c r="FEJ96" s="3"/>
      <c r="FEK96" s="3"/>
      <c r="FEL96" s="3"/>
      <c r="FEM96" s="3"/>
      <c r="FEN96" s="3"/>
      <c r="FEO96" s="3"/>
      <c r="FEP96" s="3"/>
      <c r="FEQ96" s="3"/>
      <c r="FER96" s="3"/>
      <c r="FES96" s="3"/>
      <c r="FET96" s="3"/>
      <c r="FEU96" s="3"/>
      <c r="FEV96" s="3"/>
      <c r="FEW96" s="3"/>
      <c r="FEX96" s="3"/>
      <c r="FEY96" s="3"/>
      <c r="FEZ96" s="3"/>
      <c r="FFA96" s="3"/>
      <c r="FFB96" s="3"/>
      <c r="FFC96" s="3"/>
      <c r="FFD96" s="3"/>
      <c r="FFE96" s="3"/>
      <c r="FFF96" s="3"/>
      <c r="FFG96" s="3"/>
      <c r="FFH96" s="3"/>
      <c r="FFI96" s="3"/>
      <c r="FFJ96" s="3"/>
      <c r="FFK96" s="3"/>
      <c r="FFL96" s="3"/>
      <c r="FFM96" s="3"/>
      <c r="FFN96" s="3"/>
      <c r="FFO96" s="3"/>
      <c r="FFP96" s="3"/>
      <c r="FFQ96" s="3"/>
      <c r="FFR96" s="3"/>
      <c r="FFS96" s="3"/>
      <c r="FFT96" s="3"/>
      <c r="FFU96" s="3"/>
      <c r="FFV96" s="3"/>
      <c r="FFW96" s="3"/>
      <c r="FFX96" s="3"/>
      <c r="FFY96" s="3"/>
      <c r="FFZ96" s="3"/>
      <c r="FGA96" s="3"/>
      <c r="FGB96" s="3"/>
      <c r="FGC96" s="3"/>
      <c r="FGD96" s="3"/>
      <c r="FGE96" s="3"/>
      <c r="FGF96" s="3"/>
      <c r="FGG96" s="3"/>
      <c r="FGH96" s="3"/>
      <c r="FGI96" s="3"/>
      <c r="FGJ96" s="3"/>
      <c r="FGK96" s="3"/>
      <c r="FGL96" s="3"/>
      <c r="FGM96" s="3"/>
      <c r="FGN96" s="3"/>
      <c r="FGO96" s="3"/>
      <c r="FGP96" s="3"/>
      <c r="FGQ96" s="3"/>
      <c r="FGR96" s="3"/>
      <c r="FGS96" s="3"/>
      <c r="FGT96" s="3"/>
      <c r="FGU96" s="3"/>
      <c r="FGV96" s="3"/>
      <c r="FGW96" s="3"/>
      <c r="FGX96" s="3"/>
      <c r="FGY96" s="3"/>
      <c r="FGZ96" s="3"/>
      <c r="FHA96" s="3"/>
      <c r="FHB96" s="3"/>
      <c r="FHC96" s="3"/>
      <c r="FHD96" s="3"/>
      <c r="FHE96" s="3"/>
      <c r="FHF96" s="3"/>
      <c r="FHG96" s="3"/>
      <c r="FHH96" s="3"/>
      <c r="FHI96" s="3"/>
      <c r="FHJ96" s="3"/>
      <c r="FHK96" s="3"/>
      <c r="FHL96" s="3"/>
      <c r="FHM96" s="3"/>
      <c r="FHN96" s="3"/>
      <c r="FHO96" s="3"/>
      <c r="FHP96" s="3"/>
      <c r="FHQ96" s="3"/>
      <c r="FHR96" s="3"/>
      <c r="FHS96" s="3"/>
      <c r="FHT96" s="3"/>
      <c r="FHU96" s="3"/>
      <c r="FHV96" s="3"/>
      <c r="FHW96" s="3"/>
      <c r="FHX96" s="3"/>
      <c r="FHY96" s="3"/>
      <c r="FHZ96" s="3"/>
      <c r="FIA96" s="3"/>
      <c r="FIB96" s="3"/>
      <c r="FIC96" s="3"/>
      <c r="FID96" s="3"/>
      <c r="FIE96" s="3"/>
      <c r="FIF96" s="3"/>
      <c r="FIG96" s="3"/>
      <c r="FIH96" s="3"/>
      <c r="FII96" s="3"/>
      <c r="FIJ96" s="3"/>
      <c r="FIK96" s="3"/>
      <c r="FIL96" s="3"/>
      <c r="FIM96" s="3"/>
      <c r="FIN96" s="3"/>
      <c r="FIO96" s="3"/>
      <c r="FIP96" s="3"/>
      <c r="FIQ96" s="3"/>
      <c r="FIR96" s="3"/>
      <c r="FIS96" s="3"/>
      <c r="FIT96" s="3"/>
      <c r="FIU96" s="3"/>
      <c r="FIV96" s="3"/>
      <c r="FIW96" s="3"/>
      <c r="FIX96" s="3"/>
      <c r="FIY96" s="3"/>
      <c r="FIZ96" s="3"/>
      <c r="FJA96" s="3"/>
      <c r="FJB96" s="3"/>
      <c r="FJC96" s="3"/>
      <c r="FJD96" s="3"/>
      <c r="FJE96" s="3"/>
      <c r="FJF96" s="3"/>
      <c r="FJG96" s="3"/>
      <c r="FJH96" s="3"/>
      <c r="FJI96" s="3"/>
      <c r="FJJ96" s="3"/>
      <c r="FJK96" s="3"/>
      <c r="FJL96" s="3"/>
      <c r="FJM96" s="3"/>
      <c r="FJN96" s="3"/>
      <c r="FJO96" s="3"/>
      <c r="FJP96" s="3"/>
      <c r="FJQ96" s="3"/>
      <c r="FJR96" s="3"/>
      <c r="FJS96" s="3"/>
      <c r="FJT96" s="3"/>
      <c r="FJU96" s="3"/>
      <c r="FJV96" s="3"/>
      <c r="FJW96" s="3"/>
      <c r="FJX96" s="3"/>
      <c r="FJY96" s="3"/>
      <c r="FJZ96" s="3"/>
      <c r="FKA96" s="3"/>
      <c r="FKB96" s="3"/>
      <c r="FKC96" s="3"/>
      <c r="FKD96" s="3"/>
      <c r="FKE96" s="3"/>
      <c r="FKF96" s="3"/>
      <c r="FKG96" s="3"/>
      <c r="FKH96" s="3"/>
      <c r="FKI96" s="3"/>
      <c r="FKJ96" s="3"/>
      <c r="FKK96" s="3"/>
      <c r="FKL96" s="3"/>
      <c r="FKM96" s="3"/>
      <c r="FKN96" s="3"/>
      <c r="FKO96" s="3"/>
      <c r="FKP96" s="3"/>
      <c r="FKQ96" s="3"/>
      <c r="FKR96" s="3"/>
      <c r="FKS96" s="3"/>
      <c r="FKT96" s="3"/>
      <c r="FKU96" s="3"/>
      <c r="FKV96" s="3"/>
      <c r="FKW96" s="3"/>
      <c r="FKX96" s="3"/>
      <c r="FKY96" s="3"/>
      <c r="FKZ96" s="3"/>
      <c r="FLA96" s="3"/>
      <c r="FLB96" s="3"/>
      <c r="FLC96" s="3"/>
      <c r="FLD96" s="3"/>
      <c r="FLE96" s="3"/>
      <c r="FLF96" s="3"/>
      <c r="FLG96" s="3"/>
      <c r="FLH96" s="3"/>
      <c r="FLI96" s="3"/>
      <c r="FLJ96" s="3"/>
      <c r="FLK96" s="3"/>
      <c r="FLL96" s="3"/>
      <c r="FLM96" s="3"/>
      <c r="FLN96" s="3"/>
      <c r="FLO96" s="3"/>
      <c r="FLP96" s="3"/>
      <c r="FLQ96" s="3"/>
      <c r="FLR96" s="3"/>
      <c r="FLS96" s="3"/>
      <c r="FLT96" s="3"/>
      <c r="FLU96" s="3"/>
      <c r="FLV96" s="3"/>
      <c r="FLW96" s="3"/>
      <c r="FLX96" s="3"/>
      <c r="FLY96" s="3"/>
      <c r="FLZ96" s="3"/>
      <c r="FMA96" s="3"/>
      <c r="FMB96" s="3"/>
      <c r="FMC96" s="3"/>
      <c r="FMD96" s="3"/>
      <c r="FME96" s="3"/>
      <c r="FMF96" s="3"/>
      <c r="FMG96" s="3"/>
      <c r="FMH96" s="3"/>
      <c r="FMI96" s="3"/>
      <c r="FMJ96" s="3"/>
      <c r="FMK96" s="3"/>
      <c r="FML96" s="3"/>
      <c r="FMM96" s="3"/>
      <c r="FMN96" s="3"/>
      <c r="FMO96" s="3"/>
      <c r="FMP96" s="3"/>
      <c r="FMQ96" s="3"/>
      <c r="FMR96" s="3"/>
      <c r="FMS96" s="3"/>
      <c r="FMT96" s="3"/>
      <c r="FMU96" s="3"/>
      <c r="FMV96" s="3"/>
      <c r="FMW96" s="3"/>
      <c r="FMX96" s="3"/>
      <c r="FMY96" s="3"/>
      <c r="FMZ96" s="3"/>
      <c r="FNA96" s="3"/>
      <c r="FNB96" s="3"/>
      <c r="FNC96" s="3"/>
      <c r="FND96" s="3"/>
      <c r="FNE96" s="3"/>
      <c r="FNF96" s="3"/>
      <c r="FNG96" s="3"/>
      <c r="FNH96" s="3"/>
      <c r="FNI96" s="3"/>
      <c r="FNJ96" s="3"/>
      <c r="FNK96" s="3"/>
      <c r="FNL96" s="3"/>
      <c r="FNM96" s="3"/>
      <c r="FNN96" s="3"/>
      <c r="FNO96" s="3"/>
      <c r="FNP96" s="3"/>
      <c r="FNQ96" s="3"/>
      <c r="FNR96" s="3"/>
      <c r="FNS96" s="3"/>
      <c r="FNT96" s="3"/>
      <c r="FNU96" s="3"/>
      <c r="FNV96" s="3"/>
      <c r="FNW96" s="3"/>
      <c r="FNX96" s="3"/>
      <c r="FNY96" s="3"/>
      <c r="FNZ96" s="3"/>
      <c r="FOA96" s="3"/>
      <c r="FOB96" s="3"/>
      <c r="FOC96" s="3"/>
      <c r="FOD96" s="3"/>
      <c r="FOE96" s="3"/>
      <c r="FOF96" s="3"/>
      <c r="FOG96" s="3"/>
      <c r="FOH96" s="3"/>
      <c r="FOI96" s="3"/>
      <c r="FOJ96" s="3"/>
      <c r="FOK96" s="3"/>
      <c r="FOL96" s="3"/>
      <c r="FOM96" s="3"/>
      <c r="FON96" s="3"/>
      <c r="FOO96" s="3"/>
      <c r="FOP96" s="3"/>
      <c r="FOQ96" s="3"/>
      <c r="FOR96" s="3"/>
      <c r="FOS96" s="3"/>
      <c r="FOT96" s="3"/>
      <c r="FOU96" s="3"/>
      <c r="FOV96" s="3"/>
      <c r="FOW96" s="3"/>
      <c r="FOX96" s="3"/>
      <c r="FOY96" s="3"/>
      <c r="FOZ96" s="3"/>
      <c r="FPA96" s="3"/>
      <c r="FPB96" s="3"/>
      <c r="FPC96" s="3"/>
      <c r="FPD96" s="3"/>
      <c r="FPE96" s="3"/>
      <c r="FPF96" s="3"/>
      <c r="FPG96" s="3"/>
      <c r="FPH96" s="3"/>
      <c r="FPI96" s="3"/>
      <c r="FPJ96" s="3"/>
      <c r="FPK96" s="3"/>
      <c r="FPL96" s="3"/>
      <c r="FPM96" s="3"/>
      <c r="FPN96" s="3"/>
      <c r="FPO96" s="3"/>
      <c r="FPP96" s="3"/>
      <c r="FPQ96" s="3"/>
      <c r="FPR96" s="3"/>
      <c r="FPS96" s="3"/>
      <c r="FPT96" s="3"/>
      <c r="FPU96" s="3"/>
      <c r="FPV96" s="3"/>
      <c r="FPW96" s="3"/>
      <c r="FPX96" s="3"/>
      <c r="FPY96" s="3"/>
      <c r="FPZ96" s="3"/>
      <c r="FQA96" s="3"/>
      <c r="FQB96" s="3"/>
      <c r="FQC96" s="3"/>
      <c r="FQD96" s="3"/>
      <c r="FQE96" s="3"/>
      <c r="FQF96" s="3"/>
      <c r="FQG96" s="3"/>
      <c r="FQH96" s="3"/>
      <c r="FQI96" s="3"/>
      <c r="FQJ96" s="3"/>
      <c r="FQK96" s="3"/>
      <c r="FQL96" s="3"/>
      <c r="FQM96" s="3"/>
      <c r="FQN96" s="3"/>
      <c r="FQO96" s="3"/>
      <c r="FQP96" s="3"/>
      <c r="FQQ96" s="3"/>
      <c r="FQR96" s="3"/>
      <c r="FQS96" s="3"/>
      <c r="FQT96" s="3"/>
      <c r="FQU96" s="3"/>
      <c r="FQV96" s="3"/>
      <c r="FQW96" s="3"/>
      <c r="FQX96" s="3"/>
      <c r="FQY96" s="3"/>
      <c r="FQZ96" s="3"/>
      <c r="FRA96" s="3"/>
      <c r="FRB96" s="3"/>
      <c r="FRC96" s="3"/>
      <c r="FRD96" s="3"/>
      <c r="FRE96" s="3"/>
      <c r="FRF96" s="3"/>
      <c r="FRG96" s="3"/>
      <c r="FRH96" s="3"/>
      <c r="FRI96" s="3"/>
      <c r="FRJ96" s="3"/>
      <c r="FRK96" s="3"/>
      <c r="FRL96" s="3"/>
      <c r="FRM96" s="3"/>
      <c r="FRN96" s="3"/>
      <c r="FRO96" s="3"/>
      <c r="FRP96" s="3"/>
      <c r="FRQ96" s="3"/>
      <c r="FRR96" s="3"/>
      <c r="FRS96" s="3"/>
      <c r="FRT96" s="3"/>
      <c r="FRU96" s="3"/>
      <c r="FRV96" s="3"/>
      <c r="FRW96" s="3"/>
      <c r="FRX96" s="3"/>
      <c r="FRY96" s="3"/>
      <c r="FRZ96" s="3"/>
      <c r="FSA96" s="3"/>
      <c r="FSB96" s="3"/>
      <c r="FSC96" s="3"/>
      <c r="FSD96" s="3"/>
      <c r="FSE96" s="3"/>
      <c r="FSF96" s="3"/>
      <c r="FSG96" s="3"/>
      <c r="FSH96" s="3"/>
      <c r="FSI96" s="3"/>
      <c r="FSJ96" s="3"/>
      <c r="FSK96" s="3"/>
      <c r="FSL96" s="3"/>
      <c r="FSM96" s="3"/>
      <c r="FSN96" s="3"/>
      <c r="FSO96" s="3"/>
      <c r="FSP96" s="3"/>
      <c r="FSQ96" s="3"/>
      <c r="FSR96" s="3"/>
      <c r="FSS96" s="3"/>
      <c r="FST96" s="3"/>
      <c r="FSU96" s="3"/>
      <c r="FSV96" s="3"/>
      <c r="FSW96" s="3"/>
      <c r="FSX96" s="3"/>
      <c r="FSY96" s="3"/>
      <c r="FSZ96" s="3"/>
      <c r="FTA96" s="3"/>
      <c r="FTB96" s="3"/>
      <c r="FTC96" s="3"/>
      <c r="FTD96" s="3"/>
      <c r="FTE96" s="3"/>
      <c r="FTF96" s="3"/>
      <c r="FTG96" s="3"/>
      <c r="FTH96" s="3"/>
      <c r="FTI96" s="3"/>
      <c r="FTJ96" s="3"/>
      <c r="FTK96" s="3"/>
      <c r="FTL96" s="3"/>
      <c r="FTM96" s="3"/>
      <c r="FTN96" s="3"/>
      <c r="FTO96" s="3"/>
      <c r="FTP96" s="3"/>
      <c r="FTQ96" s="3"/>
      <c r="FTR96" s="3"/>
      <c r="FTS96" s="3"/>
      <c r="FTT96" s="3"/>
      <c r="FTU96" s="3"/>
      <c r="FTV96" s="3"/>
      <c r="FTW96" s="3"/>
      <c r="FTX96" s="3"/>
      <c r="FTY96" s="3"/>
      <c r="FTZ96" s="3"/>
      <c r="FUA96" s="3"/>
      <c r="FUB96" s="3"/>
      <c r="FUC96" s="3"/>
      <c r="FUD96" s="3"/>
      <c r="FUE96" s="3"/>
      <c r="FUF96" s="3"/>
      <c r="FUG96" s="3"/>
      <c r="FUH96" s="3"/>
      <c r="FUI96" s="3"/>
      <c r="FUJ96" s="3"/>
      <c r="FUK96" s="3"/>
      <c r="FUL96" s="3"/>
      <c r="FUM96" s="3"/>
      <c r="FUN96" s="3"/>
      <c r="FUO96" s="3"/>
      <c r="FUP96" s="3"/>
      <c r="FUQ96" s="3"/>
      <c r="FUR96" s="3"/>
      <c r="FUS96" s="3"/>
      <c r="FUT96" s="3"/>
      <c r="FUU96" s="3"/>
      <c r="FUV96" s="3"/>
      <c r="FUW96" s="3"/>
      <c r="FUX96" s="3"/>
      <c r="FUY96" s="3"/>
      <c r="FUZ96" s="3"/>
      <c r="FVA96" s="3"/>
      <c r="FVB96" s="3"/>
      <c r="FVC96" s="3"/>
      <c r="FVD96" s="3"/>
      <c r="FVE96" s="3"/>
      <c r="FVF96" s="3"/>
      <c r="FVG96" s="3"/>
      <c r="FVH96" s="3"/>
      <c r="FVI96" s="3"/>
      <c r="FVJ96" s="3"/>
      <c r="FVK96" s="3"/>
      <c r="FVL96" s="3"/>
      <c r="FVM96" s="3"/>
      <c r="FVN96" s="3"/>
      <c r="FVO96" s="3"/>
      <c r="FVP96" s="3"/>
      <c r="FVQ96" s="3"/>
      <c r="FVR96" s="3"/>
      <c r="FVS96" s="3"/>
      <c r="FVT96" s="3"/>
      <c r="FVU96" s="3"/>
      <c r="FVV96" s="3"/>
      <c r="FVW96" s="3"/>
      <c r="FVX96" s="3"/>
      <c r="FVY96" s="3"/>
      <c r="FVZ96" s="3"/>
      <c r="FWA96" s="3"/>
      <c r="FWB96" s="3"/>
      <c r="FWC96" s="3"/>
      <c r="FWD96" s="3"/>
      <c r="FWE96" s="3"/>
      <c r="FWF96" s="3"/>
      <c r="FWG96" s="3"/>
      <c r="FWH96" s="3"/>
      <c r="FWI96" s="3"/>
      <c r="FWJ96" s="3"/>
      <c r="FWK96" s="3"/>
      <c r="FWL96" s="3"/>
      <c r="FWM96" s="3"/>
      <c r="FWN96" s="3"/>
      <c r="FWO96" s="3"/>
      <c r="FWP96" s="3"/>
      <c r="FWQ96" s="3"/>
      <c r="FWR96" s="3"/>
      <c r="FWS96" s="3"/>
      <c r="FWT96" s="3"/>
      <c r="FWU96" s="3"/>
      <c r="FWV96" s="3"/>
      <c r="FWW96" s="3"/>
      <c r="FWX96" s="3"/>
      <c r="FWY96" s="3"/>
      <c r="FWZ96" s="3"/>
      <c r="FXA96" s="3"/>
      <c r="FXB96" s="3"/>
      <c r="FXC96" s="3"/>
      <c r="FXD96" s="3"/>
      <c r="FXE96" s="3"/>
      <c r="FXF96" s="3"/>
      <c r="FXG96" s="3"/>
      <c r="FXH96" s="3"/>
      <c r="FXI96" s="3"/>
      <c r="FXJ96" s="3"/>
      <c r="FXK96" s="3"/>
      <c r="FXL96" s="3"/>
      <c r="FXM96" s="3"/>
      <c r="FXN96" s="3"/>
      <c r="FXO96" s="3"/>
      <c r="FXP96" s="3"/>
      <c r="FXQ96" s="3"/>
      <c r="FXR96" s="3"/>
      <c r="FXS96" s="3"/>
      <c r="FXT96" s="3"/>
      <c r="FXU96" s="3"/>
      <c r="FXV96" s="3"/>
      <c r="FXW96" s="3"/>
      <c r="FXX96" s="3"/>
      <c r="FXY96" s="3"/>
      <c r="FXZ96" s="3"/>
      <c r="FYA96" s="3"/>
      <c r="FYB96" s="3"/>
      <c r="FYC96" s="3"/>
      <c r="FYD96" s="3"/>
      <c r="FYE96" s="3"/>
      <c r="FYF96" s="3"/>
      <c r="FYG96" s="3"/>
      <c r="FYH96" s="3"/>
      <c r="FYI96" s="3"/>
      <c r="FYJ96" s="3"/>
      <c r="FYK96" s="3"/>
      <c r="FYL96" s="3"/>
      <c r="FYM96" s="3"/>
      <c r="FYN96" s="3"/>
      <c r="FYO96" s="3"/>
      <c r="FYP96" s="3"/>
      <c r="FYQ96" s="3"/>
      <c r="FYR96" s="3"/>
      <c r="FYS96" s="3"/>
      <c r="FYT96" s="3"/>
      <c r="FYU96" s="3"/>
      <c r="FYV96" s="3"/>
      <c r="FYW96" s="3"/>
      <c r="FYX96" s="3"/>
      <c r="FYY96" s="3"/>
      <c r="FYZ96" s="3"/>
      <c r="FZA96" s="3"/>
      <c r="FZB96" s="3"/>
      <c r="FZC96" s="3"/>
      <c r="FZD96" s="3"/>
      <c r="FZE96" s="3"/>
      <c r="FZF96" s="3"/>
      <c r="FZG96" s="3"/>
      <c r="FZH96" s="3"/>
      <c r="FZI96" s="3"/>
      <c r="FZJ96" s="3"/>
      <c r="FZK96" s="3"/>
      <c r="FZL96" s="3"/>
      <c r="FZM96" s="3"/>
      <c r="FZN96" s="3"/>
      <c r="FZO96" s="3"/>
      <c r="FZP96" s="3"/>
      <c r="FZQ96" s="3"/>
      <c r="FZR96" s="3"/>
      <c r="FZS96" s="3"/>
      <c r="FZT96" s="3"/>
      <c r="FZU96" s="3"/>
      <c r="FZV96" s="3"/>
      <c r="FZW96" s="3"/>
      <c r="FZX96" s="3"/>
      <c r="FZY96" s="3"/>
      <c r="FZZ96" s="3"/>
      <c r="GAA96" s="3"/>
      <c r="GAB96" s="3"/>
      <c r="GAC96" s="3"/>
      <c r="GAD96" s="3"/>
      <c r="GAE96" s="3"/>
      <c r="GAF96" s="3"/>
      <c r="GAG96" s="3"/>
      <c r="GAH96" s="3"/>
      <c r="GAI96" s="3"/>
      <c r="GAJ96" s="3"/>
      <c r="GAK96" s="3"/>
      <c r="GAL96" s="3"/>
      <c r="GAM96" s="3"/>
      <c r="GAN96" s="3"/>
      <c r="GAO96" s="3"/>
      <c r="GAP96" s="3"/>
      <c r="GAQ96" s="3"/>
      <c r="GAR96" s="3"/>
      <c r="GAS96" s="3"/>
      <c r="GAT96" s="3"/>
      <c r="GAU96" s="3"/>
      <c r="GAV96" s="3"/>
      <c r="GAW96" s="3"/>
      <c r="GAX96" s="3"/>
      <c r="GAY96" s="3"/>
      <c r="GAZ96" s="3"/>
      <c r="GBA96" s="3"/>
      <c r="GBB96" s="3"/>
      <c r="GBC96" s="3"/>
      <c r="GBD96" s="3"/>
      <c r="GBE96" s="3"/>
      <c r="GBF96" s="3"/>
      <c r="GBG96" s="3"/>
      <c r="GBH96" s="3"/>
      <c r="GBI96" s="3"/>
      <c r="GBJ96" s="3"/>
      <c r="GBK96" s="3"/>
      <c r="GBL96" s="3"/>
      <c r="GBM96" s="3"/>
      <c r="GBN96" s="3"/>
      <c r="GBO96" s="3"/>
      <c r="GBP96" s="3"/>
      <c r="GBQ96" s="3"/>
      <c r="GBR96" s="3"/>
      <c r="GBS96" s="3"/>
      <c r="GBT96" s="3"/>
      <c r="GBU96" s="3"/>
      <c r="GBV96" s="3"/>
      <c r="GBW96" s="3"/>
      <c r="GBX96" s="3"/>
      <c r="GBY96" s="3"/>
      <c r="GBZ96" s="3"/>
      <c r="GCA96" s="3"/>
      <c r="GCB96" s="3"/>
      <c r="GCC96" s="3"/>
      <c r="GCD96" s="3"/>
      <c r="GCE96" s="3"/>
      <c r="GCF96" s="3"/>
      <c r="GCG96" s="3"/>
      <c r="GCH96" s="3"/>
      <c r="GCI96" s="3"/>
      <c r="GCJ96" s="3"/>
      <c r="GCK96" s="3"/>
      <c r="GCL96" s="3"/>
      <c r="GCM96" s="3"/>
      <c r="GCN96" s="3"/>
      <c r="GCO96" s="3"/>
      <c r="GCP96" s="3"/>
      <c r="GCQ96" s="3"/>
      <c r="GCR96" s="3"/>
      <c r="GCS96" s="3"/>
      <c r="GCT96" s="3"/>
      <c r="GCU96" s="3"/>
      <c r="GCV96" s="3"/>
      <c r="GCW96" s="3"/>
      <c r="GCX96" s="3"/>
      <c r="GCY96" s="3"/>
      <c r="GCZ96" s="3"/>
      <c r="GDA96" s="3"/>
      <c r="GDB96" s="3"/>
      <c r="GDC96" s="3"/>
      <c r="GDD96" s="3"/>
      <c r="GDE96" s="3"/>
      <c r="GDF96" s="3"/>
      <c r="GDG96" s="3"/>
      <c r="GDH96" s="3"/>
      <c r="GDI96" s="3"/>
      <c r="GDJ96" s="3"/>
      <c r="GDK96" s="3"/>
      <c r="GDL96" s="3"/>
      <c r="GDM96" s="3"/>
      <c r="GDN96" s="3"/>
      <c r="GDO96" s="3"/>
      <c r="GDP96" s="3"/>
      <c r="GDQ96" s="3"/>
      <c r="GDR96" s="3"/>
      <c r="GDS96" s="3"/>
      <c r="GDT96" s="3"/>
      <c r="GDU96" s="3"/>
      <c r="GDV96" s="3"/>
      <c r="GDW96" s="3"/>
      <c r="GDX96" s="3"/>
      <c r="GDY96" s="3"/>
      <c r="GDZ96" s="3"/>
      <c r="GEA96" s="3"/>
      <c r="GEB96" s="3"/>
      <c r="GEC96" s="3"/>
      <c r="GED96" s="3"/>
      <c r="GEE96" s="3"/>
      <c r="GEF96" s="3"/>
      <c r="GEG96" s="3"/>
      <c r="GEH96" s="3"/>
      <c r="GEI96" s="3"/>
      <c r="GEJ96" s="3"/>
      <c r="GEK96" s="3"/>
      <c r="GEL96" s="3"/>
      <c r="GEM96" s="3"/>
      <c r="GEN96" s="3"/>
      <c r="GEO96" s="3"/>
      <c r="GEP96" s="3"/>
      <c r="GEQ96" s="3"/>
      <c r="GER96" s="3"/>
      <c r="GES96" s="3"/>
      <c r="GET96" s="3"/>
      <c r="GEU96" s="3"/>
      <c r="GEV96" s="3"/>
      <c r="GEW96" s="3"/>
      <c r="GEX96" s="3"/>
      <c r="GEY96" s="3"/>
      <c r="GEZ96" s="3"/>
      <c r="GFA96" s="3"/>
      <c r="GFB96" s="3"/>
      <c r="GFC96" s="3"/>
      <c r="GFD96" s="3"/>
      <c r="GFE96" s="3"/>
      <c r="GFF96" s="3"/>
      <c r="GFG96" s="3"/>
      <c r="GFH96" s="3"/>
      <c r="GFI96" s="3"/>
      <c r="GFJ96" s="3"/>
      <c r="GFK96" s="3"/>
      <c r="GFL96" s="3"/>
      <c r="GFM96" s="3"/>
      <c r="GFN96" s="3"/>
      <c r="GFO96" s="3"/>
      <c r="GFP96" s="3"/>
      <c r="GFQ96" s="3"/>
      <c r="GFR96" s="3"/>
      <c r="GFS96" s="3"/>
      <c r="GFT96" s="3"/>
      <c r="GFU96" s="3"/>
      <c r="GFV96" s="3"/>
      <c r="GFW96" s="3"/>
      <c r="GFX96" s="3"/>
      <c r="GFY96" s="3"/>
      <c r="GFZ96" s="3"/>
      <c r="GGA96" s="3"/>
      <c r="GGB96" s="3"/>
      <c r="GGC96" s="3"/>
      <c r="GGD96" s="3"/>
      <c r="GGE96" s="3"/>
      <c r="GGF96" s="3"/>
      <c r="GGG96" s="3"/>
      <c r="GGH96" s="3"/>
      <c r="GGI96" s="3"/>
      <c r="GGJ96" s="3"/>
      <c r="GGK96" s="3"/>
      <c r="GGL96" s="3"/>
      <c r="GGM96" s="3"/>
      <c r="GGN96" s="3"/>
      <c r="GGO96" s="3"/>
      <c r="GGP96" s="3"/>
      <c r="GGQ96" s="3"/>
      <c r="GGR96" s="3"/>
      <c r="GGS96" s="3"/>
      <c r="GGT96" s="3"/>
      <c r="GGU96" s="3"/>
      <c r="GGV96" s="3"/>
      <c r="GGW96" s="3"/>
      <c r="GGX96" s="3"/>
      <c r="GGY96" s="3"/>
      <c r="GGZ96" s="3"/>
      <c r="GHA96" s="3"/>
      <c r="GHB96" s="3"/>
      <c r="GHC96" s="3"/>
      <c r="GHD96" s="3"/>
      <c r="GHE96" s="3"/>
      <c r="GHF96" s="3"/>
      <c r="GHG96" s="3"/>
      <c r="GHH96" s="3"/>
      <c r="GHI96" s="3"/>
      <c r="GHJ96" s="3"/>
      <c r="GHK96" s="3"/>
      <c r="GHL96" s="3"/>
      <c r="GHM96" s="3"/>
      <c r="GHN96" s="3"/>
      <c r="GHO96" s="3"/>
      <c r="GHP96" s="3"/>
      <c r="GHQ96" s="3"/>
      <c r="GHR96" s="3"/>
      <c r="GHS96" s="3"/>
      <c r="GHT96" s="3"/>
      <c r="GHU96" s="3"/>
      <c r="GHV96" s="3"/>
      <c r="GHW96" s="3"/>
      <c r="GHX96" s="3"/>
      <c r="GHY96" s="3"/>
      <c r="GHZ96" s="3"/>
      <c r="GIA96" s="3"/>
      <c r="GIB96" s="3"/>
      <c r="GIC96" s="3"/>
      <c r="GID96" s="3"/>
      <c r="GIE96" s="3"/>
      <c r="GIF96" s="3"/>
      <c r="GIG96" s="3"/>
      <c r="GIH96" s="3"/>
      <c r="GII96" s="3"/>
      <c r="GIJ96" s="3"/>
      <c r="GIK96" s="3"/>
      <c r="GIL96" s="3"/>
      <c r="GIM96" s="3"/>
      <c r="GIN96" s="3"/>
      <c r="GIO96" s="3"/>
      <c r="GIP96" s="3"/>
      <c r="GIQ96" s="3"/>
      <c r="GIR96" s="3"/>
      <c r="GIS96" s="3"/>
      <c r="GIT96" s="3"/>
      <c r="GIU96" s="3"/>
      <c r="GIV96" s="3"/>
      <c r="GIW96" s="3"/>
      <c r="GIX96" s="3"/>
      <c r="GIY96" s="3"/>
      <c r="GIZ96" s="3"/>
      <c r="GJA96" s="3"/>
      <c r="GJB96" s="3"/>
      <c r="GJC96" s="3"/>
      <c r="GJD96" s="3"/>
      <c r="GJE96" s="3"/>
      <c r="GJF96" s="3"/>
      <c r="GJG96" s="3"/>
      <c r="GJH96" s="3"/>
      <c r="GJI96" s="3"/>
      <c r="GJJ96" s="3"/>
      <c r="GJK96" s="3"/>
      <c r="GJL96" s="3"/>
      <c r="GJM96" s="3"/>
      <c r="GJN96" s="3"/>
      <c r="GJO96" s="3"/>
      <c r="GJP96" s="3"/>
      <c r="GJQ96" s="3"/>
      <c r="GJR96" s="3"/>
      <c r="GJS96" s="3"/>
      <c r="GJT96" s="3"/>
      <c r="GJU96" s="3"/>
      <c r="GJV96" s="3"/>
      <c r="GJW96" s="3"/>
      <c r="GJX96" s="3"/>
      <c r="GJY96" s="3"/>
      <c r="GJZ96" s="3"/>
      <c r="GKA96" s="3"/>
      <c r="GKB96" s="3"/>
      <c r="GKC96" s="3"/>
      <c r="GKD96" s="3"/>
      <c r="GKE96" s="3"/>
      <c r="GKF96" s="3"/>
      <c r="GKG96" s="3"/>
      <c r="GKH96" s="3"/>
      <c r="GKI96" s="3"/>
      <c r="GKJ96" s="3"/>
      <c r="GKK96" s="3"/>
      <c r="GKL96" s="3"/>
      <c r="GKM96" s="3"/>
      <c r="GKN96" s="3"/>
      <c r="GKO96" s="3"/>
      <c r="GKP96" s="3"/>
      <c r="GKQ96" s="3"/>
      <c r="GKR96" s="3"/>
      <c r="GKS96" s="3"/>
      <c r="GKT96" s="3"/>
      <c r="GKU96" s="3"/>
      <c r="GKV96" s="3"/>
      <c r="GKW96" s="3"/>
      <c r="GKX96" s="3"/>
      <c r="GKY96" s="3"/>
      <c r="GKZ96" s="3"/>
      <c r="GLA96" s="3"/>
      <c r="GLB96" s="3"/>
      <c r="GLC96" s="3"/>
      <c r="GLD96" s="3"/>
      <c r="GLE96" s="3"/>
      <c r="GLF96" s="3"/>
      <c r="GLG96" s="3"/>
      <c r="GLH96" s="3"/>
      <c r="GLI96" s="3"/>
      <c r="GLJ96" s="3"/>
      <c r="GLK96" s="3"/>
      <c r="GLL96" s="3"/>
      <c r="GLM96" s="3"/>
      <c r="GLN96" s="3"/>
      <c r="GLO96" s="3"/>
      <c r="GLP96" s="3"/>
      <c r="GLQ96" s="3"/>
      <c r="GLR96" s="3"/>
      <c r="GLS96" s="3"/>
      <c r="GLT96" s="3"/>
      <c r="GLU96" s="3"/>
      <c r="GLV96" s="3"/>
      <c r="GLW96" s="3"/>
      <c r="GLX96" s="3"/>
      <c r="GLY96" s="3"/>
      <c r="GLZ96" s="3"/>
      <c r="GMA96" s="3"/>
      <c r="GMB96" s="3"/>
      <c r="GMC96" s="3"/>
      <c r="GMD96" s="3"/>
      <c r="GME96" s="3"/>
      <c r="GMF96" s="3"/>
      <c r="GMG96" s="3"/>
      <c r="GMH96" s="3"/>
      <c r="GMI96" s="3"/>
      <c r="GMJ96" s="3"/>
      <c r="GMK96" s="3"/>
      <c r="GML96" s="3"/>
      <c r="GMM96" s="3"/>
      <c r="GMN96" s="3"/>
      <c r="GMO96" s="3"/>
      <c r="GMP96" s="3"/>
      <c r="GMQ96" s="3"/>
      <c r="GMR96" s="3"/>
      <c r="GMS96" s="3"/>
      <c r="GMT96" s="3"/>
      <c r="GMU96" s="3"/>
      <c r="GMV96" s="3"/>
      <c r="GMW96" s="3"/>
      <c r="GMX96" s="3"/>
      <c r="GMY96" s="3"/>
      <c r="GMZ96" s="3"/>
      <c r="GNA96" s="3"/>
      <c r="GNB96" s="3"/>
      <c r="GNC96" s="3"/>
      <c r="GND96" s="3"/>
      <c r="GNE96" s="3"/>
      <c r="GNF96" s="3"/>
      <c r="GNG96" s="3"/>
      <c r="GNH96" s="3"/>
      <c r="GNI96" s="3"/>
      <c r="GNJ96" s="3"/>
      <c r="GNK96" s="3"/>
      <c r="GNL96" s="3"/>
      <c r="GNM96" s="3"/>
      <c r="GNN96" s="3"/>
      <c r="GNO96" s="3"/>
      <c r="GNP96" s="3"/>
      <c r="GNQ96" s="3"/>
      <c r="GNR96" s="3"/>
      <c r="GNS96" s="3"/>
      <c r="GNT96" s="3"/>
      <c r="GNU96" s="3"/>
      <c r="GNV96" s="3"/>
      <c r="GNW96" s="3"/>
      <c r="GNX96" s="3"/>
      <c r="GNY96" s="3"/>
      <c r="GNZ96" s="3"/>
      <c r="GOA96" s="3"/>
      <c r="GOB96" s="3"/>
      <c r="GOC96" s="3"/>
      <c r="GOD96" s="3"/>
      <c r="GOE96" s="3"/>
      <c r="GOF96" s="3"/>
      <c r="GOG96" s="3"/>
      <c r="GOH96" s="3"/>
      <c r="GOI96" s="3"/>
      <c r="GOJ96" s="3"/>
      <c r="GOK96" s="3"/>
      <c r="GOL96" s="3"/>
      <c r="GOM96" s="3"/>
      <c r="GON96" s="3"/>
      <c r="GOO96" s="3"/>
      <c r="GOP96" s="3"/>
      <c r="GOQ96" s="3"/>
      <c r="GOR96" s="3"/>
      <c r="GOS96" s="3"/>
      <c r="GOT96" s="3"/>
      <c r="GOU96" s="3"/>
      <c r="GOV96" s="3"/>
      <c r="GOW96" s="3"/>
      <c r="GOX96" s="3"/>
      <c r="GOY96" s="3"/>
      <c r="GOZ96" s="3"/>
      <c r="GPA96" s="3"/>
      <c r="GPB96" s="3"/>
      <c r="GPC96" s="3"/>
      <c r="GPD96" s="3"/>
      <c r="GPE96" s="3"/>
      <c r="GPF96" s="3"/>
      <c r="GPG96" s="3"/>
      <c r="GPH96" s="3"/>
      <c r="GPI96" s="3"/>
      <c r="GPJ96" s="3"/>
      <c r="GPK96" s="3"/>
      <c r="GPL96" s="3"/>
      <c r="GPM96" s="3"/>
      <c r="GPN96" s="3"/>
      <c r="GPO96" s="3"/>
      <c r="GPP96" s="3"/>
      <c r="GPQ96" s="3"/>
      <c r="GPR96" s="3"/>
      <c r="GPS96" s="3"/>
      <c r="GPT96" s="3"/>
      <c r="GPU96" s="3"/>
      <c r="GPV96" s="3"/>
      <c r="GPW96" s="3"/>
      <c r="GPX96" s="3"/>
      <c r="GPY96" s="3"/>
      <c r="GPZ96" s="3"/>
      <c r="GQA96" s="3"/>
      <c r="GQB96" s="3"/>
      <c r="GQC96" s="3"/>
      <c r="GQD96" s="3"/>
      <c r="GQE96" s="3"/>
      <c r="GQF96" s="3"/>
      <c r="GQG96" s="3"/>
      <c r="GQH96" s="3"/>
      <c r="GQI96" s="3"/>
      <c r="GQJ96" s="3"/>
      <c r="GQK96" s="3"/>
      <c r="GQL96" s="3"/>
      <c r="GQM96" s="3"/>
      <c r="GQN96" s="3"/>
      <c r="GQO96" s="3"/>
      <c r="GQP96" s="3"/>
      <c r="GQQ96" s="3"/>
      <c r="GQR96" s="3"/>
      <c r="GQS96" s="3"/>
      <c r="GQT96" s="3"/>
      <c r="GQU96" s="3"/>
      <c r="GQV96" s="3"/>
      <c r="GQW96" s="3"/>
      <c r="GQX96" s="3"/>
      <c r="GQY96" s="3"/>
      <c r="GQZ96" s="3"/>
      <c r="GRA96" s="3"/>
      <c r="GRB96" s="3"/>
      <c r="GRC96" s="3"/>
      <c r="GRD96" s="3"/>
      <c r="GRE96" s="3"/>
      <c r="GRF96" s="3"/>
      <c r="GRG96" s="3"/>
      <c r="GRH96" s="3"/>
      <c r="GRI96" s="3"/>
      <c r="GRJ96" s="3"/>
      <c r="GRK96" s="3"/>
      <c r="GRL96" s="3"/>
      <c r="GRM96" s="3"/>
      <c r="GRN96" s="3"/>
      <c r="GRO96" s="3"/>
      <c r="GRP96" s="3"/>
      <c r="GRQ96" s="3"/>
      <c r="GRR96" s="3"/>
      <c r="GRS96" s="3"/>
      <c r="GRT96" s="3"/>
      <c r="GRU96" s="3"/>
      <c r="GRV96" s="3"/>
      <c r="GRW96" s="3"/>
      <c r="GRX96" s="3"/>
      <c r="GRY96" s="3"/>
      <c r="GRZ96" s="3"/>
      <c r="GSA96" s="3"/>
      <c r="GSB96" s="3"/>
      <c r="GSC96" s="3"/>
      <c r="GSD96" s="3"/>
      <c r="GSE96" s="3"/>
      <c r="GSF96" s="3"/>
      <c r="GSG96" s="3"/>
      <c r="GSH96" s="3"/>
      <c r="GSI96" s="3"/>
      <c r="GSJ96" s="3"/>
      <c r="GSK96" s="3"/>
      <c r="GSL96" s="3"/>
      <c r="GSM96" s="3"/>
      <c r="GSN96" s="3"/>
      <c r="GSO96" s="3"/>
      <c r="GSP96" s="3"/>
      <c r="GSQ96" s="3"/>
      <c r="GSR96" s="3"/>
      <c r="GSS96" s="3"/>
      <c r="GST96" s="3"/>
      <c r="GSU96" s="3"/>
      <c r="GSV96" s="3"/>
      <c r="GSW96" s="3"/>
      <c r="GSX96" s="3"/>
      <c r="GSY96" s="3"/>
      <c r="GSZ96" s="3"/>
      <c r="GTA96" s="3"/>
      <c r="GTB96" s="3"/>
      <c r="GTC96" s="3"/>
      <c r="GTD96" s="3"/>
      <c r="GTE96" s="3"/>
      <c r="GTF96" s="3"/>
      <c r="GTG96" s="3"/>
      <c r="GTH96" s="3"/>
      <c r="GTI96" s="3"/>
      <c r="GTJ96" s="3"/>
      <c r="GTK96" s="3"/>
      <c r="GTL96" s="3"/>
      <c r="GTM96" s="3"/>
      <c r="GTN96" s="3"/>
      <c r="GTO96" s="3"/>
      <c r="GTP96" s="3"/>
      <c r="GTQ96" s="3"/>
      <c r="GTR96" s="3"/>
      <c r="GTS96" s="3"/>
      <c r="GTT96" s="3"/>
      <c r="GTU96" s="3"/>
      <c r="GTV96" s="3"/>
      <c r="GTW96" s="3"/>
      <c r="GTX96" s="3"/>
      <c r="GTY96" s="3"/>
      <c r="GTZ96" s="3"/>
      <c r="GUA96" s="3"/>
      <c r="GUB96" s="3"/>
      <c r="GUC96" s="3"/>
      <c r="GUD96" s="3"/>
      <c r="GUE96" s="3"/>
      <c r="GUF96" s="3"/>
      <c r="GUG96" s="3"/>
      <c r="GUH96" s="3"/>
      <c r="GUI96" s="3"/>
      <c r="GUJ96" s="3"/>
      <c r="GUK96" s="3"/>
      <c r="GUL96" s="3"/>
      <c r="GUM96" s="3"/>
      <c r="GUN96" s="3"/>
      <c r="GUO96" s="3"/>
      <c r="GUP96" s="3"/>
      <c r="GUQ96" s="3"/>
      <c r="GUR96" s="3"/>
      <c r="GUS96" s="3"/>
      <c r="GUT96" s="3"/>
      <c r="GUU96" s="3"/>
      <c r="GUV96" s="3"/>
      <c r="GUW96" s="3"/>
      <c r="GUX96" s="3"/>
      <c r="GUY96" s="3"/>
      <c r="GUZ96" s="3"/>
      <c r="GVA96" s="3"/>
      <c r="GVB96" s="3"/>
      <c r="GVC96" s="3"/>
      <c r="GVD96" s="3"/>
      <c r="GVE96" s="3"/>
      <c r="GVF96" s="3"/>
      <c r="GVG96" s="3"/>
      <c r="GVH96" s="3"/>
      <c r="GVI96" s="3"/>
      <c r="GVJ96" s="3"/>
      <c r="GVK96" s="3"/>
      <c r="GVL96" s="3"/>
      <c r="GVM96" s="3"/>
      <c r="GVN96" s="3"/>
      <c r="GVO96" s="3"/>
      <c r="GVP96" s="3"/>
      <c r="GVQ96" s="3"/>
      <c r="GVR96" s="3"/>
      <c r="GVS96" s="3"/>
      <c r="GVT96" s="3"/>
      <c r="GVU96" s="3"/>
      <c r="GVV96" s="3"/>
      <c r="GVW96" s="3"/>
      <c r="GVX96" s="3"/>
      <c r="GVY96" s="3"/>
      <c r="GVZ96" s="3"/>
      <c r="GWA96" s="3"/>
      <c r="GWB96" s="3"/>
      <c r="GWC96" s="3"/>
      <c r="GWD96" s="3"/>
      <c r="GWE96" s="3"/>
      <c r="GWF96" s="3"/>
      <c r="GWG96" s="3"/>
      <c r="GWH96" s="3"/>
      <c r="GWI96" s="3"/>
      <c r="GWJ96" s="3"/>
      <c r="GWK96" s="3"/>
      <c r="GWL96" s="3"/>
      <c r="GWM96" s="3"/>
      <c r="GWN96" s="3"/>
      <c r="GWO96" s="3"/>
      <c r="GWP96" s="3"/>
      <c r="GWQ96" s="3"/>
      <c r="GWR96" s="3"/>
      <c r="GWS96" s="3"/>
      <c r="GWT96" s="3"/>
      <c r="GWU96" s="3"/>
      <c r="GWV96" s="3"/>
      <c r="GWW96" s="3"/>
      <c r="GWX96" s="3"/>
      <c r="GWY96" s="3"/>
      <c r="GWZ96" s="3"/>
      <c r="GXA96" s="3"/>
      <c r="GXB96" s="3"/>
      <c r="GXC96" s="3"/>
      <c r="GXD96" s="3"/>
      <c r="GXE96" s="3"/>
      <c r="GXF96" s="3"/>
      <c r="GXG96" s="3"/>
      <c r="GXH96" s="3"/>
      <c r="GXI96" s="3"/>
      <c r="GXJ96" s="3"/>
      <c r="GXK96" s="3"/>
      <c r="GXL96" s="3"/>
      <c r="GXM96" s="3"/>
      <c r="GXN96" s="3"/>
      <c r="GXO96" s="3"/>
      <c r="GXP96" s="3"/>
      <c r="GXQ96" s="3"/>
      <c r="GXR96" s="3"/>
      <c r="GXS96" s="3"/>
      <c r="GXT96" s="3"/>
      <c r="GXU96" s="3"/>
      <c r="GXV96" s="3"/>
      <c r="GXW96" s="3"/>
      <c r="GXX96" s="3"/>
      <c r="GXY96" s="3"/>
      <c r="GXZ96" s="3"/>
      <c r="GYA96" s="3"/>
      <c r="GYB96" s="3"/>
      <c r="GYC96" s="3"/>
      <c r="GYD96" s="3"/>
      <c r="GYE96" s="3"/>
      <c r="GYF96" s="3"/>
      <c r="GYG96" s="3"/>
      <c r="GYH96" s="3"/>
      <c r="GYI96" s="3"/>
      <c r="GYJ96" s="3"/>
      <c r="GYK96" s="3"/>
      <c r="GYL96" s="3"/>
      <c r="GYM96" s="3"/>
      <c r="GYN96" s="3"/>
      <c r="GYO96" s="3"/>
      <c r="GYP96" s="3"/>
      <c r="GYQ96" s="3"/>
      <c r="GYR96" s="3"/>
      <c r="GYS96" s="3"/>
      <c r="GYT96" s="3"/>
      <c r="GYU96" s="3"/>
      <c r="GYV96" s="3"/>
      <c r="GYW96" s="3"/>
      <c r="GYX96" s="3"/>
      <c r="GYY96" s="3"/>
      <c r="GYZ96" s="3"/>
      <c r="GZA96" s="3"/>
      <c r="GZB96" s="3"/>
      <c r="GZC96" s="3"/>
      <c r="GZD96" s="3"/>
      <c r="GZE96" s="3"/>
      <c r="GZF96" s="3"/>
      <c r="GZG96" s="3"/>
      <c r="GZH96" s="3"/>
      <c r="GZI96" s="3"/>
      <c r="GZJ96" s="3"/>
      <c r="GZK96" s="3"/>
      <c r="GZL96" s="3"/>
      <c r="GZM96" s="3"/>
      <c r="GZN96" s="3"/>
      <c r="GZO96" s="3"/>
      <c r="GZP96" s="3"/>
      <c r="GZQ96" s="3"/>
      <c r="GZR96" s="3"/>
      <c r="GZS96" s="3"/>
      <c r="GZT96" s="3"/>
      <c r="GZU96" s="3"/>
      <c r="GZV96" s="3"/>
      <c r="GZW96" s="3"/>
      <c r="GZX96" s="3"/>
      <c r="GZY96" s="3"/>
      <c r="GZZ96" s="3"/>
      <c r="HAA96" s="3"/>
      <c r="HAB96" s="3"/>
      <c r="HAC96" s="3"/>
      <c r="HAD96" s="3"/>
      <c r="HAE96" s="3"/>
      <c r="HAF96" s="3"/>
      <c r="HAG96" s="3"/>
      <c r="HAH96" s="3"/>
      <c r="HAI96" s="3"/>
      <c r="HAJ96" s="3"/>
      <c r="HAK96" s="3"/>
      <c r="HAL96" s="3"/>
      <c r="HAM96" s="3"/>
      <c r="HAN96" s="3"/>
      <c r="HAO96" s="3"/>
      <c r="HAP96" s="3"/>
      <c r="HAQ96" s="3"/>
      <c r="HAR96" s="3"/>
      <c r="HAS96" s="3"/>
      <c r="HAT96" s="3"/>
      <c r="HAU96" s="3"/>
      <c r="HAV96" s="3"/>
      <c r="HAW96" s="3"/>
      <c r="HAX96" s="3"/>
      <c r="HAY96" s="3"/>
      <c r="HAZ96" s="3"/>
      <c r="HBA96" s="3"/>
      <c r="HBB96" s="3"/>
      <c r="HBC96" s="3"/>
      <c r="HBD96" s="3"/>
      <c r="HBE96" s="3"/>
      <c r="HBF96" s="3"/>
      <c r="HBG96" s="3"/>
      <c r="HBH96" s="3"/>
      <c r="HBI96" s="3"/>
      <c r="HBJ96" s="3"/>
      <c r="HBK96" s="3"/>
      <c r="HBL96" s="3"/>
      <c r="HBM96" s="3"/>
      <c r="HBN96" s="3"/>
      <c r="HBO96" s="3"/>
      <c r="HBP96" s="3"/>
      <c r="HBQ96" s="3"/>
      <c r="HBR96" s="3"/>
      <c r="HBS96" s="3"/>
      <c r="HBT96" s="3"/>
      <c r="HBU96" s="3"/>
      <c r="HBV96" s="3"/>
      <c r="HBW96" s="3"/>
      <c r="HBX96" s="3"/>
      <c r="HBY96" s="3"/>
      <c r="HBZ96" s="3"/>
      <c r="HCA96" s="3"/>
      <c r="HCB96" s="3"/>
      <c r="HCC96" s="3"/>
      <c r="HCD96" s="3"/>
      <c r="HCE96" s="3"/>
      <c r="HCF96" s="3"/>
      <c r="HCG96" s="3"/>
      <c r="HCH96" s="3"/>
      <c r="HCI96" s="3"/>
      <c r="HCJ96" s="3"/>
      <c r="HCK96" s="3"/>
      <c r="HCL96" s="3"/>
      <c r="HCM96" s="3"/>
      <c r="HCN96" s="3"/>
      <c r="HCO96" s="3"/>
      <c r="HCP96" s="3"/>
      <c r="HCQ96" s="3"/>
      <c r="HCR96" s="3"/>
      <c r="HCS96" s="3"/>
      <c r="HCT96" s="3"/>
      <c r="HCU96" s="3"/>
      <c r="HCV96" s="3"/>
      <c r="HCW96" s="3"/>
      <c r="HCX96" s="3"/>
      <c r="HCY96" s="3"/>
      <c r="HCZ96" s="3"/>
      <c r="HDA96" s="3"/>
      <c r="HDB96" s="3"/>
      <c r="HDC96" s="3"/>
      <c r="HDD96" s="3"/>
      <c r="HDE96" s="3"/>
      <c r="HDF96" s="3"/>
      <c r="HDG96" s="3"/>
      <c r="HDH96" s="3"/>
      <c r="HDI96" s="3"/>
      <c r="HDJ96" s="3"/>
      <c r="HDK96" s="3"/>
      <c r="HDL96" s="3"/>
      <c r="HDM96" s="3"/>
      <c r="HDN96" s="3"/>
      <c r="HDO96" s="3"/>
      <c r="HDP96" s="3"/>
      <c r="HDQ96" s="3"/>
      <c r="HDR96" s="3"/>
      <c r="HDS96" s="3"/>
      <c r="HDT96" s="3"/>
      <c r="HDU96" s="3"/>
      <c r="HDV96" s="3"/>
      <c r="HDW96" s="3"/>
      <c r="HDX96" s="3"/>
      <c r="HDY96" s="3"/>
      <c r="HDZ96" s="3"/>
      <c r="HEA96" s="3"/>
      <c r="HEB96" s="3"/>
      <c r="HEC96" s="3"/>
      <c r="HED96" s="3"/>
      <c r="HEE96" s="3"/>
      <c r="HEF96" s="3"/>
      <c r="HEG96" s="3"/>
      <c r="HEH96" s="3"/>
      <c r="HEI96" s="3"/>
      <c r="HEJ96" s="3"/>
      <c r="HEK96" s="3"/>
      <c r="HEL96" s="3"/>
      <c r="HEM96" s="3"/>
      <c r="HEN96" s="3"/>
      <c r="HEO96" s="3"/>
      <c r="HEP96" s="3"/>
      <c r="HEQ96" s="3"/>
      <c r="HER96" s="3"/>
      <c r="HES96" s="3"/>
      <c r="HET96" s="3"/>
      <c r="HEU96" s="3"/>
      <c r="HEV96" s="3"/>
      <c r="HEW96" s="3"/>
      <c r="HEX96" s="3"/>
      <c r="HEY96" s="3"/>
      <c r="HEZ96" s="3"/>
      <c r="HFA96" s="3"/>
      <c r="HFB96" s="3"/>
      <c r="HFC96" s="3"/>
      <c r="HFD96" s="3"/>
      <c r="HFE96" s="3"/>
      <c r="HFF96" s="3"/>
      <c r="HFG96" s="3"/>
      <c r="HFH96" s="3"/>
      <c r="HFI96" s="3"/>
      <c r="HFJ96" s="3"/>
      <c r="HFK96" s="3"/>
      <c r="HFL96" s="3"/>
      <c r="HFM96" s="3"/>
      <c r="HFN96" s="3"/>
      <c r="HFO96" s="3"/>
      <c r="HFP96" s="3"/>
      <c r="HFQ96" s="3"/>
      <c r="HFR96" s="3"/>
      <c r="HFS96" s="3"/>
      <c r="HFT96" s="3"/>
      <c r="HFU96" s="3"/>
      <c r="HFV96" s="3"/>
      <c r="HFW96" s="3"/>
      <c r="HFX96" s="3"/>
      <c r="HFY96" s="3"/>
      <c r="HFZ96" s="3"/>
      <c r="HGA96" s="3"/>
      <c r="HGB96" s="3"/>
      <c r="HGC96" s="3"/>
      <c r="HGD96" s="3"/>
      <c r="HGE96" s="3"/>
      <c r="HGF96" s="3"/>
      <c r="HGG96" s="3"/>
      <c r="HGH96" s="3"/>
      <c r="HGI96" s="3"/>
      <c r="HGJ96" s="3"/>
      <c r="HGK96" s="3"/>
      <c r="HGL96" s="3"/>
      <c r="HGM96" s="3"/>
      <c r="HGN96" s="3"/>
      <c r="HGO96" s="3"/>
      <c r="HGP96" s="3"/>
      <c r="HGQ96" s="3"/>
      <c r="HGR96" s="3"/>
      <c r="HGS96" s="3"/>
      <c r="HGT96" s="3"/>
      <c r="HGU96" s="3"/>
      <c r="HGV96" s="3"/>
      <c r="HGW96" s="3"/>
      <c r="HGX96" s="3"/>
      <c r="HGY96" s="3"/>
      <c r="HGZ96" s="3"/>
      <c r="HHA96" s="3"/>
      <c r="HHB96" s="3"/>
      <c r="HHC96" s="3"/>
      <c r="HHD96" s="3"/>
      <c r="HHE96" s="3"/>
      <c r="HHF96" s="3"/>
      <c r="HHG96" s="3"/>
      <c r="HHH96" s="3"/>
      <c r="HHI96" s="3"/>
      <c r="HHJ96" s="3"/>
      <c r="HHK96" s="3"/>
      <c r="HHL96" s="3"/>
      <c r="HHM96" s="3"/>
      <c r="HHN96" s="3"/>
      <c r="HHO96" s="3"/>
      <c r="HHP96" s="3"/>
      <c r="HHQ96" s="3"/>
      <c r="HHR96" s="3"/>
      <c r="HHS96" s="3"/>
      <c r="HHT96" s="3"/>
      <c r="HHU96" s="3"/>
      <c r="HHV96" s="3"/>
      <c r="HHW96" s="3"/>
      <c r="HHX96" s="3"/>
      <c r="HHY96" s="3"/>
      <c r="HHZ96" s="3"/>
      <c r="HIA96" s="3"/>
      <c r="HIB96" s="3"/>
      <c r="HIC96" s="3"/>
      <c r="HID96" s="3"/>
      <c r="HIE96" s="3"/>
      <c r="HIF96" s="3"/>
      <c r="HIG96" s="3"/>
      <c r="HIH96" s="3"/>
      <c r="HII96" s="3"/>
      <c r="HIJ96" s="3"/>
      <c r="HIK96" s="3"/>
      <c r="HIL96" s="3"/>
      <c r="HIM96" s="3"/>
      <c r="HIN96" s="3"/>
      <c r="HIO96" s="3"/>
      <c r="HIP96" s="3"/>
      <c r="HIQ96" s="3"/>
      <c r="HIR96" s="3"/>
      <c r="HIS96" s="3"/>
      <c r="HIT96" s="3"/>
      <c r="HIU96" s="3"/>
      <c r="HIV96" s="3"/>
      <c r="HIW96" s="3"/>
      <c r="HIX96" s="3"/>
      <c r="HIY96" s="3"/>
      <c r="HIZ96" s="3"/>
      <c r="HJA96" s="3"/>
      <c r="HJB96" s="3"/>
      <c r="HJC96" s="3"/>
      <c r="HJD96" s="3"/>
      <c r="HJE96" s="3"/>
      <c r="HJF96" s="3"/>
      <c r="HJG96" s="3"/>
      <c r="HJH96" s="3"/>
      <c r="HJI96" s="3"/>
      <c r="HJJ96" s="3"/>
      <c r="HJK96" s="3"/>
      <c r="HJL96" s="3"/>
      <c r="HJM96" s="3"/>
      <c r="HJN96" s="3"/>
      <c r="HJO96" s="3"/>
      <c r="HJP96" s="3"/>
      <c r="HJQ96" s="3"/>
      <c r="HJR96" s="3"/>
      <c r="HJS96" s="3"/>
      <c r="HJT96" s="3"/>
      <c r="HJU96" s="3"/>
      <c r="HJV96" s="3"/>
      <c r="HJW96" s="3"/>
      <c r="HJX96" s="3"/>
      <c r="HJY96" s="3"/>
      <c r="HJZ96" s="3"/>
      <c r="HKA96" s="3"/>
      <c r="HKB96" s="3"/>
      <c r="HKC96" s="3"/>
      <c r="HKD96" s="3"/>
      <c r="HKE96" s="3"/>
      <c r="HKF96" s="3"/>
      <c r="HKG96" s="3"/>
      <c r="HKH96" s="3"/>
      <c r="HKI96" s="3"/>
      <c r="HKJ96" s="3"/>
      <c r="HKK96" s="3"/>
      <c r="HKL96" s="3"/>
      <c r="HKM96" s="3"/>
      <c r="HKN96" s="3"/>
      <c r="HKO96" s="3"/>
      <c r="HKP96" s="3"/>
      <c r="HKQ96" s="3"/>
      <c r="HKR96" s="3"/>
      <c r="HKS96" s="3"/>
      <c r="HKT96" s="3"/>
      <c r="HKU96" s="3"/>
      <c r="HKV96" s="3"/>
      <c r="HKW96" s="3"/>
      <c r="HKX96" s="3"/>
      <c r="HKY96" s="3"/>
      <c r="HKZ96" s="3"/>
      <c r="HLA96" s="3"/>
      <c r="HLB96" s="3"/>
      <c r="HLC96" s="3"/>
      <c r="HLD96" s="3"/>
      <c r="HLE96" s="3"/>
      <c r="HLF96" s="3"/>
      <c r="HLG96" s="3"/>
      <c r="HLH96" s="3"/>
      <c r="HLI96" s="3"/>
      <c r="HLJ96" s="3"/>
      <c r="HLK96" s="3"/>
      <c r="HLL96" s="3"/>
      <c r="HLM96" s="3"/>
      <c r="HLN96" s="3"/>
      <c r="HLO96" s="3"/>
      <c r="HLP96" s="3"/>
      <c r="HLQ96" s="3"/>
      <c r="HLR96" s="3"/>
      <c r="HLS96" s="3"/>
      <c r="HLT96" s="3"/>
      <c r="HLU96" s="3"/>
      <c r="HLV96" s="3"/>
      <c r="HLW96" s="3"/>
      <c r="HLX96" s="3"/>
      <c r="HLY96" s="3"/>
      <c r="HLZ96" s="3"/>
      <c r="HMA96" s="3"/>
      <c r="HMB96" s="3"/>
      <c r="HMC96" s="3"/>
      <c r="HMD96" s="3"/>
      <c r="HME96" s="3"/>
      <c r="HMF96" s="3"/>
      <c r="HMG96" s="3"/>
      <c r="HMH96" s="3"/>
      <c r="HMI96" s="3"/>
      <c r="HMJ96" s="3"/>
      <c r="HMK96" s="3"/>
      <c r="HML96" s="3"/>
      <c r="HMM96" s="3"/>
      <c r="HMN96" s="3"/>
      <c r="HMO96" s="3"/>
      <c r="HMP96" s="3"/>
      <c r="HMQ96" s="3"/>
      <c r="HMR96" s="3"/>
      <c r="HMS96" s="3"/>
      <c r="HMT96" s="3"/>
      <c r="HMU96" s="3"/>
      <c r="HMV96" s="3"/>
      <c r="HMW96" s="3"/>
      <c r="HMX96" s="3"/>
      <c r="HMY96" s="3"/>
      <c r="HMZ96" s="3"/>
      <c r="HNA96" s="3"/>
      <c r="HNB96" s="3"/>
      <c r="HNC96" s="3"/>
      <c r="HND96" s="3"/>
      <c r="HNE96" s="3"/>
      <c r="HNF96" s="3"/>
      <c r="HNG96" s="3"/>
      <c r="HNH96" s="3"/>
      <c r="HNI96" s="3"/>
      <c r="HNJ96" s="3"/>
      <c r="HNK96" s="3"/>
      <c r="HNL96" s="3"/>
      <c r="HNM96" s="3"/>
      <c r="HNN96" s="3"/>
      <c r="HNO96" s="3"/>
      <c r="HNP96" s="3"/>
      <c r="HNQ96" s="3"/>
      <c r="HNR96" s="3"/>
      <c r="HNS96" s="3"/>
      <c r="HNT96" s="3"/>
      <c r="HNU96" s="3"/>
      <c r="HNV96" s="3"/>
      <c r="HNW96" s="3"/>
      <c r="HNX96" s="3"/>
      <c r="HNY96" s="3"/>
      <c r="HNZ96" s="3"/>
      <c r="HOA96" s="3"/>
      <c r="HOB96" s="3"/>
      <c r="HOC96" s="3"/>
      <c r="HOD96" s="3"/>
      <c r="HOE96" s="3"/>
      <c r="HOF96" s="3"/>
      <c r="HOG96" s="3"/>
      <c r="HOH96" s="3"/>
      <c r="HOI96" s="3"/>
      <c r="HOJ96" s="3"/>
      <c r="HOK96" s="3"/>
      <c r="HOL96" s="3"/>
      <c r="HOM96" s="3"/>
      <c r="HON96" s="3"/>
      <c r="HOO96" s="3"/>
      <c r="HOP96" s="3"/>
      <c r="HOQ96" s="3"/>
      <c r="HOR96" s="3"/>
      <c r="HOS96" s="3"/>
      <c r="HOT96" s="3"/>
      <c r="HOU96" s="3"/>
      <c r="HOV96" s="3"/>
      <c r="HOW96" s="3"/>
      <c r="HOX96" s="3"/>
      <c r="HOY96" s="3"/>
      <c r="HOZ96" s="3"/>
      <c r="HPA96" s="3"/>
      <c r="HPB96" s="3"/>
      <c r="HPC96" s="3"/>
      <c r="HPD96" s="3"/>
      <c r="HPE96" s="3"/>
      <c r="HPF96" s="3"/>
      <c r="HPG96" s="3"/>
      <c r="HPH96" s="3"/>
      <c r="HPI96" s="3"/>
      <c r="HPJ96" s="3"/>
      <c r="HPK96" s="3"/>
      <c r="HPL96" s="3"/>
      <c r="HPM96" s="3"/>
      <c r="HPN96" s="3"/>
      <c r="HPO96" s="3"/>
      <c r="HPP96" s="3"/>
      <c r="HPQ96" s="3"/>
      <c r="HPR96" s="3"/>
      <c r="HPS96" s="3"/>
      <c r="HPT96" s="3"/>
      <c r="HPU96" s="3"/>
      <c r="HPV96" s="3"/>
      <c r="HPW96" s="3"/>
      <c r="HPX96" s="3"/>
      <c r="HPY96" s="3"/>
      <c r="HPZ96" s="3"/>
      <c r="HQA96" s="3"/>
      <c r="HQB96" s="3"/>
      <c r="HQC96" s="3"/>
      <c r="HQD96" s="3"/>
      <c r="HQE96" s="3"/>
      <c r="HQF96" s="3"/>
      <c r="HQG96" s="3"/>
      <c r="HQH96" s="3"/>
      <c r="HQI96" s="3"/>
      <c r="HQJ96" s="3"/>
      <c r="HQK96" s="3"/>
      <c r="HQL96" s="3"/>
      <c r="HQM96" s="3"/>
      <c r="HQN96" s="3"/>
      <c r="HQO96" s="3"/>
      <c r="HQP96" s="3"/>
      <c r="HQQ96" s="3"/>
      <c r="HQR96" s="3"/>
      <c r="HQS96" s="3"/>
      <c r="HQT96" s="3"/>
      <c r="HQU96" s="3"/>
      <c r="HQV96" s="3"/>
      <c r="HQW96" s="3"/>
      <c r="HQX96" s="3"/>
      <c r="HQY96" s="3"/>
      <c r="HQZ96" s="3"/>
      <c r="HRA96" s="3"/>
      <c r="HRB96" s="3"/>
      <c r="HRC96" s="3"/>
      <c r="HRD96" s="3"/>
      <c r="HRE96" s="3"/>
      <c r="HRF96" s="3"/>
      <c r="HRG96" s="3"/>
      <c r="HRH96" s="3"/>
      <c r="HRI96" s="3"/>
      <c r="HRJ96" s="3"/>
      <c r="HRK96" s="3"/>
      <c r="HRL96" s="3"/>
      <c r="HRM96" s="3"/>
      <c r="HRN96" s="3"/>
      <c r="HRO96" s="3"/>
      <c r="HRP96" s="3"/>
      <c r="HRQ96" s="3"/>
      <c r="HRR96" s="3"/>
      <c r="HRS96" s="3"/>
      <c r="HRT96" s="3"/>
      <c r="HRU96" s="3"/>
      <c r="HRV96" s="3"/>
      <c r="HRW96" s="3"/>
      <c r="HRX96" s="3"/>
      <c r="HRY96" s="3"/>
      <c r="HRZ96" s="3"/>
      <c r="HSA96" s="3"/>
      <c r="HSB96" s="3"/>
      <c r="HSC96" s="3"/>
      <c r="HSD96" s="3"/>
      <c r="HSE96" s="3"/>
      <c r="HSF96" s="3"/>
      <c r="HSG96" s="3"/>
      <c r="HSH96" s="3"/>
      <c r="HSI96" s="3"/>
      <c r="HSJ96" s="3"/>
      <c r="HSK96" s="3"/>
      <c r="HSL96" s="3"/>
      <c r="HSM96" s="3"/>
      <c r="HSN96" s="3"/>
      <c r="HSO96" s="3"/>
      <c r="HSP96" s="3"/>
      <c r="HSQ96" s="3"/>
      <c r="HSR96" s="3"/>
      <c r="HSS96" s="3"/>
      <c r="HST96" s="3"/>
      <c r="HSU96" s="3"/>
      <c r="HSV96" s="3"/>
      <c r="HSW96" s="3"/>
      <c r="HSX96" s="3"/>
      <c r="HSY96" s="3"/>
      <c r="HSZ96" s="3"/>
      <c r="HTA96" s="3"/>
      <c r="HTB96" s="3"/>
      <c r="HTC96" s="3"/>
      <c r="HTD96" s="3"/>
      <c r="HTE96" s="3"/>
      <c r="HTF96" s="3"/>
      <c r="HTG96" s="3"/>
      <c r="HTH96" s="3"/>
      <c r="HTI96" s="3"/>
      <c r="HTJ96" s="3"/>
      <c r="HTK96" s="3"/>
      <c r="HTL96" s="3"/>
      <c r="HTM96" s="3"/>
      <c r="HTN96" s="3"/>
      <c r="HTO96" s="3"/>
      <c r="HTP96" s="3"/>
      <c r="HTQ96" s="3"/>
      <c r="HTR96" s="3"/>
      <c r="HTS96" s="3"/>
      <c r="HTT96" s="3"/>
      <c r="HTU96" s="3"/>
      <c r="HTV96" s="3"/>
      <c r="HTW96" s="3"/>
      <c r="HTX96" s="3"/>
      <c r="HTY96" s="3"/>
      <c r="HTZ96" s="3"/>
      <c r="HUA96" s="3"/>
      <c r="HUB96" s="3"/>
      <c r="HUC96" s="3"/>
      <c r="HUD96" s="3"/>
      <c r="HUE96" s="3"/>
      <c r="HUF96" s="3"/>
      <c r="HUG96" s="3"/>
      <c r="HUH96" s="3"/>
      <c r="HUI96" s="3"/>
      <c r="HUJ96" s="3"/>
      <c r="HUK96" s="3"/>
      <c r="HUL96" s="3"/>
      <c r="HUM96" s="3"/>
      <c r="HUN96" s="3"/>
      <c r="HUO96" s="3"/>
      <c r="HUP96" s="3"/>
      <c r="HUQ96" s="3"/>
      <c r="HUR96" s="3"/>
      <c r="HUS96" s="3"/>
      <c r="HUT96" s="3"/>
      <c r="HUU96" s="3"/>
      <c r="HUV96" s="3"/>
      <c r="HUW96" s="3"/>
      <c r="HUX96" s="3"/>
      <c r="HUY96" s="3"/>
      <c r="HUZ96" s="3"/>
      <c r="HVA96" s="3"/>
      <c r="HVB96" s="3"/>
      <c r="HVC96" s="3"/>
      <c r="HVD96" s="3"/>
      <c r="HVE96" s="3"/>
      <c r="HVF96" s="3"/>
      <c r="HVG96" s="3"/>
      <c r="HVH96" s="3"/>
      <c r="HVI96" s="3"/>
      <c r="HVJ96" s="3"/>
      <c r="HVK96" s="3"/>
      <c r="HVL96" s="3"/>
      <c r="HVM96" s="3"/>
      <c r="HVN96" s="3"/>
      <c r="HVO96" s="3"/>
      <c r="HVP96" s="3"/>
      <c r="HVQ96" s="3"/>
      <c r="HVR96" s="3"/>
      <c r="HVS96" s="3"/>
      <c r="HVT96" s="3"/>
      <c r="HVU96" s="3"/>
      <c r="HVV96" s="3"/>
      <c r="HVW96" s="3"/>
      <c r="HVX96" s="3"/>
      <c r="HVY96" s="3"/>
      <c r="HVZ96" s="3"/>
      <c r="HWA96" s="3"/>
      <c r="HWB96" s="3"/>
      <c r="HWC96" s="3"/>
      <c r="HWD96" s="3"/>
      <c r="HWE96" s="3"/>
      <c r="HWF96" s="3"/>
      <c r="HWG96" s="3"/>
      <c r="HWH96" s="3"/>
      <c r="HWI96" s="3"/>
      <c r="HWJ96" s="3"/>
      <c r="HWK96" s="3"/>
      <c r="HWL96" s="3"/>
      <c r="HWM96" s="3"/>
      <c r="HWN96" s="3"/>
      <c r="HWO96" s="3"/>
      <c r="HWP96" s="3"/>
      <c r="HWQ96" s="3"/>
      <c r="HWR96" s="3"/>
      <c r="HWS96" s="3"/>
      <c r="HWT96" s="3"/>
      <c r="HWU96" s="3"/>
      <c r="HWV96" s="3"/>
      <c r="HWW96" s="3"/>
      <c r="HWX96" s="3"/>
      <c r="HWY96" s="3"/>
      <c r="HWZ96" s="3"/>
      <c r="HXA96" s="3"/>
      <c r="HXB96" s="3"/>
      <c r="HXC96" s="3"/>
      <c r="HXD96" s="3"/>
      <c r="HXE96" s="3"/>
      <c r="HXF96" s="3"/>
      <c r="HXG96" s="3"/>
      <c r="HXH96" s="3"/>
      <c r="HXI96" s="3"/>
      <c r="HXJ96" s="3"/>
      <c r="HXK96" s="3"/>
      <c r="HXL96" s="3"/>
      <c r="HXM96" s="3"/>
      <c r="HXN96" s="3"/>
      <c r="HXO96" s="3"/>
      <c r="HXP96" s="3"/>
      <c r="HXQ96" s="3"/>
      <c r="HXR96" s="3"/>
      <c r="HXS96" s="3"/>
      <c r="HXT96" s="3"/>
      <c r="HXU96" s="3"/>
      <c r="HXV96" s="3"/>
      <c r="HXW96" s="3"/>
      <c r="HXX96" s="3"/>
      <c r="HXY96" s="3"/>
      <c r="HXZ96" s="3"/>
      <c r="HYA96" s="3"/>
      <c r="HYB96" s="3"/>
      <c r="HYC96" s="3"/>
      <c r="HYD96" s="3"/>
      <c r="HYE96" s="3"/>
      <c r="HYF96" s="3"/>
      <c r="HYG96" s="3"/>
      <c r="HYH96" s="3"/>
      <c r="HYI96" s="3"/>
      <c r="HYJ96" s="3"/>
      <c r="HYK96" s="3"/>
      <c r="HYL96" s="3"/>
      <c r="HYM96" s="3"/>
      <c r="HYN96" s="3"/>
      <c r="HYO96" s="3"/>
      <c r="HYP96" s="3"/>
      <c r="HYQ96" s="3"/>
      <c r="HYR96" s="3"/>
      <c r="HYS96" s="3"/>
      <c r="HYT96" s="3"/>
      <c r="HYU96" s="3"/>
      <c r="HYV96" s="3"/>
      <c r="HYW96" s="3"/>
      <c r="HYX96" s="3"/>
      <c r="HYY96" s="3"/>
      <c r="HYZ96" s="3"/>
      <c r="HZA96" s="3"/>
      <c r="HZB96" s="3"/>
      <c r="HZC96" s="3"/>
      <c r="HZD96" s="3"/>
      <c r="HZE96" s="3"/>
      <c r="HZF96" s="3"/>
      <c r="HZG96" s="3"/>
      <c r="HZH96" s="3"/>
      <c r="HZI96" s="3"/>
      <c r="HZJ96" s="3"/>
      <c r="HZK96" s="3"/>
      <c r="HZL96" s="3"/>
      <c r="HZM96" s="3"/>
      <c r="HZN96" s="3"/>
      <c r="HZO96" s="3"/>
      <c r="HZP96" s="3"/>
      <c r="HZQ96" s="3"/>
      <c r="HZR96" s="3"/>
      <c r="HZS96" s="3"/>
      <c r="HZT96" s="3"/>
      <c r="HZU96" s="3"/>
      <c r="HZV96" s="3"/>
      <c r="HZW96" s="3"/>
      <c r="HZX96" s="3"/>
      <c r="HZY96" s="3"/>
      <c r="HZZ96" s="3"/>
      <c r="IAA96" s="3"/>
      <c r="IAB96" s="3"/>
      <c r="IAC96" s="3"/>
      <c r="IAD96" s="3"/>
      <c r="IAE96" s="3"/>
      <c r="IAF96" s="3"/>
      <c r="IAG96" s="3"/>
      <c r="IAH96" s="3"/>
      <c r="IAI96" s="3"/>
      <c r="IAJ96" s="3"/>
      <c r="IAK96" s="3"/>
      <c r="IAL96" s="3"/>
      <c r="IAM96" s="3"/>
      <c r="IAN96" s="3"/>
      <c r="IAO96" s="3"/>
      <c r="IAP96" s="3"/>
      <c r="IAQ96" s="3"/>
      <c r="IAR96" s="3"/>
      <c r="IAS96" s="3"/>
      <c r="IAT96" s="3"/>
      <c r="IAU96" s="3"/>
      <c r="IAV96" s="3"/>
      <c r="IAW96" s="3"/>
      <c r="IAX96" s="3"/>
      <c r="IAY96" s="3"/>
      <c r="IAZ96" s="3"/>
      <c r="IBA96" s="3"/>
      <c r="IBB96" s="3"/>
      <c r="IBC96" s="3"/>
      <c r="IBD96" s="3"/>
      <c r="IBE96" s="3"/>
      <c r="IBF96" s="3"/>
      <c r="IBG96" s="3"/>
      <c r="IBH96" s="3"/>
      <c r="IBI96" s="3"/>
      <c r="IBJ96" s="3"/>
      <c r="IBK96" s="3"/>
      <c r="IBL96" s="3"/>
      <c r="IBM96" s="3"/>
      <c r="IBN96" s="3"/>
      <c r="IBO96" s="3"/>
      <c r="IBP96" s="3"/>
      <c r="IBQ96" s="3"/>
      <c r="IBR96" s="3"/>
      <c r="IBS96" s="3"/>
      <c r="IBT96" s="3"/>
      <c r="IBU96" s="3"/>
      <c r="IBV96" s="3"/>
      <c r="IBW96" s="3"/>
      <c r="IBX96" s="3"/>
      <c r="IBY96" s="3"/>
      <c r="IBZ96" s="3"/>
      <c r="ICA96" s="3"/>
      <c r="ICB96" s="3"/>
      <c r="ICC96" s="3"/>
      <c r="ICD96" s="3"/>
      <c r="ICE96" s="3"/>
      <c r="ICF96" s="3"/>
      <c r="ICG96" s="3"/>
      <c r="ICH96" s="3"/>
      <c r="ICI96" s="3"/>
      <c r="ICJ96" s="3"/>
      <c r="ICK96" s="3"/>
      <c r="ICL96" s="3"/>
      <c r="ICM96" s="3"/>
      <c r="ICN96" s="3"/>
      <c r="ICO96" s="3"/>
      <c r="ICP96" s="3"/>
      <c r="ICQ96" s="3"/>
      <c r="ICR96" s="3"/>
      <c r="ICS96" s="3"/>
      <c r="ICT96" s="3"/>
      <c r="ICU96" s="3"/>
      <c r="ICV96" s="3"/>
      <c r="ICW96" s="3"/>
      <c r="ICX96" s="3"/>
      <c r="ICY96" s="3"/>
      <c r="ICZ96" s="3"/>
      <c r="IDA96" s="3"/>
      <c r="IDB96" s="3"/>
      <c r="IDC96" s="3"/>
      <c r="IDD96" s="3"/>
      <c r="IDE96" s="3"/>
      <c r="IDF96" s="3"/>
      <c r="IDG96" s="3"/>
      <c r="IDH96" s="3"/>
      <c r="IDI96" s="3"/>
      <c r="IDJ96" s="3"/>
      <c r="IDK96" s="3"/>
      <c r="IDL96" s="3"/>
      <c r="IDM96" s="3"/>
      <c r="IDN96" s="3"/>
      <c r="IDO96" s="3"/>
      <c r="IDP96" s="3"/>
      <c r="IDQ96" s="3"/>
      <c r="IDR96" s="3"/>
      <c r="IDS96" s="3"/>
      <c r="IDT96" s="3"/>
      <c r="IDU96" s="3"/>
      <c r="IDV96" s="3"/>
      <c r="IDW96" s="3"/>
      <c r="IDX96" s="3"/>
      <c r="IDY96" s="3"/>
      <c r="IDZ96" s="3"/>
      <c r="IEA96" s="3"/>
      <c r="IEB96" s="3"/>
      <c r="IEC96" s="3"/>
      <c r="IED96" s="3"/>
      <c r="IEE96" s="3"/>
      <c r="IEF96" s="3"/>
      <c r="IEG96" s="3"/>
      <c r="IEH96" s="3"/>
      <c r="IEI96" s="3"/>
      <c r="IEJ96" s="3"/>
      <c r="IEK96" s="3"/>
      <c r="IEL96" s="3"/>
      <c r="IEM96" s="3"/>
      <c r="IEN96" s="3"/>
      <c r="IEO96" s="3"/>
      <c r="IEP96" s="3"/>
      <c r="IEQ96" s="3"/>
      <c r="IER96" s="3"/>
      <c r="IES96" s="3"/>
      <c r="IET96" s="3"/>
      <c r="IEU96" s="3"/>
      <c r="IEV96" s="3"/>
      <c r="IEW96" s="3"/>
      <c r="IEX96" s="3"/>
      <c r="IEY96" s="3"/>
      <c r="IEZ96" s="3"/>
      <c r="IFA96" s="3"/>
      <c r="IFB96" s="3"/>
      <c r="IFC96" s="3"/>
      <c r="IFD96" s="3"/>
      <c r="IFE96" s="3"/>
      <c r="IFF96" s="3"/>
      <c r="IFG96" s="3"/>
      <c r="IFH96" s="3"/>
      <c r="IFI96" s="3"/>
      <c r="IFJ96" s="3"/>
      <c r="IFK96" s="3"/>
      <c r="IFL96" s="3"/>
      <c r="IFM96" s="3"/>
      <c r="IFN96" s="3"/>
      <c r="IFO96" s="3"/>
      <c r="IFP96" s="3"/>
      <c r="IFQ96" s="3"/>
      <c r="IFR96" s="3"/>
      <c r="IFS96" s="3"/>
      <c r="IFT96" s="3"/>
      <c r="IFU96" s="3"/>
      <c r="IFV96" s="3"/>
      <c r="IFW96" s="3"/>
      <c r="IFX96" s="3"/>
      <c r="IFY96" s="3"/>
      <c r="IFZ96" s="3"/>
      <c r="IGA96" s="3"/>
      <c r="IGB96" s="3"/>
      <c r="IGC96" s="3"/>
      <c r="IGD96" s="3"/>
      <c r="IGE96" s="3"/>
      <c r="IGF96" s="3"/>
      <c r="IGG96" s="3"/>
      <c r="IGH96" s="3"/>
      <c r="IGI96" s="3"/>
      <c r="IGJ96" s="3"/>
      <c r="IGK96" s="3"/>
      <c r="IGL96" s="3"/>
      <c r="IGM96" s="3"/>
      <c r="IGN96" s="3"/>
      <c r="IGO96" s="3"/>
      <c r="IGP96" s="3"/>
      <c r="IGQ96" s="3"/>
      <c r="IGR96" s="3"/>
      <c r="IGS96" s="3"/>
      <c r="IGT96" s="3"/>
      <c r="IGU96" s="3"/>
      <c r="IGV96" s="3"/>
      <c r="IGW96" s="3"/>
      <c r="IGX96" s="3"/>
      <c r="IGY96" s="3"/>
      <c r="IGZ96" s="3"/>
      <c r="IHA96" s="3"/>
      <c r="IHB96" s="3"/>
      <c r="IHC96" s="3"/>
      <c r="IHD96" s="3"/>
      <c r="IHE96" s="3"/>
      <c r="IHF96" s="3"/>
      <c r="IHG96" s="3"/>
      <c r="IHH96" s="3"/>
      <c r="IHI96" s="3"/>
      <c r="IHJ96" s="3"/>
      <c r="IHK96" s="3"/>
      <c r="IHL96" s="3"/>
      <c r="IHM96" s="3"/>
      <c r="IHN96" s="3"/>
      <c r="IHO96" s="3"/>
      <c r="IHP96" s="3"/>
      <c r="IHQ96" s="3"/>
      <c r="IHR96" s="3"/>
      <c r="IHS96" s="3"/>
      <c r="IHT96" s="3"/>
      <c r="IHU96" s="3"/>
      <c r="IHV96" s="3"/>
      <c r="IHW96" s="3"/>
      <c r="IHX96" s="3"/>
      <c r="IHY96" s="3"/>
      <c r="IHZ96" s="3"/>
      <c r="IIA96" s="3"/>
      <c r="IIB96" s="3"/>
      <c r="IIC96" s="3"/>
      <c r="IID96" s="3"/>
      <c r="IIE96" s="3"/>
      <c r="IIF96" s="3"/>
      <c r="IIG96" s="3"/>
      <c r="IIH96" s="3"/>
      <c r="III96" s="3"/>
      <c r="IIJ96" s="3"/>
      <c r="IIK96" s="3"/>
      <c r="IIL96" s="3"/>
      <c r="IIM96" s="3"/>
      <c r="IIN96" s="3"/>
      <c r="IIO96" s="3"/>
      <c r="IIP96" s="3"/>
      <c r="IIQ96" s="3"/>
      <c r="IIR96" s="3"/>
      <c r="IIS96" s="3"/>
      <c r="IIT96" s="3"/>
      <c r="IIU96" s="3"/>
      <c r="IIV96" s="3"/>
      <c r="IIW96" s="3"/>
      <c r="IIX96" s="3"/>
      <c r="IIY96" s="3"/>
      <c r="IIZ96" s="3"/>
      <c r="IJA96" s="3"/>
      <c r="IJB96" s="3"/>
      <c r="IJC96" s="3"/>
      <c r="IJD96" s="3"/>
      <c r="IJE96" s="3"/>
      <c r="IJF96" s="3"/>
      <c r="IJG96" s="3"/>
      <c r="IJH96" s="3"/>
      <c r="IJI96" s="3"/>
      <c r="IJJ96" s="3"/>
      <c r="IJK96" s="3"/>
      <c r="IJL96" s="3"/>
      <c r="IJM96" s="3"/>
      <c r="IJN96" s="3"/>
      <c r="IJO96" s="3"/>
      <c r="IJP96" s="3"/>
      <c r="IJQ96" s="3"/>
      <c r="IJR96" s="3"/>
      <c r="IJS96" s="3"/>
      <c r="IJT96" s="3"/>
      <c r="IJU96" s="3"/>
      <c r="IJV96" s="3"/>
      <c r="IJW96" s="3"/>
      <c r="IJX96" s="3"/>
      <c r="IJY96" s="3"/>
      <c r="IJZ96" s="3"/>
      <c r="IKA96" s="3"/>
      <c r="IKB96" s="3"/>
      <c r="IKC96" s="3"/>
      <c r="IKD96" s="3"/>
      <c r="IKE96" s="3"/>
      <c r="IKF96" s="3"/>
      <c r="IKG96" s="3"/>
      <c r="IKH96" s="3"/>
      <c r="IKI96" s="3"/>
      <c r="IKJ96" s="3"/>
      <c r="IKK96" s="3"/>
      <c r="IKL96" s="3"/>
      <c r="IKM96" s="3"/>
      <c r="IKN96" s="3"/>
      <c r="IKO96" s="3"/>
      <c r="IKP96" s="3"/>
      <c r="IKQ96" s="3"/>
      <c r="IKR96" s="3"/>
      <c r="IKS96" s="3"/>
      <c r="IKT96" s="3"/>
      <c r="IKU96" s="3"/>
      <c r="IKV96" s="3"/>
      <c r="IKW96" s="3"/>
      <c r="IKX96" s="3"/>
      <c r="IKY96" s="3"/>
      <c r="IKZ96" s="3"/>
      <c r="ILA96" s="3"/>
      <c r="ILB96" s="3"/>
      <c r="ILC96" s="3"/>
      <c r="ILD96" s="3"/>
      <c r="ILE96" s="3"/>
      <c r="ILF96" s="3"/>
      <c r="ILG96" s="3"/>
      <c r="ILH96" s="3"/>
      <c r="ILI96" s="3"/>
      <c r="ILJ96" s="3"/>
      <c r="ILK96" s="3"/>
      <c r="ILL96" s="3"/>
      <c r="ILM96" s="3"/>
      <c r="ILN96" s="3"/>
      <c r="ILO96" s="3"/>
      <c r="ILP96" s="3"/>
      <c r="ILQ96" s="3"/>
      <c r="ILR96" s="3"/>
      <c r="ILS96" s="3"/>
      <c r="ILT96" s="3"/>
      <c r="ILU96" s="3"/>
      <c r="ILV96" s="3"/>
      <c r="ILW96" s="3"/>
      <c r="ILX96" s="3"/>
      <c r="ILY96" s="3"/>
      <c r="ILZ96" s="3"/>
      <c r="IMA96" s="3"/>
      <c r="IMB96" s="3"/>
      <c r="IMC96" s="3"/>
      <c r="IMD96" s="3"/>
      <c r="IME96" s="3"/>
      <c r="IMF96" s="3"/>
      <c r="IMG96" s="3"/>
      <c r="IMH96" s="3"/>
      <c r="IMI96" s="3"/>
      <c r="IMJ96" s="3"/>
      <c r="IMK96" s="3"/>
      <c r="IML96" s="3"/>
      <c r="IMM96" s="3"/>
      <c r="IMN96" s="3"/>
      <c r="IMO96" s="3"/>
      <c r="IMP96" s="3"/>
      <c r="IMQ96" s="3"/>
      <c r="IMR96" s="3"/>
      <c r="IMS96" s="3"/>
      <c r="IMT96" s="3"/>
      <c r="IMU96" s="3"/>
      <c r="IMV96" s="3"/>
      <c r="IMW96" s="3"/>
      <c r="IMX96" s="3"/>
      <c r="IMY96" s="3"/>
      <c r="IMZ96" s="3"/>
      <c r="INA96" s="3"/>
      <c r="INB96" s="3"/>
      <c r="INC96" s="3"/>
      <c r="IND96" s="3"/>
      <c r="INE96" s="3"/>
      <c r="INF96" s="3"/>
      <c r="ING96" s="3"/>
      <c r="INH96" s="3"/>
      <c r="INI96" s="3"/>
      <c r="INJ96" s="3"/>
      <c r="INK96" s="3"/>
      <c r="INL96" s="3"/>
      <c r="INM96" s="3"/>
      <c r="INN96" s="3"/>
      <c r="INO96" s="3"/>
      <c r="INP96" s="3"/>
      <c r="INQ96" s="3"/>
      <c r="INR96" s="3"/>
      <c r="INS96" s="3"/>
      <c r="INT96" s="3"/>
      <c r="INU96" s="3"/>
      <c r="INV96" s="3"/>
      <c r="INW96" s="3"/>
      <c r="INX96" s="3"/>
      <c r="INY96" s="3"/>
      <c r="INZ96" s="3"/>
      <c r="IOA96" s="3"/>
      <c r="IOB96" s="3"/>
      <c r="IOC96" s="3"/>
      <c r="IOD96" s="3"/>
      <c r="IOE96" s="3"/>
      <c r="IOF96" s="3"/>
      <c r="IOG96" s="3"/>
      <c r="IOH96" s="3"/>
      <c r="IOI96" s="3"/>
      <c r="IOJ96" s="3"/>
      <c r="IOK96" s="3"/>
      <c r="IOL96" s="3"/>
      <c r="IOM96" s="3"/>
      <c r="ION96" s="3"/>
      <c r="IOO96" s="3"/>
      <c r="IOP96" s="3"/>
      <c r="IOQ96" s="3"/>
      <c r="IOR96" s="3"/>
      <c r="IOS96" s="3"/>
      <c r="IOT96" s="3"/>
      <c r="IOU96" s="3"/>
      <c r="IOV96" s="3"/>
      <c r="IOW96" s="3"/>
      <c r="IOX96" s="3"/>
      <c r="IOY96" s="3"/>
      <c r="IOZ96" s="3"/>
      <c r="IPA96" s="3"/>
      <c r="IPB96" s="3"/>
      <c r="IPC96" s="3"/>
      <c r="IPD96" s="3"/>
      <c r="IPE96" s="3"/>
      <c r="IPF96" s="3"/>
      <c r="IPG96" s="3"/>
      <c r="IPH96" s="3"/>
      <c r="IPI96" s="3"/>
      <c r="IPJ96" s="3"/>
      <c r="IPK96" s="3"/>
      <c r="IPL96" s="3"/>
      <c r="IPM96" s="3"/>
      <c r="IPN96" s="3"/>
      <c r="IPO96" s="3"/>
      <c r="IPP96" s="3"/>
      <c r="IPQ96" s="3"/>
      <c r="IPR96" s="3"/>
      <c r="IPS96" s="3"/>
      <c r="IPT96" s="3"/>
      <c r="IPU96" s="3"/>
      <c r="IPV96" s="3"/>
      <c r="IPW96" s="3"/>
      <c r="IPX96" s="3"/>
      <c r="IPY96" s="3"/>
      <c r="IPZ96" s="3"/>
      <c r="IQA96" s="3"/>
      <c r="IQB96" s="3"/>
      <c r="IQC96" s="3"/>
      <c r="IQD96" s="3"/>
      <c r="IQE96" s="3"/>
      <c r="IQF96" s="3"/>
      <c r="IQG96" s="3"/>
      <c r="IQH96" s="3"/>
      <c r="IQI96" s="3"/>
      <c r="IQJ96" s="3"/>
      <c r="IQK96" s="3"/>
      <c r="IQL96" s="3"/>
      <c r="IQM96" s="3"/>
      <c r="IQN96" s="3"/>
      <c r="IQO96" s="3"/>
      <c r="IQP96" s="3"/>
      <c r="IQQ96" s="3"/>
      <c r="IQR96" s="3"/>
      <c r="IQS96" s="3"/>
      <c r="IQT96" s="3"/>
      <c r="IQU96" s="3"/>
      <c r="IQV96" s="3"/>
      <c r="IQW96" s="3"/>
      <c r="IQX96" s="3"/>
      <c r="IQY96" s="3"/>
      <c r="IQZ96" s="3"/>
      <c r="IRA96" s="3"/>
      <c r="IRB96" s="3"/>
      <c r="IRC96" s="3"/>
      <c r="IRD96" s="3"/>
      <c r="IRE96" s="3"/>
      <c r="IRF96" s="3"/>
      <c r="IRG96" s="3"/>
      <c r="IRH96" s="3"/>
      <c r="IRI96" s="3"/>
      <c r="IRJ96" s="3"/>
      <c r="IRK96" s="3"/>
      <c r="IRL96" s="3"/>
      <c r="IRM96" s="3"/>
      <c r="IRN96" s="3"/>
      <c r="IRO96" s="3"/>
      <c r="IRP96" s="3"/>
      <c r="IRQ96" s="3"/>
      <c r="IRR96" s="3"/>
      <c r="IRS96" s="3"/>
      <c r="IRT96" s="3"/>
      <c r="IRU96" s="3"/>
      <c r="IRV96" s="3"/>
      <c r="IRW96" s="3"/>
      <c r="IRX96" s="3"/>
      <c r="IRY96" s="3"/>
      <c r="IRZ96" s="3"/>
      <c r="ISA96" s="3"/>
      <c r="ISB96" s="3"/>
      <c r="ISC96" s="3"/>
      <c r="ISD96" s="3"/>
      <c r="ISE96" s="3"/>
      <c r="ISF96" s="3"/>
      <c r="ISG96" s="3"/>
      <c r="ISH96" s="3"/>
      <c r="ISI96" s="3"/>
      <c r="ISJ96" s="3"/>
      <c r="ISK96" s="3"/>
      <c r="ISL96" s="3"/>
      <c r="ISM96" s="3"/>
      <c r="ISN96" s="3"/>
      <c r="ISO96" s="3"/>
      <c r="ISP96" s="3"/>
      <c r="ISQ96" s="3"/>
      <c r="ISR96" s="3"/>
      <c r="ISS96" s="3"/>
      <c r="IST96" s="3"/>
      <c r="ISU96" s="3"/>
      <c r="ISV96" s="3"/>
      <c r="ISW96" s="3"/>
      <c r="ISX96" s="3"/>
      <c r="ISY96" s="3"/>
      <c r="ISZ96" s="3"/>
      <c r="ITA96" s="3"/>
      <c r="ITB96" s="3"/>
      <c r="ITC96" s="3"/>
      <c r="ITD96" s="3"/>
      <c r="ITE96" s="3"/>
      <c r="ITF96" s="3"/>
      <c r="ITG96" s="3"/>
      <c r="ITH96" s="3"/>
      <c r="ITI96" s="3"/>
      <c r="ITJ96" s="3"/>
      <c r="ITK96" s="3"/>
      <c r="ITL96" s="3"/>
      <c r="ITM96" s="3"/>
      <c r="ITN96" s="3"/>
      <c r="ITO96" s="3"/>
      <c r="ITP96" s="3"/>
      <c r="ITQ96" s="3"/>
      <c r="ITR96" s="3"/>
      <c r="ITS96" s="3"/>
      <c r="ITT96" s="3"/>
      <c r="ITU96" s="3"/>
      <c r="ITV96" s="3"/>
      <c r="ITW96" s="3"/>
      <c r="ITX96" s="3"/>
      <c r="ITY96" s="3"/>
      <c r="ITZ96" s="3"/>
      <c r="IUA96" s="3"/>
      <c r="IUB96" s="3"/>
      <c r="IUC96" s="3"/>
      <c r="IUD96" s="3"/>
      <c r="IUE96" s="3"/>
      <c r="IUF96" s="3"/>
      <c r="IUG96" s="3"/>
      <c r="IUH96" s="3"/>
      <c r="IUI96" s="3"/>
      <c r="IUJ96" s="3"/>
      <c r="IUK96" s="3"/>
      <c r="IUL96" s="3"/>
      <c r="IUM96" s="3"/>
      <c r="IUN96" s="3"/>
      <c r="IUO96" s="3"/>
      <c r="IUP96" s="3"/>
      <c r="IUQ96" s="3"/>
      <c r="IUR96" s="3"/>
      <c r="IUS96" s="3"/>
      <c r="IUT96" s="3"/>
      <c r="IUU96" s="3"/>
      <c r="IUV96" s="3"/>
      <c r="IUW96" s="3"/>
      <c r="IUX96" s="3"/>
      <c r="IUY96" s="3"/>
      <c r="IUZ96" s="3"/>
      <c r="IVA96" s="3"/>
      <c r="IVB96" s="3"/>
      <c r="IVC96" s="3"/>
      <c r="IVD96" s="3"/>
      <c r="IVE96" s="3"/>
      <c r="IVF96" s="3"/>
      <c r="IVG96" s="3"/>
      <c r="IVH96" s="3"/>
      <c r="IVI96" s="3"/>
      <c r="IVJ96" s="3"/>
      <c r="IVK96" s="3"/>
      <c r="IVL96" s="3"/>
      <c r="IVM96" s="3"/>
      <c r="IVN96" s="3"/>
      <c r="IVO96" s="3"/>
      <c r="IVP96" s="3"/>
      <c r="IVQ96" s="3"/>
      <c r="IVR96" s="3"/>
      <c r="IVS96" s="3"/>
      <c r="IVT96" s="3"/>
      <c r="IVU96" s="3"/>
      <c r="IVV96" s="3"/>
      <c r="IVW96" s="3"/>
      <c r="IVX96" s="3"/>
      <c r="IVY96" s="3"/>
      <c r="IVZ96" s="3"/>
      <c r="IWA96" s="3"/>
      <c r="IWB96" s="3"/>
      <c r="IWC96" s="3"/>
      <c r="IWD96" s="3"/>
      <c r="IWE96" s="3"/>
      <c r="IWF96" s="3"/>
      <c r="IWG96" s="3"/>
      <c r="IWH96" s="3"/>
      <c r="IWI96" s="3"/>
      <c r="IWJ96" s="3"/>
      <c r="IWK96" s="3"/>
      <c r="IWL96" s="3"/>
      <c r="IWM96" s="3"/>
      <c r="IWN96" s="3"/>
      <c r="IWO96" s="3"/>
      <c r="IWP96" s="3"/>
      <c r="IWQ96" s="3"/>
      <c r="IWR96" s="3"/>
      <c r="IWS96" s="3"/>
      <c r="IWT96" s="3"/>
      <c r="IWU96" s="3"/>
      <c r="IWV96" s="3"/>
      <c r="IWW96" s="3"/>
      <c r="IWX96" s="3"/>
      <c r="IWY96" s="3"/>
      <c r="IWZ96" s="3"/>
      <c r="IXA96" s="3"/>
      <c r="IXB96" s="3"/>
      <c r="IXC96" s="3"/>
      <c r="IXD96" s="3"/>
      <c r="IXE96" s="3"/>
      <c r="IXF96" s="3"/>
      <c r="IXG96" s="3"/>
      <c r="IXH96" s="3"/>
      <c r="IXI96" s="3"/>
      <c r="IXJ96" s="3"/>
      <c r="IXK96" s="3"/>
      <c r="IXL96" s="3"/>
      <c r="IXM96" s="3"/>
      <c r="IXN96" s="3"/>
      <c r="IXO96" s="3"/>
      <c r="IXP96" s="3"/>
      <c r="IXQ96" s="3"/>
      <c r="IXR96" s="3"/>
      <c r="IXS96" s="3"/>
      <c r="IXT96" s="3"/>
      <c r="IXU96" s="3"/>
      <c r="IXV96" s="3"/>
      <c r="IXW96" s="3"/>
      <c r="IXX96" s="3"/>
      <c r="IXY96" s="3"/>
      <c r="IXZ96" s="3"/>
      <c r="IYA96" s="3"/>
      <c r="IYB96" s="3"/>
      <c r="IYC96" s="3"/>
      <c r="IYD96" s="3"/>
      <c r="IYE96" s="3"/>
      <c r="IYF96" s="3"/>
      <c r="IYG96" s="3"/>
      <c r="IYH96" s="3"/>
      <c r="IYI96" s="3"/>
      <c r="IYJ96" s="3"/>
      <c r="IYK96" s="3"/>
      <c r="IYL96" s="3"/>
      <c r="IYM96" s="3"/>
      <c r="IYN96" s="3"/>
      <c r="IYO96" s="3"/>
      <c r="IYP96" s="3"/>
      <c r="IYQ96" s="3"/>
      <c r="IYR96" s="3"/>
      <c r="IYS96" s="3"/>
      <c r="IYT96" s="3"/>
      <c r="IYU96" s="3"/>
      <c r="IYV96" s="3"/>
      <c r="IYW96" s="3"/>
      <c r="IYX96" s="3"/>
      <c r="IYY96" s="3"/>
      <c r="IYZ96" s="3"/>
      <c r="IZA96" s="3"/>
      <c r="IZB96" s="3"/>
      <c r="IZC96" s="3"/>
      <c r="IZD96" s="3"/>
      <c r="IZE96" s="3"/>
      <c r="IZF96" s="3"/>
      <c r="IZG96" s="3"/>
      <c r="IZH96" s="3"/>
      <c r="IZI96" s="3"/>
      <c r="IZJ96" s="3"/>
      <c r="IZK96" s="3"/>
      <c r="IZL96" s="3"/>
      <c r="IZM96" s="3"/>
      <c r="IZN96" s="3"/>
      <c r="IZO96" s="3"/>
      <c r="IZP96" s="3"/>
      <c r="IZQ96" s="3"/>
      <c r="IZR96" s="3"/>
      <c r="IZS96" s="3"/>
      <c r="IZT96" s="3"/>
      <c r="IZU96" s="3"/>
      <c r="IZV96" s="3"/>
      <c r="IZW96" s="3"/>
      <c r="IZX96" s="3"/>
      <c r="IZY96" s="3"/>
      <c r="IZZ96" s="3"/>
      <c r="JAA96" s="3"/>
      <c r="JAB96" s="3"/>
      <c r="JAC96" s="3"/>
      <c r="JAD96" s="3"/>
      <c r="JAE96" s="3"/>
      <c r="JAF96" s="3"/>
      <c r="JAG96" s="3"/>
      <c r="JAH96" s="3"/>
      <c r="JAI96" s="3"/>
      <c r="JAJ96" s="3"/>
      <c r="JAK96" s="3"/>
      <c r="JAL96" s="3"/>
      <c r="JAM96" s="3"/>
      <c r="JAN96" s="3"/>
      <c r="JAO96" s="3"/>
      <c r="JAP96" s="3"/>
      <c r="JAQ96" s="3"/>
      <c r="JAR96" s="3"/>
      <c r="JAS96" s="3"/>
      <c r="JAT96" s="3"/>
      <c r="JAU96" s="3"/>
      <c r="JAV96" s="3"/>
      <c r="JAW96" s="3"/>
      <c r="JAX96" s="3"/>
      <c r="JAY96" s="3"/>
      <c r="JAZ96" s="3"/>
      <c r="JBA96" s="3"/>
      <c r="JBB96" s="3"/>
      <c r="JBC96" s="3"/>
      <c r="JBD96" s="3"/>
      <c r="JBE96" s="3"/>
      <c r="JBF96" s="3"/>
      <c r="JBG96" s="3"/>
      <c r="JBH96" s="3"/>
      <c r="JBI96" s="3"/>
      <c r="JBJ96" s="3"/>
      <c r="JBK96" s="3"/>
      <c r="JBL96" s="3"/>
      <c r="JBM96" s="3"/>
      <c r="JBN96" s="3"/>
      <c r="JBO96" s="3"/>
      <c r="JBP96" s="3"/>
      <c r="JBQ96" s="3"/>
      <c r="JBR96" s="3"/>
      <c r="JBS96" s="3"/>
      <c r="JBT96" s="3"/>
      <c r="JBU96" s="3"/>
      <c r="JBV96" s="3"/>
      <c r="JBW96" s="3"/>
      <c r="JBX96" s="3"/>
      <c r="JBY96" s="3"/>
      <c r="JBZ96" s="3"/>
      <c r="JCA96" s="3"/>
      <c r="JCB96" s="3"/>
      <c r="JCC96" s="3"/>
      <c r="JCD96" s="3"/>
      <c r="JCE96" s="3"/>
      <c r="JCF96" s="3"/>
      <c r="JCG96" s="3"/>
      <c r="JCH96" s="3"/>
      <c r="JCI96" s="3"/>
      <c r="JCJ96" s="3"/>
      <c r="JCK96" s="3"/>
      <c r="JCL96" s="3"/>
      <c r="JCM96" s="3"/>
      <c r="JCN96" s="3"/>
      <c r="JCO96" s="3"/>
      <c r="JCP96" s="3"/>
      <c r="JCQ96" s="3"/>
      <c r="JCR96" s="3"/>
      <c r="JCS96" s="3"/>
      <c r="JCT96" s="3"/>
      <c r="JCU96" s="3"/>
      <c r="JCV96" s="3"/>
      <c r="JCW96" s="3"/>
      <c r="JCX96" s="3"/>
      <c r="JCY96" s="3"/>
      <c r="JCZ96" s="3"/>
      <c r="JDA96" s="3"/>
      <c r="JDB96" s="3"/>
      <c r="JDC96" s="3"/>
      <c r="JDD96" s="3"/>
      <c r="JDE96" s="3"/>
      <c r="JDF96" s="3"/>
      <c r="JDG96" s="3"/>
      <c r="JDH96" s="3"/>
      <c r="JDI96" s="3"/>
      <c r="JDJ96" s="3"/>
      <c r="JDK96" s="3"/>
      <c r="JDL96" s="3"/>
      <c r="JDM96" s="3"/>
      <c r="JDN96" s="3"/>
      <c r="JDO96" s="3"/>
      <c r="JDP96" s="3"/>
      <c r="JDQ96" s="3"/>
      <c r="JDR96" s="3"/>
      <c r="JDS96" s="3"/>
      <c r="JDT96" s="3"/>
      <c r="JDU96" s="3"/>
      <c r="JDV96" s="3"/>
      <c r="JDW96" s="3"/>
      <c r="JDX96" s="3"/>
      <c r="JDY96" s="3"/>
      <c r="JDZ96" s="3"/>
      <c r="JEA96" s="3"/>
      <c r="JEB96" s="3"/>
      <c r="JEC96" s="3"/>
      <c r="JED96" s="3"/>
      <c r="JEE96" s="3"/>
      <c r="JEF96" s="3"/>
      <c r="JEG96" s="3"/>
      <c r="JEH96" s="3"/>
      <c r="JEI96" s="3"/>
      <c r="JEJ96" s="3"/>
      <c r="JEK96" s="3"/>
      <c r="JEL96" s="3"/>
      <c r="JEM96" s="3"/>
      <c r="JEN96" s="3"/>
      <c r="JEO96" s="3"/>
      <c r="JEP96" s="3"/>
      <c r="JEQ96" s="3"/>
      <c r="JER96" s="3"/>
      <c r="JES96" s="3"/>
      <c r="JET96" s="3"/>
      <c r="JEU96" s="3"/>
      <c r="JEV96" s="3"/>
      <c r="JEW96" s="3"/>
      <c r="JEX96" s="3"/>
      <c r="JEY96" s="3"/>
      <c r="JEZ96" s="3"/>
      <c r="JFA96" s="3"/>
      <c r="JFB96" s="3"/>
      <c r="JFC96" s="3"/>
      <c r="JFD96" s="3"/>
      <c r="JFE96" s="3"/>
      <c r="JFF96" s="3"/>
      <c r="JFG96" s="3"/>
      <c r="JFH96" s="3"/>
      <c r="JFI96" s="3"/>
      <c r="JFJ96" s="3"/>
      <c r="JFK96" s="3"/>
      <c r="JFL96" s="3"/>
      <c r="JFM96" s="3"/>
      <c r="JFN96" s="3"/>
      <c r="JFO96" s="3"/>
      <c r="JFP96" s="3"/>
      <c r="JFQ96" s="3"/>
      <c r="JFR96" s="3"/>
      <c r="JFS96" s="3"/>
      <c r="JFT96" s="3"/>
      <c r="JFU96" s="3"/>
      <c r="JFV96" s="3"/>
      <c r="JFW96" s="3"/>
      <c r="JFX96" s="3"/>
      <c r="JFY96" s="3"/>
      <c r="JFZ96" s="3"/>
      <c r="JGA96" s="3"/>
      <c r="JGB96" s="3"/>
      <c r="JGC96" s="3"/>
      <c r="JGD96" s="3"/>
      <c r="JGE96" s="3"/>
      <c r="JGF96" s="3"/>
      <c r="JGG96" s="3"/>
      <c r="JGH96" s="3"/>
      <c r="JGI96" s="3"/>
      <c r="JGJ96" s="3"/>
      <c r="JGK96" s="3"/>
      <c r="JGL96" s="3"/>
      <c r="JGM96" s="3"/>
      <c r="JGN96" s="3"/>
      <c r="JGO96" s="3"/>
      <c r="JGP96" s="3"/>
      <c r="JGQ96" s="3"/>
      <c r="JGR96" s="3"/>
      <c r="JGS96" s="3"/>
      <c r="JGT96" s="3"/>
      <c r="JGU96" s="3"/>
      <c r="JGV96" s="3"/>
      <c r="JGW96" s="3"/>
      <c r="JGX96" s="3"/>
      <c r="JGY96" s="3"/>
      <c r="JGZ96" s="3"/>
      <c r="JHA96" s="3"/>
      <c r="JHB96" s="3"/>
      <c r="JHC96" s="3"/>
      <c r="JHD96" s="3"/>
      <c r="JHE96" s="3"/>
      <c r="JHF96" s="3"/>
      <c r="JHG96" s="3"/>
      <c r="JHH96" s="3"/>
      <c r="JHI96" s="3"/>
      <c r="JHJ96" s="3"/>
      <c r="JHK96" s="3"/>
      <c r="JHL96" s="3"/>
      <c r="JHM96" s="3"/>
      <c r="JHN96" s="3"/>
      <c r="JHO96" s="3"/>
      <c r="JHP96" s="3"/>
      <c r="JHQ96" s="3"/>
      <c r="JHR96" s="3"/>
      <c r="JHS96" s="3"/>
      <c r="JHT96" s="3"/>
      <c r="JHU96" s="3"/>
      <c r="JHV96" s="3"/>
      <c r="JHW96" s="3"/>
      <c r="JHX96" s="3"/>
      <c r="JHY96" s="3"/>
      <c r="JHZ96" s="3"/>
      <c r="JIA96" s="3"/>
      <c r="JIB96" s="3"/>
      <c r="JIC96" s="3"/>
      <c r="JID96" s="3"/>
      <c r="JIE96" s="3"/>
      <c r="JIF96" s="3"/>
      <c r="JIG96" s="3"/>
      <c r="JIH96" s="3"/>
      <c r="JII96" s="3"/>
      <c r="JIJ96" s="3"/>
      <c r="JIK96" s="3"/>
      <c r="JIL96" s="3"/>
      <c r="JIM96" s="3"/>
      <c r="JIN96" s="3"/>
      <c r="JIO96" s="3"/>
      <c r="JIP96" s="3"/>
      <c r="JIQ96" s="3"/>
      <c r="JIR96" s="3"/>
      <c r="JIS96" s="3"/>
      <c r="JIT96" s="3"/>
      <c r="JIU96" s="3"/>
      <c r="JIV96" s="3"/>
      <c r="JIW96" s="3"/>
      <c r="JIX96" s="3"/>
      <c r="JIY96" s="3"/>
      <c r="JIZ96" s="3"/>
      <c r="JJA96" s="3"/>
      <c r="JJB96" s="3"/>
      <c r="JJC96" s="3"/>
      <c r="JJD96" s="3"/>
      <c r="JJE96" s="3"/>
      <c r="JJF96" s="3"/>
      <c r="JJG96" s="3"/>
      <c r="JJH96" s="3"/>
      <c r="JJI96" s="3"/>
      <c r="JJJ96" s="3"/>
      <c r="JJK96" s="3"/>
      <c r="JJL96" s="3"/>
      <c r="JJM96" s="3"/>
      <c r="JJN96" s="3"/>
      <c r="JJO96" s="3"/>
      <c r="JJP96" s="3"/>
      <c r="JJQ96" s="3"/>
      <c r="JJR96" s="3"/>
      <c r="JJS96" s="3"/>
      <c r="JJT96" s="3"/>
      <c r="JJU96" s="3"/>
      <c r="JJV96" s="3"/>
      <c r="JJW96" s="3"/>
      <c r="JJX96" s="3"/>
      <c r="JJY96" s="3"/>
      <c r="JJZ96" s="3"/>
      <c r="JKA96" s="3"/>
      <c r="JKB96" s="3"/>
      <c r="JKC96" s="3"/>
      <c r="JKD96" s="3"/>
      <c r="JKE96" s="3"/>
      <c r="JKF96" s="3"/>
      <c r="JKG96" s="3"/>
      <c r="JKH96" s="3"/>
      <c r="JKI96" s="3"/>
      <c r="JKJ96" s="3"/>
      <c r="JKK96" s="3"/>
      <c r="JKL96" s="3"/>
      <c r="JKM96" s="3"/>
      <c r="JKN96" s="3"/>
      <c r="JKO96" s="3"/>
      <c r="JKP96" s="3"/>
      <c r="JKQ96" s="3"/>
      <c r="JKR96" s="3"/>
      <c r="JKS96" s="3"/>
      <c r="JKT96" s="3"/>
      <c r="JKU96" s="3"/>
      <c r="JKV96" s="3"/>
      <c r="JKW96" s="3"/>
      <c r="JKX96" s="3"/>
      <c r="JKY96" s="3"/>
      <c r="JKZ96" s="3"/>
      <c r="JLA96" s="3"/>
      <c r="JLB96" s="3"/>
      <c r="JLC96" s="3"/>
      <c r="JLD96" s="3"/>
      <c r="JLE96" s="3"/>
      <c r="JLF96" s="3"/>
      <c r="JLG96" s="3"/>
      <c r="JLH96" s="3"/>
      <c r="JLI96" s="3"/>
      <c r="JLJ96" s="3"/>
      <c r="JLK96" s="3"/>
      <c r="JLL96" s="3"/>
      <c r="JLM96" s="3"/>
      <c r="JLN96" s="3"/>
      <c r="JLO96" s="3"/>
      <c r="JLP96" s="3"/>
      <c r="JLQ96" s="3"/>
      <c r="JLR96" s="3"/>
      <c r="JLS96" s="3"/>
      <c r="JLT96" s="3"/>
      <c r="JLU96" s="3"/>
      <c r="JLV96" s="3"/>
      <c r="JLW96" s="3"/>
      <c r="JLX96" s="3"/>
      <c r="JLY96" s="3"/>
      <c r="JLZ96" s="3"/>
      <c r="JMA96" s="3"/>
      <c r="JMB96" s="3"/>
      <c r="JMC96" s="3"/>
      <c r="JMD96" s="3"/>
      <c r="JME96" s="3"/>
      <c r="JMF96" s="3"/>
      <c r="JMG96" s="3"/>
      <c r="JMH96" s="3"/>
      <c r="JMI96" s="3"/>
      <c r="JMJ96" s="3"/>
      <c r="JMK96" s="3"/>
      <c r="JML96" s="3"/>
      <c r="JMM96" s="3"/>
      <c r="JMN96" s="3"/>
      <c r="JMO96" s="3"/>
      <c r="JMP96" s="3"/>
      <c r="JMQ96" s="3"/>
      <c r="JMR96" s="3"/>
      <c r="JMS96" s="3"/>
      <c r="JMT96" s="3"/>
      <c r="JMU96" s="3"/>
      <c r="JMV96" s="3"/>
      <c r="JMW96" s="3"/>
      <c r="JMX96" s="3"/>
      <c r="JMY96" s="3"/>
      <c r="JMZ96" s="3"/>
      <c r="JNA96" s="3"/>
      <c r="JNB96" s="3"/>
      <c r="JNC96" s="3"/>
      <c r="JND96" s="3"/>
      <c r="JNE96" s="3"/>
      <c r="JNF96" s="3"/>
      <c r="JNG96" s="3"/>
      <c r="JNH96" s="3"/>
      <c r="JNI96" s="3"/>
      <c r="JNJ96" s="3"/>
      <c r="JNK96" s="3"/>
      <c r="JNL96" s="3"/>
      <c r="JNM96" s="3"/>
      <c r="JNN96" s="3"/>
      <c r="JNO96" s="3"/>
      <c r="JNP96" s="3"/>
      <c r="JNQ96" s="3"/>
      <c r="JNR96" s="3"/>
      <c r="JNS96" s="3"/>
      <c r="JNT96" s="3"/>
      <c r="JNU96" s="3"/>
      <c r="JNV96" s="3"/>
      <c r="JNW96" s="3"/>
      <c r="JNX96" s="3"/>
      <c r="JNY96" s="3"/>
      <c r="JNZ96" s="3"/>
      <c r="JOA96" s="3"/>
      <c r="JOB96" s="3"/>
      <c r="JOC96" s="3"/>
      <c r="JOD96" s="3"/>
      <c r="JOE96" s="3"/>
      <c r="JOF96" s="3"/>
      <c r="JOG96" s="3"/>
      <c r="JOH96" s="3"/>
      <c r="JOI96" s="3"/>
      <c r="JOJ96" s="3"/>
      <c r="JOK96" s="3"/>
      <c r="JOL96" s="3"/>
      <c r="JOM96" s="3"/>
      <c r="JON96" s="3"/>
      <c r="JOO96" s="3"/>
      <c r="JOP96" s="3"/>
      <c r="JOQ96" s="3"/>
      <c r="JOR96" s="3"/>
      <c r="JOS96" s="3"/>
      <c r="JOT96" s="3"/>
      <c r="JOU96" s="3"/>
      <c r="JOV96" s="3"/>
      <c r="JOW96" s="3"/>
      <c r="JOX96" s="3"/>
      <c r="JOY96" s="3"/>
      <c r="JOZ96" s="3"/>
      <c r="JPA96" s="3"/>
      <c r="JPB96" s="3"/>
      <c r="JPC96" s="3"/>
      <c r="JPD96" s="3"/>
      <c r="JPE96" s="3"/>
      <c r="JPF96" s="3"/>
      <c r="JPG96" s="3"/>
      <c r="JPH96" s="3"/>
      <c r="JPI96" s="3"/>
      <c r="JPJ96" s="3"/>
      <c r="JPK96" s="3"/>
      <c r="JPL96" s="3"/>
      <c r="JPM96" s="3"/>
      <c r="JPN96" s="3"/>
      <c r="JPO96" s="3"/>
      <c r="JPP96" s="3"/>
      <c r="JPQ96" s="3"/>
      <c r="JPR96" s="3"/>
      <c r="JPS96" s="3"/>
      <c r="JPT96" s="3"/>
      <c r="JPU96" s="3"/>
      <c r="JPV96" s="3"/>
      <c r="JPW96" s="3"/>
      <c r="JPX96" s="3"/>
      <c r="JPY96" s="3"/>
      <c r="JPZ96" s="3"/>
      <c r="JQA96" s="3"/>
      <c r="JQB96" s="3"/>
      <c r="JQC96" s="3"/>
      <c r="JQD96" s="3"/>
      <c r="JQE96" s="3"/>
      <c r="JQF96" s="3"/>
      <c r="JQG96" s="3"/>
      <c r="JQH96" s="3"/>
      <c r="JQI96" s="3"/>
      <c r="JQJ96" s="3"/>
      <c r="JQK96" s="3"/>
      <c r="JQL96" s="3"/>
      <c r="JQM96" s="3"/>
      <c r="JQN96" s="3"/>
      <c r="JQO96" s="3"/>
      <c r="JQP96" s="3"/>
      <c r="JQQ96" s="3"/>
      <c r="JQR96" s="3"/>
      <c r="JQS96" s="3"/>
      <c r="JQT96" s="3"/>
      <c r="JQU96" s="3"/>
      <c r="JQV96" s="3"/>
      <c r="JQW96" s="3"/>
      <c r="JQX96" s="3"/>
      <c r="JQY96" s="3"/>
      <c r="JQZ96" s="3"/>
      <c r="JRA96" s="3"/>
      <c r="JRB96" s="3"/>
      <c r="JRC96" s="3"/>
      <c r="JRD96" s="3"/>
      <c r="JRE96" s="3"/>
      <c r="JRF96" s="3"/>
      <c r="JRG96" s="3"/>
      <c r="JRH96" s="3"/>
      <c r="JRI96" s="3"/>
      <c r="JRJ96" s="3"/>
      <c r="JRK96" s="3"/>
      <c r="JRL96" s="3"/>
      <c r="JRM96" s="3"/>
      <c r="JRN96" s="3"/>
      <c r="JRO96" s="3"/>
      <c r="JRP96" s="3"/>
      <c r="JRQ96" s="3"/>
      <c r="JRR96" s="3"/>
      <c r="JRS96" s="3"/>
      <c r="JRT96" s="3"/>
      <c r="JRU96" s="3"/>
      <c r="JRV96" s="3"/>
      <c r="JRW96" s="3"/>
      <c r="JRX96" s="3"/>
      <c r="JRY96" s="3"/>
      <c r="JRZ96" s="3"/>
      <c r="JSA96" s="3"/>
      <c r="JSB96" s="3"/>
      <c r="JSC96" s="3"/>
      <c r="JSD96" s="3"/>
      <c r="JSE96" s="3"/>
      <c r="JSF96" s="3"/>
      <c r="JSG96" s="3"/>
      <c r="JSH96" s="3"/>
      <c r="JSI96" s="3"/>
      <c r="JSJ96" s="3"/>
      <c r="JSK96" s="3"/>
      <c r="JSL96" s="3"/>
      <c r="JSM96" s="3"/>
      <c r="JSN96" s="3"/>
      <c r="JSO96" s="3"/>
      <c r="JSP96" s="3"/>
      <c r="JSQ96" s="3"/>
      <c r="JSR96" s="3"/>
      <c r="JSS96" s="3"/>
      <c r="JST96" s="3"/>
      <c r="JSU96" s="3"/>
      <c r="JSV96" s="3"/>
      <c r="JSW96" s="3"/>
      <c r="JSX96" s="3"/>
      <c r="JSY96" s="3"/>
      <c r="JSZ96" s="3"/>
      <c r="JTA96" s="3"/>
      <c r="JTB96" s="3"/>
      <c r="JTC96" s="3"/>
      <c r="JTD96" s="3"/>
      <c r="JTE96" s="3"/>
      <c r="JTF96" s="3"/>
      <c r="JTG96" s="3"/>
      <c r="JTH96" s="3"/>
      <c r="JTI96" s="3"/>
      <c r="JTJ96" s="3"/>
      <c r="JTK96" s="3"/>
      <c r="JTL96" s="3"/>
      <c r="JTM96" s="3"/>
      <c r="JTN96" s="3"/>
      <c r="JTO96" s="3"/>
      <c r="JTP96" s="3"/>
      <c r="JTQ96" s="3"/>
      <c r="JTR96" s="3"/>
      <c r="JTS96" s="3"/>
      <c r="JTT96" s="3"/>
      <c r="JTU96" s="3"/>
      <c r="JTV96" s="3"/>
      <c r="JTW96" s="3"/>
      <c r="JTX96" s="3"/>
      <c r="JTY96" s="3"/>
      <c r="JTZ96" s="3"/>
      <c r="JUA96" s="3"/>
      <c r="JUB96" s="3"/>
      <c r="JUC96" s="3"/>
      <c r="JUD96" s="3"/>
      <c r="JUE96" s="3"/>
      <c r="JUF96" s="3"/>
      <c r="JUG96" s="3"/>
      <c r="JUH96" s="3"/>
      <c r="JUI96" s="3"/>
      <c r="JUJ96" s="3"/>
      <c r="JUK96" s="3"/>
      <c r="JUL96" s="3"/>
      <c r="JUM96" s="3"/>
      <c r="JUN96" s="3"/>
      <c r="JUO96" s="3"/>
      <c r="JUP96" s="3"/>
      <c r="JUQ96" s="3"/>
      <c r="JUR96" s="3"/>
      <c r="JUS96" s="3"/>
      <c r="JUT96" s="3"/>
      <c r="JUU96" s="3"/>
      <c r="JUV96" s="3"/>
      <c r="JUW96" s="3"/>
      <c r="JUX96" s="3"/>
      <c r="JUY96" s="3"/>
      <c r="JUZ96" s="3"/>
      <c r="JVA96" s="3"/>
      <c r="JVB96" s="3"/>
      <c r="JVC96" s="3"/>
      <c r="JVD96" s="3"/>
      <c r="JVE96" s="3"/>
      <c r="JVF96" s="3"/>
      <c r="JVG96" s="3"/>
      <c r="JVH96" s="3"/>
      <c r="JVI96" s="3"/>
      <c r="JVJ96" s="3"/>
      <c r="JVK96" s="3"/>
      <c r="JVL96" s="3"/>
      <c r="JVM96" s="3"/>
      <c r="JVN96" s="3"/>
      <c r="JVO96" s="3"/>
      <c r="JVP96" s="3"/>
      <c r="JVQ96" s="3"/>
      <c r="JVR96" s="3"/>
      <c r="JVS96" s="3"/>
      <c r="JVT96" s="3"/>
      <c r="JVU96" s="3"/>
      <c r="JVV96" s="3"/>
      <c r="JVW96" s="3"/>
      <c r="JVX96" s="3"/>
      <c r="JVY96" s="3"/>
      <c r="JVZ96" s="3"/>
      <c r="JWA96" s="3"/>
      <c r="JWB96" s="3"/>
      <c r="JWC96" s="3"/>
      <c r="JWD96" s="3"/>
      <c r="JWE96" s="3"/>
      <c r="JWF96" s="3"/>
      <c r="JWG96" s="3"/>
      <c r="JWH96" s="3"/>
      <c r="JWI96" s="3"/>
      <c r="JWJ96" s="3"/>
      <c r="JWK96" s="3"/>
      <c r="JWL96" s="3"/>
      <c r="JWM96" s="3"/>
      <c r="JWN96" s="3"/>
      <c r="JWO96" s="3"/>
      <c r="JWP96" s="3"/>
      <c r="JWQ96" s="3"/>
      <c r="JWR96" s="3"/>
      <c r="JWS96" s="3"/>
      <c r="JWT96" s="3"/>
      <c r="JWU96" s="3"/>
      <c r="JWV96" s="3"/>
      <c r="JWW96" s="3"/>
      <c r="JWX96" s="3"/>
      <c r="JWY96" s="3"/>
      <c r="JWZ96" s="3"/>
      <c r="JXA96" s="3"/>
      <c r="JXB96" s="3"/>
      <c r="JXC96" s="3"/>
      <c r="JXD96" s="3"/>
      <c r="JXE96" s="3"/>
      <c r="JXF96" s="3"/>
      <c r="JXG96" s="3"/>
      <c r="JXH96" s="3"/>
      <c r="JXI96" s="3"/>
      <c r="JXJ96" s="3"/>
      <c r="JXK96" s="3"/>
      <c r="JXL96" s="3"/>
      <c r="JXM96" s="3"/>
      <c r="JXN96" s="3"/>
      <c r="JXO96" s="3"/>
      <c r="JXP96" s="3"/>
      <c r="JXQ96" s="3"/>
      <c r="JXR96" s="3"/>
      <c r="JXS96" s="3"/>
      <c r="JXT96" s="3"/>
      <c r="JXU96" s="3"/>
      <c r="JXV96" s="3"/>
      <c r="JXW96" s="3"/>
      <c r="JXX96" s="3"/>
      <c r="JXY96" s="3"/>
      <c r="JXZ96" s="3"/>
      <c r="JYA96" s="3"/>
      <c r="JYB96" s="3"/>
      <c r="JYC96" s="3"/>
      <c r="JYD96" s="3"/>
      <c r="JYE96" s="3"/>
      <c r="JYF96" s="3"/>
      <c r="JYG96" s="3"/>
      <c r="JYH96" s="3"/>
      <c r="JYI96" s="3"/>
      <c r="JYJ96" s="3"/>
      <c r="JYK96" s="3"/>
      <c r="JYL96" s="3"/>
      <c r="JYM96" s="3"/>
      <c r="JYN96" s="3"/>
      <c r="JYO96" s="3"/>
      <c r="JYP96" s="3"/>
      <c r="JYQ96" s="3"/>
      <c r="JYR96" s="3"/>
      <c r="JYS96" s="3"/>
      <c r="JYT96" s="3"/>
      <c r="JYU96" s="3"/>
      <c r="JYV96" s="3"/>
      <c r="JYW96" s="3"/>
      <c r="JYX96" s="3"/>
      <c r="JYY96" s="3"/>
      <c r="JYZ96" s="3"/>
      <c r="JZA96" s="3"/>
      <c r="JZB96" s="3"/>
      <c r="JZC96" s="3"/>
      <c r="JZD96" s="3"/>
      <c r="JZE96" s="3"/>
      <c r="JZF96" s="3"/>
      <c r="JZG96" s="3"/>
      <c r="JZH96" s="3"/>
      <c r="JZI96" s="3"/>
      <c r="JZJ96" s="3"/>
      <c r="JZK96" s="3"/>
      <c r="JZL96" s="3"/>
      <c r="JZM96" s="3"/>
      <c r="JZN96" s="3"/>
      <c r="JZO96" s="3"/>
      <c r="JZP96" s="3"/>
      <c r="JZQ96" s="3"/>
      <c r="JZR96" s="3"/>
      <c r="JZS96" s="3"/>
      <c r="JZT96" s="3"/>
      <c r="JZU96" s="3"/>
      <c r="JZV96" s="3"/>
      <c r="JZW96" s="3"/>
      <c r="JZX96" s="3"/>
      <c r="JZY96" s="3"/>
      <c r="JZZ96" s="3"/>
      <c r="KAA96" s="3"/>
      <c r="KAB96" s="3"/>
      <c r="KAC96" s="3"/>
      <c r="KAD96" s="3"/>
      <c r="KAE96" s="3"/>
      <c r="KAF96" s="3"/>
      <c r="KAG96" s="3"/>
      <c r="KAH96" s="3"/>
      <c r="KAI96" s="3"/>
      <c r="KAJ96" s="3"/>
      <c r="KAK96" s="3"/>
      <c r="KAL96" s="3"/>
      <c r="KAM96" s="3"/>
      <c r="KAN96" s="3"/>
      <c r="KAO96" s="3"/>
      <c r="KAP96" s="3"/>
      <c r="KAQ96" s="3"/>
      <c r="KAR96" s="3"/>
      <c r="KAS96" s="3"/>
      <c r="KAT96" s="3"/>
      <c r="KAU96" s="3"/>
      <c r="KAV96" s="3"/>
      <c r="KAW96" s="3"/>
      <c r="KAX96" s="3"/>
      <c r="KAY96" s="3"/>
      <c r="KAZ96" s="3"/>
      <c r="KBA96" s="3"/>
      <c r="KBB96" s="3"/>
      <c r="KBC96" s="3"/>
      <c r="KBD96" s="3"/>
      <c r="KBE96" s="3"/>
      <c r="KBF96" s="3"/>
      <c r="KBG96" s="3"/>
      <c r="KBH96" s="3"/>
      <c r="KBI96" s="3"/>
      <c r="KBJ96" s="3"/>
      <c r="KBK96" s="3"/>
      <c r="KBL96" s="3"/>
      <c r="KBM96" s="3"/>
      <c r="KBN96" s="3"/>
      <c r="KBO96" s="3"/>
      <c r="KBP96" s="3"/>
      <c r="KBQ96" s="3"/>
      <c r="KBR96" s="3"/>
      <c r="KBS96" s="3"/>
      <c r="KBT96" s="3"/>
      <c r="KBU96" s="3"/>
      <c r="KBV96" s="3"/>
      <c r="KBW96" s="3"/>
      <c r="KBX96" s="3"/>
      <c r="KBY96" s="3"/>
      <c r="KBZ96" s="3"/>
      <c r="KCA96" s="3"/>
      <c r="KCB96" s="3"/>
      <c r="KCC96" s="3"/>
      <c r="KCD96" s="3"/>
      <c r="KCE96" s="3"/>
      <c r="KCF96" s="3"/>
      <c r="KCG96" s="3"/>
      <c r="KCH96" s="3"/>
      <c r="KCI96" s="3"/>
      <c r="KCJ96" s="3"/>
      <c r="KCK96" s="3"/>
      <c r="KCL96" s="3"/>
      <c r="KCM96" s="3"/>
      <c r="KCN96" s="3"/>
      <c r="KCO96" s="3"/>
      <c r="KCP96" s="3"/>
      <c r="KCQ96" s="3"/>
      <c r="KCR96" s="3"/>
      <c r="KCS96" s="3"/>
      <c r="KCT96" s="3"/>
      <c r="KCU96" s="3"/>
      <c r="KCV96" s="3"/>
      <c r="KCW96" s="3"/>
      <c r="KCX96" s="3"/>
      <c r="KCY96" s="3"/>
      <c r="KCZ96" s="3"/>
      <c r="KDA96" s="3"/>
      <c r="KDB96" s="3"/>
      <c r="KDC96" s="3"/>
      <c r="KDD96" s="3"/>
      <c r="KDE96" s="3"/>
      <c r="KDF96" s="3"/>
      <c r="KDG96" s="3"/>
      <c r="KDH96" s="3"/>
      <c r="KDI96" s="3"/>
      <c r="KDJ96" s="3"/>
      <c r="KDK96" s="3"/>
      <c r="KDL96" s="3"/>
      <c r="KDM96" s="3"/>
      <c r="KDN96" s="3"/>
      <c r="KDO96" s="3"/>
      <c r="KDP96" s="3"/>
      <c r="KDQ96" s="3"/>
      <c r="KDR96" s="3"/>
      <c r="KDS96" s="3"/>
      <c r="KDT96" s="3"/>
      <c r="KDU96" s="3"/>
      <c r="KDV96" s="3"/>
      <c r="KDW96" s="3"/>
      <c r="KDX96" s="3"/>
      <c r="KDY96" s="3"/>
      <c r="KDZ96" s="3"/>
      <c r="KEA96" s="3"/>
      <c r="KEB96" s="3"/>
      <c r="KEC96" s="3"/>
      <c r="KED96" s="3"/>
      <c r="KEE96" s="3"/>
      <c r="KEF96" s="3"/>
      <c r="KEG96" s="3"/>
      <c r="KEH96" s="3"/>
      <c r="KEI96" s="3"/>
      <c r="KEJ96" s="3"/>
      <c r="KEK96" s="3"/>
      <c r="KEL96" s="3"/>
      <c r="KEM96" s="3"/>
      <c r="KEN96" s="3"/>
      <c r="KEO96" s="3"/>
      <c r="KEP96" s="3"/>
      <c r="KEQ96" s="3"/>
      <c r="KER96" s="3"/>
      <c r="KES96" s="3"/>
      <c r="KET96" s="3"/>
      <c r="KEU96" s="3"/>
      <c r="KEV96" s="3"/>
      <c r="KEW96" s="3"/>
      <c r="KEX96" s="3"/>
      <c r="KEY96" s="3"/>
      <c r="KEZ96" s="3"/>
      <c r="KFA96" s="3"/>
      <c r="KFB96" s="3"/>
      <c r="KFC96" s="3"/>
      <c r="KFD96" s="3"/>
      <c r="KFE96" s="3"/>
      <c r="KFF96" s="3"/>
      <c r="KFG96" s="3"/>
      <c r="KFH96" s="3"/>
      <c r="KFI96" s="3"/>
      <c r="KFJ96" s="3"/>
      <c r="KFK96" s="3"/>
      <c r="KFL96" s="3"/>
      <c r="KFM96" s="3"/>
      <c r="KFN96" s="3"/>
      <c r="KFO96" s="3"/>
      <c r="KFP96" s="3"/>
      <c r="KFQ96" s="3"/>
      <c r="KFR96" s="3"/>
      <c r="KFS96" s="3"/>
      <c r="KFT96" s="3"/>
      <c r="KFU96" s="3"/>
      <c r="KFV96" s="3"/>
      <c r="KFW96" s="3"/>
      <c r="KFX96" s="3"/>
      <c r="KFY96" s="3"/>
      <c r="KFZ96" s="3"/>
      <c r="KGA96" s="3"/>
      <c r="KGB96" s="3"/>
      <c r="KGC96" s="3"/>
      <c r="KGD96" s="3"/>
      <c r="KGE96" s="3"/>
      <c r="KGF96" s="3"/>
      <c r="KGG96" s="3"/>
      <c r="KGH96" s="3"/>
      <c r="KGI96" s="3"/>
      <c r="KGJ96" s="3"/>
      <c r="KGK96" s="3"/>
      <c r="KGL96" s="3"/>
      <c r="KGM96" s="3"/>
      <c r="KGN96" s="3"/>
      <c r="KGO96" s="3"/>
      <c r="KGP96" s="3"/>
      <c r="KGQ96" s="3"/>
      <c r="KGR96" s="3"/>
      <c r="KGS96" s="3"/>
      <c r="KGT96" s="3"/>
      <c r="KGU96" s="3"/>
      <c r="KGV96" s="3"/>
      <c r="KGW96" s="3"/>
      <c r="KGX96" s="3"/>
      <c r="KGY96" s="3"/>
      <c r="KGZ96" s="3"/>
      <c r="KHA96" s="3"/>
      <c r="KHB96" s="3"/>
      <c r="KHC96" s="3"/>
      <c r="KHD96" s="3"/>
      <c r="KHE96" s="3"/>
      <c r="KHF96" s="3"/>
      <c r="KHG96" s="3"/>
      <c r="KHH96" s="3"/>
      <c r="KHI96" s="3"/>
      <c r="KHJ96" s="3"/>
      <c r="KHK96" s="3"/>
      <c r="KHL96" s="3"/>
      <c r="KHM96" s="3"/>
      <c r="KHN96" s="3"/>
      <c r="KHO96" s="3"/>
      <c r="KHP96" s="3"/>
      <c r="KHQ96" s="3"/>
      <c r="KHR96" s="3"/>
      <c r="KHS96" s="3"/>
      <c r="KHT96" s="3"/>
      <c r="KHU96" s="3"/>
      <c r="KHV96" s="3"/>
      <c r="KHW96" s="3"/>
      <c r="KHX96" s="3"/>
      <c r="KHY96" s="3"/>
      <c r="KHZ96" s="3"/>
      <c r="KIA96" s="3"/>
      <c r="KIB96" s="3"/>
      <c r="KIC96" s="3"/>
      <c r="KID96" s="3"/>
      <c r="KIE96" s="3"/>
      <c r="KIF96" s="3"/>
      <c r="KIG96" s="3"/>
      <c r="KIH96" s="3"/>
      <c r="KII96" s="3"/>
      <c r="KIJ96" s="3"/>
      <c r="KIK96" s="3"/>
      <c r="KIL96" s="3"/>
      <c r="KIM96" s="3"/>
      <c r="KIN96" s="3"/>
      <c r="KIO96" s="3"/>
      <c r="KIP96" s="3"/>
      <c r="KIQ96" s="3"/>
      <c r="KIR96" s="3"/>
      <c r="KIS96" s="3"/>
      <c r="KIT96" s="3"/>
      <c r="KIU96" s="3"/>
      <c r="KIV96" s="3"/>
      <c r="KIW96" s="3"/>
      <c r="KIX96" s="3"/>
      <c r="KIY96" s="3"/>
      <c r="KIZ96" s="3"/>
      <c r="KJA96" s="3"/>
      <c r="KJB96" s="3"/>
      <c r="KJC96" s="3"/>
      <c r="KJD96" s="3"/>
      <c r="KJE96" s="3"/>
      <c r="KJF96" s="3"/>
      <c r="KJG96" s="3"/>
      <c r="KJH96" s="3"/>
      <c r="KJI96" s="3"/>
      <c r="KJJ96" s="3"/>
      <c r="KJK96" s="3"/>
      <c r="KJL96" s="3"/>
      <c r="KJM96" s="3"/>
      <c r="KJN96" s="3"/>
      <c r="KJO96" s="3"/>
      <c r="KJP96" s="3"/>
      <c r="KJQ96" s="3"/>
      <c r="KJR96" s="3"/>
      <c r="KJS96" s="3"/>
      <c r="KJT96" s="3"/>
      <c r="KJU96" s="3"/>
      <c r="KJV96" s="3"/>
      <c r="KJW96" s="3"/>
      <c r="KJX96" s="3"/>
      <c r="KJY96" s="3"/>
      <c r="KJZ96" s="3"/>
      <c r="KKA96" s="3"/>
      <c r="KKB96" s="3"/>
      <c r="KKC96" s="3"/>
      <c r="KKD96" s="3"/>
      <c r="KKE96" s="3"/>
      <c r="KKF96" s="3"/>
      <c r="KKG96" s="3"/>
      <c r="KKH96" s="3"/>
      <c r="KKI96" s="3"/>
      <c r="KKJ96" s="3"/>
      <c r="KKK96" s="3"/>
      <c r="KKL96" s="3"/>
      <c r="KKM96" s="3"/>
      <c r="KKN96" s="3"/>
      <c r="KKO96" s="3"/>
      <c r="KKP96" s="3"/>
      <c r="KKQ96" s="3"/>
      <c r="KKR96" s="3"/>
      <c r="KKS96" s="3"/>
      <c r="KKT96" s="3"/>
      <c r="KKU96" s="3"/>
      <c r="KKV96" s="3"/>
      <c r="KKW96" s="3"/>
      <c r="KKX96" s="3"/>
      <c r="KKY96" s="3"/>
      <c r="KKZ96" s="3"/>
      <c r="KLA96" s="3"/>
      <c r="KLB96" s="3"/>
      <c r="KLC96" s="3"/>
      <c r="KLD96" s="3"/>
      <c r="KLE96" s="3"/>
      <c r="KLF96" s="3"/>
      <c r="KLG96" s="3"/>
      <c r="KLH96" s="3"/>
      <c r="KLI96" s="3"/>
      <c r="KLJ96" s="3"/>
      <c r="KLK96" s="3"/>
      <c r="KLL96" s="3"/>
      <c r="KLM96" s="3"/>
      <c r="KLN96" s="3"/>
      <c r="KLO96" s="3"/>
      <c r="KLP96" s="3"/>
      <c r="KLQ96" s="3"/>
      <c r="KLR96" s="3"/>
      <c r="KLS96" s="3"/>
      <c r="KLT96" s="3"/>
      <c r="KLU96" s="3"/>
      <c r="KLV96" s="3"/>
      <c r="KLW96" s="3"/>
      <c r="KLX96" s="3"/>
      <c r="KLY96" s="3"/>
      <c r="KLZ96" s="3"/>
      <c r="KMA96" s="3"/>
      <c r="KMB96" s="3"/>
      <c r="KMC96" s="3"/>
      <c r="KMD96" s="3"/>
      <c r="KME96" s="3"/>
      <c r="KMF96" s="3"/>
      <c r="KMG96" s="3"/>
      <c r="KMH96" s="3"/>
      <c r="KMI96" s="3"/>
      <c r="KMJ96" s="3"/>
      <c r="KMK96" s="3"/>
      <c r="KML96" s="3"/>
      <c r="KMM96" s="3"/>
      <c r="KMN96" s="3"/>
      <c r="KMO96" s="3"/>
      <c r="KMP96" s="3"/>
      <c r="KMQ96" s="3"/>
      <c r="KMR96" s="3"/>
      <c r="KMS96" s="3"/>
      <c r="KMT96" s="3"/>
      <c r="KMU96" s="3"/>
      <c r="KMV96" s="3"/>
      <c r="KMW96" s="3"/>
      <c r="KMX96" s="3"/>
      <c r="KMY96" s="3"/>
      <c r="KMZ96" s="3"/>
      <c r="KNA96" s="3"/>
      <c r="KNB96" s="3"/>
      <c r="KNC96" s="3"/>
      <c r="KND96" s="3"/>
      <c r="KNE96" s="3"/>
      <c r="KNF96" s="3"/>
      <c r="KNG96" s="3"/>
      <c r="KNH96" s="3"/>
      <c r="KNI96" s="3"/>
      <c r="KNJ96" s="3"/>
      <c r="KNK96" s="3"/>
      <c r="KNL96" s="3"/>
      <c r="KNM96" s="3"/>
      <c r="KNN96" s="3"/>
      <c r="KNO96" s="3"/>
      <c r="KNP96" s="3"/>
      <c r="KNQ96" s="3"/>
      <c r="KNR96" s="3"/>
      <c r="KNS96" s="3"/>
      <c r="KNT96" s="3"/>
      <c r="KNU96" s="3"/>
      <c r="KNV96" s="3"/>
      <c r="KNW96" s="3"/>
      <c r="KNX96" s="3"/>
      <c r="KNY96" s="3"/>
      <c r="KNZ96" s="3"/>
      <c r="KOA96" s="3"/>
      <c r="KOB96" s="3"/>
      <c r="KOC96" s="3"/>
      <c r="KOD96" s="3"/>
      <c r="KOE96" s="3"/>
      <c r="KOF96" s="3"/>
      <c r="KOG96" s="3"/>
      <c r="KOH96" s="3"/>
      <c r="KOI96" s="3"/>
      <c r="KOJ96" s="3"/>
      <c r="KOK96" s="3"/>
      <c r="KOL96" s="3"/>
      <c r="KOM96" s="3"/>
      <c r="KON96" s="3"/>
      <c r="KOO96" s="3"/>
      <c r="KOP96" s="3"/>
      <c r="KOQ96" s="3"/>
      <c r="KOR96" s="3"/>
      <c r="KOS96" s="3"/>
      <c r="KOT96" s="3"/>
      <c r="KOU96" s="3"/>
      <c r="KOV96" s="3"/>
      <c r="KOW96" s="3"/>
      <c r="KOX96" s="3"/>
      <c r="KOY96" s="3"/>
      <c r="KOZ96" s="3"/>
      <c r="KPA96" s="3"/>
      <c r="KPB96" s="3"/>
      <c r="KPC96" s="3"/>
      <c r="KPD96" s="3"/>
      <c r="KPE96" s="3"/>
      <c r="KPF96" s="3"/>
      <c r="KPG96" s="3"/>
      <c r="KPH96" s="3"/>
      <c r="KPI96" s="3"/>
      <c r="KPJ96" s="3"/>
      <c r="KPK96" s="3"/>
      <c r="KPL96" s="3"/>
      <c r="KPM96" s="3"/>
      <c r="KPN96" s="3"/>
      <c r="KPO96" s="3"/>
      <c r="KPP96" s="3"/>
      <c r="KPQ96" s="3"/>
      <c r="KPR96" s="3"/>
      <c r="KPS96" s="3"/>
      <c r="KPT96" s="3"/>
      <c r="KPU96" s="3"/>
      <c r="KPV96" s="3"/>
      <c r="KPW96" s="3"/>
      <c r="KPX96" s="3"/>
      <c r="KPY96" s="3"/>
      <c r="KPZ96" s="3"/>
      <c r="KQA96" s="3"/>
      <c r="KQB96" s="3"/>
      <c r="KQC96" s="3"/>
      <c r="KQD96" s="3"/>
      <c r="KQE96" s="3"/>
      <c r="KQF96" s="3"/>
      <c r="KQG96" s="3"/>
      <c r="KQH96" s="3"/>
      <c r="KQI96" s="3"/>
      <c r="KQJ96" s="3"/>
      <c r="KQK96" s="3"/>
      <c r="KQL96" s="3"/>
      <c r="KQM96" s="3"/>
      <c r="KQN96" s="3"/>
      <c r="KQO96" s="3"/>
      <c r="KQP96" s="3"/>
      <c r="KQQ96" s="3"/>
      <c r="KQR96" s="3"/>
      <c r="KQS96" s="3"/>
      <c r="KQT96" s="3"/>
      <c r="KQU96" s="3"/>
      <c r="KQV96" s="3"/>
      <c r="KQW96" s="3"/>
      <c r="KQX96" s="3"/>
      <c r="KQY96" s="3"/>
      <c r="KQZ96" s="3"/>
      <c r="KRA96" s="3"/>
      <c r="KRB96" s="3"/>
      <c r="KRC96" s="3"/>
      <c r="KRD96" s="3"/>
      <c r="KRE96" s="3"/>
      <c r="KRF96" s="3"/>
      <c r="KRG96" s="3"/>
      <c r="KRH96" s="3"/>
      <c r="KRI96" s="3"/>
      <c r="KRJ96" s="3"/>
      <c r="KRK96" s="3"/>
      <c r="KRL96" s="3"/>
      <c r="KRM96" s="3"/>
      <c r="KRN96" s="3"/>
      <c r="KRO96" s="3"/>
      <c r="KRP96" s="3"/>
      <c r="KRQ96" s="3"/>
      <c r="KRR96" s="3"/>
      <c r="KRS96" s="3"/>
      <c r="KRT96" s="3"/>
      <c r="KRU96" s="3"/>
      <c r="KRV96" s="3"/>
      <c r="KRW96" s="3"/>
      <c r="KRX96" s="3"/>
      <c r="KRY96" s="3"/>
      <c r="KRZ96" s="3"/>
      <c r="KSA96" s="3"/>
      <c r="KSB96" s="3"/>
      <c r="KSC96" s="3"/>
      <c r="KSD96" s="3"/>
      <c r="KSE96" s="3"/>
      <c r="KSF96" s="3"/>
      <c r="KSG96" s="3"/>
      <c r="KSH96" s="3"/>
      <c r="KSI96" s="3"/>
      <c r="KSJ96" s="3"/>
      <c r="KSK96" s="3"/>
      <c r="KSL96" s="3"/>
      <c r="KSM96" s="3"/>
      <c r="KSN96" s="3"/>
      <c r="KSO96" s="3"/>
      <c r="KSP96" s="3"/>
      <c r="KSQ96" s="3"/>
      <c r="KSR96" s="3"/>
      <c r="KSS96" s="3"/>
      <c r="KST96" s="3"/>
      <c r="KSU96" s="3"/>
      <c r="KSV96" s="3"/>
      <c r="KSW96" s="3"/>
      <c r="KSX96" s="3"/>
      <c r="KSY96" s="3"/>
      <c r="KSZ96" s="3"/>
      <c r="KTA96" s="3"/>
      <c r="KTB96" s="3"/>
      <c r="KTC96" s="3"/>
      <c r="KTD96" s="3"/>
      <c r="KTE96" s="3"/>
      <c r="KTF96" s="3"/>
      <c r="KTG96" s="3"/>
      <c r="KTH96" s="3"/>
      <c r="KTI96" s="3"/>
      <c r="KTJ96" s="3"/>
      <c r="KTK96" s="3"/>
      <c r="KTL96" s="3"/>
      <c r="KTM96" s="3"/>
      <c r="KTN96" s="3"/>
      <c r="KTO96" s="3"/>
      <c r="KTP96" s="3"/>
      <c r="KTQ96" s="3"/>
      <c r="KTR96" s="3"/>
      <c r="KTS96" s="3"/>
      <c r="KTT96" s="3"/>
      <c r="KTU96" s="3"/>
      <c r="KTV96" s="3"/>
      <c r="KTW96" s="3"/>
      <c r="KTX96" s="3"/>
      <c r="KTY96" s="3"/>
      <c r="KTZ96" s="3"/>
      <c r="KUA96" s="3"/>
      <c r="KUB96" s="3"/>
      <c r="KUC96" s="3"/>
      <c r="KUD96" s="3"/>
      <c r="KUE96" s="3"/>
      <c r="KUF96" s="3"/>
      <c r="KUG96" s="3"/>
      <c r="KUH96" s="3"/>
      <c r="KUI96" s="3"/>
      <c r="KUJ96" s="3"/>
      <c r="KUK96" s="3"/>
      <c r="KUL96" s="3"/>
      <c r="KUM96" s="3"/>
      <c r="KUN96" s="3"/>
      <c r="KUO96" s="3"/>
      <c r="KUP96" s="3"/>
      <c r="KUQ96" s="3"/>
      <c r="KUR96" s="3"/>
      <c r="KUS96" s="3"/>
      <c r="KUT96" s="3"/>
      <c r="KUU96" s="3"/>
      <c r="KUV96" s="3"/>
      <c r="KUW96" s="3"/>
      <c r="KUX96" s="3"/>
      <c r="KUY96" s="3"/>
      <c r="KUZ96" s="3"/>
      <c r="KVA96" s="3"/>
      <c r="KVB96" s="3"/>
      <c r="KVC96" s="3"/>
      <c r="KVD96" s="3"/>
      <c r="KVE96" s="3"/>
      <c r="KVF96" s="3"/>
      <c r="KVG96" s="3"/>
      <c r="KVH96" s="3"/>
      <c r="KVI96" s="3"/>
      <c r="KVJ96" s="3"/>
      <c r="KVK96" s="3"/>
      <c r="KVL96" s="3"/>
      <c r="KVM96" s="3"/>
      <c r="KVN96" s="3"/>
      <c r="KVO96" s="3"/>
      <c r="KVP96" s="3"/>
      <c r="KVQ96" s="3"/>
      <c r="KVR96" s="3"/>
      <c r="KVS96" s="3"/>
      <c r="KVT96" s="3"/>
      <c r="KVU96" s="3"/>
      <c r="KVV96" s="3"/>
      <c r="KVW96" s="3"/>
      <c r="KVX96" s="3"/>
      <c r="KVY96" s="3"/>
      <c r="KVZ96" s="3"/>
      <c r="KWA96" s="3"/>
      <c r="KWB96" s="3"/>
      <c r="KWC96" s="3"/>
      <c r="KWD96" s="3"/>
      <c r="KWE96" s="3"/>
      <c r="KWF96" s="3"/>
      <c r="KWG96" s="3"/>
      <c r="KWH96" s="3"/>
      <c r="KWI96" s="3"/>
      <c r="KWJ96" s="3"/>
      <c r="KWK96" s="3"/>
      <c r="KWL96" s="3"/>
      <c r="KWM96" s="3"/>
      <c r="KWN96" s="3"/>
      <c r="KWO96" s="3"/>
      <c r="KWP96" s="3"/>
      <c r="KWQ96" s="3"/>
      <c r="KWR96" s="3"/>
      <c r="KWS96" s="3"/>
      <c r="KWT96" s="3"/>
      <c r="KWU96" s="3"/>
      <c r="KWV96" s="3"/>
      <c r="KWW96" s="3"/>
      <c r="KWX96" s="3"/>
      <c r="KWY96" s="3"/>
      <c r="KWZ96" s="3"/>
      <c r="KXA96" s="3"/>
      <c r="KXB96" s="3"/>
      <c r="KXC96" s="3"/>
      <c r="KXD96" s="3"/>
      <c r="KXE96" s="3"/>
      <c r="KXF96" s="3"/>
      <c r="KXG96" s="3"/>
      <c r="KXH96" s="3"/>
      <c r="KXI96" s="3"/>
      <c r="KXJ96" s="3"/>
      <c r="KXK96" s="3"/>
      <c r="KXL96" s="3"/>
      <c r="KXM96" s="3"/>
      <c r="KXN96" s="3"/>
      <c r="KXO96" s="3"/>
      <c r="KXP96" s="3"/>
      <c r="KXQ96" s="3"/>
      <c r="KXR96" s="3"/>
      <c r="KXS96" s="3"/>
      <c r="KXT96" s="3"/>
      <c r="KXU96" s="3"/>
      <c r="KXV96" s="3"/>
      <c r="KXW96" s="3"/>
      <c r="KXX96" s="3"/>
      <c r="KXY96" s="3"/>
      <c r="KXZ96" s="3"/>
      <c r="KYA96" s="3"/>
      <c r="KYB96" s="3"/>
      <c r="KYC96" s="3"/>
      <c r="KYD96" s="3"/>
      <c r="KYE96" s="3"/>
      <c r="KYF96" s="3"/>
      <c r="KYG96" s="3"/>
      <c r="KYH96" s="3"/>
      <c r="KYI96" s="3"/>
      <c r="KYJ96" s="3"/>
      <c r="KYK96" s="3"/>
      <c r="KYL96" s="3"/>
      <c r="KYM96" s="3"/>
      <c r="KYN96" s="3"/>
      <c r="KYO96" s="3"/>
      <c r="KYP96" s="3"/>
      <c r="KYQ96" s="3"/>
      <c r="KYR96" s="3"/>
      <c r="KYS96" s="3"/>
      <c r="KYT96" s="3"/>
      <c r="KYU96" s="3"/>
      <c r="KYV96" s="3"/>
      <c r="KYW96" s="3"/>
      <c r="KYX96" s="3"/>
      <c r="KYY96" s="3"/>
      <c r="KYZ96" s="3"/>
      <c r="KZA96" s="3"/>
      <c r="KZB96" s="3"/>
      <c r="KZC96" s="3"/>
      <c r="KZD96" s="3"/>
      <c r="KZE96" s="3"/>
      <c r="KZF96" s="3"/>
      <c r="KZG96" s="3"/>
      <c r="KZH96" s="3"/>
      <c r="KZI96" s="3"/>
      <c r="KZJ96" s="3"/>
      <c r="KZK96" s="3"/>
      <c r="KZL96" s="3"/>
      <c r="KZM96" s="3"/>
      <c r="KZN96" s="3"/>
      <c r="KZO96" s="3"/>
      <c r="KZP96" s="3"/>
      <c r="KZQ96" s="3"/>
      <c r="KZR96" s="3"/>
      <c r="KZS96" s="3"/>
      <c r="KZT96" s="3"/>
      <c r="KZU96" s="3"/>
      <c r="KZV96" s="3"/>
      <c r="KZW96" s="3"/>
      <c r="KZX96" s="3"/>
      <c r="KZY96" s="3"/>
      <c r="KZZ96" s="3"/>
      <c r="LAA96" s="3"/>
      <c r="LAB96" s="3"/>
      <c r="LAC96" s="3"/>
      <c r="LAD96" s="3"/>
      <c r="LAE96" s="3"/>
      <c r="LAF96" s="3"/>
      <c r="LAG96" s="3"/>
      <c r="LAH96" s="3"/>
      <c r="LAI96" s="3"/>
      <c r="LAJ96" s="3"/>
      <c r="LAK96" s="3"/>
      <c r="LAL96" s="3"/>
      <c r="LAM96" s="3"/>
      <c r="LAN96" s="3"/>
      <c r="LAO96" s="3"/>
      <c r="LAP96" s="3"/>
      <c r="LAQ96" s="3"/>
      <c r="LAR96" s="3"/>
      <c r="LAS96" s="3"/>
      <c r="LAT96" s="3"/>
      <c r="LAU96" s="3"/>
      <c r="LAV96" s="3"/>
      <c r="LAW96" s="3"/>
      <c r="LAX96" s="3"/>
      <c r="LAY96" s="3"/>
      <c r="LAZ96" s="3"/>
      <c r="LBA96" s="3"/>
      <c r="LBB96" s="3"/>
      <c r="LBC96" s="3"/>
      <c r="LBD96" s="3"/>
      <c r="LBE96" s="3"/>
      <c r="LBF96" s="3"/>
      <c r="LBG96" s="3"/>
      <c r="LBH96" s="3"/>
      <c r="LBI96" s="3"/>
      <c r="LBJ96" s="3"/>
      <c r="LBK96" s="3"/>
      <c r="LBL96" s="3"/>
      <c r="LBM96" s="3"/>
      <c r="LBN96" s="3"/>
      <c r="LBO96" s="3"/>
      <c r="LBP96" s="3"/>
      <c r="LBQ96" s="3"/>
      <c r="LBR96" s="3"/>
      <c r="LBS96" s="3"/>
      <c r="LBT96" s="3"/>
      <c r="LBU96" s="3"/>
      <c r="LBV96" s="3"/>
      <c r="LBW96" s="3"/>
      <c r="LBX96" s="3"/>
      <c r="LBY96" s="3"/>
      <c r="LBZ96" s="3"/>
      <c r="LCA96" s="3"/>
      <c r="LCB96" s="3"/>
      <c r="LCC96" s="3"/>
      <c r="LCD96" s="3"/>
      <c r="LCE96" s="3"/>
      <c r="LCF96" s="3"/>
      <c r="LCG96" s="3"/>
      <c r="LCH96" s="3"/>
      <c r="LCI96" s="3"/>
      <c r="LCJ96" s="3"/>
      <c r="LCK96" s="3"/>
      <c r="LCL96" s="3"/>
      <c r="LCM96" s="3"/>
      <c r="LCN96" s="3"/>
      <c r="LCO96" s="3"/>
      <c r="LCP96" s="3"/>
      <c r="LCQ96" s="3"/>
      <c r="LCR96" s="3"/>
      <c r="LCS96" s="3"/>
      <c r="LCT96" s="3"/>
      <c r="LCU96" s="3"/>
      <c r="LCV96" s="3"/>
      <c r="LCW96" s="3"/>
      <c r="LCX96" s="3"/>
      <c r="LCY96" s="3"/>
      <c r="LCZ96" s="3"/>
      <c r="LDA96" s="3"/>
      <c r="LDB96" s="3"/>
      <c r="LDC96" s="3"/>
      <c r="LDD96" s="3"/>
      <c r="LDE96" s="3"/>
      <c r="LDF96" s="3"/>
      <c r="LDG96" s="3"/>
      <c r="LDH96" s="3"/>
      <c r="LDI96" s="3"/>
      <c r="LDJ96" s="3"/>
      <c r="LDK96" s="3"/>
      <c r="LDL96" s="3"/>
      <c r="LDM96" s="3"/>
      <c r="LDN96" s="3"/>
      <c r="LDO96" s="3"/>
      <c r="LDP96" s="3"/>
      <c r="LDQ96" s="3"/>
      <c r="LDR96" s="3"/>
      <c r="LDS96" s="3"/>
      <c r="LDT96" s="3"/>
      <c r="LDU96" s="3"/>
      <c r="LDV96" s="3"/>
      <c r="LDW96" s="3"/>
      <c r="LDX96" s="3"/>
      <c r="LDY96" s="3"/>
      <c r="LDZ96" s="3"/>
      <c r="LEA96" s="3"/>
      <c r="LEB96" s="3"/>
      <c r="LEC96" s="3"/>
      <c r="LED96" s="3"/>
      <c r="LEE96" s="3"/>
      <c r="LEF96" s="3"/>
      <c r="LEG96" s="3"/>
      <c r="LEH96" s="3"/>
      <c r="LEI96" s="3"/>
      <c r="LEJ96" s="3"/>
      <c r="LEK96" s="3"/>
      <c r="LEL96" s="3"/>
      <c r="LEM96" s="3"/>
      <c r="LEN96" s="3"/>
      <c r="LEO96" s="3"/>
      <c r="LEP96" s="3"/>
      <c r="LEQ96" s="3"/>
      <c r="LER96" s="3"/>
      <c r="LES96" s="3"/>
      <c r="LET96" s="3"/>
      <c r="LEU96" s="3"/>
      <c r="LEV96" s="3"/>
      <c r="LEW96" s="3"/>
      <c r="LEX96" s="3"/>
      <c r="LEY96" s="3"/>
      <c r="LEZ96" s="3"/>
      <c r="LFA96" s="3"/>
      <c r="LFB96" s="3"/>
      <c r="LFC96" s="3"/>
      <c r="LFD96" s="3"/>
      <c r="LFE96" s="3"/>
      <c r="LFF96" s="3"/>
      <c r="LFG96" s="3"/>
      <c r="LFH96" s="3"/>
      <c r="LFI96" s="3"/>
      <c r="LFJ96" s="3"/>
      <c r="LFK96" s="3"/>
      <c r="LFL96" s="3"/>
      <c r="LFM96" s="3"/>
      <c r="LFN96" s="3"/>
      <c r="LFO96" s="3"/>
      <c r="LFP96" s="3"/>
      <c r="LFQ96" s="3"/>
      <c r="LFR96" s="3"/>
      <c r="LFS96" s="3"/>
      <c r="LFT96" s="3"/>
      <c r="LFU96" s="3"/>
      <c r="LFV96" s="3"/>
      <c r="LFW96" s="3"/>
      <c r="LFX96" s="3"/>
      <c r="LFY96" s="3"/>
      <c r="LFZ96" s="3"/>
      <c r="LGA96" s="3"/>
      <c r="LGB96" s="3"/>
      <c r="LGC96" s="3"/>
      <c r="LGD96" s="3"/>
      <c r="LGE96" s="3"/>
      <c r="LGF96" s="3"/>
      <c r="LGG96" s="3"/>
      <c r="LGH96" s="3"/>
      <c r="LGI96" s="3"/>
      <c r="LGJ96" s="3"/>
      <c r="LGK96" s="3"/>
      <c r="LGL96" s="3"/>
      <c r="LGM96" s="3"/>
      <c r="LGN96" s="3"/>
      <c r="LGO96" s="3"/>
      <c r="LGP96" s="3"/>
      <c r="LGQ96" s="3"/>
      <c r="LGR96" s="3"/>
      <c r="LGS96" s="3"/>
      <c r="LGT96" s="3"/>
      <c r="LGU96" s="3"/>
      <c r="LGV96" s="3"/>
      <c r="LGW96" s="3"/>
      <c r="LGX96" s="3"/>
      <c r="LGY96" s="3"/>
      <c r="LGZ96" s="3"/>
      <c r="LHA96" s="3"/>
      <c r="LHB96" s="3"/>
      <c r="LHC96" s="3"/>
      <c r="LHD96" s="3"/>
      <c r="LHE96" s="3"/>
      <c r="LHF96" s="3"/>
      <c r="LHG96" s="3"/>
      <c r="LHH96" s="3"/>
      <c r="LHI96" s="3"/>
      <c r="LHJ96" s="3"/>
      <c r="LHK96" s="3"/>
      <c r="LHL96" s="3"/>
      <c r="LHM96" s="3"/>
      <c r="LHN96" s="3"/>
      <c r="LHO96" s="3"/>
      <c r="LHP96" s="3"/>
      <c r="LHQ96" s="3"/>
      <c r="LHR96" s="3"/>
      <c r="LHS96" s="3"/>
      <c r="LHT96" s="3"/>
      <c r="LHU96" s="3"/>
      <c r="LHV96" s="3"/>
      <c r="LHW96" s="3"/>
      <c r="LHX96" s="3"/>
      <c r="LHY96" s="3"/>
      <c r="LHZ96" s="3"/>
      <c r="LIA96" s="3"/>
      <c r="LIB96" s="3"/>
      <c r="LIC96" s="3"/>
      <c r="LID96" s="3"/>
      <c r="LIE96" s="3"/>
      <c r="LIF96" s="3"/>
      <c r="LIG96" s="3"/>
      <c r="LIH96" s="3"/>
      <c r="LII96" s="3"/>
      <c r="LIJ96" s="3"/>
      <c r="LIK96" s="3"/>
      <c r="LIL96" s="3"/>
      <c r="LIM96" s="3"/>
      <c r="LIN96" s="3"/>
      <c r="LIO96" s="3"/>
      <c r="LIP96" s="3"/>
      <c r="LIQ96" s="3"/>
      <c r="LIR96" s="3"/>
      <c r="LIS96" s="3"/>
      <c r="LIT96" s="3"/>
      <c r="LIU96" s="3"/>
      <c r="LIV96" s="3"/>
      <c r="LIW96" s="3"/>
      <c r="LIX96" s="3"/>
      <c r="LIY96" s="3"/>
      <c r="LIZ96" s="3"/>
      <c r="LJA96" s="3"/>
      <c r="LJB96" s="3"/>
      <c r="LJC96" s="3"/>
      <c r="LJD96" s="3"/>
      <c r="LJE96" s="3"/>
      <c r="LJF96" s="3"/>
      <c r="LJG96" s="3"/>
      <c r="LJH96" s="3"/>
      <c r="LJI96" s="3"/>
      <c r="LJJ96" s="3"/>
      <c r="LJK96" s="3"/>
      <c r="LJL96" s="3"/>
      <c r="LJM96" s="3"/>
      <c r="LJN96" s="3"/>
      <c r="LJO96" s="3"/>
      <c r="LJP96" s="3"/>
      <c r="LJQ96" s="3"/>
      <c r="LJR96" s="3"/>
      <c r="LJS96" s="3"/>
      <c r="LJT96" s="3"/>
      <c r="LJU96" s="3"/>
      <c r="LJV96" s="3"/>
      <c r="LJW96" s="3"/>
      <c r="LJX96" s="3"/>
      <c r="LJY96" s="3"/>
      <c r="LJZ96" s="3"/>
      <c r="LKA96" s="3"/>
      <c r="LKB96" s="3"/>
      <c r="LKC96" s="3"/>
      <c r="LKD96" s="3"/>
      <c r="LKE96" s="3"/>
      <c r="LKF96" s="3"/>
      <c r="LKG96" s="3"/>
      <c r="LKH96" s="3"/>
      <c r="LKI96" s="3"/>
      <c r="LKJ96" s="3"/>
      <c r="LKK96" s="3"/>
      <c r="LKL96" s="3"/>
      <c r="LKM96" s="3"/>
      <c r="LKN96" s="3"/>
      <c r="LKO96" s="3"/>
      <c r="LKP96" s="3"/>
      <c r="LKQ96" s="3"/>
      <c r="LKR96" s="3"/>
      <c r="LKS96" s="3"/>
      <c r="LKT96" s="3"/>
      <c r="LKU96" s="3"/>
      <c r="LKV96" s="3"/>
      <c r="LKW96" s="3"/>
      <c r="LKX96" s="3"/>
      <c r="LKY96" s="3"/>
      <c r="LKZ96" s="3"/>
      <c r="LLA96" s="3"/>
      <c r="LLB96" s="3"/>
      <c r="LLC96" s="3"/>
      <c r="LLD96" s="3"/>
      <c r="LLE96" s="3"/>
      <c r="LLF96" s="3"/>
      <c r="LLG96" s="3"/>
      <c r="LLH96" s="3"/>
      <c r="LLI96" s="3"/>
      <c r="LLJ96" s="3"/>
      <c r="LLK96" s="3"/>
      <c r="LLL96" s="3"/>
      <c r="LLM96" s="3"/>
      <c r="LLN96" s="3"/>
      <c r="LLO96" s="3"/>
      <c r="LLP96" s="3"/>
      <c r="LLQ96" s="3"/>
      <c r="LLR96" s="3"/>
      <c r="LLS96" s="3"/>
      <c r="LLT96" s="3"/>
      <c r="LLU96" s="3"/>
      <c r="LLV96" s="3"/>
      <c r="LLW96" s="3"/>
      <c r="LLX96" s="3"/>
      <c r="LLY96" s="3"/>
      <c r="LLZ96" s="3"/>
      <c r="LMA96" s="3"/>
      <c r="LMB96" s="3"/>
      <c r="LMC96" s="3"/>
      <c r="LMD96" s="3"/>
      <c r="LME96" s="3"/>
      <c r="LMF96" s="3"/>
      <c r="LMG96" s="3"/>
      <c r="LMH96" s="3"/>
      <c r="LMI96" s="3"/>
      <c r="LMJ96" s="3"/>
      <c r="LMK96" s="3"/>
      <c r="LML96" s="3"/>
      <c r="LMM96" s="3"/>
      <c r="LMN96" s="3"/>
      <c r="LMO96" s="3"/>
      <c r="LMP96" s="3"/>
      <c r="LMQ96" s="3"/>
      <c r="LMR96" s="3"/>
      <c r="LMS96" s="3"/>
      <c r="LMT96" s="3"/>
      <c r="LMU96" s="3"/>
      <c r="LMV96" s="3"/>
      <c r="LMW96" s="3"/>
      <c r="LMX96" s="3"/>
      <c r="LMY96" s="3"/>
      <c r="LMZ96" s="3"/>
      <c r="LNA96" s="3"/>
      <c r="LNB96" s="3"/>
      <c r="LNC96" s="3"/>
      <c r="LND96" s="3"/>
      <c r="LNE96" s="3"/>
      <c r="LNF96" s="3"/>
      <c r="LNG96" s="3"/>
      <c r="LNH96" s="3"/>
      <c r="LNI96" s="3"/>
      <c r="LNJ96" s="3"/>
      <c r="LNK96" s="3"/>
      <c r="LNL96" s="3"/>
      <c r="LNM96" s="3"/>
      <c r="LNN96" s="3"/>
      <c r="LNO96" s="3"/>
      <c r="LNP96" s="3"/>
      <c r="LNQ96" s="3"/>
      <c r="LNR96" s="3"/>
      <c r="LNS96" s="3"/>
      <c r="LNT96" s="3"/>
      <c r="LNU96" s="3"/>
      <c r="LNV96" s="3"/>
      <c r="LNW96" s="3"/>
      <c r="LNX96" s="3"/>
      <c r="LNY96" s="3"/>
      <c r="LNZ96" s="3"/>
      <c r="LOA96" s="3"/>
      <c r="LOB96" s="3"/>
      <c r="LOC96" s="3"/>
      <c r="LOD96" s="3"/>
      <c r="LOE96" s="3"/>
      <c r="LOF96" s="3"/>
      <c r="LOG96" s="3"/>
      <c r="LOH96" s="3"/>
      <c r="LOI96" s="3"/>
      <c r="LOJ96" s="3"/>
      <c r="LOK96" s="3"/>
      <c r="LOL96" s="3"/>
      <c r="LOM96" s="3"/>
      <c r="LON96" s="3"/>
      <c r="LOO96" s="3"/>
      <c r="LOP96" s="3"/>
      <c r="LOQ96" s="3"/>
      <c r="LOR96" s="3"/>
      <c r="LOS96" s="3"/>
      <c r="LOT96" s="3"/>
      <c r="LOU96" s="3"/>
      <c r="LOV96" s="3"/>
      <c r="LOW96" s="3"/>
      <c r="LOX96" s="3"/>
      <c r="LOY96" s="3"/>
      <c r="LOZ96" s="3"/>
      <c r="LPA96" s="3"/>
      <c r="LPB96" s="3"/>
      <c r="LPC96" s="3"/>
      <c r="LPD96" s="3"/>
      <c r="LPE96" s="3"/>
      <c r="LPF96" s="3"/>
      <c r="LPG96" s="3"/>
      <c r="LPH96" s="3"/>
      <c r="LPI96" s="3"/>
      <c r="LPJ96" s="3"/>
      <c r="LPK96" s="3"/>
      <c r="LPL96" s="3"/>
      <c r="LPM96" s="3"/>
      <c r="LPN96" s="3"/>
      <c r="LPO96" s="3"/>
      <c r="LPP96" s="3"/>
      <c r="LPQ96" s="3"/>
      <c r="LPR96" s="3"/>
      <c r="LPS96" s="3"/>
      <c r="LPT96" s="3"/>
      <c r="LPU96" s="3"/>
      <c r="LPV96" s="3"/>
      <c r="LPW96" s="3"/>
      <c r="LPX96" s="3"/>
      <c r="LPY96" s="3"/>
      <c r="LPZ96" s="3"/>
      <c r="LQA96" s="3"/>
      <c r="LQB96" s="3"/>
      <c r="LQC96" s="3"/>
      <c r="LQD96" s="3"/>
      <c r="LQE96" s="3"/>
      <c r="LQF96" s="3"/>
      <c r="LQG96" s="3"/>
      <c r="LQH96" s="3"/>
      <c r="LQI96" s="3"/>
      <c r="LQJ96" s="3"/>
      <c r="LQK96" s="3"/>
      <c r="LQL96" s="3"/>
      <c r="LQM96" s="3"/>
      <c r="LQN96" s="3"/>
      <c r="LQO96" s="3"/>
      <c r="LQP96" s="3"/>
      <c r="LQQ96" s="3"/>
      <c r="LQR96" s="3"/>
      <c r="LQS96" s="3"/>
      <c r="LQT96" s="3"/>
      <c r="LQU96" s="3"/>
      <c r="LQV96" s="3"/>
      <c r="LQW96" s="3"/>
      <c r="LQX96" s="3"/>
      <c r="LQY96" s="3"/>
      <c r="LQZ96" s="3"/>
      <c r="LRA96" s="3"/>
      <c r="LRB96" s="3"/>
      <c r="LRC96" s="3"/>
      <c r="LRD96" s="3"/>
      <c r="LRE96" s="3"/>
      <c r="LRF96" s="3"/>
      <c r="LRG96" s="3"/>
      <c r="LRH96" s="3"/>
      <c r="LRI96" s="3"/>
      <c r="LRJ96" s="3"/>
      <c r="LRK96" s="3"/>
      <c r="LRL96" s="3"/>
      <c r="LRM96" s="3"/>
      <c r="LRN96" s="3"/>
      <c r="LRO96" s="3"/>
      <c r="LRP96" s="3"/>
      <c r="LRQ96" s="3"/>
      <c r="LRR96" s="3"/>
      <c r="LRS96" s="3"/>
      <c r="LRT96" s="3"/>
      <c r="LRU96" s="3"/>
      <c r="LRV96" s="3"/>
      <c r="LRW96" s="3"/>
      <c r="LRX96" s="3"/>
      <c r="LRY96" s="3"/>
      <c r="LRZ96" s="3"/>
      <c r="LSA96" s="3"/>
      <c r="LSB96" s="3"/>
      <c r="LSC96" s="3"/>
      <c r="LSD96" s="3"/>
      <c r="LSE96" s="3"/>
      <c r="LSF96" s="3"/>
      <c r="LSG96" s="3"/>
      <c r="LSH96" s="3"/>
      <c r="LSI96" s="3"/>
      <c r="LSJ96" s="3"/>
      <c r="LSK96" s="3"/>
      <c r="LSL96" s="3"/>
      <c r="LSM96" s="3"/>
      <c r="LSN96" s="3"/>
      <c r="LSO96" s="3"/>
      <c r="LSP96" s="3"/>
      <c r="LSQ96" s="3"/>
      <c r="LSR96" s="3"/>
      <c r="LSS96" s="3"/>
      <c r="LST96" s="3"/>
      <c r="LSU96" s="3"/>
      <c r="LSV96" s="3"/>
      <c r="LSW96" s="3"/>
      <c r="LSX96" s="3"/>
      <c r="LSY96" s="3"/>
      <c r="LSZ96" s="3"/>
      <c r="LTA96" s="3"/>
      <c r="LTB96" s="3"/>
      <c r="LTC96" s="3"/>
      <c r="LTD96" s="3"/>
      <c r="LTE96" s="3"/>
      <c r="LTF96" s="3"/>
      <c r="LTG96" s="3"/>
      <c r="LTH96" s="3"/>
      <c r="LTI96" s="3"/>
      <c r="LTJ96" s="3"/>
      <c r="LTK96" s="3"/>
      <c r="LTL96" s="3"/>
      <c r="LTM96" s="3"/>
      <c r="LTN96" s="3"/>
      <c r="LTO96" s="3"/>
      <c r="LTP96" s="3"/>
      <c r="LTQ96" s="3"/>
      <c r="LTR96" s="3"/>
      <c r="LTS96" s="3"/>
      <c r="LTT96" s="3"/>
      <c r="LTU96" s="3"/>
      <c r="LTV96" s="3"/>
      <c r="LTW96" s="3"/>
      <c r="LTX96" s="3"/>
      <c r="LTY96" s="3"/>
      <c r="LTZ96" s="3"/>
      <c r="LUA96" s="3"/>
      <c r="LUB96" s="3"/>
      <c r="LUC96" s="3"/>
      <c r="LUD96" s="3"/>
      <c r="LUE96" s="3"/>
      <c r="LUF96" s="3"/>
      <c r="LUG96" s="3"/>
      <c r="LUH96" s="3"/>
      <c r="LUI96" s="3"/>
      <c r="LUJ96" s="3"/>
      <c r="LUK96" s="3"/>
      <c r="LUL96" s="3"/>
      <c r="LUM96" s="3"/>
      <c r="LUN96" s="3"/>
      <c r="LUO96" s="3"/>
      <c r="LUP96" s="3"/>
      <c r="LUQ96" s="3"/>
      <c r="LUR96" s="3"/>
      <c r="LUS96" s="3"/>
      <c r="LUT96" s="3"/>
      <c r="LUU96" s="3"/>
      <c r="LUV96" s="3"/>
      <c r="LUW96" s="3"/>
      <c r="LUX96" s="3"/>
      <c r="LUY96" s="3"/>
      <c r="LUZ96" s="3"/>
      <c r="LVA96" s="3"/>
      <c r="LVB96" s="3"/>
      <c r="LVC96" s="3"/>
      <c r="LVD96" s="3"/>
      <c r="LVE96" s="3"/>
      <c r="LVF96" s="3"/>
      <c r="LVG96" s="3"/>
      <c r="LVH96" s="3"/>
      <c r="LVI96" s="3"/>
      <c r="LVJ96" s="3"/>
      <c r="LVK96" s="3"/>
      <c r="LVL96" s="3"/>
      <c r="LVM96" s="3"/>
      <c r="LVN96" s="3"/>
      <c r="LVO96" s="3"/>
      <c r="LVP96" s="3"/>
      <c r="LVQ96" s="3"/>
      <c r="LVR96" s="3"/>
      <c r="LVS96" s="3"/>
      <c r="LVT96" s="3"/>
      <c r="LVU96" s="3"/>
      <c r="LVV96" s="3"/>
      <c r="LVW96" s="3"/>
      <c r="LVX96" s="3"/>
      <c r="LVY96" s="3"/>
      <c r="LVZ96" s="3"/>
      <c r="LWA96" s="3"/>
      <c r="LWB96" s="3"/>
      <c r="LWC96" s="3"/>
      <c r="LWD96" s="3"/>
      <c r="LWE96" s="3"/>
      <c r="LWF96" s="3"/>
      <c r="LWG96" s="3"/>
      <c r="LWH96" s="3"/>
      <c r="LWI96" s="3"/>
      <c r="LWJ96" s="3"/>
      <c r="LWK96" s="3"/>
      <c r="LWL96" s="3"/>
      <c r="LWM96" s="3"/>
      <c r="LWN96" s="3"/>
      <c r="LWO96" s="3"/>
      <c r="LWP96" s="3"/>
      <c r="LWQ96" s="3"/>
      <c r="LWR96" s="3"/>
      <c r="LWS96" s="3"/>
      <c r="LWT96" s="3"/>
      <c r="LWU96" s="3"/>
      <c r="LWV96" s="3"/>
      <c r="LWW96" s="3"/>
      <c r="LWX96" s="3"/>
      <c r="LWY96" s="3"/>
      <c r="LWZ96" s="3"/>
      <c r="LXA96" s="3"/>
      <c r="LXB96" s="3"/>
      <c r="LXC96" s="3"/>
      <c r="LXD96" s="3"/>
      <c r="LXE96" s="3"/>
      <c r="LXF96" s="3"/>
      <c r="LXG96" s="3"/>
      <c r="LXH96" s="3"/>
      <c r="LXI96" s="3"/>
      <c r="LXJ96" s="3"/>
      <c r="LXK96" s="3"/>
      <c r="LXL96" s="3"/>
      <c r="LXM96" s="3"/>
      <c r="LXN96" s="3"/>
      <c r="LXO96" s="3"/>
      <c r="LXP96" s="3"/>
      <c r="LXQ96" s="3"/>
      <c r="LXR96" s="3"/>
      <c r="LXS96" s="3"/>
      <c r="LXT96" s="3"/>
      <c r="LXU96" s="3"/>
      <c r="LXV96" s="3"/>
      <c r="LXW96" s="3"/>
      <c r="LXX96" s="3"/>
      <c r="LXY96" s="3"/>
      <c r="LXZ96" s="3"/>
      <c r="LYA96" s="3"/>
      <c r="LYB96" s="3"/>
      <c r="LYC96" s="3"/>
      <c r="LYD96" s="3"/>
      <c r="LYE96" s="3"/>
      <c r="LYF96" s="3"/>
      <c r="LYG96" s="3"/>
      <c r="LYH96" s="3"/>
      <c r="LYI96" s="3"/>
      <c r="LYJ96" s="3"/>
      <c r="LYK96" s="3"/>
      <c r="LYL96" s="3"/>
      <c r="LYM96" s="3"/>
      <c r="LYN96" s="3"/>
      <c r="LYO96" s="3"/>
      <c r="LYP96" s="3"/>
      <c r="LYQ96" s="3"/>
      <c r="LYR96" s="3"/>
      <c r="LYS96" s="3"/>
      <c r="LYT96" s="3"/>
      <c r="LYU96" s="3"/>
      <c r="LYV96" s="3"/>
      <c r="LYW96" s="3"/>
      <c r="LYX96" s="3"/>
      <c r="LYY96" s="3"/>
      <c r="LYZ96" s="3"/>
      <c r="LZA96" s="3"/>
      <c r="LZB96" s="3"/>
      <c r="LZC96" s="3"/>
      <c r="LZD96" s="3"/>
      <c r="LZE96" s="3"/>
      <c r="LZF96" s="3"/>
      <c r="LZG96" s="3"/>
      <c r="LZH96" s="3"/>
      <c r="LZI96" s="3"/>
      <c r="LZJ96" s="3"/>
      <c r="LZK96" s="3"/>
      <c r="LZL96" s="3"/>
      <c r="LZM96" s="3"/>
      <c r="LZN96" s="3"/>
      <c r="LZO96" s="3"/>
      <c r="LZP96" s="3"/>
      <c r="LZQ96" s="3"/>
      <c r="LZR96" s="3"/>
      <c r="LZS96" s="3"/>
      <c r="LZT96" s="3"/>
      <c r="LZU96" s="3"/>
      <c r="LZV96" s="3"/>
      <c r="LZW96" s="3"/>
      <c r="LZX96" s="3"/>
      <c r="LZY96" s="3"/>
      <c r="LZZ96" s="3"/>
      <c r="MAA96" s="3"/>
      <c r="MAB96" s="3"/>
      <c r="MAC96" s="3"/>
      <c r="MAD96" s="3"/>
      <c r="MAE96" s="3"/>
      <c r="MAF96" s="3"/>
      <c r="MAG96" s="3"/>
      <c r="MAH96" s="3"/>
      <c r="MAI96" s="3"/>
      <c r="MAJ96" s="3"/>
      <c r="MAK96" s="3"/>
      <c r="MAL96" s="3"/>
      <c r="MAM96" s="3"/>
      <c r="MAN96" s="3"/>
      <c r="MAO96" s="3"/>
      <c r="MAP96" s="3"/>
      <c r="MAQ96" s="3"/>
      <c r="MAR96" s="3"/>
      <c r="MAS96" s="3"/>
      <c r="MAT96" s="3"/>
      <c r="MAU96" s="3"/>
      <c r="MAV96" s="3"/>
      <c r="MAW96" s="3"/>
      <c r="MAX96" s="3"/>
      <c r="MAY96" s="3"/>
      <c r="MAZ96" s="3"/>
      <c r="MBA96" s="3"/>
      <c r="MBB96" s="3"/>
      <c r="MBC96" s="3"/>
      <c r="MBD96" s="3"/>
      <c r="MBE96" s="3"/>
      <c r="MBF96" s="3"/>
      <c r="MBG96" s="3"/>
      <c r="MBH96" s="3"/>
      <c r="MBI96" s="3"/>
      <c r="MBJ96" s="3"/>
      <c r="MBK96" s="3"/>
      <c r="MBL96" s="3"/>
      <c r="MBM96" s="3"/>
      <c r="MBN96" s="3"/>
      <c r="MBO96" s="3"/>
      <c r="MBP96" s="3"/>
      <c r="MBQ96" s="3"/>
      <c r="MBR96" s="3"/>
      <c r="MBS96" s="3"/>
      <c r="MBT96" s="3"/>
      <c r="MBU96" s="3"/>
      <c r="MBV96" s="3"/>
      <c r="MBW96" s="3"/>
      <c r="MBX96" s="3"/>
      <c r="MBY96" s="3"/>
      <c r="MBZ96" s="3"/>
      <c r="MCA96" s="3"/>
      <c r="MCB96" s="3"/>
      <c r="MCC96" s="3"/>
      <c r="MCD96" s="3"/>
      <c r="MCE96" s="3"/>
      <c r="MCF96" s="3"/>
      <c r="MCG96" s="3"/>
      <c r="MCH96" s="3"/>
      <c r="MCI96" s="3"/>
      <c r="MCJ96" s="3"/>
      <c r="MCK96" s="3"/>
      <c r="MCL96" s="3"/>
      <c r="MCM96" s="3"/>
      <c r="MCN96" s="3"/>
      <c r="MCO96" s="3"/>
      <c r="MCP96" s="3"/>
      <c r="MCQ96" s="3"/>
      <c r="MCR96" s="3"/>
      <c r="MCS96" s="3"/>
      <c r="MCT96" s="3"/>
      <c r="MCU96" s="3"/>
      <c r="MCV96" s="3"/>
      <c r="MCW96" s="3"/>
      <c r="MCX96" s="3"/>
      <c r="MCY96" s="3"/>
      <c r="MCZ96" s="3"/>
      <c r="MDA96" s="3"/>
      <c r="MDB96" s="3"/>
      <c r="MDC96" s="3"/>
      <c r="MDD96" s="3"/>
      <c r="MDE96" s="3"/>
      <c r="MDF96" s="3"/>
      <c r="MDG96" s="3"/>
      <c r="MDH96" s="3"/>
      <c r="MDI96" s="3"/>
      <c r="MDJ96" s="3"/>
      <c r="MDK96" s="3"/>
      <c r="MDL96" s="3"/>
      <c r="MDM96" s="3"/>
      <c r="MDN96" s="3"/>
      <c r="MDO96" s="3"/>
      <c r="MDP96" s="3"/>
      <c r="MDQ96" s="3"/>
      <c r="MDR96" s="3"/>
      <c r="MDS96" s="3"/>
      <c r="MDT96" s="3"/>
      <c r="MDU96" s="3"/>
      <c r="MDV96" s="3"/>
      <c r="MDW96" s="3"/>
      <c r="MDX96" s="3"/>
      <c r="MDY96" s="3"/>
      <c r="MDZ96" s="3"/>
      <c r="MEA96" s="3"/>
      <c r="MEB96" s="3"/>
      <c r="MEC96" s="3"/>
      <c r="MED96" s="3"/>
      <c r="MEE96" s="3"/>
      <c r="MEF96" s="3"/>
      <c r="MEG96" s="3"/>
      <c r="MEH96" s="3"/>
      <c r="MEI96" s="3"/>
      <c r="MEJ96" s="3"/>
      <c r="MEK96" s="3"/>
      <c r="MEL96" s="3"/>
      <c r="MEM96" s="3"/>
      <c r="MEN96" s="3"/>
      <c r="MEO96" s="3"/>
      <c r="MEP96" s="3"/>
      <c r="MEQ96" s="3"/>
      <c r="MER96" s="3"/>
      <c r="MES96" s="3"/>
      <c r="MET96" s="3"/>
      <c r="MEU96" s="3"/>
      <c r="MEV96" s="3"/>
      <c r="MEW96" s="3"/>
      <c r="MEX96" s="3"/>
      <c r="MEY96" s="3"/>
      <c r="MEZ96" s="3"/>
      <c r="MFA96" s="3"/>
      <c r="MFB96" s="3"/>
      <c r="MFC96" s="3"/>
      <c r="MFD96" s="3"/>
      <c r="MFE96" s="3"/>
      <c r="MFF96" s="3"/>
      <c r="MFG96" s="3"/>
      <c r="MFH96" s="3"/>
      <c r="MFI96" s="3"/>
      <c r="MFJ96" s="3"/>
      <c r="MFK96" s="3"/>
      <c r="MFL96" s="3"/>
      <c r="MFM96" s="3"/>
      <c r="MFN96" s="3"/>
      <c r="MFO96" s="3"/>
      <c r="MFP96" s="3"/>
      <c r="MFQ96" s="3"/>
      <c r="MFR96" s="3"/>
      <c r="MFS96" s="3"/>
      <c r="MFT96" s="3"/>
      <c r="MFU96" s="3"/>
      <c r="MFV96" s="3"/>
      <c r="MFW96" s="3"/>
      <c r="MFX96" s="3"/>
      <c r="MFY96" s="3"/>
      <c r="MFZ96" s="3"/>
      <c r="MGA96" s="3"/>
      <c r="MGB96" s="3"/>
      <c r="MGC96" s="3"/>
      <c r="MGD96" s="3"/>
      <c r="MGE96" s="3"/>
      <c r="MGF96" s="3"/>
      <c r="MGG96" s="3"/>
      <c r="MGH96" s="3"/>
      <c r="MGI96" s="3"/>
      <c r="MGJ96" s="3"/>
      <c r="MGK96" s="3"/>
      <c r="MGL96" s="3"/>
      <c r="MGM96" s="3"/>
      <c r="MGN96" s="3"/>
      <c r="MGO96" s="3"/>
      <c r="MGP96" s="3"/>
      <c r="MGQ96" s="3"/>
      <c r="MGR96" s="3"/>
      <c r="MGS96" s="3"/>
      <c r="MGT96" s="3"/>
      <c r="MGU96" s="3"/>
      <c r="MGV96" s="3"/>
      <c r="MGW96" s="3"/>
      <c r="MGX96" s="3"/>
      <c r="MGY96" s="3"/>
      <c r="MGZ96" s="3"/>
      <c r="MHA96" s="3"/>
      <c r="MHB96" s="3"/>
      <c r="MHC96" s="3"/>
      <c r="MHD96" s="3"/>
      <c r="MHE96" s="3"/>
      <c r="MHF96" s="3"/>
      <c r="MHG96" s="3"/>
      <c r="MHH96" s="3"/>
      <c r="MHI96" s="3"/>
      <c r="MHJ96" s="3"/>
      <c r="MHK96" s="3"/>
      <c r="MHL96" s="3"/>
      <c r="MHM96" s="3"/>
      <c r="MHN96" s="3"/>
      <c r="MHO96" s="3"/>
      <c r="MHP96" s="3"/>
      <c r="MHQ96" s="3"/>
      <c r="MHR96" s="3"/>
      <c r="MHS96" s="3"/>
      <c r="MHT96" s="3"/>
      <c r="MHU96" s="3"/>
      <c r="MHV96" s="3"/>
      <c r="MHW96" s="3"/>
      <c r="MHX96" s="3"/>
      <c r="MHY96" s="3"/>
      <c r="MHZ96" s="3"/>
      <c r="MIA96" s="3"/>
      <c r="MIB96" s="3"/>
      <c r="MIC96" s="3"/>
      <c r="MID96" s="3"/>
      <c r="MIE96" s="3"/>
      <c r="MIF96" s="3"/>
      <c r="MIG96" s="3"/>
      <c r="MIH96" s="3"/>
      <c r="MII96" s="3"/>
      <c r="MIJ96" s="3"/>
      <c r="MIK96" s="3"/>
      <c r="MIL96" s="3"/>
      <c r="MIM96" s="3"/>
      <c r="MIN96" s="3"/>
      <c r="MIO96" s="3"/>
      <c r="MIP96" s="3"/>
      <c r="MIQ96" s="3"/>
      <c r="MIR96" s="3"/>
      <c r="MIS96" s="3"/>
      <c r="MIT96" s="3"/>
      <c r="MIU96" s="3"/>
      <c r="MIV96" s="3"/>
      <c r="MIW96" s="3"/>
      <c r="MIX96" s="3"/>
      <c r="MIY96" s="3"/>
      <c r="MIZ96" s="3"/>
      <c r="MJA96" s="3"/>
      <c r="MJB96" s="3"/>
      <c r="MJC96" s="3"/>
      <c r="MJD96" s="3"/>
      <c r="MJE96" s="3"/>
      <c r="MJF96" s="3"/>
      <c r="MJG96" s="3"/>
      <c r="MJH96" s="3"/>
      <c r="MJI96" s="3"/>
      <c r="MJJ96" s="3"/>
      <c r="MJK96" s="3"/>
      <c r="MJL96" s="3"/>
      <c r="MJM96" s="3"/>
      <c r="MJN96" s="3"/>
      <c r="MJO96" s="3"/>
      <c r="MJP96" s="3"/>
      <c r="MJQ96" s="3"/>
      <c r="MJR96" s="3"/>
      <c r="MJS96" s="3"/>
      <c r="MJT96" s="3"/>
      <c r="MJU96" s="3"/>
      <c r="MJV96" s="3"/>
      <c r="MJW96" s="3"/>
      <c r="MJX96" s="3"/>
      <c r="MJY96" s="3"/>
      <c r="MJZ96" s="3"/>
      <c r="MKA96" s="3"/>
      <c r="MKB96" s="3"/>
      <c r="MKC96" s="3"/>
      <c r="MKD96" s="3"/>
      <c r="MKE96" s="3"/>
      <c r="MKF96" s="3"/>
      <c r="MKG96" s="3"/>
      <c r="MKH96" s="3"/>
      <c r="MKI96" s="3"/>
      <c r="MKJ96" s="3"/>
      <c r="MKK96" s="3"/>
      <c r="MKL96" s="3"/>
      <c r="MKM96" s="3"/>
      <c r="MKN96" s="3"/>
      <c r="MKO96" s="3"/>
      <c r="MKP96" s="3"/>
      <c r="MKQ96" s="3"/>
      <c r="MKR96" s="3"/>
      <c r="MKS96" s="3"/>
      <c r="MKT96" s="3"/>
      <c r="MKU96" s="3"/>
      <c r="MKV96" s="3"/>
      <c r="MKW96" s="3"/>
      <c r="MKX96" s="3"/>
      <c r="MKY96" s="3"/>
      <c r="MKZ96" s="3"/>
      <c r="MLA96" s="3"/>
      <c r="MLB96" s="3"/>
      <c r="MLC96" s="3"/>
      <c r="MLD96" s="3"/>
      <c r="MLE96" s="3"/>
      <c r="MLF96" s="3"/>
      <c r="MLG96" s="3"/>
      <c r="MLH96" s="3"/>
      <c r="MLI96" s="3"/>
      <c r="MLJ96" s="3"/>
      <c r="MLK96" s="3"/>
      <c r="MLL96" s="3"/>
      <c r="MLM96" s="3"/>
      <c r="MLN96" s="3"/>
      <c r="MLO96" s="3"/>
      <c r="MLP96" s="3"/>
      <c r="MLQ96" s="3"/>
      <c r="MLR96" s="3"/>
      <c r="MLS96" s="3"/>
      <c r="MLT96" s="3"/>
      <c r="MLU96" s="3"/>
      <c r="MLV96" s="3"/>
      <c r="MLW96" s="3"/>
      <c r="MLX96" s="3"/>
      <c r="MLY96" s="3"/>
      <c r="MLZ96" s="3"/>
      <c r="MMA96" s="3"/>
      <c r="MMB96" s="3"/>
      <c r="MMC96" s="3"/>
      <c r="MMD96" s="3"/>
      <c r="MME96" s="3"/>
      <c r="MMF96" s="3"/>
      <c r="MMG96" s="3"/>
      <c r="MMH96" s="3"/>
      <c r="MMI96" s="3"/>
      <c r="MMJ96" s="3"/>
      <c r="MMK96" s="3"/>
      <c r="MML96" s="3"/>
      <c r="MMM96" s="3"/>
      <c r="MMN96" s="3"/>
      <c r="MMO96" s="3"/>
      <c r="MMP96" s="3"/>
      <c r="MMQ96" s="3"/>
      <c r="MMR96" s="3"/>
      <c r="MMS96" s="3"/>
      <c r="MMT96" s="3"/>
      <c r="MMU96" s="3"/>
      <c r="MMV96" s="3"/>
      <c r="MMW96" s="3"/>
      <c r="MMX96" s="3"/>
      <c r="MMY96" s="3"/>
      <c r="MMZ96" s="3"/>
      <c r="MNA96" s="3"/>
      <c r="MNB96" s="3"/>
      <c r="MNC96" s="3"/>
      <c r="MND96" s="3"/>
      <c r="MNE96" s="3"/>
      <c r="MNF96" s="3"/>
      <c r="MNG96" s="3"/>
      <c r="MNH96" s="3"/>
      <c r="MNI96" s="3"/>
      <c r="MNJ96" s="3"/>
      <c r="MNK96" s="3"/>
      <c r="MNL96" s="3"/>
      <c r="MNM96" s="3"/>
      <c r="MNN96" s="3"/>
      <c r="MNO96" s="3"/>
      <c r="MNP96" s="3"/>
      <c r="MNQ96" s="3"/>
      <c r="MNR96" s="3"/>
      <c r="MNS96" s="3"/>
      <c r="MNT96" s="3"/>
      <c r="MNU96" s="3"/>
      <c r="MNV96" s="3"/>
      <c r="MNW96" s="3"/>
      <c r="MNX96" s="3"/>
      <c r="MNY96" s="3"/>
      <c r="MNZ96" s="3"/>
      <c r="MOA96" s="3"/>
      <c r="MOB96" s="3"/>
      <c r="MOC96" s="3"/>
      <c r="MOD96" s="3"/>
      <c r="MOE96" s="3"/>
      <c r="MOF96" s="3"/>
      <c r="MOG96" s="3"/>
      <c r="MOH96" s="3"/>
      <c r="MOI96" s="3"/>
      <c r="MOJ96" s="3"/>
      <c r="MOK96" s="3"/>
      <c r="MOL96" s="3"/>
      <c r="MOM96" s="3"/>
      <c r="MON96" s="3"/>
      <c r="MOO96" s="3"/>
      <c r="MOP96" s="3"/>
      <c r="MOQ96" s="3"/>
      <c r="MOR96" s="3"/>
      <c r="MOS96" s="3"/>
      <c r="MOT96" s="3"/>
      <c r="MOU96" s="3"/>
      <c r="MOV96" s="3"/>
      <c r="MOW96" s="3"/>
      <c r="MOX96" s="3"/>
      <c r="MOY96" s="3"/>
      <c r="MOZ96" s="3"/>
      <c r="MPA96" s="3"/>
      <c r="MPB96" s="3"/>
      <c r="MPC96" s="3"/>
      <c r="MPD96" s="3"/>
      <c r="MPE96" s="3"/>
      <c r="MPF96" s="3"/>
      <c r="MPG96" s="3"/>
      <c r="MPH96" s="3"/>
      <c r="MPI96" s="3"/>
      <c r="MPJ96" s="3"/>
      <c r="MPK96" s="3"/>
      <c r="MPL96" s="3"/>
      <c r="MPM96" s="3"/>
      <c r="MPN96" s="3"/>
      <c r="MPO96" s="3"/>
      <c r="MPP96" s="3"/>
      <c r="MPQ96" s="3"/>
      <c r="MPR96" s="3"/>
      <c r="MPS96" s="3"/>
      <c r="MPT96" s="3"/>
      <c r="MPU96" s="3"/>
      <c r="MPV96" s="3"/>
      <c r="MPW96" s="3"/>
      <c r="MPX96" s="3"/>
      <c r="MPY96" s="3"/>
      <c r="MPZ96" s="3"/>
      <c r="MQA96" s="3"/>
      <c r="MQB96" s="3"/>
      <c r="MQC96" s="3"/>
      <c r="MQD96" s="3"/>
      <c r="MQE96" s="3"/>
      <c r="MQF96" s="3"/>
      <c r="MQG96" s="3"/>
      <c r="MQH96" s="3"/>
      <c r="MQI96" s="3"/>
      <c r="MQJ96" s="3"/>
      <c r="MQK96" s="3"/>
      <c r="MQL96" s="3"/>
      <c r="MQM96" s="3"/>
      <c r="MQN96" s="3"/>
      <c r="MQO96" s="3"/>
      <c r="MQP96" s="3"/>
      <c r="MQQ96" s="3"/>
      <c r="MQR96" s="3"/>
      <c r="MQS96" s="3"/>
      <c r="MQT96" s="3"/>
      <c r="MQU96" s="3"/>
      <c r="MQV96" s="3"/>
      <c r="MQW96" s="3"/>
      <c r="MQX96" s="3"/>
      <c r="MQY96" s="3"/>
      <c r="MQZ96" s="3"/>
      <c r="MRA96" s="3"/>
      <c r="MRB96" s="3"/>
      <c r="MRC96" s="3"/>
      <c r="MRD96" s="3"/>
      <c r="MRE96" s="3"/>
      <c r="MRF96" s="3"/>
      <c r="MRG96" s="3"/>
      <c r="MRH96" s="3"/>
      <c r="MRI96" s="3"/>
      <c r="MRJ96" s="3"/>
      <c r="MRK96" s="3"/>
      <c r="MRL96" s="3"/>
      <c r="MRM96" s="3"/>
      <c r="MRN96" s="3"/>
      <c r="MRO96" s="3"/>
      <c r="MRP96" s="3"/>
      <c r="MRQ96" s="3"/>
      <c r="MRR96" s="3"/>
      <c r="MRS96" s="3"/>
      <c r="MRT96" s="3"/>
      <c r="MRU96" s="3"/>
      <c r="MRV96" s="3"/>
      <c r="MRW96" s="3"/>
      <c r="MRX96" s="3"/>
      <c r="MRY96" s="3"/>
      <c r="MRZ96" s="3"/>
      <c r="MSA96" s="3"/>
      <c r="MSB96" s="3"/>
      <c r="MSC96" s="3"/>
      <c r="MSD96" s="3"/>
      <c r="MSE96" s="3"/>
      <c r="MSF96" s="3"/>
      <c r="MSG96" s="3"/>
      <c r="MSH96" s="3"/>
      <c r="MSI96" s="3"/>
      <c r="MSJ96" s="3"/>
      <c r="MSK96" s="3"/>
      <c r="MSL96" s="3"/>
      <c r="MSM96" s="3"/>
      <c r="MSN96" s="3"/>
      <c r="MSO96" s="3"/>
      <c r="MSP96" s="3"/>
      <c r="MSQ96" s="3"/>
      <c r="MSR96" s="3"/>
      <c r="MSS96" s="3"/>
      <c r="MST96" s="3"/>
      <c r="MSU96" s="3"/>
      <c r="MSV96" s="3"/>
      <c r="MSW96" s="3"/>
      <c r="MSX96" s="3"/>
      <c r="MSY96" s="3"/>
      <c r="MSZ96" s="3"/>
      <c r="MTA96" s="3"/>
      <c r="MTB96" s="3"/>
      <c r="MTC96" s="3"/>
      <c r="MTD96" s="3"/>
      <c r="MTE96" s="3"/>
      <c r="MTF96" s="3"/>
      <c r="MTG96" s="3"/>
      <c r="MTH96" s="3"/>
      <c r="MTI96" s="3"/>
      <c r="MTJ96" s="3"/>
      <c r="MTK96" s="3"/>
      <c r="MTL96" s="3"/>
      <c r="MTM96" s="3"/>
      <c r="MTN96" s="3"/>
      <c r="MTO96" s="3"/>
      <c r="MTP96" s="3"/>
      <c r="MTQ96" s="3"/>
      <c r="MTR96" s="3"/>
      <c r="MTS96" s="3"/>
      <c r="MTT96" s="3"/>
      <c r="MTU96" s="3"/>
      <c r="MTV96" s="3"/>
      <c r="MTW96" s="3"/>
      <c r="MTX96" s="3"/>
      <c r="MTY96" s="3"/>
      <c r="MTZ96" s="3"/>
      <c r="MUA96" s="3"/>
      <c r="MUB96" s="3"/>
      <c r="MUC96" s="3"/>
      <c r="MUD96" s="3"/>
      <c r="MUE96" s="3"/>
      <c r="MUF96" s="3"/>
      <c r="MUG96" s="3"/>
      <c r="MUH96" s="3"/>
      <c r="MUI96" s="3"/>
      <c r="MUJ96" s="3"/>
      <c r="MUK96" s="3"/>
      <c r="MUL96" s="3"/>
      <c r="MUM96" s="3"/>
      <c r="MUN96" s="3"/>
      <c r="MUO96" s="3"/>
      <c r="MUP96" s="3"/>
      <c r="MUQ96" s="3"/>
      <c r="MUR96" s="3"/>
      <c r="MUS96" s="3"/>
      <c r="MUT96" s="3"/>
      <c r="MUU96" s="3"/>
      <c r="MUV96" s="3"/>
      <c r="MUW96" s="3"/>
      <c r="MUX96" s="3"/>
      <c r="MUY96" s="3"/>
      <c r="MUZ96" s="3"/>
      <c r="MVA96" s="3"/>
      <c r="MVB96" s="3"/>
      <c r="MVC96" s="3"/>
      <c r="MVD96" s="3"/>
      <c r="MVE96" s="3"/>
      <c r="MVF96" s="3"/>
      <c r="MVG96" s="3"/>
      <c r="MVH96" s="3"/>
      <c r="MVI96" s="3"/>
      <c r="MVJ96" s="3"/>
      <c r="MVK96" s="3"/>
      <c r="MVL96" s="3"/>
      <c r="MVM96" s="3"/>
      <c r="MVN96" s="3"/>
      <c r="MVO96" s="3"/>
      <c r="MVP96" s="3"/>
      <c r="MVQ96" s="3"/>
      <c r="MVR96" s="3"/>
      <c r="MVS96" s="3"/>
      <c r="MVT96" s="3"/>
      <c r="MVU96" s="3"/>
      <c r="MVV96" s="3"/>
      <c r="MVW96" s="3"/>
      <c r="MVX96" s="3"/>
      <c r="MVY96" s="3"/>
      <c r="MVZ96" s="3"/>
      <c r="MWA96" s="3"/>
      <c r="MWB96" s="3"/>
      <c r="MWC96" s="3"/>
      <c r="MWD96" s="3"/>
      <c r="MWE96" s="3"/>
      <c r="MWF96" s="3"/>
      <c r="MWG96" s="3"/>
      <c r="MWH96" s="3"/>
      <c r="MWI96" s="3"/>
      <c r="MWJ96" s="3"/>
      <c r="MWK96" s="3"/>
      <c r="MWL96" s="3"/>
      <c r="MWM96" s="3"/>
      <c r="MWN96" s="3"/>
      <c r="MWO96" s="3"/>
      <c r="MWP96" s="3"/>
      <c r="MWQ96" s="3"/>
      <c r="MWR96" s="3"/>
      <c r="MWS96" s="3"/>
      <c r="MWT96" s="3"/>
      <c r="MWU96" s="3"/>
      <c r="MWV96" s="3"/>
      <c r="MWW96" s="3"/>
      <c r="MWX96" s="3"/>
      <c r="MWY96" s="3"/>
      <c r="MWZ96" s="3"/>
      <c r="MXA96" s="3"/>
      <c r="MXB96" s="3"/>
      <c r="MXC96" s="3"/>
      <c r="MXD96" s="3"/>
      <c r="MXE96" s="3"/>
      <c r="MXF96" s="3"/>
      <c r="MXG96" s="3"/>
      <c r="MXH96" s="3"/>
      <c r="MXI96" s="3"/>
      <c r="MXJ96" s="3"/>
      <c r="MXK96" s="3"/>
      <c r="MXL96" s="3"/>
      <c r="MXM96" s="3"/>
      <c r="MXN96" s="3"/>
      <c r="MXO96" s="3"/>
      <c r="MXP96" s="3"/>
      <c r="MXQ96" s="3"/>
      <c r="MXR96" s="3"/>
      <c r="MXS96" s="3"/>
      <c r="MXT96" s="3"/>
      <c r="MXU96" s="3"/>
      <c r="MXV96" s="3"/>
      <c r="MXW96" s="3"/>
      <c r="MXX96" s="3"/>
      <c r="MXY96" s="3"/>
      <c r="MXZ96" s="3"/>
      <c r="MYA96" s="3"/>
      <c r="MYB96" s="3"/>
      <c r="MYC96" s="3"/>
      <c r="MYD96" s="3"/>
      <c r="MYE96" s="3"/>
      <c r="MYF96" s="3"/>
      <c r="MYG96" s="3"/>
      <c r="MYH96" s="3"/>
      <c r="MYI96" s="3"/>
      <c r="MYJ96" s="3"/>
      <c r="MYK96" s="3"/>
      <c r="MYL96" s="3"/>
      <c r="MYM96" s="3"/>
      <c r="MYN96" s="3"/>
      <c r="MYO96" s="3"/>
      <c r="MYP96" s="3"/>
      <c r="MYQ96" s="3"/>
      <c r="MYR96" s="3"/>
      <c r="MYS96" s="3"/>
      <c r="MYT96" s="3"/>
      <c r="MYU96" s="3"/>
      <c r="MYV96" s="3"/>
      <c r="MYW96" s="3"/>
      <c r="MYX96" s="3"/>
      <c r="MYY96" s="3"/>
      <c r="MYZ96" s="3"/>
      <c r="MZA96" s="3"/>
      <c r="MZB96" s="3"/>
      <c r="MZC96" s="3"/>
      <c r="MZD96" s="3"/>
      <c r="MZE96" s="3"/>
      <c r="MZF96" s="3"/>
      <c r="MZG96" s="3"/>
      <c r="MZH96" s="3"/>
      <c r="MZI96" s="3"/>
      <c r="MZJ96" s="3"/>
      <c r="MZK96" s="3"/>
      <c r="MZL96" s="3"/>
      <c r="MZM96" s="3"/>
      <c r="MZN96" s="3"/>
      <c r="MZO96" s="3"/>
      <c r="MZP96" s="3"/>
      <c r="MZQ96" s="3"/>
      <c r="MZR96" s="3"/>
      <c r="MZS96" s="3"/>
      <c r="MZT96" s="3"/>
      <c r="MZU96" s="3"/>
      <c r="MZV96" s="3"/>
      <c r="MZW96" s="3"/>
      <c r="MZX96" s="3"/>
      <c r="MZY96" s="3"/>
      <c r="MZZ96" s="3"/>
      <c r="NAA96" s="3"/>
      <c r="NAB96" s="3"/>
      <c r="NAC96" s="3"/>
      <c r="NAD96" s="3"/>
      <c r="NAE96" s="3"/>
      <c r="NAF96" s="3"/>
      <c r="NAG96" s="3"/>
      <c r="NAH96" s="3"/>
      <c r="NAI96" s="3"/>
      <c r="NAJ96" s="3"/>
      <c r="NAK96" s="3"/>
      <c r="NAL96" s="3"/>
      <c r="NAM96" s="3"/>
      <c r="NAN96" s="3"/>
      <c r="NAO96" s="3"/>
      <c r="NAP96" s="3"/>
      <c r="NAQ96" s="3"/>
      <c r="NAR96" s="3"/>
      <c r="NAS96" s="3"/>
      <c r="NAT96" s="3"/>
      <c r="NAU96" s="3"/>
      <c r="NAV96" s="3"/>
      <c r="NAW96" s="3"/>
      <c r="NAX96" s="3"/>
      <c r="NAY96" s="3"/>
      <c r="NAZ96" s="3"/>
      <c r="NBA96" s="3"/>
      <c r="NBB96" s="3"/>
      <c r="NBC96" s="3"/>
      <c r="NBD96" s="3"/>
      <c r="NBE96" s="3"/>
      <c r="NBF96" s="3"/>
      <c r="NBG96" s="3"/>
      <c r="NBH96" s="3"/>
      <c r="NBI96" s="3"/>
      <c r="NBJ96" s="3"/>
      <c r="NBK96" s="3"/>
      <c r="NBL96" s="3"/>
      <c r="NBM96" s="3"/>
      <c r="NBN96" s="3"/>
      <c r="NBO96" s="3"/>
      <c r="NBP96" s="3"/>
      <c r="NBQ96" s="3"/>
      <c r="NBR96" s="3"/>
      <c r="NBS96" s="3"/>
      <c r="NBT96" s="3"/>
      <c r="NBU96" s="3"/>
      <c r="NBV96" s="3"/>
      <c r="NBW96" s="3"/>
      <c r="NBX96" s="3"/>
      <c r="NBY96" s="3"/>
      <c r="NBZ96" s="3"/>
      <c r="NCA96" s="3"/>
      <c r="NCB96" s="3"/>
      <c r="NCC96" s="3"/>
      <c r="NCD96" s="3"/>
      <c r="NCE96" s="3"/>
      <c r="NCF96" s="3"/>
      <c r="NCG96" s="3"/>
      <c r="NCH96" s="3"/>
      <c r="NCI96" s="3"/>
      <c r="NCJ96" s="3"/>
      <c r="NCK96" s="3"/>
      <c r="NCL96" s="3"/>
      <c r="NCM96" s="3"/>
      <c r="NCN96" s="3"/>
      <c r="NCO96" s="3"/>
      <c r="NCP96" s="3"/>
      <c r="NCQ96" s="3"/>
      <c r="NCR96" s="3"/>
      <c r="NCS96" s="3"/>
      <c r="NCT96" s="3"/>
      <c r="NCU96" s="3"/>
      <c r="NCV96" s="3"/>
      <c r="NCW96" s="3"/>
      <c r="NCX96" s="3"/>
      <c r="NCY96" s="3"/>
      <c r="NCZ96" s="3"/>
      <c r="NDA96" s="3"/>
      <c r="NDB96" s="3"/>
      <c r="NDC96" s="3"/>
      <c r="NDD96" s="3"/>
      <c r="NDE96" s="3"/>
      <c r="NDF96" s="3"/>
      <c r="NDG96" s="3"/>
      <c r="NDH96" s="3"/>
      <c r="NDI96" s="3"/>
      <c r="NDJ96" s="3"/>
      <c r="NDK96" s="3"/>
      <c r="NDL96" s="3"/>
      <c r="NDM96" s="3"/>
      <c r="NDN96" s="3"/>
      <c r="NDO96" s="3"/>
      <c r="NDP96" s="3"/>
      <c r="NDQ96" s="3"/>
      <c r="NDR96" s="3"/>
      <c r="NDS96" s="3"/>
      <c r="NDT96" s="3"/>
      <c r="NDU96" s="3"/>
      <c r="NDV96" s="3"/>
      <c r="NDW96" s="3"/>
      <c r="NDX96" s="3"/>
      <c r="NDY96" s="3"/>
      <c r="NDZ96" s="3"/>
      <c r="NEA96" s="3"/>
      <c r="NEB96" s="3"/>
      <c r="NEC96" s="3"/>
      <c r="NED96" s="3"/>
      <c r="NEE96" s="3"/>
      <c r="NEF96" s="3"/>
      <c r="NEG96" s="3"/>
      <c r="NEH96" s="3"/>
      <c r="NEI96" s="3"/>
      <c r="NEJ96" s="3"/>
      <c r="NEK96" s="3"/>
      <c r="NEL96" s="3"/>
      <c r="NEM96" s="3"/>
      <c r="NEN96" s="3"/>
      <c r="NEO96" s="3"/>
      <c r="NEP96" s="3"/>
      <c r="NEQ96" s="3"/>
      <c r="NER96" s="3"/>
      <c r="NES96" s="3"/>
      <c r="NET96" s="3"/>
      <c r="NEU96" s="3"/>
      <c r="NEV96" s="3"/>
      <c r="NEW96" s="3"/>
      <c r="NEX96" s="3"/>
      <c r="NEY96" s="3"/>
      <c r="NEZ96" s="3"/>
      <c r="NFA96" s="3"/>
      <c r="NFB96" s="3"/>
      <c r="NFC96" s="3"/>
      <c r="NFD96" s="3"/>
      <c r="NFE96" s="3"/>
      <c r="NFF96" s="3"/>
      <c r="NFG96" s="3"/>
      <c r="NFH96" s="3"/>
      <c r="NFI96" s="3"/>
      <c r="NFJ96" s="3"/>
      <c r="NFK96" s="3"/>
      <c r="NFL96" s="3"/>
      <c r="NFM96" s="3"/>
      <c r="NFN96" s="3"/>
      <c r="NFO96" s="3"/>
      <c r="NFP96" s="3"/>
      <c r="NFQ96" s="3"/>
      <c r="NFR96" s="3"/>
      <c r="NFS96" s="3"/>
      <c r="NFT96" s="3"/>
      <c r="NFU96" s="3"/>
      <c r="NFV96" s="3"/>
      <c r="NFW96" s="3"/>
      <c r="NFX96" s="3"/>
      <c r="NFY96" s="3"/>
      <c r="NFZ96" s="3"/>
      <c r="NGA96" s="3"/>
      <c r="NGB96" s="3"/>
      <c r="NGC96" s="3"/>
      <c r="NGD96" s="3"/>
      <c r="NGE96" s="3"/>
      <c r="NGF96" s="3"/>
      <c r="NGG96" s="3"/>
      <c r="NGH96" s="3"/>
      <c r="NGI96" s="3"/>
      <c r="NGJ96" s="3"/>
      <c r="NGK96" s="3"/>
      <c r="NGL96" s="3"/>
      <c r="NGM96" s="3"/>
      <c r="NGN96" s="3"/>
      <c r="NGO96" s="3"/>
      <c r="NGP96" s="3"/>
      <c r="NGQ96" s="3"/>
      <c r="NGR96" s="3"/>
      <c r="NGS96" s="3"/>
      <c r="NGT96" s="3"/>
      <c r="NGU96" s="3"/>
      <c r="NGV96" s="3"/>
      <c r="NGW96" s="3"/>
      <c r="NGX96" s="3"/>
      <c r="NGY96" s="3"/>
      <c r="NGZ96" s="3"/>
      <c r="NHA96" s="3"/>
      <c r="NHB96" s="3"/>
      <c r="NHC96" s="3"/>
      <c r="NHD96" s="3"/>
      <c r="NHE96" s="3"/>
      <c r="NHF96" s="3"/>
      <c r="NHG96" s="3"/>
      <c r="NHH96" s="3"/>
      <c r="NHI96" s="3"/>
      <c r="NHJ96" s="3"/>
      <c r="NHK96" s="3"/>
      <c r="NHL96" s="3"/>
      <c r="NHM96" s="3"/>
      <c r="NHN96" s="3"/>
      <c r="NHO96" s="3"/>
      <c r="NHP96" s="3"/>
      <c r="NHQ96" s="3"/>
      <c r="NHR96" s="3"/>
      <c r="NHS96" s="3"/>
      <c r="NHT96" s="3"/>
      <c r="NHU96" s="3"/>
      <c r="NHV96" s="3"/>
      <c r="NHW96" s="3"/>
      <c r="NHX96" s="3"/>
      <c r="NHY96" s="3"/>
      <c r="NHZ96" s="3"/>
      <c r="NIA96" s="3"/>
      <c r="NIB96" s="3"/>
      <c r="NIC96" s="3"/>
      <c r="NID96" s="3"/>
      <c r="NIE96" s="3"/>
      <c r="NIF96" s="3"/>
      <c r="NIG96" s="3"/>
      <c r="NIH96" s="3"/>
      <c r="NII96" s="3"/>
      <c r="NIJ96" s="3"/>
      <c r="NIK96" s="3"/>
      <c r="NIL96" s="3"/>
      <c r="NIM96" s="3"/>
      <c r="NIN96" s="3"/>
      <c r="NIO96" s="3"/>
      <c r="NIP96" s="3"/>
      <c r="NIQ96" s="3"/>
      <c r="NIR96" s="3"/>
      <c r="NIS96" s="3"/>
      <c r="NIT96" s="3"/>
      <c r="NIU96" s="3"/>
      <c r="NIV96" s="3"/>
      <c r="NIW96" s="3"/>
      <c r="NIX96" s="3"/>
      <c r="NIY96" s="3"/>
      <c r="NIZ96" s="3"/>
      <c r="NJA96" s="3"/>
      <c r="NJB96" s="3"/>
      <c r="NJC96" s="3"/>
      <c r="NJD96" s="3"/>
      <c r="NJE96" s="3"/>
      <c r="NJF96" s="3"/>
      <c r="NJG96" s="3"/>
      <c r="NJH96" s="3"/>
      <c r="NJI96" s="3"/>
      <c r="NJJ96" s="3"/>
      <c r="NJK96" s="3"/>
      <c r="NJL96" s="3"/>
      <c r="NJM96" s="3"/>
      <c r="NJN96" s="3"/>
      <c r="NJO96" s="3"/>
      <c r="NJP96" s="3"/>
      <c r="NJQ96" s="3"/>
      <c r="NJR96" s="3"/>
      <c r="NJS96" s="3"/>
      <c r="NJT96" s="3"/>
      <c r="NJU96" s="3"/>
      <c r="NJV96" s="3"/>
      <c r="NJW96" s="3"/>
      <c r="NJX96" s="3"/>
      <c r="NJY96" s="3"/>
      <c r="NJZ96" s="3"/>
      <c r="NKA96" s="3"/>
      <c r="NKB96" s="3"/>
      <c r="NKC96" s="3"/>
      <c r="NKD96" s="3"/>
      <c r="NKE96" s="3"/>
      <c r="NKF96" s="3"/>
      <c r="NKG96" s="3"/>
      <c r="NKH96" s="3"/>
      <c r="NKI96" s="3"/>
      <c r="NKJ96" s="3"/>
      <c r="NKK96" s="3"/>
      <c r="NKL96" s="3"/>
      <c r="NKM96" s="3"/>
      <c r="NKN96" s="3"/>
      <c r="NKO96" s="3"/>
      <c r="NKP96" s="3"/>
      <c r="NKQ96" s="3"/>
      <c r="NKR96" s="3"/>
      <c r="NKS96" s="3"/>
      <c r="NKT96" s="3"/>
      <c r="NKU96" s="3"/>
      <c r="NKV96" s="3"/>
      <c r="NKW96" s="3"/>
      <c r="NKX96" s="3"/>
      <c r="NKY96" s="3"/>
      <c r="NKZ96" s="3"/>
      <c r="NLA96" s="3"/>
      <c r="NLB96" s="3"/>
      <c r="NLC96" s="3"/>
      <c r="NLD96" s="3"/>
      <c r="NLE96" s="3"/>
      <c r="NLF96" s="3"/>
      <c r="NLG96" s="3"/>
      <c r="NLH96" s="3"/>
      <c r="NLI96" s="3"/>
      <c r="NLJ96" s="3"/>
      <c r="NLK96" s="3"/>
      <c r="NLL96" s="3"/>
      <c r="NLM96" s="3"/>
      <c r="NLN96" s="3"/>
      <c r="NLO96" s="3"/>
      <c r="NLP96" s="3"/>
      <c r="NLQ96" s="3"/>
      <c r="NLR96" s="3"/>
      <c r="NLS96" s="3"/>
      <c r="NLT96" s="3"/>
      <c r="NLU96" s="3"/>
      <c r="NLV96" s="3"/>
      <c r="NLW96" s="3"/>
      <c r="NLX96" s="3"/>
      <c r="NLY96" s="3"/>
      <c r="NLZ96" s="3"/>
      <c r="NMA96" s="3"/>
      <c r="NMB96" s="3"/>
      <c r="NMC96" s="3"/>
      <c r="NMD96" s="3"/>
      <c r="NME96" s="3"/>
      <c r="NMF96" s="3"/>
      <c r="NMG96" s="3"/>
      <c r="NMH96" s="3"/>
      <c r="NMI96" s="3"/>
      <c r="NMJ96" s="3"/>
      <c r="NMK96" s="3"/>
      <c r="NML96" s="3"/>
      <c r="NMM96" s="3"/>
      <c r="NMN96" s="3"/>
      <c r="NMO96" s="3"/>
      <c r="NMP96" s="3"/>
      <c r="NMQ96" s="3"/>
      <c r="NMR96" s="3"/>
      <c r="NMS96" s="3"/>
      <c r="NMT96" s="3"/>
      <c r="NMU96" s="3"/>
      <c r="NMV96" s="3"/>
      <c r="NMW96" s="3"/>
      <c r="NMX96" s="3"/>
      <c r="NMY96" s="3"/>
      <c r="NMZ96" s="3"/>
      <c r="NNA96" s="3"/>
      <c r="NNB96" s="3"/>
      <c r="NNC96" s="3"/>
      <c r="NND96" s="3"/>
      <c r="NNE96" s="3"/>
      <c r="NNF96" s="3"/>
      <c r="NNG96" s="3"/>
      <c r="NNH96" s="3"/>
      <c r="NNI96" s="3"/>
      <c r="NNJ96" s="3"/>
      <c r="NNK96" s="3"/>
      <c r="NNL96" s="3"/>
      <c r="NNM96" s="3"/>
      <c r="NNN96" s="3"/>
      <c r="NNO96" s="3"/>
      <c r="NNP96" s="3"/>
      <c r="NNQ96" s="3"/>
      <c r="NNR96" s="3"/>
      <c r="NNS96" s="3"/>
      <c r="NNT96" s="3"/>
      <c r="NNU96" s="3"/>
      <c r="NNV96" s="3"/>
      <c r="NNW96" s="3"/>
      <c r="NNX96" s="3"/>
      <c r="NNY96" s="3"/>
      <c r="NNZ96" s="3"/>
      <c r="NOA96" s="3"/>
      <c r="NOB96" s="3"/>
      <c r="NOC96" s="3"/>
      <c r="NOD96" s="3"/>
      <c r="NOE96" s="3"/>
      <c r="NOF96" s="3"/>
      <c r="NOG96" s="3"/>
      <c r="NOH96" s="3"/>
      <c r="NOI96" s="3"/>
      <c r="NOJ96" s="3"/>
      <c r="NOK96" s="3"/>
      <c r="NOL96" s="3"/>
      <c r="NOM96" s="3"/>
      <c r="NON96" s="3"/>
      <c r="NOO96" s="3"/>
      <c r="NOP96" s="3"/>
      <c r="NOQ96" s="3"/>
      <c r="NOR96" s="3"/>
      <c r="NOS96" s="3"/>
      <c r="NOT96" s="3"/>
      <c r="NOU96" s="3"/>
      <c r="NOV96" s="3"/>
      <c r="NOW96" s="3"/>
      <c r="NOX96" s="3"/>
      <c r="NOY96" s="3"/>
      <c r="NOZ96" s="3"/>
      <c r="NPA96" s="3"/>
      <c r="NPB96" s="3"/>
      <c r="NPC96" s="3"/>
      <c r="NPD96" s="3"/>
      <c r="NPE96" s="3"/>
      <c r="NPF96" s="3"/>
      <c r="NPG96" s="3"/>
      <c r="NPH96" s="3"/>
      <c r="NPI96" s="3"/>
      <c r="NPJ96" s="3"/>
      <c r="NPK96" s="3"/>
      <c r="NPL96" s="3"/>
      <c r="NPM96" s="3"/>
      <c r="NPN96" s="3"/>
      <c r="NPO96" s="3"/>
      <c r="NPP96" s="3"/>
      <c r="NPQ96" s="3"/>
      <c r="NPR96" s="3"/>
      <c r="NPS96" s="3"/>
      <c r="NPT96" s="3"/>
      <c r="NPU96" s="3"/>
      <c r="NPV96" s="3"/>
      <c r="NPW96" s="3"/>
      <c r="NPX96" s="3"/>
      <c r="NPY96" s="3"/>
      <c r="NPZ96" s="3"/>
      <c r="NQA96" s="3"/>
      <c r="NQB96" s="3"/>
      <c r="NQC96" s="3"/>
      <c r="NQD96" s="3"/>
      <c r="NQE96" s="3"/>
      <c r="NQF96" s="3"/>
      <c r="NQG96" s="3"/>
      <c r="NQH96" s="3"/>
      <c r="NQI96" s="3"/>
      <c r="NQJ96" s="3"/>
      <c r="NQK96" s="3"/>
      <c r="NQL96" s="3"/>
      <c r="NQM96" s="3"/>
      <c r="NQN96" s="3"/>
      <c r="NQO96" s="3"/>
      <c r="NQP96" s="3"/>
      <c r="NQQ96" s="3"/>
      <c r="NQR96" s="3"/>
      <c r="NQS96" s="3"/>
      <c r="NQT96" s="3"/>
      <c r="NQU96" s="3"/>
      <c r="NQV96" s="3"/>
      <c r="NQW96" s="3"/>
      <c r="NQX96" s="3"/>
      <c r="NQY96" s="3"/>
      <c r="NQZ96" s="3"/>
      <c r="NRA96" s="3"/>
      <c r="NRB96" s="3"/>
      <c r="NRC96" s="3"/>
      <c r="NRD96" s="3"/>
      <c r="NRE96" s="3"/>
      <c r="NRF96" s="3"/>
      <c r="NRG96" s="3"/>
      <c r="NRH96" s="3"/>
      <c r="NRI96" s="3"/>
      <c r="NRJ96" s="3"/>
      <c r="NRK96" s="3"/>
      <c r="NRL96" s="3"/>
      <c r="NRM96" s="3"/>
      <c r="NRN96" s="3"/>
      <c r="NRO96" s="3"/>
      <c r="NRP96" s="3"/>
      <c r="NRQ96" s="3"/>
      <c r="NRR96" s="3"/>
      <c r="NRS96" s="3"/>
      <c r="NRT96" s="3"/>
      <c r="NRU96" s="3"/>
      <c r="NRV96" s="3"/>
      <c r="NRW96" s="3"/>
      <c r="NRX96" s="3"/>
      <c r="NRY96" s="3"/>
      <c r="NRZ96" s="3"/>
      <c r="NSA96" s="3"/>
      <c r="NSB96" s="3"/>
      <c r="NSC96" s="3"/>
      <c r="NSD96" s="3"/>
      <c r="NSE96" s="3"/>
      <c r="NSF96" s="3"/>
      <c r="NSG96" s="3"/>
      <c r="NSH96" s="3"/>
      <c r="NSI96" s="3"/>
      <c r="NSJ96" s="3"/>
      <c r="NSK96" s="3"/>
      <c r="NSL96" s="3"/>
      <c r="NSM96" s="3"/>
      <c r="NSN96" s="3"/>
      <c r="NSO96" s="3"/>
      <c r="NSP96" s="3"/>
      <c r="NSQ96" s="3"/>
      <c r="NSR96" s="3"/>
      <c r="NSS96" s="3"/>
      <c r="NST96" s="3"/>
      <c r="NSU96" s="3"/>
      <c r="NSV96" s="3"/>
      <c r="NSW96" s="3"/>
      <c r="NSX96" s="3"/>
      <c r="NSY96" s="3"/>
      <c r="NSZ96" s="3"/>
      <c r="NTA96" s="3"/>
      <c r="NTB96" s="3"/>
      <c r="NTC96" s="3"/>
      <c r="NTD96" s="3"/>
      <c r="NTE96" s="3"/>
      <c r="NTF96" s="3"/>
      <c r="NTG96" s="3"/>
      <c r="NTH96" s="3"/>
      <c r="NTI96" s="3"/>
      <c r="NTJ96" s="3"/>
      <c r="NTK96" s="3"/>
      <c r="NTL96" s="3"/>
      <c r="NTM96" s="3"/>
      <c r="NTN96" s="3"/>
      <c r="NTO96" s="3"/>
      <c r="NTP96" s="3"/>
      <c r="NTQ96" s="3"/>
      <c r="NTR96" s="3"/>
      <c r="NTS96" s="3"/>
      <c r="NTT96" s="3"/>
      <c r="NTU96" s="3"/>
      <c r="NTV96" s="3"/>
      <c r="NTW96" s="3"/>
      <c r="NTX96" s="3"/>
      <c r="NTY96" s="3"/>
      <c r="NTZ96" s="3"/>
      <c r="NUA96" s="3"/>
      <c r="NUB96" s="3"/>
      <c r="NUC96" s="3"/>
      <c r="NUD96" s="3"/>
      <c r="NUE96" s="3"/>
      <c r="NUF96" s="3"/>
      <c r="NUG96" s="3"/>
      <c r="NUH96" s="3"/>
      <c r="NUI96" s="3"/>
      <c r="NUJ96" s="3"/>
      <c r="NUK96" s="3"/>
      <c r="NUL96" s="3"/>
      <c r="NUM96" s="3"/>
      <c r="NUN96" s="3"/>
      <c r="NUO96" s="3"/>
      <c r="NUP96" s="3"/>
      <c r="NUQ96" s="3"/>
      <c r="NUR96" s="3"/>
      <c r="NUS96" s="3"/>
      <c r="NUT96" s="3"/>
      <c r="NUU96" s="3"/>
      <c r="NUV96" s="3"/>
      <c r="NUW96" s="3"/>
      <c r="NUX96" s="3"/>
      <c r="NUY96" s="3"/>
      <c r="NUZ96" s="3"/>
      <c r="NVA96" s="3"/>
      <c r="NVB96" s="3"/>
      <c r="NVC96" s="3"/>
      <c r="NVD96" s="3"/>
      <c r="NVE96" s="3"/>
      <c r="NVF96" s="3"/>
      <c r="NVG96" s="3"/>
      <c r="NVH96" s="3"/>
      <c r="NVI96" s="3"/>
      <c r="NVJ96" s="3"/>
      <c r="NVK96" s="3"/>
      <c r="NVL96" s="3"/>
      <c r="NVM96" s="3"/>
      <c r="NVN96" s="3"/>
      <c r="NVO96" s="3"/>
      <c r="NVP96" s="3"/>
      <c r="NVQ96" s="3"/>
      <c r="NVR96" s="3"/>
      <c r="NVS96" s="3"/>
      <c r="NVT96" s="3"/>
      <c r="NVU96" s="3"/>
      <c r="NVV96" s="3"/>
      <c r="NVW96" s="3"/>
      <c r="NVX96" s="3"/>
      <c r="NVY96" s="3"/>
      <c r="NVZ96" s="3"/>
      <c r="NWA96" s="3"/>
      <c r="NWB96" s="3"/>
      <c r="NWC96" s="3"/>
      <c r="NWD96" s="3"/>
      <c r="NWE96" s="3"/>
      <c r="NWF96" s="3"/>
      <c r="NWG96" s="3"/>
      <c r="NWH96" s="3"/>
      <c r="NWI96" s="3"/>
      <c r="NWJ96" s="3"/>
      <c r="NWK96" s="3"/>
      <c r="NWL96" s="3"/>
      <c r="NWM96" s="3"/>
      <c r="NWN96" s="3"/>
      <c r="NWO96" s="3"/>
      <c r="NWP96" s="3"/>
      <c r="NWQ96" s="3"/>
      <c r="NWR96" s="3"/>
      <c r="NWS96" s="3"/>
      <c r="NWT96" s="3"/>
      <c r="NWU96" s="3"/>
      <c r="NWV96" s="3"/>
      <c r="NWW96" s="3"/>
      <c r="NWX96" s="3"/>
      <c r="NWY96" s="3"/>
      <c r="NWZ96" s="3"/>
      <c r="NXA96" s="3"/>
      <c r="NXB96" s="3"/>
      <c r="NXC96" s="3"/>
      <c r="NXD96" s="3"/>
      <c r="NXE96" s="3"/>
      <c r="NXF96" s="3"/>
      <c r="NXG96" s="3"/>
      <c r="NXH96" s="3"/>
      <c r="NXI96" s="3"/>
      <c r="NXJ96" s="3"/>
      <c r="NXK96" s="3"/>
      <c r="NXL96" s="3"/>
      <c r="NXM96" s="3"/>
      <c r="NXN96" s="3"/>
      <c r="NXO96" s="3"/>
      <c r="NXP96" s="3"/>
      <c r="NXQ96" s="3"/>
      <c r="NXR96" s="3"/>
      <c r="NXS96" s="3"/>
      <c r="NXT96" s="3"/>
      <c r="NXU96" s="3"/>
      <c r="NXV96" s="3"/>
      <c r="NXW96" s="3"/>
      <c r="NXX96" s="3"/>
      <c r="NXY96" s="3"/>
      <c r="NXZ96" s="3"/>
      <c r="NYA96" s="3"/>
      <c r="NYB96" s="3"/>
      <c r="NYC96" s="3"/>
      <c r="NYD96" s="3"/>
      <c r="NYE96" s="3"/>
      <c r="NYF96" s="3"/>
      <c r="NYG96" s="3"/>
      <c r="NYH96" s="3"/>
      <c r="NYI96" s="3"/>
      <c r="NYJ96" s="3"/>
      <c r="NYK96" s="3"/>
      <c r="NYL96" s="3"/>
      <c r="NYM96" s="3"/>
      <c r="NYN96" s="3"/>
      <c r="NYO96" s="3"/>
      <c r="NYP96" s="3"/>
      <c r="NYQ96" s="3"/>
      <c r="NYR96" s="3"/>
      <c r="NYS96" s="3"/>
      <c r="NYT96" s="3"/>
      <c r="NYU96" s="3"/>
      <c r="NYV96" s="3"/>
      <c r="NYW96" s="3"/>
      <c r="NYX96" s="3"/>
      <c r="NYY96" s="3"/>
      <c r="NYZ96" s="3"/>
      <c r="NZA96" s="3"/>
      <c r="NZB96" s="3"/>
      <c r="NZC96" s="3"/>
      <c r="NZD96" s="3"/>
      <c r="NZE96" s="3"/>
      <c r="NZF96" s="3"/>
      <c r="NZG96" s="3"/>
      <c r="NZH96" s="3"/>
      <c r="NZI96" s="3"/>
      <c r="NZJ96" s="3"/>
      <c r="NZK96" s="3"/>
      <c r="NZL96" s="3"/>
      <c r="NZM96" s="3"/>
      <c r="NZN96" s="3"/>
      <c r="NZO96" s="3"/>
      <c r="NZP96" s="3"/>
      <c r="NZQ96" s="3"/>
      <c r="NZR96" s="3"/>
      <c r="NZS96" s="3"/>
      <c r="NZT96" s="3"/>
      <c r="NZU96" s="3"/>
      <c r="NZV96" s="3"/>
      <c r="NZW96" s="3"/>
      <c r="NZX96" s="3"/>
      <c r="NZY96" s="3"/>
      <c r="NZZ96" s="3"/>
      <c r="OAA96" s="3"/>
      <c r="OAB96" s="3"/>
      <c r="OAC96" s="3"/>
      <c r="OAD96" s="3"/>
      <c r="OAE96" s="3"/>
      <c r="OAF96" s="3"/>
      <c r="OAG96" s="3"/>
      <c r="OAH96" s="3"/>
      <c r="OAI96" s="3"/>
      <c r="OAJ96" s="3"/>
      <c r="OAK96" s="3"/>
      <c r="OAL96" s="3"/>
      <c r="OAM96" s="3"/>
      <c r="OAN96" s="3"/>
      <c r="OAO96" s="3"/>
      <c r="OAP96" s="3"/>
      <c r="OAQ96" s="3"/>
      <c r="OAR96" s="3"/>
      <c r="OAS96" s="3"/>
      <c r="OAT96" s="3"/>
      <c r="OAU96" s="3"/>
      <c r="OAV96" s="3"/>
      <c r="OAW96" s="3"/>
      <c r="OAX96" s="3"/>
      <c r="OAY96" s="3"/>
      <c r="OAZ96" s="3"/>
      <c r="OBA96" s="3"/>
      <c r="OBB96" s="3"/>
      <c r="OBC96" s="3"/>
      <c r="OBD96" s="3"/>
      <c r="OBE96" s="3"/>
      <c r="OBF96" s="3"/>
      <c r="OBG96" s="3"/>
      <c r="OBH96" s="3"/>
      <c r="OBI96" s="3"/>
      <c r="OBJ96" s="3"/>
      <c r="OBK96" s="3"/>
      <c r="OBL96" s="3"/>
      <c r="OBM96" s="3"/>
      <c r="OBN96" s="3"/>
      <c r="OBO96" s="3"/>
      <c r="OBP96" s="3"/>
      <c r="OBQ96" s="3"/>
      <c r="OBR96" s="3"/>
      <c r="OBS96" s="3"/>
      <c r="OBT96" s="3"/>
      <c r="OBU96" s="3"/>
      <c r="OBV96" s="3"/>
      <c r="OBW96" s="3"/>
      <c r="OBX96" s="3"/>
      <c r="OBY96" s="3"/>
      <c r="OBZ96" s="3"/>
      <c r="OCA96" s="3"/>
      <c r="OCB96" s="3"/>
      <c r="OCC96" s="3"/>
      <c r="OCD96" s="3"/>
      <c r="OCE96" s="3"/>
      <c r="OCF96" s="3"/>
      <c r="OCG96" s="3"/>
      <c r="OCH96" s="3"/>
      <c r="OCI96" s="3"/>
      <c r="OCJ96" s="3"/>
      <c r="OCK96" s="3"/>
      <c r="OCL96" s="3"/>
      <c r="OCM96" s="3"/>
      <c r="OCN96" s="3"/>
      <c r="OCO96" s="3"/>
      <c r="OCP96" s="3"/>
      <c r="OCQ96" s="3"/>
      <c r="OCR96" s="3"/>
      <c r="OCS96" s="3"/>
      <c r="OCT96" s="3"/>
      <c r="OCU96" s="3"/>
      <c r="OCV96" s="3"/>
      <c r="OCW96" s="3"/>
      <c r="OCX96" s="3"/>
      <c r="OCY96" s="3"/>
      <c r="OCZ96" s="3"/>
      <c r="ODA96" s="3"/>
      <c r="ODB96" s="3"/>
      <c r="ODC96" s="3"/>
      <c r="ODD96" s="3"/>
      <c r="ODE96" s="3"/>
      <c r="ODF96" s="3"/>
      <c r="ODG96" s="3"/>
      <c r="ODH96" s="3"/>
      <c r="ODI96" s="3"/>
      <c r="ODJ96" s="3"/>
      <c r="ODK96" s="3"/>
      <c r="ODL96" s="3"/>
      <c r="ODM96" s="3"/>
      <c r="ODN96" s="3"/>
      <c r="ODO96" s="3"/>
      <c r="ODP96" s="3"/>
      <c r="ODQ96" s="3"/>
      <c r="ODR96" s="3"/>
      <c r="ODS96" s="3"/>
      <c r="ODT96" s="3"/>
      <c r="ODU96" s="3"/>
      <c r="ODV96" s="3"/>
      <c r="ODW96" s="3"/>
      <c r="ODX96" s="3"/>
      <c r="ODY96" s="3"/>
      <c r="ODZ96" s="3"/>
      <c r="OEA96" s="3"/>
      <c r="OEB96" s="3"/>
      <c r="OEC96" s="3"/>
      <c r="OED96" s="3"/>
      <c r="OEE96" s="3"/>
      <c r="OEF96" s="3"/>
      <c r="OEG96" s="3"/>
      <c r="OEH96" s="3"/>
      <c r="OEI96" s="3"/>
      <c r="OEJ96" s="3"/>
      <c r="OEK96" s="3"/>
      <c r="OEL96" s="3"/>
      <c r="OEM96" s="3"/>
      <c r="OEN96" s="3"/>
      <c r="OEO96" s="3"/>
      <c r="OEP96" s="3"/>
      <c r="OEQ96" s="3"/>
      <c r="OER96" s="3"/>
      <c r="OES96" s="3"/>
      <c r="OET96" s="3"/>
      <c r="OEU96" s="3"/>
      <c r="OEV96" s="3"/>
      <c r="OEW96" s="3"/>
      <c r="OEX96" s="3"/>
      <c r="OEY96" s="3"/>
      <c r="OEZ96" s="3"/>
      <c r="OFA96" s="3"/>
      <c r="OFB96" s="3"/>
      <c r="OFC96" s="3"/>
      <c r="OFD96" s="3"/>
      <c r="OFE96" s="3"/>
      <c r="OFF96" s="3"/>
      <c r="OFG96" s="3"/>
      <c r="OFH96" s="3"/>
      <c r="OFI96" s="3"/>
      <c r="OFJ96" s="3"/>
      <c r="OFK96" s="3"/>
      <c r="OFL96" s="3"/>
      <c r="OFM96" s="3"/>
      <c r="OFN96" s="3"/>
      <c r="OFO96" s="3"/>
      <c r="OFP96" s="3"/>
      <c r="OFQ96" s="3"/>
      <c r="OFR96" s="3"/>
      <c r="OFS96" s="3"/>
      <c r="OFT96" s="3"/>
      <c r="OFU96" s="3"/>
      <c r="OFV96" s="3"/>
      <c r="OFW96" s="3"/>
      <c r="OFX96" s="3"/>
      <c r="OFY96" s="3"/>
      <c r="OFZ96" s="3"/>
      <c r="OGA96" s="3"/>
      <c r="OGB96" s="3"/>
      <c r="OGC96" s="3"/>
      <c r="OGD96" s="3"/>
      <c r="OGE96" s="3"/>
      <c r="OGF96" s="3"/>
      <c r="OGG96" s="3"/>
      <c r="OGH96" s="3"/>
      <c r="OGI96" s="3"/>
      <c r="OGJ96" s="3"/>
      <c r="OGK96" s="3"/>
      <c r="OGL96" s="3"/>
      <c r="OGM96" s="3"/>
      <c r="OGN96" s="3"/>
      <c r="OGO96" s="3"/>
      <c r="OGP96" s="3"/>
      <c r="OGQ96" s="3"/>
      <c r="OGR96" s="3"/>
      <c r="OGS96" s="3"/>
      <c r="OGT96" s="3"/>
      <c r="OGU96" s="3"/>
      <c r="OGV96" s="3"/>
      <c r="OGW96" s="3"/>
      <c r="OGX96" s="3"/>
      <c r="OGY96" s="3"/>
      <c r="OGZ96" s="3"/>
      <c r="OHA96" s="3"/>
      <c r="OHB96" s="3"/>
      <c r="OHC96" s="3"/>
      <c r="OHD96" s="3"/>
      <c r="OHE96" s="3"/>
      <c r="OHF96" s="3"/>
      <c r="OHG96" s="3"/>
      <c r="OHH96" s="3"/>
      <c r="OHI96" s="3"/>
      <c r="OHJ96" s="3"/>
      <c r="OHK96" s="3"/>
      <c r="OHL96" s="3"/>
      <c r="OHM96" s="3"/>
      <c r="OHN96" s="3"/>
      <c r="OHO96" s="3"/>
      <c r="OHP96" s="3"/>
      <c r="OHQ96" s="3"/>
      <c r="OHR96" s="3"/>
      <c r="OHS96" s="3"/>
      <c r="OHT96" s="3"/>
      <c r="OHU96" s="3"/>
      <c r="OHV96" s="3"/>
      <c r="OHW96" s="3"/>
      <c r="OHX96" s="3"/>
      <c r="OHY96" s="3"/>
      <c r="OHZ96" s="3"/>
      <c r="OIA96" s="3"/>
      <c r="OIB96" s="3"/>
      <c r="OIC96" s="3"/>
      <c r="OID96" s="3"/>
      <c r="OIE96" s="3"/>
      <c r="OIF96" s="3"/>
      <c r="OIG96" s="3"/>
      <c r="OIH96" s="3"/>
      <c r="OII96" s="3"/>
      <c r="OIJ96" s="3"/>
      <c r="OIK96" s="3"/>
      <c r="OIL96" s="3"/>
      <c r="OIM96" s="3"/>
      <c r="OIN96" s="3"/>
      <c r="OIO96" s="3"/>
      <c r="OIP96" s="3"/>
      <c r="OIQ96" s="3"/>
      <c r="OIR96" s="3"/>
      <c r="OIS96" s="3"/>
      <c r="OIT96" s="3"/>
      <c r="OIU96" s="3"/>
      <c r="OIV96" s="3"/>
      <c r="OIW96" s="3"/>
      <c r="OIX96" s="3"/>
      <c r="OIY96" s="3"/>
      <c r="OIZ96" s="3"/>
      <c r="OJA96" s="3"/>
      <c r="OJB96" s="3"/>
      <c r="OJC96" s="3"/>
      <c r="OJD96" s="3"/>
      <c r="OJE96" s="3"/>
      <c r="OJF96" s="3"/>
      <c r="OJG96" s="3"/>
      <c r="OJH96" s="3"/>
      <c r="OJI96" s="3"/>
      <c r="OJJ96" s="3"/>
      <c r="OJK96" s="3"/>
      <c r="OJL96" s="3"/>
      <c r="OJM96" s="3"/>
      <c r="OJN96" s="3"/>
      <c r="OJO96" s="3"/>
      <c r="OJP96" s="3"/>
      <c r="OJQ96" s="3"/>
      <c r="OJR96" s="3"/>
      <c r="OJS96" s="3"/>
      <c r="OJT96" s="3"/>
      <c r="OJU96" s="3"/>
      <c r="OJV96" s="3"/>
      <c r="OJW96" s="3"/>
      <c r="OJX96" s="3"/>
      <c r="OJY96" s="3"/>
      <c r="OJZ96" s="3"/>
      <c r="OKA96" s="3"/>
      <c r="OKB96" s="3"/>
      <c r="OKC96" s="3"/>
      <c r="OKD96" s="3"/>
      <c r="OKE96" s="3"/>
      <c r="OKF96" s="3"/>
      <c r="OKG96" s="3"/>
      <c r="OKH96" s="3"/>
      <c r="OKI96" s="3"/>
      <c r="OKJ96" s="3"/>
      <c r="OKK96" s="3"/>
      <c r="OKL96" s="3"/>
      <c r="OKM96" s="3"/>
      <c r="OKN96" s="3"/>
      <c r="OKO96" s="3"/>
      <c r="OKP96" s="3"/>
      <c r="OKQ96" s="3"/>
      <c r="OKR96" s="3"/>
      <c r="OKS96" s="3"/>
      <c r="OKT96" s="3"/>
      <c r="OKU96" s="3"/>
      <c r="OKV96" s="3"/>
      <c r="OKW96" s="3"/>
      <c r="OKX96" s="3"/>
      <c r="OKY96" s="3"/>
      <c r="OKZ96" s="3"/>
      <c r="OLA96" s="3"/>
      <c r="OLB96" s="3"/>
      <c r="OLC96" s="3"/>
      <c r="OLD96" s="3"/>
      <c r="OLE96" s="3"/>
      <c r="OLF96" s="3"/>
      <c r="OLG96" s="3"/>
      <c r="OLH96" s="3"/>
      <c r="OLI96" s="3"/>
      <c r="OLJ96" s="3"/>
      <c r="OLK96" s="3"/>
      <c r="OLL96" s="3"/>
      <c r="OLM96" s="3"/>
      <c r="OLN96" s="3"/>
      <c r="OLO96" s="3"/>
      <c r="OLP96" s="3"/>
      <c r="OLQ96" s="3"/>
      <c r="OLR96" s="3"/>
      <c r="OLS96" s="3"/>
      <c r="OLT96" s="3"/>
      <c r="OLU96" s="3"/>
      <c r="OLV96" s="3"/>
      <c r="OLW96" s="3"/>
      <c r="OLX96" s="3"/>
      <c r="OLY96" s="3"/>
      <c r="OLZ96" s="3"/>
      <c r="OMA96" s="3"/>
      <c r="OMB96" s="3"/>
      <c r="OMC96" s="3"/>
      <c r="OMD96" s="3"/>
      <c r="OME96" s="3"/>
      <c r="OMF96" s="3"/>
      <c r="OMG96" s="3"/>
      <c r="OMH96" s="3"/>
      <c r="OMI96" s="3"/>
      <c r="OMJ96" s="3"/>
      <c r="OMK96" s="3"/>
      <c r="OML96" s="3"/>
      <c r="OMM96" s="3"/>
      <c r="OMN96" s="3"/>
      <c r="OMO96" s="3"/>
      <c r="OMP96" s="3"/>
      <c r="OMQ96" s="3"/>
      <c r="OMR96" s="3"/>
      <c r="OMS96" s="3"/>
      <c r="OMT96" s="3"/>
      <c r="OMU96" s="3"/>
      <c r="OMV96" s="3"/>
      <c r="OMW96" s="3"/>
      <c r="OMX96" s="3"/>
      <c r="OMY96" s="3"/>
      <c r="OMZ96" s="3"/>
      <c r="ONA96" s="3"/>
      <c r="ONB96" s="3"/>
      <c r="ONC96" s="3"/>
      <c r="OND96" s="3"/>
      <c r="ONE96" s="3"/>
      <c r="ONF96" s="3"/>
      <c r="ONG96" s="3"/>
      <c r="ONH96" s="3"/>
      <c r="ONI96" s="3"/>
      <c r="ONJ96" s="3"/>
      <c r="ONK96" s="3"/>
      <c r="ONL96" s="3"/>
      <c r="ONM96" s="3"/>
      <c r="ONN96" s="3"/>
      <c r="ONO96" s="3"/>
      <c r="ONP96" s="3"/>
      <c r="ONQ96" s="3"/>
      <c r="ONR96" s="3"/>
      <c r="ONS96" s="3"/>
      <c r="ONT96" s="3"/>
      <c r="ONU96" s="3"/>
      <c r="ONV96" s="3"/>
      <c r="ONW96" s="3"/>
      <c r="ONX96" s="3"/>
      <c r="ONY96" s="3"/>
      <c r="ONZ96" s="3"/>
      <c r="OOA96" s="3"/>
      <c r="OOB96" s="3"/>
      <c r="OOC96" s="3"/>
      <c r="OOD96" s="3"/>
      <c r="OOE96" s="3"/>
      <c r="OOF96" s="3"/>
      <c r="OOG96" s="3"/>
      <c r="OOH96" s="3"/>
      <c r="OOI96" s="3"/>
      <c r="OOJ96" s="3"/>
      <c r="OOK96" s="3"/>
      <c r="OOL96" s="3"/>
      <c r="OOM96" s="3"/>
      <c r="OON96" s="3"/>
      <c r="OOO96" s="3"/>
      <c r="OOP96" s="3"/>
      <c r="OOQ96" s="3"/>
      <c r="OOR96" s="3"/>
      <c r="OOS96" s="3"/>
      <c r="OOT96" s="3"/>
      <c r="OOU96" s="3"/>
      <c r="OOV96" s="3"/>
      <c r="OOW96" s="3"/>
      <c r="OOX96" s="3"/>
      <c r="OOY96" s="3"/>
      <c r="OOZ96" s="3"/>
      <c r="OPA96" s="3"/>
      <c r="OPB96" s="3"/>
      <c r="OPC96" s="3"/>
      <c r="OPD96" s="3"/>
      <c r="OPE96" s="3"/>
      <c r="OPF96" s="3"/>
      <c r="OPG96" s="3"/>
      <c r="OPH96" s="3"/>
      <c r="OPI96" s="3"/>
      <c r="OPJ96" s="3"/>
      <c r="OPK96" s="3"/>
      <c r="OPL96" s="3"/>
      <c r="OPM96" s="3"/>
      <c r="OPN96" s="3"/>
      <c r="OPO96" s="3"/>
      <c r="OPP96" s="3"/>
      <c r="OPQ96" s="3"/>
      <c r="OPR96" s="3"/>
      <c r="OPS96" s="3"/>
      <c r="OPT96" s="3"/>
      <c r="OPU96" s="3"/>
      <c r="OPV96" s="3"/>
      <c r="OPW96" s="3"/>
      <c r="OPX96" s="3"/>
      <c r="OPY96" s="3"/>
      <c r="OPZ96" s="3"/>
      <c r="OQA96" s="3"/>
      <c r="OQB96" s="3"/>
      <c r="OQC96" s="3"/>
      <c r="OQD96" s="3"/>
      <c r="OQE96" s="3"/>
      <c r="OQF96" s="3"/>
      <c r="OQG96" s="3"/>
      <c r="OQH96" s="3"/>
      <c r="OQI96" s="3"/>
      <c r="OQJ96" s="3"/>
      <c r="OQK96" s="3"/>
      <c r="OQL96" s="3"/>
      <c r="OQM96" s="3"/>
      <c r="OQN96" s="3"/>
      <c r="OQO96" s="3"/>
      <c r="OQP96" s="3"/>
      <c r="OQQ96" s="3"/>
      <c r="OQR96" s="3"/>
      <c r="OQS96" s="3"/>
      <c r="OQT96" s="3"/>
      <c r="OQU96" s="3"/>
      <c r="OQV96" s="3"/>
      <c r="OQW96" s="3"/>
      <c r="OQX96" s="3"/>
      <c r="OQY96" s="3"/>
      <c r="OQZ96" s="3"/>
      <c r="ORA96" s="3"/>
      <c r="ORB96" s="3"/>
      <c r="ORC96" s="3"/>
      <c r="ORD96" s="3"/>
      <c r="ORE96" s="3"/>
      <c r="ORF96" s="3"/>
      <c r="ORG96" s="3"/>
      <c r="ORH96" s="3"/>
      <c r="ORI96" s="3"/>
      <c r="ORJ96" s="3"/>
      <c r="ORK96" s="3"/>
      <c r="ORL96" s="3"/>
      <c r="ORM96" s="3"/>
      <c r="ORN96" s="3"/>
      <c r="ORO96" s="3"/>
      <c r="ORP96" s="3"/>
      <c r="ORQ96" s="3"/>
      <c r="ORR96" s="3"/>
      <c r="ORS96" s="3"/>
      <c r="ORT96" s="3"/>
      <c r="ORU96" s="3"/>
      <c r="ORV96" s="3"/>
      <c r="ORW96" s="3"/>
      <c r="ORX96" s="3"/>
      <c r="ORY96" s="3"/>
      <c r="ORZ96" s="3"/>
      <c r="OSA96" s="3"/>
      <c r="OSB96" s="3"/>
      <c r="OSC96" s="3"/>
      <c r="OSD96" s="3"/>
      <c r="OSE96" s="3"/>
      <c r="OSF96" s="3"/>
      <c r="OSG96" s="3"/>
      <c r="OSH96" s="3"/>
      <c r="OSI96" s="3"/>
      <c r="OSJ96" s="3"/>
      <c r="OSK96" s="3"/>
      <c r="OSL96" s="3"/>
      <c r="OSM96" s="3"/>
      <c r="OSN96" s="3"/>
      <c r="OSO96" s="3"/>
      <c r="OSP96" s="3"/>
      <c r="OSQ96" s="3"/>
      <c r="OSR96" s="3"/>
      <c r="OSS96" s="3"/>
      <c r="OST96" s="3"/>
      <c r="OSU96" s="3"/>
      <c r="OSV96" s="3"/>
      <c r="OSW96" s="3"/>
      <c r="OSX96" s="3"/>
      <c r="OSY96" s="3"/>
      <c r="OSZ96" s="3"/>
      <c r="OTA96" s="3"/>
      <c r="OTB96" s="3"/>
      <c r="OTC96" s="3"/>
      <c r="OTD96" s="3"/>
      <c r="OTE96" s="3"/>
      <c r="OTF96" s="3"/>
      <c r="OTG96" s="3"/>
      <c r="OTH96" s="3"/>
      <c r="OTI96" s="3"/>
      <c r="OTJ96" s="3"/>
      <c r="OTK96" s="3"/>
      <c r="OTL96" s="3"/>
      <c r="OTM96" s="3"/>
      <c r="OTN96" s="3"/>
      <c r="OTO96" s="3"/>
      <c r="OTP96" s="3"/>
      <c r="OTQ96" s="3"/>
      <c r="OTR96" s="3"/>
      <c r="OTS96" s="3"/>
      <c r="OTT96" s="3"/>
      <c r="OTU96" s="3"/>
      <c r="OTV96" s="3"/>
      <c r="OTW96" s="3"/>
      <c r="OTX96" s="3"/>
      <c r="OTY96" s="3"/>
      <c r="OTZ96" s="3"/>
      <c r="OUA96" s="3"/>
      <c r="OUB96" s="3"/>
      <c r="OUC96" s="3"/>
      <c r="OUD96" s="3"/>
      <c r="OUE96" s="3"/>
      <c r="OUF96" s="3"/>
      <c r="OUG96" s="3"/>
      <c r="OUH96" s="3"/>
      <c r="OUI96" s="3"/>
      <c r="OUJ96" s="3"/>
      <c r="OUK96" s="3"/>
      <c r="OUL96" s="3"/>
      <c r="OUM96" s="3"/>
      <c r="OUN96" s="3"/>
      <c r="OUO96" s="3"/>
      <c r="OUP96" s="3"/>
      <c r="OUQ96" s="3"/>
      <c r="OUR96" s="3"/>
      <c r="OUS96" s="3"/>
      <c r="OUT96" s="3"/>
      <c r="OUU96" s="3"/>
      <c r="OUV96" s="3"/>
      <c r="OUW96" s="3"/>
      <c r="OUX96" s="3"/>
      <c r="OUY96" s="3"/>
      <c r="OUZ96" s="3"/>
      <c r="OVA96" s="3"/>
      <c r="OVB96" s="3"/>
      <c r="OVC96" s="3"/>
      <c r="OVD96" s="3"/>
      <c r="OVE96" s="3"/>
      <c r="OVF96" s="3"/>
      <c r="OVG96" s="3"/>
      <c r="OVH96" s="3"/>
      <c r="OVI96" s="3"/>
      <c r="OVJ96" s="3"/>
      <c r="OVK96" s="3"/>
      <c r="OVL96" s="3"/>
      <c r="OVM96" s="3"/>
      <c r="OVN96" s="3"/>
      <c r="OVO96" s="3"/>
      <c r="OVP96" s="3"/>
      <c r="OVQ96" s="3"/>
      <c r="OVR96" s="3"/>
      <c r="OVS96" s="3"/>
      <c r="OVT96" s="3"/>
      <c r="OVU96" s="3"/>
      <c r="OVV96" s="3"/>
      <c r="OVW96" s="3"/>
      <c r="OVX96" s="3"/>
      <c r="OVY96" s="3"/>
      <c r="OVZ96" s="3"/>
      <c r="OWA96" s="3"/>
      <c r="OWB96" s="3"/>
      <c r="OWC96" s="3"/>
      <c r="OWD96" s="3"/>
      <c r="OWE96" s="3"/>
      <c r="OWF96" s="3"/>
      <c r="OWG96" s="3"/>
      <c r="OWH96" s="3"/>
      <c r="OWI96" s="3"/>
      <c r="OWJ96" s="3"/>
      <c r="OWK96" s="3"/>
      <c r="OWL96" s="3"/>
      <c r="OWM96" s="3"/>
      <c r="OWN96" s="3"/>
      <c r="OWO96" s="3"/>
      <c r="OWP96" s="3"/>
      <c r="OWQ96" s="3"/>
      <c r="OWR96" s="3"/>
      <c r="OWS96" s="3"/>
      <c r="OWT96" s="3"/>
      <c r="OWU96" s="3"/>
      <c r="OWV96" s="3"/>
      <c r="OWW96" s="3"/>
      <c r="OWX96" s="3"/>
      <c r="OWY96" s="3"/>
      <c r="OWZ96" s="3"/>
      <c r="OXA96" s="3"/>
      <c r="OXB96" s="3"/>
      <c r="OXC96" s="3"/>
      <c r="OXD96" s="3"/>
      <c r="OXE96" s="3"/>
      <c r="OXF96" s="3"/>
      <c r="OXG96" s="3"/>
      <c r="OXH96" s="3"/>
      <c r="OXI96" s="3"/>
      <c r="OXJ96" s="3"/>
      <c r="OXK96" s="3"/>
      <c r="OXL96" s="3"/>
      <c r="OXM96" s="3"/>
      <c r="OXN96" s="3"/>
      <c r="OXO96" s="3"/>
      <c r="OXP96" s="3"/>
      <c r="OXQ96" s="3"/>
      <c r="OXR96" s="3"/>
      <c r="OXS96" s="3"/>
      <c r="OXT96" s="3"/>
      <c r="OXU96" s="3"/>
      <c r="OXV96" s="3"/>
      <c r="OXW96" s="3"/>
      <c r="OXX96" s="3"/>
      <c r="OXY96" s="3"/>
      <c r="OXZ96" s="3"/>
      <c r="OYA96" s="3"/>
      <c r="OYB96" s="3"/>
      <c r="OYC96" s="3"/>
      <c r="OYD96" s="3"/>
      <c r="OYE96" s="3"/>
      <c r="OYF96" s="3"/>
      <c r="OYG96" s="3"/>
      <c r="OYH96" s="3"/>
      <c r="OYI96" s="3"/>
      <c r="OYJ96" s="3"/>
      <c r="OYK96" s="3"/>
      <c r="OYL96" s="3"/>
      <c r="OYM96" s="3"/>
      <c r="OYN96" s="3"/>
      <c r="OYO96" s="3"/>
      <c r="OYP96" s="3"/>
      <c r="OYQ96" s="3"/>
      <c r="OYR96" s="3"/>
      <c r="OYS96" s="3"/>
      <c r="OYT96" s="3"/>
      <c r="OYU96" s="3"/>
      <c r="OYV96" s="3"/>
      <c r="OYW96" s="3"/>
      <c r="OYX96" s="3"/>
      <c r="OYY96" s="3"/>
      <c r="OYZ96" s="3"/>
      <c r="OZA96" s="3"/>
      <c r="OZB96" s="3"/>
      <c r="OZC96" s="3"/>
      <c r="OZD96" s="3"/>
      <c r="OZE96" s="3"/>
      <c r="OZF96" s="3"/>
      <c r="OZG96" s="3"/>
      <c r="OZH96" s="3"/>
      <c r="OZI96" s="3"/>
      <c r="OZJ96" s="3"/>
      <c r="OZK96" s="3"/>
      <c r="OZL96" s="3"/>
      <c r="OZM96" s="3"/>
      <c r="OZN96" s="3"/>
      <c r="OZO96" s="3"/>
      <c r="OZP96" s="3"/>
      <c r="OZQ96" s="3"/>
      <c r="OZR96" s="3"/>
      <c r="OZS96" s="3"/>
      <c r="OZT96" s="3"/>
      <c r="OZU96" s="3"/>
      <c r="OZV96" s="3"/>
      <c r="OZW96" s="3"/>
      <c r="OZX96" s="3"/>
      <c r="OZY96" s="3"/>
      <c r="OZZ96" s="3"/>
      <c r="PAA96" s="3"/>
      <c r="PAB96" s="3"/>
      <c r="PAC96" s="3"/>
      <c r="PAD96" s="3"/>
      <c r="PAE96" s="3"/>
      <c r="PAF96" s="3"/>
      <c r="PAG96" s="3"/>
      <c r="PAH96" s="3"/>
      <c r="PAI96" s="3"/>
      <c r="PAJ96" s="3"/>
      <c r="PAK96" s="3"/>
      <c r="PAL96" s="3"/>
      <c r="PAM96" s="3"/>
      <c r="PAN96" s="3"/>
      <c r="PAO96" s="3"/>
      <c r="PAP96" s="3"/>
      <c r="PAQ96" s="3"/>
      <c r="PAR96" s="3"/>
      <c r="PAS96" s="3"/>
      <c r="PAT96" s="3"/>
      <c r="PAU96" s="3"/>
      <c r="PAV96" s="3"/>
      <c r="PAW96" s="3"/>
      <c r="PAX96" s="3"/>
      <c r="PAY96" s="3"/>
      <c r="PAZ96" s="3"/>
      <c r="PBA96" s="3"/>
      <c r="PBB96" s="3"/>
      <c r="PBC96" s="3"/>
      <c r="PBD96" s="3"/>
      <c r="PBE96" s="3"/>
      <c r="PBF96" s="3"/>
      <c r="PBG96" s="3"/>
      <c r="PBH96" s="3"/>
      <c r="PBI96" s="3"/>
      <c r="PBJ96" s="3"/>
      <c r="PBK96" s="3"/>
      <c r="PBL96" s="3"/>
      <c r="PBM96" s="3"/>
      <c r="PBN96" s="3"/>
      <c r="PBO96" s="3"/>
      <c r="PBP96" s="3"/>
      <c r="PBQ96" s="3"/>
      <c r="PBR96" s="3"/>
      <c r="PBS96" s="3"/>
      <c r="PBT96" s="3"/>
      <c r="PBU96" s="3"/>
      <c r="PBV96" s="3"/>
      <c r="PBW96" s="3"/>
      <c r="PBX96" s="3"/>
      <c r="PBY96" s="3"/>
      <c r="PBZ96" s="3"/>
      <c r="PCA96" s="3"/>
      <c r="PCB96" s="3"/>
      <c r="PCC96" s="3"/>
      <c r="PCD96" s="3"/>
      <c r="PCE96" s="3"/>
      <c r="PCF96" s="3"/>
      <c r="PCG96" s="3"/>
      <c r="PCH96" s="3"/>
      <c r="PCI96" s="3"/>
      <c r="PCJ96" s="3"/>
      <c r="PCK96" s="3"/>
      <c r="PCL96" s="3"/>
      <c r="PCM96" s="3"/>
      <c r="PCN96" s="3"/>
      <c r="PCO96" s="3"/>
      <c r="PCP96" s="3"/>
      <c r="PCQ96" s="3"/>
      <c r="PCR96" s="3"/>
      <c r="PCS96" s="3"/>
      <c r="PCT96" s="3"/>
      <c r="PCU96" s="3"/>
      <c r="PCV96" s="3"/>
      <c r="PCW96" s="3"/>
      <c r="PCX96" s="3"/>
      <c r="PCY96" s="3"/>
      <c r="PCZ96" s="3"/>
      <c r="PDA96" s="3"/>
      <c r="PDB96" s="3"/>
      <c r="PDC96" s="3"/>
      <c r="PDD96" s="3"/>
      <c r="PDE96" s="3"/>
      <c r="PDF96" s="3"/>
      <c r="PDG96" s="3"/>
      <c r="PDH96" s="3"/>
      <c r="PDI96" s="3"/>
      <c r="PDJ96" s="3"/>
      <c r="PDK96" s="3"/>
      <c r="PDL96" s="3"/>
      <c r="PDM96" s="3"/>
      <c r="PDN96" s="3"/>
      <c r="PDO96" s="3"/>
      <c r="PDP96" s="3"/>
      <c r="PDQ96" s="3"/>
      <c r="PDR96" s="3"/>
      <c r="PDS96" s="3"/>
      <c r="PDT96" s="3"/>
      <c r="PDU96" s="3"/>
      <c r="PDV96" s="3"/>
      <c r="PDW96" s="3"/>
      <c r="PDX96" s="3"/>
      <c r="PDY96" s="3"/>
      <c r="PDZ96" s="3"/>
      <c r="PEA96" s="3"/>
      <c r="PEB96" s="3"/>
      <c r="PEC96" s="3"/>
      <c r="PED96" s="3"/>
      <c r="PEE96" s="3"/>
      <c r="PEF96" s="3"/>
      <c r="PEG96" s="3"/>
      <c r="PEH96" s="3"/>
      <c r="PEI96" s="3"/>
      <c r="PEJ96" s="3"/>
      <c r="PEK96" s="3"/>
      <c r="PEL96" s="3"/>
      <c r="PEM96" s="3"/>
      <c r="PEN96" s="3"/>
      <c r="PEO96" s="3"/>
      <c r="PEP96" s="3"/>
      <c r="PEQ96" s="3"/>
      <c r="PER96" s="3"/>
      <c r="PES96" s="3"/>
      <c r="PET96" s="3"/>
      <c r="PEU96" s="3"/>
      <c r="PEV96" s="3"/>
      <c r="PEW96" s="3"/>
      <c r="PEX96" s="3"/>
      <c r="PEY96" s="3"/>
      <c r="PEZ96" s="3"/>
      <c r="PFA96" s="3"/>
      <c r="PFB96" s="3"/>
      <c r="PFC96" s="3"/>
      <c r="PFD96" s="3"/>
      <c r="PFE96" s="3"/>
      <c r="PFF96" s="3"/>
      <c r="PFG96" s="3"/>
      <c r="PFH96" s="3"/>
      <c r="PFI96" s="3"/>
      <c r="PFJ96" s="3"/>
      <c r="PFK96" s="3"/>
      <c r="PFL96" s="3"/>
      <c r="PFM96" s="3"/>
      <c r="PFN96" s="3"/>
      <c r="PFO96" s="3"/>
      <c r="PFP96" s="3"/>
      <c r="PFQ96" s="3"/>
      <c r="PFR96" s="3"/>
      <c r="PFS96" s="3"/>
      <c r="PFT96" s="3"/>
      <c r="PFU96" s="3"/>
      <c r="PFV96" s="3"/>
      <c r="PFW96" s="3"/>
      <c r="PFX96" s="3"/>
      <c r="PFY96" s="3"/>
      <c r="PFZ96" s="3"/>
      <c r="PGA96" s="3"/>
      <c r="PGB96" s="3"/>
      <c r="PGC96" s="3"/>
      <c r="PGD96" s="3"/>
      <c r="PGE96" s="3"/>
      <c r="PGF96" s="3"/>
      <c r="PGG96" s="3"/>
      <c r="PGH96" s="3"/>
      <c r="PGI96" s="3"/>
      <c r="PGJ96" s="3"/>
      <c r="PGK96" s="3"/>
      <c r="PGL96" s="3"/>
      <c r="PGM96" s="3"/>
      <c r="PGN96" s="3"/>
      <c r="PGO96" s="3"/>
      <c r="PGP96" s="3"/>
      <c r="PGQ96" s="3"/>
      <c r="PGR96" s="3"/>
      <c r="PGS96" s="3"/>
      <c r="PGT96" s="3"/>
      <c r="PGU96" s="3"/>
      <c r="PGV96" s="3"/>
      <c r="PGW96" s="3"/>
      <c r="PGX96" s="3"/>
      <c r="PGY96" s="3"/>
      <c r="PGZ96" s="3"/>
      <c r="PHA96" s="3"/>
      <c r="PHB96" s="3"/>
      <c r="PHC96" s="3"/>
      <c r="PHD96" s="3"/>
      <c r="PHE96" s="3"/>
      <c r="PHF96" s="3"/>
      <c r="PHG96" s="3"/>
      <c r="PHH96" s="3"/>
      <c r="PHI96" s="3"/>
      <c r="PHJ96" s="3"/>
      <c r="PHK96" s="3"/>
      <c r="PHL96" s="3"/>
      <c r="PHM96" s="3"/>
      <c r="PHN96" s="3"/>
      <c r="PHO96" s="3"/>
      <c r="PHP96" s="3"/>
      <c r="PHQ96" s="3"/>
      <c r="PHR96" s="3"/>
      <c r="PHS96" s="3"/>
      <c r="PHT96" s="3"/>
      <c r="PHU96" s="3"/>
      <c r="PHV96" s="3"/>
      <c r="PHW96" s="3"/>
      <c r="PHX96" s="3"/>
      <c r="PHY96" s="3"/>
      <c r="PHZ96" s="3"/>
      <c r="PIA96" s="3"/>
      <c r="PIB96" s="3"/>
      <c r="PIC96" s="3"/>
      <c r="PID96" s="3"/>
      <c r="PIE96" s="3"/>
      <c r="PIF96" s="3"/>
      <c r="PIG96" s="3"/>
      <c r="PIH96" s="3"/>
      <c r="PII96" s="3"/>
      <c r="PIJ96" s="3"/>
      <c r="PIK96" s="3"/>
      <c r="PIL96" s="3"/>
      <c r="PIM96" s="3"/>
      <c r="PIN96" s="3"/>
      <c r="PIO96" s="3"/>
      <c r="PIP96" s="3"/>
      <c r="PIQ96" s="3"/>
      <c r="PIR96" s="3"/>
      <c r="PIS96" s="3"/>
      <c r="PIT96" s="3"/>
      <c r="PIU96" s="3"/>
      <c r="PIV96" s="3"/>
      <c r="PIW96" s="3"/>
      <c r="PIX96" s="3"/>
      <c r="PIY96" s="3"/>
      <c r="PIZ96" s="3"/>
      <c r="PJA96" s="3"/>
      <c r="PJB96" s="3"/>
      <c r="PJC96" s="3"/>
      <c r="PJD96" s="3"/>
      <c r="PJE96" s="3"/>
      <c r="PJF96" s="3"/>
      <c r="PJG96" s="3"/>
      <c r="PJH96" s="3"/>
      <c r="PJI96" s="3"/>
      <c r="PJJ96" s="3"/>
      <c r="PJK96" s="3"/>
      <c r="PJL96" s="3"/>
      <c r="PJM96" s="3"/>
      <c r="PJN96" s="3"/>
      <c r="PJO96" s="3"/>
      <c r="PJP96" s="3"/>
      <c r="PJQ96" s="3"/>
      <c r="PJR96" s="3"/>
      <c r="PJS96" s="3"/>
      <c r="PJT96" s="3"/>
      <c r="PJU96" s="3"/>
      <c r="PJV96" s="3"/>
      <c r="PJW96" s="3"/>
      <c r="PJX96" s="3"/>
      <c r="PJY96" s="3"/>
      <c r="PJZ96" s="3"/>
      <c r="PKA96" s="3"/>
      <c r="PKB96" s="3"/>
      <c r="PKC96" s="3"/>
      <c r="PKD96" s="3"/>
      <c r="PKE96" s="3"/>
      <c r="PKF96" s="3"/>
      <c r="PKG96" s="3"/>
      <c r="PKH96" s="3"/>
      <c r="PKI96" s="3"/>
      <c r="PKJ96" s="3"/>
      <c r="PKK96" s="3"/>
      <c r="PKL96" s="3"/>
      <c r="PKM96" s="3"/>
      <c r="PKN96" s="3"/>
      <c r="PKO96" s="3"/>
      <c r="PKP96" s="3"/>
      <c r="PKQ96" s="3"/>
      <c r="PKR96" s="3"/>
      <c r="PKS96" s="3"/>
      <c r="PKT96" s="3"/>
      <c r="PKU96" s="3"/>
      <c r="PKV96" s="3"/>
      <c r="PKW96" s="3"/>
      <c r="PKX96" s="3"/>
      <c r="PKY96" s="3"/>
      <c r="PKZ96" s="3"/>
      <c r="PLA96" s="3"/>
      <c r="PLB96" s="3"/>
      <c r="PLC96" s="3"/>
      <c r="PLD96" s="3"/>
      <c r="PLE96" s="3"/>
      <c r="PLF96" s="3"/>
      <c r="PLG96" s="3"/>
      <c r="PLH96" s="3"/>
      <c r="PLI96" s="3"/>
      <c r="PLJ96" s="3"/>
      <c r="PLK96" s="3"/>
      <c r="PLL96" s="3"/>
      <c r="PLM96" s="3"/>
      <c r="PLN96" s="3"/>
      <c r="PLO96" s="3"/>
      <c r="PLP96" s="3"/>
      <c r="PLQ96" s="3"/>
      <c r="PLR96" s="3"/>
      <c r="PLS96" s="3"/>
      <c r="PLT96" s="3"/>
      <c r="PLU96" s="3"/>
      <c r="PLV96" s="3"/>
      <c r="PLW96" s="3"/>
      <c r="PLX96" s="3"/>
      <c r="PLY96" s="3"/>
      <c r="PLZ96" s="3"/>
      <c r="PMA96" s="3"/>
      <c r="PMB96" s="3"/>
      <c r="PMC96" s="3"/>
      <c r="PMD96" s="3"/>
      <c r="PME96" s="3"/>
      <c r="PMF96" s="3"/>
      <c r="PMG96" s="3"/>
      <c r="PMH96" s="3"/>
      <c r="PMI96" s="3"/>
      <c r="PMJ96" s="3"/>
      <c r="PMK96" s="3"/>
      <c r="PML96" s="3"/>
      <c r="PMM96" s="3"/>
      <c r="PMN96" s="3"/>
      <c r="PMO96" s="3"/>
      <c r="PMP96" s="3"/>
      <c r="PMQ96" s="3"/>
      <c r="PMR96" s="3"/>
      <c r="PMS96" s="3"/>
      <c r="PMT96" s="3"/>
      <c r="PMU96" s="3"/>
      <c r="PMV96" s="3"/>
      <c r="PMW96" s="3"/>
      <c r="PMX96" s="3"/>
      <c r="PMY96" s="3"/>
      <c r="PMZ96" s="3"/>
      <c r="PNA96" s="3"/>
      <c r="PNB96" s="3"/>
      <c r="PNC96" s="3"/>
      <c r="PND96" s="3"/>
      <c r="PNE96" s="3"/>
      <c r="PNF96" s="3"/>
      <c r="PNG96" s="3"/>
      <c r="PNH96" s="3"/>
      <c r="PNI96" s="3"/>
      <c r="PNJ96" s="3"/>
      <c r="PNK96" s="3"/>
      <c r="PNL96" s="3"/>
      <c r="PNM96" s="3"/>
      <c r="PNN96" s="3"/>
      <c r="PNO96" s="3"/>
      <c r="PNP96" s="3"/>
      <c r="PNQ96" s="3"/>
      <c r="PNR96" s="3"/>
      <c r="PNS96" s="3"/>
      <c r="PNT96" s="3"/>
      <c r="PNU96" s="3"/>
      <c r="PNV96" s="3"/>
      <c r="PNW96" s="3"/>
      <c r="PNX96" s="3"/>
      <c r="PNY96" s="3"/>
      <c r="PNZ96" s="3"/>
      <c r="POA96" s="3"/>
      <c r="POB96" s="3"/>
      <c r="POC96" s="3"/>
      <c r="POD96" s="3"/>
      <c r="POE96" s="3"/>
      <c r="POF96" s="3"/>
      <c r="POG96" s="3"/>
      <c r="POH96" s="3"/>
      <c r="POI96" s="3"/>
      <c r="POJ96" s="3"/>
      <c r="POK96" s="3"/>
      <c r="POL96" s="3"/>
      <c r="POM96" s="3"/>
      <c r="PON96" s="3"/>
      <c r="POO96" s="3"/>
      <c r="POP96" s="3"/>
      <c r="POQ96" s="3"/>
      <c r="POR96" s="3"/>
      <c r="POS96" s="3"/>
      <c r="POT96" s="3"/>
      <c r="POU96" s="3"/>
      <c r="POV96" s="3"/>
      <c r="POW96" s="3"/>
      <c r="POX96" s="3"/>
      <c r="POY96" s="3"/>
      <c r="POZ96" s="3"/>
      <c r="PPA96" s="3"/>
      <c r="PPB96" s="3"/>
      <c r="PPC96" s="3"/>
      <c r="PPD96" s="3"/>
      <c r="PPE96" s="3"/>
      <c r="PPF96" s="3"/>
      <c r="PPG96" s="3"/>
      <c r="PPH96" s="3"/>
      <c r="PPI96" s="3"/>
      <c r="PPJ96" s="3"/>
      <c r="PPK96" s="3"/>
      <c r="PPL96" s="3"/>
      <c r="PPM96" s="3"/>
      <c r="PPN96" s="3"/>
      <c r="PPO96" s="3"/>
      <c r="PPP96" s="3"/>
      <c r="PPQ96" s="3"/>
      <c r="PPR96" s="3"/>
      <c r="PPS96" s="3"/>
      <c r="PPT96" s="3"/>
      <c r="PPU96" s="3"/>
      <c r="PPV96" s="3"/>
      <c r="PPW96" s="3"/>
      <c r="PPX96" s="3"/>
      <c r="PPY96" s="3"/>
      <c r="PPZ96" s="3"/>
      <c r="PQA96" s="3"/>
      <c r="PQB96" s="3"/>
      <c r="PQC96" s="3"/>
      <c r="PQD96" s="3"/>
      <c r="PQE96" s="3"/>
      <c r="PQF96" s="3"/>
      <c r="PQG96" s="3"/>
      <c r="PQH96" s="3"/>
      <c r="PQI96" s="3"/>
      <c r="PQJ96" s="3"/>
      <c r="PQK96" s="3"/>
      <c r="PQL96" s="3"/>
      <c r="PQM96" s="3"/>
      <c r="PQN96" s="3"/>
      <c r="PQO96" s="3"/>
      <c r="PQP96" s="3"/>
      <c r="PQQ96" s="3"/>
      <c r="PQR96" s="3"/>
      <c r="PQS96" s="3"/>
      <c r="PQT96" s="3"/>
      <c r="PQU96" s="3"/>
      <c r="PQV96" s="3"/>
      <c r="PQW96" s="3"/>
      <c r="PQX96" s="3"/>
      <c r="PQY96" s="3"/>
      <c r="PQZ96" s="3"/>
      <c r="PRA96" s="3"/>
      <c r="PRB96" s="3"/>
      <c r="PRC96" s="3"/>
      <c r="PRD96" s="3"/>
      <c r="PRE96" s="3"/>
      <c r="PRF96" s="3"/>
      <c r="PRG96" s="3"/>
      <c r="PRH96" s="3"/>
      <c r="PRI96" s="3"/>
      <c r="PRJ96" s="3"/>
      <c r="PRK96" s="3"/>
      <c r="PRL96" s="3"/>
      <c r="PRM96" s="3"/>
      <c r="PRN96" s="3"/>
      <c r="PRO96" s="3"/>
      <c r="PRP96" s="3"/>
      <c r="PRQ96" s="3"/>
      <c r="PRR96" s="3"/>
      <c r="PRS96" s="3"/>
      <c r="PRT96" s="3"/>
      <c r="PRU96" s="3"/>
      <c r="PRV96" s="3"/>
      <c r="PRW96" s="3"/>
      <c r="PRX96" s="3"/>
      <c r="PRY96" s="3"/>
      <c r="PRZ96" s="3"/>
      <c r="PSA96" s="3"/>
      <c r="PSB96" s="3"/>
      <c r="PSC96" s="3"/>
      <c r="PSD96" s="3"/>
      <c r="PSE96" s="3"/>
      <c r="PSF96" s="3"/>
      <c r="PSG96" s="3"/>
      <c r="PSH96" s="3"/>
      <c r="PSI96" s="3"/>
      <c r="PSJ96" s="3"/>
      <c r="PSK96" s="3"/>
      <c r="PSL96" s="3"/>
      <c r="PSM96" s="3"/>
      <c r="PSN96" s="3"/>
      <c r="PSO96" s="3"/>
      <c r="PSP96" s="3"/>
      <c r="PSQ96" s="3"/>
      <c r="PSR96" s="3"/>
      <c r="PSS96" s="3"/>
      <c r="PST96" s="3"/>
      <c r="PSU96" s="3"/>
      <c r="PSV96" s="3"/>
      <c r="PSW96" s="3"/>
      <c r="PSX96" s="3"/>
      <c r="PSY96" s="3"/>
      <c r="PSZ96" s="3"/>
      <c r="PTA96" s="3"/>
      <c r="PTB96" s="3"/>
      <c r="PTC96" s="3"/>
      <c r="PTD96" s="3"/>
      <c r="PTE96" s="3"/>
      <c r="PTF96" s="3"/>
      <c r="PTG96" s="3"/>
      <c r="PTH96" s="3"/>
      <c r="PTI96" s="3"/>
      <c r="PTJ96" s="3"/>
      <c r="PTK96" s="3"/>
      <c r="PTL96" s="3"/>
      <c r="PTM96" s="3"/>
      <c r="PTN96" s="3"/>
      <c r="PTO96" s="3"/>
      <c r="PTP96" s="3"/>
      <c r="PTQ96" s="3"/>
      <c r="PTR96" s="3"/>
      <c r="PTS96" s="3"/>
      <c r="PTT96" s="3"/>
      <c r="PTU96" s="3"/>
      <c r="PTV96" s="3"/>
      <c r="PTW96" s="3"/>
      <c r="PTX96" s="3"/>
      <c r="PTY96" s="3"/>
      <c r="PTZ96" s="3"/>
      <c r="PUA96" s="3"/>
      <c r="PUB96" s="3"/>
      <c r="PUC96" s="3"/>
      <c r="PUD96" s="3"/>
      <c r="PUE96" s="3"/>
      <c r="PUF96" s="3"/>
      <c r="PUG96" s="3"/>
      <c r="PUH96" s="3"/>
      <c r="PUI96" s="3"/>
      <c r="PUJ96" s="3"/>
      <c r="PUK96" s="3"/>
      <c r="PUL96" s="3"/>
      <c r="PUM96" s="3"/>
      <c r="PUN96" s="3"/>
      <c r="PUO96" s="3"/>
      <c r="PUP96" s="3"/>
      <c r="PUQ96" s="3"/>
      <c r="PUR96" s="3"/>
      <c r="PUS96" s="3"/>
      <c r="PUT96" s="3"/>
      <c r="PUU96" s="3"/>
      <c r="PUV96" s="3"/>
      <c r="PUW96" s="3"/>
      <c r="PUX96" s="3"/>
      <c r="PUY96" s="3"/>
      <c r="PUZ96" s="3"/>
      <c r="PVA96" s="3"/>
      <c r="PVB96" s="3"/>
      <c r="PVC96" s="3"/>
      <c r="PVD96" s="3"/>
      <c r="PVE96" s="3"/>
      <c r="PVF96" s="3"/>
      <c r="PVG96" s="3"/>
      <c r="PVH96" s="3"/>
      <c r="PVI96" s="3"/>
      <c r="PVJ96" s="3"/>
      <c r="PVK96" s="3"/>
      <c r="PVL96" s="3"/>
      <c r="PVM96" s="3"/>
      <c r="PVN96" s="3"/>
      <c r="PVO96" s="3"/>
      <c r="PVP96" s="3"/>
      <c r="PVQ96" s="3"/>
      <c r="PVR96" s="3"/>
      <c r="PVS96" s="3"/>
      <c r="PVT96" s="3"/>
      <c r="PVU96" s="3"/>
      <c r="PVV96" s="3"/>
      <c r="PVW96" s="3"/>
      <c r="PVX96" s="3"/>
      <c r="PVY96" s="3"/>
      <c r="PVZ96" s="3"/>
      <c r="PWA96" s="3"/>
      <c r="PWB96" s="3"/>
      <c r="PWC96" s="3"/>
      <c r="PWD96" s="3"/>
      <c r="PWE96" s="3"/>
      <c r="PWF96" s="3"/>
      <c r="PWG96" s="3"/>
      <c r="PWH96" s="3"/>
      <c r="PWI96" s="3"/>
      <c r="PWJ96" s="3"/>
      <c r="PWK96" s="3"/>
      <c r="PWL96" s="3"/>
      <c r="PWM96" s="3"/>
      <c r="PWN96" s="3"/>
      <c r="PWO96" s="3"/>
      <c r="PWP96" s="3"/>
      <c r="PWQ96" s="3"/>
      <c r="PWR96" s="3"/>
      <c r="PWS96" s="3"/>
      <c r="PWT96" s="3"/>
      <c r="PWU96" s="3"/>
      <c r="PWV96" s="3"/>
      <c r="PWW96" s="3"/>
      <c r="PWX96" s="3"/>
      <c r="PWY96" s="3"/>
      <c r="PWZ96" s="3"/>
      <c r="PXA96" s="3"/>
      <c r="PXB96" s="3"/>
      <c r="PXC96" s="3"/>
      <c r="PXD96" s="3"/>
      <c r="PXE96" s="3"/>
      <c r="PXF96" s="3"/>
      <c r="PXG96" s="3"/>
      <c r="PXH96" s="3"/>
      <c r="PXI96" s="3"/>
      <c r="PXJ96" s="3"/>
      <c r="PXK96" s="3"/>
      <c r="PXL96" s="3"/>
      <c r="PXM96" s="3"/>
      <c r="PXN96" s="3"/>
      <c r="PXO96" s="3"/>
      <c r="PXP96" s="3"/>
      <c r="PXQ96" s="3"/>
      <c r="PXR96" s="3"/>
      <c r="PXS96" s="3"/>
      <c r="PXT96" s="3"/>
      <c r="PXU96" s="3"/>
      <c r="PXV96" s="3"/>
      <c r="PXW96" s="3"/>
      <c r="PXX96" s="3"/>
      <c r="PXY96" s="3"/>
      <c r="PXZ96" s="3"/>
      <c r="PYA96" s="3"/>
      <c r="PYB96" s="3"/>
      <c r="PYC96" s="3"/>
      <c r="PYD96" s="3"/>
      <c r="PYE96" s="3"/>
      <c r="PYF96" s="3"/>
      <c r="PYG96" s="3"/>
      <c r="PYH96" s="3"/>
      <c r="PYI96" s="3"/>
      <c r="PYJ96" s="3"/>
      <c r="PYK96" s="3"/>
      <c r="PYL96" s="3"/>
      <c r="PYM96" s="3"/>
      <c r="PYN96" s="3"/>
      <c r="PYO96" s="3"/>
      <c r="PYP96" s="3"/>
      <c r="PYQ96" s="3"/>
      <c r="PYR96" s="3"/>
      <c r="PYS96" s="3"/>
      <c r="PYT96" s="3"/>
      <c r="PYU96" s="3"/>
      <c r="PYV96" s="3"/>
      <c r="PYW96" s="3"/>
      <c r="PYX96" s="3"/>
      <c r="PYY96" s="3"/>
      <c r="PYZ96" s="3"/>
      <c r="PZA96" s="3"/>
      <c r="PZB96" s="3"/>
      <c r="PZC96" s="3"/>
      <c r="PZD96" s="3"/>
      <c r="PZE96" s="3"/>
      <c r="PZF96" s="3"/>
      <c r="PZG96" s="3"/>
      <c r="PZH96" s="3"/>
      <c r="PZI96" s="3"/>
      <c r="PZJ96" s="3"/>
      <c r="PZK96" s="3"/>
      <c r="PZL96" s="3"/>
      <c r="PZM96" s="3"/>
      <c r="PZN96" s="3"/>
      <c r="PZO96" s="3"/>
      <c r="PZP96" s="3"/>
      <c r="PZQ96" s="3"/>
      <c r="PZR96" s="3"/>
      <c r="PZS96" s="3"/>
      <c r="PZT96" s="3"/>
      <c r="PZU96" s="3"/>
      <c r="PZV96" s="3"/>
      <c r="PZW96" s="3"/>
      <c r="PZX96" s="3"/>
      <c r="PZY96" s="3"/>
      <c r="PZZ96" s="3"/>
      <c r="QAA96" s="3"/>
      <c r="QAB96" s="3"/>
      <c r="QAC96" s="3"/>
      <c r="QAD96" s="3"/>
      <c r="QAE96" s="3"/>
      <c r="QAF96" s="3"/>
      <c r="QAG96" s="3"/>
      <c r="QAH96" s="3"/>
      <c r="QAI96" s="3"/>
      <c r="QAJ96" s="3"/>
      <c r="QAK96" s="3"/>
      <c r="QAL96" s="3"/>
      <c r="QAM96" s="3"/>
      <c r="QAN96" s="3"/>
      <c r="QAO96" s="3"/>
      <c r="QAP96" s="3"/>
      <c r="QAQ96" s="3"/>
      <c r="QAR96" s="3"/>
      <c r="QAS96" s="3"/>
      <c r="QAT96" s="3"/>
      <c r="QAU96" s="3"/>
      <c r="QAV96" s="3"/>
      <c r="QAW96" s="3"/>
      <c r="QAX96" s="3"/>
      <c r="QAY96" s="3"/>
      <c r="QAZ96" s="3"/>
      <c r="QBA96" s="3"/>
      <c r="QBB96" s="3"/>
      <c r="QBC96" s="3"/>
      <c r="QBD96" s="3"/>
      <c r="QBE96" s="3"/>
      <c r="QBF96" s="3"/>
      <c r="QBG96" s="3"/>
      <c r="QBH96" s="3"/>
      <c r="QBI96" s="3"/>
      <c r="QBJ96" s="3"/>
      <c r="QBK96" s="3"/>
      <c r="QBL96" s="3"/>
      <c r="QBM96" s="3"/>
      <c r="QBN96" s="3"/>
      <c r="QBO96" s="3"/>
      <c r="QBP96" s="3"/>
      <c r="QBQ96" s="3"/>
      <c r="QBR96" s="3"/>
      <c r="QBS96" s="3"/>
      <c r="QBT96" s="3"/>
      <c r="QBU96" s="3"/>
      <c r="QBV96" s="3"/>
      <c r="QBW96" s="3"/>
      <c r="QBX96" s="3"/>
      <c r="QBY96" s="3"/>
      <c r="QBZ96" s="3"/>
      <c r="QCA96" s="3"/>
      <c r="QCB96" s="3"/>
      <c r="QCC96" s="3"/>
      <c r="QCD96" s="3"/>
      <c r="QCE96" s="3"/>
      <c r="QCF96" s="3"/>
      <c r="QCG96" s="3"/>
      <c r="QCH96" s="3"/>
      <c r="QCI96" s="3"/>
      <c r="QCJ96" s="3"/>
      <c r="QCK96" s="3"/>
      <c r="QCL96" s="3"/>
      <c r="QCM96" s="3"/>
      <c r="QCN96" s="3"/>
      <c r="QCO96" s="3"/>
      <c r="QCP96" s="3"/>
      <c r="QCQ96" s="3"/>
      <c r="QCR96" s="3"/>
      <c r="QCS96" s="3"/>
      <c r="QCT96" s="3"/>
      <c r="QCU96" s="3"/>
      <c r="QCV96" s="3"/>
      <c r="QCW96" s="3"/>
      <c r="QCX96" s="3"/>
      <c r="QCY96" s="3"/>
      <c r="QCZ96" s="3"/>
      <c r="QDA96" s="3"/>
      <c r="QDB96" s="3"/>
      <c r="QDC96" s="3"/>
      <c r="QDD96" s="3"/>
      <c r="QDE96" s="3"/>
      <c r="QDF96" s="3"/>
      <c r="QDG96" s="3"/>
      <c r="QDH96" s="3"/>
      <c r="QDI96" s="3"/>
      <c r="QDJ96" s="3"/>
      <c r="QDK96" s="3"/>
      <c r="QDL96" s="3"/>
      <c r="QDM96" s="3"/>
      <c r="QDN96" s="3"/>
      <c r="QDO96" s="3"/>
      <c r="QDP96" s="3"/>
      <c r="QDQ96" s="3"/>
      <c r="QDR96" s="3"/>
      <c r="QDS96" s="3"/>
      <c r="QDT96" s="3"/>
      <c r="QDU96" s="3"/>
      <c r="QDV96" s="3"/>
      <c r="QDW96" s="3"/>
      <c r="QDX96" s="3"/>
      <c r="QDY96" s="3"/>
      <c r="QDZ96" s="3"/>
      <c r="QEA96" s="3"/>
      <c r="QEB96" s="3"/>
      <c r="QEC96" s="3"/>
      <c r="QED96" s="3"/>
      <c r="QEE96" s="3"/>
      <c r="QEF96" s="3"/>
      <c r="QEG96" s="3"/>
      <c r="QEH96" s="3"/>
      <c r="QEI96" s="3"/>
      <c r="QEJ96" s="3"/>
      <c r="QEK96" s="3"/>
      <c r="QEL96" s="3"/>
      <c r="QEM96" s="3"/>
      <c r="QEN96" s="3"/>
      <c r="QEO96" s="3"/>
      <c r="QEP96" s="3"/>
      <c r="QEQ96" s="3"/>
      <c r="QER96" s="3"/>
      <c r="QES96" s="3"/>
      <c r="QET96" s="3"/>
      <c r="QEU96" s="3"/>
      <c r="QEV96" s="3"/>
      <c r="QEW96" s="3"/>
      <c r="QEX96" s="3"/>
      <c r="QEY96" s="3"/>
      <c r="QEZ96" s="3"/>
      <c r="QFA96" s="3"/>
      <c r="QFB96" s="3"/>
      <c r="QFC96" s="3"/>
      <c r="QFD96" s="3"/>
      <c r="QFE96" s="3"/>
      <c r="QFF96" s="3"/>
      <c r="QFG96" s="3"/>
      <c r="QFH96" s="3"/>
      <c r="QFI96" s="3"/>
      <c r="QFJ96" s="3"/>
      <c r="QFK96" s="3"/>
      <c r="QFL96" s="3"/>
      <c r="QFM96" s="3"/>
      <c r="QFN96" s="3"/>
      <c r="QFO96" s="3"/>
      <c r="QFP96" s="3"/>
      <c r="QFQ96" s="3"/>
      <c r="QFR96" s="3"/>
      <c r="QFS96" s="3"/>
      <c r="QFT96" s="3"/>
      <c r="QFU96" s="3"/>
      <c r="QFV96" s="3"/>
      <c r="QFW96" s="3"/>
      <c r="QFX96" s="3"/>
      <c r="QFY96" s="3"/>
      <c r="QFZ96" s="3"/>
      <c r="QGA96" s="3"/>
      <c r="QGB96" s="3"/>
      <c r="QGC96" s="3"/>
      <c r="QGD96" s="3"/>
      <c r="QGE96" s="3"/>
      <c r="QGF96" s="3"/>
      <c r="QGG96" s="3"/>
      <c r="QGH96" s="3"/>
      <c r="QGI96" s="3"/>
      <c r="QGJ96" s="3"/>
      <c r="QGK96" s="3"/>
      <c r="QGL96" s="3"/>
      <c r="QGM96" s="3"/>
      <c r="QGN96" s="3"/>
      <c r="QGO96" s="3"/>
      <c r="QGP96" s="3"/>
      <c r="QGQ96" s="3"/>
      <c r="QGR96" s="3"/>
      <c r="QGS96" s="3"/>
      <c r="QGT96" s="3"/>
      <c r="QGU96" s="3"/>
      <c r="QGV96" s="3"/>
      <c r="QGW96" s="3"/>
      <c r="QGX96" s="3"/>
      <c r="QGY96" s="3"/>
      <c r="QGZ96" s="3"/>
      <c r="QHA96" s="3"/>
      <c r="QHB96" s="3"/>
      <c r="QHC96" s="3"/>
      <c r="QHD96" s="3"/>
      <c r="QHE96" s="3"/>
      <c r="QHF96" s="3"/>
      <c r="QHG96" s="3"/>
      <c r="QHH96" s="3"/>
      <c r="QHI96" s="3"/>
      <c r="QHJ96" s="3"/>
      <c r="QHK96" s="3"/>
      <c r="QHL96" s="3"/>
      <c r="QHM96" s="3"/>
      <c r="QHN96" s="3"/>
      <c r="QHO96" s="3"/>
      <c r="QHP96" s="3"/>
      <c r="QHQ96" s="3"/>
      <c r="QHR96" s="3"/>
      <c r="QHS96" s="3"/>
      <c r="QHT96" s="3"/>
      <c r="QHU96" s="3"/>
      <c r="QHV96" s="3"/>
      <c r="QHW96" s="3"/>
      <c r="QHX96" s="3"/>
      <c r="QHY96" s="3"/>
      <c r="QHZ96" s="3"/>
      <c r="QIA96" s="3"/>
      <c r="QIB96" s="3"/>
      <c r="QIC96" s="3"/>
      <c r="QID96" s="3"/>
      <c r="QIE96" s="3"/>
      <c r="QIF96" s="3"/>
      <c r="QIG96" s="3"/>
      <c r="QIH96" s="3"/>
      <c r="QII96" s="3"/>
      <c r="QIJ96" s="3"/>
      <c r="QIK96" s="3"/>
      <c r="QIL96" s="3"/>
      <c r="QIM96" s="3"/>
      <c r="QIN96" s="3"/>
      <c r="QIO96" s="3"/>
      <c r="QIP96" s="3"/>
      <c r="QIQ96" s="3"/>
      <c r="QIR96" s="3"/>
      <c r="QIS96" s="3"/>
      <c r="QIT96" s="3"/>
      <c r="QIU96" s="3"/>
      <c r="QIV96" s="3"/>
      <c r="QIW96" s="3"/>
      <c r="QIX96" s="3"/>
      <c r="QIY96" s="3"/>
      <c r="QIZ96" s="3"/>
      <c r="QJA96" s="3"/>
      <c r="QJB96" s="3"/>
      <c r="QJC96" s="3"/>
      <c r="QJD96" s="3"/>
      <c r="QJE96" s="3"/>
      <c r="QJF96" s="3"/>
      <c r="QJG96" s="3"/>
      <c r="QJH96" s="3"/>
      <c r="QJI96" s="3"/>
      <c r="QJJ96" s="3"/>
      <c r="QJK96" s="3"/>
      <c r="QJL96" s="3"/>
      <c r="QJM96" s="3"/>
      <c r="QJN96" s="3"/>
      <c r="QJO96" s="3"/>
      <c r="QJP96" s="3"/>
      <c r="QJQ96" s="3"/>
      <c r="QJR96" s="3"/>
      <c r="QJS96" s="3"/>
      <c r="QJT96" s="3"/>
      <c r="QJU96" s="3"/>
      <c r="QJV96" s="3"/>
      <c r="QJW96" s="3"/>
      <c r="QJX96" s="3"/>
      <c r="QJY96" s="3"/>
      <c r="QJZ96" s="3"/>
      <c r="QKA96" s="3"/>
      <c r="QKB96" s="3"/>
      <c r="QKC96" s="3"/>
      <c r="QKD96" s="3"/>
      <c r="QKE96" s="3"/>
      <c r="QKF96" s="3"/>
      <c r="QKG96" s="3"/>
      <c r="QKH96" s="3"/>
      <c r="QKI96" s="3"/>
      <c r="QKJ96" s="3"/>
      <c r="QKK96" s="3"/>
      <c r="QKL96" s="3"/>
      <c r="QKM96" s="3"/>
      <c r="QKN96" s="3"/>
      <c r="QKO96" s="3"/>
      <c r="QKP96" s="3"/>
      <c r="QKQ96" s="3"/>
      <c r="QKR96" s="3"/>
      <c r="QKS96" s="3"/>
      <c r="QKT96" s="3"/>
      <c r="QKU96" s="3"/>
      <c r="QKV96" s="3"/>
      <c r="QKW96" s="3"/>
      <c r="QKX96" s="3"/>
      <c r="QKY96" s="3"/>
      <c r="QKZ96" s="3"/>
      <c r="QLA96" s="3"/>
      <c r="QLB96" s="3"/>
      <c r="QLC96" s="3"/>
      <c r="QLD96" s="3"/>
      <c r="QLE96" s="3"/>
      <c r="QLF96" s="3"/>
      <c r="QLG96" s="3"/>
      <c r="QLH96" s="3"/>
      <c r="QLI96" s="3"/>
      <c r="QLJ96" s="3"/>
      <c r="QLK96" s="3"/>
      <c r="QLL96" s="3"/>
      <c r="QLM96" s="3"/>
      <c r="QLN96" s="3"/>
      <c r="QLO96" s="3"/>
      <c r="QLP96" s="3"/>
      <c r="QLQ96" s="3"/>
      <c r="QLR96" s="3"/>
      <c r="QLS96" s="3"/>
      <c r="QLT96" s="3"/>
      <c r="QLU96" s="3"/>
      <c r="QLV96" s="3"/>
      <c r="QLW96" s="3"/>
      <c r="QLX96" s="3"/>
      <c r="QLY96" s="3"/>
      <c r="QLZ96" s="3"/>
      <c r="QMA96" s="3"/>
      <c r="QMB96" s="3"/>
      <c r="QMC96" s="3"/>
      <c r="QMD96" s="3"/>
      <c r="QME96" s="3"/>
      <c r="QMF96" s="3"/>
      <c r="QMG96" s="3"/>
      <c r="QMH96" s="3"/>
      <c r="QMI96" s="3"/>
      <c r="QMJ96" s="3"/>
      <c r="QMK96" s="3"/>
      <c r="QML96" s="3"/>
      <c r="QMM96" s="3"/>
      <c r="QMN96" s="3"/>
      <c r="QMO96" s="3"/>
      <c r="QMP96" s="3"/>
      <c r="QMQ96" s="3"/>
      <c r="QMR96" s="3"/>
      <c r="QMS96" s="3"/>
      <c r="QMT96" s="3"/>
      <c r="QMU96" s="3"/>
      <c r="QMV96" s="3"/>
      <c r="QMW96" s="3"/>
      <c r="QMX96" s="3"/>
      <c r="QMY96" s="3"/>
      <c r="QMZ96" s="3"/>
      <c r="QNA96" s="3"/>
      <c r="QNB96" s="3"/>
      <c r="QNC96" s="3"/>
      <c r="QND96" s="3"/>
      <c r="QNE96" s="3"/>
      <c r="QNF96" s="3"/>
      <c r="QNG96" s="3"/>
      <c r="QNH96" s="3"/>
      <c r="QNI96" s="3"/>
      <c r="QNJ96" s="3"/>
      <c r="QNK96" s="3"/>
      <c r="QNL96" s="3"/>
      <c r="QNM96" s="3"/>
      <c r="QNN96" s="3"/>
      <c r="QNO96" s="3"/>
      <c r="QNP96" s="3"/>
      <c r="QNQ96" s="3"/>
      <c r="QNR96" s="3"/>
      <c r="QNS96" s="3"/>
      <c r="QNT96" s="3"/>
      <c r="QNU96" s="3"/>
      <c r="QNV96" s="3"/>
      <c r="QNW96" s="3"/>
      <c r="QNX96" s="3"/>
      <c r="QNY96" s="3"/>
      <c r="QNZ96" s="3"/>
      <c r="QOA96" s="3"/>
      <c r="QOB96" s="3"/>
      <c r="QOC96" s="3"/>
      <c r="QOD96" s="3"/>
      <c r="QOE96" s="3"/>
      <c r="QOF96" s="3"/>
      <c r="QOG96" s="3"/>
      <c r="QOH96" s="3"/>
      <c r="QOI96" s="3"/>
      <c r="QOJ96" s="3"/>
      <c r="QOK96" s="3"/>
      <c r="QOL96" s="3"/>
      <c r="QOM96" s="3"/>
      <c r="QON96" s="3"/>
      <c r="QOO96" s="3"/>
      <c r="QOP96" s="3"/>
      <c r="QOQ96" s="3"/>
      <c r="QOR96" s="3"/>
      <c r="QOS96" s="3"/>
      <c r="QOT96" s="3"/>
      <c r="QOU96" s="3"/>
      <c r="QOV96" s="3"/>
      <c r="QOW96" s="3"/>
      <c r="QOX96" s="3"/>
      <c r="QOY96" s="3"/>
      <c r="QOZ96" s="3"/>
      <c r="QPA96" s="3"/>
      <c r="QPB96" s="3"/>
      <c r="QPC96" s="3"/>
      <c r="QPD96" s="3"/>
      <c r="QPE96" s="3"/>
      <c r="QPF96" s="3"/>
      <c r="QPG96" s="3"/>
      <c r="QPH96" s="3"/>
      <c r="QPI96" s="3"/>
      <c r="QPJ96" s="3"/>
      <c r="QPK96" s="3"/>
      <c r="QPL96" s="3"/>
      <c r="QPM96" s="3"/>
      <c r="QPN96" s="3"/>
      <c r="QPO96" s="3"/>
      <c r="QPP96" s="3"/>
      <c r="QPQ96" s="3"/>
      <c r="QPR96" s="3"/>
      <c r="QPS96" s="3"/>
      <c r="QPT96" s="3"/>
      <c r="QPU96" s="3"/>
      <c r="QPV96" s="3"/>
      <c r="QPW96" s="3"/>
      <c r="QPX96" s="3"/>
      <c r="QPY96" s="3"/>
      <c r="QPZ96" s="3"/>
      <c r="QQA96" s="3"/>
      <c r="QQB96" s="3"/>
      <c r="QQC96" s="3"/>
      <c r="QQD96" s="3"/>
      <c r="QQE96" s="3"/>
      <c r="QQF96" s="3"/>
      <c r="QQG96" s="3"/>
      <c r="QQH96" s="3"/>
      <c r="QQI96" s="3"/>
      <c r="QQJ96" s="3"/>
      <c r="QQK96" s="3"/>
      <c r="QQL96" s="3"/>
      <c r="QQM96" s="3"/>
      <c r="QQN96" s="3"/>
      <c r="QQO96" s="3"/>
      <c r="QQP96" s="3"/>
      <c r="QQQ96" s="3"/>
      <c r="QQR96" s="3"/>
      <c r="QQS96" s="3"/>
      <c r="QQT96" s="3"/>
      <c r="QQU96" s="3"/>
      <c r="QQV96" s="3"/>
      <c r="QQW96" s="3"/>
      <c r="QQX96" s="3"/>
      <c r="QQY96" s="3"/>
      <c r="QQZ96" s="3"/>
      <c r="QRA96" s="3"/>
      <c r="QRB96" s="3"/>
      <c r="QRC96" s="3"/>
      <c r="QRD96" s="3"/>
      <c r="QRE96" s="3"/>
      <c r="QRF96" s="3"/>
      <c r="QRG96" s="3"/>
      <c r="QRH96" s="3"/>
      <c r="QRI96" s="3"/>
      <c r="QRJ96" s="3"/>
      <c r="QRK96" s="3"/>
      <c r="QRL96" s="3"/>
      <c r="QRM96" s="3"/>
      <c r="QRN96" s="3"/>
      <c r="QRO96" s="3"/>
      <c r="QRP96" s="3"/>
      <c r="QRQ96" s="3"/>
      <c r="QRR96" s="3"/>
      <c r="QRS96" s="3"/>
      <c r="QRT96" s="3"/>
      <c r="QRU96" s="3"/>
      <c r="QRV96" s="3"/>
      <c r="QRW96" s="3"/>
      <c r="QRX96" s="3"/>
      <c r="QRY96" s="3"/>
      <c r="QRZ96" s="3"/>
      <c r="QSA96" s="3"/>
      <c r="QSB96" s="3"/>
      <c r="QSC96" s="3"/>
      <c r="QSD96" s="3"/>
      <c r="QSE96" s="3"/>
      <c r="QSF96" s="3"/>
      <c r="QSG96" s="3"/>
      <c r="QSH96" s="3"/>
      <c r="QSI96" s="3"/>
      <c r="QSJ96" s="3"/>
      <c r="QSK96" s="3"/>
      <c r="QSL96" s="3"/>
      <c r="QSM96" s="3"/>
      <c r="QSN96" s="3"/>
      <c r="QSO96" s="3"/>
      <c r="QSP96" s="3"/>
      <c r="QSQ96" s="3"/>
      <c r="QSR96" s="3"/>
      <c r="QSS96" s="3"/>
      <c r="QST96" s="3"/>
      <c r="QSU96" s="3"/>
      <c r="QSV96" s="3"/>
      <c r="QSW96" s="3"/>
      <c r="QSX96" s="3"/>
      <c r="QSY96" s="3"/>
      <c r="QSZ96" s="3"/>
      <c r="QTA96" s="3"/>
      <c r="QTB96" s="3"/>
      <c r="QTC96" s="3"/>
      <c r="QTD96" s="3"/>
      <c r="QTE96" s="3"/>
      <c r="QTF96" s="3"/>
      <c r="QTG96" s="3"/>
      <c r="QTH96" s="3"/>
      <c r="QTI96" s="3"/>
      <c r="QTJ96" s="3"/>
      <c r="QTK96" s="3"/>
      <c r="QTL96" s="3"/>
      <c r="QTM96" s="3"/>
      <c r="QTN96" s="3"/>
      <c r="QTO96" s="3"/>
      <c r="QTP96" s="3"/>
      <c r="QTQ96" s="3"/>
      <c r="QTR96" s="3"/>
      <c r="QTS96" s="3"/>
      <c r="QTT96" s="3"/>
      <c r="QTU96" s="3"/>
      <c r="QTV96" s="3"/>
      <c r="QTW96" s="3"/>
      <c r="QTX96" s="3"/>
      <c r="QTY96" s="3"/>
      <c r="QTZ96" s="3"/>
      <c r="QUA96" s="3"/>
      <c r="QUB96" s="3"/>
      <c r="QUC96" s="3"/>
      <c r="QUD96" s="3"/>
      <c r="QUE96" s="3"/>
      <c r="QUF96" s="3"/>
      <c r="QUG96" s="3"/>
      <c r="QUH96" s="3"/>
      <c r="QUI96" s="3"/>
      <c r="QUJ96" s="3"/>
      <c r="QUK96" s="3"/>
      <c r="QUL96" s="3"/>
      <c r="QUM96" s="3"/>
      <c r="QUN96" s="3"/>
      <c r="QUO96" s="3"/>
      <c r="QUP96" s="3"/>
      <c r="QUQ96" s="3"/>
      <c r="QUR96" s="3"/>
      <c r="QUS96" s="3"/>
      <c r="QUT96" s="3"/>
      <c r="QUU96" s="3"/>
      <c r="QUV96" s="3"/>
      <c r="QUW96" s="3"/>
      <c r="QUX96" s="3"/>
      <c r="QUY96" s="3"/>
      <c r="QUZ96" s="3"/>
      <c r="QVA96" s="3"/>
      <c r="QVB96" s="3"/>
      <c r="QVC96" s="3"/>
      <c r="QVD96" s="3"/>
      <c r="QVE96" s="3"/>
      <c r="QVF96" s="3"/>
      <c r="QVG96" s="3"/>
      <c r="QVH96" s="3"/>
      <c r="QVI96" s="3"/>
      <c r="QVJ96" s="3"/>
      <c r="QVK96" s="3"/>
      <c r="QVL96" s="3"/>
      <c r="QVM96" s="3"/>
      <c r="QVN96" s="3"/>
      <c r="QVO96" s="3"/>
      <c r="QVP96" s="3"/>
      <c r="QVQ96" s="3"/>
      <c r="QVR96" s="3"/>
      <c r="QVS96" s="3"/>
      <c r="QVT96" s="3"/>
      <c r="QVU96" s="3"/>
      <c r="QVV96" s="3"/>
      <c r="QVW96" s="3"/>
      <c r="QVX96" s="3"/>
      <c r="QVY96" s="3"/>
      <c r="QVZ96" s="3"/>
      <c r="QWA96" s="3"/>
      <c r="QWB96" s="3"/>
      <c r="QWC96" s="3"/>
      <c r="QWD96" s="3"/>
      <c r="QWE96" s="3"/>
      <c r="QWF96" s="3"/>
      <c r="QWG96" s="3"/>
      <c r="QWH96" s="3"/>
      <c r="QWI96" s="3"/>
      <c r="QWJ96" s="3"/>
      <c r="QWK96" s="3"/>
      <c r="QWL96" s="3"/>
      <c r="QWM96" s="3"/>
      <c r="QWN96" s="3"/>
      <c r="QWO96" s="3"/>
      <c r="QWP96" s="3"/>
      <c r="QWQ96" s="3"/>
      <c r="QWR96" s="3"/>
      <c r="QWS96" s="3"/>
      <c r="QWT96" s="3"/>
      <c r="QWU96" s="3"/>
      <c r="QWV96" s="3"/>
      <c r="QWW96" s="3"/>
      <c r="QWX96" s="3"/>
      <c r="QWY96" s="3"/>
      <c r="QWZ96" s="3"/>
      <c r="QXA96" s="3"/>
      <c r="QXB96" s="3"/>
      <c r="QXC96" s="3"/>
      <c r="QXD96" s="3"/>
      <c r="QXE96" s="3"/>
      <c r="QXF96" s="3"/>
      <c r="QXG96" s="3"/>
      <c r="QXH96" s="3"/>
      <c r="QXI96" s="3"/>
      <c r="QXJ96" s="3"/>
      <c r="QXK96" s="3"/>
      <c r="QXL96" s="3"/>
      <c r="QXM96" s="3"/>
      <c r="QXN96" s="3"/>
      <c r="QXO96" s="3"/>
      <c r="QXP96" s="3"/>
      <c r="QXQ96" s="3"/>
      <c r="QXR96" s="3"/>
      <c r="QXS96" s="3"/>
      <c r="QXT96" s="3"/>
      <c r="QXU96" s="3"/>
      <c r="QXV96" s="3"/>
      <c r="QXW96" s="3"/>
      <c r="QXX96" s="3"/>
      <c r="QXY96" s="3"/>
      <c r="QXZ96" s="3"/>
      <c r="QYA96" s="3"/>
      <c r="QYB96" s="3"/>
      <c r="QYC96" s="3"/>
      <c r="QYD96" s="3"/>
      <c r="QYE96" s="3"/>
      <c r="QYF96" s="3"/>
      <c r="QYG96" s="3"/>
      <c r="QYH96" s="3"/>
      <c r="QYI96" s="3"/>
      <c r="QYJ96" s="3"/>
      <c r="QYK96" s="3"/>
      <c r="QYL96" s="3"/>
      <c r="QYM96" s="3"/>
      <c r="QYN96" s="3"/>
      <c r="QYO96" s="3"/>
      <c r="QYP96" s="3"/>
      <c r="QYQ96" s="3"/>
      <c r="QYR96" s="3"/>
      <c r="QYS96" s="3"/>
      <c r="QYT96" s="3"/>
      <c r="QYU96" s="3"/>
      <c r="QYV96" s="3"/>
      <c r="QYW96" s="3"/>
      <c r="QYX96" s="3"/>
      <c r="QYY96" s="3"/>
      <c r="QYZ96" s="3"/>
      <c r="QZA96" s="3"/>
      <c r="QZB96" s="3"/>
      <c r="QZC96" s="3"/>
      <c r="QZD96" s="3"/>
      <c r="QZE96" s="3"/>
      <c r="QZF96" s="3"/>
      <c r="QZG96" s="3"/>
      <c r="QZH96" s="3"/>
      <c r="QZI96" s="3"/>
      <c r="QZJ96" s="3"/>
      <c r="QZK96" s="3"/>
      <c r="QZL96" s="3"/>
      <c r="QZM96" s="3"/>
      <c r="QZN96" s="3"/>
      <c r="QZO96" s="3"/>
      <c r="QZP96" s="3"/>
      <c r="QZQ96" s="3"/>
      <c r="QZR96" s="3"/>
      <c r="QZS96" s="3"/>
      <c r="QZT96" s="3"/>
      <c r="QZU96" s="3"/>
      <c r="QZV96" s="3"/>
      <c r="QZW96" s="3"/>
      <c r="QZX96" s="3"/>
      <c r="QZY96" s="3"/>
      <c r="QZZ96" s="3"/>
      <c r="RAA96" s="3"/>
      <c r="RAB96" s="3"/>
      <c r="RAC96" s="3"/>
      <c r="RAD96" s="3"/>
      <c r="RAE96" s="3"/>
      <c r="RAF96" s="3"/>
      <c r="RAG96" s="3"/>
      <c r="RAH96" s="3"/>
      <c r="RAI96" s="3"/>
      <c r="RAJ96" s="3"/>
      <c r="RAK96" s="3"/>
      <c r="RAL96" s="3"/>
      <c r="RAM96" s="3"/>
      <c r="RAN96" s="3"/>
      <c r="RAO96" s="3"/>
      <c r="RAP96" s="3"/>
      <c r="RAQ96" s="3"/>
      <c r="RAR96" s="3"/>
      <c r="RAS96" s="3"/>
      <c r="RAT96" s="3"/>
      <c r="RAU96" s="3"/>
      <c r="RAV96" s="3"/>
      <c r="RAW96" s="3"/>
      <c r="RAX96" s="3"/>
      <c r="RAY96" s="3"/>
      <c r="RAZ96" s="3"/>
      <c r="RBA96" s="3"/>
      <c r="RBB96" s="3"/>
      <c r="RBC96" s="3"/>
      <c r="RBD96" s="3"/>
      <c r="RBE96" s="3"/>
      <c r="RBF96" s="3"/>
      <c r="RBG96" s="3"/>
      <c r="RBH96" s="3"/>
      <c r="RBI96" s="3"/>
      <c r="RBJ96" s="3"/>
      <c r="RBK96" s="3"/>
      <c r="RBL96" s="3"/>
      <c r="RBM96" s="3"/>
      <c r="RBN96" s="3"/>
      <c r="RBO96" s="3"/>
      <c r="RBP96" s="3"/>
      <c r="RBQ96" s="3"/>
      <c r="RBR96" s="3"/>
      <c r="RBS96" s="3"/>
      <c r="RBT96" s="3"/>
      <c r="RBU96" s="3"/>
      <c r="RBV96" s="3"/>
      <c r="RBW96" s="3"/>
      <c r="RBX96" s="3"/>
      <c r="RBY96" s="3"/>
      <c r="RBZ96" s="3"/>
      <c r="RCA96" s="3"/>
      <c r="RCB96" s="3"/>
      <c r="RCC96" s="3"/>
      <c r="RCD96" s="3"/>
      <c r="RCE96" s="3"/>
      <c r="RCF96" s="3"/>
      <c r="RCG96" s="3"/>
      <c r="RCH96" s="3"/>
      <c r="RCI96" s="3"/>
      <c r="RCJ96" s="3"/>
      <c r="RCK96" s="3"/>
      <c r="RCL96" s="3"/>
      <c r="RCM96" s="3"/>
      <c r="RCN96" s="3"/>
      <c r="RCO96" s="3"/>
      <c r="RCP96" s="3"/>
      <c r="RCQ96" s="3"/>
      <c r="RCR96" s="3"/>
      <c r="RCS96" s="3"/>
      <c r="RCT96" s="3"/>
      <c r="RCU96" s="3"/>
      <c r="RCV96" s="3"/>
      <c r="RCW96" s="3"/>
      <c r="RCX96" s="3"/>
      <c r="RCY96" s="3"/>
      <c r="RCZ96" s="3"/>
      <c r="RDA96" s="3"/>
      <c r="RDB96" s="3"/>
      <c r="RDC96" s="3"/>
      <c r="RDD96" s="3"/>
      <c r="RDE96" s="3"/>
      <c r="RDF96" s="3"/>
      <c r="RDG96" s="3"/>
      <c r="RDH96" s="3"/>
      <c r="RDI96" s="3"/>
      <c r="RDJ96" s="3"/>
      <c r="RDK96" s="3"/>
      <c r="RDL96" s="3"/>
      <c r="RDM96" s="3"/>
      <c r="RDN96" s="3"/>
      <c r="RDO96" s="3"/>
      <c r="RDP96" s="3"/>
      <c r="RDQ96" s="3"/>
      <c r="RDR96" s="3"/>
      <c r="RDS96" s="3"/>
      <c r="RDT96" s="3"/>
      <c r="RDU96" s="3"/>
      <c r="RDV96" s="3"/>
      <c r="RDW96" s="3"/>
      <c r="RDX96" s="3"/>
      <c r="RDY96" s="3"/>
      <c r="RDZ96" s="3"/>
      <c r="REA96" s="3"/>
      <c r="REB96" s="3"/>
      <c r="REC96" s="3"/>
      <c r="RED96" s="3"/>
      <c r="REE96" s="3"/>
      <c r="REF96" s="3"/>
      <c r="REG96" s="3"/>
      <c r="REH96" s="3"/>
      <c r="REI96" s="3"/>
      <c r="REJ96" s="3"/>
      <c r="REK96" s="3"/>
      <c r="REL96" s="3"/>
      <c r="REM96" s="3"/>
      <c r="REN96" s="3"/>
      <c r="REO96" s="3"/>
      <c r="REP96" s="3"/>
      <c r="REQ96" s="3"/>
      <c r="RER96" s="3"/>
      <c r="RES96" s="3"/>
      <c r="RET96" s="3"/>
      <c r="REU96" s="3"/>
      <c r="REV96" s="3"/>
      <c r="REW96" s="3"/>
      <c r="REX96" s="3"/>
      <c r="REY96" s="3"/>
      <c r="REZ96" s="3"/>
      <c r="RFA96" s="3"/>
      <c r="RFB96" s="3"/>
      <c r="RFC96" s="3"/>
      <c r="RFD96" s="3"/>
      <c r="RFE96" s="3"/>
      <c r="RFF96" s="3"/>
      <c r="RFG96" s="3"/>
      <c r="RFH96" s="3"/>
      <c r="RFI96" s="3"/>
      <c r="RFJ96" s="3"/>
      <c r="RFK96" s="3"/>
      <c r="RFL96" s="3"/>
      <c r="RFM96" s="3"/>
      <c r="RFN96" s="3"/>
      <c r="RFO96" s="3"/>
      <c r="RFP96" s="3"/>
      <c r="RFQ96" s="3"/>
      <c r="RFR96" s="3"/>
      <c r="RFS96" s="3"/>
      <c r="RFT96" s="3"/>
      <c r="RFU96" s="3"/>
      <c r="RFV96" s="3"/>
      <c r="RFW96" s="3"/>
      <c r="RFX96" s="3"/>
      <c r="RFY96" s="3"/>
      <c r="RFZ96" s="3"/>
      <c r="RGA96" s="3"/>
      <c r="RGB96" s="3"/>
      <c r="RGC96" s="3"/>
      <c r="RGD96" s="3"/>
      <c r="RGE96" s="3"/>
      <c r="RGF96" s="3"/>
      <c r="RGG96" s="3"/>
      <c r="RGH96" s="3"/>
      <c r="RGI96" s="3"/>
      <c r="RGJ96" s="3"/>
      <c r="RGK96" s="3"/>
      <c r="RGL96" s="3"/>
      <c r="RGM96" s="3"/>
      <c r="RGN96" s="3"/>
      <c r="RGO96" s="3"/>
      <c r="RGP96" s="3"/>
      <c r="RGQ96" s="3"/>
      <c r="RGR96" s="3"/>
      <c r="RGS96" s="3"/>
      <c r="RGT96" s="3"/>
      <c r="RGU96" s="3"/>
      <c r="RGV96" s="3"/>
      <c r="RGW96" s="3"/>
      <c r="RGX96" s="3"/>
      <c r="RGY96" s="3"/>
      <c r="RGZ96" s="3"/>
      <c r="RHA96" s="3"/>
      <c r="RHB96" s="3"/>
      <c r="RHC96" s="3"/>
      <c r="RHD96" s="3"/>
      <c r="RHE96" s="3"/>
      <c r="RHF96" s="3"/>
      <c r="RHG96" s="3"/>
      <c r="RHH96" s="3"/>
      <c r="RHI96" s="3"/>
      <c r="RHJ96" s="3"/>
      <c r="RHK96" s="3"/>
      <c r="RHL96" s="3"/>
      <c r="RHM96" s="3"/>
      <c r="RHN96" s="3"/>
      <c r="RHO96" s="3"/>
      <c r="RHP96" s="3"/>
      <c r="RHQ96" s="3"/>
      <c r="RHR96" s="3"/>
      <c r="RHS96" s="3"/>
      <c r="RHT96" s="3"/>
      <c r="RHU96" s="3"/>
      <c r="RHV96" s="3"/>
      <c r="RHW96" s="3"/>
      <c r="RHX96" s="3"/>
      <c r="RHY96" s="3"/>
      <c r="RHZ96" s="3"/>
      <c r="RIA96" s="3"/>
      <c r="RIB96" s="3"/>
      <c r="RIC96" s="3"/>
      <c r="RID96" s="3"/>
      <c r="RIE96" s="3"/>
      <c r="RIF96" s="3"/>
      <c r="RIG96" s="3"/>
      <c r="RIH96" s="3"/>
      <c r="RII96" s="3"/>
      <c r="RIJ96" s="3"/>
      <c r="RIK96" s="3"/>
      <c r="RIL96" s="3"/>
      <c r="RIM96" s="3"/>
      <c r="RIN96" s="3"/>
      <c r="RIO96" s="3"/>
      <c r="RIP96" s="3"/>
      <c r="RIQ96" s="3"/>
      <c r="RIR96" s="3"/>
      <c r="RIS96" s="3"/>
      <c r="RIT96" s="3"/>
      <c r="RIU96" s="3"/>
      <c r="RIV96" s="3"/>
      <c r="RIW96" s="3"/>
      <c r="RIX96" s="3"/>
      <c r="RIY96" s="3"/>
      <c r="RIZ96" s="3"/>
      <c r="RJA96" s="3"/>
      <c r="RJB96" s="3"/>
      <c r="RJC96" s="3"/>
      <c r="RJD96" s="3"/>
      <c r="RJE96" s="3"/>
      <c r="RJF96" s="3"/>
      <c r="RJG96" s="3"/>
      <c r="RJH96" s="3"/>
      <c r="RJI96" s="3"/>
      <c r="RJJ96" s="3"/>
      <c r="RJK96" s="3"/>
      <c r="RJL96" s="3"/>
      <c r="RJM96" s="3"/>
      <c r="RJN96" s="3"/>
      <c r="RJO96" s="3"/>
      <c r="RJP96" s="3"/>
      <c r="RJQ96" s="3"/>
      <c r="RJR96" s="3"/>
      <c r="RJS96" s="3"/>
      <c r="RJT96" s="3"/>
      <c r="RJU96" s="3"/>
      <c r="RJV96" s="3"/>
      <c r="RJW96" s="3"/>
      <c r="RJX96" s="3"/>
      <c r="RJY96" s="3"/>
      <c r="RJZ96" s="3"/>
      <c r="RKA96" s="3"/>
      <c r="RKB96" s="3"/>
      <c r="RKC96" s="3"/>
      <c r="RKD96" s="3"/>
      <c r="RKE96" s="3"/>
      <c r="RKF96" s="3"/>
      <c r="RKG96" s="3"/>
      <c r="RKH96" s="3"/>
      <c r="RKI96" s="3"/>
      <c r="RKJ96" s="3"/>
      <c r="RKK96" s="3"/>
      <c r="RKL96" s="3"/>
      <c r="RKM96" s="3"/>
      <c r="RKN96" s="3"/>
      <c r="RKO96" s="3"/>
      <c r="RKP96" s="3"/>
      <c r="RKQ96" s="3"/>
      <c r="RKR96" s="3"/>
      <c r="RKS96" s="3"/>
      <c r="RKT96" s="3"/>
      <c r="RKU96" s="3"/>
      <c r="RKV96" s="3"/>
      <c r="RKW96" s="3"/>
      <c r="RKX96" s="3"/>
      <c r="RKY96" s="3"/>
      <c r="RKZ96" s="3"/>
      <c r="RLA96" s="3"/>
      <c r="RLB96" s="3"/>
      <c r="RLC96" s="3"/>
      <c r="RLD96" s="3"/>
      <c r="RLE96" s="3"/>
      <c r="RLF96" s="3"/>
      <c r="RLG96" s="3"/>
      <c r="RLH96" s="3"/>
      <c r="RLI96" s="3"/>
      <c r="RLJ96" s="3"/>
      <c r="RLK96" s="3"/>
      <c r="RLL96" s="3"/>
      <c r="RLM96" s="3"/>
      <c r="RLN96" s="3"/>
      <c r="RLO96" s="3"/>
      <c r="RLP96" s="3"/>
      <c r="RLQ96" s="3"/>
      <c r="RLR96" s="3"/>
      <c r="RLS96" s="3"/>
      <c r="RLT96" s="3"/>
      <c r="RLU96" s="3"/>
      <c r="RLV96" s="3"/>
      <c r="RLW96" s="3"/>
      <c r="RLX96" s="3"/>
      <c r="RLY96" s="3"/>
      <c r="RLZ96" s="3"/>
      <c r="RMA96" s="3"/>
      <c r="RMB96" s="3"/>
      <c r="RMC96" s="3"/>
      <c r="RMD96" s="3"/>
      <c r="RME96" s="3"/>
      <c r="RMF96" s="3"/>
      <c r="RMG96" s="3"/>
      <c r="RMH96" s="3"/>
      <c r="RMI96" s="3"/>
      <c r="RMJ96" s="3"/>
      <c r="RMK96" s="3"/>
      <c r="RML96" s="3"/>
      <c r="RMM96" s="3"/>
      <c r="RMN96" s="3"/>
      <c r="RMO96" s="3"/>
      <c r="RMP96" s="3"/>
      <c r="RMQ96" s="3"/>
      <c r="RMR96" s="3"/>
      <c r="RMS96" s="3"/>
      <c r="RMT96" s="3"/>
      <c r="RMU96" s="3"/>
      <c r="RMV96" s="3"/>
      <c r="RMW96" s="3"/>
      <c r="RMX96" s="3"/>
      <c r="RMY96" s="3"/>
      <c r="RMZ96" s="3"/>
      <c r="RNA96" s="3"/>
      <c r="RNB96" s="3"/>
      <c r="RNC96" s="3"/>
      <c r="RND96" s="3"/>
      <c r="RNE96" s="3"/>
      <c r="RNF96" s="3"/>
      <c r="RNG96" s="3"/>
      <c r="RNH96" s="3"/>
      <c r="RNI96" s="3"/>
      <c r="RNJ96" s="3"/>
      <c r="RNK96" s="3"/>
      <c r="RNL96" s="3"/>
      <c r="RNM96" s="3"/>
      <c r="RNN96" s="3"/>
      <c r="RNO96" s="3"/>
      <c r="RNP96" s="3"/>
      <c r="RNQ96" s="3"/>
      <c r="RNR96" s="3"/>
      <c r="RNS96" s="3"/>
      <c r="RNT96" s="3"/>
      <c r="RNU96" s="3"/>
      <c r="RNV96" s="3"/>
      <c r="RNW96" s="3"/>
      <c r="RNX96" s="3"/>
      <c r="RNY96" s="3"/>
      <c r="RNZ96" s="3"/>
      <c r="ROA96" s="3"/>
      <c r="ROB96" s="3"/>
      <c r="ROC96" s="3"/>
      <c r="ROD96" s="3"/>
      <c r="ROE96" s="3"/>
      <c r="ROF96" s="3"/>
      <c r="ROG96" s="3"/>
      <c r="ROH96" s="3"/>
      <c r="ROI96" s="3"/>
      <c r="ROJ96" s="3"/>
      <c r="ROK96" s="3"/>
      <c r="ROL96" s="3"/>
      <c r="ROM96" s="3"/>
      <c r="RON96" s="3"/>
      <c r="ROO96" s="3"/>
      <c r="ROP96" s="3"/>
      <c r="ROQ96" s="3"/>
      <c r="ROR96" s="3"/>
      <c r="ROS96" s="3"/>
      <c r="ROT96" s="3"/>
      <c r="ROU96" s="3"/>
      <c r="ROV96" s="3"/>
      <c r="ROW96" s="3"/>
      <c r="ROX96" s="3"/>
      <c r="ROY96" s="3"/>
      <c r="ROZ96" s="3"/>
      <c r="RPA96" s="3"/>
      <c r="RPB96" s="3"/>
      <c r="RPC96" s="3"/>
      <c r="RPD96" s="3"/>
      <c r="RPE96" s="3"/>
      <c r="RPF96" s="3"/>
      <c r="RPG96" s="3"/>
      <c r="RPH96" s="3"/>
      <c r="RPI96" s="3"/>
      <c r="RPJ96" s="3"/>
      <c r="RPK96" s="3"/>
      <c r="RPL96" s="3"/>
      <c r="RPM96" s="3"/>
      <c r="RPN96" s="3"/>
      <c r="RPO96" s="3"/>
      <c r="RPP96" s="3"/>
      <c r="RPQ96" s="3"/>
      <c r="RPR96" s="3"/>
      <c r="RPS96" s="3"/>
      <c r="RPT96" s="3"/>
      <c r="RPU96" s="3"/>
      <c r="RPV96" s="3"/>
      <c r="RPW96" s="3"/>
      <c r="RPX96" s="3"/>
      <c r="RPY96" s="3"/>
      <c r="RPZ96" s="3"/>
      <c r="RQA96" s="3"/>
      <c r="RQB96" s="3"/>
      <c r="RQC96" s="3"/>
      <c r="RQD96" s="3"/>
      <c r="RQE96" s="3"/>
      <c r="RQF96" s="3"/>
      <c r="RQG96" s="3"/>
      <c r="RQH96" s="3"/>
      <c r="RQI96" s="3"/>
      <c r="RQJ96" s="3"/>
      <c r="RQK96" s="3"/>
      <c r="RQL96" s="3"/>
      <c r="RQM96" s="3"/>
      <c r="RQN96" s="3"/>
      <c r="RQO96" s="3"/>
      <c r="RQP96" s="3"/>
      <c r="RQQ96" s="3"/>
      <c r="RQR96" s="3"/>
      <c r="RQS96" s="3"/>
      <c r="RQT96" s="3"/>
      <c r="RQU96" s="3"/>
      <c r="RQV96" s="3"/>
      <c r="RQW96" s="3"/>
      <c r="RQX96" s="3"/>
      <c r="RQY96" s="3"/>
      <c r="RQZ96" s="3"/>
      <c r="RRA96" s="3"/>
      <c r="RRB96" s="3"/>
      <c r="RRC96" s="3"/>
      <c r="RRD96" s="3"/>
      <c r="RRE96" s="3"/>
      <c r="RRF96" s="3"/>
      <c r="RRG96" s="3"/>
      <c r="RRH96" s="3"/>
      <c r="RRI96" s="3"/>
      <c r="RRJ96" s="3"/>
      <c r="RRK96" s="3"/>
      <c r="RRL96" s="3"/>
      <c r="RRM96" s="3"/>
      <c r="RRN96" s="3"/>
      <c r="RRO96" s="3"/>
      <c r="RRP96" s="3"/>
      <c r="RRQ96" s="3"/>
      <c r="RRR96" s="3"/>
      <c r="RRS96" s="3"/>
      <c r="RRT96" s="3"/>
      <c r="RRU96" s="3"/>
      <c r="RRV96" s="3"/>
      <c r="RRW96" s="3"/>
      <c r="RRX96" s="3"/>
      <c r="RRY96" s="3"/>
      <c r="RRZ96" s="3"/>
      <c r="RSA96" s="3"/>
      <c r="RSB96" s="3"/>
      <c r="RSC96" s="3"/>
      <c r="RSD96" s="3"/>
      <c r="RSE96" s="3"/>
      <c r="RSF96" s="3"/>
      <c r="RSG96" s="3"/>
      <c r="RSH96" s="3"/>
      <c r="RSI96" s="3"/>
      <c r="RSJ96" s="3"/>
      <c r="RSK96" s="3"/>
      <c r="RSL96" s="3"/>
      <c r="RSM96" s="3"/>
      <c r="RSN96" s="3"/>
      <c r="RSO96" s="3"/>
      <c r="RSP96" s="3"/>
      <c r="RSQ96" s="3"/>
      <c r="RSR96" s="3"/>
      <c r="RSS96" s="3"/>
      <c r="RST96" s="3"/>
      <c r="RSU96" s="3"/>
      <c r="RSV96" s="3"/>
      <c r="RSW96" s="3"/>
      <c r="RSX96" s="3"/>
      <c r="RSY96" s="3"/>
      <c r="RSZ96" s="3"/>
      <c r="RTA96" s="3"/>
      <c r="RTB96" s="3"/>
      <c r="RTC96" s="3"/>
      <c r="RTD96" s="3"/>
      <c r="RTE96" s="3"/>
      <c r="RTF96" s="3"/>
      <c r="RTG96" s="3"/>
      <c r="RTH96" s="3"/>
      <c r="RTI96" s="3"/>
      <c r="RTJ96" s="3"/>
      <c r="RTK96" s="3"/>
      <c r="RTL96" s="3"/>
      <c r="RTM96" s="3"/>
      <c r="RTN96" s="3"/>
      <c r="RTO96" s="3"/>
      <c r="RTP96" s="3"/>
      <c r="RTQ96" s="3"/>
      <c r="RTR96" s="3"/>
      <c r="RTS96" s="3"/>
      <c r="RTT96" s="3"/>
      <c r="RTU96" s="3"/>
      <c r="RTV96" s="3"/>
      <c r="RTW96" s="3"/>
      <c r="RTX96" s="3"/>
      <c r="RTY96" s="3"/>
      <c r="RTZ96" s="3"/>
      <c r="RUA96" s="3"/>
      <c r="RUB96" s="3"/>
      <c r="RUC96" s="3"/>
      <c r="RUD96" s="3"/>
      <c r="RUE96" s="3"/>
      <c r="RUF96" s="3"/>
      <c r="RUG96" s="3"/>
      <c r="RUH96" s="3"/>
      <c r="RUI96" s="3"/>
      <c r="RUJ96" s="3"/>
      <c r="RUK96" s="3"/>
      <c r="RUL96" s="3"/>
      <c r="RUM96" s="3"/>
      <c r="RUN96" s="3"/>
      <c r="RUO96" s="3"/>
      <c r="RUP96" s="3"/>
      <c r="RUQ96" s="3"/>
      <c r="RUR96" s="3"/>
      <c r="RUS96" s="3"/>
      <c r="RUT96" s="3"/>
      <c r="RUU96" s="3"/>
      <c r="RUV96" s="3"/>
      <c r="RUW96" s="3"/>
      <c r="RUX96" s="3"/>
      <c r="RUY96" s="3"/>
      <c r="RUZ96" s="3"/>
      <c r="RVA96" s="3"/>
      <c r="RVB96" s="3"/>
      <c r="RVC96" s="3"/>
      <c r="RVD96" s="3"/>
      <c r="RVE96" s="3"/>
      <c r="RVF96" s="3"/>
      <c r="RVG96" s="3"/>
      <c r="RVH96" s="3"/>
      <c r="RVI96" s="3"/>
      <c r="RVJ96" s="3"/>
      <c r="RVK96" s="3"/>
      <c r="RVL96" s="3"/>
      <c r="RVM96" s="3"/>
      <c r="RVN96" s="3"/>
      <c r="RVO96" s="3"/>
      <c r="RVP96" s="3"/>
      <c r="RVQ96" s="3"/>
      <c r="RVR96" s="3"/>
      <c r="RVS96" s="3"/>
      <c r="RVT96" s="3"/>
      <c r="RVU96" s="3"/>
      <c r="RVV96" s="3"/>
      <c r="RVW96" s="3"/>
      <c r="RVX96" s="3"/>
      <c r="RVY96" s="3"/>
      <c r="RVZ96" s="3"/>
      <c r="RWA96" s="3"/>
      <c r="RWB96" s="3"/>
      <c r="RWC96" s="3"/>
      <c r="RWD96" s="3"/>
      <c r="RWE96" s="3"/>
      <c r="RWF96" s="3"/>
      <c r="RWG96" s="3"/>
      <c r="RWH96" s="3"/>
      <c r="RWI96" s="3"/>
      <c r="RWJ96" s="3"/>
      <c r="RWK96" s="3"/>
      <c r="RWL96" s="3"/>
      <c r="RWM96" s="3"/>
      <c r="RWN96" s="3"/>
      <c r="RWO96" s="3"/>
      <c r="RWP96" s="3"/>
      <c r="RWQ96" s="3"/>
      <c r="RWR96" s="3"/>
      <c r="RWS96" s="3"/>
      <c r="RWT96" s="3"/>
      <c r="RWU96" s="3"/>
      <c r="RWV96" s="3"/>
      <c r="RWW96" s="3"/>
      <c r="RWX96" s="3"/>
      <c r="RWY96" s="3"/>
      <c r="RWZ96" s="3"/>
      <c r="RXA96" s="3"/>
      <c r="RXB96" s="3"/>
      <c r="RXC96" s="3"/>
      <c r="RXD96" s="3"/>
      <c r="RXE96" s="3"/>
      <c r="RXF96" s="3"/>
      <c r="RXG96" s="3"/>
      <c r="RXH96" s="3"/>
      <c r="RXI96" s="3"/>
      <c r="RXJ96" s="3"/>
      <c r="RXK96" s="3"/>
      <c r="RXL96" s="3"/>
      <c r="RXM96" s="3"/>
      <c r="RXN96" s="3"/>
      <c r="RXO96" s="3"/>
      <c r="RXP96" s="3"/>
      <c r="RXQ96" s="3"/>
      <c r="RXR96" s="3"/>
      <c r="RXS96" s="3"/>
      <c r="RXT96" s="3"/>
      <c r="RXU96" s="3"/>
      <c r="RXV96" s="3"/>
      <c r="RXW96" s="3"/>
      <c r="RXX96" s="3"/>
      <c r="RXY96" s="3"/>
      <c r="RXZ96" s="3"/>
      <c r="RYA96" s="3"/>
      <c r="RYB96" s="3"/>
      <c r="RYC96" s="3"/>
      <c r="RYD96" s="3"/>
      <c r="RYE96" s="3"/>
      <c r="RYF96" s="3"/>
      <c r="RYG96" s="3"/>
      <c r="RYH96" s="3"/>
      <c r="RYI96" s="3"/>
      <c r="RYJ96" s="3"/>
      <c r="RYK96" s="3"/>
      <c r="RYL96" s="3"/>
      <c r="RYM96" s="3"/>
      <c r="RYN96" s="3"/>
      <c r="RYO96" s="3"/>
      <c r="RYP96" s="3"/>
      <c r="RYQ96" s="3"/>
      <c r="RYR96" s="3"/>
      <c r="RYS96" s="3"/>
      <c r="RYT96" s="3"/>
      <c r="RYU96" s="3"/>
      <c r="RYV96" s="3"/>
      <c r="RYW96" s="3"/>
      <c r="RYX96" s="3"/>
      <c r="RYY96" s="3"/>
      <c r="RYZ96" s="3"/>
      <c r="RZA96" s="3"/>
      <c r="RZB96" s="3"/>
      <c r="RZC96" s="3"/>
      <c r="RZD96" s="3"/>
      <c r="RZE96" s="3"/>
      <c r="RZF96" s="3"/>
      <c r="RZG96" s="3"/>
      <c r="RZH96" s="3"/>
      <c r="RZI96" s="3"/>
      <c r="RZJ96" s="3"/>
      <c r="RZK96" s="3"/>
      <c r="RZL96" s="3"/>
      <c r="RZM96" s="3"/>
      <c r="RZN96" s="3"/>
      <c r="RZO96" s="3"/>
      <c r="RZP96" s="3"/>
      <c r="RZQ96" s="3"/>
      <c r="RZR96" s="3"/>
      <c r="RZS96" s="3"/>
      <c r="RZT96" s="3"/>
      <c r="RZU96" s="3"/>
      <c r="RZV96" s="3"/>
      <c r="RZW96" s="3"/>
      <c r="RZX96" s="3"/>
      <c r="RZY96" s="3"/>
      <c r="RZZ96" s="3"/>
      <c r="SAA96" s="3"/>
      <c r="SAB96" s="3"/>
      <c r="SAC96" s="3"/>
      <c r="SAD96" s="3"/>
      <c r="SAE96" s="3"/>
      <c r="SAF96" s="3"/>
      <c r="SAG96" s="3"/>
      <c r="SAH96" s="3"/>
      <c r="SAI96" s="3"/>
      <c r="SAJ96" s="3"/>
      <c r="SAK96" s="3"/>
      <c r="SAL96" s="3"/>
      <c r="SAM96" s="3"/>
      <c r="SAN96" s="3"/>
      <c r="SAO96" s="3"/>
      <c r="SAP96" s="3"/>
      <c r="SAQ96" s="3"/>
      <c r="SAR96" s="3"/>
      <c r="SAS96" s="3"/>
      <c r="SAT96" s="3"/>
      <c r="SAU96" s="3"/>
      <c r="SAV96" s="3"/>
      <c r="SAW96" s="3"/>
      <c r="SAX96" s="3"/>
      <c r="SAY96" s="3"/>
      <c r="SAZ96" s="3"/>
      <c r="SBA96" s="3"/>
      <c r="SBB96" s="3"/>
      <c r="SBC96" s="3"/>
      <c r="SBD96" s="3"/>
      <c r="SBE96" s="3"/>
      <c r="SBF96" s="3"/>
      <c r="SBG96" s="3"/>
      <c r="SBH96" s="3"/>
      <c r="SBI96" s="3"/>
      <c r="SBJ96" s="3"/>
      <c r="SBK96" s="3"/>
      <c r="SBL96" s="3"/>
      <c r="SBM96" s="3"/>
      <c r="SBN96" s="3"/>
      <c r="SBO96" s="3"/>
      <c r="SBP96" s="3"/>
      <c r="SBQ96" s="3"/>
      <c r="SBR96" s="3"/>
      <c r="SBS96" s="3"/>
      <c r="SBT96" s="3"/>
      <c r="SBU96" s="3"/>
      <c r="SBV96" s="3"/>
      <c r="SBW96" s="3"/>
      <c r="SBX96" s="3"/>
      <c r="SBY96" s="3"/>
      <c r="SBZ96" s="3"/>
      <c r="SCA96" s="3"/>
      <c r="SCB96" s="3"/>
      <c r="SCC96" s="3"/>
      <c r="SCD96" s="3"/>
      <c r="SCE96" s="3"/>
      <c r="SCF96" s="3"/>
      <c r="SCG96" s="3"/>
      <c r="SCH96" s="3"/>
      <c r="SCI96" s="3"/>
      <c r="SCJ96" s="3"/>
      <c r="SCK96" s="3"/>
      <c r="SCL96" s="3"/>
      <c r="SCM96" s="3"/>
      <c r="SCN96" s="3"/>
      <c r="SCO96" s="3"/>
      <c r="SCP96" s="3"/>
      <c r="SCQ96" s="3"/>
      <c r="SCR96" s="3"/>
      <c r="SCS96" s="3"/>
      <c r="SCT96" s="3"/>
      <c r="SCU96" s="3"/>
      <c r="SCV96" s="3"/>
      <c r="SCW96" s="3"/>
      <c r="SCX96" s="3"/>
      <c r="SCY96" s="3"/>
      <c r="SCZ96" s="3"/>
      <c r="SDA96" s="3"/>
      <c r="SDB96" s="3"/>
      <c r="SDC96" s="3"/>
      <c r="SDD96" s="3"/>
      <c r="SDE96" s="3"/>
      <c r="SDF96" s="3"/>
      <c r="SDG96" s="3"/>
      <c r="SDH96" s="3"/>
      <c r="SDI96" s="3"/>
      <c r="SDJ96" s="3"/>
      <c r="SDK96" s="3"/>
      <c r="SDL96" s="3"/>
      <c r="SDM96" s="3"/>
      <c r="SDN96" s="3"/>
      <c r="SDO96" s="3"/>
      <c r="SDP96" s="3"/>
      <c r="SDQ96" s="3"/>
      <c r="SDR96" s="3"/>
      <c r="SDS96" s="3"/>
      <c r="SDT96" s="3"/>
      <c r="SDU96" s="3"/>
      <c r="SDV96" s="3"/>
      <c r="SDW96" s="3"/>
      <c r="SDX96" s="3"/>
      <c r="SDY96" s="3"/>
      <c r="SDZ96" s="3"/>
      <c r="SEA96" s="3"/>
      <c r="SEB96" s="3"/>
      <c r="SEC96" s="3"/>
      <c r="SED96" s="3"/>
      <c r="SEE96" s="3"/>
      <c r="SEF96" s="3"/>
      <c r="SEG96" s="3"/>
      <c r="SEH96" s="3"/>
      <c r="SEI96" s="3"/>
      <c r="SEJ96" s="3"/>
      <c r="SEK96" s="3"/>
      <c r="SEL96" s="3"/>
      <c r="SEM96" s="3"/>
      <c r="SEN96" s="3"/>
      <c r="SEO96" s="3"/>
      <c r="SEP96" s="3"/>
      <c r="SEQ96" s="3"/>
      <c r="SER96" s="3"/>
      <c r="SES96" s="3"/>
      <c r="SET96" s="3"/>
      <c r="SEU96" s="3"/>
      <c r="SEV96" s="3"/>
      <c r="SEW96" s="3"/>
      <c r="SEX96" s="3"/>
      <c r="SEY96" s="3"/>
      <c r="SEZ96" s="3"/>
      <c r="SFA96" s="3"/>
      <c r="SFB96" s="3"/>
      <c r="SFC96" s="3"/>
      <c r="SFD96" s="3"/>
      <c r="SFE96" s="3"/>
      <c r="SFF96" s="3"/>
      <c r="SFG96" s="3"/>
      <c r="SFH96" s="3"/>
      <c r="SFI96" s="3"/>
      <c r="SFJ96" s="3"/>
      <c r="SFK96" s="3"/>
      <c r="SFL96" s="3"/>
      <c r="SFM96" s="3"/>
      <c r="SFN96" s="3"/>
      <c r="SFO96" s="3"/>
      <c r="SFP96" s="3"/>
      <c r="SFQ96" s="3"/>
      <c r="SFR96" s="3"/>
      <c r="SFS96" s="3"/>
      <c r="SFT96" s="3"/>
      <c r="SFU96" s="3"/>
      <c r="SFV96" s="3"/>
      <c r="SFW96" s="3"/>
      <c r="SFX96" s="3"/>
      <c r="SFY96" s="3"/>
      <c r="SFZ96" s="3"/>
      <c r="SGA96" s="3"/>
      <c r="SGB96" s="3"/>
      <c r="SGC96" s="3"/>
      <c r="SGD96" s="3"/>
      <c r="SGE96" s="3"/>
      <c r="SGF96" s="3"/>
      <c r="SGG96" s="3"/>
      <c r="SGH96" s="3"/>
      <c r="SGI96" s="3"/>
      <c r="SGJ96" s="3"/>
      <c r="SGK96" s="3"/>
      <c r="SGL96" s="3"/>
      <c r="SGM96" s="3"/>
      <c r="SGN96" s="3"/>
      <c r="SGO96" s="3"/>
      <c r="SGP96" s="3"/>
      <c r="SGQ96" s="3"/>
      <c r="SGR96" s="3"/>
      <c r="SGS96" s="3"/>
      <c r="SGT96" s="3"/>
      <c r="SGU96" s="3"/>
      <c r="SGV96" s="3"/>
      <c r="SGW96" s="3"/>
      <c r="SGX96" s="3"/>
      <c r="SGY96" s="3"/>
      <c r="SGZ96" s="3"/>
      <c r="SHA96" s="3"/>
      <c r="SHB96" s="3"/>
      <c r="SHC96" s="3"/>
      <c r="SHD96" s="3"/>
      <c r="SHE96" s="3"/>
      <c r="SHF96" s="3"/>
      <c r="SHG96" s="3"/>
      <c r="SHH96" s="3"/>
      <c r="SHI96" s="3"/>
      <c r="SHJ96" s="3"/>
      <c r="SHK96" s="3"/>
      <c r="SHL96" s="3"/>
      <c r="SHM96" s="3"/>
      <c r="SHN96" s="3"/>
      <c r="SHO96" s="3"/>
      <c r="SHP96" s="3"/>
      <c r="SHQ96" s="3"/>
      <c r="SHR96" s="3"/>
      <c r="SHS96" s="3"/>
      <c r="SHT96" s="3"/>
      <c r="SHU96" s="3"/>
      <c r="SHV96" s="3"/>
      <c r="SHW96" s="3"/>
      <c r="SHX96" s="3"/>
      <c r="SHY96" s="3"/>
      <c r="SHZ96" s="3"/>
      <c r="SIA96" s="3"/>
      <c r="SIB96" s="3"/>
      <c r="SIC96" s="3"/>
      <c r="SID96" s="3"/>
      <c r="SIE96" s="3"/>
      <c r="SIF96" s="3"/>
      <c r="SIG96" s="3"/>
      <c r="SIH96" s="3"/>
      <c r="SII96" s="3"/>
      <c r="SIJ96" s="3"/>
      <c r="SIK96" s="3"/>
      <c r="SIL96" s="3"/>
      <c r="SIM96" s="3"/>
      <c r="SIN96" s="3"/>
      <c r="SIO96" s="3"/>
      <c r="SIP96" s="3"/>
      <c r="SIQ96" s="3"/>
      <c r="SIR96" s="3"/>
      <c r="SIS96" s="3"/>
      <c r="SIT96" s="3"/>
      <c r="SIU96" s="3"/>
      <c r="SIV96" s="3"/>
      <c r="SIW96" s="3"/>
      <c r="SIX96" s="3"/>
      <c r="SIY96" s="3"/>
      <c r="SIZ96" s="3"/>
      <c r="SJA96" s="3"/>
      <c r="SJB96" s="3"/>
      <c r="SJC96" s="3"/>
      <c r="SJD96" s="3"/>
      <c r="SJE96" s="3"/>
      <c r="SJF96" s="3"/>
      <c r="SJG96" s="3"/>
      <c r="SJH96" s="3"/>
      <c r="SJI96" s="3"/>
      <c r="SJJ96" s="3"/>
      <c r="SJK96" s="3"/>
      <c r="SJL96" s="3"/>
      <c r="SJM96" s="3"/>
      <c r="SJN96" s="3"/>
      <c r="SJO96" s="3"/>
      <c r="SJP96" s="3"/>
      <c r="SJQ96" s="3"/>
      <c r="SJR96" s="3"/>
      <c r="SJS96" s="3"/>
      <c r="SJT96" s="3"/>
      <c r="SJU96" s="3"/>
      <c r="SJV96" s="3"/>
      <c r="SJW96" s="3"/>
      <c r="SJX96" s="3"/>
      <c r="SJY96" s="3"/>
      <c r="SJZ96" s="3"/>
      <c r="SKA96" s="3"/>
      <c r="SKB96" s="3"/>
      <c r="SKC96" s="3"/>
      <c r="SKD96" s="3"/>
      <c r="SKE96" s="3"/>
      <c r="SKF96" s="3"/>
      <c r="SKG96" s="3"/>
      <c r="SKH96" s="3"/>
      <c r="SKI96" s="3"/>
      <c r="SKJ96" s="3"/>
      <c r="SKK96" s="3"/>
      <c r="SKL96" s="3"/>
      <c r="SKM96" s="3"/>
      <c r="SKN96" s="3"/>
      <c r="SKO96" s="3"/>
      <c r="SKP96" s="3"/>
      <c r="SKQ96" s="3"/>
      <c r="SKR96" s="3"/>
      <c r="SKS96" s="3"/>
      <c r="SKT96" s="3"/>
      <c r="SKU96" s="3"/>
      <c r="SKV96" s="3"/>
      <c r="SKW96" s="3"/>
      <c r="SKX96" s="3"/>
      <c r="SKY96" s="3"/>
      <c r="SKZ96" s="3"/>
      <c r="SLA96" s="3"/>
      <c r="SLB96" s="3"/>
      <c r="SLC96" s="3"/>
      <c r="SLD96" s="3"/>
      <c r="SLE96" s="3"/>
      <c r="SLF96" s="3"/>
      <c r="SLG96" s="3"/>
      <c r="SLH96" s="3"/>
      <c r="SLI96" s="3"/>
      <c r="SLJ96" s="3"/>
      <c r="SLK96" s="3"/>
      <c r="SLL96" s="3"/>
      <c r="SLM96" s="3"/>
      <c r="SLN96" s="3"/>
      <c r="SLO96" s="3"/>
      <c r="SLP96" s="3"/>
      <c r="SLQ96" s="3"/>
      <c r="SLR96" s="3"/>
      <c r="SLS96" s="3"/>
      <c r="SLT96" s="3"/>
      <c r="SLU96" s="3"/>
      <c r="SLV96" s="3"/>
      <c r="SLW96" s="3"/>
      <c r="SLX96" s="3"/>
      <c r="SLY96" s="3"/>
      <c r="SLZ96" s="3"/>
      <c r="SMA96" s="3"/>
      <c r="SMB96" s="3"/>
      <c r="SMC96" s="3"/>
      <c r="SMD96" s="3"/>
      <c r="SME96" s="3"/>
      <c r="SMF96" s="3"/>
      <c r="SMG96" s="3"/>
      <c r="SMH96" s="3"/>
      <c r="SMI96" s="3"/>
      <c r="SMJ96" s="3"/>
      <c r="SMK96" s="3"/>
      <c r="SML96" s="3"/>
      <c r="SMM96" s="3"/>
      <c r="SMN96" s="3"/>
      <c r="SMO96" s="3"/>
      <c r="SMP96" s="3"/>
      <c r="SMQ96" s="3"/>
      <c r="SMR96" s="3"/>
      <c r="SMS96" s="3"/>
      <c r="SMT96" s="3"/>
      <c r="SMU96" s="3"/>
      <c r="SMV96" s="3"/>
      <c r="SMW96" s="3"/>
      <c r="SMX96" s="3"/>
      <c r="SMY96" s="3"/>
      <c r="SMZ96" s="3"/>
      <c r="SNA96" s="3"/>
      <c r="SNB96" s="3"/>
      <c r="SNC96" s="3"/>
      <c r="SND96" s="3"/>
      <c r="SNE96" s="3"/>
      <c r="SNF96" s="3"/>
      <c r="SNG96" s="3"/>
      <c r="SNH96" s="3"/>
      <c r="SNI96" s="3"/>
      <c r="SNJ96" s="3"/>
      <c r="SNK96" s="3"/>
      <c r="SNL96" s="3"/>
      <c r="SNM96" s="3"/>
      <c r="SNN96" s="3"/>
      <c r="SNO96" s="3"/>
      <c r="SNP96" s="3"/>
      <c r="SNQ96" s="3"/>
      <c r="SNR96" s="3"/>
      <c r="SNS96" s="3"/>
      <c r="SNT96" s="3"/>
      <c r="SNU96" s="3"/>
      <c r="SNV96" s="3"/>
      <c r="SNW96" s="3"/>
      <c r="SNX96" s="3"/>
      <c r="SNY96" s="3"/>
      <c r="SNZ96" s="3"/>
      <c r="SOA96" s="3"/>
      <c r="SOB96" s="3"/>
      <c r="SOC96" s="3"/>
      <c r="SOD96" s="3"/>
      <c r="SOE96" s="3"/>
      <c r="SOF96" s="3"/>
      <c r="SOG96" s="3"/>
      <c r="SOH96" s="3"/>
      <c r="SOI96" s="3"/>
      <c r="SOJ96" s="3"/>
      <c r="SOK96" s="3"/>
      <c r="SOL96" s="3"/>
      <c r="SOM96" s="3"/>
      <c r="SON96" s="3"/>
      <c r="SOO96" s="3"/>
      <c r="SOP96" s="3"/>
      <c r="SOQ96" s="3"/>
      <c r="SOR96" s="3"/>
      <c r="SOS96" s="3"/>
      <c r="SOT96" s="3"/>
      <c r="SOU96" s="3"/>
      <c r="SOV96" s="3"/>
      <c r="SOW96" s="3"/>
      <c r="SOX96" s="3"/>
      <c r="SOY96" s="3"/>
      <c r="SOZ96" s="3"/>
      <c r="SPA96" s="3"/>
      <c r="SPB96" s="3"/>
      <c r="SPC96" s="3"/>
      <c r="SPD96" s="3"/>
      <c r="SPE96" s="3"/>
      <c r="SPF96" s="3"/>
      <c r="SPG96" s="3"/>
      <c r="SPH96" s="3"/>
      <c r="SPI96" s="3"/>
      <c r="SPJ96" s="3"/>
      <c r="SPK96" s="3"/>
      <c r="SPL96" s="3"/>
      <c r="SPM96" s="3"/>
      <c r="SPN96" s="3"/>
      <c r="SPO96" s="3"/>
      <c r="SPP96" s="3"/>
      <c r="SPQ96" s="3"/>
      <c r="SPR96" s="3"/>
      <c r="SPS96" s="3"/>
      <c r="SPT96" s="3"/>
      <c r="SPU96" s="3"/>
      <c r="SPV96" s="3"/>
      <c r="SPW96" s="3"/>
      <c r="SPX96" s="3"/>
      <c r="SPY96" s="3"/>
      <c r="SPZ96" s="3"/>
      <c r="SQA96" s="3"/>
      <c r="SQB96" s="3"/>
      <c r="SQC96" s="3"/>
      <c r="SQD96" s="3"/>
      <c r="SQE96" s="3"/>
      <c r="SQF96" s="3"/>
      <c r="SQG96" s="3"/>
      <c r="SQH96" s="3"/>
      <c r="SQI96" s="3"/>
      <c r="SQJ96" s="3"/>
      <c r="SQK96" s="3"/>
      <c r="SQL96" s="3"/>
      <c r="SQM96" s="3"/>
      <c r="SQN96" s="3"/>
      <c r="SQO96" s="3"/>
      <c r="SQP96" s="3"/>
      <c r="SQQ96" s="3"/>
      <c r="SQR96" s="3"/>
      <c r="SQS96" s="3"/>
      <c r="SQT96" s="3"/>
      <c r="SQU96" s="3"/>
      <c r="SQV96" s="3"/>
      <c r="SQW96" s="3"/>
      <c r="SQX96" s="3"/>
      <c r="SQY96" s="3"/>
      <c r="SQZ96" s="3"/>
      <c r="SRA96" s="3"/>
      <c r="SRB96" s="3"/>
      <c r="SRC96" s="3"/>
      <c r="SRD96" s="3"/>
      <c r="SRE96" s="3"/>
      <c r="SRF96" s="3"/>
      <c r="SRG96" s="3"/>
      <c r="SRH96" s="3"/>
      <c r="SRI96" s="3"/>
      <c r="SRJ96" s="3"/>
      <c r="SRK96" s="3"/>
      <c r="SRL96" s="3"/>
      <c r="SRM96" s="3"/>
      <c r="SRN96" s="3"/>
      <c r="SRO96" s="3"/>
      <c r="SRP96" s="3"/>
      <c r="SRQ96" s="3"/>
      <c r="SRR96" s="3"/>
      <c r="SRS96" s="3"/>
      <c r="SRT96" s="3"/>
      <c r="SRU96" s="3"/>
      <c r="SRV96" s="3"/>
      <c r="SRW96" s="3"/>
      <c r="SRX96" s="3"/>
      <c r="SRY96" s="3"/>
      <c r="SRZ96" s="3"/>
      <c r="SSA96" s="3"/>
      <c r="SSB96" s="3"/>
      <c r="SSC96" s="3"/>
      <c r="SSD96" s="3"/>
      <c r="SSE96" s="3"/>
      <c r="SSF96" s="3"/>
      <c r="SSG96" s="3"/>
      <c r="SSH96" s="3"/>
      <c r="SSI96" s="3"/>
      <c r="SSJ96" s="3"/>
      <c r="SSK96" s="3"/>
      <c r="SSL96" s="3"/>
      <c r="SSM96" s="3"/>
      <c r="SSN96" s="3"/>
      <c r="SSO96" s="3"/>
      <c r="SSP96" s="3"/>
      <c r="SSQ96" s="3"/>
      <c r="SSR96" s="3"/>
      <c r="SSS96" s="3"/>
      <c r="SST96" s="3"/>
      <c r="SSU96" s="3"/>
      <c r="SSV96" s="3"/>
      <c r="SSW96" s="3"/>
      <c r="SSX96" s="3"/>
      <c r="SSY96" s="3"/>
      <c r="SSZ96" s="3"/>
      <c r="STA96" s="3"/>
      <c r="STB96" s="3"/>
      <c r="STC96" s="3"/>
      <c r="STD96" s="3"/>
      <c r="STE96" s="3"/>
      <c r="STF96" s="3"/>
      <c r="STG96" s="3"/>
      <c r="STH96" s="3"/>
      <c r="STI96" s="3"/>
      <c r="STJ96" s="3"/>
      <c r="STK96" s="3"/>
      <c r="STL96" s="3"/>
      <c r="STM96" s="3"/>
      <c r="STN96" s="3"/>
      <c r="STO96" s="3"/>
      <c r="STP96" s="3"/>
      <c r="STQ96" s="3"/>
      <c r="STR96" s="3"/>
      <c r="STS96" s="3"/>
      <c r="STT96" s="3"/>
      <c r="STU96" s="3"/>
      <c r="STV96" s="3"/>
      <c r="STW96" s="3"/>
      <c r="STX96" s="3"/>
      <c r="STY96" s="3"/>
      <c r="STZ96" s="3"/>
      <c r="SUA96" s="3"/>
      <c r="SUB96" s="3"/>
      <c r="SUC96" s="3"/>
      <c r="SUD96" s="3"/>
      <c r="SUE96" s="3"/>
      <c r="SUF96" s="3"/>
      <c r="SUG96" s="3"/>
      <c r="SUH96" s="3"/>
      <c r="SUI96" s="3"/>
      <c r="SUJ96" s="3"/>
      <c r="SUK96" s="3"/>
      <c r="SUL96" s="3"/>
      <c r="SUM96" s="3"/>
      <c r="SUN96" s="3"/>
      <c r="SUO96" s="3"/>
      <c r="SUP96" s="3"/>
      <c r="SUQ96" s="3"/>
      <c r="SUR96" s="3"/>
      <c r="SUS96" s="3"/>
      <c r="SUT96" s="3"/>
      <c r="SUU96" s="3"/>
      <c r="SUV96" s="3"/>
      <c r="SUW96" s="3"/>
      <c r="SUX96" s="3"/>
      <c r="SUY96" s="3"/>
      <c r="SUZ96" s="3"/>
      <c r="SVA96" s="3"/>
      <c r="SVB96" s="3"/>
      <c r="SVC96" s="3"/>
      <c r="SVD96" s="3"/>
      <c r="SVE96" s="3"/>
      <c r="SVF96" s="3"/>
      <c r="SVG96" s="3"/>
      <c r="SVH96" s="3"/>
      <c r="SVI96" s="3"/>
      <c r="SVJ96" s="3"/>
      <c r="SVK96" s="3"/>
      <c r="SVL96" s="3"/>
      <c r="SVM96" s="3"/>
      <c r="SVN96" s="3"/>
      <c r="SVO96" s="3"/>
      <c r="SVP96" s="3"/>
      <c r="SVQ96" s="3"/>
      <c r="SVR96" s="3"/>
      <c r="SVS96" s="3"/>
      <c r="SVT96" s="3"/>
      <c r="SVU96" s="3"/>
      <c r="SVV96" s="3"/>
      <c r="SVW96" s="3"/>
      <c r="SVX96" s="3"/>
      <c r="SVY96" s="3"/>
      <c r="SVZ96" s="3"/>
      <c r="SWA96" s="3"/>
      <c r="SWB96" s="3"/>
      <c r="SWC96" s="3"/>
      <c r="SWD96" s="3"/>
      <c r="SWE96" s="3"/>
      <c r="SWF96" s="3"/>
      <c r="SWG96" s="3"/>
      <c r="SWH96" s="3"/>
      <c r="SWI96" s="3"/>
      <c r="SWJ96" s="3"/>
      <c r="SWK96" s="3"/>
      <c r="SWL96" s="3"/>
      <c r="SWM96" s="3"/>
      <c r="SWN96" s="3"/>
      <c r="SWO96" s="3"/>
      <c r="SWP96" s="3"/>
      <c r="SWQ96" s="3"/>
      <c r="SWR96" s="3"/>
      <c r="SWS96" s="3"/>
      <c r="SWT96" s="3"/>
      <c r="SWU96" s="3"/>
      <c r="SWV96" s="3"/>
      <c r="SWW96" s="3"/>
      <c r="SWX96" s="3"/>
      <c r="SWY96" s="3"/>
      <c r="SWZ96" s="3"/>
      <c r="SXA96" s="3"/>
      <c r="SXB96" s="3"/>
      <c r="SXC96" s="3"/>
      <c r="SXD96" s="3"/>
      <c r="SXE96" s="3"/>
      <c r="SXF96" s="3"/>
      <c r="SXG96" s="3"/>
      <c r="SXH96" s="3"/>
      <c r="SXI96" s="3"/>
      <c r="SXJ96" s="3"/>
      <c r="SXK96" s="3"/>
      <c r="SXL96" s="3"/>
      <c r="SXM96" s="3"/>
      <c r="SXN96" s="3"/>
      <c r="SXO96" s="3"/>
      <c r="SXP96" s="3"/>
      <c r="SXQ96" s="3"/>
      <c r="SXR96" s="3"/>
      <c r="SXS96" s="3"/>
      <c r="SXT96" s="3"/>
      <c r="SXU96" s="3"/>
      <c r="SXV96" s="3"/>
      <c r="SXW96" s="3"/>
      <c r="SXX96" s="3"/>
      <c r="SXY96" s="3"/>
      <c r="SXZ96" s="3"/>
      <c r="SYA96" s="3"/>
      <c r="SYB96" s="3"/>
      <c r="SYC96" s="3"/>
      <c r="SYD96" s="3"/>
      <c r="SYE96" s="3"/>
      <c r="SYF96" s="3"/>
      <c r="SYG96" s="3"/>
      <c r="SYH96" s="3"/>
      <c r="SYI96" s="3"/>
      <c r="SYJ96" s="3"/>
      <c r="SYK96" s="3"/>
      <c r="SYL96" s="3"/>
      <c r="SYM96" s="3"/>
      <c r="SYN96" s="3"/>
      <c r="SYO96" s="3"/>
      <c r="SYP96" s="3"/>
      <c r="SYQ96" s="3"/>
      <c r="SYR96" s="3"/>
      <c r="SYS96" s="3"/>
      <c r="SYT96" s="3"/>
      <c r="SYU96" s="3"/>
      <c r="SYV96" s="3"/>
      <c r="SYW96" s="3"/>
      <c r="SYX96" s="3"/>
      <c r="SYY96" s="3"/>
      <c r="SYZ96" s="3"/>
      <c r="SZA96" s="3"/>
      <c r="SZB96" s="3"/>
      <c r="SZC96" s="3"/>
      <c r="SZD96" s="3"/>
      <c r="SZE96" s="3"/>
      <c r="SZF96" s="3"/>
      <c r="SZG96" s="3"/>
      <c r="SZH96" s="3"/>
      <c r="SZI96" s="3"/>
      <c r="SZJ96" s="3"/>
      <c r="SZK96" s="3"/>
      <c r="SZL96" s="3"/>
      <c r="SZM96" s="3"/>
      <c r="SZN96" s="3"/>
      <c r="SZO96" s="3"/>
      <c r="SZP96" s="3"/>
      <c r="SZQ96" s="3"/>
      <c r="SZR96" s="3"/>
      <c r="SZS96" s="3"/>
      <c r="SZT96" s="3"/>
      <c r="SZU96" s="3"/>
      <c r="SZV96" s="3"/>
      <c r="SZW96" s="3"/>
      <c r="SZX96" s="3"/>
      <c r="SZY96" s="3"/>
      <c r="SZZ96" s="3"/>
      <c r="TAA96" s="3"/>
      <c r="TAB96" s="3"/>
      <c r="TAC96" s="3"/>
      <c r="TAD96" s="3"/>
      <c r="TAE96" s="3"/>
      <c r="TAF96" s="3"/>
      <c r="TAG96" s="3"/>
      <c r="TAH96" s="3"/>
      <c r="TAI96" s="3"/>
      <c r="TAJ96" s="3"/>
      <c r="TAK96" s="3"/>
      <c r="TAL96" s="3"/>
      <c r="TAM96" s="3"/>
      <c r="TAN96" s="3"/>
      <c r="TAO96" s="3"/>
      <c r="TAP96" s="3"/>
      <c r="TAQ96" s="3"/>
      <c r="TAR96" s="3"/>
      <c r="TAS96" s="3"/>
      <c r="TAT96" s="3"/>
      <c r="TAU96" s="3"/>
      <c r="TAV96" s="3"/>
      <c r="TAW96" s="3"/>
      <c r="TAX96" s="3"/>
      <c r="TAY96" s="3"/>
      <c r="TAZ96" s="3"/>
      <c r="TBA96" s="3"/>
      <c r="TBB96" s="3"/>
      <c r="TBC96" s="3"/>
      <c r="TBD96" s="3"/>
      <c r="TBE96" s="3"/>
      <c r="TBF96" s="3"/>
      <c r="TBG96" s="3"/>
      <c r="TBH96" s="3"/>
      <c r="TBI96" s="3"/>
      <c r="TBJ96" s="3"/>
      <c r="TBK96" s="3"/>
      <c r="TBL96" s="3"/>
      <c r="TBM96" s="3"/>
      <c r="TBN96" s="3"/>
      <c r="TBO96" s="3"/>
      <c r="TBP96" s="3"/>
      <c r="TBQ96" s="3"/>
      <c r="TBR96" s="3"/>
      <c r="TBS96" s="3"/>
      <c r="TBT96" s="3"/>
      <c r="TBU96" s="3"/>
      <c r="TBV96" s="3"/>
      <c r="TBW96" s="3"/>
      <c r="TBX96" s="3"/>
      <c r="TBY96" s="3"/>
      <c r="TBZ96" s="3"/>
      <c r="TCA96" s="3"/>
      <c r="TCB96" s="3"/>
      <c r="TCC96" s="3"/>
      <c r="TCD96" s="3"/>
      <c r="TCE96" s="3"/>
      <c r="TCF96" s="3"/>
      <c r="TCG96" s="3"/>
      <c r="TCH96" s="3"/>
      <c r="TCI96" s="3"/>
      <c r="TCJ96" s="3"/>
      <c r="TCK96" s="3"/>
      <c r="TCL96" s="3"/>
      <c r="TCM96" s="3"/>
      <c r="TCN96" s="3"/>
      <c r="TCO96" s="3"/>
      <c r="TCP96" s="3"/>
      <c r="TCQ96" s="3"/>
      <c r="TCR96" s="3"/>
      <c r="TCS96" s="3"/>
      <c r="TCT96" s="3"/>
      <c r="TCU96" s="3"/>
      <c r="TCV96" s="3"/>
      <c r="TCW96" s="3"/>
      <c r="TCX96" s="3"/>
      <c r="TCY96" s="3"/>
      <c r="TCZ96" s="3"/>
      <c r="TDA96" s="3"/>
      <c r="TDB96" s="3"/>
      <c r="TDC96" s="3"/>
      <c r="TDD96" s="3"/>
      <c r="TDE96" s="3"/>
      <c r="TDF96" s="3"/>
      <c r="TDG96" s="3"/>
      <c r="TDH96" s="3"/>
      <c r="TDI96" s="3"/>
      <c r="TDJ96" s="3"/>
      <c r="TDK96" s="3"/>
      <c r="TDL96" s="3"/>
      <c r="TDM96" s="3"/>
      <c r="TDN96" s="3"/>
      <c r="TDO96" s="3"/>
      <c r="TDP96" s="3"/>
      <c r="TDQ96" s="3"/>
      <c r="TDR96" s="3"/>
      <c r="TDS96" s="3"/>
      <c r="TDT96" s="3"/>
      <c r="TDU96" s="3"/>
      <c r="TDV96" s="3"/>
      <c r="TDW96" s="3"/>
      <c r="TDX96" s="3"/>
      <c r="TDY96" s="3"/>
      <c r="TDZ96" s="3"/>
      <c r="TEA96" s="3"/>
      <c r="TEB96" s="3"/>
      <c r="TEC96" s="3"/>
      <c r="TED96" s="3"/>
      <c r="TEE96" s="3"/>
      <c r="TEF96" s="3"/>
      <c r="TEG96" s="3"/>
      <c r="TEH96" s="3"/>
      <c r="TEI96" s="3"/>
      <c r="TEJ96" s="3"/>
      <c r="TEK96" s="3"/>
      <c r="TEL96" s="3"/>
      <c r="TEM96" s="3"/>
      <c r="TEN96" s="3"/>
      <c r="TEO96" s="3"/>
      <c r="TEP96" s="3"/>
      <c r="TEQ96" s="3"/>
      <c r="TER96" s="3"/>
      <c r="TES96" s="3"/>
      <c r="TET96" s="3"/>
      <c r="TEU96" s="3"/>
      <c r="TEV96" s="3"/>
      <c r="TEW96" s="3"/>
      <c r="TEX96" s="3"/>
      <c r="TEY96" s="3"/>
      <c r="TEZ96" s="3"/>
      <c r="TFA96" s="3"/>
      <c r="TFB96" s="3"/>
      <c r="TFC96" s="3"/>
      <c r="TFD96" s="3"/>
      <c r="TFE96" s="3"/>
      <c r="TFF96" s="3"/>
      <c r="TFG96" s="3"/>
      <c r="TFH96" s="3"/>
      <c r="TFI96" s="3"/>
      <c r="TFJ96" s="3"/>
      <c r="TFK96" s="3"/>
      <c r="TFL96" s="3"/>
      <c r="TFM96" s="3"/>
      <c r="TFN96" s="3"/>
      <c r="TFO96" s="3"/>
      <c r="TFP96" s="3"/>
      <c r="TFQ96" s="3"/>
      <c r="TFR96" s="3"/>
      <c r="TFS96" s="3"/>
      <c r="TFT96" s="3"/>
      <c r="TFU96" s="3"/>
      <c r="TFV96" s="3"/>
      <c r="TFW96" s="3"/>
      <c r="TFX96" s="3"/>
      <c r="TFY96" s="3"/>
      <c r="TFZ96" s="3"/>
      <c r="TGA96" s="3"/>
      <c r="TGB96" s="3"/>
      <c r="TGC96" s="3"/>
      <c r="TGD96" s="3"/>
      <c r="TGE96" s="3"/>
      <c r="TGF96" s="3"/>
      <c r="TGG96" s="3"/>
      <c r="TGH96" s="3"/>
      <c r="TGI96" s="3"/>
      <c r="TGJ96" s="3"/>
      <c r="TGK96" s="3"/>
      <c r="TGL96" s="3"/>
      <c r="TGM96" s="3"/>
      <c r="TGN96" s="3"/>
      <c r="TGO96" s="3"/>
      <c r="TGP96" s="3"/>
      <c r="TGQ96" s="3"/>
      <c r="TGR96" s="3"/>
      <c r="TGS96" s="3"/>
      <c r="TGT96" s="3"/>
      <c r="TGU96" s="3"/>
      <c r="TGV96" s="3"/>
      <c r="TGW96" s="3"/>
      <c r="TGX96" s="3"/>
      <c r="TGY96" s="3"/>
      <c r="TGZ96" s="3"/>
      <c r="THA96" s="3"/>
      <c r="THB96" s="3"/>
      <c r="THC96" s="3"/>
      <c r="THD96" s="3"/>
      <c r="THE96" s="3"/>
      <c r="THF96" s="3"/>
      <c r="THG96" s="3"/>
      <c r="THH96" s="3"/>
      <c r="THI96" s="3"/>
      <c r="THJ96" s="3"/>
      <c r="THK96" s="3"/>
      <c r="THL96" s="3"/>
      <c r="THM96" s="3"/>
      <c r="THN96" s="3"/>
      <c r="THO96" s="3"/>
      <c r="THP96" s="3"/>
      <c r="THQ96" s="3"/>
      <c r="THR96" s="3"/>
      <c r="THS96" s="3"/>
      <c r="THT96" s="3"/>
      <c r="THU96" s="3"/>
      <c r="THV96" s="3"/>
      <c r="THW96" s="3"/>
      <c r="THX96" s="3"/>
      <c r="THY96" s="3"/>
      <c r="THZ96" s="3"/>
      <c r="TIA96" s="3"/>
      <c r="TIB96" s="3"/>
      <c r="TIC96" s="3"/>
      <c r="TID96" s="3"/>
      <c r="TIE96" s="3"/>
      <c r="TIF96" s="3"/>
      <c r="TIG96" s="3"/>
      <c r="TIH96" s="3"/>
      <c r="TII96" s="3"/>
      <c r="TIJ96" s="3"/>
      <c r="TIK96" s="3"/>
      <c r="TIL96" s="3"/>
      <c r="TIM96" s="3"/>
      <c r="TIN96" s="3"/>
      <c r="TIO96" s="3"/>
      <c r="TIP96" s="3"/>
      <c r="TIQ96" s="3"/>
      <c r="TIR96" s="3"/>
      <c r="TIS96" s="3"/>
      <c r="TIT96" s="3"/>
      <c r="TIU96" s="3"/>
      <c r="TIV96" s="3"/>
      <c r="TIW96" s="3"/>
      <c r="TIX96" s="3"/>
      <c r="TIY96" s="3"/>
      <c r="TIZ96" s="3"/>
      <c r="TJA96" s="3"/>
      <c r="TJB96" s="3"/>
      <c r="TJC96" s="3"/>
      <c r="TJD96" s="3"/>
      <c r="TJE96" s="3"/>
      <c r="TJF96" s="3"/>
      <c r="TJG96" s="3"/>
      <c r="TJH96" s="3"/>
      <c r="TJI96" s="3"/>
      <c r="TJJ96" s="3"/>
      <c r="TJK96" s="3"/>
      <c r="TJL96" s="3"/>
      <c r="TJM96" s="3"/>
      <c r="TJN96" s="3"/>
      <c r="TJO96" s="3"/>
      <c r="TJP96" s="3"/>
      <c r="TJQ96" s="3"/>
      <c r="TJR96" s="3"/>
      <c r="TJS96" s="3"/>
      <c r="TJT96" s="3"/>
      <c r="TJU96" s="3"/>
      <c r="TJV96" s="3"/>
      <c r="TJW96" s="3"/>
      <c r="TJX96" s="3"/>
      <c r="TJY96" s="3"/>
      <c r="TJZ96" s="3"/>
      <c r="TKA96" s="3"/>
      <c r="TKB96" s="3"/>
      <c r="TKC96" s="3"/>
      <c r="TKD96" s="3"/>
      <c r="TKE96" s="3"/>
      <c r="TKF96" s="3"/>
      <c r="TKG96" s="3"/>
      <c r="TKH96" s="3"/>
      <c r="TKI96" s="3"/>
      <c r="TKJ96" s="3"/>
      <c r="TKK96" s="3"/>
      <c r="TKL96" s="3"/>
      <c r="TKM96" s="3"/>
      <c r="TKN96" s="3"/>
      <c r="TKO96" s="3"/>
      <c r="TKP96" s="3"/>
      <c r="TKQ96" s="3"/>
      <c r="TKR96" s="3"/>
      <c r="TKS96" s="3"/>
      <c r="TKT96" s="3"/>
      <c r="TKU96" s="3"/>
      <c r="TKV96" s="3"/>
      <c r="TKW96" s="3"/>
      <c r="TKX96" s="3"/>
      <c r="TKY96" s="3"/>
      <c r="TKZ96" s="3"/>
      <c r="TLA96" s="3"/>
      <c r="TLB96" s="3"/>
      <c r="TLC96" s="3"/>
      <c r="TLD96" s="3"/>
      <c r="TLE96" s="3"/>
      <c r="TLF96" s="3"/>
      <c r="TLG96" s="3"/>
      <c r="TLH96" s="3"/>
      <c r="TLI96" s="3"/>
      <c r="TLJ96" s="3"/>
      <c r="TLK96" s="3"/>
      <c r="TLL96" s="3"/>
      <c r="TLM96" s="3"/>
      <c r="TLN96" s="3"/>
      <c r="TLO96" s="3"/>
      <c r="TLP96" s="3"/>
      <c r="TLQ96" s="3"/>
      <c r="TLR96" s="3"/>
      <c r="TLS96" s="3"/>
      <c r="TLT96" s="3"/>
      <c r="TLU96" s="3"/>
      <c r="TLV96" s="3"/>
      <c r="TLW96" s="3"/>
      <c r="TLX96" s="3"/>
      <c r="TLY96" s="3"/>
      <c r="TLZ96" s="3"/>
      <c r="TMA96" s="3"/>
      <c r="TMB96" s="3"/>
      <c r="TMC96" s="3"/>
      <c r="TMD96" s="3"/>
      <c r="TME96" s="3"/>
      <c r="TMF96" s="3"/>
      <c r="TMG96" s="3"/>
      <c r="TMH96" s="3"/>
      <c r="TMI96" s="3"/>
      <c r="TMJ96" s="3"/>
      <c r="TMK96" s="3"/>
      <c r="TML96" s="3"/>
      <c r="TMM96" s="3"/>
      <c r="TMN96" s="3"/>
      <c r="TMO96" s="3"/>
      <c r="TMP96" s="3"/>
      <c r="TMQ96" s="3"/>
      <c r="TMR96" s="3"/>
      <c r="TMS96" s="3"/>
      <c r="TMT96" s="3"/>
      <c r="TMU96" s="3"/>
      <c r="TMV96" s="3"/>
      <c r="TMW96" s="3"/>
      <c r="TMX96" s="3"/>
      <c r="TMY96" s="3"/>
      <c r="TMZ96" s="3"/>
      <c r="TNA96" s="3"/>
      <c r="TNB96" s="3"/>
      <c r="TNC96" s="3"/>
      <c r="TND96" s="3"/>
      <c r="TNE96" s="3"/>
      <c r="TNF96" s="3"/>
      <c r="TNG96" s="3"/>
      <c r="TNH96" s="3"/>
      <c r="TNI96" s="3"/>
      <c r="TNJ96" s="3"/>
      <c r="TNK96" s="3"/>
      <c r="TNL96" s="3"/>
      <c r="TNM96" s="3"/>
      <c r="TNN96" s="3"/>
      <c r="TNO96" s="3"/>
      <c r="TNP96" s="3"/>
      <c r="TNQ96" s="3"/>
      <c r="TNR96" s="3"/>
      <c r="TNS96" s="3"/>
      <c r="TNT96" s="3"/>
      <c r="TNU96" s="3"/>
      <c r="TNV96" s="3"/>
      <c r="TNW96" s="3"/>
      <c r="TNX96" s="3"/>
      <c r="TNY96" s="3"/>
      <c r="TNZ96" s="3"/>
      <c r="TOA96" s="3"/>
      <c r="TOB96" s="3"/>
      <c r="TOC96" s="3"/>
      <c r="TOD96" s="3"/>
      <c r="TOE96" s="3"/>
      <c r="TOF96" s="3"/>
      <c r="TOG96" s="3"/>
      <c r="TOH96" s="3"/>
      <c r="TOI96" s="3"/>
      <c r="TOJ96" s="3"/>
      <c r="TOK96" s="3"/>
      <c r="TOL96" s="3"/>
      <c r="TOM96" s="3"/>
      <c r="TON96" s="3"/>
      <c r="TOO96" s="3"/>
      <c r="TOP96" s="3"/>
      <c r="TOQ96" s="3"/>
      <c r="TOR96" s="3"/>
      <c r="TOS96" s="3"/>
      <c r="TOT96" s="3"/>
      <c r="TOU96" s="3"/>
      <c r="TOV96" s="3"/>
      <c r="TOW96" s="3"/>
      <c r="TOX96" s="3"/>
      <c r="TOY96" s="3"/>
      <c r="TOZ96" s="3"/>
      <c r="TPA96" s="3"/>
      <c r="TPB96" s="3"/>
      <c r="TPC96" s="3"/>
      <c r="TPD96" s="3"/>
      <c r="TPE96" s="3"/>
      <c r="TPF96" s="3"/>
      <c r="TPG96" s="3"/>
      <c r="TPH96" s="3"/>
      <c r="TPI96" s="3"/>
      <c r="TPJ96" s="3"/>
      <c r="TPK96" s="3"/>
      <c r="TPL96" s="3"/>
      <c r="TPM96" s="3"/>
      <c r="TPN96" s="3"/>
      <c r="TPO96" s="3"/>
      <c r="TPP96" s="3"/>
      <c r="TPQ96" s="3"/>
      <c r="TPR96" s="3"/>
      <c r="TPS96" s="3"/>
      <c r="TPT96" s="3"/>
      <c r="TPU96" s="3"/>
      <c r="TPV96" s="3"/>
      <c r="TPW96" s="3"/>
      <c r="TPX96" s="3"/>
      <c r="TPY96" s="3"/>
      <c r="TPZ96" s="3"/>
      <c r="TQA96" s="3"/>
      <c r="TQB96" s="3"/>
      <c r="TQC96" s="3"/>
      <c r="TQD96" s="3"/>
      <c r="TQE96" s="3"/>
      <c r="TQF96" s="3"/>
      <c r="TQG96" s="3"/>
      <c r="TQH96" s="3"/>
      <c r="TQI96" s="3"/>
      <c r="TQJ96" s="3"/>
      <c r="TQK96" s="3"/>
      <c r="TQL96" s="3"/>
      <c r="TQM96" s="3"/>
      <c r="TQN96" s="3"/>
      <c r="TQO96" s="3"/>
      <c r="TQP96" s="3"/>
      <c r="TQQ96" s="3"/>
      <c r="TQR96" s="3"/>
      <c r="TQS96" s="3"/>
      <c r="TQT96" s="3"/>
      <c r="TQU96" s="3"/>
      <c r="TQV96" s="3"/>
      <c r="TQW96" s="3"/>
      <c r="TQX96" s="3"/>
      <c r="TQY96" s="3"/>
      <c r="TQZ96" s="3"/>
      <c r="TRA96" s="3"/>
      <c r="TRB96" s="3"/>
      <c r="TRC96" s="3"/>
      <c r="TRD96" s="3"/>
      <c r="TRE96" s="3"/>
      <c r="TRF96" s="3"/>
      <c r="TRG96" s="3"/>
      <c r="TRH96" s="3"/>
      <c r="TRI96" s="3"/>
      <c r="TRJ96" s="3"/>
      <c r="TRK96" s="3"/>
      <c r="TRL96" s="3"/>
      <c r="TRM96" s="3"/>
      <c r="TRN96" s="3"/>
      <c r="TRO96" s="3"/>
      <c r="TRP96" s="3"/>
      <c r="TRQ96" s="3"/>
      <c r="TRR96" s="3"/>
      <c r="TRS96" s="3"/>
      <c r="TRT96" s="3"/>
      <c r="TRU96" s="3"/>
      <c r="TRV96" s="3"/>
      <c r="TRW96" s="3"/>
      <c r="TRX96" s="3"/>
      <c r="TRY96" s="3"/>
      <c r="TRZ96" s="3"/>
      <c r="TSA96" s="3"/>
      <c r="TSB96" s="3"/>
      <c r="TSC96" s="3"/>
      <c r="TSD96" s="3"/>
      <c r="TSE96" s="3"/>
      <c r="TSF96" s="3"/>
      <c r="TSG96" s="3"/>
      <c r="TSH96" s="3"/>
      <c r="TSI96" s="3"/>
      <c r="TSJ96" s="3"/>
      <c r="TSK96" s="3"/>
      <c r="TSL96" s="3"/>
      <c r="TSM96" s="3"/>
      <c r="TSN96" s="3"/>
      <c r="TSO96" s="3"/>
      <c r="TSP96" s="3"/>
      <c r="TSQ96" s="3"/>
      <c r="TSR96" s="3"/>
      <c r="TSS96" s="3"/>
      <c r="TST96" s="3"/>
      <c r="TSU96" s="3"/>
      <c r="TSV96" s="3"/>
      <c r="TSW96" s="3"/>
      <c r="TSX96" s="3"/>
      <c r="TSY96" s="3"/>
      <c r="TSZ96" s="3"/>
      <c r="TTA96" s="3"/>
      <c r="TTB96" s="3"/>
      <c r="TTC96" s="3"/>
      <c r="TTD96" s="3"/>
      <c r="TTE96" s="3"/>
      <c r="TTF96" s="3"/>
      <c r="TTG96" s="3"/>
      <c r="TTH96" s="3"/>
      <c r="TTI96" s="3"/>
      <c r="TTJ96" s="3"/>
      <c r="TTK96" s="3"/>
      <c r="TTL96" s="3"/>
      <c r="TTM96" s="3"/>
      <c r="TTN96" s="3"/>
      <c r="TTO96" s="3"/>
      <c r="TTP96" s="3"/>
      <c r="TTQ96" s="3"/>
      <c r="TTR96" s="3"/>
      <c r="TTS96" s="3"/>
      <c r="TTT96" s="3"/>
      <c r="TTU96" s="3"/>
      <c r="TTV96" s="3"/>
      <c r="TTW96" s="3"/>
      <c r="TTX96" s="3"/>
      <c r="TTY96" s="3"/>
      <c r="TTZ96" s="3"/>
      <c r="TUA96" s="3"/>
      <c r="TUB96" s="3"/>
      <c r="TUC96" s="3"/>
      <c r="TUD96" s="3"/>
      <c r="TUE96" s="3"/>
      <c r="TUF96" s="3"/>
      <c r="TUG96" s="3"/>
      <c r="TUH96" s="3"/>
      <c r="TUI96" s="3"/>
      <c r="TUJ96" s="3"/>
      <c r="TUK96" s="3"/>
      <c r="TUL96" s="3"/>
      <c r="TUM96" s="3"/>
      <c r="TUN96" s="3"/>
      <c r="TUO96" s="3"/>
      <c r="TUP96" s="3"/>
      <c r="TUQ96" s="3"/>
      <c r="TUR96" s="3"/>
      <c r="TUS96" s="3"/>
      <c r="TUT96" s="3"/>
      <c r="TUU96" s="3"/>
      <c r="TUV96" s="3"/>
      <c r="TUW96" s="3"/>
      <c r="TUX96" s="3"/>
      <c r="TUY96" s="3"/>
      <c r="TUZ96" s="3"/>
      <c r="TVA96" s="3"/>
      <c r="TVB96" s="3"/>
      <c r="TVC96" s="3"/>
      <c r="TVD96" s="3"/>
      <c r="TVE96" s="3"/>
      <c r="TVF96" s="3"/>
      <c r="TVG96" s="3"/>
      <c r="TVH96" s="3"/>
      <c r="TVI96" s="3"/>
      <c r="TVJ96" s="3"/>
      <c r="TVK96" s="3"/>
      <c r="TVL96" s="3"/>
      <c r="TVM96" s="3"/>
      <c r="TVN96" s="3"/>
      <c r="TVO96" s="3"/>
      <c r="TVP96" s="3"/>
      <c r="TVQ96" s="3"/>
      <c r="TVR96" s="3"/>
      <c r="TVS96" s="3"/>
      <c r="TVT96" s="3"/>
      <c r="TVU96" s="3"/>
      <c r="TVV96" s="3"/>
      <c r="TVW96" s="3"/>
      <c r="TVX96" s="3"/>
      <c r="TVY96" s="3"/>
      <c r="TVZ96" s="3"/>
      <c r="TWA96" s="3"/>
      <c r="TWB96" s="3"/>
      <c r="TWC96" s="3"/>
      <c r="TWD96" s="3"/>
      <c r="TWE96" s="3"/>
      <c r="TWF96" s="3"/>
      <c r="TWG96" s="3"/>
      <c r="TWH96" s="3"/>
      <c r="TWI96" s="3"/>
      <c r="TWJ96" s="3"/>
      <c r="TWK96" s="3"/>
      <c r="TWL96" s="3"/>
      <c r="TWM96" s="3"/>
      <c r="TWN96" s="3"/>
      <c r="TWO96" s="3"/>
      <c r="TWP96" s="3"/>
      <c r="TWQ96" s="3"/>
      <c r="TWR96" s="3"/>
      <c r="TWS96" s="3"/>
      <c r="TWT96" s="3"/>
      <c r="TWU96" s="3"/>
      <c r="TWV96" s="3"/>
      <c r="TWW96" s="3"/>
      <c r="TWX96" s="3"/>
      <c r="TWY96" s="3"/>
      <c r="TWZ96" s="3"/>
      <c r="TXA96" s="3"/>
      <c r="TXB96" s="3"/>
      <c r="TXC96" s="3"/>
      <c r="TXD96" s="3"/>
      <c r="TXE96" s="3"/>
      <c r="TXF96" s="3"/>
      <c r="TXG96" s="3"/>
      <c r="TXH96" s="3"/>
      <c r="TXI96" s="3"/>
      <c r="TXJ96" s="3"/>
      <c r="TXK96" s="3"/>
      <c r="TXL96" s="3"/>
      <c r="TXM96" s="3"/>
      <c r="TXN96" s="3"/>
      <c r="TXO96" s="3"/>
      <c r="TXP96" s="3"/>
      <c r="TXQ96" s="3"/>
      <c r="TXR96" s="3"/>
      <c r="TXS96" s="3"/>
      <c r="TXT96" s="3"/>
      <c r="TXU96" s="3"/>
      <c r="TXV96" s="3"/>
      <c r="TXW96" s="3"/>
      <c r="TXX96" s="3"/>
      <c r="TXY96" s="3"/>
      <c r="TXZ96" s="3"/>
      <c r="TYA96" s="3"/>
      <c r="TYB96" s="3"/>
      <c r="TYC96" s="3"/>
      <c r="TYD96" s="3"/>
      <c r="TYE96" s="3"/>
      <c r="TYF96" s="3"/>
      <c r="TYG96" s="3"/>
      <c r="TYH96" s="3"/>
      <c r="TYI96" s="3"/>
      <c r="TYJ96" s="3"/>
      <c r="TYK96" s="3"/>
      <c r="TYL96" s="3"/>
      <c r="TYM96" s="3"/>
      <c r="TYN96" s="3"/>
      <c r="TYO96" s="3"/>
      <c r="TYP96" s="3"/>
      <c r="TYQ96" s="3"/>
      <c r="TYR96" s="3"/>
      <c r="TYS96" s="3"/>
      <c r="TYT96" s="3"/>
      <c r="TYU96" s="3"/>
      <c r="TYV96" s="3"/>
      <c r="TYW96" s="3"/>
      <c r="TYX96" s="3"/>
      <c r="TYY96" s="3"/>
      <c r="TYZ96" s="3"/>
      <c r="TZA96" s="3"/>
      <c r="TZB96" s="3"/>
      <c r="TZC96" s="3"/>
      <c r="TZD96" s="3"/>
      <c r="TZE96" s="3"/>
      <c r="TZF96" s="3"/>
      <c r="TZG96" s="3"/>
      <c r="TZH96" s="3"/>
      <c r="TZI96" s="3"/>
      <c r="TZJ96" s="3"/>
      <c r="TZK96" s="3"/>
      <c r="TZL96" s="3"/>
      <c r="TZM96" s="3"/>
      <c r="TZN96" s="3"/>
      <c r="TZO96" s="3"/>
      <c r="TZP96" s="3"/>
      <c r="TZQ96" s="3"/>
      <c r="TZR96" s="3"/>
      <c r="TZS96" s="3"/>
      <c r="TZT96" s="3"/>
      <c r="TZU96" s="3"/>
      <c r="TZV96" s="3"/>
      <c r="TZW96" s="3"/>
      <c r="TZX96" s="3"/>
      <c r="TZY96" s="3"/>
      <c r="TZZ96" s="3"/>
      <c r="UAA96" s="3"/>
      <c r="UAB96" s="3"/>
      <c r="UAC96" s="3"/>
      <c r="UAD96" s="3"/>
      <c r="UAE96" s="3"/>
      <c r="UAF96" s="3"/>
      <c r="UAG96" s="3"/>
      <c r="UAH96" s="3"/>
      <c r="UAI96" s="3"/>
      <c r="UAJ96" s="3"/>
      <c r="UAK96" s="3"/>
      <c r="UAL96" s="3"/>
      <c r="UAM96" s="3"/>
      <c r="UAN96" s="3"/>
      <c r="UAO96" s="3"/>
      <c r="UAP96" s="3"/>
      <c r="UAQ96" s="3"/>
      <c r="UAR96" s="3"/>
      <c r="UAS96" s="3"/>
      <c r="UAT96" s="3"/>
      <c r="UAU96" s="3"/>
      <c r="UAV96" s="3"/>
      <c r="UAW96" s="3"/>
      <c r="UAX96" s="3"/>
      <c r="UAY96" s="3"/>
      <c r="UAZ96" s="3"/>
      <c r="UBA96" s="3"/>
      <c r="UBB96" s="3"/>
      <c r="UBC96" s="3"/>
      <c r="UBD96" s="3"/>
      <c r="UBE96" s="3"/>
      <c r="UBF96" s="3"/>
      <c r="UBG96" s="3"/>
      <c r="UBH96" s="3"/>
      <c r="UBI96" s="3"/>
      <c r="UBJ96" s="3"/>
      <c r="UBK96" s="3"/>
      <c r="UBL96" s="3"/>
      <c r="UBM96" s="3"/>
      <c r="UBN96" s="3"/>
      <c r="UBO96" s="3"/>
      <c r="UBP96" s="3"/>
      <c r="UBQ96" s="3"/>
      <c r="UBR96" s="3"/>
      <c r="UBS96" s="3"/>
      <c r="UBT96" s="3"/>
      <c r="UBU96" s="3"/>
      <c r="UBV96" s="3"/>
      <c r="UBW96" s="3"/>
      <c r="UBX96" s="3"/>
      <c r="UBY96" s="3"/>
      <c r="UBZ96" s="3"/>
      <c r="UCA96" s="3"/>
      <c r="UCB96" s="3"/>
      <c r="UCC96" s="3"/>
      <c r="UCD96" s="3"/>
      <c r="UCE96" s="3"/>
      <c r="UCF96" s="3"/>
      <c r="UCG96" s="3"/>
      <c r="UCH96" s="3"/>
      <c r="UCI96" s="3"/>
      <c r="UCJ96" s="3"/>
      <c r="UCK96" s="3"/>
      <c r="UCL96" s="3"/>
      <c r="UCM96" s="3"/>
      <c r="UCN96" s="3"/>
      <c r="UCO96" s="3"/>
      <c r="UCP96" s="3"/>
      <c r="UCQ96" s="3"/>
      <c r="UCR96" s="3"/>
      <c r="UCS96" s="3"/>
      <c r="UCT96" s="3"/>
      <c r="UCU96" s="3"/>
      <c r="UCV96" s="3"/>
      <c r="UCW96" s="3"/>
      <c r="UCX96" s="3"/>
      <c r="UCY96" s="3"/>
      <c r="UCZ96" s="3"/>
      <c r="UDA96" s="3"/>
      <c r="UDB96" s="3"/>
      <c r="UDC96" s="3"/>
      <c r="UDD96" s="3"/>
      <c r="UDE96" s="3"/>
      <c r="UDF96" s="3"/>
      <c r="UDG96" s="3"/>
      <c r="UDH96" s="3"/>
      <c r="UDI96" s="3"/>
      <c r="UDJ96" s="3"/>
      <c r="UDK96" s="3"/>
      <c r="UDL96" s="3"/>
      <c r="UDM96" s="3"/>
      <c r="UDN96" s="3"/>
      <c r="UDO96" s="3"/>
      <c r="UDP96" s="3"/>
      <c r="UDQ96" s="3"/>
      <c r="UDR96" s="3"/>
      <c r="UDS96" s="3"/>
      <c r="UDT96" s="3"/>
      <c r="UDU96" s="3"/>
      <c r="UDV96" s="3"/>
      <c r="UDW96" s="3"/>
      <c r="UDX96" s="3"/>
      <c r="UDY96" s="3"/>
      <c r="UDZ96" s="3"/>
      <c r="UEA96" s="3"/>
      <c r="UEB96" s="3"/>
      <c r="UEC96" s="3"/>
      <c r="UED96" s="3"/>
      <c r="UEE96" s="3"/>
      <c r="UEF96" s="3"/>
      <c r="UEG96" s="3"/>
      <c r="UEH96" s="3"/>
      <c r="UEI96" s="3"/>
      <c r="UEJ96" s="3"/>
      <c r="UEK96" s="3"/>
      <c r="UEL96" s="3"/>
      <c r="UEM96" s="3"/>
      <c r="UEN96" s="3"/>
      <c r="UEO96" s="3"/>
      <c r="UEP96" s="3"/>
      <c r="UEQ96" s="3"/>
      <c r="UER96" s="3"/>
      <c r="UES96" s="3"/>
      <c r="UET96" s="3"/>
      <c r="UEU96" s="3"/>
      <c r="UEV96" s="3"/>
      <c r="UEW96" s="3"/>
      <c r="UEX96" s="3"/>
      <c r="UEY96" s="3"/>
      <c r="UEZ96" s="3"/>
      <c r="UFA96" s="3"/>
      <c r="UFB96" s="3"/>
      <c r="UFC96" s="3"/>
      <c r="UFD96" s="3"/>
      <c r="UFE96" s="3"/>
      <c r="UFF96" s="3"/>
      <c r="UFG96" s="3"/>
      <c r="UFH96" s="3"/>
      <c r="UFI96" s="3"/>
      <c r="UFJ96" s="3"/>
      <c r="UFK96" s="3"/>
      <c r="UFL96" s="3"/>
      <c r="UFM96" s="3"/>
      <c r="UFN96" s="3"/>
      <c r="UFO96" s="3"/>
      <c r="UFP96" s="3"/>
      <c r="UFQ96" s="3"/>
      <c r="UFR96" s="3"/>
      <c r="UFS96" s="3"/>
      <c r="UFT96" s="3"/>
      <c r="UFU96" s="3"/>
      <c r="UFV96" s="3"/>
      <c r="UFW96" s="3"/>
      <c r="UFX96" s="3"/>
      <c r="UFY96" s="3"/>
      <c r="UFZ96" s="3"/>
      <c r="UGA96" s="3"/>
      <c r="UGB96" s="3"/>
      <c r="UGC96" s="3"/>
      <c r="UGD96" s="3"/>
      <c r="UGE96" s="3"/>
      <c r="UGF96" s="3"/>
      <c r="UGG96" s="3"/>
      <c r="UGH96" s="3"/>
      <c r="UGI96" s="3"/>
      <c r="UGJ96" s="3"/>
      <c r="UGK96" s="3"/>
      <c r="UGL96" s="3"/>
      <c r="UGM96" s="3"/>
      <c r="UGN96" s="3"/>
      <c r="UGO96" s="3"/>
      <c r="UGP96" s="3"/>
      <c r="UGQ96" s="3"/>
      <c r="UGR96" s="3"/>
      <c r="UGS96" s="3"/>
      <c r="UGT96" s="3"/>
      <c r="UGU96" s="3"/>
      <c r="UGV96" s="3"/>
      <c r="UGW96" s="3"/>
      <c r="UGX96" s="3"/>
      <c r="UGY96" s="3"/>
      <c r="UGZ96" s="3"/>
      <c r="UHA96" s="3"/>
      <c r="UHB96" s="3"/>
      <c r="UHC96" s="3"/>
      <c r="UHD96" s="3"/>
      <c r="UHE96" s="3"/>
      <c r="UHF96" s="3"/>
      <c r="UHG96" s="3"/>
      <c r="UHH96" s="3"/>
      <c r="UHI96" s="3"/>
      <c r="UHJ96" s="3"/>
      <c r="UHK96" s="3"/>
      <c r="UHL96" s="3"/>
      <c r="UHM96" s="3"/>
      <c r="UHN96" s="3"/>
      <c r="UHO96" s="3"/>
      <c r="UHP96" s="3"/>
      <c r="UHQ96" s="3"/>
      <c r="UHR96" s="3"/>
      <c r="UHS96" s="3"/>
      <c r="UHT96" s="3"/>
      <c r="UHU96" s="3"/>
      <c r="UHV96" s="3"/>
      <c r="UHW96" s="3"/>
      <c r="UHX96" s="3"/>
      <c r="UHY96" s="3"/>
      <c r="UHZ96" s="3"/>
      <c r="UIA96" s="3"/>
      <c r="UIB96" s="3"/>
      <c r="UIC96" s="3"/>
      <c r="UID96" s="3"/>
      <c r="UIE96" s="3"/>
      <c r="UIF96" s="3"/>
      <c r="UIG96" s="3"/>
      <c r="UIH96" s="3"/>
      <c r="UII96" s="3"/>
      <c r="UIJ96" s="3"/>
      <c r="UIK96" s="3"/>
      <c r="UIL96" s="3"/>
      <c r="UIM96" s="3"/>
      <c r="UIN96" s="3"/>
      <c r="UIO96" s="3"/>
      <c r="UIP96" s="3"/>
      <c r="UIQ96" s="3"/>
      <c r="UIR96" s="3"/>
      <c r="UIS96" s="3"/>
      <c r="UIT96" s="3"/>
      <c r="UIU96" s="3"/>
      <c r="UIV96" s="3"/>
      <c r="UIW96" s="3"/>
      <c r="UIX96" s="3"/>
      <c r="UIY96" s="3"/>
      <c r="UIZ96" s="3"/>
      <c r="UJA96" s="3"/>
      <c r="UJB96" s="3"/>
      <c r="UJC96" s="3"/>
      <c r="UJD96" s="3"/>
      <c r="UJE96" s="3"/>
      <c r="UJF96" s="3"/>
      <c r="UJG96" s="3"/>
      <c r="UJH96" s="3"/>
      <c r="UJI96" s="3"/>
      <c r="UJJ96" s="3"/>
      <c r="UJK96" s="3"/>
      <c r="UJL96" s="3"/>
      <c r="UJM96" s="3"/>
      <c r="UJN96" s="3"/>
      <c r="UJO96" s="3"/>
      <c r="UJP96" s="3"/>
      <c r="UJQ96" s="3"/>
      <c r="UJR96" s="3"/>
      <c r="UJS96" s="3"/>
      <c r="UJT96" s="3"/>
      <c r="UJU96" s="3"/>
      <c r="UJV96" s="3"/>
      <c r="UJW96" s="3"/>
      <c r="UJX96" s="3"/>
      <c r="UJY96" s="3"/>
      <c r="UJZ96" s="3"/>
      <c r="UKA96" s="3"/>
      <c r="UKB96" s="3"/>
      <c r="UKC96" s="3"/>
      <c r="UKD96" s="3"/>
      <c r="UKE96" s="3"/>
      <c r="UKF96" s="3"/>
      <c r="UKG96" s="3"/>
      <c r="UKH96" s="3"/>
      <c r="UKI96" s="3"/>
      <c r="UKJ96" s="3"/>
      <c r="UKK96" s="3"/>
      <c r="UKL96" s="3"/>
      <c r="UKM96" s="3"/>
      <c r="UKN96" s="3"/>
      <c r="UKO96" s="3"/>
      <c r="UKP96" s="3"/>
      <c r="UKQ96" s="3"/>
      <c r="UKR96" s="3"/>
      <c r="UKS96" s="3"/>
      <c r="UKT96" s="3"/>
      <c r="UKU96" s="3"/>
      <c r="UKV96" s="3"/>
      <c r="UKW96" s="3"/>
      <c r="UKX96" s="3"/>
      <c r="UKY96" s="3"/>
      <c r="UKZ96" s="3"/>
      <c r="ULA96" s="3"/>
      <c r="ULB96" s="3"/>
      <c r="ULC96" s="3"/>
      <c r="ULD96" s="3"/>
      <c r="ULE96" s="3"/>
      <c r="ULF96" s="3"/>
      <c r="ULG96" s="3"/>
      <c r="ULH96" s="3"/>
      <c r="ULI96" s="3"/>
      <c r="ULJ96" s="3"/>
      <c r="ULK96" s="3"/>
      <c r="ULL96" s="3"/>
      <c r="ULM96" s="3"/>
      <c r="ULN96" s="3"/>
      <c r="ULO96" s="3"/>
      <c r="ULP96" s="3"/>
      <c r="ULQ96" s="3"/>
      <c r="ULR96" s="3"/>
      <c r="ULS96" s="3"/>
      <c r="ULT96" s="3"/>
      <c r="ULU96" s="3"/>
      <c r="ULV96" s="3"/>
      <c r="ULW96" s="3"/>
      <c r="ULX96" s="3"/>
      <c r="ULY96" s="3"/>
      <c r="ULZ96" s="3"/>
      <c r="UMA96" s="3"/>
      <c r="UMB96" s="3"/>
      <c r="UMC96" s="3"/>
      <c r="UMD96" s="3"/>
      <c r="UME96" s="3"/>
      <c r="UMF96" s="3"/>
      <c r="UMG96" s="3"/>
      <c r="UMH96" s="3"/>
      <c r="UMI96" s="3"/>
      <c r="UMJ96" s="3"/>
      <c r="UMK96" s="3"/>
      <c r="UML96" s="3"/>
      <c r="UMM96" s="3"/>
      <c r="UMN96" s="3"/>
      <c r="UMO96" s="3"/>
      <c r="UMP96" s="3"/>
      <c r="UMQ96" s="3"/>
      <c r="UMR96" s="3"/>
      <c r="UMS96" s="3"/>
      <c r="UMT96" s="3"/>
      <c r="UMU96" s="3"/>
      <c r="UMV96" s="3"/>
      <c r="UMW96" s="3"/>
      <c r="UMX96" s="3"/>
      <c r="UMY96" s="3"/>
      <c r="UMZ96" s="3"/>
      <c r="UNA96" s="3"/>
      <c r="UNB96" s="3"/>
      <c r="UNC96" s="3"/>
      <c r="UND96" s="3"/>
      <c r="UNE96" s="3"/>
      <c r="UNF96" s="3"/>
      <c r="UNG96" s="3"/>
      <c r="UNH96" s="3"/>
      <c r="UNI96" s="3"/>
      <c r="UNJ96" s="3"/>
      <c r="UNK96" s="3"/>
      <c r="UNL96" s="3"/>
      <c r="UNM96" s="3"/>
      <c r="UNN96" s="3"/>
      <c r="UNO96" s="3"/>
      <c r="UNP96" s="3"/>
      <c r="UNQ96" s="3"/>
      <c r="UNR96" s="3"/>
      <c r="UNS96" s="3"/>
      <c r="UNT96" s="3"/>
      <c r="UNU96" s="3"/>
      <c r="UNV96" s="3"/>
      <c r="UNW96" s="3"/>
      <c r="UNX96" s="3"/>
      <c r="UNY96" s="3"/>
      <c r="UNZ96" s="3"/>
      <c r="UOA96" s="3"/>
      <c r="UOB96" s="3"/>
      <c r="UOC96" s="3"/>
      <c r="UOD96" s="3"/>
      <c r="UOE96" s="3"/>
      <c r="UOF96" s="3"/>
      <c r="UOG96" s="3"/>
      <c r="UOH96" s="3"/>
      <c r="UOI96" s="3"/>
      <c r="UOJ96" s="3"/>
      <c r="UOK96" s="3"/>
      <c r="UOL96" s="3"/>
      <c r="UOM96" s="3"/>
      <c r="UON96" s="3"/>
      <c r="UOO96" s="3"/>
      <c r="UOP96" s="3"/>
      <c r="UOQ96" s="3"/>
      <c r="UOR96" s="3"/>
      <c r="UOS96" s="3"/>
      <c r="UOT96" s="3"/>
      <c r="UOU96" s="3"/>
      <c r="UOV96" s="3"/>
      <c r="UOW96" s="3"/>
      <c r="UOX96" s="3"/>
      <c r="UOY96" s="3"/>
      <c r="UOZ96" s="3"/>
      <c r="UPA96" s="3"/>
      <c r="UPB96" s="3"/>
      <c r="UPC96" s="3"/>
      <c r="UPD96" s="3"/>
      <c r="UPE96" s="3"/>
      <c r="UPF96" s="3"/>
      <c r="UPG96" s="3"/>
      <c r="UPH96" s="3"/>
      <c r="UPI96" s="3"/>
      <c r="UPJ96" s="3"/>
      <c r="UPK96" s="3"/>
      <c r="UPL96" s="3"/>
      <c r="UPM96" s="3"/>
      <c r="UPN96" s="3"/>
      <c r="UPO96" s="3"/>
      <c r="UPP96" s="3"/>
      <c r="UPQ96" s="3"/>
      <c r="UPR96" s="3"/>
      <c r="UPS96" s="3"/>
      <c r="UPT96" s="3"/>
      <c r="UPU96" s="3"/>
      <c r="UPV96" s="3"/>
      <c r="UPW96" s="3"/>
      <c r="UPX96" s="3"/>
      <c r="UPY96" s="3"/>
      <c r="UPZ96" s="3"/>
      <c r="UQA96" s="3"/>
      <c r="UQB96" s="3"/>
      <c r="UQC96" s="3"/>
      <c r="UQD96" s="3"/>
      <c r="UQE96" s="3"/>
      <c r="UQF96" s="3"/>
      <c r="UQG96" s="3"/>
      <c r="UQH96" s="3"/>
      <c r="UQI96" s="3"/>
      <c r="UQJ96" s="3"/>
      <c r="UQK96" s="3"/>
      <c r="UQL96" s="3"/>
      <c r="UQM96" s="3"/>
      <c r="UQN96" s="3"/>
      <c r="UQO96" s="3"/>
      <c r="UQP96" s="3"/>
      <c r="UQQ96" s="3"/>
      <c r="UQR96" s="3"/>
      <c r="UQS96" s="3"/>
      <c r="UQT96" s="3"/>
      <c r="UQU96" s="3"/>
      <c r="UQV96" s="3"/>
      <c r="UQW96" s="3"/>
      <c r="UQX96" s="3"/>
      <c r="UQY96" s="3"/>
      <c r="UQZ96" s="3"/>
      <c r="URA96" s="3"/>
      <c r="URB96" s="3"/>
      <c r="URC96" s="3"/>
      <c r="URD96" s="3"/>
      <c r="URE96" s="3"/>
      <c r="URF96" s="3"/>
      <c r="URG96" s="3"/>
      <c r="URH96" s="3"/>
      <c r="URI96" s="3"/>
      <c r="URJ96" s="3"/>
      <c r="URK96" s="3"/>
      <c r="URL96" s="3"/>
      <c r="URM96" s="3"/>
      <c r="URN96" s="3"/>
      <c r="URO96" s="3"/>
      <c r="URP96" s="3"/>
      <c r="URQ96" s="3"/>
      <c r="URR96" s="3"/>
      <c r="URS96" s="3"/>
      <c r="URT96" s="3"/>
      <c r="URU96" s="3"/>
      <c r="URV96" s="3"/>
      <c r="URW96" s="3"/>
      <c r="URX96" s="3"/>
      <c r="URY96" s="3"/>
      <c r="URZ96" s="3"/>
      <c r="USA96" s="3"/>
      <c r="USB96" s="3"/>
      <c r="USC96" s="3"/>
      <c r="USD96" s="3"/>
      <c r="USE96" s="3"/>
      <c r="USF96" s="3"/>
      <c r="USG96" s="3"/>
      <c r="USH96" s="3"/>
      <c r="USI96" s="3"/>
      <c r="USJ96" s="3"/>
      <c r="USK96" s="3"/>
      <c r="USL96" s="3"/>
      <c r="USM96" s="3"/>
      <c r="USN96" s="3"/>
      <c r="USO96" s="3"/>
      <c r="USP96" s="3"/>
      <c r="USQ96" s="3"/>
      <c r="USR96" s="3"/>
      <c r="USS96" s="3"/>
      <c r="UST96" s="3"/>
      <c r="USU96" s="3"/>
      <c r="USV96" s="3"/>
      <c r="USW96" s="3"/>
      <c r="USX96" s="3"/>
      <c r="USY96" s="3"/>
      <c r="USZ96" s="3"/>
      <c r="UTA96" s="3"/>
      <c r="UTB96" s="3"/>
      <c r="UTC96" s="3"/>
      <c r="UTD96" s="3"/>
      <c r="UTE96" s="3"/>
      <c r="UTF96" s="3"/>
      <c r="UTG96" s="3"/>
      <c r="UTH96" s="3"/>
      <c r="UTI96" s="3"/>
      <c r="UTJ96" s="3"/>
      <c r="UTK96" s="3"/>
      <c r="UTL96" s="3"/>
      <c r="UTM96" s="3"/>
      <c r="UTN96" s="3"/>
      <c r="UTO96" s="3"/>
      <c r="UTP96" s="3"/>
      <c r="UTQ96" s="3"/>
      <c r="UTR96" s="3"/>
      <c r="UTS96" s="3"/>
      <c r="UTT96" s="3"/>
      <c r="UTU96" s="3"/>
      <c r="UTV96" s="3"/>
      <c r="UTW96" s="3"/>
      <c r="UTX96" s="3"/>
      <c r="UTY96" s="3"/>
      <c r="UTZ96" s="3"/>
      <c r="UUA96" s="3"/>
      <c r="UUB96" s="3"/>
      <c r="UUC96" s="3"/>
      <c r="UUD96" s="3"/>
      <c r="UUE96" s="3"/>
      <c r="UUF96" s="3"/>
      <c r="UUG96" s="3"/>
      <c r="UUH96" s="3"/>
      <c r="UUI96" s="3"/>
      <c r="UUJ96" s="3"/>
      <c r="UUK96" s="3"/>
      <c r="UUL96" s="3"/>
      <c r="UUM96" s="3"/>
      <c r="UUN96" s="3"/>
      <c r="UUO96" s="3"/>
      <c r="UUP96" s="3"/>
      <c r="UUQ96" s="3"/>
      <c r="UUR96" s="3"/>
      <c r="UUS96" s="3"/>
      <c r="UUT96" s="3"/>
      <c r="UUU96" s="3"/>
      <c r="UUV96" s="3"/>
      <c r="UUW96" s="3"/>
      <c r="UUX96" s="3"/>
      <c r="UUY96" s="3"/>
      <c r="UUZ96" s="3"/>
      <c r="UVA96" s="3"/>
      <c r="UVB96" s="3"/>
      <c r="UVC96" s="3"/>
      <c r="UVD96" s="3"/>
      <c r="UVE96" s="3"/>
      <c r="UVF96" s="3"/>
      <c r="UVG96" s="3"/>
      <c r="UVH96" s="3"/>
      <c r="UVI96" s="3"/>
      <c r="UVJ96" s="3"/>
      <c r="UVK96" s="3"/>
      <c r="UVL96" s="3"/>
      <c r="UVM96" s="3"/>
      <c r="UVN96" s="3"/>
      <c r="UVO96" s="3"/>
      <c r="UVP96" s="3"/>
      <c r="UVQ96" s="3"/>
      <c r="UVR96" s="3"/>
      <c r="UVS96" s="3"/>
      <c r="UVT96" s="3"/>
      <c r="UVU96" s="3"/>
      <c r="UVV96" s="3"/>
      <c r="UVW96" s="3"/>
      <c r="UVX96" s="3"/>
      <c r="UVY96" s="3"/>
      <c r="UVZ96" s="3"/>
      <c r="UWA96" s="3"/>
      <c r="UWB96" s="3"/>
      <c r="UWC96" s="3"/>
      <c r="UWD96" s="3"/>
      <c r="UWE96" s="3"/>
      <c r="UWF96" s="3"/>
      <c r="UWG96" s="3"/>
      <c r="UWH96" s="3"/>
      <c r="UWI96" s="3"/>
      <c r="UWJ96" s="3"/>
      <c r="UWK96" s="3"/>
      <c r="UWL96" s="3"/>
      <c r="UWM96" s="3"/>
      <c r="UWN96" s="3"/>
      <c r="UWO96" s="3"/>
      <c r="UWP96" s="3"/>
      <c r="UWQ96" s="3"/>
      <c r="UWR96" s="3"/>
      <c r="UWS96" s="3"/>
      <c r="UWT96" s="3"/>
      <c r="UWU96" s="3"/>
      <c r="UWV96" s="3"/>
      <c r="UWW96" s="3"/>
      <c r="UWX96" s="3"/>
      <c r="UWY96" s="3"/>
      <c r="UWZ96" s="3"/>
      <c r="UXA96" s="3"/>
      <c r="UXB96" s="3"/>
      <c r="UXC96" s="3"/>
      <c r="UXD96" s="3"/>
      <c r="UXE96" s="3"/>
      <c r="UXF96" s="3"/>
      <c r="UXG96" s="3"/>
      <c r="UXH96" s="3"/>
      <c r="UXI96" s="3"/>
      <c r="UXJ96" s="3"/>
      <c r="UXK96" s="3"/>
      <c r="UXL96" s="3"/>
      <c r="UXM96" s="3"/>
      <c r="UXN96" s="3"/>
      <c r="UXO96" s="3"/>
      <c r="UXP96" s="3"/>
      <c r="UXQ96" s="3"/>
      <c r="UXR96" s="3"/>
      <c r="UXS96" s="3"/>
      <c r="UXT96" s="3"/>
      <c r="UXU96" s="3"/>
      <c r="UXV96" s="3"/>
      <c r="UXW96" s="3"/>
      <c r="UXX96" s="3"/>
      <c r="UXY96" s="3"/>
      <c r="UXZ96" s="3"/>
      <c r="UYA96" s="3"/>
      <c r="UYB96" s="3"/>
      <c r="UYC96" s="3"/>
      <c r="UYD96" s="3"/>
      <c r="UYE96" s="3"/>
      <c r="UYF96" s="3"/>
      <c r="UYG96" s="3"/>
      <c r="UYH96" s="3"/>
      <c r="UYI96" s="3"/>
      <c r="UYJ96" s="3"/>
      <c r="UYK96" s="3"/>
      <c r="UYL96" s="3"/>
      <c r="UYM96" s="3"/>
      <c r="UYN96" s="3"/>
      <c r="UYO96" s="3"/>
      <c r="UYP96" s="3"/>
      <c r="UYQ96" s="3"/>
      <c r="UYR96" s="3"/>
      <c r="UYS96" s="3"/>
      <c r="UYT96" s="3"/>
      <c r="UYU96" s="3"/>
      <c r="UYV96" s="3"/>
      <c r="UYW96" s="3"/>
      <c r="UYX96" s="3"/>
      <c r="UYY96" s="3"/>
      <c r="UYZ96" s="3"/>
      <c r="UZA96" s="3"/>
      <c r="UZB96" s="3"/>
      <c r="UZC96" s="3"/>
      <c r="UZD96" s="3"/>
      <c r="UZE96" s="3"/>
      <c r="UZF96" s="3"/>
      <c r="UZG96" s="3"/>
      <c r="UZH96" s="3"/>
      <c r="UZI96" s="3"/>
      <c r="UZJ96" s="3"/>
      <c r="UZK96" s="3"/>
      <c r="UZL96" s="3"/>
      <c r="UZM96" s="3"/>
      <c r="UZN96" s="3"/>
      <c r="UZO96" s="3"/>
      <c r="UZP96" s="3"/>
      <c r="UZQ96" s="3"/>
      <c r="UZR96" s="3"/>
      <c r="UZS96" s="3"/>
      <c r="UZT96" s="3"/>
      <c r="UZU96" s="3"/>
      <c r="UZV96" s="3"/>
      <c r="UZW96" s="3"/>
      <c r="UZX96" s="3"/>
      <c r="UZY96" s="3"/>
      <c r="UZZ96" s="3"/>
      <c r="VAA96" s="3"/>
      <c r="VAB96" s="3"/>
      <c r="VAC96" s="3"/>
      <c r="VAD96" s="3"/>
      <c r="VAE96" s="3"/>
      <c r="VAF96" s="3"/>
      <c r="VAG96" s="3"/>
      <c r="VAH96" s="3"/>
      <c r="VAI96" s="3"/>
      <c r="VAJ96" s="3"/>
      <c r="VAK96" s="3"/>
      <c r="VAL96" s="3"/>
      <c r="VAM96" s="3"/>
      <c r="VAN96" s="3"/>
      <c r="VAO96" s="3"/>
      <c r="VAP96" s="3"/>
      <c r="VAQ96" s="3"/>
      <c r="VAR96" s="3"/>
      <c r="VAS96" s="3"/>
      <c r="VAT96" s="3"/>
      <c r="VAU96" s="3"/>
      <c r="VAV96" s="3"/>
      <c r="VAW96" s="3"/>
      <c r="VAX96" s="3"/>
      <c r="VAY96" s="3"/>
      <c r="VAZ96" s="3"/>
      <c r="VBA96" s="3"/>
      <c r="VBB96" s="3"/>
      <c r="VBC96" s="3"/>
      <c r="VBD96" s="3"/>
      <c r="VBE96" s="3"/>
      <c r="VBF96" s="3"/>
      <c r="VBG96" s="3"/>
      <c r="VBH96" s="3"/>
      <c r="VBI96" s="3"/>
      <c r="VBJ96" s="3"/>
      <c r="VBK96" s="3"/>
      <c r="VBL96" s="3"/>
      <c r="VBM96" s="3"/>
      <c r="VBN96" s="3"/>
      <c r="VBO96" s="3"/>
      <c r="VBP96" s="3"/>
      <c r="VBQ96" s="3"/>
      <c r="VBR96" s="3"/>
      <c r="VBS96" s="3"/>
      <c r="VBT96" s="3"/>
      <c r="VBU96" s="3"/>
      <c r="VBV96" s="3"/>
      <c r="VBW96" s="3"/>
      <c r="VBX96" s="3"/>
      <c r="VBY96" s="3"/>
      <c r="VBZ96" s="3"/>
      <c r="VCA96" s="3"/>
      <c r="VCB96" s="3"/>
      <c r="VCC96" s="3"/>
      <c r="VCD96" s="3"/>
      <c r="VCE96" s="3"/>
      <c r="VCF96" s="3"/>
      <c r="VCG96" s="3"/>
      <c r="VCH96" s="3"/>
      <c r="VCI96" s="3"/>
      <c r="VCJ96" s="3"/>
      <c r="VCK96" s="3"/>
      <c r="VCL96" s="3"/>
      <c r="VCM96" s="3"/>
      <c r="VCN96" s="3"/>
      <c r="VCO96" s="3"/>
      <c r="VCP96" s="3"/>
      <c r="VCQ96" s="3"/>
      <c r="VCR96" s="3"/>
      <c r="VCS96" s="3"/>
      <c r="VCT96" s="3"/>
      <c r="VCU96" s="3"/>
      <c r="VCV96" s="3"/>
      <c r="VCW96" s="3"/>
      <c r="VCX96" s="3"/>
      <c r="VCY96" s="3"/>
      <c r="VCZ96" s="3"/>
      <c r="VDA96" s="3"/>
      <c r="VDB96" s="3"/>
      <c r="VDC96" s="3"/>
      <c r="VDD96" s="3"/>
      <c r="VDE96" s="3"/>
      <c r="VDF96" s="3"/>
      <c r="VDG96" s="3"/>
      <c r="VDH96" s="3"/>
      <c r="VDI96" s="3"/>
      <c r="VDJ96" s="3"/>
      <c r="VDK96" s="3"/>
      <c r="VDL96" s="3"/>
      <c r="VDM96" s="3"/>
      <c r="VDN96" s="3"/>
      <c r="VDO96" s="3"/>
      <c r="VDP96" s="3"/>
      <c r="VDQ96" s="3"/>
      <c r="VDR96" s="3"/>
      <c r="VDS96" s="3"/>
      <c r="VDT96" s="3"/>
      <c r="VDU96" s="3"/>
      <c r="VDV96" s="3"/>
      <c r="VDW96" s="3"/>
      <c r="VDX96" s="3"/>
      <c r="VDY96" s="3"/>
      <c r="VDZ96" s="3"/>
      <c r="VEA96" s="3"/>
      <c r="VEB96" s="3"/>
      <c r="VEC96" s="3"/>
      <c r="VED96" s="3"/>
      <c r="VEE96" s="3"/>
      <c r="VEF96" s="3"/>
      <c r="VEG96" s="3"/>
      <c r="VEH96" s="3"/>
      <c r="VEI96" s="3"/>
      <c r="VEJ96" s="3"/>
      <c r="VEK96" s="3"/>
      <c r="VEL96" s="3"/>
      <c r="VEM96" s="3"/>
      <c r="VEN96" s="3"/>
      <c r="VEO96" s="3"/>
      <c r="VEP96" s="3"/>
      <c r="VEQ96" s="3"/>
      <c r="VER96" s="3"/>
      <c r="VES96" s="3"/>
      <c r="VET96" s="3"/>
      <c r="VEU96" s="3"/>
      <c r="VEV96" s="3"/>
      <c r="VEW96" s="3"/>
      <c r="VEX96" s="3"/>
      <c r="VEY96" s="3"/>
      <c r="VEZ96" s="3"/>
      <c r="VFA96" s="3"/>
      <c r="VFB96" s="3"/>
      <c r="VFC96" s="3"/>
      <c r="VFD96" s="3"/>
      <c r="VFE96" s="3"/>
      <c r="VFF96" s="3"/>
      <c r="VFG96" s="3"/>
      <c r="VFH96" s="3"/>
      <c r="VFI96" s="3"/>
      <c r="VFJ96" s="3"/>
      <c r="VFK96" s="3"/>
      <c r="VFL96" s="3"/>
      <c r="VFM96" s="3"/>
      <c r="VFN96" s="3"/>
      <c r="VFO96" s="3"/>
      <c r="VFP96" s="3"/>
      <c r="VFQ96" s="3"/>
      <c r="VFR96" s="3"/>
      <c r="VFS96" s="3"/>
      <c r="VFT96" s="3"/>
      <c r="VFU96" s="3"/>
      <c r="VFV96" s="3"/>
      <c r="VFW96" s="3"/>
      <c r="VFX96" s="3"/>
      <c r="VFY96" s="3"/>
      <c r="VFZ96" s="3"/>
      <c r="VGA96" s="3"/>
      <c r="VGB96" s="3"/>
      <c r="VGC96" s="3"/>
      <c r="VGD96" s="3"/>
      <c r="VGE96" s="3"/>
      <c r="VGF96" s="3"/>
      <c r="VGG96" s="3"/>
      <c r="VGH96" s="3"/>
      <c r="VGI96" s="3"/>
      <c r="VGJ96" s="3"/>
      <c r="VGK96" s="3"/>
      <c r="VGL96" s="3"/>
      <c r="VGM96" s="3"/>
      <c r="VGN96" s="3"/>
      <c r="VGO96" s="3"/>
      <c r="VGP96" s="3"/>
      <c r="VGQ96" s="3"/>
      <c r="VGR96" s="3"/>
      <c r="VGS96" s="3"/>
      <c r="VGT96" s="3"/>
      <c r="VGU96" s="3"/>
      <c r="VGV96" s="3"/>
      <c r="VGW96" s="3"/>
      <c r="VGX96" s="3"/>
      <c r="VGY96" s="3"/>
      <c r="VGZ96" s="3"/>
      <c r="VHA96" s="3"/>
      <c r="VHB96" s="3"/>
      <c r="VHC96" s="3"/>
      <c r="VHD96" s="3"/>
      <c r="VHE96" s="3"/>
      <c r="VHF96" s="3"/>
      <c r="VHG96" s="3"/>
      <c r="VHH96" s="3"/>
      <c r="VHI96" s="3"/>
      <c r="VHJ96" s="3"/>
      <c r="VHK96" s="3"/>
      <c r="VHL96" s="3"/>
      <c r="VHM96" s="3"/>
      <c r="VHN96" s="3"/>
      <c r="VHO96" s="3"/>
      <c r="VHP96" s="3"/>
      <c r="VHQ96" s="3"/>
      <c r="VHR96" s="3"/>
      <c r="VHS96" s="3"/>
      <c r="VHT96" s="3"/>
      <c r="VHU96" s="3"/>
      <c r="VHV96" s="3"/>
      <c r="VHW96" s="3"/>
      <c r="VHX96" s="3"/>
      <c r="VHY96" s="3"/>
      <c r="VHZ96" s="3"/>
      <c r="VIA96" s="3"/>
      <c r="VIB96" s="3"/>
      <c r="VIC96" s="3"/>
      <c r="VID96" s="3"/>
      <c r="VIE96" s="3"/>
      <c r="VIF96" s="3"/>
      <c r="VIG96" s="3"/>
      <c r="VIH96" s="3"/>
      <c r="VII96" s="3"/>
      <c r="VIJ96" s="3"/>
      <c r="VIK96" s="3"/>
      <c r="VIL96" s="3"/>
      <c r="VIM96" s="3"/>
      <c r="VIN96" s="3"/>
      <c r="VIO96" s="3"/>
      <c r="VIP96" s="3"/>
      <c r="VIQ96" s="3"/>
      <c r="VIR96" s="3"/>
      <c r="VIS96" s="3"/>
      <c r="VIT96" s="3"/>
      <c r="VIU96" s="3"/>
      <c r="VIV96" s="3"/>
      <c r="VIW96" s="3"/>
      <c r="VIX96" s="3"/>
      <c r="VIY96" s="3"/>
      <c r="VIZ96" s="3"/>
      <c r="VJA96" s="3"/>
      <c r="VJB96" s="3"/>
      <c r="VJC96" s="3"/>
      <c r="VJD96" s="3"/>
      <c r="VJE96" s="3"/>
      <c r="VJF96" s="3"/>
      <c r="VJG96" s="3"/>
      <c r="VJH96" s="3"/>
      <c r="VJI96" s="3"/>
      <c r="VJJ96" s="3"/>
      <c r="VJK96" s="3"/>
      <c r="VJL96" s="3"/>
      <c r="VJM96" s="3"/>
      <c r="VJN96" s="3"/>
      <c r="VJO96" s="3"/>
      <c r="VJP96" s="3"/>
      <c r="VJQ96" s="3"/>
      <c r="VJR96" s="3"/>
      <c r="VJS96" s="3"/>
      <c r="VJT96" s="3"/>
      <c r="VJU96" s="3"/>
      <c r="VJV96" s="3"/>
      <c r="VJW96" s="3"/>
      <c r="VJX96" s="3"/>
      <c r="VJY96" s="3"/>
      <c r="VJZ96" s="3"/>
      <c r="VKA96" s="3"/>
      <c r="VKB96" s="3"/>
      <c r="VKC96" s="3"/>
      <c r="VKD96" s="3"/>
      <c r="VKE96" s="3"/>
      <c r="VKF96" s="3"/>
      <c r="VKG96" s="3"/>
      <c r="VKH96" s="3"/>
      <c r="VKI96" s="3"/>
      <c r="VKJ96" s="3"/>
      <c r="VKK96" s="3"/>
      <c r="VKL96" s="3"/>
      <c r="VKM96" s="3"/>
      <c r="VKN96" s="3"/>
      <c r="VKO96" s="3"/>
      <c r="VKP96" s="3"/>
      <c r="VKQ96" s="3"/>
      <c r="VKR96" s="3"/>
      <c r="VKS96" s="3"/>
      <c r="VKT96" s="3"/>
      <c r="VKU96" s="3"/>
      <c r="VKV96" s="3"/>
      <c r="VKW96" s="3"/>
      <c r="VKX96" s="3"/>
      <c r="VKY96" s="3"/>
      <c r="VKZ96" s="3"/>
      <c r="VLA96" s="3"/>
      <c r="VLB96" s="3"/>
      <c r="VLC96" s="3"/>
      <c r="VLD96" s="3"/>
      <c r="VLE96" s="3"/>
      <c r="VLF96" s="3"/>
      <c r="VLG96" s="3"/>
      <c r="VLH96" s="3"/>
      <c r="VLI96" s="3"/>
      <c r="VLJ96" s="3"/>
      <c r="VLK96" s="3"/>
      <c r="VLL96" s="3"/>
      <c r="VLM96" s="3"/>
      <c r="VLN96" s="3"/>
      <c r="VLO96" s="3"/>
      <c r="VLP96" s="3"/>
      <c r="VLQ96" s="3"/>
      <c r="VLR96" s="3"/>
      <c r="VLS96" s="3"/>
      <c r="VLT96" s="3"/>
      <c r="VLU96" s="3"/>
      <c r="VLV96" s="3"/>
      <c r="VLW96" s="3"/>
      <c r="VLX96" s="3"/>
      <c r="VLY96" s="3"/>
      <c r="VLZ96" s="3"/>
      <c r="VMA96" s="3"/>
      <c r="VMB96" s="3"/>
      <c r="VMC96" s="3"/>
      <c r="VMD96" s="3"/>
      <c r="VME96" s="3"/>
      <c r="VMF96" s="3"/>
      <c r="VMG96" s="3"/>
      <c r="VMH96" s="3"/>
      <c r="VMI96" s="3"/>
      <c r="VMJ96" s="3"/>
      <c r="VMK96" s="3"/>
      <c r="VML96" s="3"/>
      <c r="VMM96" s="3"/>
      <c r="VMN96" s="3"/>
      <c r="VMO96" s="3"/>
      <c r="VMP96" s="3"/>
      <c r="VMQ96" s="3"/>
      <c r="VMR96" s="3"/>
      <c r="VMS96" s="3"/>
      <c r="VMT96" s="3"/>
      <c r="VMU96" s="3"/>
      <c r="VMV96" s="3"/>
      <c r="VMW96" s="3"/>
      <c r="VMX96" s="3"/>
      <c r="VMY96" s="3"/>
      <c r="VMZ96" s="3"/>
      <c r="VNA96" s="3"/>
      <c r="VNB96" s="3"/>
      <c r="VNC96" s="3"/>
      <c r="VND96" s="3"/>
      <c r="VNE96" s="3"/>
      <c r="VNF96" s="3"/>
      <c r="VNG96" s="3"/>
      <c r="VNH96" s="3"/>
      <c r="VNI96" s="3"/>
      <c r="VNJ96" s="3"/>
      <c r="VNK96" s="3"/>
      <c r="VNL96" s="3"/>
      <c r="VNM96" s="3"/>
      <c r="VNN96" s="3"/>
      <c r="VNO96" s="3"/>
      <c r="VNP96" s="3"/>
      <c r="VNQ96" s="3"/>
      <c r="VNR96" s="3"/>
      <c r="VNS96" s="3"/>
      <c r="VNT96" s="3"/>
      <c r="VNU96" s="3"/>
      <c r="VNV96" s="3"/>
      <c r="VNW96" s="3"/>
      <c r="VNX96" s="3"/>
      <c r="VNY96" s="3"/>
      <c r="VNZ96" s="3"/>
      <c r="VOA96" s="3"/>
      <c r="VOB96" s="3"/>
      <c r="VOC96" s="3"/>
      <c r="VOD96" s="3"/>
      <c r="VOE96" s="3"/>
      <c r="VOF96" s="3"/>
      <c r="VOG96" s="3"/>
      <c r="VOH96" s="3"/>
      <c r="VOI96" s="3"/>
      <c r="VOJ96" s="3"/>
      <c r="VOK96" s="3"/>
      <c r="VOL96" s="3"/>
      <c r="VOM96" s="3"/>
      <c r="VON96" s="3"/>
      <c r="VOO96" s="3"/>
      <c r="VOP96" s="3"/>
      <c r="VOQ96" s="3"/>
      <c r="VOR96" s="3"/>
      <c r="VOS96" s="3"/>
      <c r="VOT96" s="3"/>
      <c r="VOU96" s="3"/>
      <c r="VOV96" s="3"/>
      <c r="VOW96" s="3"/>
      <c r="VOX96" s="3"/>
      <c r="VOY96" s="3"/>
      <c r="VOZ96" s="3"/>
      <c r="VPA96" s="3"/>
      <c r="VPB96" s="3"/>
      <c r="VPC96" s="3"/>
      <c r="VPD96" s="3"/>
      <c r="VPE96" s="3"/>
      <c r="VPF96" s="3"/>
      <c r="VPG96" s="3"/>
      <c r="VPH96" s="3"/>
      <c r="VPI96" s="3"/>
      <c r="VPJ96" s="3"/>
      <c r="VPK96" s="3"/>
      <c r="VPL96" s="3"/>
      <c r="VPM96" s="3"/>
      <c r="VPN96" s="3"/>
      <c r="VPO96" s="3"/>
      <c r="VPP96" s="3"/>
      <c r="VPQ96" s="3"/>
      <c r="VPR96" s="3"/>
      <c r="VPS96" s="3"/>
      <c r="VPT96" s="3"/>
      <c r="VPU96" s="3"/>
      <c r="VPV96" s="3"/>
      <c r="VPW96" s="3"/>
      <c r="VPX96" s="3"/>
      <c r="VPY96" s="3"/>
      <c r="VPZ96" s="3"/>
      <c r="VQA96" s="3"/>
      <c r="VQB96" s="3"/>
      <c r="VQC96" s="3"/>
      <c r="VQD96" s="3"/>
      <c r="VQE96" s="3"/>
      <c r="VQF96" s="3"/>
      <c r="VQG96" s="3"/>
      <c r="VQH96" s="3"/>
      <c r="VQI96" s="3"/>
      <c r="VQJ96" s="3"/>
      <c r="VQK96" s="3"/>
      <c r="VQL96" s="3"/>
      <c r="VQM96" s="3"/>
      <c r="VQN96" s="3"/>
      <c r="VQO96" s="3"/>
      <c r="VQP96" s="3"/>
      <c r="VQQ96" s="3"/>
      <c r="VQR96" s="3"/>
      <c r="VQS96" s="3"/>
      <c r="VQT96" s="3"/>
      <c r="VQU96" s="3"/>
      <c r="VQV96" s="3"/>
      <c r="VQW96" s="3"/>
      <c r="VQX96" s="3"/>
      <c r="VQY96" s="3"/>
      <c r="VQZ96" s="3"/>
      <c r="VRA96" s="3"/>
      <c r="VRB96" s="3"/>
      <c r="VRC96" s="3"/>
      <c r="VRD96" s="3"/>
      <c r="VRE96" s="3"/>
      <c r="VRF96" s="3"/>
      <c r="VRG96" s="3"/>
      <c r="VRH96" s="3"/>
      <c r="VRI96" s="3"/>
      <c r="VRJ96" s="3"/>
      <c r="VRK96" s="3"/>
      <c r="VRL96" s="3"/>
      <c r="VRM96" s="3"/>
      <c r="VRN96" s="3"/>
      <c r="VRO96" s="3"/>
      <c r="VRP96" s="3"/>
      <c r="VRQ96" s="3"/>
      <c r="VRR96" s="3"/>
      <c r="VRS96" s="3"/>
      <c r="VRT96" s="3"/>
      <c r="VRU96" s="3"/>
      <c r="VRV96" s="3"/>
      <c r="VRW96" s="3"/>
      <c r="VRX96" s="3"/>
      <c r="VRY96" s="3"/>
      <c r="VRZ96" s="3"/>
      <c r="VSA96" s="3"/>
      <c r="VSB96" s="3"/>
      <c r="VSC96" s="3"/>
      <c r="VSD96" s="3"/>
      <c r="VSE96" s="3"/>
      <c r="VSF96" s="3"/>
      <c r="VSG96" s="3"/>
      <c r="VSH96" s="3"/>
      <c r="VSI96" s="3"/>
      <c r="VSJ96" s="3"/>
      <c r="VSK96" s="3"/>
      <c r="VSL96" s="3"/>
      <c r="VSM96" s="3"/>
      <c r="VSN96" s="3"/>
      <c r="VSO96" s="3"/>
      <c r="VSP96" s="3"/>
      <c r="VSQ96" s="3"/>
      <c r="VSR96" s="3"/>
      <c r="VSS96" s="3"/>
      <c r="VST96" s="3"/>
      <c r="VSU96" s="3"/>
      <c r="VSV96" s="3"/>
      <c r="VSW96" s="3"/>
      <c r="VSX96" s="3"/>
      <c r="VSY96" s="3"/>
      <c r="VSZ96" s="3"/>
      <c r="VTA96" s="3"/>
      <c r="VTB96" s="3"/>
      <c r="VTC96" s="3"/>
      <c r="VTD96" s="3"/>
      <c r="VTE96" s="3"/>
      <c r="VTF96" s="3"/>
      <c r="VTG96" s="3"/>
      <c r="VTH96" s="3"/>
      <c r="VTI96" s="3"/>
      <c r="VTJ96" s="3"/>
      <c r="VTK96" s="3"/>
      <c r="VTL96" s="3"/>
      <c r="VTM96" s="3"/>
      <c r="VTN96" s="3"/>
      <c r="VTO96" s="3"/>
      <c r="VTP96" s="3"/>
      <c r="VTQ96" s="3"/>
      <c r="VTR96" s="3"/>
      <c r="VTS96" s="3"/>
      <c r="VTT96" s="3"/>
      <c r="VTU96" s="3"/>
      <c r="VTV96" s="3"/>
      <c r="VTW96" s="3"/>
      <c r="VTX96" s="3"/>
      <c r="VTY96" s="3"/>
      <c r="VTZ96" s="3"/>
      <c r="VUA96" s="3"/>
      <c r="VUB96" s="3"/>
      <c r="VUC96" s="3"/>
      <c r="VUD96" s="3"/>
      <c r="VUE96" s="3"/>
      <c r="VUF96" s="3"/>
      <c r="VUG96" s="3"/>
      <c r="VUH96" s="3"/>
      <c r="VUI96" s="3"/>
      <c r="VUJ96" s="3"/>
      <c r="VUK96" s="3"/>
      <c r="VUL96" s="3"/>
      <c r="VUM96" s="3"/>
      <c r="VUN96" s="3"/>
      <c r="VUO96" s="3"/>
      <c r="VUP96" s="3"/>
      <c r="VUQ96" s="3"/>
      <c r="VUR96" s="3"/>
      <c r="VUS96" s="3"/>
      <c r="VUT96" s="3"/>
      <c r="VUU96" s="3"/>
      <c r="VUV96" s="3"/>
      <c r="VUW96" s="3"/>
      <c r="VUX96" s="3"/>
      <c r="VUY96" s="3"/>
      <c r="VUZ96" s="3"/>
      <c r="VVA96" s="3"/>
      <c r="VVB96" s="3"/>
      <c r="VVC96" s="3"/>
      <c r="VVD96" s="3"/>
      <c r="VVE96" s="3"/>
      <c r="VVF96" s="3"/>
      <c r="VVG96" s="3"/>
      <c r="VVH96" s="3"/>
      <c r="VVI96" s="3"/>
      <c r="VVJ96" s="3"/>
      <c r="VVK96" s="3"/>
      <c r="VVL96" s="3"/>
      <c r="VVM96" s="3"/>
      <c r="VVN96" s="3"/>
      <c r="VVO96" s="3"/>
      <c r="VVP96" s="3"/>
      <c r="VVQ96" s="3"/>
      <c r="VVR96" s="3"/>
      <c r="VVS96" s="3"/>
      <c r="VVT96" s="3"/>
      <c r="VVU96" s="3"/>
      <c r="VVV96" s="3"/>
      <c r="VVW96" s="3"/>
      <c r="VVX96" s="3"/>
      <c r="VVY96" s="3"/>
      <c r="VVZ96" s="3"/>
      <c r="VWA96" s="3"/>
      <c r="VWB96" s="3"/>
      <c r="VWC96" s="3"/>
      <c r="VWD96" s="3"/>
      <c r="VWE96" s="3"/>
      <c r="VWF96" s="3"/>
      <c r="VWG96" s="3"/>
      <c r="VWH96" s="3"/>
      <c r="VWI96" s="3"/>
      <c r="VWJ96" s="3"/>
      <c r="VWK96" s="3"/>
      <c r="VWL96" s="3"/>
      <c r="VWM96" s="3"/>
      <c r="VWN96" s="3"/>
      <c r="VWO96" s="3"/>
      <c r="VWP96" s="3"/>
      <c r="VWQ96" s="3"/>
      <c r="VWR96" s="3"/>
      <c r="VWS96" s="3"/>
      <c r="VWT96" s="3"/>
      <c r="VWU96" s="3"/>
      <c r="VWV96" s="3"/>
      <c r="VWW96" s="3"/>
      <c r="VWX96" s="3"/>
      <c r="VWY96" s="3"/>
      <c r="VWZ96" s="3"/>
      <c r="VXA96" s="3"/>
      <c r="VXB96" s="3"/>
      <c r="VXC96" s="3"/>
      <c r="VXD96" s="3"/>
      <c r="VXE96" s="3"/>
      <c r="VXF96" s="3"/>
      <c r="VXG96" s="3"/>
      <c r="VXH96" s="3"/>
      <c r="VXI96" s="3"/>
      <c r="VXJ96" s="3"/>
      <c r="VXK96" s="3"/>
      <c r="VXL96" s="3"/>
      <c r="VXM96" s="3"/>
      <c r="VXN96" s="3"/>
      <c r="VXO96" s="3"/>
      <c r="VXP96" s="3"/>
      <c r="VXQ96" s="3"/>
      <c r="VXR96" s="3"/>
      <c r="VXS96" s="3"/>
      <c r="VXT96" s="3"/>
      <c r="VXU96" s="3"/>
      <c r="VXV96" s="3"/>
      <c r="VXW96" s="3"/>
      <c r="VXX96" s="3"/>
      <c r="VXY96" s="3"/>
      <c r="VXZ96" s="3"/>
      <c r="VYA96" s="3"/>
      <c r="VYB96" s="3"/>
      <c r="VYC96" s="3"/>
      <c r="VYD96" s="3"/>
      <c r="VYE96" s="3"/>
      <c r="VYF96" s="3"/>
      <c r="VYG96" s="3"/>
      <c r="VYH96" s="3"/>
      <c r="VYI96" s="3"/>
      <c r="VYJ96" s="3"/>
      <c r="VYK96" s="3"/>
      <c r="VYL96" s="3"/>
      <c r="VYM96" s="3"/>
      <c r="VYN96" s="3"/>
      <c r="VYO96" s="3"/>
      <c r="VYP96" s="3"/>
      <c r="VYQ96" s="3"/>
      <c r="VYR96" s="3"/>
      <c r="VYS96" s="3"/>
      <c r="VYT96" s="3"/>
      <c r="VYU96" s="3"/>
      <c r="VYV96" s="3"/>
      <c r="VYW96" s="3"/>
      <c r="VYX96" s="3"/>
      <c r="VYY96" s="3"/>
      <c r="VYZ96" s="3"/>
      <c r="VZA96" s="3"/>
      <c r="VZB96" s="3"/>
      <c r="VZC96" s="3"/>
      <c r="VZD96" s="3"/>
      <c r="VZE96" s="3"/>
      <c r="VZF96" s="3"/>
      <c r="VZG96" s="3"/>
      <c r="VZH96" s="3"/>
      <c r="VZI96" s="3"/>
      <c r="VZJ96" s="3"/>
      <c r="VZK96" s="3"/>
      <c r="VZL96" s="3"/>
      <c r="VZM96" s="3"/>
      <c r="VZN96" s="3"/>
      <c r="VZO96" s="3"/>
      <c r="VZP96" s="3"/>
      <c r="VZQ96" s="3"/>
      <c r="VZR96" s="3"/>
      <c r="VZS96" s="3"/>
      <c r="VZT96" s="3"/>
      <c r="VZU96" s="3"/>
      <c r="VZV96" s="3"/>
      <c r="VZW96" s="3"/>
      <c r="VZX96" s="3"/>
      <c r="VZY96" s="3"/>
      <c r="VZZ96" s="3"/>
      <c r="WAA96" s="3"/>
      <c r="WAB96" s="3"/>
      <c r="WAC96" s="3"/>
      <c r="WAD96" s="3"/>
      <c r="WAE96" s="3"/>
      <c r="WAF96" s="3"/>
      <c r="WAG96" s="3"/>
      <c r="WAH96" s="3"/>
      <c r="WAI96" s="3"/>
      <c r="WAJ96" s="3"/>
      <c r="WAK96" s="3"/>
      <c r="WAL96" s="3"/>
      <c r="WAM96" s="3"/>
      <c r="WAN96" s="3"/>
      <c r="WAO96" s="3"/>
      <c r="WAP96" s="3"/>
      <c r="WAQ96" s="3"/>
      <c r="WAR96" s="3"/>
      <c r="WAS96" s="3"/>
      <c r="WAT96" s="3"/>
      <c r="WAU96" s="3"/>
      <c r="WAV96" s="3"/>
      <c r="WAW96" s="3"/>
      <c r="WAX96" s="3"/>
      <c r="WAY96" s="3"/>
      <c r="WAZ96" s="3"/>
      <c r="WBA96" s="3"/>
      <c r="WBB96" s="3"/>
      <c r="WBC96" s="3"/>
      <c r="WBD96" s="3"/>
      <c r="WBE96" s="3"/>
      <c r="WBF96" s="3"/>
      <c r="WBG96" s="3"/>
      <c r="WBH96" s="3"/>
      <c r="WBI96" s="3"/>
      <c r="WBJ96" s="3"/>
      <c r="WBK96" s="3"/>
      <c r="WBL96" s="3"/>
      <c r="WBM96" s="3"/>
      <c r="WBN96" s="3"/>
      <c r="WBO96" s="3"/>
      <c r="WBP96" s="3"/>
      <c r="WBQ96" s="3"/>
      <c r="WBR96" s="3"/>
      <c r="WBS96" s="3"/>
      <c r="WBT96" s="3"/>
      <c r="WBU96" s="3"/>
      <c r="WBV96" s="3"/>
      <c r="WBW96" s="3"/>
      <c r="WBX96" s="3"/>
      <c r="WBY96" s="3"/>
      <c r="WBZ96" s="3"/>
      <c r="WCA96" s="3"/>
      <c r="WCB96" s="3"/>
      <c r="WCC96" s="3"/>
      <c r="WCD96" s="3"/>
      <c r="WCE96" s="3"/>
      <c r="WCF96" s="3"/>
      <c r="WCG96" s="3"/>
      <c r="WCH96" s="3"/>
      <c r="WCI96" s="3"/>
      <c r="WCJ96" s="3"/>
      <c r="WCK96" s="3"/>
      <c r="WCL96" s="3"/>
      <c r="WCM96" s="3"/>
      <c r="WCN96" s="3"/>
      <c r="WCO96" s="3"/>
      <c r="WCP96" s="3"/>
      <c r="WCQ96" s="3"/>
      <c r="WCR96" s="3"/>
      <c r="WCS96" s="3"/>
      <c r="WCT96" s="3"/>
      <c r="WCU96" s="3"/>
      <c r="WCV96" s="3"/>
      <c r="WCW96" s="3"/>
      <c r="WCX96" s="3"/>
      <c r="WCY96" s="3"/>
      <c r="WCZ96" s="3"/>
      <c r="WDA96" s="3"/>
      <c r="WDB96" s="3"/>
      <c r="WDC96" s="3"/>
      <c r="WDD96" s="3"/>
      <c r="WDE96" s="3"/>
      <c r="WDF96" s="3"/>
      <c r="WDG96" s="3"/>
      <c r="WDH96" s="3"/>
      <c r="WDI96" s="3"/>
      <c r="WDJ96" s="3"/>
      <c r="WDK96" s="3"/>
      <c r="WDL96" s="3"/>
      <c r="WDM96" s="3"/>
      <c r="WDN96" s="3"/>
      <c r="WDO96" s="3"/>
      <c r="WDP96" s="3"/>
      <c r="WDQ96" s="3"/>
      <c r="WDR96" s="3"/>
      <c r="WDS96" s="3"/>
      <c r="WDT96" s="3"/>
      <c r="WDU96" s="3"/>
      <c r="WDV96" s="3"/>
      <c r="WDW96" s="3"/>
      <c r="WDX96" s="3"/>
      <c r="WDY96" s="3"/>
      <c r="WDZ96" s="3"/>
      <c r="WEA96" s="3"/>
      <c r="WEB96" s="3"/>
      <c r="WEC96" s="3"/>
      <c r="WED96" s="3"/>
      <c r="WEE96" s="3"/>
      <c r="WEF96" s="3"/>
      <c r="WEG96" s="3"/>
      <c r="WEH96" s="3"/>
      <c r="WEI96" s="3"/>
      <c r="WEJ96" s="3"/>
      <c r="WEK96" s="3"/>
      <c r="WEL96" s="3"/>
      <c r="WEM96" s="3"/>
      <c r="WEN96" s="3"/>
      <c r="WEO96" s="3"/>
      <c r="WEP96" s="3"/>
      <c r="WEQ96" s="3"/>
      <c r="WER96" s="3"/>
      <c r="WES96" s="3"/>
      <c r="WET96" s="3"/>
      <c r="WEU96" s="3"/>
      <c r="WEV96" s="3"/>
      <c r="WEW96" s="3"/>
      <c r="WEX96" s="3"/>
      <c r="WEY96" s="3"/>
      <c r="WEZ96" s="3"/>
      <c r="WFA96" s="3"/>
      <c r="WFB96" s="3"/>
      <c r="WFC96" s="3"/>
      <c r="WFD96" s="3"/>
      <c r="WFE96" s="3"/>
      <c r="WFF96" s="3"/>
      <c r="WFG96" s="3"/>
      <c r="WFH96" s="3"/>
      <c r="WFI96" s="3"/>
      <c r="WFJ96" s="3"/>
      <c r="WFK96" s="3"/>
      <c r="WFL96" s="3"/>
      <c r="WFM96" s="3"/>
      <c r="WFN96" s="3"/>
      <c r="WFO96" s="3"/>
      <c r="WFP96" s="3"/>
      <c r="WFQ96" s="3"/>
      <c r="WFR96" s="3"/>
      <c r="WFS96" s="3"/>
      <c r="WFT96" s="3"/>
      <c r="WFU96" s="3"/>
      <c r="WFV96" s="3"/>
      <c r="WFW96" s="3"/>
      <c r="WFX96" s="3"/>
      <c r="WFY96" s="3"/>
      <c r="WFZ96" s="3"/>
      <c r="WGA96" s="3"/>
      <c r="WGB96" s="3"/>
      <c r="WGC96" s="3"/>
      <c r="WGD96" s="3"/>
      <c r="WGE96" s="3"/>
      <c r="WGF96" s="3"/>
      <c r="WGG96" s="3"/>
      <c r="WGH96" s="3"/>
      <c r="WGI96" s="3"/>
      <c r="WGJ96" s="3"/>
      <c r="WGK96" s="3"/>
      <c r="WGL96" s="3"/>
      <c r="WGM96" s="3"/>
      <c r="WGN96" s="3"/>
      <c r="WGO96" s="3"/>
      <c r="WGP96" s="3"/>
      <c r="WGQ96" s="3"/>
      <c r="WGR96" s="3"/>
      <c r="WGS96" s="3"/>
      <c r="WGT96" s="3"/>
      <c r="WGU96" s="3"/>
      <c r="WGV96" s="3"/>
      <c r="WGW96" s="3"/>
      <c r="WGX96" s="3"/>
      <c r="WGY96" s="3"/>
      <c r="WGZ96" s="3"/>
      <c r="WHA96" s="3"/>
      <c r="WHB96" s="3"/>
      <c r="WHC96" s="3"/>
      <c r="WHD96" s="3"/>
      <c r="WHE96" s="3"/>
      <c r="WHF96" s="3"/>
      <c r="WHG96" s="3"/>
      <c r="WHH96" s="3"/>
      <c r="WHI96" s="3"/>
      <c r="WHJ96" s="3"/>
      <c r="WHK96" s="3"/>
      <c r="WHL96" s="3"/>
      <c r="WHM96" s="3"/>
      <c r="WHN96" s="3"/>
      <c r="WHO96" s="3"/>
      <c r="WHP96" s="3"/>
      <c r="WHQ96" s="3"/>
      <c r="WHR96" s="3"/>
      <c r="WHS96" s="3"/>
      <c r="WHT96" s="3"/>
      <c r="WHU96" s="3"/>
      <c r="WHV96" s="3"/>
      <c r="WHW96" s="3"/>
      <c r="WHX96" s="3"/>
      <c r="WHY96" s="3"/>
      <c r="WHZ96" s="3"/>
      <c r="WIA96" s="3"/>
      <c r="WIB96" s="3"/>
      <c r="WIC96" s="3"/>
      <c r="WID96" s="3"/>
      <c r="WIE96" s="3"/>
      <c r="WIF96" s="3"/>
      <c r="WIG96" s="3"/>
      <c r="WIH96" s="3"/>
      <c r="WII96" s="3"/>
      <c r="WIJ96" s="3"/>
      <c r="WIK96" s="3"/>
      <c r="WIL96" s="3"/>
      <c r="WIM96" s="3"/>
      <c r="WIN96" s="3"/>
      <c r="WIO96" s="3"/>
      <c r="WIP96" s="3"/>
      <c r="WIQ96" s="3"/>
      <c r="WIR96" s="3"/>
      <c r="WIS96" s="3"/>
      <c r="WIT96" s="3"/>
      <c r="WIU96" s="3"/>
      <c r="WIV96" s="3"/>
      <c r="WIW96" s="3"/>
      <c r="WIX96" s="3"/>
      <c r="WIY96" s="3"/>
      <c r="WIZ96" s="3"/>
      <c r="WJA96" s="3"/>
      <c r="WJB96" s="3"/>
      <c r="WJC96" s="3"/>
      <c r="WJD96" s="3"/>
      <c r="WJE96" s="3"/>
      <c r="WJF96" s="3"/>
      <c r="WJG96" s="3"/>
      <c r="WJH96" s="3"/>
      <c r="WJI96" s="3"/>
      <c r="WJJ96" s="3"/>
      <c r="WJK96" s="3"/>
      <c r="WJL96" s="3"/>
      <c r="WJM96" s="3"/>
      <c r="WJN96" s="3"/>
      <c r="WJO96" s="3"/>
      <c r="WJP96" s="3"/>
      <c r="WJQ96" s="3"/>
      <c r="WJR96" s="3"/>
      <c r="WJS96" s="3"/>
      <c r="WJT96" s="3"/>
      <c r="WJU96" s="3"/>
      <c r="WJV96" s="3"/>
      <c r="WJW96" s="3"/>
      <c r="WJX96" s="3"/>
      <c r="WJY96" s="3"/>
      <c r="WJZ96" s="3"/>
      <c r="WKA96" s="3"/>
      <c r="WKB96" s="3"/>
      <c r="WKC96" s="3"/>
      <c r="WKD96" s="3"/>
      <c r="WKE96" s="3"/>
      <c r="WKF96" s="3"/>
      <c r="WKG96" s="3"/>
      <c r="WKH96" s="3"/>
      <c r="WKI96" s="3"/>
      <c r="WKJ96" s="3"/>
      <c r="WKK96" s="3"/>
      <c r="WKL96" s="3"/>
      <c r="WKM96" s="3"/>
      <c r="WKN96" s="3"/>
      <c r="WKO96" s="3"/>
      <c r="WKP96" s="3"/>
      <c r="WKQ96" s="3"/>
      <c r="WKR96" s="3"/>
      <c r="WKS96" s="3"/>
      <c r="WKT96" s="3"/>
      <c r="WKU96" s="3"/>
      <c r="WKV96" s="3"/>
      <c r="WKW96" s="3"/>
      <c r="WKX96" s="3"/>
      <c r="WKY96" s="3"/>
      <c r="WKZ96" s="3"/>
      <c r="WLA96" s="3"/>
      <c r="WLB96" s="3"/>
      <c r="WLC96" s="3"/>
      <c r="WLD96" s="3"/>
      <c r="WLE96" s="3"/>
      <c r="WLF96" s="3"/>
      <c r="WLG96" s="3"/>
      <c r="WLH96" s="3"/>
      <c r="WLI96" s="3"/>
      <c r="WLJ96" s="3"/>
      <c r="WLK96" s="3"/>
      <c r="WLL96" s="3"/>
      <c r="WLM96" s="3"/>
      <c r="WLN96" s="3"/>
      <c r="WLO96" s="3"/>
      <c r="WLP96" s="3"/>
      <c r="WLQ96" s="3"/>
      <c r="WLR96" s="3"/>
      <c r="WLS96" s="3"/>
      <c r="WLT96" s="3"/>
      <c r="WLU96" s="3"/>
      <c r="WLV96" s="3"/>
      <c r="WLW96" s="3"/>
      <c r="WLX96" s="3"/>
      <c r="WLY96" s="3"/>
      <c r="WLZ96" s="3"/>
      <c r="WMA96" s="3"/>
      <c r="WMB96" s="3"/>
      <c r="WMC96" s="3"/>
      <c r="WMD96" s="3"/>
      <c r="WME96" s="3"/>
      <c r="WMF96" s="3"/>
      <c r="WMG96" s="3"/>
      <c r="WMH96" s="3"/>
      <c r="WMI96" s="3"/>
      <c r="WMJ96" s="3"/>
      <c r="WMK96" s="3"/>
      <c r="WML96" s="3"/>
      <c r="WMM96" s="3"/>
      <c r="WMN96" s="3"/>
      <c r="WMO96" s="3"/>
      <c r="WMP96" s="3"/>
      <c r="WMQ96" s="3"/>
      <c r="WMR96" s="3"/>
      <c r="WMS96" s="3"/>
      <c r="WMT96" s="3"/>
      <c r="WMU96" s="3"/>
      <c r="WMV96" s="3"/>
      <c r="WMW96" s="3"/>
      <c r="WMX96" s="3"/>
      <c r="WMY96" s="3"/>
      <c r="WMZ96" s="3"/>
      <c r="WNA96" s="3"/>
      <c r="WNB96" s="3"/>
      <c r="WNC96" s="3"/>
      <c r="WND96" s="3"/>
      <c r="WNE96" s="3"/>
      <c r="WNF96" s="3"/>
      <c r="WNG96" s="3"/>
      <c r="WNH96" s="3"/>
      <c r="WNI96" s="3"/>
      <c r="WNJ96" s="3"/>
      <c r="WNK96" s="3"/>
      <c r="WNL96" s="3"/>
      <c r="WNM96" s="3"/>
      <c r="WNN96" s="3"/>
      <c r="WNO96" s="3"/>
      <c r="WNP96" s="3"/>
      <c r="WNQ96" s="3"/>
      <c r="WNR96" s="3"/>
      <c r="WNS96" s="3"/>
      <c r="WNT96" s="3"/>
      <c r="WNU96" s="3"/>
      <c r="WNV96" s="3"/>
      <c r="WNW96" s="3"/>
      <c r="WNX96" s="3"/>
      <c r="WNY96" s="3"/>
      <c r="WNZ96" s="3"/>
      <c r="WOA96" s="3"/>
      <c r="WOB96" s="3"/>
      <c r="WOC96" s="3"/>
      <c r="WOD96" s="3"/>
      <c r="WOE96" s="3"/>
      <c r="WOF96" s="3"/>
      <c r="WOG96" s="3"/>
      <c r="WOH96" s="3"/>
      <c r="WOI96" s="3"/>
      <c r="WOJ96" s="3"/>
      <c r="WOK96" s="3"/>
      <c r="WOL96" s="3"/>
      <c r="WOM96" s="3"/>
      <c r="WON96" s="3"/>
      <c r="WOO96" s="3"/>
      <c r="WOP96" s="3"/>
      <c r="WOQ96" s="3"/>
      <c r="WOR96" s="3"/>
      <c r="WOS96" s="3"/>
      <c r="WOT96" s="3"/>
      <c r="WOU96" s="3"/>
      <c r="WOV96" s="3"/>
      <c r="WOW96" s="3"/>
      <c r="WOX96" s="3"/>
      <c r="WOY96" s="3"/>
      <c r="WOZ96" s="3"/>
      <c r="WPA96" s="3"/>
      <c r="WPB96" s="3"/>
      <c r="WPC96" s="3"/>
      <c r="WPD96" s="3"/>
      <c r="WPE96" s="3"/>
      <c r="WPF96" s="3"/>
      <c r="WPG96" s="3"/>
      <c r="WPH96" s="3"/>
      <c r="WPI96" s="3"/>
      <c r="WPJ96" s="3"/>
      <c r="WPK96" s="3"/>
      <c r="WPL96" s="3"/>
      <c r="WPM96" s="3"/>
      <c r="WPN96" s="3"/>
      <c r="WPO96" s="3"/>
      <c r="WPP96" s="3"/>
      <c r="WPQ96" s="3"/>
      <c r="WPR96" s="3"/>
      <c r="WPS96" s="3"/>
      <c r="WPT96" s="3"/>
      <c r="WPU96" s="3"/>
      <c r="WPV96" s="3"/>
      <c r="WPW96" s="3"/>
      <c r="WPX96" s="3"/>
      <c r="WPY96" s="3"/>
      <c r="WPZ96" s="3"/>
      <c r="WQA96" s="3"/>
      <c r="WQB96" s="3"/>
      <c r="WQC96" s="3"/>
      <c r="WQD96" s="3"/>
      <c r="WQE96" s="3"/>
      <c r="WQF96" s="3"/>
      <c r="WQG96" s="3"/>
      <c r="WQH96" s="3"/>
      <c r="WQI96" s="3"/>
      <c r="WQJ96" s="3"/>
      <c r="WQK96" s="3"/>
      <c r="WQL96" s="3"/>
      <c r="WQM96" s="3"/>
      <c r="WQN96" s="3"/>
      <c r="WQO96" s="3"/>
      <c r="WQP96" s="3"/>
      <c r="WQQ96" s="3"/>
      <c r="WQR96" s="3"/>
      <c r="WQS96" s="3"/>
      <c r="WQT96" s="3"/>
      <c r="WQU96" s="3"/>
      <c r="WQV96" s="3"/>
      <c r="WQW96" s="3"/>
      <c r="WQX96" s="3"/>
      <c r="WQY96" s="3"/>
      <c r="WQZ96" s="3"/>
      <c r="WRA96" s="3"/>
      <c r="WRB96" s="3"/>
      <c r="WRC96" s="3"/>
      <c r="WRD96" s="3"/>
      <c r="WRE96" s="3"/>
      <c r="WRF96" s="3"/>
      <c r="WRG96" s="3"/>
      <c r="WRH96" s="3"/>
      <c r="WRI96" s="3"/>
      <c r="WRJ96" s="3"/>
      <c r="WRK96" s="3"/>
      <c r="WRL96" s="3"/>
      <c r="WRM96" s="3"/>
      <c r="WRN96" s="3"/>
      <c r="WRO96" s="3"/>
      <c r="WRP96" s="3"/>
      <c r="WRQ96" s="3"/>
      <c r="WRR96" s="3"/>
      <c r="WRS96" s="3"/>
      <c r="WRT96" s="3"/>
      <c r="WRU96" s="3"/>
      <c r="WRV96" s="3"/>
      <c r="WRW96" s="3"/>
      <c r="WRX96" s="3"/>
      <c r="WRY96" s="3"/>
      <c r="WRZ96" s="3"/>
      <c r="WSA96" s="3"/>
      <c r="WSB96" s="3"/>
      <c r="WSC96" s="3"/>
      <c r="WSD96" s="3"/>
      <c r="WSE96" s="3"/>
      <c r="WSF96" s="3"/>
      <c r="WSG96" s="3"/>
      <c r="WSH96" s="3"/>
      <c r="WSI96" s="3"/>
      <c r="WSJ96" s="3"/>
      <c r="WSK96" s="3"/>
      <c r="WSL96" s="3"/>
      <c r="WSM96" s="3"/>
      <c r="WSN96" s="3"/>
      <c r="WSO96" s="3"/>
      <c r="WSP96" s="3"/>
      <c r="WSQ96" s="3"/>
      <c r="WSR96" s="3"/>
      <c r="WSS96" s="3"/>
      <c r="WST96" s="3"/>
      <c r="WSU96" s="3"/>
      <c r="WSV96" s="3"/>
      <c r="WSW96" s="3"/>
      <c r="WSX96" s="3"/>
      <c r="WSY96" s="3"/>
      <c r="WSZ96" s="3"/>
      <c r="WTA96" s="3"/>
      <c r="WTB96" s="3"/>
      <c r="WTC96" s="3"/>
      <c r="WTD96" s="3"/>
      <c r="WTE96" s="3"/>
      <c r="WTF96" s="3"/>
      <c r="WTG96" s="3"/>
      <c r="WTH96" s="3"/>
      <c r="WTI96" s="3"/>
      <c r="WTJ96" s="3"/>
      <c r="WTK96" s="3"/>
      <c r="WTL96" s="3"/>
      <c r="WTM96" s="3"/>
      <c r="WTN96" s="3"/>
      <c r="WTO96" s="3"/>
      <c r="WTP96" s="3"/>
      <c r="WTQ96" s="3"/>
      <c r="WTR96" s="3"/>
      <c r="WTS96" s="3"/>
      <c r="WTT96" s="3"/>
      <c r="WTU96" s="3"/>
      <c r="WTV96" s="3"/>
      <c r="WTW96" s="3"/>
      <c r="WTX96" s="3"/>
      <c r="WTY96" s="3"/>
      <c r="WTZ96" s="3"/>
      <c r="WUA96" s="3"/>
      <c r="WUB96" s="3"/>
      <c r="WUC96" s="3"/>
      <c r="WUD96" s="3"/>
      <c r="WUE96" s="3"/>
      <c r="WUF96" s="3"/>
      <c r="WUG96" s="3"/>
      <c r="WUH96" s="3"/>
      <c r="WUI96" s="3"/>
      <c r="WUJ96" s="3"/>
      <c r="WUK96" s="3"/>
      <c r="WUL96" s="3"/>
      <c r="WUM96" s="3"/>
      <c r="WUN96" s="3"/>
      <c r="WUO96" s="3"/>
      <c r="WUP96" s="3"/>
      <c r="WUQ96" s="3"/>
      <c r="WUR96" s="3"/>
      <c r="WUS96" s="3"/>
      <c r="WUT96" s="3"/>
      <c r="WUU96" s="3"/>
      <c r="WUV96" s="3"/>
      <c r="WUW96" s="3"/>
      <c r="WUX96" s="3"/>
      <c r="WUY96" s="3"/>
      <c r="WUZ96" s="3"/>
      <c r="WVA96" s="3"/>
      <c r="WVB96" s="3"/>
      <c r="WVC96" s="3"/>
      <c r="WVD96" s="3"/>
      <c r="WVE96" s="3"/>
      <c r="WVF96" s="3"/>
      <c r="WVG96" s="3"/>
      <c r="WVH96" s="3"/>
      <c r="WVI96" s="3"/>
      <c r="WVJ96" s="3"/>
      <c r="WVK96" s="3"/>
      <c r="WVL96" s="3"/>
      <c r="WVM96" s="3"/>
      <c r="WVN96" s="3"/>
      <c r="WVO96" s="3"/>
      <c r="WVP96" s="3"/>
      <c r="WVQ96" s="3"/>
      <c r="WVR96" s="3"/>
      <c r="WVS96" s="3"/>
      <c r="WVT96" s="3"/>
      <c r="WVU96" s="3"/>
      <c r="WVV96" s="3"/>
      <c r="WVW96" s="3"/>
      <c r="WVX96" s="3"/>
      <c r="WVY96" s="3"/>
      <c r="WVZ96" s="3"/>
      <c r="WWA96" s="3"/>
      <c r="WWB96" s="3"/>
      <c r="WWC96" s="3"/>
      <c r="WWD96" s="3"/>
      <c r="WWE96" s="3"/>
      <c r="WWF96" s="3"/>
      <c r="WWG96" s="3"/>
      <c r="WWH96" s="3"/>
      <c r="WWI96" s="3"/>
      <c r="WWJ96" s="3"/>
      <c r="WWK96" s="3"/>
      <c r="WWL96" s="3"/>
      <c r="WWM96" s="3"/>
      <c r="WWN96" s="3"/>
      <c r="WWO96" s="3"/>
      <c r="WWP96" s="3"/>
      <c r="WWQ96" s="3"/>
      <c r="WWR96" s="3"/>
      <c r="WWS96" s="3"/>
      <c r="WWT96" s="3"/>
      <c r="WWU96" s="3"/>
      <c r="WWV96" s="3"/>
      <c r="WWW96" s="3"/>
      <c r="WWX96" s="3"/>
      <c r="WWY96" s="3"/>
      <c r="WWZ96" s="3"/>
      <c r="WXA96" s="3"/>
      <c r="WXB96" s="3"/>
      <c r="WXC96" s="3"/>
      <c r="WXD96" s="3"/>
      <c r="WXE96" s="3"/>
      <c r="WXF96" s="3"/>
      <c r="WXG96" s="3"/>
      <c r="WXH96" s="3"/>
      <c r="WXI96" s="3"/>
      <c r="WXJ96" s="3"/>
      <c r="WXK96" s="3"/>
      <c r="WXL96" s="3"/>
      <c r="WXM96" s="3"/>
      <c r="WXN96" s="3"/>
      <c r="WXO96" s="3"/>
      <c r="WXP96" s="3"/>
      <c r="WXQ96" s="3"/>
      <c r="WXR96" s="3"/>
      <c r="WXS96" s="3"/>
      <c r="WXT96" s="3"/>
      <c r="WXU96" s="3"/>
      <c r="WXV96" s="3"/>
      <c r="WXW96" s="3"/>
      <c r="WXX96" s="3"/>
      <c r="WXY96" s="3"/>
      <c r="WXZ96" s="3"/>
      <c r="WYA96" s="3"/>
      <c r="WYB96" s="3"/>
      <c r="WYC96" s="3"/>
      <c r="WYD96" s="3"/>
      <c r="WYE96" s="3"/>
      <c r="WYF96" s="3"/>
      <c r="WYG96" s="3"/>
      <c r="WYH96" s="3"/>
      <c r="WYI96" s="3"/>
      <c r="WYJ96" s="3"/>
      <c r="WYK96" s="3"/>
      <c r="WYL96" s="3"/>
      <c r="WYM96" s="3"/>
      <c r="WYN96" s="3"/>
      <c r="WYO96" s="3"/>
      <c r="WYP96" s="3"/>
      <c r="WYQ96" s="3"/>
      <c r="WYR96" s="3"/>
      <c r="WYS96" s="3"/>
      <c r="WYT96" s="3"/>
      <c r="WYU96" s="3"/>
      <c r="WYV96" s="3"/>
      <c r="WYW96" s="3"/>
      <c r="WYX96" s="3"/>
      <c r="WYY96" s="3"/>
      <c r="WYZ96" s="3"/>
      <c r="WZA96" s="3"/>
      <c r="WZB96" s="3"/>
      <c r="WZC96" s="3"/>
      <c r="WZD96" s="3"/>
      <c r="WZE96" s="3"/>
      <c r="WZF96" s="3"/>
      <c r="WZG96" s="3"/>
      <c r="WZH96" s="3"/>
      <c r="WZI96" s="3"/>
      <c r="WZJ96" s="3"/>
      <c r="WZK96" s="3"/>
      <c r="WZL96" s="3"/>
      <c r="WZM96" s="3"/>
      <c r="WZN96" s="3"/>
      <c r="WZO96" s="3"/>
      <c r="WZP96" s="3"/>
      <c r="WZQ96" s="3"/>
      <c r="WZR96" s="3"/>
      <c r="WZS96" s="3"/>
      <c r="WZT96" s="3"/>
      <c r="WZU96" s="3"/>
      <c r="WZV96" s="3"/>
      <c r="WZW96" s="3"/>
      <c r="WZX96" s="3"/>
      <c r="WZY96" s="3"/>
      <c r="WZZ96" s="3"/>
      <c r="XAA96" s="3"/>
      <c r="XAB96" s="3"/>
      <c r="XAC96" s="3"/>
      <c r="XAD96" s="3"/>
      <c r="XAE96" s="3"/>
      <c r="XAF96" s="3"/>
      <c r="XAG96" s="3"/>
      <c r="XAH96" s="3"/>
      <c r="XAI96" s="3"/>
      <c r="XAJ96" s="3"/>
      <c r="XAK96" s="3"/>
      <c r="XAL96" s="3"/>
      <c r="XAM96" s="3"/>
      <c r="XAN96" s="3"/>
      <c r="XAO96" s="3"/>
      <c r="XAP96" s="3"/>
      <c r="XAQ96" s="3"/>
      <c r="XAR96" s="3"/>
      <c r="XAS96" s="3"/>
      <c r="XAT96" s="3"/>
      <c r="XAU96" s="3"/>
      <c r="XAV96" s="3"/>
      <c r="XAW96" s="3"/>
      <c r="XAX96" s="3"/>
      <c r="XAY96" s="3"/>
      <c r="XAZ96" s="3"/>
      <c r="XBA96" s="3"/>
      <c r="XBB96" s="3"/>
      <c r="XBC96" s="3"/>
      <c r="XBD96" s="3"/>
      <c r="XBE96" s="3"/>
      <c r="XBF96" s="3"/>
      <c r="XBG96" s="3"/>
      <c r="XBH96" s="3"/>
      <c r="XBI96" s="3"/>
      <c r="XBJ96" s="3"/>
      <c r="XBK96" s="3"/>
      <c r="XBL96" s="3"/>
      <c r="XBM96" s="3"/>
      <c r="XBN96" s="3"/>
      <c r="XBO96" s="3"/>
      <c r="XBP96" s="3"/>
      <c r="XBQ96" s="3"/>
      <c r="XBR96" s="3"/>
      <c r="XBS96" s="3"/>
      <c r="XBT96" s="3"/>
      <c r="XBU96" s="3"/>
      <c r="XBV96" s="3"/>
      <c r="XBW96" s="3"/>
      <c r="XBX96" s="3"/>
      <c r="XBY96" s="3"/>
      <c r="XBZ96" s="3"/>
      <c r="XCA96" s="3"/>
      <c r="XCB96" s="3"/>
      <c r="XCC96" s="3"/>
      <c r="XCD96" s="3"/>
      <c r="XCE96" s="3"/>
      <c r="XCF96" s="3"/>
      <c r="XCG96" s="3"/>
      <c r="XCH96" s="3"/>
      <c r="XCI96" s="3"/>
      <c r="XCJ96" s="3"/>
      <c r="XCK96" s="3"/>
      <c r="XCL96" s="3"/>
      <c r="XCM96" s="3"/>
      <c r="XCN96" s="3"/>
      <c r="XCO96" s="3"/>
      <c r="XCP96" s="3"/>
      <c r="XCQ96" s="3"/>
      <c r="XCR96" s="3"/>
      <c r="XCS96" s="3"/>
      <c r="XCT96" s="3"/>
      <c r="XCU96" s="3"/>
      <c r="XCV96" s="3"/>
      <c r="XCW96" s="3"/>
      <c r="XCX96" s="3"/>
      <c r="XCY96" s="3"/>
      <c r="XCZ96" s="3"/>
      <c r="XDA96" s="3"/>
      <c r="XDB96" s="3"/>
      <c r="XDC96" s="3"/>
      <c r="XDD96" s="3"/>
      <c r="XDE96" s="3"/>
      <c r="XDF96" s="3"/>
      <c r="XDG96" s="3"/>
      <c r="XDH96" s="3"/>
      <c r="XDI96" s="3"/>
      <c r="XDJ96" s="3"/>
      <c r="XDK96" s="3"/>
      <c r="XDL96" s="3"/>
      <c r="XDM96" s="3"/>
      <c r="XDN96" s="3"/>
      <c r="XDO96" s="3"/>
      <c r="XDP96" s="3"/>
      <c r="XDQ96" s="3"/>
      <c r="XDR96" s="3"/>
      <c r="XDS96" s="3"/>
      <c r="XDT96" s="3"/>
      <c r="XDU96" s="3"/>
      <c r="XDV96" s="3"/>
      <c r="XDW96" s="3"/>
      <c r="XDX96" s="3"/>
      <c r="XDY96" s="3"/>
      <c r="XDZ96" s="3"/>
      <c r="XEA96" s="3"/>
      <c r="XEB96" s="3"/>
      <c r="XEC96" s="3"/>
      <c r="XED96" s="3"/>
      <c r="XEE96" s="3"/>
      <c r="XEF96" s="3"/>
      <c r="XEG96" s="3"/>
      <c r="XEH96" s="3"/>
      <c r="XEI96" s="3"/>
      <c r="XEJ96" s="3"/>
      <c r="XEK96" s="3"/>
      <c r="XEL96" s="3"/>
      <c r="XEM96" s="3"/>
      <c r="XEN96" s="3"/>
      <c r="XEO96" s="3"/>
      <c r="XEP96" s="3"/>
      <c r="XEQ96" s="3"/>
      <c r="XER96" s="3"/>
      <c r="XES96" s="3"/>
      <c r="XET96" s="3"/>
      <c r="XEU96" s="3"/>
      <c r="XEV96" s="3"/>
      <c r="XEW96" s="3"/>
      <c r="XEX96" s="3"/>
      <c r="XEY96" s="3"/>
      <c r="XEZ96" s="3"/>
      <c r="XFA96" s="3"/>
      <c r="XFB96" s="3"/>
      <c r="XFC96" s="3"/>
    </row>
  </sheetData>
  <mergeCells count="6">
    <mergeCell ref="D6:E6"/>
    <mergeCell ref="C1:H1"/>
    <mergeCell ref="C2:H2"/>
    <mergeCell ref="C3:H3"/>
    <mergeCell ref="C4:H4"/>
    <mergeCell ref="C5:H5"/>
  </mergeCells>
  <pageMargins left="0.7" right="0.7" top="0.75" bottom="0.75" header="0.3" footer="0.3"/>
  <pageSetup paperSize="9" scale="72" fitToHeight="0" orientation="portrait" r:id="rId1"/>
  <ignoredErrors>
    <ignoredError sqref="G17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AQ188"/>
  <sheetViews>
    <sheetView tabSelected="1" view="pageBreakPreview" topLeftCell="C137" zoomScaleNormal="100" zoomScaleSheetLayoutView="100" workbookViewId="0">
      <selection activeCell="I188" sqref="I188"/>
    </sheetView>
  </sheetViews>
  <sheetFormatPr defaultColWidth="9.140625" defaultRowHeight="16.5" x14ac:dyDescent="0.3"/>
  <cols>
    <col min="1" max="2" width="12.85546875" style="42" hidden="1" customWidth="1"/>
    <col min="3" max="3" width="9.140625" style="42" customWidth="1"/>
    <col min="4" max="4" width="5" style="14" customWidth="1"/>
    <col min="5" max="5" width="2.7109375" style="14" customWidth="1"/>
    <col min="6" max="6" width="9.140625" style="42" customWidth="1"/>
    <col min="7" max="7" width="48" style="106" customWidth="1"/>
    <col min="8" max="8" width="4" style="121" customWidth="1"/>
    <col min="9" max="9" width="18.7109375" style="42" customWidth="1"/>
    <col min="10" max="10" width="23.42578125" style="123" customWidth="1"/>
    <col min="11" max="12" width="18.7109375" style="42" hidden="1" customWidth="1"/>
    <col min="13" max="14" width="18.7109375" style="123" hidden="1" customWidth="1"/>
    <col min="15" max="17" width="18.7109375" style="42" hidden="1" customWidth="1"/>
    <col min="18" max="23" width="18.7109375" style="125" hidden="1" customWidth="1"/>
    <col min="24" max="24" width="18.7109375" style="126" hidden="1" customWidth="1"/>
    <col min="25" max="26" width="18.7109375" style="42" hidden="1" customWidth="1"/>
    <col min="27" max="32" width="18.7109375" style="123" hidden="1" customWidth="1"/>
    <col min="33" max="33" width="18.7109375" style="42" hidden="1" customWidth="1"/>
    <col min="34" max="39" width="18.7109375" style="123" hidden="1" customWidth="1"/>
    <col min="40" max="40" width="16.7109375" style="42" hidden="1" customWidth="1"/>
    <col min="41" max="41" width="0" style="42" hidden="1" customWidth="1"/>
    <col min="42" max="42" width="11" style="42" hidden="1" customWidth="1"/>
    <col min="43" max="43" width="13.5703125" style="42" hidden="1" customWidth="1"/>
    <col min="44" max="16384" width="9.140625" style="42"/>
  </cols>
  <sheetData>
    <row r="1" spans="3:43" s="59" customFormat="1" ht="36.75" customHeight="1" x14ac:dyDescent="0.3">
      <c r="C1" s="149" t="s">
        <v>0</v>
      </c>
      <c r="D1" s="149"/>
      <c r="E1" s="149"/>
      <c r="F1" s="149"/>
      <c r="G1" s="149"/>
      <c r="H1" s="149"/>
      <c r="I1" s="149"/>
      <c r="J1" s="58"/>
      <c r="M1" s="58"/>
      <c r="N1" s="58"/>
      <c r="R1" s="51"/>
      <c r="S1" s="51"/>
      <c r="T1" s="51"/>
      <c r="U1" s="51"/>
      <c r="V1" s="51"/>
      <c r="W1" s="51"/>
      <c r="X1" s="60"/>
      <c r="AH1" s="58"/>
      <c r="AI1" s="58"/>
      <c r="AJ1" s="58"/>
      <c r="AK1" s="58"/>
      <c r="AL1" s="58"/>
      <c r="AM1" s="58"/>
    </row>
    <row r="2" spans="3:43" s="59" customFormat="1" x14ac:dyDescent="0.3">
      <c r="C2" s="149" t="s">
        <v>1</v>
      </c>
      <c r="D2" s="149"/>
      <c r="E2" s="149"/>
      <c r="F2" s="149"/>
      <c r="G2" s="149"/>
      <c r="H2" s="149"/>
      <c r="I2" s="149"/>
      <c r="J2" s="58"/>
      <c r="M2" s="51" t="s">
        <v>134</v>
      </c>
      <c r="N2" s="51" t="s">
        <v>137</v>
      </c>
      <c r="O2" s="61"/>
      <c r="R2" s="51"/>
      <c r="S2" s="51"/>
      <c r="T2" s="51"/>
      <c r="U2" s="51"/>
      <c r="V2" s="51"/>
      <c r="W2" s="51"/>
      <c r="X2" s="60"/>
      <c r="AH2" s="58"/>
      <c r="AI2" s="58"/>
      <c r="AJ2" s="58"/>
      <c r="AK2" s="58"/>
      <c r="AL2" s="58"/>
      <c r="AM2" s="58"/>
    </row>
    <row r="3" spans="3:43" s="59" customFormat="1" x14ac:dyDescent="0.3">
      <c r="C3" s="143" t="s">
        <v>165</v>
      </c>
      <c r="D3" s="143"/>
      <c r="E3" s="143"/>
      <c r="F3" s="143"/>
      <c r="G3" s="143"/>
      <c r="H3" s="143"/>
      <c r="I3" s="143"/>
      <c r="J3" s="58"/>
      <c r="L3" s="59" t="s">
        <v>46</v>
      </c>
      <c r="M3" s="58">
        <v>26109927.620000001</v>
      </c>
      <c r="N3" s="58">
        <v>33763.9</v>
      </c>
      <c r="O3" s="27">
        <f>M3-N3</f>
        <v>26076163.720000003</v>
      </c>
      <c r="R3" s="51"/>
      <c r="S3" s="51"/>
      <c r="T3" s="51"/>
      <c r="U3" s="51"/>
      <c r="V3" s="51"/>
      <c r="W3" s="51"/>
      <c r="X3" s="60"/>
      <c r="AH3" s="58"/>
      <c r="AI3" s="58"/>
      <c r="AJ3" s="58"/>
      <c r="AK3" s="58"/>
      <c r="AL3" s="58"/>
      <c r="AM3" s="58"/>
    </row>
    <row r="4" spans="3:43" s="59" customFormat="1" ht="15.75" customHeight="1" x14ac:dyDescent="0.3">
      <c r="C4" s="143" t="s">
        <v>45</v>
      </c>
      <c r="D4" s="143"/>
      <c r="E4" s="143"/>
      <c r="F4" s="143"/>
      <c r="G4" s="143"/>
      <c r="H4" s="143"/>
      <c r="I4" s="143"/>
      <c r="J4" s="58"/>
      <c r="L4" s="59" t="s">
        <v>48</v>
      </c>
      <c r="M4" s="58">
        <v>32225360.449999999</v>
      </c>
      <c r="N4" s="58">
        <v>44746360.450000003</v>
      </c>
      <c r="O4" s="27">
        <f t="shared" ref="O4:O13" si="0">M4-N4</f>
        <v>-12521000.000000004</v>
      </c>
      <c r="R4" s="51"/>
      <c r="S4" s="51"/>
      <c r="T4" s="51"/>
      <c r="U4" s="51"/>
      <c r="V4" s="51"/>
      <c r="W4" s="51"/>
      <c r="X4" s="60"/>
      <c r="AH4" s="58"/>
      <c r="AI4" s="58"/>
      <c r="AJ4" s="58"/>
      <c r="AK4" s="58"/>
      <c r="AL4" s="58"/>
      <c r="AM4" s="58"/>
    </row>
    <row r="5" spans="3:43" s="59" customFormat="1" x14ac:dyDescent="0.3">
      <c r="C5" s="143" t="s">
        <v>161</v>
      </c>
      <c r="D5" s="143"/>
      <c r="E5" s="143"/>
      <c r="F5" s="143"/>
      <c r="G5" s="143"/>
      <c r="H5" s="143"/>
      <c r="I5" s="143"/>
      <c r="J5" s="58"/>
      <c r="L5" s="59" t="s">
        <v>130</v>
      </c>
      <c r="M5" s="58">
        <v>0</v>
      </c>
      <c r="N5" s="58">
        <v>0</v>
      </c>
      <c r="O5" s="27">
        <f t="shared" si="0"/>
        <v>0</v>
      </c>
      <c r="R5" s="51"/>
      <c r="S5" s="51"/>
      <c r="T5" s="51"/>
      <c r="U5" s="51"/>
      <c r="V5" s="51"/>
      <c r="W5" s="51"/>
      <c r="X5" s="60"/>
      <c r="AH5" s="58"/>
      <c r="AI5" s="58"/>
      <c r="AJ5" s="58"/>
      <c r="AK5" s="58"/>
      <c r="AL5" s="58"/>
      <c r="AM5" s="58"/>
    </row>
    <row r="6" spans="3:43" s="59" customFormat="1" x14ac:dyDescent="0.3">
      <c r="C6" s="57"/>
      <c r="D6" s="62"/>
      <c r="E6" s="63"/>
      <c r="F6" s="57"/>
      <c r="G6" s="64"/>
      <c r="H6" s="57"/>
      <c r="J6" s="58"/>
      <c r="L6" s="59" t="s">
        <v>131</v>
      </c>
      <c r="M6" s="58">
        <v>45300</v>
      </c>
      <c r="N6" s="58">
        <v>45300</v>
      </c>
      <c r="O6" s="27">
        <f t="shared" si="0"/>
        <v>0</v>
      </c>
      <c r="R6" s="51"/>
      <c r="S6" s="51"/>
      <c r="T6" s="51"/>
      <c r="U6" s="51"/>
      <c r="V6" s="51"/>
      <c r="W6" s="51"/>
      <c r="X6" s="60"/>
      <c r="AH6" s="58"/>
      <c r="AI6" s="58"/>
      <c r="AJ6" s="58"/>
      <c r="AK6" s="58"/>
      <c r="AL6" s="58"/>
      <c r="AM6" s="58"/>
    </row>
    <row r="7" spans="3:43" s="65" customFormat="1" x14ac:dyDescent="0.3">
      <c r="C7" s="65" t="s">
        <v>3</v>
      </c>
      <c r="D7" s="66"/>
      <c r="E7" s="67"/>
      <c r="G7" s="68"/>
      <c r="H7" s="69"/>
      <c r="I7" s="69">
        <v>2023</v>
      </c>
      <c r="J7" s="70" t="s">
        <v>168</v>
      </c>
      <c r="L7" s="71" t="s">
        <v>132</v>
      </c>
      <c r="M7" s="72">
        <v>10030</v>
      </c>
      <c r="N7" s="72">
        <v>745030</v>
      </c>
      <c r="O7" s="27">
        <f t="shared" si="0"/>
        <v>-735000</v>
      </c>
      <c r="R7" s="70"/>
      <c r="S7" s="70"/>
      <c r="T7" s="70"/>
      <c r="U7" s="70"/>
      <c r="V7" s="70"/>
      <c r="W7" s="70"/>
      <c r="X7" s="69"/>
      <c r="AH7" s="73"/>
      <c r="AI7" s="73"/>
      <c r="AJ7" s="73"/>
      <c r="AK7" s="73"/>
      <c r="AL7" s="73"/>
      <c r="AM7" s="73"/>
    </row>
    <row r="8" spans="3:43" s="74" customFormat="1" x14ac:dyDescent="0.3">
      <c r="D8" s="75"/>
      <c r="E8" s="76"/>
      <c r="G8" s="77"/>
      <c r="H8" s="60"/>
      <c r="J8" s="49"/>
      <c r="L8" s="59" t="s">
        <v>128</v>
      </c>
      <c r="M8" s="58">
        <v>0</v>
      </c>
      <c r="N8" s="58">
        <v>28393638.949999999</v>
      </c>
      <c r="O8" s="27">
        <f t="shared" si="0"/>
        <v>-28393638.949999999</v>
      </c>
      <c r="R8" s="50"/>
      <c r="S8" s="50"/>
      <c r="T8" s="50"/>
      <c r="U8" s="50"/>
      <c r="V8" s="50"/>
      <c r="W8" s="50"/>
      <c r="X8" s="60"/>
      <c r="AH8" s="49"/>
      <c r="AI8" s="49"/>
      <c r="AJ8" s="49"/>
      <c r="AK8" s="49"/>
      <c r="AL8" s="49"/>
      <c r="AM8" s="49"/>
    </row>
    <row r="9" spans="3:43" s="74" customFormat="1" x14ac:dyDescent="0.3">
      <c r="C9" s="78" t="s">
        <v>4</v>
      </c>
      <c r="D9" s="75"/>
      <c r="E9" s="76"/>
      <c r="G9" s="77"/>
      <c r="H9" s="60"/>
      <c r="I9" s="60"/>
      <c r="J9" s="49"/>
      <c r="L9" s="59" t="s">
        <v>50</v>
      </c>
      <c r="M9" s="58">
        <v>8941658.9299999997</v>
      </c>
      <c r="N9" s="58">
        <v>9302248.9299999997</v>
      </c>
      <c r="O9" s="27">
        <f t="shared" si="0"/>
        <v>-360590</v>
      </c>
      <c r="R9" s="50"/>
      <c r="S9" s="50"/>
      <c r="T9" s="50"/>
      <c r="U9" s="50"/>
      <c r="V9" s="50"/>
      <c r="W9" s="50"/>
      <c r="X9" s="60"/>
      <c r="AA9" s="147" t="s">
        <v>151</v>
      </c>
      <c r="AB9" s="144"/>
      <c r="AC9" s="148" t="s">
        <v>152</v>
      </c>
      <c r="AD9" s="148"/>
      <c r="AE9" s="147" t="s">
        <v>153</v>
      </c>
      <c r="AF9" s="144"/>
      <c r="AG9" s="79" t="s">
        <v>154</v>
      </c>
      <c r="AH9" s="144" t="s">
        <v>157</v>
      </c>
      <c r="AI9" s="144"/>
      <c r="AJ9" s="144" t="s">
        <v>160</v>
      </c>
      <c r="AK9" s="144"/>
      <c r="AL9" s="144" t="s">
        <v>162</v>
      </c>
      <c r="AM9" s="144"/>
      <c r="AN9" s="79" t="s">
        <v>159</v>
      </c>
    </row>
    <row r="10" spans="3:43" s="74" customFormat="1" hidden="1" x14ac:dyDescent="0.3">
      <c r="C10" s="78"/>
      <c r="D10" s="75"/>
      <c r="E10" s="76"/>
      <c r="G10" s="77"/>
      <c r="H10" s="60"/>
      <c r="I10" s="80" t="s">
        <v>47</v>
      </c>
      <c r="J10" s="49"/>
      <c r="L10" s="59" t="s">
        <v>129</v>
      </c>
      <c r="M10" s="58">
        <v>0</v>
      </c>
      <c r="N10" s="58">
        <v>0</v>
      </c>
      <c r="O10" s="27">
        <f t="shared" si="0"/>
        <v>0</v>
      </c>
      <c r="R10" s="146" t="s">
        <v>142</v>
      </c>
      <c r="S10" s="146"/>
      <c r="T10" s="146" t="s">
        <v>143</v>
      </c>
      <c r="U10" s="146"/>
      <c r="V10" s="146" t="s">
        <v>144</v>
      </c>
      <c r="W10" s="146"/>
      <c r="X10" s="60" t="s">
        <v>145</v>
      </c>
      <c r="AH10" s="49"/>
      <c r="AI10" s="49"/>
      <c r="AJ10" s="49"/>
      <c r="AK10" s="49"/>
      <c r="AL10" s="49"/>
      <c r="AM10" s="49"/>
    </row>
    <row r="11" spans="3:43" s="59" customFormat="1" x14ac:dyDescent="0.3">
      <c r="C11" s="81"/>
      <c r="D11" s="75">
        <v>1</v>
      </c>
      <c r="E11" s="75"/>
      <c r="F11" s="74" t="s">
        <v>5</v>
      </c>
      <c r="G11" s="82"/>
      <c r="H11" s="60" t="s">
        <v>6</v>
      </c>
      <c r="I11" s="83">
        <f>SUM(I12:I15)</f>
        <v>7223673676.79</v>
      </c>
      <c r="J11" s="83">
        <f>SUM(J12:J15)</f>
        <v>5455234343</v>
      </c>
      <c r="L11" s="59" t="s">
        <v>52</v>
      </c>
      <c r="M11" s="58">
        <v>0</v>
      </c>
      <c r="N11" s="58">
        <v>0</v>
      </c>
      <c r="O11" s="27">
        <f t="shared" si="0"/>
        <v>0</v>
      </c>
      <c r="R11" s="50" t="s">
        <v>146</v>
      </c>
      <c r="S11" s="50" t="s">
        <v>147</v>
      </c>
      <c r="T11" s="50" t="s">
        <v>146</v>
      </c>
      <c r="U11" s="50" t="s">
        <v>147</v>
      </c>
      <c r="V11" s="50" t="s">
        <v>146</v>
      </c>
      <c r="W11" s="50" t="s">
        <v>147</v>
      </c>
      <c r="X11" s="60"/>
      <c r="AA11" s="50" t="s">
        <v>146</v>
      </c>
      <c r="AB11" s="50" t="s">
        <v>147</v>
      </c>
      <c r="AC11" s="50" t="s">
        <v>146</v>
      </c>
      <c r="AD11" s="50" t="s">
        <v>147</v>
      </c>
      <c r="AE11" s="50" t="s">
        <v>146</v>
      </c>
      <c r="AF11" s="50" t="s">
        <v>147</v>
      </c>
      <c r="AG11" s="50"/>
      <c r="AH11" s="50" t="s">
        <v>158</v>
      </c>
      <c r="AI11" s="50" t="s">
        <v>147</v>
      </c>
      <c r="AJ11" s="50" t="s">
        <v>158</v>
      </c>
      <c r="AK11" s="50" t="s">
        <v>147</v>
      </c>
      <c r="AL11" s="50" t="s">
        <v>158</v>
      </c>
      <c r="AM11" s="50" t="s">
        <v>147</v>
      </c>
    </row>
    <row r="12" spans="3:43" s="59" customFormat="1" x14ac:dyDescent="0.3">
      <c r="C12" s="81"/>
      <c r="D12" s="75"/>
      <c r="E12" s="75">
        <v>1</v>
      </c>
      <c r="F12" s="84"/>
      <c r="G12" s="82" t="s">
        <v>5</v>
      </c>
      <c r="H12" s="61"/>
      <c r="I12" s="27">
        <f>400897000+X12+AG12+AN12</f>
        <v>2076321000</v>
      </c>
      <c r="J12" s="58">
        <v>2178343000</v>
      </c>
      <c r="L12" s="59" t="s">
        <v>135</v>
      </c>
      <c r="M12" s="58">
        <v>0</v>
      </c>
      <c r="N12" s="58">
        <v>10350.66</v>
      </c>
      <c r="O12" s="27">
        <f t="shared" si="0"/>
        <v>-10350.66</v>
      </c>
      <c r="R12" s="51">
        <v>383327000</v>
      </c>
      <c r="S12" s="51"/>
      <c r="T12" s="51">
        <v>37546000</v>
      </c>
      <c r="U12" s="51"/>
      <c r="V12" s="51">
        <v>31043000</v>
      </c>
      <c r="W12" s="51"/>
      <c r="X12" s="85">
        <f>SUM(R12:V12)</f>
        <v>451916000</v>
      </c>
      <c r="Z12" s="86">
        <f>'[1]4030101000'!$F$25-I12</f>
        <v>-1223508000</v>
      </c>
      <c r="AA12" s="58">
        <v>678983000</v>
      </c>
      <c r="AB12" s="58"/>
      <c r="AC12" s="58">
        <v>51734000</v>
      </c>
      <c r="AD12" s="58"/>
      <c r="AE12" s="58">
        <v>19958000</v>
      </c>
      <c r="AF12" s="58"/>
      <c r="AG12" s="86">
        <f>SUM(AA12:AF12)</f>
        <v>750675000</v>
      </c>
      <c r="AH12" s="58">
        <v>420060000</v>
      </c>
      <c r="AI12" s="58"/>
      <c r="AJ12" s="58">
        <v>25679000</v>
      </c>
      <c r="AK12" s="58"/>
      <c r="AL12" s="58">
        <v>27094000</v>
      </c>
      <c r="AM12" s="58"/>
      <c r="AN12" s="86">
        <f>SUM(AH12:AM12)</f>
        <v>472833000</v>
      </c>
      <c r="AP12" s="86">
        <f>I12+I13-'[2]4030101000'!$F$832</f>
        <v>0</v>
      </c>
      <c r="AQ12" s="59" t="s">
        <v>169</v>
      </c>
    </row>
    <row r="13" spans="3:43" s="59" customFormat="1" x14ac:dyDescent="0.3">
      <c r="C13" s="81"/>
      <c r="D13" s="75"/>
      <c r="E13" s="75">
        <v>2</v>
      </c>
      <c r="F13" s="84"/>
      <c r="G13" s="82" t="s">
        <v>49</v>
      </c>
      <c r="H13" s="61"/>
      <c r="I13" s="27">
        <f>964136519.92+X13+AG13+AN13</f>
        <v>5147352676.79</v>
      </c>
      <c r="J13" s="58">
        <v>3276891343</v>
      </c>
      <c r="L13" s="59" t="s">
        <v>136</v>
      </c>
      <c r="M13" s="87">
        <v>0</v>
      </c>
      <c r="N13" s="88">
        <v>-266912.11</v>
      </c>
      <c r="O13" s="27">
        <f t="shared" si="0"/>
        <v>266912.11</v>
      </c>
      <c r="R13" s="51">
        <v>267491823.63999999</v>
      </c>
      <c r="S13" s="51"/>
      <c r="T13" s="51">
        <v>674410765.81000006</v>
      </c>
      <c r="U13" s="51"/>
      <c r="V13" s="51">
        <v>318538076.38</v>
      </c>
      <c r="W13" s="51"/>
      <c r="X13" s="85">
        <f>SUM(R13:V13)</f>
        <v>1260440665.8299999</v>
      </c>
      <c r="Z13" s="86">
        <f>I13-'[1]4030101000'!$F$707</f>
        <v>2922775491.0399995</v>
      </c>
      <c r="AA13" s="58">
        <v>413837471.50999999</v>
      </c>
      <c r="AB13" s="58"/>
      <c r="AC13" s="58">
        <v>648311263.84000003</v>
      </c>
      <c r="AD13" s="58"/>
      <c r="AE13" s="58">
        <v>335405990.20999998</v>
      </c>
      <c r="AF13" s="58"/>
      <c r="AG13" s="86">
        <f>SUM(AA13:AF13)</f>
        <v>1397554725.5599999</v>
      </c>
      <c r="AH13" s="58">
        <v>467202605.74000001</v>
      </c>
      <c r="AI13" s="58"/>
      <c r="AJ13" s="58">
        <v>863352242.7299999</v>
      </c>
      <c r="AK13" s="58"/>
      <c r="AL13" s="58">
        <v>194665917.00999999</v>
      </c>
      <c r="AM13" s="58"/>
      <c r="AN13" s="86">
        <f t="shared" ref="AN13:AN76" si="1">SUM(AH13:AM13)</f>
        <v>1525220765.4799998</v>
      </c>
    </row>
    <row r="14" spans="3:43" s="59" customFormat="1" ht="16.5" hidden="1" customHeight="1" x14ac:dyDescent="0.3">
      <c r="C14" s="81"/>
      <c r="D14" s="75"/>
      <c r="E14" s="75">
        <v>3</v>
      </c>
      <c r="F14" s="84"/>
      <c r="G14" s="82" t="s">
        <v>51</v>
      </c>
      <c r="H14" s="61"/>
      <c r="I14" s="89"/>
      <c r="J14" s="58"/>
      <c r="M14" s="58"/>
      <c r="N14" s="58"/>
      <c r="R14" s="51"/>
      <c r="S14" s="51"/>
      <c r="T14" s="51"/>
      <c r="U14" s="51"/>
      <c r="V14" s="51"/>
      <c r="W14" s="51"/>
      <c r="X14" s="60"/>
      <c r="AA14" s="58"/>
      <c r="AB14" s="58"/>
      <c r="AC14" s="58"/>
      <c r="AD14" s="58"/>
      <c r="AE14" s="58"/>
      <c r="AF14" s="58"/>
      <c r="AG14" s="86">
        <f t="shared" ref="AG14:AG77" si="2">SUM(AA14:AF14)</f>
        <v>0</v>
      </c>
      <c r="AH14" s="58"/>
      <c r="AI14" s="58"/>
      <c r="AJ14" s="58"/>
      <c r="AK14" s="58"/>
      <c r="AL14" s="58"/>
      <c r="AM14" s="58"/>
      <c r="AN14" s="86">
        <f t="shared" si="1"/>
        <v>0</v>
      </c>
    </row>
    <row r="15" spans="3:43" s="59" customFormat="1" ht="16.5" hidden="1" customHeight="1" x14ac:dyDescent="0.3">
      <c r="C15" s="81"/>
      <c r="D15" s="75"/>
      <c r="E15" s="75">
        <v>4</v>
      </c>
      <c r="F15" s="84"/>
      <c r="G15" s="82" t="s">
        <v>53</v>
      </c>
      <c r="H15" s="61"/>
      <c r="I15" s="27"/>
      <c r="J15" s="58"/>
      <c r="M15" s="58"/>
      <c r="N15" s="58"/>
      <c r="R15" s="51"/>
      <c r="S15" s="51"/>
      <c r="T15" s="51"/>
      <c r="U15" s="51"/>
      <c r="V15" s="51"/>
      <c r="W15" s="51"/>
      <c r="X15" s="60"/>
      <c r="AA15" s="58"/>
      <c r="AB15" s="58"/>
      <c r="AC15" s="58"/>
      <c r="AD15" s="58"/>
      <c r="AE15" s="58"/>
      <c r="AF15" s="58"/>
      <c r="AG15" s="86">
        <f t="shared" si="2"/>
        <v>0</v>
      </c>
      <c r="AH15" s="58"/>
      <c r="AI15" s="58"/>
      <c r="AJ15" s="58"/>
      <c r="AK15" s="58"/>
      <c r="AL15" s="58"/>
      <c r="AM15" s="58"/>
      <c r="AN15" s="86">
        <f t="shared" si="1"/>
        <v>0</v>
      </c>
    </row>
    <row r="16" spans="3:43" s="59" customFormat="1" x14ac:dyDescent="0.3">
      <c r="C16" s="81"/>
      <c r="D16" s="75"/>
      <c r="E16" s="75"/>
      <c r="F16" s="84"/>
      <c r="G16" s="82"/>
      <c r="H16" s="61"/>
      <c r="I16" s="27"/>
      <c r="J16" s="58"/>
      <c r="M16" s="58">
        <f>SUM(M3:M13)</f>
        <v>67332277</v>
      </c>
      <c r="N16" s="58">
        <f>SUM(N3:N13)</f>
        <v>83009780.779999986</v>
      </c>
      <c r="R16" s="51"/>
      <c r="S16" s="51"/>
      <c r="T16" s="51"/>
      <c r="U16" s="51"/>
      <c r="V16" s="51"/>
      <c r="W16" s="51"/>
      <c r="X16" s="60"/>
      <c r="AA16" s="58"/>
      <c r="AB16" s="58"/>
      <c r="AC16" s="58"/>
      <c r="AD16" s="58"/>
      <c r="AE16" s="58"/>
      <c r="AF16" s="58"/>
      <c r="AG16" s="86">
        <f t="shared" si="2"/>
        <v>0</v>
      </c>
      <c r="AH16" s="58"/>
      <c r="AI16" s="58"/>
      <c r="AJ16" s="58"/>
      <c r="AK16" s="58"/>
      <c r="AL16" s="58"/>
      <c r="AM16" s="58"/>
      <c r="AN16" s="86">
        <f t="shared" si="1"/>
        <v>0</v>
      </c>
    </row>
    <row r="17" spans="3:40" s="59" customFormat="1" x14ac:dyDescent="0.3">
      <c r="C17" s="81"/>
      <c r="D17" s="75">
        <v>2</v>
      </c>
      <c r="E17" s="75"/>
      <c r="F17" s="74" t="s">
        <v>7</v>
      </c>
      <c r="G17" s="82"/>
      <c r="H17" s="61"/>
      <c r="I17" s="83">
        <f>SUM(I18:I21)</f>
        <v>429500</v>
      </c>
      <c r="J17" s="83">
        <f>SUM(J18:J21)</f>
        <v>290900</v>
      </c>
      <c r="M17" s="58"/>
      <c r="N17" s="58"/>
      <c r="R17" s="51"/>
      <c r="S17" s="51"/>
      <c r="T17" s="51"/>
      <c r="U17" s="51"/>
      <c r="V17" s="51"/>
      <c r="W17" s="51"/>
      <c r="X17" s="60"/>
      <c r="AA17" s="58"/>
      <c r="AB17" s="58"/>
      <c r="AC17" s="58"/>
      <c r="AD17" s="58"/>
      <c r="AE17" s="58"/>
      <c r="AF17" s="58"/>
      <c r="AG17" s="86">
        <f t="shared" si="2"/>
        <v>0</v>
      </c>
      <c r="AH17" s="58"/>
      <c r="AI17" s="58"/>
      <c r="AJ17" s="58"/>
      <c r="AK17" s="58"/>
      <c r="AL17" s="58"/>
      <c r="AM17" s="58"/>
      <c r="AN17" s="86">
        <f t="shared" si="1"/>
        <v>0</v>
      </c>
    </row>
    <row r="18" spans="3:40" s="59" customFormat="1" x14ac:dyDescent="0.3">
      <c r="C18" s="81"/>
      <c r="D18" s="75"/>
      <c r="E18" s="75">
        <v>5</v>
      </c>
      <c r="F18" s="84"/>
      <c r="G18" s="82" t="s">
        <v>54</v>
      </c>
      <c r="H18" s="61"/>
      <c r="I18" s="27">
        <f>74100+X18+AG18+AN18</f>
        <v>410500</v>
      </c>
      <c r="J18" s="58">
        <v>290900</v>
      </c>
      <c r="M18" s="58"/>
      <c r="N18" s="58"/>
      <c r="R18" s="51">
        <v>20700</v>
      </c>
      <c r="S18" s="51"/>
      <c r="T18" s="51">
        <v>44200</v>
      </c>
      <c r="U18" s="51"/>
      <c r="V18" s="51">
        <v>53800</v>
      </c>
      <c r="W18" s="51"/>
      <c r="X18" s="85">
        <f>SUM(R18:V18)</f>
        <v>118700</v>
      </c>
      <c r="AA18" s="58">
        <v>53300</v>
      </c>
      <c r="AB18" s="58"/>
      <c r="AC18" s="58">
        <v>34800</v>
      </c>
      <c r="AD18" s="58"/>
      <c r="AE18" s="58">
        <v>25000</v>
      </c>
      <c r="AF18" s="58"/>
      <c r="AG18" s="86">
        <f t="shared" si="2"/>
        <v>113100</v>
      </c>
      <c r="AH18" s="58">
        <f>28000</f>
        <v>28000</v>
      </c>
      <c r="AI18" s="58"/>
      <c r="AJ18" s="58">
        <v>40300</v>
      </c>
      <c r="AK18" s="58"/>
      <c r="AL18" s="58">
        <v>36300</v>
      </c>
      <c r="AM18" s="58"/>
      <c r="AN18" s="86">
        <f t="shared" si="1"/>
        <v>104600</v>
      </c>
    </row>
    <row r="19" spans="3:40" s="59" customFormat="1" hidden="1" x14ac:dyDescent="0.3">
      <c r="C19" s="81"/>
      <c r="D19" s="75"/>
      <c r="E19" s="75">
        <v>6</v>
      </c>
      <c r="F19" s="84"/>
      <c r="G19" s="82" t="s">
        <v>55</v>
      </c>
      <c r="H19" s="61"/>
      <c r="I19" s="27"/>
      <c r="J19" s="58"/>
      <c r="M19" s="90">
        <v>33763.9</v>
      </c>
      <c r="N19" s="58">
        <f>N13+N12</f>
        <v>-256561.44999999998</v>
      </c>
      <c r="R19" s="51"/>
      <c r="S19" s="51"/>
      <c r="T19" s="51"/>
      <c r="U19" s="51"/>
      <c r="V19" s="51"/>
      <c r="W19" s="51"/>
      <c r="X19" s="60"/>
      <c r="AA19" s="58"/>
      <c r="AB19" s="58"/>
      <c r="AC19" s="58"/>
      <c r="AD19" s="58"/>
      <c r="AE19" s="58"/>
      <c r="AF19" s="58"/>
      <c r="AG19" s="86">
        <f t="shared" si="2"/>
        <v>0</v>
      </c>
      <c r="AH19" s="58"/>
      <c r="AI19" s="58"/>
      <c r="AJ19" s="58"/>
      <c r="AK19" s="58"/>
      <c r="AL19" s="58"/>
      <c r="AM19" s="58"/>
      <c r="AN19" s="86">
        <f t="shared" si="1"/>
        <v>0</v>
      </c>
    </row>
    <row r="20" spans="3:40" s="59" customFormat="1" x14ac:dyDescent="0.3">
      <c r="C20" s="81"/>
      <c r="D20" s="75"/>
      <c r="E20" s="75">
        <v>7</v>
      </c>
      <c r="F20" s="84"/>
      <c r="G20" s="82" t="s">
        <v>56</v>
      </c>
      <c r="H20" s="61"/>
      <c r="I20" s="27">
        <f>AG20</f>
        <v>19000</v>
      </c>
      <c r="J20" s="58"/>
      <c r="M20" s="87">
        <v>3452</v>
      </c>
      <c r="N20" s="58"/>
      <c r="R20" s="51"/>
      <c r="S20" s="51"/>
      <c r="T20" s="51"/>
      <c r="U20" s="51"/>
      <c r="V20" s="51"/>
      <c r="W20" s="51"/>
      <c r="X20" s="60"/>
      <c r="AA20" s="58">
        <v>19000</v>
      </c>
      <c r="AB20" s="58"/>
      <c r="AC20" s="58"/>
      <c r="AD20" s="58"/>
      <c r="AE20" s="58"/>
      <c r="AF20" s="58"/>
      <c r="AG20" s="86">
        <f t="shared" si="2"/>
        <v>19000</v>
      </c>
      <c r="AH20" s="58"/>
      <c r="AI20" s="58"/>
      <c r="AJ20" s="58"/>
      <c r="AK20" s="58"/>
      <c r="AL20" s="58"/>
      <c r="AM20" s="58"/>
      <c r="AN20" s="86">
        <f t="shared" si="1"/>
        <v>0</v>
      </c>
    </row>
    <row r="21" spans="3:40" s="59" customFormat="1" hidden="1" x14ac:dyDescent="0.3">
      <c r="C21" s="81"/>
      <c r="D21" s="75"/>
      <c r="E21" s="75">
        <v>8</v>
      </c>
      <c r="F21" s="84"/>
      <c r="G21" s="82" t="s">
        <v>57</v>
      </c>
      <c r="H21" s="61"/>
      <c r="I21" s="27"/>
      <c r="J21" s="58"/>
      <c r="M21" s="58">
        <f>M19-M20</f>
        <v>30311.9</v>
      </c>
      <c r="N21" s="58"/>
      <c r="R21" s="51"/>
      <c r="S21" s="51"/>
      <c r="T21" s="51"/>
      <c r="U21" s="51"/>
      <c r="V21" s="51"/>
      <c r="W21" s="51"/>
      <c r="X21" s="60"/>
      <c r="AA21" s="58"/>
      <c r="AB21" s="58"/>
      <c r="AC21" s="58"/>
      <c r="AD21" s="58"/>
      <c r="AE21" s="58"/>
      <c r="AF21" s="58"/>
      <c r="AG21" s="86">
        <f t="shared" si="2"/>
        <v>0</v>
      </c>
      <c r="AH21" s="58"/>
      <c r="AI21" s="58"/>
      <c r="AJ21" s="58"/>
      <c r="AK21" s="58"/>
      <c r="AL21" s="58"/>
      <c r="AM21" s="58"/>
      <c r="AN21" s="86">
        <f t="shared" si="1"/>
        <v>0</v>
      </c>
    </row>
    <row r="22" spans="3:40" s="59" customFormat="1" ht="16.5" customHeight="1" x14ac:dyDescent="0.3">
      <c r="C22" s="81"/>
      <c r="D22" s="75"/>
      <c r="E22" s="75"/>
      <c r="F22" s="84"/>
      <c r="G22" s="82"/>
      <c r="H22" s="61"/>
      <c r="I22" s="27"/>
      <c r="J22" s="58"/>
      <c r="M22" s="58"/>
      <c r="N22" s="58"/>
      <c r="R22" s="51"/>
      <c r="S22" s="51"/>
      <c r="T22" s="51"/>
      <c r="U22" s="51"/>
      <c r="V22" s="51"/>
      <c r="W22" s="51"/>
      <c r="X22" s="60"/>
      <c r="AA22" s="58"/>
      <c r="AB22" s="58"/>
      <c r="AC22" s="58"/>
      <c r="AD22" s="58"/>
      <c r="AE22" s="58"/>
      <c r="AF22" s="58"/>
      <c r="AG22" s="86">
        <f t="shared" si="2"/>
        <v>0</v>
      </c>
      <c r="AH22" s="58"/>
      <c r="AI22" s="58"/>
      <c r="AJ22" s="58"/>
      <c r="AK22" s="58"/>
      <c r="AL22" s="58"/>
      <c r="AM22" s="58"/>
      <c r="AN22" s="86">
        <f t="shared" si="1"/>
        <v>0</v>
      </c>
    </row>
    <row r="23" spans="3:40" s="59" customFormat="1" ht="16.5" customHeight="1" x14ac:dyDescent="0.3">
      <c r="C23" s="81"/>
      <c r="D23" s="75">
        <v>3</v>
      </c>
      <c r="E23" s="75"/>
      <c r="F23" s="74" t="s">
        <v>8</v>
      </c>
      <c r="G23" s="82"/>
      <c r="H23" s="61"/>
      <c r="I23" s="22">
        <f>SUM(I24:I26)</f>
        <v>0</v>
      </c>
      <c r="J23" s="22">
        <f>SUM(J24:J26)</f>
        <v>16216000.01</v>
      </c>
      <c r="M23" s="58"/>
      <c r="N23" s="58"/>
      <c r="R23" s="51"/>
      <c r="S23" s="51"/>
      <c r="T23" s="51"/>
      <c r="U23" s="51"/>
      <c r="V23" s="51"/>
      <c r="W23" s="51"/>
      <c r="X23" s="60"/>
      <c r="AA23" s="58"/>
      <c r="AB23" s="58"/>
      <c r="AC23" s="58"/>
      <c r="AD23" s="58"/>
      <c r="AE23" s="58"/>
      <c r="AF23" s="58"/>
      <c r="AG23" s="86">
        <f t="shared" si="2"/>
        <v>0</v>
      </c>
      <c r="AH23" s="58"/>
      <c r="AI23" s="58"/>
      <c r="AJ23" s="58"/>
      <c r="AK23" s="58"/>
      <c r="AL23" s="58"/>
      <c r="AM23" s="58"/>
      <c r="AN23" s="86">
        <f t="shared" si="1"/>
        <v>0</v>
      </c>
    </row>
    <row r="24" spans="3:40" s="59" customFormat="1" ht="17.25" customHeight="1" x14ac:dyDescent="0.3">
      <c r="C24" s="81"/>
      <c r="D24" s="75"/>
      <c r="E24" s="75">
        <v>9</v>
      </c>
      <c r="F24" s="84"/>
      <c r="G24" s="82" t="s">
        <v>58</v>
      </c>
      <c r="H24" s="61"/>
      <c r="I24" s="27"/>
      <c r="J24" s="58">
        <v>16216000.01</v>
      </c>
      <c r="M24" s="58"/>
      <c r="N24" s="58"/>
      <c r="R24" s="51"/>
      <c r="S24" s="51"/>
      <c r="T24" s="51"/>
      <c r="U24" s="51"/>
      <c r="V24" s="51"/>
      <c r="W24" s="51"/>
      <c r="X24" s="60"/>
      <c r="AA24" s="58"/>
      <c r="AB24" s="58"/>
      <c r="AC24" s="58"/>
      <c r="AD24" s="58"/>
      <c r="AE24" s="58"/>
      <c r="AF24" s="58"/>
      <c r="AG24" s="86">
        <f t="shared" si="2"/>
        <v>0</v>
      </c>
      <c r="AH24" s="58"/>
      <c r="AI24" s="58"/>
      <c r="AJ24" s="58"/>
      <c r="AK24" s="58"/>
      <c r="AL24" s="58"/>
      <c r="AM24" s="58"/>
      <c r="AN24" s="86">
        <f t="shared" si="1"/>
        <v>0</v>
      </c>
    </row>
    <row r="25" spans="3:40" s="59" customFormat="1" ht="16.5" hidden="1" customHeight="1" x14ac:dyDescent="0.3">
      <c r="C25" s="81"/>
      <c r="D25" s="75"/>
      <c r="E25" s="75">
        <v>10</v>
      </c>
      <c r="F25" s="84"/>
      <c r="G25" s="82" t="s">
        <v>59</v>
      </c>
      <c r="H25" s="61"/>
      <c r="I25" s="27"/>
      <c r="J25" s="58"/>
      <c r="M25" s="58"/>
      <c r="N25" s="58"/>
      <c r="R25" s="51"/>
      <c r="S25" s="51"/>
      <c r="T25" s="51"/>
      <c r="U25" s="51"/>
      <c r="V25" s="51"/>
      <c r="W25" s="51"/>
      <c r="X25" s="60"/>
      <c r="AA25" s="58"/>
      <c r="AB25" s="58"/>
      <c r="AC25" s="58"/>
      <c r="AD25" s="58"/>
      <c r="AE25" s="58"/>
      <c r="AF25" s="58"/>
      <c r="AG25" s="86">
        <f t="shared" si="2"/>
        <v>0</v>
      </c>
      <c r="AH25" s="58"/>
      <c r="AI25" s="58"/>
      <c r="AJ25" s="58"/>
      <c r="AK25" s="58"/>
      <c r="AL25" s="58"/>
      <c r="AM25" s="58"/>
      <c r="AN25" s="86">
        <f t="shared" si="1"/>
        <v>0</v>
      </c>
    </row>
    <row r="26" spans="3:40" s="59" customFormat="1" ht="16.5" hidden="1" customHeight="1" x14ac:dyDescent="0.3">
      <c r="C26" s="81"/>
      <c r="D26" s="75"/>
      <c r="E26" s="75">
        <v>11</v>
      </c>
      <c r="F26" s="84"/>
      <c r="G26" s="82" t="s">
        <v>60</v>
      </c>
      <c r="H26" s="61"/>
      <c r="I26" s="27"/>
      <c r="J26" s="58"/>
      <c r="M26" s="58"/>
      <c r="N26" s="58"/>
      <c r="R26" s="51"/>
      <c r="S26" s="51"/>
      <c r="T26" s="51"/>
      <c r="U26" s="51"/>
      <c r="V26" s="51"/>
      <c r="W26" s="51"/>
      <c r="X26" s="60"/>
      <c r="AA26" s="58"/>
      <c r="AB26" s="58"/>
      <c r="AC26" s="58"/>
      <c r="AD26" s="58"/>
      <c r="AE26" s="58"/>
      <c r="AF26" s="58"/>
      <c r="AG26" s="86">
        <f t="shared" si="2"/>
        <v>0</v>
      </c>
      <c r="AH26" s="58"/>
      <c r="AI26" s="58"/>
      <c r="AJ26" s="58"/>
      <c r="AK26" s="58"/>
      <c r="AL26" s="58"/>
      <c r="AM26" s="58"/>
      <c r="AN26" s="86">
        <f t="shared" si="1"/>
        <v>0</v>
      </c>
    </row>
    <row r="27" spans="3:40" s="59" customFormat="1" ht="16.5" customHeight="1" x14ac:dyDescent="0.3">
      <c r="C27" s="81"/>
      <c r="D27" s="75"/>
      <c r="E27" s="75"/>
      <c r="F27" s="84"/>
      <c r="G27" s="82"/>
      <c r="H27" s="61"/>
      <c r="I27" s="27"/>
      <c r="J27" s="58"/>
      <c r="L27" s="59" t="s">
        <v>46</v>
      </c>
      <c r="M27" s="58">
        <f>M3+I18+I29+I42+I43+I45+I46+I47+I48-I68-I69</f>
        <v>35073189.090000033</v>
      </c>
      <c r="N27" s="58" t="s">
        <v>138</v>
      </c>
      <c r="R27" s="51"/>
      <c r="S27" s="51"/>
      <c r="T27" s="51"/>
      <c r="U27" s="51"/>
      <c r="V27" s="51"/>
      <c r="W27" s="51"/>
      <c r="X27" s="60"/>
      <c r="AA27" s="58"/>
      <c r="AB27" s="58"/>
      <c r="AC27" s="58"/>
      <c r="AD27" s="58"/>
      <c r="AE27" s="58"/>
      <c r="AF27" s="58"/>
      <c r="AG27" s="86">
        <f t="shared" si="2"/>
        <v>0</v>
      </c>
      <c r="AH27" s="58"/>
      <c r="AI27" s="58"/>
      <c r="AJ27" s="58"/>
      <c r="AK27" s="58"/>
      <c r="AL27" s="58"/>
      <c r="AM27" s="58"/>
      <c r="AN27" s="86">
        <f t="shared" si="1"/>
        <v>0</v>
      </c>
    </row>
    <row r="28" spans="3:40" s="59" customFormat="1" x14ac:dyDescent="0.3">
      <c r="C28" s="81"/>
      <c r="D28" s="75">
        <v>4</v>
      </c>
      <c r="E28" s="75"/>
      <c r="F28" s="10" t="s">
        <v>9</v>
      </c>
      <c r="G28" s="82"/>
      <c r="H28" s="61"/>
      <c r="I28" s="83">
        <f>+I29</f>
        <v>1106495</v>
      </c>
      <c r="J28" s="83">
        <f>+J29</f>
        <v>893371.0029994119</v>
      </c>
      <c r="L28" s="59" t="s">
        <v>48</v>
      </c>
      <c r="M28" s="58">
        <f>M4-5125000-I114+I41</f>
        <v>23770360.449999999</v>
      </c>
      <c r="N28" s="58" t="s">
        <v>138</v>
      </c>
      <c r="O28" s="27"/>
      <c r="R28" s="51"/>
      <c r="S28" s="51"/>
      <c r="T28" s="51"/>
      <c r="U28" s="51"/>
      <c r="V28" s="51"/>
      <c r="W28" s="51"/>
      <c r="X28" s="60"/>
      <c r="AA28" s="58"/>
      <c r="AB28" s="58"/>
      <c r="AC28" s="58"/>
      <c r="AD28" s="58"/>
      <c r="AE28" s="58"/>
      <c r="AF28" s="58"/>
      <c r="AG28" s="86">
        <f t="shared" si="2"/>
        <v>0</v>
      </c>
      <c r="AH28" s="58"/>
      <c r="AI28" s="58"/>
      <c r="AJ28" s="58"/>
      <c r="AK28" s="58"/>
      <c r="AL28" s="58"/>
      <c r="AM28" s="58"/>
      <c r="AN28" s="86">
        <f t="shared" si="1"/>
        <v>0</v>
      </c>
    </row>
    <row r="29" spans="3:40" s="59" customFormat="1" x14ac:dyDescent="0.3">
      <c r="C29" s="81"/>
      <c r="D29" s="75"/>
      <c r="E29" s="75">
        <v>12</v>
      </c>
      <c r="F29" s="84"/>
      <c r="G29" s="91" t="s">
        <v>9</v>
      </c>
      <c r="H29" s="61"/>
      <c r="I29" s="27">
        <f>363442+X29+AG29+AN29</f>
        <v>1106495</v>
      </c>
      <c r="J29" s="58">
        <v>893371.0029994119</v>
      </c>
      <c r="L29" s="59" t="s">
        <v>130</v>
      </c>
      <c r="M29" s="58">
        <f>M5+I12+I13-I74-I75-I76-I80-I81-I82-I85-I86-I87-I88-I90-I95-I96-I97-I104-I109+5125000</f>
        <v>50664752.810000539</v>
      </c>
      <c r="N29" s="58" t="s">
        <v>138</v>
      </c>
      <c r="R29" s="51">
        <v>31157</v>
      </c>
      <c r="S29" s="51"/>
      <c r="T29" s="51">
        <v>152626</v>
      </c>
      <c r="U29" s="51"/>
      <c r="V29" s="51">
        <v>165919</v>
      </c>
      <c r="W29" s="51"/>
      <c r="X29" s="85">
        <f>SUM(R29:V29)</f>
        <v>349702</v>
      </c>
      <c r="AA29" s="58">
        <v>25254</v>
      </c>
      <c r="AB29" s="58"/>
      <c r="AC29" s="58"/>
      <c r="AD29" s="58"/>
      <c r="AE29" s="58">
        <v>36053</v>
      </c>
      <c r="AF29" s="58"/>
      <c r="AG29" s="86">
        <f t="shared" si="2"/>
        <v>61307</v>
      </c>
      <c r="AH29" s="58">
        <v>246317</v>
      </c>
      <c r="AI29" s="58"/>
      <c r="AJ29" s="58">
        <v>6775</v>
      </c>
      <c r="AK29" s="58"/>
      <c r="AL29" s="58">
        <v>78952</v>
      </c>
      <c r="AM29" s="58"/>
      <c r="AN29" s="86">
        <f t="shared" si="1"/>
        <v>332044</v>
      </c>
    </row>
    <row r="30" spans="3:40" s="59" customFormat="1" x14ac:dyDescent="0.3">
      <c r="C30" s="81"/>
      <c r="D30" s="75"/>
      <c r="E30" s="75"/>
      <c r="F30" s="84"/>
      <c r="G30" s="91"/>
      <c r="H30" s="61"/>
      <c r="I30" s="27"/>
      <c r="J30" s="58"/>
      <c r="L30" s="59" t="s">
        <v>131</v>
      </c>
      <c r="M30" s="58">
        <f>M6-0</f>
        <v>45300</v>
      </c>
      <c r="N30" s="58" t="s">
        <v>138</v>
      </c>
      <c r="R30" s="51"/>
      <c r="S30" s="51"/>
      <c r="T30" s="51"/>
      <c r="U30" s="51"/>
      <c r="V30" s="51"/>
      <c r="W30" s="51"/>
      <c r="X30" s="60"/>
      <c r="AA30" s="58"/>
      <c r="AB30" s="58"/>
      <c r="AC30" s="58"/>
      <c r="AD30" s="58"/>
      <c r="AE30" s="58"/>
      <c r="AF30" s="58"/>
      <c r="AG30" s="86">
        <f t="shared" si="2"/>
        <v>0</v>
      </c>
      <c r="AH30" s="58"/>
      <c r="AI30" s="58"/>
      <c r="AJ30" s="58"/>
      <c r="AK30" s="58"/>
      <c r="AL30" s="58"/>
      <c r="AM30" s="58"/>
      <c r="AN30" s="86">
        <f t="shared" si="1"/>
        <v>0</v>
      </c>
    </row>
    <row r="31" spans="3:40" s="59" customFormat="1" ht="17.25" customHeight="1" x14ac:dyDescent="0.3">
      <c r="C31" s="81"/>
      <c r="D31" s="75">
        <v>5</v>
      </c>
      <c r="E31" s="75"/>
      <c r="F31" s="74" t="s">
        <v>10</v>
      </c>
      <c r="G31" s="82"/>
      <c r="H31" s="61"/>
      <c r="I31" s="92">
        <f>SUM(I32:I33)</f>
        <v>735000</v>
      </c>
      <c r="J31" s="92">
        <f>SUM(J32:J33)</f>
        <v>0</v>
      </c>
      <c r="L31" s="71" t="s">
        <v>132</v>
      </c>
      <c r="M31" s="58">
        <f>M7+I32</f>
        <v>745030</v>
      </c>
      <c r="N31" s="58" t="s">
        <v>138</v>
      </c>
      <c r="R31" s="51"/>
      <c r="S31" s="51"/>
      <c r="T31" s="51"/>
      <c r="U31" s="51"/>
      <c r="V31" s="51"/>
      <c r="W31" s="51"/>
      <c r="X31" s="60"/>
      <c r="AA31" s="58"/>
      <c r="AB31" s="58"/>
      <c r="AC31" s="58"/>
      <c r="AD31" s="58"/>
      <c r="AE31" s="58"/>
      <c r="AF31" s="58"/>
      <c r="AG31" s="86">
        <f t="shared" si="2"/>
        <v>0</v>
      </c>
      <c r="AH31" s="58"/>
      <c r="AI31" s="58"/>
      <c r="AJ31" s="58"/>
      <c r="AK31" s="58"/>
      <c r="AL31" s="58"/>
      <c r="AM31" s="58"/>
      <c r="AN31" s="86">
        <f t="shared" si="1"/>
        <v>0</v>
      </c>
    </row>
    <row r="32" spans="3:40" s="59" customFormat="1" ht="33" x14ac:dyDescent="0.3">
      <c r="C32" s="81"/>
      <c r="D32" s="75"/>
      <c r="E32" s="75">
        <v>13</v>
      </c>
      <c r="F32" s="84"/>
      <c r="G32" s="82" t="s">
        <v>61</v>
      </c>
      <c r="H32" s="61"/>
      <c r="I32" s="27">
        <v>735000</v>
      </c>
      <c r="J32" s="58">
        <v>0</v>
      </c>
      <c r="M32" s="58"/>
      <c r="N32" s="58"/>
      <c r="R32" s="51" t="s">
        <v>138</v>
      </c>
      <c r="S32" s="51"/>
      <c r="T32" s="51"/>
      <c r="U32" s="51"/>
      <c r="V32" s="51"/>
      <c r="W32" s="51"/>
      <c r="X32" s="60"/>
      <c r="AA32" s="58"/>
      <c r="AB32" s="58"/>
      <c r="AC32" s="58"/>
      <c r="AD32" s="58"/>
      <c r="AE32" s="58"/>
      <c r="AF32" s="58"/>
      <c r="AG32" s="86">
        <f t="shared" si="2"/>
        <v>0</v>
      </c>
      <c r="AH32" s="58"/>
      <c r="AI32" s="58"/>
      <c r="AJ32" s="58"/>
      <c r="AK32" s="58"/>
      <c r="AL32" s="58"/>
      <c r="AM32" s="58"/>
      <c r="AN32" s="86">
        <f t="shared" si="1"/>
        <v>0</v>
      </c>
    </row>
    <row r="33" spans="1:43" s="59" customFormat="1" ht="16.5" hidden="1" customHeight="1" x14ac:dyDescent="0.3">
      <c r="C33" s="81"/>
      <c r="D33" s="75"/>
      <c r="E33" s="75">
        <v>14</v>
      </c>
      <c r="F33" s="84"/>
      <c r="G33" s="82" t="s">
        <v>62</v>
      </c>
      <c r="H33" s="61"/>
      <c r="I33" s="27"/>
      <c r="J33" s="58"/>
      <c r="M33" s="58"/>
      <c r="N33" s="58"/>
      <c r="R33" s="51"/>
      <c r="S33" s="51"/>
      <c r="T33" s="51"/>
      <c r="U33" s="51"/>
      <c r="V33" s="51"/>
      <c r="W33" s="51"/>
      <c r="X33" s="60"/>
      <c r="AA33" s="58"/>
      <c r="AB33" s="58"/>
      <c r="AC33" s="58"/>
      <c r="AD33" s="58"/>
      <c r="AE33" s="58"/>
      <c r="AF33" s="58"/>
      <c r="AG33" s="86">
        <f t="shared" si="2"/>
        <v>0</v>
      </c>
      <c r="AH33" s="58"/>
      <c r="AI33" s="58"/>
      <c r="AJ33" s="58"/>
      <c r="AK33" s="58"/>
      <c r="AL33" s="58"/>
      <c r="AM33" s="58"/>
      <c r="AN33" s="86">
        <f t="shared" si="1"/>
        <v>0</v>
      </c>
    </row>
    <row r="34" spans="1:43" s="59" customFormat="1" x14ac:dyDescent="0.3">
      <c r="C34" s="81"/>
      <c r="D34" s="75"/>
      <c r="E34" s="75" t="s">
        <v>63</v>
      </c>
      <c r="F34" s="84"/>
      <c r="G34" s="82"/>
      <c r="H34" s="61"/>
      <c r="I34" s="27"/>
      <c r="J34" s="58"/>
      <c r="M34" s="58"/>
      <c r="N34" s="58"/>
      <c r="R34" s="51"/>
      <c r="S34" s="51"/>
      <c r="T34" s="51"/>
      <c r="U34" s="51"/>
      <c r="V34" s="51"/>
      <c r="W34" s="51"/>
      <c r="X34" s="60"/>
      <c r="AA34" s="58"/>
      <c r="AB34" s="58"/>
      <c r="AC34" s="58"/>
      <c r="AD34" s="58"/>
      <c r="AE34" s="58"/>
      <c r="AF34" s="58"/>
      <c r="AG34" s="86">
        <f t="shared" si="2"/>
        <v>0</v>
      </c>
      <c r="AH34" s="58"/>
      <c r="AI34" s="58"/>
      <c r="AJ34" s="58"/>
      <c r="AK34" s="58"/>
      <c r="AL34" s="58"/>
      <c r="AM34" s="58"/>
      <c r="AN34" s="86">
        <f t="shared" si="1"/>
        <v>0</v>
      </c>
    </row>
    <row r="35" spans="1:43" s="59" customFormat="1" ht="16.5" hidden="1" customHeight="1" x14ac:dyDescent="0.3">
      <c r="C35" s="81"/>
      <c r="D35" s="75">
        <v>6</v>
      </c>
      <c r="E35" s="75"/>
      <c r="F35" s="74" t="s">
        <v>11</v>
      </c>
      <c r="G35" s="82"/>
      <c r="H35" s="61"/>
      <c r="I35" s="93"/>
      <c r="J35" s="58"/>
      <c r="M35" s="58"/>
      <c r="N35" s="58"/>
      <c r="R35" s="51"/>
      <c r="S35" s="51"/>
      <c r="T35" s="51"/>
      <c r="U35" s="51"/>
      <c r="V35" s="51"/>
      <c r="W35" s="51"/>
      <c r="X35" s="60"/>
      <c r="AA35" s="58"/>
      <c r="AB35" s="58"/>
      <c r="AC35" s="58"/>
      <c r="AD35" s="58"/>
      <c r="AE35" s="58"/>
      <c r="AF35" s="58"/>
      <c r="AG35" s="86">
        <f t="shared" si="2"/>
        <v>0</v>
      </c>
      <c r="AH35" s="58"/>
      <c r="AI35" s="58"/>
      <c r="AJ35" s="58"/>
      <c r="AK35" s="58"/>
      <c r="AL35" s="58"/>
      <c r="AM35" s="58"/>
      <c r="AN35" s="86">
        <f t="shared" si="1"/>
        <v>0</v>
      </c>
    </row>
    <row r="36" spans="1:43" s="59" customFormat="1" ht="33" hidden="1" customHeight="1" x14ac:dyDescent="0.3">
      <c r="C36" s="81"/>
      <c r="D36" s="75"/>
      <c r="E36" s="75">
        <v>15</v>
      </c>
      <c r="F36" s="84"/>
      <c r="G36" s="82" t="s">
        <v>64</v>
      </c>
      <c r="H36" s="61"/>
      <c r="I36" s="27" t="e">
        <f>SUM(#REF!)+#REF!</f>
        <v>#REF!</v>
      </c>
      <c r="J36" s="58"/>
      <c r="M36" s="58"/>
      <c r="N36" s="58"/>
      <c r="R36" s="51"/>
      <c r="S36" s="51"/>
      <c r="T36" s="51"/>
      <c r="U36" s="51"/>
      <c r="V36" s="51"/>
      <c r="W36" s="51"/>
      <c r="X36" s="60"/>
      <c r="AA36" s="58"/>
      <c r="AB36" s="58"/>
      <c r="AC36" s="58"/>
      <c r="AD36" s="58"/>
      <c r="AE36" s="58"/>
      <c r="AF36" s="58"/>
      <c r="AG36" s="86">
        <f t="shared" si="2"/>
        <v>0</v>
      </c>
      <c r="AH36" s="58"/>
      <c r="AI36" s="58"/>
      <c r="AJ36" s="58"/>
      <c r="AK36" s="58"/>
      <c r="AL36" s="58"/>
      <c r="AM36" s="58"/>
      <c r="AN36" s="86">
        <f t="shared" si="1"/>
        <v>0</v>
      </c>
    </row>
    <row r="37" spans="1:43" s="59" customFormat="1" ht="16.5" hidden="1" customHeight="1" x14ac:dyDescent="0.3">
      <c r="C37" s="81"/>
      <c r="D37" s="75"/>
      <c r="E37" s="75">
        <v>16</v>
      </c>
      <c r="F37" s="84"/>
      <c r="G37" s="82" t="s">
        <v>65</v>
      </c>
      <c r="H37" s="61"/>
      <c r="I37" s="27" t="e">
        <f>SUM(#REF!)+#REF!</f>
        <v>#REF!</v>
      </c>
      <c r="J37" s="58"/>
      <c r="M37" s="58"/>
      <c r="N37" s="58"/>
      <c r="R37" s="51"/>
      <c r="S37" s="51"/>
      <c r="T37" s="51"/>
      <c r="U37" s="51"/>
      <c r="V37" s="51"/>
      <c r="W37" s="51"/>
      <c r="X37" s="60"/>
      <c r="AA37" s="58"/>
      <c r="AB37" s="58"/>
      <c r="AC37" s="58"/>
      <c r="AD37" s="58"/>
      <c r="AE37" s="58"/>
      <c r="AF37" s="58"/>
      <c r="AG37" s="86">
        <f t="shared" si="2"/>
        <v>0</v>
      </c>
      <c r="AH37" s="58"/>
      <c r="AI37" s="58"/>
      <c r="AJ37" s="58"/>
      <c r="AK37" s="58"/>
      <c r="AL37" s="58"/>
      <c r="AM37" s="58"/>
      <c r="AN37" s="86">
        <f t="shared" si="1"/>
        <v>0</v>
      </c>
    </row>
    <row r="38" spans="1:43" s="59" customFormat="1" ht="16.5" hidden="1" customHeight="1" x14ac:dyDescent="0.3">
      <c r="C38" s="81"/>
      <c r="D38" s="75"/>
      <c r="E38" s="75">
        <v>17</v>
      </c>
      <c r="F38" s="84"/>
      <c r="G38" s="82" t="s">
        <v>66</v>
      </c>
      <c r="H38" s="61"/>
      <c r="I38" s="27" t="e">
        <f>SUM(#REF!)+#REF!</f>
        <v>#REF!</v>
      </c>
      <c r="J38" s="58"/>
      <c r="M38" s="58"/>
      <c r="N38" s="58"/>
      <c r="R38" s="51"/>
      <c r="S38" s="51"/>
      <c r="T38" s="51"/>
      <c r="U38" s="51"/>
      <c r="V38" s="51"/>
      <c r="W38" s="51"/>
      <c r="X38" s="60"/>
      <c r="AA38" s="58"/>
      <c r="AB38" s="58"/>
      <c r="AC38" s="58"/>
      <c r="AD38" s="58"/>
      <c r="AE38" s="58"/>
      <c r="AF38" s="58"/>
      <c r="AG38" s="86">
        <f t="shared" si="2"/>
        <v>0</v>
      </c>
      <c r="AH38" s="58"/>
      <c r="AI38" s="58"/>
      <c r="AJ38" s="58"/>
      <c r="AK38" s="58"/>
      <c r="AL38" s="58"/>
      <c r="AM38" s="58"/>
      <c r="AN38" s="86">
        <f t="shared" si="1"/>
        <v>0</v>
      </c>
    </row>
    <row r="39" spans="1:43" s="59" customFormat="1" ht="16.5" hidden="1" customHeight="1" x14ac:dyDescent="0.3">
      <c r="C39" s="81"/>
      <c r="D39" s="75"/>
      <c r="E39" s="75"/>
      <c r="F39" s="84"/>
      <c r="G39" s="82"/>
      <c r="H39" s="61"/>
      <c r="I39" s="27"/>
      <c r="J39" s="58"/>
      <c r="L39" s="71"/>
      <c r="M39" s="58"/>
      <c r="N39" s="58"/>
      <c r="R39" s="51"/>
      <c r="S39" s="51"/>
      <c r="T39" s="51"/>
      <c r="U39" s="51"/>
      <c r="V39" s="51"/>
      <c r="W39" s="51"/>
      <c r="X39" s="60"/>
      <c r="AA39" s="58"/>
      <c r="AB39" s="58"/>
      <c r="AC39" s="58"/>
      <c r="AD39" s="58"/>
      <c r="AE39" s="58"/>
      <c r="AF39" s="58"/>
      <c r="AG39" s="86">
        <f t="shared" si="2"/>
        <v>0</v>
      </c>
      <c r="AH39" s="58"/>
      <c r="AI39" s="58"/>
      <c r="AJ39" s="58"/>
      <c r="AK39" s="58"/>
      <c r="AL39" s="58"/>
      <c r="AM39" s="58"/>
      <c r="AN39" s="86">
        <f t="shared" si="1"/>
        <v>0</v>
      </c>
    </row>
    <row r="40" spans="1:43" s="59" customFormat="1" x14ac:dyDescent="0.3">
      <c r="C40" s="81"/>
      <c r="D40" s="75">
        <v>7</v>
      </c>
      <c r="E40" s="75"/>
      <c r="F40" s="74" t="s">
        <v>12</v>
      </c>
      <c r="G40" s="82"/>
      <c r="H40" s="61"/>
      <c r="I40" s="83">
        <f>SUM(I41:I58)</f>
        <v>162807849.76999998</v>
      </c>
      <c r="J40" s="83">
        <f>SUM(J41:J58)</f>
        <v>186985398.07999998</v>
      </c>
      <c r="L40" s="59" t="s">
        <v>128</v>
      </c>
      <c r="M40" s="58">
        <f>M8+I55</f>
        <v>0</v>
      </c>
      <c r="N40" s="58" t="s">
        <v>138</v>
      </c>
      <c r="R40" s="51"/>
      <c r="S40" s="51"/>
      <c r="T40" s="51"/>
      <c r="U40" s="51"/>
      <c r="V40" s="51"/>
      <c r="W40" s="51"/>
      <c r="X40" s="60"/>
      <c r="AA40" s="58"/>
      <c r="AB40" s="58"/>
      <c r="AC40" s="58"/>
      <c r="AD40" s="58"/>
      <c r="AE40" s="58"/>
      <c r="AF40" s="58"/>
      <c r="AG40" s="86">
        <f t="shared" si="2"/>
        <v>0</v>
      </c>
      <c r="AH40" s="58"/>
      <c r="AI40" s="58"/>
      <c r="AJ40" s="58"/>
      <c r="AK40" s="58"/>
      <c r="AL40" s="58"/>
      <c r="AM40" s="58"/>
      <c r="AN40" s="86">
        <f t="shared" si="1"/>
        <v>0</v>
      </c>
    </row>
    <row r="41" spans="1:43" s="59" customFormat="1" x14ac:dyDescent="0.3">
      <c r="A41" s="94"/>
      <c r="B41" s="94"/>
      <c r="C41" s="81"/>
      <c r="D41" s="75"/>
      <c r="E41" s="75">
        <v>18</v>
      </c>
      <c r="F41" s="74"/>
      <c r="G41" s="82" t="s">
        <v>67</v>
      </c>
      <c r="H41" s="61"/>
      <c r="I41" s="27">
        <f>'[3]tb control'!$D$14</f>
        <v>905000</v>
      </c>
      <c r="J41" s="58">
        <v>13658923.75</v>
      </c>
      <c r="L41" s="59" t="s">
        <v>50</v>
      </c>
      <c r="M41" s="58">
        <f>M9+I56</f>
        <v>9930296.9299999997</v>
      </c>
      <c r="N41" s="58" t="s">
        <v>138</v>
      </c>
      <c r="R41" s="51"/>
      <c r="S41" s="51"/>
      <c r="T41" s="51">
        <v>11224.05</v>
      </c>
      <c r="U41" s="51"/>
      <c r="V41" s="51">
        <v>16150.5</v>
      </c>
      <c r="W41" s="51"/>
      <c r="X41" s="85">
        <f>SUM(R41:V41)</f>
        <v>27374.55</v>
      </c>
      <c r="AA41" s="58"/>
      <c r="AB41" s="58"/>
      <c r="AC41" s="58">
        <v>12471.8</v>
      </c>
      <c r="AD41" s="58"/>
      <c r="AE41" s="58"/>
      <c r="AF41" s="58"/>
      <c r="AG41" s="86">
        <f t="shared" si="2"/>
        <v>12471.8</v>
      </c>
      <c r="AH41" s="58"/>
      <c r="AI41" s="58"/>
      <c r="AJ41" s="58">
        <v>54</v>
      </c>
      <c r="AK41" s="58"/>
      <c r="AL41" s="58">
        <v>23700</v>
      </c>
      <c r="AM41" s="58"/>
      <c r="AN41" s="86">
        <f t="shared" si="1"/>
        <v>23754</v>
      </c>
      <c r="AO41" s="59" t="s">
        <v>163</v>
      </c>
      <c r="AQ41" s="58"/>
    </row>
    <row r="42" spans="1:43" s="59" customFormat="1" x14ac:dyDescent="0.3">
      <c r="C42" s="81"/>
      <c r="D42" s="75"/>
      <c r="E42" s="75">
        <v>19</v>
      </c>
      <c r="F42" s="84"/>
      <c r="G42" s="82" t="s">
        <v>68</v>
      </c>
      <c r="H42" s="61"/>
      <c r="I42" s="27">
        <f>2835+X42+AG42+AN42</f>
        <v>4590.41</v>
      </c>
      <c r="J42" s="58">
        <v>79956.990000000005</v>
      </c>
      <c r="L42" s="59" t="s">
        <v>129</v>
      </c>
      <c r="M42" s="58">
        <v>0</v>
      </c>
      <c r="N42" s="58" t="s">
        <v>138</v>
      </c>
      <c r="R42" s="51"/>
      <c r="S42" s="51"/>
      <c r="T42" s="51"/>
      <c r="U42" s="51"/>
      <c r="V42" s="51"/>
      <c r="W42" s="51"/>
      <c r="X42" s="60"/>
      <c r="AA42" s="58"/>
      <c r="AB42" s="58"/>
      <c r="AC42" s="58">
        <v>1755.41</v>
      </c>
      <c r="AD42" s="58"/>
      <c r="AE42" s="58"/>
      <c r="AF42" s="58"/>
      <c r="AG42" s="86">
        <f t="shared" si="2"/>
        <v>1755.41</v>
      </c>
      <c r="AH42" s="58"/>
      <c r="AI42" s="58"/>
      <c r="AJ42" s="58"/>
      <c r="AK42" s="58"/>
      <c r="AL42" s="58"/>
      <c r="AM42" s="58"/>
      <c r="AN42" s="86">
        <f t="shared" si="1"/>
        <v>0</v>
      </c>
    </row>
    <row r="43" spans="1:43" s="59" customFormat="1" ht="33" x14ac:dyDescent="0.3">
      <c r="C43" s="81"/>
      <c r="D43" s="75"/>
      <c r="E43" s="75">
        <v>20</v>
      </c>
      <c r="F43" s="84"/>
      <c r="G43" s="95" t="s">
        <v>69</v>
      </c>
      <c r="H43" s="96"/>
      <c r="I43" s="97">
        <f>25694.05+X43+AG43+AN43</f>
        <v>30687.55</v>
      </c>
      <c r="J43" s="72">
        <v>270687.73</v>
      </c>
      <c r="L43" s="59" t="s">
        <v>52</v>
      </c>
      <c r="M43" s="58">
        <f>I54-I94</f>
        <v>0</v>
      </c>
      <c r="N43" s="58" t="s">
        <v>138</v>
      </c>
      <c r="R43" s="51"/>
      <c r="S43" s="51"/>
      <c r="T43" s="51"/>
      <c r="U43" s="51"/>
      <c r="V43" s="51"/>
      <c r="W43" s="51"/>
      <c r="X43" s="60"/>
      <c r="AA43" s="58"/>
      <c r="AB43" s="58"/>
      <c r="AC43" s="58"/>
      <c r="AD43" s="58"/>
      <c r="AE43" s="58">
        <v>3329</v>
      </c>
      <c r="AF43" s="58"/>
      <c r="AG43" s="86">
        <f t="shared" si="2"/>
        <v>3329</v>
      </c>
      <c r="AH43" s="58">
        <v>1664.5</v>
      </c>
      <c r="AI43" s="58"/>
      <c r="AJ43" s="58"/>
      <c r="AK43" s="58"/>
      <c r="AL43" s="58"/>
      <c r="AM43" s="58"/>
      <c r="AN43" s="86">
        <f t="shared" si="1"/>
        <v>1664.5</v>
      </c>
    </row>
    <row r="44" spans="1:43" s="59" customFormat="1" x14ac:dyDescent="0.3">
      <c r="C44" s="81"/>
      <c r="D44" s="75"/>
      <c r="E44" s="75">
        <v>21</v>
      </c>
      <c r="F44" s="84"/>
      <c r="G44" s="82" t="s">
        <v>70</v>
      </c>
      <c r="H44" s="61"/>
      <c r="I44" s="27">
        <v>0</v>
      </c>
      <c r="J44" s="58">
        <v>91076.25</v>
      </c>
      <c r="L44" s="59" t="s">
        <v>135</v>
      </c>
      <c r="M44" s="58"/>
      <c r="N44" s="58"/>
      <c r="R44" s="51"/>
      <c r="S44" s="51"/>
      <c r="T44" s="51"/>
      <c r="U44" s="51"/>
      <c r="V44" s="51"/>
      <c r="W44" s="51"/>
      <c r="X44" s="60"/>
      <c r="AA44" s="58"/>
      <c r="AB44" s="58"/>
      <c r="AC44" s="58"/>
      <c r="AD44" s="58"/>
      <c r="AE44" s="58"/>
      <c r="AF44" s="58"/>
      <c r="AG44" s="86">
        <f t="shared" si="2"/>
        <v>0</v>
      </c>
      <c r="AH44" s="58"/>
      <c r="AI44" s="58"/>
      <c r="AJ44" s="58"/>
      <c r="AK44" s="58"/>
      <c r="AL44" s="58"/>
      <c r="AM44" s="58"/>
      <c r="AN44" s="86">
        <f t="shared" si="1"/>
        <v>0</v>
      </c>
    </row>
    <row r="45" spans="1:43" s="59" customFormat="1" x14ac:dyDescent="0.3">
      <c r="C45" s="81"/>
      <c r="D45" s="75"/>
      <c r="E45" s="75">
        <v>22</v>
      </c>
      <c r="F45" s="84"/>
      <c r="G45" s="82" t="s">
        <v>71</v>
      </c>
      <c r="H45" s="61"/>
      <c r="I45" s="27">
        <f>1972834.14+X45+AG45+AN45</f>
        <v>110571909.14000002</v>
      </c>
      <c r="J45" s="58">
        <v>133333481.5</v>
      </c>
      <c r="L45" s="59" t="s">
        <v>136</v>
      </c>
      <c r="M45" s="58"/>
      <c r="N45" s="58"/>
      <c r="R45" s="51">
        <v>707265</v>
      </c>
      <c r="S45" s="51"/>
      <c r="T45" s="51">
        <v>4917987.9000000004</v>
      </c>
      <c r="U45" s="51"/>
      <c r="V45" s="51">
        <v>6152344.4500000002</v>
      </c>
      <c r="W45" s="51"/>
      <c r="X45" s="85">
        <f t="shared" ref="X45:X48" si="3">SUM(R45:V45)</f>
        <v>11777597.350000001</v>
      </c>
      <c r="AA45" s="58">
        <v>7633500</v>
      </c>
      <c r="AB45" s="58"/>
      <c r="AC45" s="58">
        <v>1663478</v>
      </c>
      <c r="AD45" s="58"/>
      <c r="AE45" s="58">
        <v>6243703.5</v>
      </c>
      <c r="AF45" s="58"/>
      <c r="AG45" s="86">
        <f t="shared" si="2"/>
        <v>15540681.5</v>
      </c>
      <c r="AH45" s="58">
        <v>5961625</v>
      </c>
      <c r="AI45" s="58"/>
      <c r="AJ45" s="58">
        <v>4925943.4000000004</v>
      </c>
      <c r="AK45" s="58"/>
      <c r="AL45" s="58">
        <v>70392656.25</v>
      </c>
      <c r="AM45" s="58">
        <v>571.5</v>
      </c>
      <c r="AN45" s="86">
        <f t="shared" si="1"/>
        <v>81280796.150000006</v>
      </c>
    </row>
    <row r="46" spans="1:43" s="59" customFormat="1" ht="33" x14ac:dyDescent="0.3">
      <c r="C46" s="81"/>
      <c r="D46" s="75"/>
      <c r="E46" s="75">
        <v>23</v>
      </c>
      <c r="F46" s="84"/>
      <c r="G46" s="82" t="s">
        <v>72</v>
      </c>
      <c r="H46" s="61"/>
      <c r="I46" s="27">
        <f>31290.64+X46+AG46+AN46</f>
        <v>231241.77000000002</v>
      </c>
      <c r="J46" s="58">
        <v>81379.22</v>
      </c>
      <c r="M46" s="58"/>
      <c r="N46" s="58"/>
      <c r="R46" s="51">
        <v>12172</v>
      </c>
      <c r="S46" s="51"/>
      <c r="T46" s="51">
        <v>3404.76</v>
      </c>
      <c r="U46" s="51"/>
      <c r="V46" s="51">
        <v>17428.68</v>
      </c>
      <c r="W46" s="51"/>
      <c r="X46" s="85">
        <f t="shared" si="3"/>
        <v>33005.440000000002</v>
      </c>
      <c r="AA46" s="58">
        <v>4440.5200000000004</v>
      </c>
      <c r="AB46" s="58"/>
      <c r="AC46" s="58">
        <v>72221.05</v>
      </c>
      <c r="AD46" s="58"/>
      <c r="AE46" s="58">
        <v>8871.98</v>
      </c>
      <c r="AF46" s="58"/>
      <c r="AG46" s="86">
        <f t="shared" si="2"/>
        <v>85533.55</v>
      </c>
      <c r="AH46" s="58">
        <v>13726.720000000001</v>
      </c>
      <c r="AI46" s="58"/>
      <c r="AJ46" s="58">
        <v>14401</v>
      </c>
      <c r="AK46" s="58"/>
      <c r="AL46" s="58">
        <v>53284.42</v>
      </c>
      <c r="AM46" s="58"/>
      <c r="AN46" s="86">
        <f t="shared" si="1"/>
        <v>81412.14</v>
      </c>
    </row>
    <row r="47" spans="1:43" s="59" customFormat="1" x14ac:dyDescent="0.3">
      <c r="C47" s="81"/>
      <c r="D47" s="75"/>
      <c r="E47" s="75">
        <v>35</v>
      </c>
      <c r="F47" s="84"/>
      <c r="G47" s="82" t="s">
        <v>73</v>
      </c>
      <c r="H47" s="61"/>
      <c r="I47" s="27">
        <f>33297.57+X47+AN47</f>
        <v>33696.57</v>
      </c>
      <c r="J47" s="58">
        <v>0</v>
      </c>
      <c r="M47" s="58"/>
      <c r="N47" s="58"/>
      <c r="R47" s="51">
        <v>399</v>
      </c>
      <c r="S47" s="51"/>
      <c r="T47" s="51"/>
      <c r="U47" s="51"/>
      <c r="V47" s="51"/>
      <c r="W47" s="51"/>
      <c r="X47" s="85">
        <f t="shared" si="3"/>
        <v>399</v>
      </c>
      <c r="AA47" s="58"/>
      <c r="AB47" s="58"/>
      <c r="AC47" s="58"/>
      <c r="AD47" s="58"/>
      <c r="AE47" s="58"/>
      <c r="AF47" s="58"/>
      <c r="AG47" s="86">
        <f t="shared" si="2"/>
        <v>0</v>
      </c>
      <c r="AH47" s="58"/>
      <c r="AI47" s="58"/>
      <c r="AJ47" s="58"/>
      <c r="AK47" s="58"/>
      <c r="AL47" s="58"/>
      <c r="AM47" s="58"/>
      <c r="AN47" s="86">
        <f t="shared" si="1"/>
        <v>0</v>
      </c>
    </row>
    <row r="48" spans="1:43" s="59" customFormat="1" ht="33" x14ac:dyDescent="0.3">
      <c r="C48" s="81"/>
      <c r="D48" s="75"/>
      <c r="E48" s="75">
        <v>24</v>
      </c>
      <c r="F48" s="84"/>
      <c r="G48" s="82" t="s">
        <v>74</v>
      </c>
      <c r="H48" s="61"/>
      <c r="I48" s="27">
        <f>174571.83+X48+AG48+AN48</f>
        <v>1921981.5499999998</v>
      </c>
      <c r="J48" s="58">
        <v>1721992.1600000001</v>
      </c>
      <c r="M48" s="58"/>
      <c r="N48" s="58"/>
      <c r="R48" s="51">
        <v>169264.21000000002</v>
      </c>
      <c r="S48" s="51"/>
      <c r="T48" s="51">
        <v>57499.499999999993</v>
      </c>
      <c r="U48" s="51"/>
      <c r="V48" s="51"/>
      <c r="W48" s="51"/>
      <c r="X48" s="85">
        <f t="shared" si="3"/>
        <v>226763.71000000002</v>
      </c>
      <c r="AA48" s="58">
        <v>28771.180000000004</v>
      </c>
      <c r="AB48" s="58"/>
      <c r="AC48" s="58">
        <v>49609.5</v>
      </c>
      <c r="AD48" s="58"/>
      <c r="AE48" s="58">
        <v>45575.25</v>
      </c>
      <c r="AF48" s="58"/>
      <c r="AG48" s="86">
        <f t="shared" si="2"/>
        <v>123955.93000000001</v>
      </c>
      <c r="AH48" s="58">
        <v>1078178.3899999999</v>
      </c>
      <c r="AI48" s="58"/>
      <c r="AJ48" s="58">
        <v>318511.69</v>
      </c>
      <c r="AK48" s="58"/>
      <c r="AL48" s="58"/>
      <c r="AM48" s="58"/>
      <c r="AN48" s="86">
        <f t="shared" si="1"/>
        <v>1396690.0799999998</v>
      </c>
    </row>
    <row r="49" spans="3:43" s="59" customFormat="1" ht="16.5" customHeight="1" x14ac:dyDescent="0.3">
      <c r="C49" s="81"/>
      <c r="D49" s="75"/>
      <c r="E49" s="75">
        <v>25</v>
      </c>
      <c r="F49" s="84"/>
      <c r="G49" s="82" t="s">
        <v>75</v>
      </c>
      <c r="H49" s="61"/>
      <c r="I49" s="27">
        <v>0</v>
      </c>
      <c r="J49" s="58">
        <v>135000</v>
      </c>
      <c r="M49" s="58"/>
      <c r="N49" s="58"/>
      <c r="R49" s="51"/>
      <c r="S49" s="51"/>
      <c r="T49" s="51"/>
      <c r="U49" s="51"/>
      <c r="V49" s="51"/>
      <c r="W49" s="51"/>
      <c r="X49" s="60"/>
      <c r="AA49" s="58"/>
      <c r="AB49" s="58"/>
      <c r="AC49" s="58"/>
      <c r="AD49" s="58"/>
      <c r="AE49" s="58"/>
      <c r="AF49" s="58"/>
      <c r="AG49" s="86">
        <f t="shared" si="2"/>
        <v>0</v>
      </c>
      <c r="AH49" s="58"/>
      <c r="AI49" s="58"/>
      <c r="AJ49" s="58"/>
      <c r="AK49" s="58"/>
      <c r="AL49" s="58"/>
      <c r="AM49" s="58"/>
      <c r="AN49" s="86">
        <f t="shared" si="1"/>
        <v>0</v>
      </c>
    </row>
    <row r="50" spans="3:43" s="59" customFormat="1" ht="16.5" hidden="1" customHeight="1" x14ac:dyDescent="0.3">
      <c r="C50" s="81"/>
      <c r="D50" s="75"/>
      <c r="E50" s="75">
        <v>34</v>
      </c>
      <c r="F50" s="84"/>
      <c r="G50" s="82" t="s">
        <v>76</v>
      </c>
      <c r="H50" s="61"/>
      <c r="I50" s="27"/>
      <c r="J50" s="58">
        <v>0</v>
      </c>
      <c r="M50" s="58"/>
      <c r="N50" s="58"/>
      <c r="R50" s="51"/>
      <c r="S50" s="51"/>
      <c r="T50" s="51"/>
      <c r="U50" s="51"/>
      <c r="V50" s="51"/>
      <c r="W50" s="51"/>
      <c r="X50" s="60"/>
      <c r="AA50" s="58"/>
      <c r="AB50" s="58"/>
      <c r="AC50" s="58"/>
      <c r="AD50" s="58"/>
      <c r="AE50" s="58"/>
      <c r="AF50" s="58"/>
      <c r="AG50" s="86">
        <f t="shared" si="2"/>
        <v>0</v>
      </c>
      <c r="AH50" s="58"/>
      <c r="AI50" s="58"/>
      <c r="AJ50" s="58"/>
      <c r="AK50" s="58"/>
      <c r="AL50" s="58"/>
      <c r="AM50" s="58"/>
      <c r="AN50" s="86">
        <f t="shared" si="1"/>
        <v>0</v>
      </c>
    </row>
    <row r="51" spans="3:43" s="59" customFormat="1" ht="16.5" customHeight="1" x14ac:dyDescent="0.3">
      <c r="C51" s="81"/>
      <c r="D51" s="75"/>
      <c r="E51" s="75">
        <v>26</v>
      </c>
      <c r="F51" s="84"/>
      <c r="G51" s="82" t="s">
        <v>77</v>
      </c>
      <c r="H51" s="61"/>
      <c r="I51" s="27">
        <v>0</v>
      </c>
      <c r="J51" s="58">
        <v>60650</v>
      </c>
      <c r="M51" s="58"/>
      <c r="N51" s="58"/>
      <c r="R51" s="51"/>
      <c r="S51" s="51"/>
      <c r="T51" s="51"/>
      <c r="U51" s="51"/>
      <c r="V51" s="51"/>
      <c r="W51" s="51"/>
      <c r="X51" s="60"/>
      <c r="AA51" s="58"/>
      <c r="AB51" s="58"/>
      <c r="AC51" s="58"/>
      <c r="AD51" s="58"/>
      <c r="AE51" s="58"/>
      <c r="AF51" s="58"/>
      <c r="AG51" s="86">
        <f t="shared" si="2"/>
        <v>0</v>
      </c>
      <c r="AH51" s="58"/>
      <c r="AI51" s="58"/>
      <c r="AJ51" s="58"/>
      <c r="AK51" s="58"/>
      <c r="AL51" s="58"/>
      <c r="AM51" s="58"/>
      <c r="AN51" s="86">
        <f t="shared" si="1"/>
        <v>0</v>
      </c>
    </row>
    <row r="52" spans="3:43" s="59" customFormat="1" x14ac:dyDescent="0.3">
      <c r="C52" s="81"/>
      <c r="D52" s="75"/>
      <c r="E52" s="75"/>
      <c r="F52" s="84"/>
      <c r="G52" s="82"/>
      <c r="H52" s="61"/>
      <c r="I52" s="27"/>
      <c r="J52" s="58"/>
      <c r="M52" s="58"/>
      <c r="N52" s="58"/>
      <c r="R52" s="51"/>
      <c r="S52" s="51"/>
      <c r="T52" s="51"/>
      <c r="U52" s="51"/>
      <c r="V52" s="51"/>
      <c r="W52" s="51"/>
      <c r="X52" s="60"/>
      <c r="AA52" s="58"/>
      <c r="AB52" s="58"/>
      <c r="AC52" s="58"/>
      <c r="AD52" s="58"/>
      <c r="AE52" s="58"/>
      <c r="AF52" s="58"/>
      <c r="AG52" s="86">
        <f t="shared" si="2"/>
        <v>0</v>
      </c>
      <c r="AH52" s="58"/>
      <c r="AI52" s="58"/>
      <c r="AJ52" s="58"/>
      <c r="AK52" s="58"/>
      <c r="AL52" s="58"/>
      <c r="AM52" s="58"/>
      <c r="AN52" s="86">
        <f t="shared" si="1"/>
        <v>0</v>
      </c>
    </row>
    <row r="53" spans="3:43" s="59" customFormat="1" x14ac:dyDescent="0.3">
      <c r="C53" s="81"/>
      <c r="D53" s="75">
        <v>8</v>
      </c>
      <c r="E53" s="75"/>
      <c r="F53" s="84"/>
      <c r="G53" s="77" t="s">
        <v>78</v>
      </c>
      <c r="H53" s="61"/>
      <c r="I53" s="27"/>
      <c r="J53" s="58"/>
      <c r="M53" s="58"/>
      <c r="N53" s="58"/>
      <c r="R53" s="51"/>
      <c r="S53" s="51"/>
      <c r="T53" s="51"/>
      <c r="U53" s="51"/>
      <c r="V53" s="51"/>
      <c r="W53" s="51"/>
      <c r="X53" s="60"/>
      <c r="AA53" s="58"/>
      <c r="AB53" s="58"/>
      <c r="AC53" s="58"/>
      <c r="AD53" s="58"/>
      <c r="AE53" s="58"/>
      <c r="AF53" s="58"/>
      <c r="AG53" s="86">
        <f t="shared" si="2"/>
        <v>0</v>
      </c>
      <c r="AH53" s="58"/>
      <c r="AI53" s="58"/>
      <c r="AJ53" s="58"/>
      <c r="AK53" s="58"/>
      <c r="AL53" s="58"/>
      <c r="AM53" s="58"/>
      <c r="AN53" s="86">
        <f t="shared" si="1"/>
        <v>0</v>
      </c>
    </row>
    <row r="54" spans="3:43" s="59" customFormat="1" x14ac:dyDescent="0.3">
      <c r="C54" s="81"/>
      <c r="D54" s="75"/>
      <c r="E54" s="75">
        <v>27</v>
      </c>
      <c r="F54" s="84"/>
      <c r="G54" s="82" t="s">
        <v>79</v>
      </c>
      <c r="H54" s="61"/>
      <c r="I54" s="27">
        <f>7822580.17+X54+AG54+AN54</f>
        <v>48120104.780000001</v>
      </c>
      <c r="J54" s="58">
        <v>37552250.479999997</v>
      </c>
      <c r="M54" s="58"/>
      <c r="N54" s="58"/>
      <c r="R54" s="51">
        <v>1623414.82</v>
      </c>
      <c r="S54" s="51"/>
      <c r="T54" s="51">
        <v>4812689.07</v>
      </c>
      <c r="U54" s="51"/>
      <c r="V54" s="51">
        <v>2621064.9500000002</v>
      </c>
      <c r="W54" s="51"/>
      <c r="X54" s="85">
        <f>SUM(R54:V54)</f>
        <v>9057168.8399999999</v>
      </c>
      <c r="AA54" s="58">
        <v>1972483.25</v>
      </c>
      <c r="AB54" s="58"/>
      <c r="AC54" s="58">
        <v>2580620.61</v>
      </c>
      <c r="AD54" s="58"/>
      <c r="AE54" s="58">
        <v>2611720.7200000002</v>
      </c>
      <c r="AF54" s="58"/>
      <c r="AG54" s="86">
        <f t="shared" si="2"/>
        <v>7164824.5800000001</v>
      </c>
      <c r="AH54" s="58">
        <v>3246272.9599999995</v>
      </c>
      <c r="AI54" s="58"/>
      <c r="AJ54" s="58">
        <v>5145058.83</v>
      </c>
      <c r="AK54" s="58"/>
      <c r="AL54" s="58">
        <v>15615244.130000001</v>
      </c>
      <c r="AM54" s="58">
        <v>68955.27</v>
      </c>
      <c r="AN54" s="86">
        <f t="shared" si="1"/>
        <v>24075531.190000001</v>
      </c>
    </row>
    <row r="55" spans="3:43" s="59" customFormat="1" ht="16.5" hidden="1" customHeight="1" x14ac:dyDescent="0.3">
      <c r="C55" s="81"/>
      <c r="D55" s="75"/>
      <c r="E55" s="75">
        <v>28</v>
      </c>
      <c r="F55" s="84"/>
      <c r="G55" s="82" t="s">
        <v>80</v>
      </c>
      <c r="H55" s="61"/>
      <c r="I55" s="27"/>
      <c r="J55" s="58"/>
      <c r="M55" s="58"/>
      <c r="N55" s="58"/>
      <c r="R55" s="51"/>
      <c r="S55" s="51"/>
      <c r="T55" s="51"/>
      <c r="U55" s="51"/>
      <c r="V55" s="51"/>
      <c r="W55" s="51"/>
      <c r="X55" s="60"/>
      <c r="AA55" s="58"/>
      <c r="AB55" s="58"/>
      <c r="AC55" s="58"/>
      <c r="AD55" s="58"/>
      <c r="AE55" s="58"/>
      <c r="AF55" s="58"/>
      <c r="AG55" s="86">
        <f t="shared" si="2"/>
        <v>0</v>
      </c>
      <c r="AH55" s="58"/>
      <c r="AI55" s="58"/>
      <c r="AJ55" s="58"/>
      <c r="AK55" s="58"/>
      <c r="AL55" s="58"/>
      <c r="AM55" s="58"/>
      <c r="AN55" s="86">
        <f t="shared" si="1"/>
        <v>0</v>
      </c>
    </row>
    <row r="56" spans="3:43" s="59" customFormat="1" x14ac:dyDescent="0.3">
      <c r="C56" s="81"/>
      <c r="D56" s="75"/>
      <c r="E56" s="75">
        <v>29</v>
      </c>
      <c r="F56" s="84"/>
      <c r="G56" s="82" t="s">
        <v>81</v>
      </c>
      <c r="H56" s="61"/>
      <c r="I56" s="27">
        <f>360590+X56+AG56+AN56</f>
        <v>988638</v>
      </c>
      <c r="J56" s="58">
        <v>0</v>
      </c>
      <c r="M56" s="58"/>
      <c r="N56" s="58"/>
      <c r="R56" s="51">
        <v>145341</v>
      </c>
      <c r="S56" s="51"/>
      <c r="T56" s="51">
        <v>34009</v>
      </c>
      <c r="U56" s="51"/>
      <c r="V56" s="51">
        <v>173204</v>
      </c>
      <c r="W56" s="51"/>
      <c r="X56" s="85">
        <f>SUM(R56:V56)</f>
        <v>352554</v>
      </c>
      <c r="AA56" s="58">
        <v>25254</v>
      </c>
      <c r="AB56" s="58"/>
      <c r="AC56" s="58">
        <v>0</v>
      </c>
      <c r="AD56" s="58"/>
      <c r="AE56" s="58"/>
      <c r="AF56" s="58"/>
      <c r="AG56" s="86">
        <f t="shared" si="2"/>
        <v>25254</v>
      </c>
      <c r="AH56" s="58">
        <v>246317</v>
      </c>
      <c r="AI56" s="58"/>
      <c r="AJ56" s="58">
        <v>3923</v>
      </c>
      <c r="AK56" s="58"/>
      <c r="AL56" s="58"/>
      <c r="AM56" s="58"/>
      <c r="AN56" s="86">
        <f t="shared" si="1"/>
        <v>250240</v>
      </c>
      <c r="AP56" s="58">
        <v>246317</v>
      </c>
      <c r="AQ56" s="98">
        <v>45200</v>
      </c>
    </row>
    <row r="57" spans="3:43" s="59" customFormat="1" ht="16.5" hidden="1" customHeight="1" x14ac:dyDescent="0.3">
      <c r="C57" s="81"/>
      <c r="D57" s="75"/>
      <c r="E57" s="75">
        <v>33</v>
      </c>
      <c r="F57" s="84"/>
      <c r="G57" s="82" t="s">
        <v>82</v>
      </c>
      <c r="H57" s="61"/>
      <c r="I57" s="27"/>
      <c r="J57" s="58"/>
      <c r="M57" s="58"/>
      <c r="N57" s="58"/>
      <c r="R57" s="51"/>
      <c r="S57" s="51"/>
      <c r="T57" s="51"/>
      <c r="U57" s="51"/>
      <c r="V57" s="51"/>
      <c r="W57" s="51"/>
      <c r="X57" s="60"/>
      <c r="AA57" s="58"/>
      <c r="AB57" s="58"/>
      <c r="AC57" s="58"/>
      <c r="AD57" s="58"/>
      <c r="AE57" s="58"/>
      <c r="AF57" s="58"/>
      <c r="AG57" s="86">
        <f t="shared" si="2"/>
        <v>0</v>
      </c>
      <c r="AH57" s="58"/>
      <c r="AI57" s="58"/>
      <c r="AJ57" s="58"/>
      <c r="AK57" s="58"/>
      <c r="AL57" s="58"/>
      <c r="AM57" s="58"/>
      <c r="AN57" s="86">
        <f t="shared" si="1"/>
        <v>0</v>
      </c>
    </row>
    <row r="58" spans="3:43" s="59" customFormat="1" ht="16.5" hidden="1" customHeight="1" x14ac:dyDescent="0.3">
      <c r="C58" s="81"/>
      <c r="D58" s="75"/>
      <c r="E58" s="75"/>
      <c r="F58" s="84"/>
      <c r="G58" s="99" t="s">
        <v>83</v>
      </c>
      <c r="H58" s="61"/>
      <c r="I58" s="27"/>
      <c r="J58" s="58"/>
      <c r="M58" s="58"/>
      <c r="N58" s="58"/>
      <c r="R58" s="51"/>
      <c r="S58" s="51"/>
      <c r="T58" s="51"/>
      <c r="U58" s="51"/>
      <c r="V58" s="51"/>
      <c r="W58" s="51"/>
      <c r="X58" s="60"/>
      <c r="AA58" s="58"/>
      <c r="AB58" s="58"/>
      <c r="AC58" s="58"/>
      <c r="AD58" s="58"/>
      <c r="AE58" s="58"/>
      <c r="AF58" s="58"/>
      <c r="AG58" s="86">
        <f t="shared" si="2"/>
        <v>0</v>
      </c>
      <c r="AH58" s="58"/>
      <c r="AI58" s="58"/>
      <c r="AJ58" s="58"/>
      <c r="AK58" s="58"/>
      <c r="AL58" s="58"/>
      <c r="AM58" s="58"/>
      <c r="AN58" s="86">
        <f t="shared" si="1"/>
        <v>0</v>
      </c>
    </row>
    <row r="59" spans="3:43" s="59" customFormat="1" ht="16.5" customHeight="1" x14ac:dyDescent="0.3">
      <c r="C59" s="81"/>
      <c r="D59" s="75"/>
      <c r="E59" s="75"/>
      <c r="F59" s="84"/>
      <c r="G59" s="82"/>
      <c r="H59" s="61"/>
      <c r="I59" s="27"/>
      <c r="J59" s="58"/>
      <c r="M59" s="58"/>
      <c r="N59" s="58"/>
      <c r="R59" s="51"/>
      <c r="S59" s="51"/>
      <c r="T59" s="51"/>
      <c r="U59" s="51"/>
      <c r="V59" s="51"/>
      <c r="W59" s="51"/>
      <c r="X59" s="60"/>
      <c r="AA59" s="58"/>
      <c r="AB59" s="58"/>
      <c r="AC59" s="58"/>
      <c r="AD59" s="58"/>
      <c r="AE59" s="58"/>
      <c r="AF59" s="58"/>
      <c r="AG59" s="86">
        <f t="shared" si="2"/>
        <v>0</v>
      </c>
      <c r="AH59" s="58"/>
      <c r="AI59" s="58"/>
      <c r="AJ59" s="58"/>
      <c r="AK59" s="58"/>
      <c r="AL59" s="58"/>
      <c r="AM59" s="58"/>
      <c r="AN59" s="86">
        <f t="shared" si="1"/>
        <v>0</v>
      </c>
    </row>
    <row r="60" spans="3:43" s="59" customFormat="1" ht="16.5" customHeight="1" x14ac:dyDescent="0.3">
      <c r="C60" s="81"/>
      <c r="D60" s="75">
        <v>9</v>
      </c>
      <c r="E60" s="75"/>
      <c r="F60" s="74" t="s">
        <v>14</v>
      </c>
      <c r="G60" s="82"/>
      <c r="H60" s="61"/>
      <c r="I60" s="92">
        <f>SUM(I61:I63)</f>
        <v>0</v>
      </c>
      <c r="J60" s="92">
        <f>SUM(J61:J63)</f>
        <v>27000</v>
      </c>
      <c r="M60" s="58"/>
      <c r="N60" s="58"/>
      <c r="R60" s="51"/>
      <c r="S60" s="51"/>
      <c r="T60" s="51"/>
      <c r="U60" s="51"/>
      <c r="V60" s="51"/>
      <c r="W60" s="51"/>
      <c r="X60" s="60"/>
      <c r="AA60" s="58"/>
      <c r="AB60" s="58"/>
      <c r="AC60" s="58"/>
      <c r="AD60" s="58"/>
      <c r="AE60" s="58"/>
      <c r="AF60" s="58"/>
      <c r="AG60" s="86">
        <f t="shared" si="2"/>
        <v>0</v>
      </c>
      <c r="AH60" s="58"/>
      <c r="AI60" s="58"/>
      <c r="AJ60" s="58"/>
      <c r="AK60" s="58"/>
      <c r="AL60" s="58"/>
      <c r="AM60" s="58"/>
      <c r="AN60" s="86">
        <f t="shared" si="1"/>
        <v>0</v>
      </c>
    </row>
    <row r="61" spans="3:43" s="59" customFormat="1" ht="16.5" hidden="1" customHeight="1" x14ac:dyDescent="0.3">
      <c r="C61" s="81"/>
      <c r="D61" s="75"/>
      <c r="E61" s="75">
        <v>30</v>
      </c>
      <c r="G61" s="82" t="s">
        <v>84</v>
      </c>
      <c r="H61" s="61"/>
      <c r="I61" s="27"/>
      <c r="J61" s="58"/>
      <c r="M61" s="58"/>
      <c r="N61" s="58"/>
      <c r="R61" s="51"/>
      <c r="S61" s="51"/>
      <c r="T61" s="51"/>
      <c r="U61" s="51"/>
      <c r="V61" s="51"/>
      <c r="W61" s="51"/>
      <c r="X61" s="60"/>
      <c r="AA61" s="58"/>
      <c r="AB61" s="58"/>
      <c r="AC61" s="58"/>
      <c r="AD61" s="58"/>
      <c r="AE61" s="58"/>
      <c r="AF61" s="58"/>
      <c r="AG61" s="86">
        <f t="shared" si="2"/>
        <v>0</v>
      </c>
      <c r="AH61" s="58"/>
      <c r="AI61" s="58"/>
      <c r="AJ61" s="58"/>
      <c r="AK61" s="58"/>
      <c r="AL61" s="58"/>
      <c r="AM61" s="58"/>
      <c r="AN61" s="86">
        <f t="shared" si="1"/>
        <v>0</v>
      </c>
    </row>
    <row r="62" spans="3:43" s="59" customFormat="1" ht="16.5" hidden="1" customHeight="1" x14ac:dyDescent="0.3">
      <c r="C62" s="81"/>
      <c r="D62" s="75"/>
      <c r="E62" s="75">
        <v>31</v>
      </c>
      <c r="G62" s="82" t="s">
        <v>85</v>
      </c>
      <c r="H62" s="61"/>
      <c r="I62" s="27"/>
      <c r="J62" s="58"/>
      <c r="M62" s="58"/>
      <c r="N62" s="58"/>
      <c r="R62" s="51"/>
      <c r="S62" s="51"/>
      <c r="T62" s="51"/>
      <c r="U62" s="51"/>
      <c r="V62" s="51"/>
      <c r="W62" s="51"/>
      <c r="X62" s="60"/>
      <c r="AA62" s="58"/>
      <c r="AB62" s="58"/>
      <c r="AC62" s="58"/>
      <c r="AD62" s="58"/>
      <c r="AE62" s="58"/>
      <c r="AF62" s="58"/>
      <c r="AG62" s="86">
        <f t="shared" si="2"/>
        <v>0</v>
      </c>
      <c r="AH62" s="58"/>
      <c r="AI62" s="58"/>
      <c r="AJ62" s="58"/>
      <c r="AK62" s="58"/>
      <c r="AL62" s="58"/>
      <c r="AM62" s="58"/>
      <c r="AN62" s="86">
        <f t="shared" si="1"/>
        <v>0</v>
      </c>
    </row>
    <row r="63" spans="3:43" s="59" customFormat="1" ht="16.5" customHeight="1" x14ac:dyDescent="0.3">
      <c r="C63" s="81"/>
      <c r="D63" s="75"/>
      <c r="E63" s="75">
        <v>32</v>
      </c>
      <c r="G63" s="82" t="s">
        <v>86</v>
      </c>
      <c r="H63" s="61"/>
      <c r="I63" s="27">
        <v>0</v>
      </c>
      <c r="J63" s="58">
        <v>27000</v>
      </c>
      <c r="M63" s="58"/>
      <c r="N63" s="58"/>
      <c r="R63" s="51"/>
      <c r="S63" s="51"/>
      <c r="T63" s="51"/>
      <c r="U63" s="51"/>
      <c r="V63" s="51"/>
      <c r="W63" s="51"/>
      <c r="X63" s="60"/>
      <c r="AA63" s="58"/>
      <c r="AB63" s="58"/>
      <c r="AC63" s="58"/>
      <c r="AD63" s="58"/>
      <c r="AE63" s="58"/>
      <c r="AF63" s="58"/>
      <c r="AG63" s="86">
        <f t="shared" si="2"/>
        <v>0</v>
      </c>
      <c r="AH63" s="58"/>
      <c r="AI63" s="58"/>
      <c r="AJ63" s="58"/>
      <c r="AK63" s="58"/>
      <c r="AL63" s="58"/>
      <c r="AM63" s="58"/>
      <c r="AN63" s="86">
        <f t="shared" si="1"/>
        <v>0</v>
      </c>
    </row>
    <row r="64" spans="3:43" s="59" customFormat="1" x14ac:dyDescent="0.3">
      <c r="C64" s="81"/>
      <c r="D64" s="75"/>
      <c r="E64" s="75"/>
      <c r="G64" s="82"/>
      <c r="H64" s="61"/>
      <c r="I64" s="27"/>
      <c r="J64" s="58"/>
      <c r="M64" s="58"/>
      <c r="N64" s="58"/>
      <c r="R64" s="51"/>
      <c r="S64" s="51"/>
      <c r="T64" s="51"/>
      <c r="U64" s="51"/>
      <c r="V64" s="51"/>
      <c r="W64" s="51"/>
      <c r="X64" s="60"/>
      <c r="AA64" s="58"/>
      <c r="AB64" s="58"/>
      <c r="AC64" s="58"/>
      <c r="AD64" s="58"/>
      <c r="AE64" s="58"/>
      <c r="AF64" s="58"/>
      <c r="AG64" s="86">
        <f t="shared" si="2"/>
        <v>0</v>
      </c>
      <c r="AH64" s="58"/>
      <c r="AI64" s="58"/>
      <c r="AJ64" s="58"/>
      <c r="AK64" s="58"/>
      <c r="AL64" s="58"/>
      <c r="AM64" s="58"/>
      <c r="AN64" s="86">
        <f t="shared" si="1"/>
        <v>0</v>
      </c>
    </row>
    <row r="65" spans="3:40" s="74" customFormat="1" x14ac:dyDescent="0.3">
      <c r="C65" s="78" t="s">
        <v>15</v>
      </c>
      <c r="D65" s="75"/>
      <c r="E65" s="76"/>
      <c r="G65" s="77"/>
      <c r="H65" s="60"/>
      <c r="I65" s="11">
        <f>+I60+I40+I35+I31+I28+I23+I17+I11</f>
        <v>7388752521.5599995</v>
      </c>
      <c r="J65" s="11">
        <f>+J60+J40+J35+J31+J28+J23+J17+J11</f>
        <v>5659647012.0929995</v>
      </c>
      <c r="K65" s="100">
        <f>J65-'[4]FC 1- Detailed'!$I$65</f>
        <v>0</v>
      </c>
      <c r="M65" s="49"/>
      <c r="N65" s="49"/>
      <c r="R65" s="50"/>
      <c r="S65" s="50"/>
      <c r="T65" s="50"/>
      <c r="U65" s="50"/>
      <c r="V65" s="50"/>
      <c r="W65" s="50"/>
      <c r="X65" s="60"/>
      <c r="AA65" s="49"/>
      <c r="AB65" s="49"/>
      <c r="AC65" s="49"/>
      <c r="AD65" s="49"/>
      <c r="AE65" s="49"/>
      <c r="AF65" s="49"/>
      <c r="AG65" s="86">
        <f t="shared" si="2"/>
        <v>0</v>
      </c>
      <c r="AH65" s="49"/>
      <c r="AI65" s="49"/>
      <c r="AJ65" s="49"/>
      <c r="AK65" s="49"/>
      <c r="AL65" s="49"/>
      <c r="AM65" s="49"/>
      <c r="AN65" s="86">
        <f t="shared" si="1"/>
        <v>0</v>
      </c>
    </row>
    <row r="66" spans="3:40" s="74" customFormat="1" x14ac:dyDescent="0.3">
      <c r="D66" s="75"/>
      <c r="E66" s="76"/>
      <c r="G66" s="77"/>
      <c r="H66" s="60"/>
      <c r="I66" s="11"/>
      <c r="J66" s="49"/>
      <c r="M66" s="49"/>
      <c r="N66" s="49"/>
      <c r="R66" s="50"/>
      <c r="S66" s="50"/>
      <c r="T66" s="50"/>
      <c r="U66" s="50"/>
      <c r="V66" s="50"/>
      <c r="W66" s="50"/>
      <c r="X66" s="60"/>
      <c r="AA66" s="49"/>
      <c r="AB66" s="49"/>
      <c r="AC66" s="49"/>
      <c r="AD66" s="49"/>
      <c r="AE66" s="49"/>
      <c r="AF66" s="49"/>
      <c r="AG66" s="86">
        <f t="shared" si="2"/>
        <v>0</v>
      </c>
      <c r="AH66" s="49"/>
      <c r="AI66" s="49"/>
      <c r="AJ66" s="49"/>
      <c r="AK66" s="49"/>
      <c r="AL66" s="49"/>
      <c r="AM66" s="49"/>
      <c r="AN66" s="86">
        <f t="shared" si="1"/>
        <v>0</v>
      </c>
    </row>
    <row r="67" spans="3:40" s="74" customFormat="1" x14ac:dyDescent="0.3">
      <c r="C67" s="78" t="s">
        <v>16</v>
      </c>
      <c r="D67" s="75"/>
      <c r="E67" s="76"/>
      <c r="G67" s="77"/>
      <c r="H67" s="60"/>
      <c r="J67" s="49"/>
      <c r="M67" s="49"/>
      <c r="N67" s="49"/>
      <c r="R67" s="50"/>
      <c r="S67" s="50"/>
      <c r="T67" s="50"/>
      <c r="U67" s="50"/>
      <c r="V67" s="50"/>
      <c r="W67" s="50"/>
      <c r="X67" s="60"/>
      <c r="AA67" s="49"/>
      <c r="AB67" s="49"/>
      <c r="AC67" s="49"/>
      <c r="AD67" s="49"/>
      <c r="AE67" s="49"/>
      <c r="AF67" s="49"/>
      <c r="AG67" s="86">
        <f t="shared" si="2"/>
        <v>0</v>
      </c>
      <c r="AH67" s="49"/>
      <c r="AI67" s="49"/>
      <c r="AJ67" s="49"/>
      <c r="AK67" s="49"/>
      <c r="AL67" s="49"/>
      <c r="AM67" s="49"/>
      <c r="AN67" s="86">
        <f t="shared" si="1"/>
        <v>0</v>
      </c>
    </row>
    <row r="68" spans="3:40" s="74" customFormat="1" ht="16.5" customHeight="1" x14ac:dyDescent="0.3">
      <c r="C68" s="78"/>
      <c r="D68" s="75"/>
      <c r="E68" s="76"/>
      <c r="F68" s="74" t="s">
        <v>87</v>
      </c>
      <c r="G68" s="77"/>
      <c r="H68" s="60"/>
      <c r="I68" s="101">
        <v>105347840.52000001</v>
      </c>
      <c r="J68" s="140">
        <v>301946569.14999998</v>
      </c>
      <c r="M68" s="49"/>
      <c r="N68" s="49"/>
      <c r="R68" s="50"/>
      <c r="S68" s="50"/>
      <c r="T68" s="50"/>
      <c r="U68" s="50"/>
      <c r="V68" s="50"/>
      <c r="W68" s="50"/>
      <c r="X68" s="60"/>
      <c r="AA68" s="49"/>
      <c r="AB68" s="49"/>
      <c r="AC68" s="49"/>
      <c r="AD68" s="49"/>
      <c r="AE68" s="49"/>
      <c r="AF68" s="49"/>
      <c r="AG68" s="86">
        <f t="shared" si="2"/>
        <v>0</v>
      </c>
      <c r="AH68" s="49"/>
      <c r="AI68" s="49"/>
      <c r="AJ68" s="49"/>
      <c r="AK68" s="49"/>
      <c r="AL68" s="49"/>
      <c r="AM68" s="49"/>
      <c r="AN68" s="86">
        <f t="shared" si="1"/>
        <v>0</v>
      </c>
    </row>
    <row r="69" spans="3:40" s="74" customFormat="1" ht="16.5" hidden="1" customHeight="1" x14ac:dyDescent="0.3">
      <c r="C69" s="78"/>
      <c r="D69" s="75"/>
      <c r="E69" s="76"/>
      <c r="F69" s="74" t="s">
        <v>88</v>
      </c>
      <c r="G69" s="77"/>
      <c r="H69" s="60"/>
      <c r="I69" s="101"/>
      <c r="J69" s="140"/>
      <c r="M69" s="49"/>
      <c r="N69" s="49"/>
      <c r="R69" s="50"/>
      <c r="S69" s="50"/>
      <c r="T69" s="50"/>
      <c r="U69" s="50"/>
      <c r="V69" s="50"/>
      <c r="W69" s="50"/>
      <c r="X69" s="60"/>
      <c r="AA69" s="49"/>
      <c r="AB69" s="49"/>
      <c r="AC69" s="49"/>
      <c r="AD69" s="49"/>
      <c r="AE69" s="49"/>
      <c r="AF69" s="49"/>
      <c r="AG69" s="86">
        <f t="shared" si="2"/>
        <v>0</v>
      </c>
      <c r="AH69" s="49"/>
      <c r="AI69" s="49"/>
      <c r="AJ69" s="49"/>
      <c r="AK69" s="49"/>
      <c r="AL69" s="49"/>
      <c r="AM69" s="49"/>
      <c r="AN69" s="86">
        <f t="shared" si="1"/>
        <v>0</v>
      </c>
    </row>
    <row r="70" spans="3:40" s="74" customFormat="1" ht="16.5" hidden="1" customHeight="1" x14ac:dyDescent="0.3">
      <c r="C70" s="78"/>
      <c r="D70" s="75"/>
      <c r="E70" s="76"/>
      <c r="F70" s="74" t="s">
        <v>89</v>
      </c>
      <c r="G70" s="77"/>
      <c r="H70" s="60"/>
      <c r="I70" s="101"/>
      <c r="J70" s="49"/>
      <c r="M70" s="49"/>
      <c r="N70" s="49"/>
      <c r="R70" s="50"/>
      <c r="S70" s="50"/>
      <c r="T70" s="50"/>
      <c r="U70" s="50"/>
      <c r="V70" s="50"/>
      <c r="W70" s="50"/>
      <c r="X70" s="60"/>
      <c r="AA70" s="49"/>
      <c r="AB70" s="49"/>
      <c r="AC70" s="49"/>
      <c r="AD70" s="49"/>
      <c r="AE70" s="49"/>
      <c r="AF70" s="49"/>
      <c r="AG70" s="86">
        <f t="shared" si="2"/>
        <v>0</v>
      </c>
      <c r="AH70" s="49"/>
      <c r="AI70" s="49"/>
      <c r="AJ70" s="49"/>
      <c r="AK70" s="49"/>
      <c r="AL70" s="49"/>
      <c r="AM70" s="49"/>
      <c r="AN70" s="86">
        <f t="shared" si="1"/>
        <v>0</v>
      </c>
    </row>
    <row r="71" spans="3:40" s="74" customFormat="1" ht="16.5" hidden="1" customHeight="1" x14ac:dyDescent="0.3">
      <c r="C71" s="78"/>
      <c r="D71" s="75"/>
      <c r="E71" s="76"/>
      <c r="F71" s="74" t="s">
        <v>90</v>
      </c>
      <c r="G71" s="77"/>
      <c r="H71" s="60"/>
      <c r="I71" s="101"/>
      <c r="J71" s="49"/>
      <c r="M71" s="49"/>
      <c r="N71" s="49"/>
      <c r="R71" s="50"/>
      <c r="S71" s="50"/>
      <c r="T71" s="50"/>
      <c r="U71" s="50"/>
      <c r="V71" s="50"/>
      <c r="W71" s="50"/>
      <c r="X71" s="60"/>
      <c r="AA71" s="49"/>
      <c r="AB71" s="49"/>
      <c r="AC71" s="49"/>
      <c r="AD71" s="49"/>
      <c r="AE71" s="49"/>
      <c r="AF71" s="49"/>
      <c r="AG71" s="86">
        <f t="shared" si="2"/>
        <v>0</v>
      </c>
      <c r="AH71" s="49"/>
      <c r="AI71" s="49"/>
      <c r="AJ71" s="49"/>
      <c r="AK71" s="49"/>
      <c r="AL71" s="49"/>
      <c r="AM71" s="49"/>
      <c r="AN71" s="86">
        <f t="shared" si="1"/>
        <v>0</v>
      </c>
    </row>
    <row r="72" spans="3:40" s="59" customFormat="1" x14ac:dyDescent="0.3">
      <c r="C72" s="81"/>
      <c r="D72" s="75"/>
      <c r="E72" s="75"/>
      <c r="G72" s="82"/>
      <c r="H72" s="61"/>
      <c r="J72" s="58"/>
      <c r="M72" s="58"/>
      <c r="N72" s="58"/>
      <c r="R72" s="51"/>
      <c r="S72" s="51"/>
      <c r="T72" s="51"/>
      <c r="U72" s="51"/>
      <c r="V72" s="51"/>
      <c r="W72" s="51"/>
      <c r="X72" s="60"/>
      <c r="AA72" s="58"/>
      <c r="AB72" s="58"/>
      <c r="AC72" s="58"/>
      <c r="AD72" s="58"/>
      <c r="AE72" s="58"/>
      <c r="AF72" s="58"/>
      <c r="AG72" s="86">
        <f t="shared" si="2"/>
        <v>0</v>
      </c>
      <c r="AH72" s="58"/>
      <c r="AI72" s="58"/>
      <c r="AJ72" s="58"/>
      <c r="AK72" s="58"/>
      <c r="AL72" s="58"/>
      <c r="AM72" s="58"/>
      <c r="AN72" s="86">
        <f t="shared" si="1"/>
        <v>0</v>
      </c>
    </row>
    <row r="73" spans="3:40" s="59" customFormat="1" ht="18.75" x14ac:dyDescent="0.45">
      <c r="C73" s="81"/>
      <c r="D73" s="75">
        <v>1</v>
      </c>
      <c r="E73" s="75"/>
      <c r="F73" s="74" t="s">
        <v>20</v>
      </c>
      <c r="G73" s="82"/>
      <c r="H73" s="61"/>
      <c r="I73" s="102">
        <f>SUM(I74:I77)</f>
        <v>2043321867.8300002</v>
      </c>
      <c r="J73" s="102">
        <f>SUM(J74:J77)</f>
        <v>1452096714.6730001</v>
      </c>
      <c r="M73" s="58"/>
      <c r="N73" s="58"/>
      <c r="R73" s="51"/>
      <c r="S73" s="51"/>
      <c r="T73" s="51"/>
      <c r="U73" s="51"/>
      <c r="V73" s="51"/>
      <c r="W73" s="51"/>
      <c r="X73" s="60"/>
      <c r="AA73" s="58"/>
      <c r="AB73" s="58"/>
      <c r="AC73" s="58"/>
      <c r="AD73" s="58"/>
      <c r="AE73" s="58"/>
      <c r="AF73" s="58"/>
      <c r="AG73" s="86">
        <f t="shared" si="2"/>
        <v>0</v>
      </c>
      <c r="AH73" s="58"/>
      <c r="AI73" s="58"/>
      <c r="AJ73" s="58"/>
      <c r="AK73" s="58"/>
      <c r="AL73" s="58"/>
      <c r="AM73" s="58"/>
      <c r="AN73" s="86">
        <f t="shared" si="1"/>
        <v>0</v>
      </c>
    </row>
    <row r="74" spans="3:40" s="59" customFormat="1" x14ac:dyDescent="0.3">
      <c r="C74" s="81"/>
      <c r="D74" s="75"/>
      <c r="E74" s="75">
        <v>1</v>
      </c>
      <c r="G74" s="82" t="s">
        <v>91</v>
      </c>
      <c r="H74" s="61"/>
      <c r="I74" s="27">
        <f>72253580.41- 3990.91+ 6890.91+X74+AG74+AN74</f>
        <v>378391758.53000009</v>
      </c>
      <c r="J74" s="58">
        <v>358910346.48000002</v>
      </c>
      <c r="M74" s="58"/>
      <c r="N74" s="58"/>
      <c r="R74" s="51">
        <f>IFERROR(VLOOKUP(E74,'[5]SCF REF'!$A$3:$D$45,4,FALSE),0)</f>
        <v>3764214.01</v>
      </c>
      <c r="S74" s="51">
        <f>IFERROR(VLOOKUP(E74,[6]CF!$B$2:$E$43,4,FALSE),0)</f>
        <v>17161025.809999999</v>
      </c>
      <c r="T74" s="51">
        <f>IFERROR(VLOOKUP(E74,'[7]SCF REF'!$A$3:$D$45,4,FALSE),0)</f>
        <v>6132168.3399999999</v>
      </c>
      <c r="U74" s="51">
        <f>IFERROR(VLOOKUP(E74,[8]CF!$B$2:$E$43,4,FALSE),0)</f>
        <v>40848396.010000013</v>
      </c>
      <c r="V74" s="51">
        <f>IFERROR(VLOOKUP(E74,'[9]SCF REF'!$A$3:$D$45,4,FALSE),0)</f>
        <v>2887510.79</v>
      </c>
      <c r="W74" s="51">
        <f>IFERROR(VLOOKUP(E74,[10]CF!$B$2:$E$43,4,FALSE),0)</f>
        <v>17057149.540000003</v>
      </c>
      <c r="X74" s="85">
        <f>SUM(R74:W74)</f>
        <v>87850464.50000003</v>
      </c>
      <c r="AA74" s="58">
        <f>IFERROR(VLOOKUP(E74,'[11]SCF REF'!$A$3:$D$45,4,FALSE),0)</f>
        <v>4874359.6499999994</v>
      </c>
      <c r="AB74" s="58">
        <f>IFERROR(VLOOKUP(E74,[12]CF!$B$2:$E$43,4,FALSE),0)</f>
        <v>26996935.91</v>
      </c>
      <c r="AC74" s="58">
        <f>IFERROR(VLOOKUP(E74,'[13]SCF REF'!$A$3:$D$45,4,FALSE),0)</f>
        <v>2656516.89</v>
      </c>
      <c r="AD74" s="58">
        <f>IFERROR(VLOOKUP(E74,[14]CF!$B$2:$E$43,4,FALSE),0)</f>
        <v>17485254.390000001</v>
      </c>
      <c r="AE74" s="58">
        <f>IFERROR(VLOOKUP(E74,'[15]SCF REF'!$A$3:$D$45,4,FALSE),0)</f>
        <v>3106385.13</v>
      </c>
      <c r="AF74" s="58">
        <f>IFERROR(VLOOKUP(E74,[16]CF!$B$2:$E$43,4,FALSE),0)</f>
        <v>16809065.940000001</v>
      </c>
      <c r="AG74" s="86">
        <f t="shared" si="2"/>
        <v>71928517.909999996</v>
      </c>
      <c r="AH74" s="58">
        <f>IFERROR(VLOOKUP(E74,'[17]SCF REF'!$A$3:$D$45,4,FALSE),0)</f>
        <v>1752007.34</v>
      </c>
      <c r="AI74" s="58">
        <f>IFERROR(VLOOKUP(E74,[18]CF!$B$2:$E$43,4,FALSE),0)</f>
        <v>19043522.479999997</v>
      </c>
      <c r="AJ74" s="58">
        <f>IFERROR(VLOOKUP(E74,'[19]SCF REF'!$A$3:$D$45,4,FALSE),0)</f>
        <v>6618882.5200000005</v>
      </c>
      <c r="AK74" s="58">
        <f>IFERROR(VLOOKUP(E74,[20]CF!$B$2:$E$43,4,FALSE),0)</f>
        <v>43968688.320000008</v>
      </c>
      <c r="AL74" s="58">
        <f>IFERROR(VLOOKUP(E74,'[21]SCF REF'!$A$3:$D$45,4,FALSE),0)</f>
        <v>11170066.870000001</v>
      </c>
      <c r="AM74" s="58">
        <f>IFERROR(VLOOKUP(E74,[22]CF!$B$2:$E$43,4,FALSE),0)</f>
        <v>63803128.180000022</v>
      </c>
      <c r="AN74" s="86">
        <f t="shared" si="1"/>
        <v>146356295.71000004</v>
      </c>
    </row>
    <row r="75" spans="3:40" s="59" customFormat="1" x14ac:dyDescent="0.3">
      <c r="C75" s="81"/>
      <c r="D75" s="75"/>
      <c r="E75" s="75">
        <v>2</v>
      </c>
      <c r="G75" s="82" t="s">
        <v>92</v>
      </c>
      <c r="H75" s="61"/>
      <c r="I75" s="27">
        <f>1030553715.32+246317+148194137.22-96989.18+321542691.14-16161352.76+69294872.15-23754+104429337.1-23908145.61-3599119.52-1051460+83575.16</f>
        <v>1629503824.0200002</v>
      </c>
      <c r="J75" s="58">
        <v>1030010058.913</v>
      </c>
      <c r="M75" s="58"/>
      <c r="N75" s="58"/>
      <c r="R75" s="51">
        <f>IFERROR(VLOOKUP(E75,'[5]SCF REF'!$A$3:$D$45,4,FALSE),0)</f>
        <v>104955586.41000001</v>
      </c>
      <c r="S75" s="51">
        <f>IFERROR(VLOOKUP(E75,[6]CF!$B$2:$E$43,4,FALSE),0)</f>
        <v>5951193.25</v>
      </c>
      <c r="T75" s="51">
        <f>IFERROR(VLOOKUP(E75,'[7]SCF REF'!$A$3:$D$45,4,FALSE),0)</f>
        <v>63581552.309999995</v>
      </c>
      <c r="U75" s="51">
        <f>IFERROR(VLOOKUP(E75,[8]CF!$B$2:$E$43,4,FALSE),0)</f>
        <v>7607778.1399999997</v>
      </c>
      <c r="V75" s="51">
        <f>IFERROR(VLOOKUP(E75,'[9]SCF REF'!$A$3:$D$45,4,FALSE),0)</f>
        <v>208102134.19</v>
      </c>
      <c r="W75" s="51">
        <f>IFERROR(VLOOKUP(E75,[10]CF!$B$2:$E$43,4,FALSE),0)</f>
        <v>19589686.979999997</v>
      </c>
      <c r="X75" s="85">
        <f t="shared" ref="X75:X140" si="4">SUM(R75:W75)</f>
        <v>409787931.27999997</v>
      </c>
      <c r="AA75" s="58">
        <f>IFERROR(VLOOKUP(E75,'[11]SCF REF'!$A$3:$D$45,4,FALSE),0)</f>
        <v>182169379.08999991</v>
      </c>
      <c r="AB75" s="58">
        <f>IFERROR(VLOOKUP(E75,[12]CF!$B$2:$E$43,4,FALSE),0)</f>
        <v>14838165.539999999</v>
      </c>
      <c r="AC75" s="58">
        <f>IFERROR(VLOOKUP(E75,'[13]SCF REF'!$A$3:$D$45,4,FALSE),0)</f>
        <v>141160003.88</v>
      </c>
      <c r="AD75" s="58">
        <f>IFERROR(VLOOKUP(E75,[14]CF!$B$2:$E$43,4,FALSE),0)</f>
        <v>18800683.97000001</v>
      </c>
      <c r="AE75" s="58">
        <f>IFERROR(VLOOKUP(E75,'[15]SCF REF'!$A$3:$D$45,4,FALSE),0)</f>
        <v>236353512.72999999</v>
      </c>
      <c r="AF75" s="58">
        <f>IFERROR(VLOOKUP(E75,[16]CF!$B$2:$E$43,4,FALSE),0)</f>
        <v>17194475.479999997</v>
      </c>
      <c r="AG75" s="86">
        <f t="shared" si="2"/>
        <v>610516220.68999994</v>
      </c>
      <c r="AH75" s="58">
        <f>IFERROR(VLOOKUP(E75,'[17]SCF REF'!$A$3:$D$45,4,FALSE),0)</f>
        <v>124040603.07999997</v>
      </c>
      <c r="AI75" s="58">
        <f>IFERROR(VLOOKUP(E75,[18]CF!$B$2:$E$43,4,FALSE),0)</f>
        <v>18038551.619999997</v>
      </c>
      <c r="AJ75" s="58">
        <f>IFERROR(VLOOKUP(E75,'[19]SCF REF'!$A$3:$D$45,4,FALSE),0)</f>
        <v>131715687.0999999</v>
      </c>
      <c r="AK75" s="58">
        <f>IFERROR(VLOOKUP(E75,[20]CF!$B$2:$E$43,4,FALSE),0)</f>
        <v>19949154.02</v>
      </c>
      <c r="AL75" s="58">
        <f>IFERROR(VLOOKUP(E75,'[21]SCF REF'!$A$3:$D$45,4,FALSE),0)</f>
        <v>214751708.2299999</v>
      </c>
      <c r="AM75" s="58">
        <f>IFERROR(VLOOKUP(E75,[22]CF!$B$2:$E$43,4,FALSE),0)</f>
        <v>27891394.949999999</v>
      </c>
      <c r="AN75" s="86">
        <f t="shared" si="1"/>
        <v>536387098.9999997</v>
      </c>
    </row>
    <row r="76" spans="3:40" s="59" customFormat="1" ht="20.25" customHeight="1" x14ac:dyDescent="0.3">
      <c r="C76" s="81"/>
      <c r="D76" s="75"/>
      <c r="E76" s="75">
        <v>3</v>
      </c>
      <c r="G76" s="82" t="s">
        <v>93</v>
      </c>
      <c r="H76" s="61"/>
      <c r="I76" s="27">
        <f>21413039.93-6359.75+ 17735.68+X76+AG76+AN76</f>
        <v>35426285.280000001</v>
      </c>
      <c r="J76" s="58">
        <v>45893162.469999999</v>
      </c>
      <c r="M76" s="58"/>
      <c r="N76" s="58"/>
      <c r="R76" s="51">
        <f>IFERROR(VLOOKUP(E76,'[5]SCF REF'!$A$3:$D$45,4,FALSE),0)</f>
        <v>1388446.2300000002</v>
      </c>
      <c r="S76" s="51">
        <f>IFERROR(VLOOKUP(E76,[6]CF!$B$2:$E$43,4,FALSE),0)</f>
        <v>2543433.2399999998</v>
      </c>
      <c r="T76" s="51">
        <f>IFERROR(VLOOKUP(E76,'[7]SCF REF'!$A$3:$D$45,4,FALSE),0)</f>
        <v>2661075.0600000005</v>
      </c>
      <c r="U76" s="51">
        <f>IFERROR(VLOOKUP(E76,[8]CF!$B$2:$E$43,4,FALSE),0)</f>
        <v>1656753.1300000001</v>
      </c>
      <c r="V76" s="51">
        <f>IFERROR(VLOOKUP(E76,'[9]SCF REF'!$A$3:$D$45,4,FALSE),0)</f>
        <v>2269591.14</v>
      </c>
      <c r="W76" s="51">
        <f>IFERROR(VLOOKUP(E76,[10]CF!$B$2:$E$43,4,FALSE),0)</f>
        <v>1622213.37</v>
      </c>
      <c r="X76" s="85">
        <f t="shared" si="4"/>
        <v>12141512.170000002</v>
      </c>
      <c r="AA76" s="58">
        <f>IFERROR(VLOOKUP(E76,'[11]SCF REF'!$A$3:$D$45,4,FALSE),0)</f>
        <v>922741.38</v>
      </c>
      <c r="AB76" s="58">
        <f>IFERROR(VLOOKUP(E76,[12]CF!$B$2:$E$43,4,FALSE),0)</f>
        <v>24375</v>
      </c>
      <c r="AC76" s="58">
        <f>IFERROR(VLOOKUP(E76,'[13]SCF REF'!$A$3:$D$45,4,FALSE),0)</f>
        <v>78473</v>
      </c>
      <c r="AD76" s="58">
        <f>IFERROR(VLOOKUP(E76,[14]CF!$B$2:$E$43,4,FALSE),0)</f>
        <v>348750</v>
      </c>
      <c r="AE76" s="58">
        <f>IFERROR(VLOOKUP(E76,'[15]SCF REF'!$A$3:$D$45,4,FALSE),0)</f>
        <v>213750</v>
      </c>
      <c r="AF76" s="58">
        <f>IFERROR(VLOOKUP(E76,[16]CF!$B$2:$E$43,4,FALSE),0)</f>
        <v>0</v>
      </c>
      <c r="AG76" s="86">
        <f t="shared" si="2"/>
        <v>1588089.38</v>
      </c>
      <c r="AH76" s="58">
        <f>IFERROR(VLOOKUP(E76,'[17]SCF REF'!$A$3:$D$45,4,FALSE),0)</f>
        <v>0</v>
      </c>
      <c r="AI76" s="58">
        <f>IFERROR(VLOOKUP(E76,[18]CF!$B$2:$E$43,4,FALSE),0)</f>
        <v>22968.75</v>
      </c>
      <c r="AJ76" s="58">
        <f>IFERROR(VLOOKUP(E76,'[19]SCF REF'!$A$3:$D$45,4,FALSE),0)</f>
        <v>29531.25</v>
      </c>
      <c r="AK76" s="58">
        <f>IFERROR(VLOOKUP(E76,[20]CF!$B$2:$E$43,4,FALSE),0)</f>
        <v>9375</v>
      </c>
      <c r="AL76" s="58">
        <f>IFERROR(VLOOKUP(E76,'[21]SCF REF'!$A$3:$D$45,4,FALSE),0)</f>
        <v>154142.87</v>
      </c>
      <c r="AM76" s="58">
        <f>IFERROR(VLOOKUP(E76,[22]CF!$B$2:$E$43,4,FALSE),0)</f>
        <v>56250</v>
      </c>
      <c r="AN76" s="86">
        <f t="shared" si="1"/>
        <v>272267.87</v>
      </c>
    </row>
    <row r="77" spans="3:40" s="59" customFormat="1" x14ac:dyDescent="0.3">
      <c r="C77" s="81"/>
      <c r="D77" s="75"/>
      <c r="E77" s="75">
        <v>22</v>
      </c>
      <c r="G77" s="82" t="s">
        <v>94</v>
      </c>
      <c r="H77" s="61"/>
      <c r="I77" s="27"/>
      <c r="J77" s="58">
        <f>'[23]FC 1- Detailed'!$S$80</f>
        <v>17283146.810000002</v>
      </c>
      <c r="K77" s="86">
        <f>J77-101360.45</f>
        <v>17181786.360000003</v>
      </c>
      <c r="M77" s="58"/>
      <c r="N77" s="58"/>
      <c r="R77" s="51"/>
      <c r="S77" s="51"/>
      <c r="T77" s="51"/>
      <c r="U77" s="51"/>
      <c r="V77" s="51"/>
      <c r="W77" s="51"/>
      <c r="X77" s="85">
        <f t="shared" si="4"/>
        <v>0</v>
      </c>
      <c r="AA77" s="58">
        <f>IFERROR(VLOOKUP(E77,'[11]SCF REF'!$A$3:$D$45,4,FALSE),0)</f>
        <v>0</v>
      </c>
      <c r="AB77" s="58">
        <f>IFERROR(VLOOKUP(E77,[12]CF!$B$2:$E$43,4,FALSE),0)</f>
        <v>0</v>
      </c>
      <c r="AC77" s="58">
        <f>IFERROR(VLOOKUP(E77,'[13]SCF REF'!$A$3:$D$45,4,FALSE),0)</f>
        <v>0</v>
      </c>
      <c r="AD77" s="58">
        <f>IFERROR(VLOOKUP(E77,[14]CF!$B$2:$E$43,4,FALSE),0)</f>
        <v>0</v>
      </c>
      <c r="AE77" s="58">
        <f>IFERROR(VLOOKUP(E77,'[15]SCF REF'!$A$3:$D$45,4,FALSE),0)</f>
        <v>0</v>
      </c>
      <c r="AF77" s="58">
        <f>IFERROR(VLOOKUP(E77,[16]CF!$B$2:$E$43,4,FALSE),0)</f>
        <v>0</v>
      </c>
      <c r="AG77" s="86">
        <f t="shared" si="2"/>
        <v>0</v>
      </c>
      <c r="AH77" s="58">
        <f>IFERROR(VLOOKUP(E77,'[17]SCF REF'!$A$3:$D$45,4,FALSE),0)</f>
        <v>0</v>
      </c>
      <c r="AI77" s="58">
        <f>IFERROR(VLOOKUP(E77,[18]CF!$B$2:$E$43,4,FALSE),0)</f>
        <v>0</v>
      </c>
      <c r="AJ77" s="58">
        <f>IFERROR(VLOOKUP(E77,'[19]SCF REF'!$A$3:$D$45,4,FALSE),0)</f>
        <v>0</v>
      </c>
      <c r="AK77" s="58">
        <f>IFERROR(VLOOKUP(E77,[20]CF!$B$2:$E$43,4,FALSE),0)</f>
        <v>0</v>
      </c>
      <c r="AL77" s="58">
        <f>IFERROR(VLOOKUP(E77,'[21]SCF REF'!$A$3:$D$45,4,FALSE),0)</f>
        <v>0</v>
      </c>
      <c r="AM77" s="58">
        <f>IFERROR(VLOOKUP(E77,[22]CF!$B$2:$E$43,4,FALSE),0)</f>
        <v>0</v>
      </c>
      <c r="AN77" s="86">
        <f t="shared" ref="AN77:AN117" si="5">SUM(AH77:AM77)</f>
        <v>0</v>
      </c>
    </row>
    <row r="78" spans="3:40" s="59" customFormat="1" x14ac:dyDescent="0.3">
      <c r="C78" s="81"/>
      <c r="D78" s="75"/>
      <c r="E78" s="75"/>
      <c r="G78" s="82"/>
      <c r="H78" s="61"/>
      <c r="I78" s="27"/>
      <c r="J78" s="58"/>
      <c r="M78" s="58"/>
      <c r="N78" s="58"/>
      <c r="R78" s="51"/>
      <c r="S78" s="51"/>
      <c r="T78" s="51"/>
      <c r="U78" s="51"/>
      <c r="V78" s="51"/>
      <c r="W78" s="51"/>
      <c r="X78" s="85">
        <f t="shared" si="4"/>
        <v>0</v>
      </c>
      <c r="AA78" s="58">
        <f>IFERROR(VLOOKUP(E78,'[11]SCF REF'!$A$3:$D$45,4,FALSE),0)</f>
        <v>0</v>
      </c>
      <c r="AB78" s="58">
        <f>IFERROR(VLOOKUP(E78,[12]CF!$B$2:$E$43,4,FALSE),0)</f>
        <v>0</v>
      </c>
      <c r="AC78" s="58">
        <f>IFERROR(VLOOKUP(E78,'[13]SCF REF'!$A$3:$D$45,4,FALSE),0)</f>
        <v>0</v>
      </c>
      <c r="AD78" s="58">
        <f>IFERROR(VLOOKUP(E78,[14]CF!$B$2:$E$43,4,FALSE),0)</f>
        <v>0</v>
      </c>
      <c r="AE78" s="58">
        <f>IFERROR(VLOOKUP(E78,'[15]SCF REF'!$A$3:$D$45,4,FALSE),0)</f>
        <v>0</v>
      </c>
      <c r="AF78" s="58">
        <f>IFERROR(VLOOKUP(E78,[16]CF!$B$2:$E$43,4,FALSE),0)</f>
        <v>0</v>
      </c>
      <c r="AG78" s="86">
        <f t="shared" ref="AG78:AG115" si="6">SUM(AA78:AF78)</f>
        <v>0</v>
      </c>
      <c r="AH78" s="58">
        <f>IFERROR(VLOOKUP(E78,'[17]SCF REF'!$A$3:$D$45,4,FALSE),0)</f>
        <v>0</v>
      </c>
      <c r="AI78" s="58">
        <f>IFERROR(VLOOKUP(E78,[18]CF!$B$2:$E$43,4,FALSE),0)</f>
        <v>0</v>
      </c>
      <c r="AJ78" s="58">
        <f>IFERROR(VLOOKUP(E78,'[19]SCF REF'!$A$3:$D$45,4,FALSE),0)</f>
        <v>0</v>
      </c>
      <c r="AK78" s="58">
        <f>IFERROR(VLOOKUP(E78,[20]CF!$B$2:$E$43,4,FALSE),0)</f>
        <v>0</v>
      </c>
      <c r="AL78" s="58">
        <f>IFERROR(VLOOKUP(E78,'[21]SCF REF'!$A$3:$D$45,4,FALSE),0)</f>
        <v>0</v>
      </c>
      <c r="AM78" s="58">
        <f>IFERROR(VLOOKUP(E78,[22]CF!$B$2:$E$43,4,FALSE),0)</f>
        <v>0</v>
      </c>
      <c r="AN78" s="86">
        <f t="shared" si="5"/>
        <v>0</v>
      </c>
    </row>
    <row r="79" spans="3:40" s="59" customFormat="1" ht="18.75" x14ac:dyDescent="0.45">
      <c r="C79" s="81"/>
      <c r="D79" s="75">
        <v>2</v>
      </c>
      <c r="E79" s="75"/>
      <c r="F79" s="74" t="s">
        <v>21</v>
      </c>
      <c r="G79" s="82"/>
      <c r="H79" s="61"/>
      <c r="I79" s="102">
        <f t="shared" ref="I79:J79" si="7">SUM(I80:I82)</f>
        <v>340342743.18000001</v>
      </c>
      <c r="J79" s="102">
        <f t="shared" si="7"/>
        <v>245333708.62000003</v>
      </c>
      <c r="M79" s="58"/>
      <c r="N79" s="58"/>
      <c r="R79" s="51"/>
      <c r="S79" s="51"/>
      <c r="T79" s="51"/>
      <c r="U79" s="51"/>
      <c r="V79" s="51"/>
      <c r="W79" s="51"/>
      <c r="X79" s="85">
        <f t="shared" si="4"/>
        <v>0</v>
      </c>
      <c r="AA79" s="58">
        <f>IFERROR(VLOOKUP(E79,'[11]SCF REF'!$A$3:$D$45,4,FALSE),0)</f>
        <v>0</v>
      </c>
      <c r="AB79" s="58">
        <f>IFERROR(VLOOKUP(E79,[12]CF!$B$2:$E$43,4,FALSE),0)</f>
        <v>0</v>
      </c>
      <c r="AC79" s="58">
        <f>IFERROR(VLOOKUP(E79,'[13]SCF REF'!$A$3:$D$45,4,FALSE),0)</f>
        <v>0</v>
      </c>
      <c r="AD79" s="58">
        <f>IFERROR(VLOOKUP(E79,[14]CF!$B$2:$E$43,4,FALSE),0)</f>
        <v>0</v>
      </c>
      <c r="AE79" s="58">
        <f>IFERROR(VLOOKUP(E79,'[15]SCF REF'!$A$3:$D$45,4,FALSE),0)</f>
        <v>0</v>
      </c>
      <c r="AF79" s="58">
        <f>IFERROR(VLOOKUP(E79,[16]CF!$B$2:$E$43,4,FALSE),0)</f>
        <v>0</v>
      </c>
      <c r="AG79" s="86">
        <f t="shared" si="6"/>
        <v>0</v>
      </c>
      <c r="AH79" s="58">
        <f>IFERROR(VLOOKUP(E79,'[17]SCF REF'!$A$3:$D$45,4,FALSE),0)</f>
        <v>0</v>
      </c>
      <c r="AI79" s="58">
        <f>IFERROR(VLOOKUP(E79,[18]CF!$B$2:$E$43,4,FALSE),0)</f>
        <v>0</v>
      </c>
      <c r="AJ79" s="58">
        <f>IFERROR(VLOOKUP(E79,'[19]SCF REF'!$A$3:$D$45,4,FALSE),0)</f>
        <v>0</v>
      </c>
      <c r="AK79" s="58">
        <f>IFERROR(VLOOKUP(E79,[20]CF!$B$2:$E$43,4,FALSE),0)</f>
        <v>0</v>
      </c>
      <c r="AL79" s="58">
        <f>IFERROR(VLOOKUP(E79,'[21]SCF REF'!$A$3:$D$45,4,FALSE),0)</f>
        <v>0</v>
      </c>
      <c r="AM79" s="58">
        <f>IFERROR(VLOOKUP(E79,[22]CF!$B$2:$E$43,4,FALSE),0)</f>
        <v>0</v>
      </c>
      <c r="AN79" s="86">
        <f t="shared" si="5"/>
        <v>0</v>
      </c>
    </row>
    <row r="80" spans="3:40" s="59" customFormat="1" x14ac:dyDescent="0.3">
      <c r="C80" s="81"/>
      <c r="D80" s="75"/>
      <c r="E80" s="75">
        <v>4</v>
      </c>
      <c r="G80" s="82" t="s">
        <v>95</v>
      </c>
      <c r="H80" s="61"/>
      <c r="I80" s="27">
        <f>12321602.99+ 27730.4+X80+AG80+AN80</f>
        <v>304439417.44</v>
      </c>
      <c r="J80" s="58">
        <v>231146056.85000002</v>
      </c>
      <c r="M80" s="58"/>
      <c r="N80" s="58"/>
      <c r="R80" s="51">
        <f>IFERROR(VLOOKUP(E80,'[5]SCF REF'!$A$3:$D$45,4,FALSE),0)</f>
        <v>93746.810000000012</v>
      </c>
      <c r="S80" s="51">
        <f>IFERROR(VLOOKUP(E80,[6]CF!$B$2:$E$43,4,FALSE),0)</f>
        <v>0</v>
      </c>
      <c r="T80" s="51">
        <f>IFERROR(VLOOKUP(E80,'[7]SCF REF'!$A$3:$D$45,4,FALSE),0)</f>
        <v>1217468.06</v>
      </c>
      <c r="U80" s="51">
        <f>IFERROR(VLOOKUP(E80,[8]CF!$B$2:$E$43,4,FALSE),0)</f>
        <v>31510530.210000001</v>
      </c>
      <c r="V80" s="51">
        <f>IFERROR(VLOOKUP(E80,'[9]SCF REF'!$A$3:$D$45,4,FALSE),0)</f>
        <v>10031489.879999999</v>
      </c>
      <c r="W80" s="51">
        <f>IFERROR(VLOOKUP(E80,[10]CF!$B$2:$E$43,4,FALSE),0)</f>
        <v>5065478.78</v>
      </c>
      <c r="X80" s="85">
        <f t="shared" si="4"/>
        <v>47918713.740000002</v>
      </c>
      <c r="AA80" s="58">
        <f>IFERROR(VLOOKUP(E80,'[11]SCF REF'!$A$3:$D$45,4,FALSE),0)</f>
        <v>17087.099999999999</v>
      </c>
      <c r="AB80" s="58">
        <f>IFERROR(VLOOKUP(E80,[12]CF!$B$2:$E$43,4,FALSE),0)</f>
        <v>0</v>
      </c>
      <c r="AC80" s="58">
        <f>IFERROR(VLOOKUP(E80,'[13]SCF REF'!$A$3:$D$45,4,FALSE),0)</f>
        <v>9966050.129999999</v>
      </c>
      <c r="AD80" s="58">
        <f>IFERROR(VLOOKUP(E80,[14]CF!$B$2:$E$43,4,FALSE),0)</f>
        <v>0</v>
      </c>
      <c r="AE80" s="58">
        <f>IFERROR(VLOOKUP(E80,'[15]SCF REF'!$A$3:$D$45,4,FALSE),0)</f>
        <v>3113790.78</v>
      </c>
      <c r="AF80" s="58">
        <f>IFERROR(VLOOKUP(E80,[16]CF!$B$2:$E$43,4,FALSE),0)</f>
        <v>0</v>
      </c>
      <c r="AG80" s="86">
        <f t="shared" si="6"/>
        <v>13096928.009999998</v>
      </c>
      <c r="AH80" s="58">
        <f>IFERROR(VLOOKUP(E80,'[17]SCF REF'!$A$3:$D$45,4,FALSE),0)</f>
        <v>27292403.41</v>
      </c>
      <c r="AI80" s="58">
        <f>IFERROR(VLOOKUP(E80,[18]CF!$B$2:$E$43,4,FALSE),0)</f>
        <v>0</v>
      </c>
      <c r="AJ80" s="58">
        <f>IFERROR(VLOOKUP(E80,'[19]SCF REF'!$A$3:$D$45,4,FALSE),0)</f>
        <v>59813501.899999991</v>
      </c>
      <c r="AK80" s="58">
        <f>IFERROR(VLOOKUP(E80,[20]CF!$B$2:$E$43,4,FALSE),0)</f>
        <v>0</v>
      </c>
      <c r="AL80" s="58">
        <f>IFERROR(VLOOKUP(E80,'[21]SCF REF'!$A$3:$D$45,4,FALSE),0)</f>
        <v>143968536.99000001</v>
      </c>
      <c r="AM80" s="58">
        <f>IFERROR(VLOOKUP(E80,[22]CF!$B$2:$E$43,4,FALSE),0)</f>
        <v>0</v>
      </c>
      <c r="AN80" s="86">
        <f t="shared" si="5"/>
        <v>231074442.30000001</v>
      </c>
    </row>
    <row r="81" spans="3:40" s="59" customFormat="1" x14ac:dyDescent="0.3">
      <c r="C81" s="81"/>
      <c r="D81" s="75"/>
      <c r="E81" s="75">
        <v>5</v>
      </c>
      <c r="G81" s="82" t="s">
        <v>96</v>
      </c>
      <c r="H81" s="61"/>
      <c r="I81" s="27">
        <f>1476685.17+ 5068.79+X81+AG81+AN81</f>
        <v>18466986.359999999</v>
      </c>
      <c r="J81" s="58">
        <v>8932770.5</v>
      </c>
      <c r="M81" s="58"/>
      <c r="N81" s="58"/>
      <c r="R81" s="51">
        <f>IFERROR(VLOOKUP(E81,'[5]SCF REF'!$A$3:$D$45,4,FALSE),0)</f>
        <v>0</v>
      </c>
      <c r="S81" s="51">
        <f>IFERROR(VLOOKUP(E81,[6]CF!$B$2:$E$43,4,FALSE),0)</f>
        <v>0</v>
      </c>
      <c r="T81" s="51">
        <f>IFERROR(VLOOKUP(E81,'[7]SCF REF'!$A$3:$D$45,4,FALSE),0)</f>
        <v>654834.46</v>
      </c>
      <c r="U81" s="51">
        <f>IFERROR(VLOOKUP(E81,[8]CF!$B$2:$E$43,4,FALSE),0)</f>
        <v>0</v>
      </c>
      <c r="V81" s="51">
        <f>IFERROR(VLOOKUP(E81,'[9]SCF REF'!$A$3:$D$45,4,FALSE),0)</f>
        <v>43169.139999999992</v>
      </c>
      <c r="W81" s="51">
        <f>IFERROR(VLOOKUP(E81,[10]CF!$B$2:$E$43,4,FALSE),0)</f>
        <v>0</v>
      </c>
      <c r="X81" s="85">
        <f t="shared" si="4"/>
        <v>698003.6</v>
      </c>
      <c r="AA81" s="58">
        <f>IFERROR(VLOOKUP(E81,'[11]SCF REF'!$A$3:$D$45,4,FALSE),0)</f>
        <v>204637.6</v>
      </c>
      <c r="AB81" s="58">
        <f>IFERROR(VLOOKUP(E81,[12]CF!$B$2:$E$43,4,FALSE),0)</f>
        <v>854716.8</v>
      </c>
      <c r="AC81" s="58">
        <f>IFERROR(VLOOKUP(E81,'[13]SCF REF'!$A$3:$D$45,4,FALSE),0)</f>
        <v>579529.54</v>
      </c>
      <c r="AD81" s="58">
        <f>IFERROR(VLOOKUP(E81,[14]CF!$B$2:$E$43,4,FALSE),0)</f>
        <v>1621421.4300000002</v>
      </c>
      <c r="AE81" s="58">
        <f>IFERROR(VLOOKUP(E81,'[15]SCF REF'!$A$3:$D$45,4,FALSE),0)</f>
        <v>1034793.26</v>
      </c>
      <c r="AF81" s="58">
        <f>IFERROR(VLOOKUP(E81,[16]CF!$B$2:$E$43,4,FALSE),0)</f>
        <v>867025.35</v>
      </c>
      <c r="AG81" s="86">
        <f t="shared" si="6"/>
        <v>5162123.9799999995</v>
      </c>
      <c r="AH81" s="58">
        <f>IFERROR(VLOOKUP(E81,'[17]SCF REF'!$A$3:$D$45,4,FALSE),0)</f>
        <v>1302562.6800000002</v>
      </c>
      <c r="AI81" s="58">
        <f>IFERROR(VLOOKUP(E81,[18]CF!$B$2:$E$43,4,FALSE),0)</f>
        <v>1698044.0500000003</v>
      </c>
      <c r="AJ81" s="58">
        <f>IFERROR(VLOOKUP(E81,'[19]SCF REF'!$A$3:$D$45,4,FALSE),0)</f>
        <v>1731537.52</v>
      </c>
      <c r="AK81" s="58">
        <f>IFERROR(VLOOKUP(E81,[20]CF!$B$2:$E$43,4,FALSE),0)</f>
        <v>848207.17999999993</v>
      </c>
      <c r="AL81" s="58">
        <f>IFERROR(VLOOKUP(E81,'[21]SCF REF'!$A$3:$D$45,4,FALSE),0)</f>
        <v>2931107.46</v>
      </c>
      <c r="AM81" s="58">
        <f>IFERROR(VLOOKUP(E81,[22]CF!$B$2:$E$43,4,FALSE),0)</f>
        <v>2613645.9300000002</v>
      </c>
      <c r="AN81" s="86">
        <f t="shared" si="5"/>
        <v>11125104.82</v>
      </c>
    </row>
    <row r="82" spans="3:40" s="59" customFormat="1" x14ac:dyDescent="0.3">
      <c r="C82" s="81"/>
      <c r="D82" s="75"/>
      <c r="E82" s="75">
        <v>6</v>
      </c>
      <c r="G82" s="82" t="s">
        <v>97</v>
      </c>
      <c r="H82" s="61"/>
      <c r="I82" s="27">
        <f>1024191.31+ 300+X82+AG82+AN82</f>
        <v>17436339.380000003</v>
      </c>
      <c r="J82" s="58">
        <v>5254881.2699999996</v>
      </c>
      <c r="M82" s="58"/>
      <c r="N82" s="58"/>
      <c r="R82" s="51">
        <f>IFERROR(VLOOKUP(E82,'[5]SCF REF'!$A$3:$D$45,4,FALSE),0)</f>
        <v>26570.98</v>
      </c>
      <c r="S82" s="51">
        <f>IFERROR(VLOOKUP(E82,[6]CF!$B$2:$E$43,4,FALSE),0)</f>
        <v>86219.65</v>
      </c>
      <c r="T82" s="51">
        <f>IFERROR(VLOOKUP(E82,'[7]SCF REF'!$A$3:$D$45,4,FALSE),0)</f>
        <v>287034.09999999998</v>
      </c>
      <c r="U82" s="51">
        <f>IFERROR(VLOOKUP(E82,[8]CF!$B$2:$E$43,4,FALSE),0)</f>
        <v>335159.82</v>
      </c>
      <c r="V82" s="51">
        <f>IFERROR(VLOOKUP(E82,'[9]SCF REF'!$A$3:$D$45,4,FALSE),0)</f>
        <v>1319696.54</v>
      </c>
      <c r="W82" s="51">
        <f>IFERROR(VLOOKUP(E82,[10]CF!$B$2:$E$43,4,FALSE),0)</f>
        <v>386170.78</v>
      </c>
      <c r="X82" s="85">
        <f t="shared" si="4"/>
        <v>2440851.87</v>
      </c>
      <c r="AA82" s="58">
        <f>IFERROR(VLOOKUP(E82,'[11]SCF REF'!$A$3:$D$45,4,FALSE),0)</f>
        <v>3192780.45</v>
      </c>
      <c r="AB82" s="58">
        <f>IFERROR(VLOOKUP(E82,[12]CF!$B$2:$E$43,4,FALSE),0)</f>
        <v>264555.17000000004</v>
      </c>
      <c r="AC82" s="58">
        <f>IFERROR(VLOOKUP(E82,'[13]SCF REF'!$A$3:$D$45,4,FALSE),0)</f>
        <v>254825.9</v>
      </c>
      <c r="AD82" s="58">
        <f>IFERROR(VLOOKUP(E82,[14]CF!$B$2:$E$43,4,FALSE),0)</f>
        <v>177472.67</v>
      </c>
      <c r="AE82" s="58">
        <f>IFERROR(VLOOKUP(E82,'[15]SCF REF'!$A$3:$D$45,4,FALSE),0)</f>
        <v>953592.37999999989</v>
      </c>
      <c r="AF82" s="58">
        <f>IFERROR(VLOOKUP(E82,[16]CF!$B$2:$E$43,4,FALSE),0)</f>
        <v>1070937.95</v>
      </c>
      <c r="AG82" s="86">
        <f t="shared" si="6"/>
        <v>5914164.5200000005</v>
      </c>
      <c r="AH82" s="58">
        <f>IFERROR(VLOOKUP(E82,'[17]SCF REF'!$A$3:$D$45,4,FALSE),0)</f>
        <v>5151412.910000002</v>
      </c>
      <c r="AI82" s="58">
        <f>IFERROR(VLOOKUP(E82,[18]CF!$B$2:$E$43,4,FALSE),0)</f>
        <v>36532.15</v>
      </c>
      <c r="AJ82" s="58">
        <f>IFERROR(VLOOKUP(E82,'[19]SCF REF'!$A$3:$D$45,4,FALSE),0)</f>
        <v>860052.46999999986</v>
      </c>
      <c r="AK82" s="58">
        <f>IFERROR(VLOOKUP(E82,[20]CF!$B$2:$E$43,4,FALSE),0)</f>
        <v>0</v>
      </c>
      <c r="AL82" s="58">
        <f>IFERROR(VLOOKUP(E82,'[21]SCF REF'!$A$3:$D$45,4,FALSE),0)</f>
        <v>1894591.9800000002</v>
      </c>
      <c r="AM82" s="58">
        <f>IFERROR(VLOOKUP(E82,[22]CF!$B$2:$E$43,4,FALSE),0)</f>
        <v>114242.17000000001</v>
      </c>
      <c r="AN82" s="86">
        <f t="shared" si="5"/>
        <v>8056831.6800000025</v>
      </c>
    </row>
    <row r="83" spans="3:40" s="59" customFormat="1" x14ac:dyDescent="0.3">
      <c r="C83" s="81"/>
      <c r="D83" s="75"/>
      <c r="E83" s="75"/>
      <c r="G83" s="82"/>
      <c r="H83" s="61"/>
      <c r="I83" s="103"/>
      <c r="J83" s="58"/>
      <c r="M83" s="58"/>
      <c r="N83" s="58"/>
      <c r="R83" s="51"/>
      <c r="S83" s="51"/>
      <c r="T83" s="51"/>
      <c r="U83" s="51"/>
      <c r="V83" s="51"/>
      <c r="W83" s="51"/>
      <c r="X83" s="85">
        <f t="shared" si="4"/>
        <v>0</v>
      </c>
      <c r="AA83" s="58">
        <f>IFERROR(VLOOKUP(E83,'[11]SCF REF'!$A$3:$D$45,4,FALSE),0)</f>
        <v>0</v>
      </c>
      <c r="AB83" s="58">
        <f>IFERROR(VLOOKUP(E83,[12]CF!$B$2:$E$43,4,FALSE),0)</f>
        <v>0</v>
      </c>
      <c r="AC83" s="58">
        <f>IFERROR(VLOOKUP(E83,'[13]SCF REF'!$A$3:$D$45,4,FALSE),0)</f>
        <v>0</v>
      </c>
      <c r="AD83" s="58">
        <f>IFERROR(VLOOKUP(E83,[14]CF!$B$2:$E$43,4,FALSE),0)</f>
        <v>0</v>
      </c>
      <c r="AE83" s="58">
        <f>IFERROR(VLOOKUP(E83,'[15]SCF REF'!$A$3:$D$45,4,FALSE),0)</f>
        <v>0</v>
      </c>
      <c r="AF83" s="58">
        <f>IFERROR(VLOOKUP(E83,[16]CF!$B$2:$E$43,4,FALSE),0)</f>
        <v>0</v>
      </c>
      <c r="AG83" s="86">
        <f t="shared" si="6"/>
        <v>0</v>
      </c>
      <c r="AH83" s="58">
        <f>IFERROR(VLOOKUP(E83,'[17]SCF REF'!$A$3:$D$45,4,FALSE),0)</f>
        <v>0</v>
      </c>
      <c r="AI83" s="58">
        <f>IFERROR(VLOOKUP(E83,[18]CF!$B$2:$E$43,4,FALSE),0)</f>
        <v>0</v>
      </c>
      <c r="AJ83" s="58">
        <f>IFERROR(VLOOKUP(E83,'[19]SCF REF'!$A$3:$D$45,4,FALSE),0)</f>
        <v>0</v>
      </c>
      <c r="AK83" s="58">
        <f>IFERROR(VLOOKUP(E83,[20]CF!$B$2:$E$43,4,FALSE),0)</f>
        <v>0</v>
      </c>
      <c r="AL83" s="58">
        <f>IFERROR(VLOOKUP(E83,'[21]SCF REF'!$A$3:$D$45,4,FALSE),0)</f>
        <v>0</v>
      </c>
      <c r="AM83" s="58">
        <f>IFERROR(VLOOKUP(E83,[22]CF!$B$2:$E$43,4,FALSE),0)</f>
        <v>0</v>
      </c>
      <c r="AN83" s="86">
        <f t="shared" si="5"/>
        <v>0</v>
      </c>
    </row>
    <row r="84" spans="3:40" s="59" customFormat="1" ht="18.75" x14ac:dyDescent="0.45">
      <c r="C84" s="81"/>
      <c r="D84" s="75">
        <v>3</v>
      </c>
      <c r="E84" s="75"/>
      <c r="F84" s="74" t="s">
        <v>22</v>
      </c>
      <c r="G84" s="104"/>
      <c r="H84" s="61"/>
      <c r="I84" s="102">
        <f>SUM(I85:I88)</f>
        <v>3615905224.98</v>
      </c>
      <c r="J84" s="102">
        <f>SUM(J85:J88)</f>
        <v>3099518763.6299996</v>
      </c>
      <c r="M84" s="58"/>
      <c r="N84" s="58"/>
      <c r="R84" s="51"/>
      <c r="S84" s="51"/>
      <c r="T84" s="51"/>
      <c r="U84" s="51"/>
      <c r="V84" s="51"/>
      <c r="W84" s="51"/>
      <c r="X84" s="85">
        <f t="shared" si="4"/>
        <v>0</v>
      </c>
      <c r="AA84" s="58">
        <f>IFERROR(VLOOKUP(E84,'[11]SCF REF'!$A$3:$D$45,4,FALSE),0)</f>
        <v>0</v>
      </c>
      <c r="AB84" s="58">
        <f>IFERROR(VLOOKUP(E84,[12]CF!$B$2:$E$43,4,FALSE),0)</f>
        <v>0</v>
      </c>
      <c r="AC84" s="58">
        <f>IFERROR(VLOOKUP(E84,'[13]SCF REF'!$A$3:$D$45,4,FALSE),0)</f>
        <v>0</v>
      </c>
      <c r="AD84" s="58">
        <f>IFERROR(VLOOKUP(E84,[14]CF!$B$2:$E$43,4,FALSE),0)</f>
        <v>0</v>
      </c>
      <c r="AE84" s="58">
        <f>IFERROR(VLOOKUP(E84,'[15]SCF REF'!$A$3:$D$45,4,FALSE),0)</f>
        <v>0</v>
      </c>
      <c r="AF84" s="58">
        <f>IFERROR(VLOOKUP(E84,[16]CF!$B$2:$E$43,4,FALSE),0)</f>
        <v>0</v>
      </c>
      <c r="AG84" s="86">
        <f t="shared" si="6"/>
        <v>0</v>
      </c>
      <c r="AH84" s="58">
        <f>IFERROR(VLOOKUP(E84,'[17]SCF REF'!$A$3:$D$45,4,FALSE),0)</f>
        <v>0</v>
      </c>
      <c r="AI84" s="58">
        <f>IFERROR(VLOOKUP(E84,[18]CF!$B$2:$E$43,4,FALSE),0)</f>
        <v>0</v>
      </c>
      <c r="AJ84" s="58">
        <f>IFERROR(VLOOKUP(E84,'[19]SCF REF'!$A$3:$D$45,4,FALSE),0)</f>
        <v>0</v>
      </c>
      <c r="AK84" s="58">
        <f>IFERROR(VLOOKUP(E84,[20]CF!$B$2:$E$43,4,FALSE),0)</f>
        <v>0</v>
      </c>
      <c r="AL84" s="58">
        <f>IFERROR(VLOOKUP(E84,'[21]SCF REF'!$A$3:$D$45,4,FALSE),0)</f>
        <v>0</v>
      </c>
      <c r="AM84" s="58">
        <f>IFERROR(VLOOKUP(E84,[22]CF!$B$2:$E$43,4,FALSE),0)</f>
        <v>0</v>
      </c>
      <c r="AN84" s="86">
        <f t="shared" si="5"/>
        <v>0</v>
      </c>
    </row>
    <row r="85" spans="3:40" s="59" customFormat="1" x14ac:dyDescent="0.3">
      <c r="C85" s="81"/>
      <c r="D85" s="75"/>
      <c r="E85" s="75">
        <v>12</v>
      </c>
      <c r="F85" s="74"/>
      <c r="G85" s="104" t="s">
        <v>98</v>
      </c>
      <c r="H85" s="61"/>
      <c r="I85" s="27">
        <f>20646000+X85+AG85+AN85</f>
        <v>24152098</v>
      </c>
      <c r="J85" s="58">
        <v>24648663.02</v>
      </c>
      <c r="M85" s="58"/>
      <c r="N85" s="58"/>
      <c r="R85" s="51">
        <f>IFERROR(VLOOKUP(E85,'[5]SCF REF'!$A$3:$D$45,4,FALSE),0)</f>
        <v>0</v>
      </c>
      <c r="S85" s="51">
        <f>IFERROR(VLOOKUP(E85,[6]CF!$B$2:$E$43,4,FALSE),0)</f>
        <v>0</v>
      </c>
      <c r="T85" s="51">
        <f>IFERROR(VLOOKUP(E85,'[7]SCF REF'!$A$3:$D$45,4,FALSE),0)</f>
        <v>100000</v>
      </c>
      <c r="U85" s="51">
        <f>IFERROR(VLOOKUP(E85,[8]CF!$B$2:$E$43,4,FALSE),0)</f>
        <v>0</v>
      </c>
      <c r="V85" s="51">
        <f>IFERROR(VLOOKUP(E85,'[9]SCF REF'!$A$3:$D$45,4,FALSE),0)</f>
        <v>0</v>
      </c>
      <c r="W85" s="51">
        <f>IFERROR(VLOOKUP(E85,[10]CF!$B$2:$E$43,4,FALSE),0)</f>
        <v>0</v>
      </c>
      <c r="X85" s="85">
        <f t="shared" si="4"/>
        <v>100000</v>
      </c>
      <c r="AA85" s="58">
        <f>IFERROR(VLOOKUP(E85,'[11]SCF REF'!$A$3:$D$45,4,FALSE),0)</f>
        <v>100000</v>
      </c>
      <c r="AB85" s="58">
        <f>IFERROR(VLOOKUP(E85,[12]CF!$B$2:$E$43,4,FALSE),0)</f>
        <v>0</v>
      </c>
      <c r="AC85" s="58">
        <f>IFERROR(VLOOKUP(E85,'[13]SCF REF'!$A$3:$D$45,4,FALSE),0)</f>
        <v>3070000</v>
      </c>
      <c r="AD85" s="58">
        <f>IFERROR(VLOOKUP(E85,[14]CF!$B$2:$E$43,4,FALSE),0)</f>
        <v>0</v>
      </c>
      <c r="AE85" s="58">
        <f>IFERROR(VLOOKUP(E85,'[15]SCF REF'!$A$3:$D$45,4,FALSE),0)</f>
        <v>50000</v>
      </c>
      <c r="AF85" s="58">
        <f>IFERROR(VLOOKUP(E85,[16]CF!$B$2:$E$43,4,FALSE),0)</f>
        <v>0</v>
      </c>
      <c r="AG85" s="86">
        <f t="shared" si="6"/>
        <v>3220000</v>
      </c>
      <c r="AH85" s="58">
        <f>IFERROR(VLOOKUP(E85,'[17]SCF REF'!$A$3:$D$45,4,FALSE),0)</f>
        <v>36098</v>
      </c>
      <c r="AI85" s="58">
        <f>IFERROR(VLOOKUP(E85,[18]CF!$B$2:$E$43,4,FALSE),0)</f>
        <v>0</v>
      </c>
      <c r="AJ85" s="58">
        <f>IFERROR(VLOOKUP(E85,'[19]SCF REF'!$A$3:$D$45,4,FALSE),0)</f>
        <v>150000</v>
      </c>
      <c r="AK85" s="58">
        <f>IFERROR(VLOOKUP(E85,[20]CF!$B$2:$E$43,4,FALSE),0)</f>
        <v>0</v>
      </c>
      <c r="AL85" s="58">
        <f>IFERROR(VLOOKUP(E85,'[21]SCF REF'!$A$3:$D$45,4,FALSE),0)</f>
        <v>0</v>
      </c>
      <c r="AM85" s="58">
        <f>IFERROR(VLOOKUP(E85,[22]CF!$B$2:$E$43,4,FALSE),0)</f>
        <v>0</v>
      </c>
      <c r="AN85" s="86">
        <f t="shared" si="5"/>
        <v>186098</v>
      </c>
    </row>
    <row r="86" spans="3:40" s="59" customFormat="1" x14ac:dyDescent="0.3">
      <c r="C86" s="81"/>
      <c r="D86" s="75"/>
      <c r="E86" s="75">
        <v>13</v>
      </c>
      <c r="F86" s="74"/>
      <c r="G86" s="104" t="s">
        <v>99</v>
      </c>
      <c r="H86" s="61"/>
      <c r="I86" s="27">
        <f>534272909.49+X86+AG86+AN86</f>
        <v>3583083565.25</v>
      </c>
      <c r="J86" s="58">
        <v>3072762529.4699998</v>
      </c>
      <c r="M86" s="58"/>
      <c r="N86" s="58"/>
      <c r="R86" s="51">
        <f>IFERROR(VLOOKUP(E86,'[5]SCF REF'!$A$3:$D$45,4,FALSE),0)</f>
        <v>342849423.55000001</v>
      </c>
      <c r="S86" s="51">
        <f>IFERROR(VLOOKUP(E86,[6]CF!$B$2:$E$43,4,FALSE),0)</f>
        <v>0</v>
      </c>
      <c r="T86" s="51">
        <f>IFERROR(VLOOKUP(E86,'[7]SCF REF'!$A$3:$D$45,4,FALSE),0)</f>
        <v>296790715</v>
      </c>
      <c r="U86" s="51">
        <f>IFERROR(VLOOKUP(E86,[8]CF!$B$2:$E$43,4,FALSE),0)</f>
        <v>0</v>
      </c>
      <c r="V86" s="51">
        <f>IFERROR(VLOOKUP(E86,'[9]SCF REF'!$A$3:$D$45,4,FALSE),0)</f>
        <v>344844500</v>
      </c>
      <c r="W86" s="51">
        <f>IFERROR(VLOOKUP(E86,[10]CF!$B$2:$E$43,4,FALSE),0)</f>
        <v>0</v>
      </c>
      <c r="X86" s="85">
        <f t="shared" si="4"/>
        <v>984484638.54999995</v>
      </c>
      <c r="AA86" s="58">
        <f>IFERROR(VLOOKUP(E86,'[11]SCF REF'!$A$3:$D$45,4,FALSE),0)</f>
        <v>319512309.39999998</v>
      </c>
      <c r="AB86" s="58">
        <f>IFERROR(VLOOKUP(E86,[12]CF!$B$2:$E$43,4,FALSE),0)</f>
        <v>0</v>
      </c>
      <c r="AC86" s="58">
        <f>IFERROR(VLOOKUP(E86,'[13]SCF REF'!$A$3:$D$45,4,FALSE),0)</f>
        <v>434980063.69999999</v>
      </c>
      <c r="AD86" s="58">
        <f>IFERROR(VLOOKUP(E86,[14]CF!$B$2:$E$43,4,FALSE),0)</f>
        <v>0</v>
      </c>
      <c r="AE86" s="58">
        <f>IFERROR(VLOOKUP(E86,'[15]SCF REF'!$A$3:$D$45,4,FALSE),0)</f>
        <v>405129700.38999999</v>
      </c>
      <c r="AF86" s="58">
        <f>IFERROR(VLOOKUP(E86,[16]CF!$B$2:$E$43,4,FALSE),0)</f>
        <v>0</v>
      </c>
      <c r="AG86" s="86">
        <f t="shared" si="6"/>
        <v>1159622073.4899998</v>
      </c>
      <c r="AH86" s="58">
        <f>IFERROR(VLOOKUP(E86,'[17]SCF REF'!$A$3:$D$45,4,FALSE),0)</f>
        <v>286902850</v>
      </c>
      <c r="AI86" s="58">
        <f>IFERROR(VLOOKUP(E86,[18]CF!$B$2:$E$43,4,FALSE),0)</f>
        <v>0</v>
      </c>
      <c r="AJ86" s="58">
        <f>IFERROR(VLOOKUP(E86,'[19]SCF REF'!$A$3:$D$45,4,FALSE),0)</f>
        <v>453174244.71000004</v>
      </c>
      <c r="AK86" s="58">
        <f>IFERROR(VLOOKUP(E86,[20]CF!$B$2:$E$43,4,FALSE),0)</f>
        <v>36000</v>
      </c>
      <c r="AL86" s="58">
        <f>IFERROR(VLOOKUP(E86,'[21]SCF REF'!$A$3:$D$45,4,FALSE),0)</f>
        <v>164590849.00999999</v>
      </c>
      <c r="AM86" s="58">
        <f>IFERROR(VLOOKUP(E86,[22]CF!$B$2:$E$43,4,FALSE),0)</f>
        <v>0</v>
      </c>
      <c r="AN86" s="86">
        <f t="shared" si="5"/>
        <v>904703943.72000003</v>
      </c>
    </row>
    <row r="87" spans="3:40" s="59" customFormat="1" x14ac:dyDescent="0.3">
      <c r="C87" s="81"/>
      <c r="D87" s="75"/>
      <c r="E87" s="105">
        <v>14</v>
      </c>
      <c r="G87" s="104" t="s">
        <v>100</v>
      </c>
      <c r="H87" s="61"/>
      <c r="I87" s="27">
        <f>481922.48+X87+AG87+AN87</f>
        <v>7490085.5099999998</v>
      </c>
      <c r="J87" s="58">
        <v>1896891.6400000006</v>
      </c>
      <c r="M87" s="58"/>
      <c r="N87" s="58"/>
      <c r="R87" s="51">
        <f>IFERROR(VLOOKUP(E87,'[5]SCF REF'!$A$3:$D$45,4,FALSE),0)</f>
        <v>475840.74</v>
      </c>
      <c r="S87" s="51">
        <f>IFERROR(VLOOKUP(E87,[6]CF!$B$2:$E$43,4,FALSE),0)</f>
        <v>118266.88</v>
      </c>
      <c r="T87" s="51">
        <f>IFERROR(VLOOKUP(E87,'[7]SCF REF'!$A$3:$D$45,4,FALSE),0)</f>
        <v>534024.88</v>
      </c>
      <c r="U87" s="51">
        <f>IFERROR(VLOOKUP(E87,[8]CF!$B$2:$E$43,4,FALSE),0)</f>
        <v>82691</v>
      </c>
      <c r="V87" s="51">
        <f>IFERROR(VLOOKUP(E87,'[9]SCF REF'!$A$3:$D$45,4,FALSE),0)</f>
        <v>594268.56000000006</v>
      </c>
      <c r="W87" s="51">
        <f>IFERROR(VLOOKUP(E87,[10]CF!$B$2:$E$43,4,FALSE),0)</f>
        <v>71767.88</v>
      </c>
      <c r="X87" s="85">
        <f t="shared" si="4"/>
        <v>1876859.94</v>
      </c>
      <c r="AA87" s="58">
        <f>IFERROR(VLOOKUP(E87,'[11]SCF REF'!$A$3:$D$45,4,FALSE),0)</f>
        <v>712052.92999999982</v>
      </c>
      <c r="AB87" s="58">
        <f>IFERROR(VLOOKUP(E87,[12]CF!$B$2:$E$43,4,FALSE),0)</f>
        <v>317667.3</v>
      </c>
      <c r="AC87" s="58">
        <f>IFERROR(VLOOKUP(E87,'[13]SCF REF'!$A$3:$D$45,4,FALSE),0)</f>
        <v>553023.9</v>
      </c>
      <c r="AD87" s="58">
        <f>IFERROR(VLOOKUP(E87,[14]CF!$B$2:$E$43,4,FALSE),0)</f>
        <v>272660.37</v>
      </c>
      <c r="AE87" s="58">
        <f>IFERROR(VLOOKUP(E87,'[15]SCF REF'!$A$3:$D$45,4,FALSE),0)</f>
        <v>465564.80000000005</v>
      </c>
      <c r="AF87" s="58">
        <f>IFERROR(VLOOKUP(E87,[16]CF!$B$2:$E$43,4,FALSE),0)</f>
        <v>95933.94</v>
      </c>
      <c r="AG87" s="86">
        <f t="shared" si="6"/>
        <v>2416903.2399999998</v>
      </c>
      <c r="AH87" s="58">
        <f>IFERROR(VLOOKUP(E87,'[17]SCF REF'!$A$3:$D$45,4,FALSE),0)</f>
        <v>792813.94</v>
      </c>
      <c r="AI87" s="58">
        <f>IFERROR(VLOOKUP(E87,[18]CF!$B$2:$E$43,4,FALSE),0)</f>
        <v>623141.0399999998</v>
      </c>
      <c r="AJ87" s="58">
        <f>IFERROR(VLOOKUP(E87,'[19]SCF REF'!$A$3:$D$45,4,FALSE),0)</f>
        <v>451244.84</v>
      </c>
      <c r="AK87" s="58">
        <f>IFERROR(VLOOKUP(E87,[20]CF!$B$2:$E$43,4,FALSE),0)</f>
        <v>134496.69</v>
      </c>
      <c r="AL87" s="58">
        <f>IFERROR(VLOOKUP(E87,'[21]SCF REF'!$A$3:$D$45,4,FALSE),0)</f>
        <v>469011.87000000005</v>
      </c>
      <c r="AM87" s="58">
        <f>IFERROR(VLOOKUP(E87,[22]CF!$B$2:$E$43,4,FALSE),0)</f>
        <v>243691.47</v>
      </c>
      <c r="AN87" s="86">
        <f t="shared" si="5"/>
        <v>2714399.85</v>
      </c>
    </row>
    <row r="88" spans="3:40" s="59" customFormat="1" x14ac:dyDescent="0.3">
      <c r="C88" s="81"/>
      <c r="D88" s="75"/>
      <c r="E88" s="105">
        <v>18</v>
      </c>
      <c r="G88" s="106" t="s">
        <v>101</v>
      </c>
      <c r="H88" s="61"/>
      <c r="I88" s="27">
        <f>171999.81+X88+AG88+AN88</f>
        <v>1179476.22</v>
      </c>
      <c r="J88" s="58">
        <v>210679.5</v>
      </c>
      <c r="M88" s="58"/>
      <c r="N88" s="58"/>
      <c r="R88" s="51">
        <f>IFERROR(VLOOKUP(E88,'[5]SCF REF'!$A$3:$D$45,4,FALSE),0)</f>
        <v>493502</v>
      </c>
      <c r="S88" s="51">
        <f>IFERROR(VLOOKUP(E88,[6]CF!$B$2:$E$43,4,FALSE),0)</f>
        <v>0</v>
      </c>
      <c r="T88" s="51">
        <f>IFERROR(VLOOKUP(E88,'[7]SCF REF'!$A$3:$D$45,4,FALSE),0)</f>
        <v>273425</v>
      </c>
      <c r="U88" s="51">
        <f>IFERROR(VLOOKUP(E88,[8]CF!$B$2:$E$43,4,FALSE),0)</f>
        <v>0</v>
      </c>
      <c r="V88" s="51">
        <f>IFERROR(VLOOKUP(E88,'[9]SCF REF'!$A$3:$D$45,4,FALSE),0)</f>
        <v>44576</v>
      </c>
      <c r="W88" s="51">
        <f>IFERROR(VLOOKUP(E88,[10]CF!$B$2:$E$43,4,FALSE),0)</f>
        <v>0</v>
      </c>
      <c r="X88" s="85">
        <f t="shared" si="4"/>
        <v>811503</v>
      </c>
      <c r="AA88" s="58">
        <f>IFERROR(VLOOKUP(E88,'[11]SCF REF'!$A$3:$D$45,4,FALSE),0)</f>
        <v>88661.59</v>
      </c>
      <c r="AB88" s="58">
        <f>IFERROR(VLOOKUP(E88,[12]CF!$B$2:$E$43,4,FALSE),0)</f>
        <v>0</v>
      </c>
      <c r="AC88" s="58">
        <f>IFERROR(VLOOKUP(E88,'[13]SCF REF'!$A$3:$D$45,4,FALSE),0)</f>
        <v>0</v>
      </c>
      <c r="AD88" s="58">
        <f>IFERROR(VLOOKUP(E88,[14]CF!$B$2:$E$43,4,FALSE),0)</f>
        <v>0</v>
      </c>
      <c r="AE88" s="58">
        <f>IFERROR(VLOOKUP(E88,'[15]SCF REF'!$A$3:$D$45,4,FALSE),0)</f>
        <v>107311.82</v>
      </c>
      <c r="AF88" s="58">
        <f>IFERROR(VLOOKUP(E88,[16]CF!$B$2:$E$43,4,FALSE),0)</f>
        <v>0</v>
      </c>
      <c r="AG88" s="86">
        <f t="shared" si="6"/>
        <v>195973.41</v>
      </c>
      <c r="AH88" s="58">
        <f>IFERROR(VLOOKUP(E88,'[17]SCF REF'!$A$3:$D$45,4,FALSE),0)</f>
        <v>0</v>
      </c>
      <c r="AI88" s="58">
        <f>IFERROR(VLOOKUP(E88,[18]CF!$B$2:$E$43,4,FALSE),0)</f>
        <v>0</v>
      </c>
      <c r="AJ88" s="58">
        <f>IFERROR(VLOOKUP(E88,'[19]SCF REF'!$A$3:$D$45,4,FALSE),0)</f>
        <v>0</v>
      </c>
      <c r="AK88" s="58">
        <f>IFERROR(VLOOKUP(E88,[20]CF!$B$2:$E$43,4,FALSE),0)</f>
        <v>0</v>
      </c>
      <c r="AL88" s="58">
        <f>IFERROR(VLOOKUP(E88,'[21]SCF REF'!$A$3:$D$45,4,FALSE),0)</f>
        <v>0</v>
      </c>
      <c r="AM88" s="58">
        <f>IFERROR(VLOOKUP(E88,[22]CF!$B$2:$E$43,4,FALSE),0)</f>
        <v>0</v>
      </c>
      <c r="AN88" s="86">
        <f t="shared" si="5"/>
        <v>0</v>
      </c>
    </row>
    <row r="89" spans="3:40" s="59" customFormat="1" x14ac:dyDescent="0.3">
      <c r="C89" s="81"/>
      <c r="D89" s="75"/>
      <c r="E89" s="75"/>
      <c r="G89" s="104"/>
      <c r="H89" s="61"/>
      <c r="I89" s="27"/>
      <c r="J89" s="58"/>
      <c r="M89" s="58"/>
      <c r="N89" s="58"/>
      <c r="R89" s="51"/>
      <c r="S89" s="51"/>
      <c r="T89" s="51"/>
      <c r="U89" s="51"/>
      <c r="V89" s="51"/>
      <c r="W89" s="51"/>
      <c r="X89" s="85">
        <f t="shared" si="4"/>
        <v>0</v>
      </c>
      <c r="AA89" s="58">
        <f>IFERROR(VLOOKUP(E89,'[11]SCF REF'!$A$3:$D$45,4,FALSE),0)</f>
        <v>0</v>
      </c>
      <c r="AB89" s="58">
        <f>IFERROR(VLOOKUP(E89,[12]CF!$B$2:$E$43,4,FALSE),0)</f>
        <v>0</v>
      </c>
      <c r="AC89" s="58">
        <f>IFERROR(VLOOKUP(E89,'[13]SCF REF'!$A$3:$D$45,4,FALSE),0)</f>
        <v>0</v>
      </c>
      <c r="AD89" s="58">
        <f>IFERROR(VLOOKUP(E89,[14]CF!$B$2:$E$43,4,FALSE),0)</f>
        <v>0</v>
      </c>
      <c r="AE89" s="58">
        <f>IFERROR(VLOOKUP(E89,'[15]SCF REF'!$A$3:$D$45,4,FALSE),0)</f>
        <v>0</v>
      </c>
      <c r="AF89" s="58">
        <f>IFERROR(VLOOKUP(E89,[16]CF!$B$2:$E$43,4,FALSE),0)</f>
        <v>0</v>
      </c>
      <c r="AG89" s="86">
        <f t="shared" si="6"/>
        <v>0</v>
      </c>
      <c r="AH89" s="58">
        <f>IFERROR(VLOOKUP(E89,'[17]SCF REF'!$A$3:$D$45,4,FALSE),0)</f>
        <v>0</v>
      </c>
      <c r="AI89" s="58">
        <f>IFERROR(VLOOKUP(E89,[18]CF!$B$2:$E$43,4,FALSE),0)</f>
        <v>0</v>
      </c>
      <c r="AJ89" s="58">
        <f>IFERROR(VLOOKUP(E89,'[19]SCF REF'!$A$3:$D$45,4,FALSE),0)</f>
        <v>0</v>
      </c>
      <c r="AK89" s="58">
        <f>IFERROR(VLOOKUP(E89,[20]CF!$B$2:$E$43,4,FALSE),0)</f>
        <v>0</v>
      </c>
      <c r="AL89" s="58">
        <f>IFERROR(VLOOKUP(E89,'[21]SCF REF'!$A$3:$D$45,4,FALSE),0)</f>
        <v>0</v>
      </c>
      <c r="AM89" s="58">
        <f>IFERROR(VLOOKUP(E89,[22]CF!$B$2:$E$43,4,FALSE),0)</f>
        <v>0</v>
      </c>
      <c r="AN89" s="86">
        <f t="shared" si="5"/>
        <v>0</v>
      </c>
    </row>
    <row r="90" spans="3:40" s="59" customFormat="1" x14ac:dyDescent="0.3">
      <c r="C90" s="81"/>
      <c r="D90" s="75">
        <v>4</v>
      </c>
      <c r="E90" s="75">
        <v>11</v>
      </c>
      <c r="F90" s="74" t="s">
        <v>24</v>
      </c>
      <c r="G90" s="82"/>
      <c r="H90" s="61"/>
      <c r="I90" s="101">
        <f>247514767.08+ 209414.82-228.49+X90+AG91</f>
        <v>250845542.38</v>
      </c>
      <c r="J90" s="49">
        <v>331040871.56000006</v>
      </c>
      <c r="M90" s="58"/>
      <c r="N90" s="58"/>
      <c r="R90" s="51">
        <f>IFERROR(VLOOKUP(E90,'[5]SCF REF'!$A$3:$D$45,4,FALSE),0)</f>
        <v>1097055.5900000001</v>
      </c>
      <c r="S90" s="51">
        <f>IFERROR(VLOOKUP(E90,[6]CF!$B$2:$E$43,4,FALSE),0)</f>
        <v>301503.96999999997</v>
      </c>
      <c r="T90" s="51">
        <f>IFERROR(VLOOKUP(E90,'[7]SCF REF'!$A$3:$D$45,4,FALSE),0)</f>
        <v>749583.3400000002</v>
      </c>
      <c r="U90" s="51">
        <f>IFERROR(VLOOKUP(E90,[8]CF!$B$2:$E$43,4,FALSE),0)</f>
        <v>61750</v>
      </c>
      <c r="V90" s="51">
        <f>IFERROR(VLOOKUP(E90,'[9]SCF REF'!$A$3:$D$45,4,FALSE),0)</f>
        <v>363887.1</v>
      </c>
      <c r="W90" s="51">
        <f>IFERROR(VLOOKUP(E90,[10]CF!$B$2:$E$43,4,FALSE),0)</f>
        <v>547808.96999999986</v>
      </c>
      <c r="X90" s="85">
        <f t="shared" si="4"/>
        <v>3121588.97</v>
      </c>
      <c r="AA90" s="58">
        <f>IFERROR(VLOOKUP(E90,'[11]SCF REF'!$A$3:$D$45,4,FALSE),0)</f>
        <v>0</v>
      </c>
      <c r="AB90" s="58">
        <f>IFERROR(VLOOKUP(E90,[12]CF!$B$2:$E$43,4,FALSE),0)</f>
        <v>0</v>
      </c>
      <c r="AC90" s="58">
        <f>IFERROR(VLOOKUP(E90,'[13]SCF REF'!$A$3:$D$45,4,FALSE),0)</f>
        <v>185931.19</v>
      </c>
      <c r="AD90" s="58">
        <f>IFERROR(VLOOKUP(E90,[14]CF!$B$2:$E$43,4,FALSE),0)</f>
        <v>0</v>
      </c>
      <c r="AE90" s="58">
        <f>IFERROR(VLOOKUP(E90,'[15]SCF REF'!$A$3:$D$45,4,FALSE),0)</f>
        <v>406624.11</v>
      </c>
      <c r="AF90" s="58">
        <f>IFERROR(VLOOKUP(E90,[16]CF!$B$2:$E$43,4,FALSE),0)</f>
        <v>0</v>
      </c>
      <c r="AG90" s="86">
        <f t="shared" si="6"/>
        <v>592555.30000000005</v>
      </c>
      <c r="AH90" s="58">
        <f>IFERROR(VLOOKUP(E90,'[17]SCF REF'!$A$3:$D$45,4,FALSE),0)</f>
        <v>34275</v>
      </c>
      <c r="AI90" s="58">
        <f>IFERROR(VLOOKUP(E90,[18]CF!$B$2:$E$43,4,FALSE),0)</f>
        <v>0</v>
      </c>
      <c r="AJ90" s="58">
        <f>IFERROR(VLOOKUP(E90,'[19]SCF REF'!$A$3:$D$45,4,FALSE),0)</f>
        <v>18910.73</v>
      </c>
      <c r="AK90" s="58">
        <f>IFERROR(VLOOKUP(E90,[20]CF!$B$2:$E$43,4,FALSE),0)</f>
        <v>0</v>
      </c>
      <c r="AL90" s="58">
        <f>IFERROR(VLOOKUP(E90,'[21]SCF REF'!$A$3:$D$45,4,FALSE),0)</f>
        <v>22843</v>
      </c>
      <c r="AM90" s="58">
        <f>IFERROR(VLOOKUP(E90,[22]CF!$B$2:$E$43,4,FALSE),0)</f>
        <v>0</v>
      </c>
      <c r="AN90" s="86">
        <f t="shared" si="5"/>
        <v>76028.73</v>
      </c>
    </row>
    <row r="91" spans="3:40" s="59" customFormat="1" x14ac:dyDescent="0.3">
      <c r="C91" s="81"/>
      <c r="D91" s="75"/>
      <c r="E91" s="75"/>
      <c r="G91" s="82"/>
      <c r="H91" s="61"/>
      <c r="I91" s="27"/>
      <c r="J91" s="58"/>
      <c r="M91" s="58"/>
      <c r="N91" s="58"/>
      <c r="R91" s="51"/>
      <c r="S91" s="51"/>
      <c r="T91" s="51"/>
      <c r="U91" s="51"/>
      <c r="V91" s="51"/>
      <c r="W91" s="51"/>
      <c r="X91" s="85">
        <f t="shared" si="4"/>
        <v>0</v>
      </c>
      <c r="AA91" s="58">
        <f>IFERROR(VLOOKUP(E91,'[11]SCF REF'!$A$3:$D$45,4,FALSE),0)</f>
        <v>0</v>
      </c>
      <c r="AB91" s="58">
        <f>IFERROR(VLOOKUP(E91,[12]CF!$B$2:$E$43,4,FALSE),0)</f>
        <v>0</v>
      </c>
      <c r="AC91" s="58">
        <f>IFERROR(VLOOKUP(E91,'[13]SCF REF'!$A$3:$D$45,4,FALSE),0)</f>
        <v>0</v>
      </c>
      <c r="AD91" s="58">
        <f>IFERROR(VLOOKUP(E91,[14]CF!$B$2:$E$43,4,FALSE),0)</f>
        <v>0</v>
      </c>
      <c r="AE91" s="58">
        <f>IFERROR(VLOOKUP(E91,'[15]SCF REF'!$A$3:$D$45,4,FALSE),0)</f>
        <v>0</v>
      </c>
      <c r="AF91" s="58">
        <f>IFERROR(VLOOKUP(E91,[16]CF!$B$2:$E$43,4,FALSE),0)</f>
        <v>0</v>
      </c>
      <c r="AG91" s="86">
        <f t="shared" si="6"/>
        <v>0</v>
      </c>
      <c r="AH91" s="58">
        <f>IFERROR(VLOOKUP(E91,'[17]SCF REF'!$A$3:$D$45,4,FALSE),0)</f>
        <v>0</v>
      </c>
      <c r="AI91" s="58">
        <f>IFERROR(VLOOKUP(E91,[18]CF!$B$2:$E$43,4,FALSE),0)</f>
        <v>0</v>
      </c>
      <c r="AJ91" s="58">
        <f>IFERROR(VLOOKUP(E91,'[19]SCF REF'!$A$3:$D$45,4,FALSE),0)</f>
        <v>0</v>
      </c>
      <c r="AK91" s="58">
        <f>IFERROR(VLOOKUP(E91,[20]CF!$B$2:$E$43,4,FALSE),0)</f>
        <v>0</v>
      </c>
      <c r="AL91" s="58">
        <f>IFERROR(VLOOKUP(E91,'[21]SCF REF'!$A$3:$D$45,4,FALSE),0)</f>
        <v>0</v>
      </c>
      <c r="AM91" s="58">
        <f>IFERROR(VLOOKUP(E91,[22]CF!$B$2:$E$43,4,FALSE),0)</f>
        <v>0</v>
      </c>
      <c r="AN91" s="86">
        <f t="shared" si="5"/>
        <v>0</v>
      </c>
    </row>
    <row r="92" spans="3:40" s="59" customFormat="1" ht="44.25" customHeight="1" x14ac:dyDescent="0.45">
      <c r="C92" s="81"/>
      <c r="D92" s="75">
        <v>5</v>
      </c>
      <c r="E92" s="75"/>
      <c r="F92" s="145" t="s">
        <v>25</v>
      </c>
      <c r="G92" s="145"/>
      <c r="H92" s="61"/>
      <c r="I92" s="102">
        <f t="shared" ref="I92:J92" si="8">SUM(I93:I97)</f>
        <v>263689273.72000003</v>
      </c>
      <c r="J92" s="102">
        <f t="shared" si="8"/>
        <v>232212850.75999999</v>
      </c>
      <c r="M92" s="58"/>
      <c r="N92" s="58"/>
      <c r="R92" s="51"/>
      <c r="S92" s="51"/>
      <c r="T92" s="51"/>
      <c r="U92" s="51"/>
      <c r="V92" s="51"/>
      <c r="W92" s="51"/>
      <c r="X92" s="85">
        <f t="shared" si="4"/>
        <v>0</v>
      </c>
      <c r="AA92" s="58">
        <f>IFERROR(VLOOKUP(E92,'[11]SCF REF'!$A$3:$D$45,4,FALSE),0)</f>
        <v>0</v>
      </c>
      <c r="AB92" s="58">
        <f>IFERROR(VLOOKUP(E92,[12]CF!$B$2:$E$43,4,FALSE),0)</f>
        <v>0</v>
      </c>
      <c r="AC92" s="58">
        <f>IFERROR(VLOOKUP(E92,'[13]SCF REF'!$A$3:$D$45,4,FALSE),0)</f>
        <v>0</v>
      </c>
      <c r="AD92" s="58">
        <f>IFERROR(VLOOKUP(E92,[14]CF!$B$2:$E$43,4,FALSE),0)</f>
        <v>0</v>
      </c>
      <c r="AE92" s="58">
        <f>IFERROR(VLOOKUP(E92,'[15]SCF REF'!$A$3:$D$45,4,FALSE),0)</f>
        <v>0</v>
      </c>
      <c r="AF92" s="58">
        <f>IFERROR(VLOOKUP(E92,[16]CF!$B$2:$E$43,4,FALSE),0)</f>
        <v>0</v>
      </c>
      <c r="AG92" s="86">
        <f t="shared" si="6"/>
        <v>0</v>
      </c>
      <c r="AH92" s="58">
        <f>IFERROR(VLOOKUP(E92,'[17]SCF REF'!$A$3:$D$45,4,FALSE),0)</f>
        <v>0</v>
      </c>
      <c r="AI92" s="58">
        <f>IFERROR(VLOOKUP(E92,[18]CF!$B$2:$E$43,4,FALSE),0)</f>
        <v>0</v>
      </c>
      <c r="AJ92" s="58">
        <f>IFERROR(VLOOKUP(E92,'[19]SCF REF'!$A$3:$D$45,4,FALSE),0)</f>
        <v>0</v>
      </c>
      <c r="AK92" s="58">
        <f>IFERROR(VLOOKUP(E92,[20]CF!$B$2:$E$43,4,FALSE),0)</f>
        <v>0</v>
      </c>
      <c r="AL92" s="58">
        <f>IFERROR(VLOOKUP(E92,'[21]SCF REF'!$A$3:$D$45,4,FALSE),0)</f>
        <v>0</v>
      </c>
      <c r="AM92" s="58">
        <f>IFERROR(VLOOKUP(E92,[22]CF!$B$2:$E$43,4,FALSE),0)</f>
        <v>0</v>
      </c>
      <c r="AN92" s="86">
        <f t="shared" si="5"/>
        <v>0</v>
      </c>
    </row>
    <row r="93" spans="3:40" s="59" customFormat="1" x14ac:dyDescent="0.3">
      <c r="C93" s="81"/>
      <c r="D93" s="75"/>
      <c r="E93" s="75">
        <v>23</v>
      </c>
      <c r="G93" s="82" t="s">
        <v>102</v>
      </c>
      <c r="H93" s="61"/>
      <c r="I93" s="27"/>
      <c r="J93" s="58"/>
      <c r="M93" s="58"/>
      <c r="N93" s="58"/>
      <c r="R93" s="51">
        <f>IFERROR(VLOOKUP(E93,'[5]SCF REF'!$A$3:$D$45,4,FALSE),0)</f>
        <v>0</v>
      </c>
      <c r="S93" s="51">
        <f>IFERROR(VLOOKUP(E93,[6]CF!$B$2:$E$43,4,FALSE),0)</f>
        <v>0</v>
      </c>
      <c r="T93" s="51">
        <f>IFERROR(VLOOKUP(E93,'[7]SCF REF'!$A$3:$D$45,4,FALSE),0)</f>
        <v>0</v>
      </c>
      <c r="U93" s="51">
        <f>IFERROR(VLOOKUP(E93,[8]CF!$B$2:$E$43,4,FALSE),0)</f>
        <v>0</v>
      </c>
      <c r="V93" s="51">
        <f>IFERROR(VLOOKUP(E93,'[9]SCF REF'!$A$3:$D$45,4,FALSE),0)</f>
        <v>0</v>
      </c>
      <c r="W93" s="51">
        <f>IFERROR(VLOOKUP(E93,[10]CF!$B$2:$E$43,4,FALSE),0)</f>
        <v>0</v>
      </c>
      <c r="X93" s="85">
        <f t="shared" si="4"/>
        <v>0</v>
      </c>
      <c r="AA93" s="58">
        <f>IFERROR(VLOOKUP(E93,'[11]SCF REF'!$A$3:$D$45,4,FALSE),0)</f>
        <v>0</v>
      </c>
      <c r="AB93" s="58">
        <f>IFERROR(VLOOKUP(E93,[12]CF!$B$2:$E$43,4,FALSE),0)</f>
        <v>0</v>
      </c>
      <c r="AC93" s="58">
        <f>IFERROR(VLOOKUP(E93,'[13]SCF REF'!$A$3:$D$45,4,FALSE),0)</f>
        <v>0</v>
      </c>
      <c r="AD93" s="58">
        <f>IFERROR(VLOOKUP(E93,[14]CF!$B$2:$E$43,4,FALSE),0)</f>
        <v>0</v>
      </c>
      <c r="AE93" s="58">
        <f>IFERROR(VLOOKUP(E93,'[15]SCF REF'!$A$3:$D$45,4,FALSE),0)</f>
        <v>0</v>
      </c>
      <c r="AF93" s="58">
        <f>IFERROR(VLOOKUP(E93,[16]CF!$B$2:$E$43,4,FALSE),0)</f>
        <v>0</v>
      </c>
      <c r="AG93" s="86">
        <f t="shared" si="6"/>
        <v>0</v>
      </c>
      <c r="AH93" s="58">
        <f>IFERROR(VLOOKUP(E93,'[17]SCF REF'!$A$3:$D$45,4,FALSE),0)</f>
        <v>0</v>
      </c>
      <c r="AI93" s="58">
        <f>IFERROR(VLOOKUP(E93,[18]CF!$B$2:$E$43,4,FALSE),0)</f>
        <v>0</v>
      </c>
      <c r="AJ93" s="58">
        <f>IFERROR(VLOOKUP(E93,'[19]SCF REF'!$A$3:$D$45,4,FALSE),0)</f>
        <v>0</v>
      </c>
      <c r="AK93" s="58">
        <f>IFERROR(VLOOKUP(E93,[20]CF!$B$2:$E$43,4,FALSE),0)</f>
        <v>0</v>
      </c>
      <c r="AL93" s="58">
        <f>IFERROR(VLOOKUP(E93,'[21]SCF REF'!$A$3:$D$45,4,FALSE),0)</f>
        <v>0</v>
      </c>
      <c r="AM93" s="58">
        <f>IFERROR(VLOOKUP(E93,[22]CF!$B$2:$E$43,4,FALSE),0)</f>
        <v>0</v>
      </c>
      <c r="AN93" s="86">
        <f t="shared" si="5"/>
        <v>0</v>
      </c>
    </row>
    <row r="94" spans="3:40" s="59" customFormat="1" x14ac:dyDescent="0.3">
      <c r="C94" s="81"/>
      <c r="D94" s="75"/>
      <c r="E94" s="75">
        <v>24</v>
      </c>
      <c r="G94" s="82" t="s">
        <v>103</v>
      </c>
      <c r="H94" s="61"/>
      <c r="I94" s="27">
        <f>I54</f>
        <v>48120104.780000001</v>
      </c>
      <c r="J94" s="58">
        <v>37552250.479999997</v>
      </c>
      <c r="M94" s="58"/>
      <c r="N94" s="58"/>
      <c r="R94" s="51">
        <f>IFERROR(VLOOKUP(E94,'[5]SCF REF'!$A$3:$D$45,4,FALSE),0)</f>
        <v>0</v>
      </c>
      <c r="S94" s="51">
        <f>IFERROR(VLOOKUP(E94,[6]CF!$B$2:$E$43,4,FALSE),0)</f>
        <v>0</v>
      </c>
      <c r="T94" s="51">
        <f>IFERROR(VLOOKUP(E94,'[7]SCF REF'!$A$3:$D$45,4,FALSE),0)</f>
        <v>0</v>
      </c>
      <c r="U94" s="51">
        <f>IFERROR(VLOOKUP(E94,[8]CF!$B$2:$E$43,4,FALSE),0)</f>
        <v>0</v>
      </c>
      <c r="V94" s="51">
        <f>IFERROR(VLOOKUP(E94,'[9]SCF REF'!$A$3:$D$45,4,FALSE),0)</f>
        <v>0</v>
      </c>
      <c r="W94" s="51">
        <f>IFERROR(VLOOKUP(E94,[10]CF!$B$2:$E$43,4,FALSE),0)</f>
        <v>0</v>
      </c>
      <c r="X94" s="85">
        <f t="shared" si="4"/>
        <v>0</v>
      </c>
      <c r="Z94" s="86">
        <f>I94-'[1]4030101000'!$F$767</f>
        <v>31240355.77</v>
      </c>
      <c r="AA94" s="58"/>
      <c r="AB94" s="58">
        <f>IFERROR(VLOOKUP(E94,[12]CF!$B$2:$E$43,4,FALSE),0)</f>
        <v>0</v>
      </c>
      <c r="AC94" s="58">
        <f>IFERROR(VLOOKUP(E94,'[13]SCF REF'!$A$3:$D$45,4,FALSE),0)</f>
        <v>0</v>
      </c>
      <c r="AD94" s="58">
        <f>IFERROR(VLOOKUP(E94,[14]CF!$B$2:$E$43,4,FALSE),0)</f>
        <v>0</v>
      </c>
      <c r="AE94" s="58">
        <f>IFERROR(VLOOKUP(E94,'[15]SCF REF'!$A$3:$D$45,4,FALSE),0)</f>
        <v>0</v>
      </c>
      <c r="AF94" s="58">
        <f>IFERROR(VLOOKUP(E94,[16]CF!$B$2:$E$43,4,FALSE),0)</f>
        <v>0</v>
      </c>
      <c r="AG94" s="86">
        <f t="shared" si="6"/>
        <v>0</v>
      </c>
      <c r="AH94" s="58">
        <f>AH54</f>
        <v>3246272.9599999995</v>
      </c>
      <c r="AI94" s="58">
        <f>IFERROR(VLOOKUP(E94,[18]CF!$B$2:$E$43,4,FALSE),0)</f>
        <v>0</v>
      </c>
      <c r="AJ94" s="58">
        <f>IFERROR(VLOOKUP(E94,'[19]SCF REF'!$A$3:$D$45,4,FALSE),0)</f>
        <v>0</v>
      </c>
      <c r="AK94" s="58">
        <f>IFERROR(VLOOKUP(E94,[20]CF!$B$2:$E$43,4,FALSE),0)</f>
        <v>0</v>
      </c>
      <c r="AL94" s="58">
        <f>IFERROR(VLOOKUP(E94,'[21]SCF REF'!$A$3:$D$45,4,FALSE),0)</f>
        <v>0</v>
      </c>
      <c r="AM94" s="58">
        <f>IFERROR(VLOOKUP(E94,[22]CF!$B$2:$E$43,4,FALSE),0)</f>
        <v>0</v>
      </c>
      <c r="AN94" s="86">
        <f t="shared" si="5"/>
        <v>3246272.9599999995</v>
      </c>
    </row>
    <row r="95" spans="3:40" s="59" customFormat="1" x14ac:dyDescent="0.3">
      <c r="C95" s="81"/>
      <c r="D95" s="75"/>
      <c r="E95" s="75">
        <v>7</v>
      </c>
      <c r="G95" s="82" t="s">
        <v>104</v>
      </c>
      <c r="H95" s="61"/>
      <c r="I95" s="27">
        <f>11937524.64+X95+AG95+AN95</f>
        <v>45830254.230000004</v>
      </c>
      <c r="J95" s="58">
        <v>19369246.699999999</v>
      </c>
      <c r="M95" s="58"/>
      <c r="N95" s="58"/>
      <c r="R95" s="51">
        <f>IFERROR(VLOOKUP(E95,'[5]SCF REF'!$A$3:$D$45,4,FALSE),0)</f>
        <v>0</v>
      </c>
      <c r="S95" s="51">
        <f>IFERROR(VLOOKUP(E95,[6]CF!$B$2:$E$43,4,FALSE),0)</f>
        <v>1241418.3900000001</v>
      </c>
      <c r="T95" s="51">
        <f>IFERROR(VLOOKUP(E95,'[7]SCF REF'!$A$3:$D$45,4,FALSE),0)</f>
        <v>0</v>
      </c>
      <c r="U95" s="51">
        <f>IFERROR(VLOOKUP(E95,[8]CF!$B$2:$E$43,4,FALSE),0)</f>
        <v>1120212.5900000001</v>
      </c>
      <c r="V95" s="51">
        <f>IFERROR(VLOOKUP(E95,'[9]SCF REF'!$A$3:$D$45,4,FALSE),0)</f>
        <v>0</v>
      </c>
      <c r="W95" s="51">
        <f>IFERROR(VLOOKUP(E95,[10]CF!$B$2:$E$43,4,FALSE),0)</f>
        <v>1190588.9000000004</v>
      </c>
      <c r="X95" s="85">
        <f t="shared" si="4"/>
        <v>3552219.8800000008</v>
      </c>
      <c r="AA95" s="58">
        <f>IFERROR(VLOOKUP(E95,'[11]SCF REF'!$A$3:$D$45,4,FALSE),0)</f>
        <v>0</v>
      </c>
      <c r="AB95" s="58">
        <f>IFERROR(VLOOKUP(E95,[12]CF!$B$2:$E$43,4,FALSE),0)</f>
        <v>792001.61000000034</v>
      </c>
      <c r="AC95" s="58">
        <f>IFERROR(VLOOKUP(E95,'[13]SCF REF'!$A$3:$D$45,4,FALSE),0)</f>
        <v>0</v>
      </c>
      <c r="AD95" s="58">
        <f>IFERROR(VLOOKUP(E95,[14]CF!$B$2:$E$43,4,FALSE),0)</f>
        <v>1414118.49</v>
      </c>
      <c r="AE95" s="58">
        <f>IFERROR(VLOOKUP(E95,'[15]SCF REF'!$A$3:$D$45,4,FALSE),0)</f>
        <v>0</v>
      </c>
      <c r="AF95" s="58">
        <f>IFERROR(VLOOKUP(E95,[16]CF!$B$2:$E$43,4,FALSE),0)</f>
        <v>795104.98999999987</v>
      </c>
      <c r="AG95" s="86">
        <f t="shared" si="6"/>
        <v>3001225.0900000003</v>
      </c>
      <c r="AH95" s="58">
        <f>IFERROR(VLOOKUP(E95,'[17]SCF REF'!$A$3:$D$45,4,FALSE),0)</f>
        <v>0</v>
      </c>
      <c r="AI95" s="58">
        <f>IFERROR(VLOOKUP(E95,[18]CF!$B$2:$E$43,4,FALSE),0)</f>
        <v>10241047.160000002</v>
      </c>
      <c r="AJ95" s="58">
        <f>IFERROR(VLOOKUP(E95,'[19]SCF REF'!$A$3:$D$45,4,FALSE),0)</f>
        <v>0</v>
      </c>
      <c r="AK95" s="58">
        <f>IFERROR(VLOOKUP(E95,[20]CF!$B$2:$E$43,4,FALSE),0)</f>
        <v>11331642.479999999</v>
      </c>
      <c r="AL95" s="58">
        <f>IFERROR(VLOOKUP(E95,'[21]SCF REF'!$A$3:$D$45,4,FALSE),0)</f>
        <v>0</v>
      </c>
      <c r="AM95" s="58">
        <f>IFERROR(VLOOKUP(E95,[22]CF!$B$2:$E$43,4,FALSE),0)</f>
        <v>5766594.9800000014</v>
      </c>
      <c r="AN95" s="86">
        <f t="shared" si="5"/>
        <v>27339284.620000001</v>
      </c>
    </row>
    <row r="96" spans="3:40" s="59" customFormat="1" x14ac:dyDescent="0.3">
      <c r="C96" s="81"/>
      <c r="D96" s="75"/>
      <c r="E96" s="75">
        <v>20</v>
      </c>
      <c r="G96" s="82" t="s">
        <v>105</v>
      </c>
      <c r="H96" s="61"/>
      <c r="I96" s="27">
        <f>22282261.27+X96+53494.79+AG96+AN96</f>
        <v>155721913.09000003</v>
      </c>
      <c r="J96" s="58">
        <v>162110014.83999997</v>
      </c>
      <c r="M96" s="58"/>
      <c r="N96" s="58"/>
      <c r="R96" s="51">
        <f>IFERROR(VLOOKUP(E96,'[5]SCF REF'!$A$3:$D$45,4,FALSE),0)</f>
        <v>14842800.240000002</v>
      </c>
      <c r="S96" s="51">
        <f>IFERROR(VLOOKUP(E96,[6]CF!$B$2:$E$43,4,FALSE),0)</f>
        <v>901631.95999999961</v>
      </c>
      <c r="T96" s="51">
        <f>IFERROR(VLOOKUP(E96,'[7]SCF REF'!$A$3:$D$45,4,FALSE),0)</f>
        <v>14342057.370000003</v>
      </c>
      <c r="U96" s="51">
        <f>IFERROR(VLOOKUP(E96,[8]CF!$B$2:$E$43,4,FALSE),0)</f>
        <v>882169.93999999913</v>
      </c>
      <c r="V96" s="51">
        <f>IFERROR(VLOOKUP(E96,'[9]SCF REF'!$A$3:$D$45,4,FALSE),0)</f>
        <v>14507884.560000004</v>
      </c>
      <c r="W96" s="51">
        <f>IFERROR(VLOOKUP(E96,[10]CF!$B$2:$E$43,4,FALSE),0)</f>
        <v>841547.70000000019</v>
      </c>
      <c r="X96" s="85">
        <f t="shared" si="4"/>
        <v>46318091.770000011</v>
      </c>
      <c r="AA96" s="58">
        <f>IFERROR(VLOOKUP(E96,'[11]SCF REF'!$A$3:$D$45,4,FALSE),0)</f>
        <v>15210466.040000001</v>
      </c>
      <c r="AB96" s="58">
        <f>IFERROR(VLOOKUP(E96,[12]CF!$B$2:$E$43,4,FALSE),0)</f>
        <v>732664.87999999989</v>
      </c>
      <c r="AC96" s="58">
        <f>IFERROR(VLOOKUP(E96,'[13]SCF REF'!$A$3:$D$45,4,FALSE),0)</f>
        <v>16274358.850000003</v>
      </c>
      <c r="AD96" s="58">
        <f>IFERROR(VLOOKUP(E96,[14]CF!$B$2:$E$43,4,FALSE),0)</f>
        <v>1595076.9200000002</v>
      </c>
      <c r="AE96" s="58">
        <f>IFERROR(VLOOKUP(E96,'[15]SCF REF'!$A$3:$D$45,4,FALSE),0)</f>
        <v>14696431.450000007</v>
      </c>
      <c r="AF96" s="58">
        <f>IFERROR(VLOOKUP(E96,[16]CF!$B$2:$E$43,4,FALSE),0)</f>
        <v>421543.47</v>
      </c>
      <c r="AG96" s="86">
        <f t="shared" si="6"/>
        <v>48930541.610000014</v>
      </c>
      <c r="AH96" s="58">
        <f>IFERROR(VLOOKUP(E96,'[17]SCF REF'!$A$3:$D$45,4,FALSE),0)</f>
        <v>1397402.43</v>
      </c>
      <c r="AI96" s="58">
        <f>IFERROR(VLOOKUP(E96,[18]CF!$B$2:$E$43,4,FALSE),0)</f>
        <v>2876323.86</v>
      </c>
      <c r="AJ96" s="58">
        <f>IFERROR(VLOOKUP(E96,'[19]SCF REF'!$A$3:$D$45,4,FALSE),0)</f>
        <v>4665266.0500000007</v>
      </c>
      <c r="AK96" s="58">
        <f>IFERROR(VLOOKUP(E96,[20]CF!$B$2:$E$43,4,FALSE),0)</f>
        <v>3772568.0299999989</v>
      </c>
      <c r="AL96" s="58">
        <f>IFERROR(VLOOKUP(E96,'[21]SCF REF'!$A$3:$D$45,4,FALSE),0)</f>
        <v>16115597.260000005</v>
      </c>
      <c r="AM96" s="58">
        <f>IFERROR(VLOOKUP(E96,[22]CF!$B$2:$E$43,4,FALSE),0)</f>
        <v>9310366.020000007</v>
      </c>
      <c r="AN96" s="86">
        <f t="shared" si="5"/>
        <v>38137523.650000006</v>
      </c>
    </row>
    <row r="97" spans="3:40" s="59" customFormat="1" x14ac:dyDescent="0.3">
      <c r="C97" s="81"/>
      <c r="D97" s="75"/>
      <c r="E97" s="75">
        <v>8</v>
      </c>
      <c r="G97" s="82" t="s">
        <v>106</v>
      </c>
      <c r="H97" s="61"/>
      <c r="I97" s="27">
        <f>7885672.95+X97+AG97+AN97</f>
        <v>14017001.620000001</v>
      </c>
      <c r="J97" s="58">
        <v>13181338.739999998</v>
      </c>
      <c r="M97" s="58"/>
      <c r="N97" s="58"/>
      <c r="R97" s="51">
        <f>IFERROR(VLOOKUP(E97,'[5]SCF REF'!$A$3:$D$45,4,FALSE),0)</f>
        <v>388523.34</v>
      </c>
      <c r="S97" s="51">
        <f>IFERROR(VLOOKUP(E97,[6]CF!$B$2:$E$43,4,FALSE),0)</f>
        <v>44818</v>
      </c>
      <c r="T97" s="51">
        <f>IFERROR(VLOOKUP(E97,'[7]SCF REF'!$A$3:$D$45,4,FALSE),0)</f>
        <v>564671.17000000004</v>
      </c>
      <c r="U97" s="51">
        <f>IFERROR(VLOOKUP(E97,[8]CF!$B$2:$E$43,4,FALSE),0)</f>
        <v>319603.5</v>
      </c>
      <c r="V97" s="51">
        <f>IFERROR(VLOOKUP(E97,'[9]SCF REF'!$A$3:$D$45,4,FALSE),0)</f>
        <v>385946.25999999995</v>
      </c>
      <c r="W97" s="51">
        <f>IFERROR(VLOOKUP(E97,[10]CF!$B$2:$E$43,4,FALSE),0)</f>
        <v>18300</v>
      </c>
      <c r="X97" s="85">
        <f t="shared" si="4"/>
        <v>1721862.27</v>
      </c>
      <c r="AA97" s="58">
        <f>IFERROR(VLOOKUP(E97,'[11]SCF REF'!$A$3:$D$45,4,FALSE),0)</f>
        <v>364616.58</v>
      </c>
      <c r="AB97" s="58">
        <f>IFERROR(VLOOKUP(E97,[12]CF!$B$2:$E$43,4,FALSE),0)</f>
        <v>354000.1</v>
      </c>
      <c r="AC97" s="58">
        <f>IFERROR(VLOOKUP(E97,'[13]SCF REF'!$A$3:$D$45,4,FALSE),0)</f>
        <v>460829.59</v>
      </c>
      <c r="AD97" s="58">
        <f>IFERROR(VLOOKUP(E97,[14]CF!$B$2:$E$43,4,FALSE),0)</f>
        <v>237251.45</v>
      </c>
      <c r="AE97" s="58">
        <f>IFERROR(VLOOKUP(E97,'[15]SCF REF'!$A$3:$D$45,4,FALSE),0)</f>
        <v>391088.32</v>
      </c>
      <c r="AF97" s="58">
        <f>IFERROR(VLOOKUP(E97,[16]CF!$B$2:$E$43,4,FALSE),0)</f>
        <v>292924.45</v>
      </c>
      <c r="AG97" s="86">
        <f t="shared" si="6"/>
        <v>2100710.4900000002</v>
      </c>
      <c r="AH97" s="58">
        <f>IFERROR(VLOOKUP(E97,'[17]SCF REF'!$A$3:$D$45,4,FALSE),0)</f>
        <v>641488.37</v>
      </c>
      <c r="AI97" s="58">
        <f>IFERROR(VLOOKUP(E97,[18]CF!$B$2:$E$43,4,FALSE),0)</f>
        <v>164263</v>
      </c>
      <c r="AJ97" s="58">
        <f>IFERROR(VLOOKUP(E97,'[19]SCF REF'!$A$3:$D$45,4,FALSE),0)</f>
        <v>444183.91000000003</v>
      </c>
      <c r="AK97" s="58">
        <f>IFERROR(VLOOKUP(E97,[20]CF!$B$2:$E$43,4,FALSE),0)</f>
        <v>441044</v>
      </c>
      <c r="AL97" s="58">
        <f>IFERROR(VLOOKUP(E97,'[21]SCF REF'!$A$3:$D$45,4,FALSE),0)</f>
        <v>563676.63</v>
      </c>
      <c r="AM97" s="58">
        <f>IFERROR(VLOOKUP(E97,[22]CF!$B$2:$E$43,4,FALSE),0)</f>
        <v>54100</v>
      </c>
      <c r="AN97" s="86">
        <f t="shared" si="5"/>
        <v>2308755.91</v>
      </c>
    </row>
    <row r="98" spans="3:40" s="59" customFormat="1" x14ac:dyDescent="0.3">
      <c r="C98" s="81"/>
      <c r="D98" s="75"/>
      <c r="E98" s="75"/>
      <c r="G98" s="82"/>
      <c r="H98" s="61"/>
      <c r="I98" s="27"/>
      <c r="J98" s="58"/>
      <c r="M98" s="58"/>
      <c r="N98" s="58"/>
      <c r="R98" s="51"/>
      <c r="S98" s="51"/>
      <c r="T98" s="51"/>
      <c r="U98" s="51"/>
      <c r="V98" s="51">
        <f>IFERROR(VLOOKUP(E98,'[9]SCF REF'!$A$3:$D$45,4,FALSE),0)</f>
        <v>0</v>
      </c>
      <c r="W98" s="51"/>
      <c r="X98" s="85">
        <f t="shared" si="4"/>
        <v>0</v>
      </c>
      <c r="AA98" s="58">
        <f>IFERROR(VLOOKUP(E98,'[11]SCF REF'!$A$3:$D$45,4,FALSE),0)</f>
        <v>0</v>
      </c>
      <c r="AB98" s="58">
        <f>IFERROR(VLOOKUP(E98,[12]CF!$B$2:$E$43,4,FALSE),0)</f>
        <v>0</v>
      </c>
      <c r="AC98" s="58">
        <f>IFERROR(VLOOKUP(E98,'[13]SCF REF'!$A$3:$D$45,4,FALSE),0)</f>
        <v>0</v>
      </c>
      <c r="AD98" s="58">
        <f>IFERROR(VLOOKUP(E98,[14]CF!$B$2:$E$43,4,FALSE),0)</f>
        <v>0</v>
      </c>
      <c r="AE98" s="58">
        <f>IFERROR(VLOOKUP(E98,'[15]SCF REF'!$A$3:$D$45,4,FALSE),0)</f>
        <v>0</v>
      </c>
      <c r="AF98" s="58">
        <f>IFERROR(VLOOKUP(E98,[16]CF!$B$2:$E$43,4,FALSE),0)</f>
        <v>0</v>
      </c>
      <c r="AG98" s="86">
        <f t="shared" si="6"/>
        <v>0</v>
      </c>
      <c r="AH98" s="58">
        <f>IFERROR(VLOOKUP(E98,'[17]SCF REF'!$A$3:$D$45,4,FALSE),0)</f>
        <v>0</v>
      </c>
      <c r="AI98" s="58">
        <f>IFERROR(VLOOKUP(E98,[18]CF!$B$2:$E$43,4,FALSE),0)</f>
        <v>0</v>
      </c>
      <c r="AJ98" s="58">
        <f>IFERROR(VLOOKUP(E98,'[19]SCF REF'!$A$3:$D$45,4,FALSE),0)</f>
        <v>0</v>
      </c>
      <c r="AK98" s="58">
        <f>IFERROR(VLOOKUP(E98,[20]CF!$B$2:$E$43,4,FALSE),0)</f>
        <v>0</v>
      </c>
      <c r="AL98" s="58">
        <f>IFERROR(VLOOKUP(E98,'[21]SCF REF'!$A$3:$D$45,4,FALSE),0)</f>
        <v>0</v>
      </c>
      <c r="AM98" s="58">
        <f>IFERROR(VLOOKUP(E98,[22]CF!$B$2:$E$43,4,FALSE),0)</f>
        <v>0</v>
      </c>
      <c r="AN98" s="86">
        <f t="shared" si="5"/>
        <v>0</v>
      </c>
    </row>
    <row r="99" spans="3:40" s="59" customFormat="1" ht="18.75" hidden="1" x14ac:dyDescent="0.45">
      <c r="C99" s="81"/>
      <c r="D99" s="75">
        <v>7</v>
      </c>
      <c r="E99" s="75"/>
      <c r="F99" s="74" t="s">
        <v>26</v>
      </c>
      <c r="G99" s="82"/>
      <c r="H99" s="61"/>
      <c r="I99" s="102">
        <f>SUM(I100)</f>
        <v>0</v>
      </c>
      <c r="J99" s="102">
        <f>SUM(J100)</f>
        <v>0</v>
      </c>
      <c r="M99" s="58"/>
      <c r="N99" s="58"/>
      <c r="R99" s="51"/>
      <c r="S99" s="51"/>
      <c r="T99" s="51"/>
      <c r="U99" s="51"/>
      <c r="V99" s="51">
        <f>IFERROR(VLOOKUP(E99,'[9]SCF REF'!$A$3:$D$45,4,FALSE),0)</f>
        <v>0</v>
      </c>
      <c r="W99" s="51"/>
      <c r="X99" s="85">
        <f t="shared" si="4"/>
        <v>0</v>
      </c>
      <c r="AA99" s="58">
        <f>IFERROR(VLOOKUP(E99,'[11]SCF REF'!$A$3:$D$45,4,FALSE),0)</f>
        <v>0</v>
      </c>
      <c r="AB99" s="58">
        <f>IFERROR(VLOOKUP(E99,[12]CF!$B$2:$E$43,4,FALSE),0)</f>
        <v>0</v>
      </c>
      <c r="AC99" s="58">
        <f>IFERROR(VLOOKUP(E99,'[13]SCF REF'!$A$3:$D$45,4,FALSE),0)</f>
        <v>0</v>
      </c>
      <c r="AD99" s="58">
        <f>IFERROR(VLOOKUP(E99,[14]CF!$B$2:$E$43,4,FALSE),0)</f>
        <v>0</v>
      </c>
      <c r="AE99" s="58">
        <f>IFERROR(VLOOKUP(E99,'[15]SCF REF'!$A$3:$D$45,4,FALSE),0)</f>
        <v>0</v>
      </c>
      <c r="AF99" s="58">
        <f>IFERROR(VLOOKUP(E99,[16]CF!$B$2:$E$43,4,FALSE),0)</f>
        <v>0</v>
      </c>
      <c r="AG99" s="86">
        <f t="shared" si="6"/>
        <v>0</v>
      </c>
      <c r="AH99" s="58">
        <f>IFERROR(VLOOKUP(E99,'[17]SCF REF'!$A$3:$D$45,4,FALSE),0)</f>
        <v>0</v>
      </c>
      <c r="AI99" s="58">
        <f>IFERROR(VLOOKUP(E99,[18]CF!$B$2:$E$43,4,FALSE),0)</f>
        <v>0</v>
      </c>
      <c r="AJ99" s="58">
        <f>IFERROR(VLOOKUP(E99,'[19]SCF REF'!$A$3:$D$45,4,FALSE),0)</f>
        <v>0</v>
      </c>
      <c r="AK99" s="58">
        <f>IFERROR(VLOOKUP(E99,[20]CF!$B$2:$E$43,4,FALSE),0)</f>
        <v>0</v>
      </c>
      <c r="AL99" s="58">
        <f>IFERROR(VLOOKUP(E99,'[21]SCF REF'!$A$3:$D$45,4,FALSE),0)</f>
        <v>0</v>
      </c>
      <c r="AM99" s="58">
        <f>IFERROR(VLOOKUP(E99,[22]CF!$B$2:$E$43,4,FALSE),0)</f>
        <v>0</v>
      </c>
      <c r="AN99" s="86">
        <f t="shared" si="5"/>
        <v>0</v>
      </c>
    </row>
    <row r="100" spans="3:40" s="59" customFormat="1" hidden="1" x14ac:dyDescent="0.3">
      <c r="C100" s="81"/>
      <c r="D100" s="75"/>
      <c r="E100" s="75">
        <v>25</v>
      </c>
      <c r="G100" s="82" t="s">
        <v>110</v>
      </c>
      <c r="H100" s="61"/>
      <c r="I100" s="27">
        <v>0</v>
      </c>
      <c r="J100" s="58"/>
      <c r="M100" s="58"/>
      <c r="N100" s="58"/>
      <c r="R100" s="51"/>
      <c r="S100" s="51"/>
      <c r="T100" s="51"/>
      <c r="U100" s="51"/>
      <c r="V100" s="51">
        <f>IFERROR(VLOOKUP(E100,'[9]SCF REF'!$A$3:$D$45,4,FALSE),0)</f>
        <v>0</v>
      </c>
      <c r="W100" s="51"/>
      <c r="X100" s="85">
        <f t="shared" si="4"/>
        <v>0</v>
      </c>
      <c r="AA100" s="58">
        <f>IFERROR(VLOOKUP(E100,'[11]SCF REF'!$A$3:$D$45,4,FALSE),0)</f>
        <v>0</v>
      </c>
      <c r="AB100" s="58">
        <f>IFERROR(VLOOKUP(E100,[12]CF!$B$2:$E$43,4,FALSE),0)</f>
        <v>0</v>
      </c>
      <c r="AC100" s="58">
        <f>IFERROR(VLOOKUP(E100,'[13]SCF REF'!$A$3:$D$45,4,FALSE),0)</f>
        <v>0</v>
      </c>
      <c r="AD100" s="58">
        <f>IFERROR(VLOOKUP(E100,[14]CF!$B$2:$E$43,4,FALSE),0)</f>
        <v>0</v>
      </c>
      <c r="AE100" s="58">
        <f>IFERROR(VLOOKUP(E100,'[15]SCF REF'!$A$3:$D$45,4,FALSE),0)</f>
        <v>0</v>
      </c>
      <c r="AF100" s="58">
        <f>IFERROR(VLOOKUP(E100,[16]CF!$B$2:$E$43,4,FALSE),0)</f>
        <v>0</v>
      </c>
      <c r="AG100" s="86">
        <f t="shared" si="6"/>
        <v>0</v>
      </c>
      <c r="AH100" s="58">
        <f>IFERROR(VLOOKUP(E100,'[17]SCF REF'!$A$3:$D$45,4,FALSE),0)</f>
        <v>0</v>
      </c>
      <c r="AI100" s="58">
        <f>IFERROR(VLOOKUP(E100,[18]CF!$B$2:$E$43,4,FALSE),0)</f>
        <v>0</v>
      </c>
      <c r="AJ100" s="58">
        <f>IFERROR(VLOOKUP(E100,'[19]SCF REF'!$A$3:$D$45,4,FALSE),0)</f>
        <v>0</v>
      </c>
      <c r="AK100" s="58">
        <f>IFERROR(VLOOKUP(E100,[20]CF!$B$2:$E$43,4,FALSE),0)</f>
        <v>0</v>
      </c>
      <c r="AL100" s="58">
        <f>IFERROR(VLOOKUP(E100,'[21]SCF REF'!$A$3:$D$45,4,FALSE),0)</f>
        <v>0</v>
      </c>
      <c r="AM100" s="58">
        <f>IFERROR(VLOOKUP(E100,[22]CF!$B$2:$E$43,4,FALSE),0)</f>
        <v>0</v>
      </c>
      <c r="AN100" s="86">
        <f t="shared" si="5"/>
        <v>0</v>
      </c>
    </row>
    <row r="101" spans="3:40" s="59" customFormat="1" x14ac:dyDescent="0.3">
      <c r="C101" s="81"/>
      <c r="D101" s="75"/>
      <c r="E101" s="75"/>
      <c r="G101" s="82"/>
      <c r="H101" s="61"/>
      <c r="I101" s="27"/>
      <c r="J101" s="58"/>
      <c r="M101" s="58"/>
      <c r="N101" s="58"/>
      <c r="R101" s="51"/>
      <c r="S101" s="51"/>
      <c r="T101" s="51"/>
      <c r="U101" s="51"/>
      <c r="V101" s="51"/>
      <c r="W101" s="51"/>
      <c r="X101" s="85">
        <f t="shared" si="4"/>
        <v>0</v>
      </c>
      <c r="AA101" s="58">
        <f>IFERROR(VLOOKUP(E101,'[11]SCF REF'!$A$3:$D$45,4,FALSE),0)</f>
        <v>0</v>
      </c>
      <c r="AB101" s="58">
        <f>IFERROR(VLOOKUP(E101,[12]CF!$B$2:$E$43,4,FALSE),0)</f>
        <v>0</v>
      </c>
      <c r="AC101" s="58">
        <f>IFERROR(VLOOKUP(E101,'[13]SCF REF'!$A$3:$D$45,4,FALSE),0)</f>
        <v>0</v>
      </c>
      <c r="AD101" s="58">
        <f>IFERROR(VLOOKUP(E101,[14]CF!$B$2:$E$43,4,FALSE),0)</f>
        <v>0</v>
      </c>
      <c r="AE101" s="58">
        <f>IFERROR(VLOOKUP(E101,'[15]SCF REF'!$A$3:$D$45,4,FALSE),0)</f>
        <v>0</v>
      </c>
      <c r="AF101" s="58">
        <f>IFERROR(VLOOKUP(E101,[16]CF!$B$2:$E$43,4,FALSE),0)</f>
        <v>0</v>
      </c>
      <c r="AG101" s="86">
        <f t="shared" si="6"/>
        <v>0</v>
      </c>
      <c r="AH101" s="58">
        <f>IFERROR(VLOOKUP(E101,'[17]SCF REF'!$A$3:$D$45,4,FALSE),0)</f>
        <v>0</v>
      </c>
      <c r="AI101" s="58">
        <f>IFERROR(VLOOKUP(E101,[18]CF!$B$2:$E$43,4,FALSE),0)</f>
        <v>0</v>
      </c>
      <c r="AJ101" s="58">
        <f>IFERROR(VLOOKUP(E101,'[19]SCF REF'!$A$3:$D$45,4,FALSE),0)</f>
        <v>0</v>
      </c>
      <c r="AK101" s="58">
        <f>IFERROR(VLOOKUP(E101,[20]CF!$B$2:$E$43,4,FALSE),0)</f>
        <v>0</v>
      </c>
      <c r="AL101" s="58">
        <f>IFERROR(VLOOKUP(E101,'[21]SCF REF'!$A$3:$D$45,4,FALSE),0)</f>
        <v>0</v>
      </c>
      <c r="AM101" s="58">
        <f>IFERROR(VLOOKUP(E101,[22]CF!$B$2:$E$43,4,FALSE),0)</f>
        <v>0</v>
      </c>
      <c r="AN101" s="86">
        <f t="shared" si="5"/>
        <v>0</v>
      </c>
    </row>
    <row r="102" spans="3:40" s="59" customFormat="1" ht="18.75" x14ac:dyDescent="0.45">
      <c r="C102" s="81"/>
      <c r="D102" s="75">
        <v>8</v>
      </c>
      <c r="E102" s="75"/>
      <c r="F102" s="74" t="s">
        <v>27</v>
      </c>
      <c r="G102" s="82"/>
      <c r="H102" s="61"/>
      <c r="I102" s="102">
        <f>SUM(I103:I104)</f>
        <v>712149376.67000008</v>
      </c>
      <c r="J102" s="102">
        <f>SUM(J103:J104)</f>
        <v>149602331.64999998</v>
      </c>
      <c r="M102" s="58"/>
      <c r="N102" s="58"/>
      <c r="R102" s="51"/>
      <c r="S102" s="51"/>
      <c r="T102" s="51"/>
      <c r="U102" s="51"/>
      <c r="V102" s="51"/>
      <c r="W102" s="51"/>
      <c r="X102" s="85">
        <f t="shared" si="4"/>
        <v>0</v>
      </c>
      <c r="AA102" s="58">
        <f>IFERROR(VLOOKUP(E102,'[11]SCF REF'!$A$3:$D$45,4,FALSE),0)</f>
        <v>0</v>
      </c>
      <c r="AB102" s="58">
        <f>IFERROR(VLOOKUP(E102,[12]CF!$B$2:$E$43,4,FALSE),0)</f>
        <v>0</v>
      </c>
      <c r="AC102" s="58">
        <f>IFERROR(VLOOKUP(E102,'[13]SCF REF'!$A$3:$D$45,4,FALSE),0)</f>
        <v>0</v>
      </c>
      <c r="AD102" s="58">
        <f>IFERROR(VLOOKUP(E102,[14]CF!$B$2:$E$43,4,FALSE),0)</f>
        <v>0</v>
      </c>
      <c r="AE102" s="58">
        <f>IFERROR(VLOOKUP(E102,'[15]SCF REF'!$A$3:$D$45,4,FALSE),0)</f>
        <v>0</v>
      </c>
      <c r="AF102" s="58">
        <f>IFERROR(VLOOKUP(E102,[16]CF!$B$2:$E$43,4,FALSE),0)</f>
        <v>0</v>
      </c>
      <c r="AG102" s="86">
        <f t="shared" si="6"/>
        <v>0</v>
      </c>
      <c r="AH102" s="58">
        <f>IFERROR(VLOOKUP(E102,'[17]SCF REF'!$A$3:$D$45,4,FALSE),0)</f>
        <v>0</v>
      </c>
      <c r="AI102" s="58">
        <f>IFERROR(VLOOKUP(E102,[18]CF!$B$2:$E$43,4,FALSE),0)</f>
        <v>0</v>
      </c>
      <c r="AJ102" s="58">
        <f>IFERROR(VLOOKUP(E102,'[19]SCF REF'!$A$3:$D$45,4,FALSE),0)</f>
        <v>0</v>
      </c>
      <c r="AK102" s="58">
        <f>IFERROR(VLOOKUP(E102,[20]CF!$B$2:$E$43,4,FALSE),0)</f>
        <v>0</v>
      </c>
      <c r="AL102" s="58">
        <f>IFERROR(VLOOKUP(E102,'[21]SCF REF'!$A$3:$D$45,4,FALSE),0)</f>
        <v>0</v>
      </c>
      <c r="AM102" s="58">
        <f>IFERROR(VLOOKUP(E102,[22]CF!$B$2:$E$43,4,FALSE),0)</f>
        <v>0</v>
      </c>
      <c r="AN102" s="86">
        <f t="shared" si="5"/>
        <v>0</v>
      </c>
    </row>
    <row r="103" spans="3:40" s="59" customFormat="1" ht="33" hidden="1" x14ac:dyDescent="0.3">
      <c r="C103" s="81"/>
      <c r="D103" s="75"/>
      <c r="E103" s="75"/>
      <c r="F103" s="74"/>
      <c r="G103" s="82" t="s">
        <v>155</v>
      </c>
      <c r="H103" s="61"/>
      <c r="I103" s="97">
        <v>0</v>
      </c>
      <c r="J103" s="72">
        <v>0</v>
      </c>
      <c r="M103" s="58"/>
      <c r="N103" s="58"/>
      <c r="R103" s="51"/>
      <c r="S103" s="51"/>
      <c r="T103" s="51"/>
      <c r="U103" s="51"/>
      <c r="V103" s="51"/>
      <c r="W103" s="51"/>
      <c r="X103" s="85"/>
      <c r="AA103" s="58"/>
      <c r="AB103" s="58">
        <f>IFERROR(VLOOKUP(E103,[12]CF!$B$2:$E$43,4,FALSE),0)</f>
        <v>0</v>
      </c>
      <c r="AC103" s="58"/>
      <c r="AD103" s="58">
        <f>IFERROR(VLOOKUP(E103,[14]CF!$B$2:$E$43,4,FALSE),0)</f>
        <v>0</v>
      </c>
      <c r="AE103" s="58">
        <f>[24]CONTROL!$E$106</f>
        <v>525000</v>
      </c>
      <c r="AF103" s="58">
        <f>IFERROR(VLOOKUP(E103,[16]CF!$B$2:$E$43,4,FALSE),0)</f>
        <v>0</v>
      </c>
      <c r="AG103" s="86">
        <f t="shared" si="6"/>
        <v>525000</v>
      </c>
      <c r="AH103" s="58">
        <f>IFERROR(VLOOKUP(E103,'[17]SCF REF'!$A$3:$D$45,4,FALSE),0)</f>
        <v>0</v>
      </c>
      <c r="AI103" s="58">
        <f>IFERROR(VLOOKUP(E103,[18]CF!$B$2:$E$43,4,FALSE),0)</f>
        <v>0</v>
      </c>
      <c r="AJ103" s="58">
        <f>IFERROR(VLOOKUP(E103,'[19]SCF REF'!$A$3:$D$45,4,FALSE),0)</f>
        <v>0</v>
      </c>
      <c r="AK103" s="58">
        <f>IFERROR(VLOOKUP(E103,[20]CF!$B$2:$E$43,4,FALSE),0)</f>
        <v>0</v>
      </c>
      <c r="AL103" s="58">
        <f>IFERROR(VLOOKUP(E103,'[21]SCF REF'!$A$3:$D$45,4,FALSE),0)</f>
        <v>0</v>
      </c>
      <c r="AM103" s="58">
        <f>IFERROR(VLOOKUP(E103,[22]CF!$B$2:$E$43,4,FALSE),0)</f>
        <v>0</v>
      </c>
      <c r="AN103" s="86">
        <f t="shared" si="5"/>
        <v>0</v>
      </c>
    </row>
    <row r="104" spans="3:40" s="59" customFormat="1" ht="33" x14ac:dyDescent="0.3">
      <c r="C104" s="81"/>
      <c r="D104" s="75"/>
      <c r="E104" s="75">
        <v>15</v>
      </c>
      <c r="G104" s="82" t="s">
        <v>171</v>
      </c>
      <c r="H104" s="61"/>
      <c r="I104" s="27">
        <f>310554571.5+X104+AG104+AN104+525000</f>
        <v>712149376.67000008</v>
      </c>
      <c r="J104" s="58">
        <v>149602331.64999998</v>
      </c>
      <c r="M104" s="58"/>
      <c r="N104" s="58"/>
      <c r="R104" s="51">
        <f>IFERROR(VLOOKUP(E104,'[5]SCF REF'!$A$3:$D$45,4,FALSE),0)</f>
        <v>5877321</v>
      </c>
      <c r="S104" s="51">
        <f>IFERROR(VLOOKUP(E104,[6]CF!$B$2:$E$43,4,FALSE),0)</f>
        <v>0</v>
      </c>
      <c r="T104" s="51">
        <f>IFERROR(VLOOKUP(E104,'[7]SCF REF'!$A$3:$D$45,4,FALSE),0)</f>
        <v>51697101.100000001</v>
      </c>
      <c r="U104" s="51">
        <f>IFERROR(VLOOKUP(E104,[8]CF!$B$2:$E$43,4,FALSE),0)</f>
        <v>0</v>
      </c>
      <c r="V104" s="51">
        <f>IFERROR(VLOOKUP(E104,'[9]SCF REF'!$A$3:$D$45,4,FALSE),0)</f>
        <v>51505920</v>
      </c>
      <c r="W104" s="51">
        <f>IFERROR(VLOOKUP(E104,[10]CF!$B$2:$E$43,4,FALSE),0)</f>
        <v>0</v>
      </c>
      <c r="X104" s="85">
        <f t="shared" si="4"/>
        <v>109080342.09999999</v>
      </c>
      <c r="AA104" s="58">
        <f>IFERROR(VLOOKUP(E104,'[11]SCF REF'!$A$3:$D$45,4,FALSE),0)</f>
        <v>112643956.39000003</v>
      </c>
      <c r="AB104" s="58">
        <f>IFERROR(VLOOKUP(E104,[12]CF!$B$2:$E$43,4,FALSE),0)</f>
        <v>0</v>
      </c>
      <c r="AC104" s="58">
        <f>IFERROR(VLOOKUP(E104,'[13]SCF REF'!$A$3:$D$45,4,FALSE),0)</f>
        <v>87411256.210000008</v>
      </c>
      <c r="AD104" s="58">
        <f>IFERROR(VLOOKUP(E104,[14]CF!$B$2:$E$43,4,FALSE),0)</f>
        <v>0</v>
      </c>
      <c r="AE104" s="58">
        <f>IFERROR(VLOOKUP(E104,'[15]SCF REF'!$A$3:$D$45,4,FALSE),0)</f>
        <v>19888485.839999996</v>
      </c>
      <c r="AF104" s="58">
        <f>IFERROR(VLOOKUP(E104,[16]CF!$B$2:$E$43,4,FALSE),0)</f>
        <v>0</v>
      </c>
      <c r="AG104" s="86">
        <f t="shared" si="6"/>
        <v>219943698.44000003</v>
      </c>
      <c r="AH104" s="58">
        <f>IFERROR(VLOOKUP(E104,'[17]SCF REF'!$A$3:$D$45,4,FALSE),0)</f>
        <v>36885163.299999997</v>
      </c>
      <c r="AI104" s="58">
        <f>IFERROR(VLOOKUP(E104,[18]CF!$B$2:$E$43,4,FALSE),0)</f>
        <v>0</v>
      </c>
      <c r="AJ104" s="58">
        <f>IFERROR(VLOOKUP(E104,'[19]SCF REF'!$A$3:$D$45,4,FALSE),0)</f>
        <v>3448659.9699999997</v>
      </c>
      <c r="AK104" s="58">
        <f>IFERROR(VLOOKUP(E104,[20]CF!$B$2:$E$43,4,FALSE),0)</f>
        <v>0</v>
      </c>
      <c r="AL104" s="58">
        <f>IFERROR(VLOOKUP(E104,'[21]SCF REF'!$A$3:$D$45,4,FALSE),0)</f>
        <v>31711941.359999999</v>
      </c>
      <c r="AM104" s="58">
        <f>IFERROR(VLOOKUP(E104,[22]CF!$B$2:$E$43,4,FALSE),0)</f>
        <v>0</v>
      </c>
      <c r="AN104" s="86">
        <f t="shared" si="5"/>
        <v>72045764.629999995</v>
      </c>
    </row>
    <row r="105" spans="3:40" s="59" customFormat="1" x14ac:dyDescent="0.3">
      <c r="C105" s="81"/>
      <c r="D105" s="75"/>
      <c r="E105" s="75"/>
      <c r="G105" s="82"/>
      <c r="H105" s="61"/>
      <c r="I105" s="27"/>
      <c r="J105" s="58"/>
      <c r="M105" s="58"/>
      <c r="N105" s="58"/>
      <c r="R105" s="51"/>
      <c r="S105" s="51"/>
      <c r="T105" s="51"/>
      <c r="U105" s="51"/>
      <c r="V105" s="51"/>
      <c r="W105" s="51"/>
      <c r="X105" s="85">
        <f t="shared" si="4"/>
        <v>0</v>
      </c>
      <c r="AA105" s="58">
        <f>IFERROR(VLOOKUP(E105,'[11]SCF REF'!$A$3:$D$45,4,FALSE),0)</f>
        <v>0</v>
      </c>
      <c r="AB105" s="58">
        <f>IFERROR(VLOOKUP(E105,[12]CF!$B$2:$E$43,4,FALSE),0)</f>
        <v>0</v>
      </c>
      <c r="AC105" s="58">
        <f>IFERROR(VLOOKUP(E105,'[13]SCF REF'!$A$3:$D$45,4,FALSE),0)</f>
        <v>0</v>
      </c>
      <c r="AD105" s="58">
        <f>IFERROR(VLOOKUP(E105,[14]CF!$B$2:$E$43,4,FALSE),0)</f>
        <v>0</v>
      </c>
      <c r="AE105" s="58">
        <f>IFERROR(VLOOKUP(E105,'[15]SCF REF'!$A$3:$D$45,4,FALSE),0)</f>
        <v>0</v>
      </c>
      <c r="AF105" s="58">
        <f>IFERROR(VLOOKUP(E105,[16]CF!$B$2:$E$43,4,FALSE),0)</f>
        <v>0</v>
      </c>
      <c r="AG105" s="86">
        <f t="shared" si="6"/>
        <v>0</v>
      </c>
      <c r="AH105" s="58">
        <f>IFERROR(VLOOKUP(E105,'[17]SCF REF'!$A$3:$D$45,4,FALSE),0)</f>
        <v>0</v>
      </c>
      <c r="AI105" s="58">
        <f>IFERROR(VLOOKUP(E105,[18]CF!$B$2:$E$43,4,FALSE),0)</f>
        <v>0</v>
      </c>
      <c r="AJ105" s="58">
        <f>IFERROR(VLOOKUP(E105,'[19]SCF REF'!$A$3:$D$45,4,FALSE),0)</f>
        <v>0</v>
      </c>
      <c r="AK105" s="58">
        <f>IFERROR(VLOOKUP(E105,[20]CF!$B$2:$E$43,4,FALSE),0)</f>
        <v>0</v>
      </c>
      <c r="AL105" s="58">
        <f>IFERROR(VLOOKUP(E105,'[21]SCF REF'!$A$3:$D$45,4,FALSE),0)</f>
        <v>0</v>
      </c>
      <c r="AM105" s="58">
        <f>IFERROR(VLOOKUP(E105,[22]CF!$B$2:$E$43,4,FALSE),0)</f>
        <v>0</v>
      </c>
      <c r="AN105" s="86">
        <f t="shared" si="5"/>
        <v>0</v>
      </c>
    </row>
    <row r="106" spans="3:40" s="59" customFormat="1" ht="18.75" x14ac:dyDescent="0.45">
      <c r="C106" s="81"/>
      <c r="D106" s="75">
        <v>9</v>
      </c>
      <c r="E106" s="75"/>
      <c r="F106" s="74" t="s">
        <v>29</v>
      </c>
      <c r="G106" s="82"/>
      <c r="H106" s="61"/>
      <c r="I106" s="102">
        <f>SUM(I107:I109)</f>
        <v>0</v>
      </c>
      <c r="J106" s="102">
        <f>SUM(J107:J109)</f>
        <v>3868641.79</v>
      </c>
      <c r="M106" s="58"/>
      <c r="N106" s="58"/>
      <c r="R106" s="51"/>
      <c r="S106" s="51"/>
      <c r="T106" s="51"/>
      <c r="U106" s="51">
        <f>IFERROR(VLOOKUP(E106,[8]CF!$B$2:$E$43,4,FALSE),0)</f>
        <v>0</v>
      </c>
      <c r="V106" s="51">
        <f>IFERROR(VLOOKUP(E106,'[9]SCF REF'!$A$3:$D$45,4,FALSE),0)</f>
        <v>0</v>
      </c>
      <c r="W106" s="51">
        <f>IFERROR(VLOOKUP(E106,[10]CF!$B$2:$E$43,4,FALSE),0)</f>
        <v>0</v>
      </c>
      <c r="X106" s="85">
        <f t="shared" si="4"/>
        <v>0</v>
      </c>
      <c r="AA106" s="58">
        <f>IFERROR(VLOOKUP(E106,'[11]SCF REF'!$A$3:$D$45,4,FALSE),0)</f>
        <v>0</v>
      </c>
      <c r="AB106" s="58">
        <f>IFERROR(VLOOKUP(E106,[12]CF!$B$2:$E$43,4,FALSE),0)</f>
        <v>0</v>
      </c>
      <c r="AC106" s="58">
        <f>IFERROR(VLOOKUP(E106,'[13]SCF REF'!$A$3:$D$45,4,FALSE),0)</f>
        <v>0</v>
      </c>
      <c r="AD106" s="58">
        <f>IFERROR(VLOOKUP(E106,[14]CF!$B$2:$E$43,4,FALSE),0)</f>
        <v>0</v>
      </c>
      <c r="AE106" s="58">
        <f>IFERROR(VLOOKUP(E106,'[15]SCF REF'!$A$3:$D$45,4,FALSE),0)</f>
        <v>0</v>
      </c>
      <c r="AF106" s="58">
        <f>IFERROR(VLOOKUP(E106,[16]CF!$B$2:$E$43,4,FALSE),0)</f>
        <v>0</v>
      </c>
      <c r="AG106" s="86">
        <f t="shared" si="6"/>
        <v>0</v>
      </c>
      <c r="AH106" s="58">
        <f>IFERROR(VLOOKUP(E106,'[17]SCF REF'!$A$3:$D$45,4,FALSE),0)</f>
        <v>0</v>
      </c>
      <c r="AI106" s="58">
        <f>IFERROR(VLOOKUP(E106,[18]CF!$B$2:$E$43,4,FALSE),0)</f>
        <v>0</v>
      </c>
      <c r="AJ106" s="58">
        <f>IFERROR(VLOOKUP(E106,'[19]SCF REF'!$A$3:$D$45,4,FALSE),0)</f>
        <v>0</v>
      </c>
      <c r="AK106" s="58">
        <f>IFERROR(VLOOKUP(E106,[20]CF!$B$2:$E$43,4,FALSE),0)</f>
        <v>0</v>
      </c>
      <c r="AL106" s="58">
        <f>IFERROR(VLOOKUP(E106,'[21]SCF REF'!$A$3:$D$45,4,FALSE),0)</f>
        <v>0</v>
      </c>
      <c r="AM106" s="58">
        <f>IFERROR(VLOOKUP(E106,[22]CF!$B$2:$E$43,4,FALSE),0)</f>
        <v>0</v>
      </c>
      <c r="AN106" s="86">
        <f t="shared" si="5"/>
        <v>0</v>
      </c>
    </row>
    <row r="107" spans="3:40" s="59" customFormat="1" x14ac:dyDescent="0.3">
      <c r="C107" s="81"/>
      <c r="D107" s="75"/>
      <c r="E107" s="75">
        <v>16</v>
      </c>
      <c r="G107" s="82" t="s">
        <v>111</v>
      </c>
      <c r="H107" s="61"/>
      <c r="I107" s="27">
        <v>0</v>
      </c>
      <c r="J107" s="58">
        <v>1664653.8900000001</v>
      </c>
      <c r="M107" s="58"/>
      <c r="N107" s="58"/>
      <c r="R107" s="51"/>
      <c r="S107" s="51"/>
      <c r="T107" s="51"/>
      <c r="U107" s="51">
        <f>IFERROR(VLOOKUP(E107,[8]CF!$B$2:$E$43,4,FALSE),0)</f>
        <v>0</v>
      </c>
      <c r="V107" s="51">
        <f>IFERROR(VLOOKUP(E107,'[9]SCF REF'!$A$3:$D$45,4,FALSE),0)</f>
        <v>0</v>
      </c>
      <c r="W107" s="51">
        <f>IFERROR(VLOOKUP(E107,[10]CF!$B$2:$E$43,4,FALSE),0)</f>
        <v>0</v>
      </c>
      <c r="X107" s="85">
        <f t="shared" si="4"/>
        <v>0</v>
      </c>
      <c r="AA107" s="58">
        <f>IFERROR(VLOOKUP(E107,'[11]SCF REF'!$A$3:$D$45,4,FALSE),0)</f>
        <v>0</v>
      </c>
      <c r="AB107" s="58">
        <f>IFERROR(VLOOKUP(E107,[12]CF!$B$2:$E$43,4,FALSE),0)</f>
        <v>0</v>
      </c>
      <c r="AC107" s="58">
        <f>IFERROR(VLOOKUP(E107,'[13]SCF REF'!$A$3:$D$45,4,FALSE),0)</f>
        <v>0</v>
      </c>
      <c r="AD107" s="58">
        <f>IFERROR(VLOOKUP(E107,[14]CF!$B$2:$E$43,4,FALSE),0)</f>
        <v>0</v>
      </c>
      <c r="AE107" s="58">
        <f>IFERROR(VLOOKUP(E107,'[15]SCF REF'!$A$3:$D$45,4,FALSE),0)</f>
        <v>0</v>
      </c>
      <c r="AF107" s="58">
        <f>IFERROR(VLOOKUP(E107,[16]CF!$B$2:$E$43,4,FALSE),0)</f>
        <v>0</v>
      </c>
      <c r="AG107" s="86">
        <f t="shared" si="6"/>
        <v>0</v>
      </c>
      <c r="AH107" s="58">
        <f>IFERROR(VLOOKUP(E107,'[17]SCF REF'!$A$3:$D$45,4,FALSE),0)</f>
        <v>0</v>
      </c>
      <c r="AI107" s="58">
        <f>IFERROR(VLOOKUP(E107,[18]CF!$B$2:$E$43,4,FALSE),0)</f>
        <v>0</v>
      </c>
      <c r="AJ107" s="58">
        <f>IFERROR(VLOOKUP(E107,'[19]SCF REF'!$A$3:$D$45,4,FALSE),0)</f>
        <v>0</v>
      </c>
      <c r="AK107" s="58">
        <f>IFERROR(VLOOKUP(E107,[20]CF!$B$2:$E$43,4,FALSE),0)</f>
        <v>0</v>
      </c>
      <c r="AL107" s="58">
        <f>IFERROR(VLOOKUP(E107,'[21]SCF REF'!$A$3:$D$45,4,FALSE),0)</f>
        <v>0</v>
      </c>
      <c r="AM107" s="58">
        <f>IFERROR(VLOOKUP(E107,[22]CF!$B$2:$E$43,4,FALSE),0)</f>
        <v>0</v>
      </c>
      <c r="AN107" s="86">
        <f t="shared" si="5"/>
        <v>0</v>
      </c>
    </row>
    <row r="108" spans="3:40" s="59" customFormat="1" x14ac:dyDescent="0.3">
      <c r="C108" s="81"/>
      <c r="D108" s="75"/>
      <c r="E108" s="75">
        <v>17</v>
      </c>
      <c r="G108" s="82" t="s">
        <v>112</v>
      </c>
      <c r="H108" s="61"/>
      <c r="I108" s="27">
        <v>0</v>
      </c>
      <c r="J108" s="58">
        <v>143492.46</v>
      </c>
      <c r="M108" s="58"/>
      <c r="N108" s="58"/>
      <c r="R108" s="51"/>
      <c r="S108" s="51"/>
      <c r="T108" s="51"/>
      <c r="U108" s="51">
        <f>IFERROR(VLOOKUP(E108,[8]CF!$B$2:$E$43,4,FALSE),0)</f>
        <v>83575.16</v>
      </c>
      <c r="V108" s="51">
        <f>IFERROR(VLOOKUP(E108,'[9]SCF REF'!$A$3:$D$45,4,FALSE),0)</f>
        <v>0</v>
      </c>
      <c r="W108" s="51">
        <f>IFERROR(VLOOKUP(E108,[10]CF!$B$2:$E$43,4,FALSE),0)</f>
        <v>0</v>
      </c>
      <c r="X108" s="85">
        <f t="shared" si="4"/>
        <v>83575.16</v>
      </c>
      <c r="AA108" s="58">
        <f>IFERROR(VLOOKUP(E108,'[11]SCF REF'!$A$3:$D$45,4,FALSE),0)</f>
        <v>0</v>
      </c>
      <c r="AB108" s="58">
        <f>IFERROR(VLOOKUP(E108,[12]CF!$B$2:$E$43,4,FALSE),0)</f>
        <v>0</v>
      </c>
      <c r="AC108" s="58">
        <f>IFERROR(VLOOKUP(E108,'[13]SCF REF'!$A$3:$D$45,4,FALSE),0)</f>
        <v>0</v>
      </c>
      <c r="AD108" s="58">
        <f>IFERROR(VLOOKUP(E108,[14]CF!$B$2:$E$43,4,FALSE),0)</f>
        <v>0</v>
      </c>
      <c r="AE108" s="58">
        <f>IFERROR(VLOOKUP(E108,'[15]SCF REF'!$A$3:$D$45,4,FALSE),0)</f>
        <v>0</v>
      </c>
      <c r="AF108" s="58">
        <f>IFERROR(VLOOKUP(E108,[16]CF!$B$2:$E$43,4,FALSE),0)</f>
        <v>0</v>
      </c>
      <c r="AG108" s="86">
        <f t="shared" si="6"/>
        <v>0</v>
      </c>
      <c r="AH108" s="58">
        <f>IFERROR(VLOOKUP(E108,'[17]SCF REF'!$A$3:$D$45,4,FALSE),0)</f>
        <v>0</v>
      </c>
      <c r="AI108" s="58">
        <f>IFERROR(VLOOKUP(E108,[18]CF!$B$2:$E$43,4,FALSE),0)</f>
        <v>0</v>
      </c>
      <c r="AJ108" s="58">
        <f>IFERROR(VLOOKUP(E108,'[19]SCF REF'!$A$3:$D$45,4,FALSE),0)</f>
        <v>0</v>
      </c>
      <c r="AK108" s="58">
        <f>IFERROR(VLOOKUP(E108,[20]CF!$B$2:$E$43,4,FALSE),0)</f>
        <v>0</v>
      </c>
      <c r="AL108" s="58">
        <f>IFERROR(VLOOKUP(E108,'[21]SCF REF'!$A$3:$D$45,4,FALSE),0)</f>
        <v>0</v>
      </c>
      <c r="AM108" s="58">
        <f>IFERROR(VLOOKUP(E108,[22]CF!$B$2:$E$43,4,FALSE),0)</f>
        <v>0</v>
      </c>
      <c r="AN108" s="86">
        <f t="shared" si="5"/>
        <v>0</v>
      </c>
    </row>
    <row r="109" spans="3:40" s="59" customFormat="1" x14ac:dyDescent="0.3">
      <c r="C109" s="81"/>
      <c r="D109" s="75"/>
      <c r="E109" s="75">
        <v>19</v>
      </c>
      <c r="G109" s="82" t="s">
        <v>29</v>
      </c>
      <c r="H109" s="61"/>
      <c r="I109" s="27">
        <v>0</v>
      </c>
      <c r="J109" s="58">
        <v>2060495.44</v>
      </c>
      <c r="M109" s="58"/>
      <c r="N109" s="58"/>
      <c r="R109" s="51">
        <f>IFERROR(VLOOKUP(E109,'[5]SCF REF'!$A$3:$D$45,4,FALSE),0)</f>
        <v>0</v>
      </c>
      <c r="S109" s="51">
        <f>IFERROR(VLOOKUP(E109,[6]CF!$B$2:$E$43,4,FALSE),0)</f>
        <v>0</v>
      </c>
      <c r="T109" s="51">
        <f>IFERROR(VLOOKUP(E109,'[7]SCF REF'!$A$3:$D$45,4,FALSE),0)</f>
        <v>0</v>
      </c>
      <c r="U109" s="51">
        <f>IFERROR(VLOOKUP(E109,[8]CF!$B$2:$E$43,4,FALSE),0)</f>
        <v>1267</v>
      </c>
      <c r="V109" s="51">
        <f>IFERROR(VLOOKUP(E109,'[9]SCF REF'!$A$3:$D$45,4,FALSE),0)</f>
        <v>0</v>
      </c>
      <c r="W109" s="51">
        <f>IFERROR(VLOOKUP(E109,[10]CF!$B$2:$E$43,4,FALSE),0)</f>
        <v>17087.02</v>
      </c>
      <c r="X109" s="85">
        <f t="shared" si="4"/>
        <v>18354.02</v>
      </c>
      <c r="Y109" s="59" t="s">
        <v>148</v>
      </c>
      <c r="AA109" s="58"/>
      <c r="AB109" s="58"/>
      <c r="AC109" s="58"/>
      <c r="AD109" s="58"/>
      <c r="AE109" s="58"/>
      <c r="AF109" s="58"/>
      <c r="AG109" s="86">
        <f t="shared" si="6"/>
        <v>0</v>
      </c>
      <c r="AH109" s="58">
        <f>IFERROR(VLOOKUP(E109,'[17]SCF REF'!$A$3:$D$45,4,FALSE),0)</f>
        <v>0</v>
      </c>
      <c r="AI109" s="58">
        <f>IFERROR(VLOOKUP(E109,[18]CF!$B$2:$E$43,4,FALSE),0)</f>
        <v>23259.5</v>
      </c>
      <c r="AJ109" s="58">
        <f>IFERROR(VLOOKUP(E109,'[19]SCF REF'!$A$3:$D$45,4,FALSE),0)</f>
        <v>0</v>
      </c>
      <c r="AK109" s="58">
        <f>IFERROR(VLOOKUP(E109,[20]CF!$B$2:$E$43,4,FALSE),0)</f>
        <v>45334.51</v>
      </c>
      <c r="AL109" s="58">
        <f>IFERROR(VLOOKUP(E109,'[21]SCF REF'!$A$3:$D$45,4,FALSE),0)</f>
        <v>0</v>
      </c>
      <c r="AM109" s="58">
        <f>IFERROR(VLOOKUP(E109,[22]CF!$B$2:$E$43,4,FALSE),0)</f>
        <v>0</v>
      </c>
      <c r="AN109" s="86">
        <f t="shared" si="5"/>
        <v>68594.010000000009</v>
      </c>
    </row>
    <row r="110" spans="3:40" s="59" customFormat="1" x14ac:dyDescent="0.3">
      <c r="C110" s="81"/>
      <c r="D110" s="75"/>
      <c r="E110" s="75"/>
      <c r="G110" s="82"/>
      <c r="H110" s="61"/>
      <c r="I110" s="27"/>
      <c r="J110" s="58"/>
      <c r="M110" s="58"/>
      <c r="N110" s="58"/>
      <c r="R110" s="51"/>
      <c r="S110" s="51"/>
      <c r="T110" s="51"/>
      <c r="U110" s="51"/>
      <c r="V110" s="51"/>
      <c r="W110" s="51"/>
      <c r="X110" s="85">
        <f t="shared" si="4"/>
        <v>0</v>
      </c>
      <c r="AA110" s="58"/>
      <c r="AB110" s="58"/>
      <c r="AC110" s="58"/>
      <c r="AD110" s="58"/>
      <c r="AE110" s="58"/>
      <c r="AF110" s="58"/>
      <c r="AG110" s="86">
        <f t="shared" si="6"/>
        <v>0</v>
      </c>
      <c r="AH110" s="58">
        <f>IFERROR(VLOOKUP(E110,'[17]SCF REF'!$A$3:$D$45,4,FALSE),0)</f>
        <v>0</v>
      </c>
      <c r="AI110" s="58">
        <f>IFERROR(VLOOKUP(E110,[18]CF!$B$2:$E$43,4,FALSE),0)</f>
        <v>0</v>
      </c>
      <c r="AJ110" s="58">
        <f>IFERROR(VLOOKUP(E110,'[19]SCF REF'!$A$3:$D$45,4,FALSE),0)</f>
        <v>0</v>
      </c>
      <c r="AK110" s="58">
        <f>IFERROR(VLOOKUP(E110,[20]CF!$B$2:$E$43,4,FALSE),0)</f>
        <v>0</v>
      </c>
      <c r="AL110" s="58">
        <f>IFERROR(VLOOKUP(E110,'[21]SCF REF'!$A$3:$D$45,4,FALSE),0)</f>
        <v>0</v>
      </c>
      <c r="AM110" s="58">
        <f>IFERROR(VLOOKUP(E110,[22]CF!$B$2:$E$43,4,FALSE),0)</f>
        <v>0</v>
      </c>
      <c r="AN110" s="86">
        <f t="shared" si="5"/>
        <v>0</v>
      </c>
    </row>
    <row r="111" spans="3:40" s="59" customFormat="1" ht="18.75" x14ac:dyDescent="0.45">
      <c r="C111" s="81"/>
      <c r="D111" s="75">
        <v>10</v>
      </c>
      <c r="E111" s="75"/>
      <c r="F111" s="74" t="s">
        <v>14</v>
      </c>
      <c r="G111" s="82"/>
      <c r="H111" s="61"/>
      <c r="I111" s="102">
        <f t="shared" ref="I111:J111" si="9">SUM(I112:I116)</f>
        <v>5022024</v>
      </c>
      <c r="J111" s="102">
        <f t="shared" si="9"/>
        <v>49.63</v>
      </c>
      <c r="M111" s="58"/>
      <c r="N111" s="58"/>
      <c r="R111" s="51"/>
      <c r="S111" s="51"/>
      <c r="T111" s="51"/>
      <c r="U111" s="51"/>
      <c r="V111" s="51"/>
      <c r="W111" s="51"/>
      <c r="X111" s="85">
        <f t="shared" si="4"/>
        <v>0</v>
      </c>
      <c r="AA111" s="58"/>
      <c r="AB111" s="58"/>
      <c r="AC111" s="58"/>
      <c r="AD111" s="58"/>
      <c r="AE111" s="58"/>
      <c r="AF111" s="58"/>
      <c r="AG111" s="86">
        <f t="shared" si="6"/>
        <v>0</v>
      </c>
      <c r="AH111" s="58">
        <f>IFERROR(VLOOKUP(E111,'[17]SCF REF'!$A$3:$D$45,4,FALSE),0)</f>
        <v>0</v>
      </c>
      <c r="AI111" s="58">
        <f>IFERROR(VLOOKUP(E111,[18]CF!$B$2:$E$43,4,FALSE),0)</f>
        <v>0</v>
      </c>
      <c r="AJ111" s="58">
        <f>IFERROR(VLOOKUP(E111,'[19]SCF REF'!$A$3:$D$45,4,FALSE),0)</f>
        <v>0</v>
      </c>
      <c r="AK111" s="58">
        <f>IFERROR(VLOOKUP(E111,[20]CF!$B$2:$E$43,4,FALSE),0)</f>
        <v>0</v>
      </c>
      <c r="AL111" s="58">
        <f>IFERROR(VLOOKUP(E111,'[21]SCF REF'!$A$3:$D$45,4,FALSE),0)</f>
        <v>0</v>
      </c>
      <c r="AM111" s="58">
        <f>IFERROR(VLOOKUP(E111,[22]CF!$B$2:$E$43,4,FALSE),0)</f>
        <v>0</v>
      </c>
      <c r="AN111" s="86">
        <f t="shared" si="5"/>
        <v>0</v>
      </c>
    </row>
    <row r="112" spans="3:40" s="59" customFormat="1" x14ac:dyDescent="0.3">
      <c r="C112" s="81"/>
      <c r="D112" s="75"/>
      <c r="E112" s="75">
        <v>40</v>
      </c>
      <c r="G112" s="82" t="s">
        <v>113</v>
      </c>
      <c r="H112" s="61"/>
      <c r="I112" s="27">
        <v>0</v>
      </c>
      <c r="J112" s="58">
        <v>49.63</v>
      </c>
      <c r="M112" s="58"/>
      <c r="N112" s="58"/>
      <c r="R112" s="51">
        <f>IFERROR(VLOOKUP(E112,'[5]SCF REF'!$A$3:$D$45,4,FALSE),0)</f>
        <v>0</v>
      </c>
      <c r="S112" s="51">
        <f>IFERROR(VLOOKUP(E112,[6]CF!$B$2:$E$43,4,FALSE),0)</f>
        <v>0</v>
      </c>
      <c r="T112" s="51">
        <f>IFERROR(VLOOKUP(E112,'[7]SCF REF'!$A$3:$D$45,4,FALSE),0)</f>
        <v>0</v>
      </c>
      <c r="U112" s="51">
        <f>IFERROR(VLOOKUP(E112,[8]CF!$B$2:$E$43,4,FALSE),0)</f>
        <v>0</v>
      </c>
      <c r="V112" s="51">
        <f>IFERROR(VLOOKUP(E112,'[9]SCF REF'!$A$3:$D$45,4,FALSE),0)</f>
        <v>0</v>
      </c>
      <c r="W112" s="51">
        <f>IFERROR(VLOOKUP(E112,[10]CF!$B$2:$E$43,4,FALSE),0)</f>
        <v>0</v>
      </c>
      <c r="X112" s="85">
        <f t="shared" si="4"/>
        <v>0</v>
      </c>
      <c r="Y112" s="59" t="s">
        <v>149</v>
      </c>
      <c r="Z112" s="107"/>
      <c r="AA112" s="58"/>
      <c r="AB112" s="58"/>
      <c r="AC112" s="58">
        <v>300000</v>
      </c>
      <c r="AD112" s="58"/>
      <c r="AE112" s="58"/>
      <c r="AF112" s="58"/>
      <c r="AG112" s="86">
        <f t="shared" si="6"/>
        <v>300000</v>
      </c>
      <c r="AH112" s="58">
        <f>IFERROR(VLOOKUP(E112,'[17]SCF REF'!$A$3:$D$45,4,FALSE),0)</f>
        <v>0</v>
      </c>
      <c r="AI112" s="58">
        <f>IFERROR(VLOOKUP(E112,[18]CF!$B$2:$E$43,4,FALSE),0)</f>
        <v>0</v>
      </c>
      <c r="AJ112" s="58">
        <f>IFERROR(VLOOKUP(E112,'[19]SCF REF'!$A$3:$D$45,4,FALSE),0)</f>
        <v>0</v>
      </c>
      <c r="AK112" s="58">
        <f>IFERROR(VLOOKUP(E112,[20]CF!$B$2:$E$43,4,FALSE),0)</f>
        <v>0</v>
      </c>
      <c r="AL112" s="58">
        <f>IFERROR(VLOOKUP(E112,'[21]SCF REF'!$A$3:$D$45,4,FALSE),0)</f>
        <v>0</v>
      </c>
      <c r="AM112" s="58">
        <f>IFERROR(VLOOKUP(E112,[22]CF!$B$2:$E$43,4,FALSE),0)</f>
        <v>0</v>
      </c>
      <c r="AN112" s="86">
        <f t="shared" si="5"/>
        <v>0</v>
      </c>
    </row>
    <row r="113" spans="3:40" s="59" customFormat="1" x14ac:dyDescent="0.3">
      <c r="C113" s="81"/>
      <c r="D113" s="75"/>
      <c r="E113" s="75"/>
      <c r="G113" s="82" t="s">
        <v>164</v>
      </c>
      <c r="H113" s="61"/>
      <c r="I113" s="27">
        <v>787024</v>
      </c>
      <c r="J113" s="58">
        <v>0</v>
      </c>
      <c r="M113" s="58"/>
      <c r="N113" s="58"/>
      <c r="R113" s="51"/>
      <c r="S113" s="51"/>
      <c r="T113" s="51"/>
      <c r="U113" s="51"/>
      <c r="V113" s="51"/>
      <c r="W113" s="51"/>
      <c r="X113" s="85"/>
      <c r="Z113" s="107"/>
      <c r="AA113" s="58"/>
      <c r="AB113" s="58"/>
      <c r="AC113" s="58"/>
      <c r="AD113" s="58"/>
      <c r="AE113" s="58"/>
      <c r="AF113" s="58"/>
      <c r="AG113" s="86"/>
      <c r="AH113" s="58"/>
      <c r="AI113" s="58"/>
      <c r="AJ113" s="58"/>
      <c r="AK113" s="58"/>
      <c r="AL113" s="58"/>
      <c r="AM113" s="58"/>
      <c r="AN113" s="86"/>
    </row>
    <row r="114" spans="3:40" s="59" customFormat="1" x14ac:dyDescent="0.3">
      <c r="C114" s="81"/>
      <c r="D114" s="108"/>
      <c r="E114" s="75">
        <v>41</v>
      </c>
      <c r="G114" s="82" t="s">
        <v>114</v>
      </c>
      <c r="H114" s="61"/>
      <c r="I114" s="27">
        <f>3000000+1235000+AN114</f>
        <v>4235000</v>
      </c>
      <c r="J114" s="58">
        <v>0</v>
      </c>
      <c r="M114" s="58"/>
      <c r="N114" s="58"/>
      <c r="R114" s="51">
        <f>IFERROR(VLOOKUP(E114,'[5]SCF REF'!$A$3:$D$45,4,FALSE),0)</f>
        <v>0</v>
      </c>
      <c r="S114" s="51">
        <f>IFERROR(VLOOKUP(E114,[6]CF!$B$2:$E$43,4,FALSE),0)</f>
        <v>0</v>
      </c>
      <c r="T114" s="51">
        <f>IFERROR(VLOOKUP(E114,'[7]SCF REF'!$A$3:$D$45,4,FALSE),0)</f>
        <v>0</v>
      </c>
      <c r="U114" s="51">
        <f>IFERROR(VLOOKUP(E114,[8]CF!$B$2:$E$43,4,FALSE),0)</f>
        <v>0</v>
      </c>
      <c r="V114" s="51">
        <f>IFERROR(VLOOKUP(E114,'[9]SCF REF'!$A$3:$D$45,4,FALSE),0)</f>
        <v>0</v>
      </c>
      <c r="W114" s="51">
        <f>IFERROR(VLOOKUP(E114,[10]CF!$B$2:$E$43,4,FALSE),0)</f>
        <v>0</v>
      </c>
      <c r="X114" s="85">
        <f t="shared" si="4"/>
        <v>0</v>
      </c>
      <c r="Y114" s="58">
        <v>320000</v>
      </c>
      <c r="Z114" s="58">
        <v>1235000</v>
      </c>
      <c r="AA114" s="58"/>
      <c r="AB114" s="58"/>
      <c r="AC114" s="58"/>
      <c r="AD114" s="58"/>
      <c r="AE114" s="58"/>
      <c r="AF114" s="58"/>
      <c r="AG114" s="86">
        <f t="shared" si="6"/>
        <v>0</v>
      </c>
      <c r="AH114" s="58">
        <f>IFERROR(VLOOKUP(E114,'[17]SCF REF'!$A$3:$D$45,4,FALSE),0)</f>
        <v>0</v>
      </c>
      <c r="AI114" s="58">
        <f>IFERROR(VLOOKUP(E114,[18]CF!$B$2:$E$43,4,FALSE),0)</f>
        <v>0</v>
      </c>
      <c r="AJ114" s="58">
        <f>IFERROR(VLOOKUP(E114,'[19]SCF REF'!$A$3:$D$45,4,FALSE),0)</f>
        <v>0</v>
      </c>
      <c r="AK114" s="58">
        <f>IFERROR(VLOOKUP(E114,[20]CF!$B$2:$E$43,4,FALSE),0)</f>
        <v>0</v>
      </c>
      <c r="AL114" s="58">
        <f>IFERROR(VLOOKUP(E114,'[21]SCF REF'!$A$3:$D$45,4,FALSE),0)</f>
        <v>0</v>
      </c>
      <c r="AM114" s="58">
        <f>IFERROR(VLOOKUP(E114,[22]CF!$B$2:$E$43,4,FALSE),0)</f>
        <v>0</v>
      </c>
      <c r="AN114" s="86">
        <f t="shared" si="5"/>
        <v>0</v>
      </c>
    </row>
    <row r="115" spans="3:40" s="59" customFormat="1" hidden="1" x14ac:dyDescent="0.3">
      <c r="C115" s="81"/>
      <c r="D115" s="75"/>
      <c r="E115" s="75">
        <v>42</v>
      </c>
      <c r="G115" s="82" t="s">
        <v>115</v>
      </c>
      <c r="H115" s="61"/>
      <c r="I115" s="27">
        <v>0</v>
      </c>
      <c r="J115" s="58"/>
      <c r="M115" s="58"/>
      <c r="N115" s="58"/>
      <c r="R115" s="51"/>
      <c r="S115" s="51"/>
      <c r="T115" s="51"/>
      <c r="U115" s="51"/>
      <c r="V115" s="51"/>
      <c r="W115" s="51"/>
      <c r="X115" s="85">
        <f t="shared" si="4"/>
        <v>0</v>
      </c>
      <c r="AA115" s="58"/>
      <c r="AB115" s="58"/>
      <c r="AC115" s="58"/>
      <c r="AD115" s="58"/>
      <c r="AE115" s="58"/>
      <c r="AF115" s="58"/>
      <c r="AG115" s="86">
        <f t="shared" si="6"/>
        <v>0</v>
      </c>
      <c r="AH115" s="58">
        <f>IFERROR(VLOOKUP(E115,'[17]SCF REF'!$A$3:$D$45,4,FALSE),0)</f>
        <v>0</v>
      </c>
      <c r="AI115" s="58">
        <f>IFERROR(VLOOKUP(E115,[18]CF!$B$2:$E$43,4,FALSE),0)</f>
        <v>0</v>
      </c>
      <c r="AJ115" s="58">
        <f>IFERROR(VLOOKUP(E115,'[19]SCF REF'!$A$3:$D$45,4,FALSE),0)</f>
        <v>0</v>
      </c>
      <c r="AK115" s="58">
        <f>IFERROR(VLOOKUP(E115,[20]CF!$B$2:$E$43,4,FALSE),0)</f>
        <v>0</v>
      </c>
      <c r="AL115" s="58">
        <f>IFERROR(VLOOKUP(E115,'[21]SCF REF'!$A$3:$D$45,4,FALSE),0)</f>
        <v>0</v>
      </c>
      <c r="AM115" s="58">
        <f>IFERROR(VLOOKUP(E115,[22]CF!$B$2:$E$43,4,FALSE),0)</f>
        <v>0</v>
      </c>
      <c r="AN115" s="86">
        <f t="shared" si="5"/>
        <v>0</v>
      </c>
    </row>
    <row r="116" spans="3:40" s="59" customFormat="1" ht="33" hidden="1" x14ac:dyDescent="0.3">
      <c r="C116" s="81"/>
      <c r="D116" s="75"/>
      <c r="E116" s="75">
        <v>43</v>
      </c>
      <c r="G116" s="82" t="s">
        <v>116</v>
      </c>
      <c r="H116" s="61"/>
      <c r="I116" s="27"/>
      <c r="J116" s="58"/>
      <c r="M116" s="58"/>
      <c r="N116" s="58"/>
      <c r="R116" s="51"/>
      <c r="S116" s="51"/>
      <c r="T116" s="51"/>
      <c r="U116" s="51"/>
      <c r="V116" s="51"/>
      <c r="W116" s="51"/>
      <c r="X116" s="85">
        <f t="shared" si="4"/>
        <v>0</v>
      </c>
      <c r="AA116" s="58"/>
      <c r="AB116" s="58"/>
      <c r="AC116" s="58"/>
      <c r="AD116" s="58"/>
      <c r="AE116" s="58"/>
      <c r="AF116" s="58"/>
      <c r="AH116" s="58">
        <f>IFERROR(VLOOKUP(E116,'[17]SCF REF'!$A$3:$D$45,4,FALSE),0)</f>
        <v>0</v>
      </c>
      <c r="AI116" s="58">
        <f>IFERROR(VLOOKUP(E116,[18]CF!$B$2:$E$43,4,FALSE),0)</f>
        <v>0</v>
      </c>
      <c r="AJ116" s="58">
        <f>IFERROR(VLOOKUP(E116,'[19]SCF REF'!$A$3:$D$45,4,FALSE),0)</f>
        <v>0</v>
      </c>
      <c r="AK116" s="58">
        <f>IFERROR(VLOOKUP(E116,[20]CF!$B$2:$E$43,4,FALSE),0)</f>
        <v>0</v>
      </c>
      <c r="AL116" s="58">
        <f>IFERROR(VLOOKUP(E116,'[21]SCF REF'!$A$3:$D$45,4,FALSE),0)</f>
        <v>0</v>
      </c>
      <c r="AM116" s="58">
        <f>IFERROR(VLOOKUP(E116,[22]CF!$B$2:$E$43,4,FALSE),0)</f>
        <v>0</v>
      </c>
      <c r="AN116" s="86">
        <f t="shared" si="5"/>
        <v>0</v>
      </c>
    </row>
    <row r="117" spans="3:40" s="59" customFormat="1" x14ac:dyDescent="0.3">
      <c r="C117" s="81"/>
      <c r="D117" s="75"/>
      <c r="E117" s="75"/>
      <c r="G117" s="82"/>
      <c r="H117" s="61"/>
      <c r="I117" s="27"/>
      <c r="J117" s="58"/>
      <c r="M117" s="58"/>
      <c r="N117" s="58"/>
      <c r="R117" s="51"/>
      <c r="S117" s="51"/>
      <c r="T117" s="51"/>
      <c r="U117" s="51"/>
      <c r="V117" s="51"/>
      <c r="W117" s="51"/>
      <c r="X117" s="85">
        <f t="shared" si="4"/>
        <v>0</v>
      </c>
      <c r="AA117" s="58"/>
      <c r="AB117" s="58"/>
      <c r="AC117" s="58"/>
      <c r="AD117" s="58"/>
      <c r="AE117" s="58"/>
      <c r="AF117" s="58"/>
      <c r="AH117" s="58"/>
      <c r="AI117" s="58">
        <f>IFERROR(VLOOKUP(E117,[18]CF!$B$2:$E$43,4,FALSE),0)</f>
        <v>0</v>
      </c>
      <c r="AJ117" s="58">
        <f>IFERROR(VLOOKUP(E117,'[19]SCF REF'!$A$3:$D$45,4,FALSE),0)</f>
        <v>0</v>
      </c>
      <c r="AK117" s="58">
        <f>IFERROR(VLOOKUP(E117,[20]CF!$B$2:$E$43,4,FALSE),0)</f>
        <v>0</v>
      </c>
      <c r="AL117" s="58">
        <f>IFERROR(VLOOKUP(E117,'[21]SCF REF'!$A$3:$D$45,4,FALSE),0)</f>
        <v>0</v>
      </c>
      <c r="AM117" s="58">
        <f>IFERROR(VLOOKUP(E117,[22]CF!$B$2:$E$43,4,FALSE),0)</f>
        <v>0</v>
      </c>
      <c r="AN117" s="86">
        <f t="shared" si="5"/>
        <v>0</v>
      </c>
    </row>
    <row r="118" spans="3:40" s="74" customFormat="1" x14ac:dyDescent="0.3">
      <c r="C118" s="78" t="s">
        <v>30</v>
      </c>
      <c r="D118" s="75"/>
      <c r="E118" s="76"/>
      <c r="G118" s="77"/>
      <c r="H118" s="60"/>
      <c r="I118" s="109">
        <f>I73+I79+I71+I84+I90+I92+I99+I102+I106+I111+I68+I69+I70</f>
        <v>7336623893.2800007</v>
      </c>
      <c r="J118" s="109">
        <f>J73+J79+J71+J84+J90+J92+J99+J102+J106+J111+J68+J69+J70</f>
        <v>5815620501.4630003</v>
      </c>
      <c r="M118" s="49"/>
      <c r="N118" s="49"/>
      <c r="R118" s="50"/>
      <c r="S118" s="50"/>
      <c r="T118" s="50"/>
      <c r="U118" s="50"/>
      <c r="V118" s="50"/>
      <c r="W118" s="50"/>
      <c r="X118" s="85">
        <f t="shared" si="4"/>
        <v>0</v>
      </c>
      <c r="AA118" s="49"/>
      <c r="AB118" s="49"/>
      <c r="AC118" s="49"/>
      <c r="AD118" s="49"/>
      <c r="AE118" s="49"/>
      <c r="AF118" s="49"/>
      <c r="AH118" s="49">
        <f>SUM(AH74:AH117)</f>
        <v>489475353.41999996</v>
      </c>
      <c r="AI118" s="49">
        <f>SUM(AI74:AI117)</f>
        <v>52767653.609999992</v>
      </c>
      <c r="AJ118" s="58">
        <f>IFERROR(VLOOKUP(E118,'[19]SCF REF'!$A$3:$D$45,4,FALSE),0)</f>
        <v>0</v>
      </c>
      <c r="AK118" s="58">
        <f>IFERROR(VLOOKUP(E118,[20]CF!$B$2:$E$43,4,FALSE),0)</f>
        <v>0</v>
      </c>
      <c r="AL118" s="58">
        <f>IFERROR(VLOOKUP(E118,'[21]SCF REF'!$A$3:$D$45,4,FALSE),0)</f>
        <v>0</v>
      </c>
      <c r="AM118" s="58">
        <f>IFERROR(VLOOKUP(E118,[22]CF!$B$2:$E$43,4,FALSE),0)</f>
        <v>0</v>
      </c>
      <c r="AN118" s="100">
        <f>SUM(AH118:AM118)</f>
        <v>542243007.02999997</v>
      </c>
    </row>
    <row r="119" spans="3:40" s="59" customFormat="1" x14ac:dyDescent="0.3">
      <c r="D119" s="75"/>
      <c r="E119" s="75"/>
      <c r="G119" s="82"/>
      <c r="H119" s="61"/>
      <c r="I119" s="27"/>
      <c r="J119" s="58"/>
      <c r="M119" s="58"/>
      <c r="N119" s="58"/>
      <c r="R119" s="51"/>
      <c r="S119" s="51"/>
      <c r="T119" s="51"/>
      <c r="U119" s="51"/>
      <c r="V119" s="51"/>
      <c r="W119" s="51"/>
      <c r="X119" s="85">
        <f t="shared" si="4"/>
        <v>0</v>
      </c>
      <c r="AA119" s="58"/>
      <c r="AB119" s="58"/>
      <c r="AC119" s="58"/>
      <c r="AD119" s="58"/>
      <c r="AE119" s="58"/>
      <c r="AF119" s="58"/>
      <c r="AH119" s="58">
        <f>AH118-'[17]SCF REF'!$D$50-AH94</f>
        <v>2.7706846594810486E-7</v>
      </c>
      <c r="AI119" s="58">
        <f>AI118-[18]CF!$E$47</f>
        <v>0</v>
      </c>
      <c r="AJ119" s="58">
        <f>IFERROR(VLOOKUP(E119,'[19]SCF REF'!$A$3:$D$45,4,FALSE),0)</f>
        <v>0</v>
      </c>
      <c r="AK119" s="58">
        <f>IFERROR(VLOOKUP(E119,[20]CF!$B$2:$E$43,4,FALSE),0)</f>
        <v>0</v>
      </c>
      <c r="AL119" s="58">
        <f>IFERROR(VLOOKUP(E119,'[21]SCF REF'!$A$3:$D$45,4,FALSE),0)</f>
        <v>0</v>
      </c>
      <c r="AM119" s="58">
        <f>IFERROR(VLOOKUP(E119,[22]CF!$B$2:$E$43,4,FALSE),0)</f>
        <v>0</v>
      </c>
      <c r="AN119" s="86">
        <f>SUM(AH119:AM119)</f>
        <v>2.7706846594810486E-7</v>
      </c>
    </row>
    <row r="120" spans="3:40" s="59" customFormat="1" x14ac:dyDescent="0.3">
      <c r="C120" s="74" t="s">
        <v>117</v>
      </c>
      <c r="D120" s="75"/>
      <c r="E120" s="76"/>
      <c r="F120" s="74"/>
      <c r="G120" s="77"/>
      <c r="H120" s="60"/>
      <c r="I120" s="109">
        <f>I65-I118</f>
        <v>52128628.279998779</v>
      </c>
      <c r="J120" s="109">
        <f>J65-J118</f>
        <v>-155973489.37000084</v>
      </c>
      <c r="M120" s="58"/>
      <c r="N120" s="58"/>
      <c r="R120" s="51"/>
      <c r="S120" s="51"/>
      <c r="T120" s="51"/>
      <c r="U120" s="51"/>
      <c r="V120" s="51"/>
      <c r="W120" s="51"/>
      <c r="X120" s="85">
        <f t="shared" si="4"/>
        <v>0</v>
      </c>
      <c r="AA120" s="58"/>
      <c r="AB120" s="58"/>
      <c r="AC120" s="58"/>
      <c r="AD120" s="58"/>
      <c r="AE120" s="58"/>
      <c r="AF120" s="58"/>
      <c r="AH120" s="58"/>
      <c r="AI120" s="58"/>
      <c r="AJ120" s="58">
        <f>IFERROR(VLOOKUP(E120,'[19]SCF REF'!$A$3:$D$45,4,FALSE),0)</f>
        <v>0</v>
      </c>
      <c r="AK120" s="58">
        <f>IFERROR(VLOOKUP(E120,[20]CF!$B$2:$E$43,4,FALSE),0)</f>
        <v>0</v>
      </c>
      <c r="AL120" s="58">
        <f>IFERROR(VLOOKUP(E120,'[21]SCF REF'!$A$3:$D$45,4,FALSE),0)</f>
        <v>0</v>
      </c>
      <c r="AM120" s="58">
        <f>IFERROR(VLOOKUP(E120,[22]CF!$B$2:$E$43,4,FALSE),0)</f>
        <v>0</v>
      </c>
      <c r="AN120" s="86">
        <f t="shared" ref="AN120:AN136" si="10">SUM(AH120:AM120)</f>
        <v>0</v>
      </c>
    </row>
    <row r="121" spans="3:40" s="59" customFormat="1" x14ac:dyDescent="0.3">
      <c r="C121" s="74"/>
      <c r="D121" s="75"/>
      <c r="E121" s="76"/>
      <c r="F121" s="74"/>
      <c r="G121" s="77"/>
      <c r="H121" s="60"/>
      <c r="I121" s="27"/>
      <c r="J121" s="58"/>
      <c r="M121" s="58"/>
      <c r="N121" s="58"/>
      <c r="R121" s="51"/>
      <c r="S121" s="51"/>
      <c r="T121" s="51"/>
      <c r="U121" s="51"/>
      <c r="V121" s="51"/>
      <c r="W121" s="51"/>
      <c r="X121" s="85">
        <f t="shared" si="4"/>
        <v>0</v>
      </c>
      <c r="AA121" s="58"/>
      <c r="AB121" s="58"/>
      <c r="AC121" s="58"/>
      <c r="AD121" s="58"/>
      <c r="AE121" s="58"/>
      <c r="AF121" s="58"/>
      <c r="AH121" s="58"/>
      <c r="AI121" s="58"/>
      <c r="AJ121" s="58">
        <f>IFERROR(VLOOKUP(E121,'[19]SCF REF'!$A$3:$D$45,4,FALSE),0)</f>
        <v>0</v>
      </c>
      <c r="AK121" s="58">
        <f>IFERROR(VLOOKUP(E121,[20]CF!$B$2:$E$43,4,FALSE),0)</f>
        <v>0</v>
      </c>
      <c r="AL121" s="58">
        <f>IFERROR(VLOOKUP(E121,'[21]SCF REF'!$A$3:$D$45,4,FALSE),0)</f>
        <v>0</v>
      </c>
      <c r="AM121" s="58">
        <f>IFERROR(VLOOKUP(E121,[22]CF!$B$2:$E$43,4,FALSE),0)</f>
        <v>0</v>
      </c>
      <c r="AN121" s="86">
        <f t="shared" si="10"/>
        <v>0</v>
      </c>
    </row>
    <row r="122" spans="3:40" s="74" customFormat="1" hidden="1" x14ac:dyDescent="0.3">
      <c r="C122" s="74" t="s">
        <v>32</v>
      </c>
      <c r="D122" s="75"/>
      <c r="E122" s="76"/>
      <c r="G122" s="77"/>
      <c r="H122" s="60"/>
      <c r="I122" s="27"/>
      <c r="J122" s="49"/>
      <c r="M122" s="49"/>
      <c r="N122" s="49"/>
      <c r="R122" s="50"/>
      <c r="S122" s="50"/>
      <c r="T122" s="50"/>
      <c r="U122" s="50"/>
      <c r="V122" s="50"/>
      <c r="W122" s="50"/>
      <c r="X122" s="85">
        <f t="shared" si="4"/>
        <v>0</v>
      </c>
      <c r="AA122" s="49"/>
      <c r="AB122" s="49"/>
      <c r="AC122" s="49"/>
      <c r="AD122" s="49"/>
      <c r="AE122" s="49"/>
      <c r="AF122" s="49"/>
      <c r="AH122" s="49"/>
      <c r="AI122" s="49"/>
      <c r="AJ122" s="58">
        <f>IFERROR(VLOOKUP(E122,'[19]SCF REF'!$A$3:$D$45,4,FALSE),0)</f>
        <v>0</v>
      </c>
      <c r="AK122" s="58">
        <f>IFERROR(VLOOKUP(E122,[20]CF!$B$2:$E$43,4,FALSE),0)</f>
        <v>0</v>
      </c>
      <c r="AL122" s="58">
        <f>IFERROR(VLOOKUP(E122,'[21]SCF REF'!$A$3:$D$45,4,FALSE),0)</f>
        <v>0</v>
      </c>
      <c r="AM122" s="58">
        <f>IFERROR(VLOOKUP(E122,[22]CF!$B$2:$E$43,4,FALSE),0)</f>
        <v>0</v>
      </c>
      <c r="AN122" s="86">
        <f t="shared" si="10"/>
        <v>0</v>
      </c>
    </row>
    <row r="123" spans="3:40" s="74" customFormat="1" hidden="1" x14ac:dyDescent="0.3">
      <c r="D123" s="75"/>
      <c r="E123" s="76"/>
      <c r="G123" s="77"/>
      <c r="H123" s="60"/>
      <c r="I123" s="27"/>
      <c r="J123" s="49"/>
      <c r="M123" s="49"/>
      <c r="N123" s="49"/>
      <c r="R123" s="50"/>
      <c r="S123" s="50"/>
      <c r="T123" s="50"/>
      <c r="U123" s="50"/>
      <c r="V123" s="50"/>
      <c r="W123" s="50"/>
      <c r="X123" s="85">
        <f t="shared" si="4"/>
        <v>0</v>
      </c>
      <c r="AA123" s="49"/>
      <c r="AB123" s="49"/>
      <c r="AC123" s="49"/>
      <c r="AD123" s="49"/>
      <c r="AE123" s="49"/>
      <c r="AF123" s="49"/>
      <c r="AH123" s="49"/>
      <c r="AI123" s="49"/>
      <c r="AJ123" s="58">
        <f>IFERROR(VLOOKUP(E123,'[19]SCF REF'!$A$3:$D$45,4,FALSE),0)</f>
        <v>0</v>
      </c>
      <c r="AK123" s="58">
        <f>IFERROR(VLOOKUP(E123,[20]CF!$B$2:$E$43,4,FALSE),0)</f>
        <v>0</v>
      </c>
      <c r="AL123" s="58">
        <f>IFERROR(VLOOKUP(E123,'[21]SCF REF'!$A$3:$D$45,4,FALSE),0)</f>
        <v>0</v>
      </c>
      <c r="AM123" s="58">
        <f>IFERROR(VLOOKUP(E123,[22]CF!$B$2:$E$43,4,FALSE),0)</f>
        <v>0</v>
      </c>
      <c r="AN123" s="86">
        <f t="shared" si="10"/>
        <v>0</v>
      </c>
    </row>
    <row r="124" spans="3:40" s="74" customFormat="1" hidden="1" x14ac:dyDescent="0.3">
      <c r="C124" s="13" t="s">
        <v>4</v>
      </c>
      <c r="D124" s="14"/>
      <c r="E124" s="2"/>
      <c r="F124" s="10"/>
      <c r="G124" s="110"/>
      <c r="H124" s="12"/>
      <c r="I124" s="27"/>
      <c r="J124" s="49"/>
      <c r="M124" s="49"/>
      <c r="N124" s="49"/>
      <c r="R124" s="50"/>
      <c r="S124" s="50"/>
      <c r="T124" s="50"/>
      <c r="U124" s="50"/>
      <c r="V124" s="50"/>
      <c r="W124" s="50"/>
      <c r="X124" s="85">
        <f t="shared" si="4"/>
        <v>0</v>
      </c>
      <c r="AA124" s="49"/>
      <c r="AB124" s="49"/>
      <c r="AC124" s="49"/>
      <c r="AD124" s="49"/>
      <c r="AE124" s="49"/>
      <c r="AF124" s="49"/>
      <c r="AH124" s="49"/>
      <c r="AI124" s="49"/>
      <c r="AJ124" s="58">
        <f>IFERROR(VLOOKUP(E124,'[19]SCF REF'!$A$3:$D$45,4,FALSE),0)</f>
        <v>0</v>
      </c>
      <c r="AK124" s="58">
        <f>IFERROR(VLOOKUP(E124,[20]CF!$B$2:$E$43,4,FALSE),0)</f>
        <v>0</v>
      </c>
      <c r="AL124" s="58">
        <f>IFERROR(VLOOKUP(E124,'[21]SCF REF'!$A$3:$D$45,4,FALSE),0)</f>
        <v>0</v>
      </c>
      <c r="AM124" s="58">
        <f>IFERROR(VLOOKUP(E124,[22]CF!$B$2:$E$43,4,FALSE),0)</f>
        <v>0</v>
      </c>
      <c r="AN124" s="86">
        <f t="shared" si="10"/>
        <v>0</v>
      </c>
    </row>
    <row r="125" spans="3:40" s="74" customFormat="1" hidden="1" x14ac:dyDescent="0.3">
      <c r="C125" s="78" t="s">
        <v>15</v>
      </c>
      <c r="D125" s="75"/>
      <c r="E125" s="76"/>
      <c r="F125" s="10"/>
      <c r="G125" s="110"/>
      <c r="H125" s="12"/>
      <c r="I125" s="27"/>
      <c r="J125" s="49"/>
      <c r="M125" s="49"/>
      <c r="N125" s="49"/>
      <c r="R125" s="50"/>
      <c r="S125" s="50"/>
      <c r="T125" s="50"/>
      <c r="U125" s="50"/>
      <c r="V125" s="50"/>
      <c r="W125" s="50"/>
      <c r="X125" s="85">
        <f t="shared" si="4"/>
        <v>0</v>
      </c>
      <c r="AA125" s="49"/>
      <c r="AB125" s="49"/>
      <c r="AC125" s="49"/>
      <c r="AD125" s="49"/>
      <c r="AE125" s="49"/>
      <c r="AF125" s="49"/>
      <c r="AH125" s="49"/>
      <c r="AI125" s="49"/>
      <c r="AJ125" s="58">
        <f>IFERROR(VLOOKUP(E125,'[19]SCF REF'!$A$3:$D$45,4,FALSE),0)</f>
        <v>0</v>
      </c>
      <c r="AK125" s="58">
        <f>IFERROR(VLOOKUP(E125,[20]CF!$B$2:$E$43,4,FALSE),0)</f>
        <v>0</v>
      </c>
      <c r="AL125" s="58">
        <f>IFERROR(VLOOKUP(E125,'[21]SCF REF'!$A$3:$D$45,4,FALSE),0)</f>
        <v>0</v>
      </c>
      <c r="AM125" s="58">
        <f>IFERROR(VLOOKUP(E125,[22]CF!$B$2:$E$43,4,FALSE),0)</f>
        <v>0</v>
      </c>
      <c r="AN125" s="86">
        <f t="shared" si="10"/>
        <v>0</v>
      </c>
    </row>
    <row r="126" spans="3:40" s="59" customFormat="1" x14ac:dyDescent="0.3">
      <c r="D126" s="75"/>
      <c r="E126" s="75"/>
      <c r="G126" s="82"/>
      <c r="H126" s="61"/>
      <c r="I126" s="27"/>
      <c r="J126" s="58"/>
      <c r="M126" s="58"/>
      <c r="N126" s="58"/>
      <c r="R126" s="51"/>
      <c r="S126" s="51"/>
      <c r="T126" s="51"/>
      <c r="U126" s="51"/>
      <c r="V126" s="51"/>
      <c r="W126" s="51"/>
      <c r="X126" s="85">
        <f t="shared" si="4"/>
        <v>0</v>
      </c>
      <c r="AA126" s="58"/>
      <c r="AB126" s="58"/>
      <c r="AC126" s="58"/>
      <c r="AD126" s="58"/>
      <c r="AE126" s="58"/>
      <c r="AF126" s="58"/>
      <c r="AH126" s="58"/>
      <c r="AI126" s="58"/>
      <c r="AJ126" s="58">
        <f>IFERROR(VLOOKUP(E126,'[19]SCF REF'!$A$3:$D$45,4,FALSE),0)</f>
        <v>0</v>
      </c>
      <c r="AK126" s="58">
        <f>IFERROR(VLOOKUP(E126,[20]CF!$B$2:$E$43,4,FALSE),0)</f>
        <v>0</v>
      </c>
      <c r="AL126" s="58">
        <f>IFERROR(VLOOKUP(E126,'[21]SCF REF'!$A$3:$D$45,4,FALSE),0)</f>
        <v>0</v>
      </c>
      <c r="AM126" s="58">
        <f>IFERROR(VLOOKUP(E126,[22]CF!$B$2:$E$43,4,FALSE),0)</f>
        <v>0</v>
      </c>
      <c r="AN126" s="86">
        <f t="shared" si="10"/>
        <v>0</v>
      </c>
    </row>
    <row r="127" spans="3:40" s="78" customFormat="1" x14ac:dyDescent="0.3">
      <c r="C127" s="78" t="s">
        <v>16</v>
      </c>
      <c r="D127" s="75"/>
      <c r="E127" s="76"/>
      <c r="G127" s="111"/>
      <c r="H127" s="60"/>
      <c r="I127" s="27"/>
      <c r="J127" s="112"/>
      <c r="M127" s="112"/>
      <c r="N127" s="112"/>
      <c r="R127" s="50"/>
      <c r="S127" s="50"/>
      <c r="T127" s="50"/>
      <c r="U127" s="50"/>
      <c r="V127" s="50"/>
      <c r="W127" s="50"/>
      <c r="X127" s="85">
        <f t="shared" si="4"/>
        <v>0</v>
      </c>
      <c r="AA127" s="112"/>
      <c r="AB127" s="112"/>
      <c r="AC127" s="112"/>
      <c r="AD127" s="112"/>
      <c r="AE127" s="112"/>
      <c r="AF127" s="112"/>
      <c r="AH127" s="112"/>
      <c r="AI127" s="112"/>
      <c r="AJ127" s="58">
        <f>IFERROR(VLOOKUP(E127,'[19]SCF REF'!$A$3:$D$45,4,FALSE),0)</f>
        <v>0</v>
      </c>
      <c r="AK127" s="58">
        <f>IFERROR(VLOOKUP(E127,[20]CF!$B$2:$E$43,4,FALSE),0)</f>
        <v>0</v>
      </c>
      <c r="AL127" s="58">
        <f>IFERROR(VLOOKUP(E127,'[21]SCF REF'!$A$3:$D$45,4,FALSE),0)</f>
        <v>0</v>
      </c>
      <c r="AM127" s="58">
        <f>IFERROR(VLOOKUP(E127,[22]CF!$B$2:$E$43,4,FALSE),0)</f>
        <v>0</v>
      </c>
      <c r="AN127" s="86">
        <f t="shared" si="10"/>
        <v>0</v>
      </c>
    </row>
    <row r="128" spans="3:40" s="59" customFormat="1" x14ac:dyDescent="0.3">
      <c r="C128" s="81"/>
      <c r="D128" s="75"/>
      <c r="E128" s="75"/>
      <c r="G128" s="82"/>
      <c r="H128" s="61"/>
      <c r="I128" s="27"/>
      <c r="J128" s="58"/>
      <c r="M128" s="58"/>
      <c r="N128" s="58"/>
      <c r="R128" s="51"/>
      <c r="S128" s="51"/>
      <c r="T128" s="51"/>
      <c r="U128" s="51"/>
      <c r="V128" s="51"/>
      <c r="W128" s="51"/>
      <c r="X128" s="85">
        <f t="shared" si="4"/>
        <v>0</v>
      </c>
      <c r="AA128" s="58"/>
      <c r="AB128" s="58"/>
      <c r="AC128" s="58"/>
      <c r="AD128" s="58"/>
      <c r="AE128" s="58"/>
      <c r="AF128" s="58"/>
      <c r="AH128" s="58"/>
      <c r="AI128" s="58"/>
      <c r="AJ128" s="58">
        <f>IFERROR(VLOOKUP(E128,'[19]SCF REF'!$A$3:$D$45,4,FALSE),0)</f>
        <v>0</v>
      </c>
      <c r="AK128" s="58">
        <f>IFERROR(VLOOKUP(E128,[20]CF!$B$2:$E$43,4,FALSE),0)</f>
        <v>0</v>
      </c>
      <c r="AL128" s="58">
        <f>IFERROR(VLOOKUP(E128,'[21]SCF REF'!$A$3:$D$45,4,FALSE),0)</f>
        <v>0</v>
      </c>
      <c r="AM128" s="58">
        <f>IFERROR(VLOOKUP(E128,[22]CF!$B$2:$E$43,4,FALSE),0)</f>
        <v>0</v>
      </c>
      <c r="AN128" s="86">
        <f t="shared" si="10"/>
        <v>0</v>
      </c>
    </row>
    <row r="129" spans="3:40" s="59" customFormat="1" x14ac:dyDescent="0.3">
      <c r="C129" s="81"/>
      <c r="D129" s="75"/>
      <c r="E129" s="75"/>
      <c r="F129" s="74" t="s">
        <v>33</v>
      </c>
      <c r="G129" s="82"/>
      <c r="H129" s="61"/>
      <c r="I129" s="83">
        <f>SUM(I130:I137)</f>
        <v>45643806.109999999</v>
      </c>
      <c r="J129" s="83">
        <f>SUM(J130:J137)</f>
        <v>7335399.7300000004</v>
      </c>
      <c r="M129" s="58"/>
      <c r="N129" s="58"/>
      <c r="R129" s="51"/>
      <c r="S129" s="51"/>
      <c r="T129" s="51"/>
      <c r="U129" s="51"/>
      <c r="V129" s="51"/>
      <c r="W129" s="51"/>
      <c r="X129" s="85">
        <f t="shared" si="4"/>
        <v>0</v>
      </c>
      <c r="AA129" s="58"/>
      <c r="AB129" s="58"/>
      <c r="AC129" s="58"/>
      <c r="AD129" s="58"/>
      <c r="AE129" s="58"/>
      <c r="AF129" s="58"/>
      <c r="AH129" s="58"/>
      <c r="AI129" s="58"/>
      <c r="AJ129" s="58">
        <f>IFERROR(VLOOKUP(E129,'[19]SCF REF'!$A$3:$D$45,4,FALSE),0)</f>
        <v>0</v>
      </c>
      <c r="AK129" s="58">
        <f>IFERROR(VLOOKUP(E129,[20]CF!$B$2:$E$43,4,FALSE),0)</f>
        <v>0</v>
      </c>
      <c r="AL129" s="58">
        <f>IFERROR(VLOOKUP(E129,'[21]SCF REF'!$A$3:$D$45,4,FALSE),0)</f>
        <v>0</v>
      </c>
      <c r="AM129" s="58">
        <f>IFERROR(VLOOKUP(E129,[22]CF!$B$2:$E$43,4,FALSE),0)</f>
        <v>0</v>
      </c>
      <c r="AN129" s="86">
        <f t="shared" si="10"/>
        <v>0</v>
      </c>
    </row>
    <row r="130" spans="3:40" s="59" customFormat="1" x14ac:dyDescent="0.3">
      <c r="C130" s="81"/>
      <c r="D130" s="75"/>
      <c r="E130" s="75">
        <v>9</v>
      </c>
      <c r="F130" s="84"/>
      <c r="G130" s="82" t="s">
        <v>108</v>
      </c>
      <c r="H130" s="61"/>
      <c r="I130" s="27">
        <v>19760472.280000001</v>
      </c>
      <c r="J130" s="58">
        <v>7274565.6500000004</v>
      </c>
      <c r="M130" s="58"/>
      <c r="N130" s="58"/>
      <c r="R130" s="51"/>
      <c r="S130" s="51"/>
      <c r="T130" s="51"/>
      <c r="U130" s="51"/>
      <c r="V130" s="51"/>
      <c r="W130" s="51"/>
      <c r="X130" s="85">
        <f t="shared" si="4"/>
        <v>0</v>
      </c>
      <c r="AA130" s="58"/>
      <c r="AB130" s="58"/>
      <c r="AC130" s="58"/>
      <c r="AD130" s="58"/>
      <c r="AE130" s="58"/>
      <c r="AF130" s="58"/>
      <c r="AH130" s="58"/>
      <c r="AI130" s="58"/>
      <c r="AJ130" s="58">
        <f>IFERROR(VLOOKUP(E130,'[19]SCF REF'!$A$3:$D$45,4,FALSE),0)</f>
        <v>0</v>
      </c>
      <c r="AK130" s="58">
        <f>IFERROR(VLOOKUP(E130,[20]CF!$B$2:$E$43,4,FALSE),0)</f>
        <v>0</v>
      </c>
      <c r="AL130" s="58">
        <v>16161352.760000002</v>
      </c>
      <c r="AM130" s="58">
        <f>IFERROR(VLOOKUP(E130,[22]CF!$B$2:$E$43,4,FALSE),0)</f>
        <v>0</v>
      </c>
      <c r="AN130" s="86">
        <f t="shared" si="10"/>
        <v>16161352.760000002</v>
      </c>
    </row>
    <row r="131" spans="3:40" s="59" customFormat="1" x14ac:dyDescent="0.3">
      <c r="C131" s="81"/>
      <c r="D131" s="75"/>
      <c r="E131" s="75">
        <v>10</v>
      </c>
      <c r="F131" s="84"/>
      <c r="G131" s="82" t="s">
        <v>107</v>
      </c>
      <c r="H131" s="61"/>
      <c r="I131" s="27">
        <v>2924469.03</v>
      </c>
      <c r="J131" s="58">
        <v>0</v>
      </c>
      <c r="M131" s="58"/>
      <c r="N131" s="58"/>
      <c r="R131" s="51"/>
      <c r="S131" s="51"/>
      <c r="T131" s="51"/>
      <c r="U131" s="51"/>
      <c r="V131" s="51"/>
      <c r="W131" s="51"/>
      <c r="X131" s="85">
        <f t="shared" si="4"/>
        <v>0</v>
      </c>
      <c r="AA131" s="58"/>
      <c r="AB131" s="58"/>
      <c r="AC131" s="58"/>
      <c r="AD131" s="58"/>
      <c r="AE131" s="58"/>
      <c r="AF131" s="58"/>
      <c r="AH131" s="58"/>
      <c r="AI131" s="58"/>
      <c r="AJ131" s="58">
        <f>IFERROR(VLOOKUP(E131,'[19]SCF REF'!$A$3:$D$45,4,FALSE),0)</f>
        <v>0</v>
      </c>
      <c r="AK131" s="58">
        <f>IFERROR(VLOOKUP(E131,[20]CF!$B$2:$E$43,4,FALSE),0)</f>
        <v>0</v>
      </c>
      <c r="AL131" s="58">
        <f>IFERROR(VLOOKUP(E131,'[21]SCF REF'!$A$3:$D$45,4,FALSE),0)</f>
        <v>0</v>
      </c>
      <c r="AM131" s="58">
        <f>IFERROR(VLOOKUP(E131,[22]CF!$B$2:$E$43,4,FALSE),0)</f>
        <v>0</v>
      </c>
      <c r="AN131" s="86">
        <f t="shared" si="10"/>
        <v>0</v>
      </c>
    </row>
    <row r="132" spans="3:40" s="59" customFormat="1" hidden="1" x14ac:dyDescent="0.3">
      <c r="C132" s="81"/>
      <c r="D132" s="75"/>
      <c r="E132" s="75"/>
      <c r="F132" s="84"/>
      <c r="G132" s="82" t="s">
        <v>118</v>
      </c>
      <c r="H132" s="61"/>
      <c r="I132" s="27"/>
      <c r="J132" s="58"/>
      <c r="M132" s="58"/>
      <c r="N132" s="58"/>
      <c r="R132" s="51"/>
      <c r="S132" s="51"/>
      <c r="T132" s="51"/>
      <c r="U132" s="51"/>
      <c r="V132" s="51"/>
      <c r="W132" s="51"/>
      <c r="X132" s="85">
        <f t="shared" si="4"/>
        <v>0</v>
      </c>
      <c r="AA132" s="58"/>
      <c r="AB132" s="58"/>
      <c r="AC132" s="58"/>
      <c r="AD132" s="58"/>
      <c r="AE132" s="58"/>
      <c r="AF132" s="58"/>
      <c r="AH132" s="58"/>
      <c r="AI132" s="58"/>
      <c r="AJ132" s="58">
        <f>IFERROR(VLOOKUP(E132,'[19]SCF REF'!$A$3:$D$45,4,FALSE),0)</f>
        <v>0</v>
      </c>
      <c r="AK132" s="58">
        <f>IFERROR(VLOOKUP(E132,[20]CF!$B$2:$E$43,4,FALSE),0)</f>
        <v>0</v>
      </c>
      <c r="AL132" s="58">
        <f>IFERROR(VLOOKUP(E132,'[21]SCF REF'!$A$3:$D$45,4,FALSE),0)</f>
        <v>0</v>
      </c>
      <c r="AM132" s="58">
        <f>IFERROR(VLOOKUP(E132,[22]CF!$B$2:$E$43,4,FALSE),0)</f>
        <v>0</v>
      </c>
      <c r="AN132" s="86">
        <f t="shared" si="10"/>
        <v>0</v>
      </c>
    </row>
    <row r="133" spans="3:40" s="59" customFormat="1" x14ac:dyDescent="0.3">
      <c r="C133" s="81"/>
      <c r="D133" s="75"/>
      <c r="E133" s="75"/>
      <c r="F133" s="84"/>
      <c r="G133" s="82" t="s">
        <v>109</v>
      </c>
      <c r="H133" s="61"/>
      <c r="I133" s="27">
        <v>22083886.579999998</v>
      </c>
      <c r="J133" s="58">
        <v>60834.080000000002</v>
      </c>
      <c r="M133" s="58"/>
      <c r="N133" s="58"/>
      <c r="R133" s="51"/>
      <c r="S133" s="51"/>
      <c r="T133" s="51">
        <v>123750</v>
      </c>
      <c r="U133" s="51">
        <f>IFERROR(VLOOKUP(E133,[8]CF!$B$2:$E$43,4,FALSE),0)</f>
        <v>0</v>
      </c>
      <c r="V133" s="51"/>
      <c r="W133" s="51"/>
      <c r="X133" s="85">
        <f t="shared" si="4"/>
        <v>123750</v>
      </c>
      <c r="AA133" s="58"/>
      <c r="AB133" s="58"/>
      <c r="AC133" s="58"/>
      <c r="AD133" s="58"/>
      <c r="AE133" s="58"/>
      <c r="AF133" s="58"/>
      <c r="AH133" s="58"/>
      <c r="AI133" s="58"/>
      <c r="AJ133" s="58">
        <f>IFERROR(VLOOKUP(E133,'[19]SCF REF'!$A$3:$D$45,4,FALSE),0)</f>
        <v>0</v>
      </c>
      <c r="AK133" s="58">
        <f>IFERROR(VLOOKUP(E133,[20]CF!$B$2:$E$43,4,FALSE),0)</f>
        <v>0</v>
      </c>
      <c r="AL133" s="58">
        <f>IFERROR(VLOOKUP(E133,'[21]SCF REF'!$A$3:$D$45,4,FALSE),0)</f>
        <v>0</v>
      </c>
      <c r="AM133" s="58">
        <f>IFERROR(VLOOKUP(E133,[22]CF!$B$2:$E$43,4,FALSE),0)</f>
        <v>0</v>
      </c>
      <c r="AN133" s="86">
        <f t="shared" si="10"/>
        <v>0</v>
      </c>
    </row>
    <row r="134" spans="3:40" s="59" customFormat="1" x14ac:dyDescent="0.3">
      <c r="C134" s="81"/>
      <c r="D134" s="75"/>
      <c r="E134" s="75"/>
      <c r="F134" s="84"/>
      <c r="G134" s="82" t="s">
        <v>119</v>
      </c>
      <c r="H134" s="61"/>
      <c r="I134" s="27">
        <v>75000</v>
      </c>
      <c r="J134" s="58">
        <v>0</v>
      </c>
      <c r="M134" s="58"/>
      <c r="N134" s="58"/>
      <c r="R134" s="51"/>
      <c r="S134" s="51"/>
      <c r="T134" s="51"/>
      <c r="U134" s="51"/>
      <c r="V134" s="51"/>
      <c r="W134" s="51"/>
      <c r="X134" s="85">
        <f t="shared" si="4"/>
        <v>0</v>
      </c>
      <c r="AA134" s="58"/>
      <c r="AB134" s="58"/>
      <c r="AC134" s="58"/>
      <c r="AD134" s="58"/>
      <c r="AE134" s="58"/>
      <c r="AF134" s="58"/>
      <c r="AH134" s="58"/>
      <c r="AI134" s="58"/>
      <c r="AJ134" s="58">
        <f>IFERROR(VLOOKUP(E134,'[19]SCF REF'!$A$3:$D$45,4,FALSE),0)</f>
        <v>0</v>
      </c>
      <c r="AK134" s="58">
        <f>IFERROR(VLOOKUP(E134,[20]CF!$B$2:$E$43,4,FALSE),0)</f>
        <v>0</v>
      </c>
      <c r="AL134" s="58">
        <f>IFERROR(VLOOKUP(E134,'[21]SCF REF'!$A$3:$D$45,4,FALSE),0)</f>
        <v>0</v>
      </c>
      <c r="AM134" s="58">
        <f>IFERROR(VLOOKUP(E134,[22]CF!$B$2:$E$43,4,FALSE),0)</f>
        <v>0</v>
      </c>
      <c r="AN134" s="86">
        <f t="shared" si="10"/>
        <v>0</v>
      </c>
    </row>
    <row r="135" spans="3:40" s="59" customFormat="1" hidden="1" x14ac:dyDescent="0.3">
      <c r="C135" s="81"/>
      <c r="D135" s="75"/>
      <c r="E135" s="75"/>
      <c r="F135" s="84"/>
      <c r="G135" s="82" t="s">
        <v>120</v>
      </c>
      <c r="H135" s="61"/>
      <c r="I135" s="27"/>
      <c r="J135" s="58"/>
      <c r="M135" s="58"/>
      <c r="N135" s="58"/>
      <c r="R135" s="51"/>
      <c r="S135" s="51"/>
      <c r="T135" s="51"/>
      <c r="U135" s="51"/>
      <c r="V135" s="51"/>
      <c r="W135" s="51"/>
      <c r="X135" s="85">
        <f t="shared" si="4"/>
        <v>0</v>
      </c>
      <c r="AA135" s="58"/>
      <c r="AB135" s="58"/>
      <c r="AC135" s="58"/>
      <c r="AD135" s="58"/>
      <c r="AE135" s="58"/>
      <c r="AF135" s="58"/>
      <c r="AH135" s="58"/>
      <c r="AI135" s="58"/>
      <c r="AJ135" s="58">
        <f>IFERROR(VLOOKUP(E135,'[19]SCF REF'!$A$3:$D$45,4,FALSE),0)</f>
        <v>0</v>
      </c>
      <c r="AK135" s="58">
        <f>IFERROR(VLOOKUP(E135,[20]CF!$B$2:$E$43,4,FALSE),0)</f>
        <v>0</v>
      </c>
      <c r="AL135" s="58">
        <f>IFERROR(VLOOKUP(E135,'[21]SCF REF'!$A$3:$D$45,4,FALSE),0)</f>
        <v>0</v>
      </c>
      <c r="AM135" s="58">
        <f>IFERROR(VLOOKUP(E135,[22]CF!$B$2:$E$43,4,FALSE),0)</f>
        <v>0</v>
      </c>
      <c r="AN135" s="86">
        <f t="shared" si="10"/>
        <v>0</v>
      </c>
    </row>
    <row r="136" spans="3:40" s="59" customFormat="1" hidden="1" x14ac:dyDescent="0.3">
      <c r="C136" s="81"/>
      <c r="D136" s="75"/>
      <c r="E136" s="75"/>
      <c r="F136" s="84"/>
      <c r="G136" s="82" t="s">
        <v>121</v>
      </c>
      <c r="H136" s="61"/>
      <c r="I136" s="27"/>
      <c r="J136" s="58"/>
      <c r="M136" s="58"/>
      <c r="N136" s="58"/>
      <c r="R136" s="51"/>
      <c r="S136" s="51"/>
      <c r="T136" s="51"/>
      <c r="U136" s="51"/>
      <c r="V136" s="51"/>
      <c r="W136" s="51"/>
      <c r="X136" s="85">
        <f t="shared" si="4"/>
        <v>0</v>
      </c>
      <c r="AA136" s="58"/>
      <c r="AB136" s="58"/>
      <c r="AC136" s="58"/>
      <c r="AD136" s="58"/>
      <c r="AE136" s="58"/>
      <c r="AF136" s="58"/>
      <c r="AH136" s="58"/>
      <c r="AI136" s="58"/>
      <c r="AJ136" s="58">
        <f>IFERROR(VLOOKUP(E136,'[19]SCF REF'!$A$3:$D$45,4,FALSE),0)</f>
        <v>0</v>
      </c>
      <c r="AK136" s="58">
        <f>IFERROR(VLOOKUP(E136,[20]CF!$B$2:$E$43,4,FALSE),0)</f>
        <v>0</v>
      </c>
      <c r="AL136" s="58">
        <f>IFERROR(VLOOKUP(E136,'[21]SCF REF'!$A$3:$D$45,4,FALSE),0)</f>
        <v>0</v>
      </c>
      <c r="AM136" s="58">
        <f>IFERROR(VLOOKUP(E136,[22]CF!$B$2:$E$43,4,FALSE),0)</f>
        <v>0</v>
      </c>
      <c r="AN136" s="86">
        <f t="shared" si="10"/>
        <v>0</v>
      </c>
    </row>
    <row r="137" spans="3:40" s="59" customFormat="1" ht="33" x14ac:dyDescent="0.3">
      <c r="C137" s="81"/>
      <c r="D137" s="75"/>
      <c r="E137" s="75">
        <v>21</v>
      </c>
      <c r="F137" s="84"/>
      <c r="G137" s="82" t="s">
        <v>122</v>
      </c>
      <c r="H137" s="61"/>
      <c r="I137" s="97">
        <f>AN137</f>
        <v>799978.22</v>
      </c>
      <c r="J137" s="72">
        <v>0</v>
      </c>
      <c r="M137" s="58"/>
      <c r="N137" s="58"/>
      <c r="R137" s="51"/>
      <c r="S137" s="51"/>
      <c r="T137" s="51"/>
      <c r="U137" s="51"/>
      <c r="V137" s="51"/>
      <c r="W137" s="51"/>
      <c r="X137" s="85">
        <f t="shared" si="4"/>
        <v>0</v>
      </c>
      <c r="AA137" s="58"/>
      <c r="AB137" s="58"/>
      <c r="AC137" s="58"/>
      <c r="AD137" s="58"/>
      <c r="AE137" s="58"/>
      <c r="AF137" s="58"/>
      <c r="AH137" s="58"/>
      <c r="AI137" s="58"/>
      <c r="AJ137" s="58">
        <f>IFERROR(VLOOKUP(E137,'[19]SCF REF'!$A$3:$D$45,4,FALSE),0)</f>
        <v>799978.22</v>
      </c>
      <c r="AK137" s="58">
        <f>IFERROR(VLOOKUP(E137,[20]CF!$B$2:$E$43,4,FALSE),0)</f>
        <v>0</v>
      </c>
      <c r="AL137" s="58">
        <f>IFERROR(VLOOKUP(E137,'[21]SCF REF'!$A$3:$D$45,4,FALSE),0)</f>
        <v>0</v>
      </c>
      <c r="AM137" s="58">
        <f>IFERROR(VLOOKUP(E137,[22]CF!$B$2:$E$43,4,FALSE),0)</f>
        <v>0</v>
      </c>
      <c r="AN137" s="86">
        <f t="shared" ref="AN137:AN138" si="11">SUM(AH137:AK137)</f>
        <v>799978.22</v>
      </c>
    </row>
    <row r="138" spans="3:40" s="59" customFormat="1" x14ac:dyDescent="0.3">
      <c r="C138" s="81"/>
      <c r="D138" s="75"/>
      <c r="E138" s="75"/>
      <c r="F138" s="84"/>
      <c r="G138" s="82"/>
      <c r="H138" s="61"/>
      <c r="I138" s="27"/>
      <c r="J138" s="58"/>
      <c r="M138" s="58"/>
      <c r="N138" s="58"/>
      <c r="R138" s="51"/>
      <c r="S138" s="51"/>
      <c r="T138" s="51"/>
      <c r="U138" s="51"/>
      <c r="V138" s="51"/>
      <c r="W138" s="51"/>
      <c r="X138" s="85">
        <f t="shared" si="4"/>
        <v>0</v>
      </c>
      <c r="AA138" s="58"/>
      <c r="AB138" s="58"/>
      <c r="AC138" s="58"/>
      <c r="AD138" s="58"/>
      <c r="AE138" s="58"/>
      <c r="AF138" s="58"/>
      <c r="AH138" s="58"/>
      <c r="AI138" s="58"/>
      <c r="AJ138" s="58">
        <f>IFERROR(VLOOKUP(E138,'[19]SCF REF'!$A$3:$D$45,4,FALSE),0)</f>
        <v>0</v>
      </c>
      <c r="AK138" s="58">
        <f>IFERROR(VLOOKUP(E138,[20]CF!$B$2:$E$43,4,FALSE),0)</f>
        <v>0</v>
      </c>
      <c r="AL138" s="58">
        <f>SUM(AL74:AL137)</f>
        <v>604505426.28999984</v>
      </c>
      <c r="AM138" s="58">
        <f>SUM(AM74:AM137)</f>
        <v>109853413.70000005</v>
      </c>
      <c r="AN138" s="86">
        <f t="shared" si="11"/>
        <v>0</v>
      </c>
    </row>
    <row r="139" spans="3:40" s="59" customFormat="1" x14ac:dyDescent="0.3">
      <c r="C139" s="81"/>
      <c r="D139" s="75"/>
      <c r="E139" s="75"/>
      <c r="G139" s="82"/>
      <c r="H139" s="61"/>
      <c r="I139" s="27"/>
      <c r="J139" s="58"/>
      <c r="M139" s="58"/>
      <c r="N139" s="58"/>
      <c r="R139" s="51"/>
      <c r="S139" s="51"/>
      <c r="T139" s="51"/>
      <c r="U139" s="51"/>
      <c r="V139" s="51"/>
      <c r="W139" s="51"/>
      <c r="X139" s="85">
        <f t="shared" si="4"/>
        <v>0</v>
      </c>
      <c r="AA139" s="58"/>
      <c r="AB139" s="58"/>
      <c r="AC139" s="58"/>
      <c r="AD139" s="58"/>
      <c r="AE139" s="58"/>
      <c r="AF139" s="58"/>
      <c r="AH139" s="58"/>
      <c r="AI139" s="58"/>
      <c r="AJ139" s="58">
        <f>SUM(AJ74:AJ138)</f>
        <v>663921681.19000006</v>
      </c>
      <c r="AK139" s="58">
        <f>SUM(AK74:AK138)</f>
        <v>80536510.230000004</v>
      </c>
      <c r="AL139" s="58">
        <f>AL138-'[21]SCF REF'!$D$50</f>
        <v>0</v>
      </c>
      <c r="AM139" s="58">
        <f>AM138-[22]CF!$E$44</f>
        <v>0</v>
      </c>
    </row>
    <row r="140" spans="3:40" s="74" customFormat="1" x14ac:dyDescent="0.3">
      <c r="C140" s="78" t="s">
        <v>30</v>
      </c>
      <c r="D140" s="75"/>
      <c r="E140" s="76"/>
      <c r="G140" s="77"/>
      <c r="H140" s="60"/>
      <c r="I140" s="101">
        <f>I129</f>
        <v>45643806.109999999</v>
      </c>
      <c r="J140" s="101">
        <f>J129</f>
        <v>7335399.7300000004</v>
      </c>
      <c r="M140" s="49"/>
      <c r="N140" s="49"/>
      <c r="R140" s="50"/>
      <c r="S140" s="50"/>
      <c r="T140" s="50"/>
      <c r="U140" s="50"/>
      <c r="V140" s="50"/>
      <c r="W140" s="50"/>
      <c r="X140" s="85">
        <f t="shared" si="4"/>
        <v>0</v>
      </c>
      <c r="AA140" s="49"/>
      <c r="AB140" s="49"/>
      <c r="AC140" s="49"/>
      <c r="AD140" s="49"/>
      <c r="AE140" s="49"/>
      <c r="AF140" s="49"/>
      <c r="AH140" s="49"/>
      <c r="AI140" s="49"/>
      <c r="AJ140" s="58">
        <f>AJ139-'[19]SCF REF'!$D$50</f>
        <v>0</v>
      </c>
      <c r="AK140" s="58">
        <f>AK139-[20]CF!$E$47</f>
        <v>0</v>
      </c>
      <c r="AL140" s="58"/>
      <c r="AM140" s="58"/>
    </row>
    <row r="141" spans="3:40" s="59" customFormat="1" x14ac:dyDescent="0.3">
      <c r="C141" s="84"/>
      <c r="D141" s="75"/>
      <c r="E141" s="75"/>
      <c r="G141" s="82"/>
      <c r="H141" s="61"/>
      <c r="I141" s="27"/>
      <c r="J141" s="58"/>
      <c r="M141" s="58"/>
      <c r="N141" s="58"/>
      <c r="R141" s="51"/>
      <c r="S141" s="51"/>
      <c r="T141" s="51"/>
      <c r="U141" s="51"/>
      <c r="V141" s="51"/>
      <c r="W141" s="51"/>
      <c r="X141" s="85">
        <f t="shared" ref="X141:X161" si="12">SUM(R141:W141)</f>
        <v>0</v>
      </c>
      <c r="AA141" s="58"/>
      <c r="AB141" s="58"/>
      <c r="AC141" s="58"/>
      <c r="AD141" s="58"/>
      <c r="AE141" s="58"/>
      <c r="AF141" s="58"/>
      <c r="AH141" s="58"/>
      <c r="AI141" s="58"/>
      <c r="AJ141" s="58"/>
      <c r="AK141" s="58"/>
      <c r="AL141" s="58"/>
      <c r="AM141" s="58"/>
    </row>
    <row r="142" spans="3:40" s="59" customFormat="1" x14ac:dyDescent="0.3">
      <c r="C142" s="113" t="s">
        <v>123</v>
      </c>
      <c r="D142" s="75"/>
      <c r="E142" s="76"/>
      <c r="F142" s="74"/>
      <c r="G142" s="77"/>
      <c r="H142" s="60"/>
      <c r="I142" s="109">
        <f>I125-I129</f>
        <v>-45643806.109999999</v>
      </c>
      <c r="J142" s="109">
        <f>J125-J129</f>
        <v>-7335399.7300000004</v>
      </c>
      <c r="M142" s="58"/>
      <c r="N142" s="58"/>
      <c r="R142" s="51"/>
      <c r="S142" s="51"/>
      <c r="T142" s="51"/>
      <c r="U142" s="51"/>
      <c r="V142" s="51"/>
      <c r="W142" s="51"/>
      <c r="X142" s="85">
        <f t="shared" si="12"/>
        <v>0</v>
      </c>
      <c r="AA142" s="58"/>
      <c r="AB142" s="58"/>
      <c r="AC142" s="58"/>
      <c r="AD142" s="58"/>
      <c r="AE142" s="58"/>
      <c r="AF142" s="58"/>
      <c r="AH142" s="58"/>
      <c r="AI142" s="58"/>
      <c r="AJ142" s="58"/>
      <c r="AK142" s="58"/>
      <c r="AL142" s="58"/>
      <c r="AM142" s="58"/>
    </row>
    <row r="143" spans="3:40" s="59" customFormat="1" x14ac:dyDescent="0.3">
      <c r="C143" s="74"/>
      <c r="D143" s="75"/>
      <c r="E143" s="76"/>
      <c r="F143" s="74"/>
      <c r="G143" s="77"/>
      <c r="H143" s="60"/>
      <c r="I143" s="27"/>
      <c r="J143" s="58"/>
      <c r="M143" s="58"/>
      <c r="N143" s="58"/>
      <c r="R143" s="51"/>
      <c r="S143" s="51"/>
      <c r="T143" s="51"/>
      <c r="U143" s="51"/>
      <c r="V143" s="51"/>
      <c r="W143" s="51"/>
      <c r="X143" s="85">
        <f t="shared" si="12"/>
        <v>0</v>
      </c>
      <c r="AA143" s="58"/>
      <c r="AB143" s="58"/>
      <c r="AC143" s="58"/>
      <c r="AD143" s="58"/>
      <c r="AE143" s="58"/>
      <c r="AF143" s="58"/>
      <c r="AH143" s="58"/>
      <c r="AI143" s="58"/>
      <c r="AJ143" s="58"/>
      <c r="AK143" s="58"/>
      <c r="AL143" s="58"/>
      <c r="AM143" s="58"/>
    </row>
    <row r="144" spans="3:40" s="74" customFormat="1" x14ac:dyDescent="0.3">
      <c r="C144" s="74" t="s">
        <v>39</v>
      </c>
      <c r="D144" s="75"/>
      <c r="E144" s="76"/>
      <c r="G144" s="77"/>
      <c r="H144" s="60"/>
      <c r="I144" s="27"/>
      <c r="J144" s="49"/>
      <c r="M144" s="49"/>
      <c r="N144" s="49"/>
      <c r="R144" s="50"/>
      <c r="S144" s="50"/>
      <c r="T144" s="50"/>
      <c r="U144" s="50"/>
      <c r="V144" s="50"/>
      <c r="W144" s="50"/>
      <c r="X144" s="85">
        <f t="shared" si="12"/>
        <v>0</v>
      </c>
      <c r="AA144" s="49"/>
      <c r="AB144" s="49"/>
      <c r="AC144" s="49"/>
      <c r="AD144" s="49"/>
      <c r="AE144" s="49"/>
      <c r="AF144" s="49"/>
      <c r="AH144" s="49"/>
      <c r="AI144" s="49"/>
      <c r="AJ144" s="58"/>
      <c r="AK144" s="58"/>
      <c r="AL144" s="58"/>
      <c r="AM144" s="58"/>
    </row>
    <row r="145" spans="3:39" s="74" customFormat="1" hidden="1" x14ac:dyDescent="0.3">
      <c r="D145" s="75"/>
      <c r="E145" s="76"/>
      <c r="G145" s="77"/>
      <c r="H145" s="60"/>
      <c r="I145" s="27"/>
      <c r="J145" s="49"/>
      <c r="M145" s="49"/>
      <c r="N145" s="49"/>
      <c r="R145" s="50"/>
      <c r="S145" s="50"/>
      <c r="T145" s="50"/>
      <c r="U145" s="50"/>
      <c r="V145" s="50"/>
      <c r="W145" s="50"/>
      <c r="X145" s="85">
        <f t="shared" si="12"/>
        <v>0</v>
      </c>
      <c r="AA145" s="49"/>
      <c r="AB145" s="49"/>
      <c r="AC145" s="49"/>
      <c r="AD145" s="49"/>
      <c r="AE145" s="49"/>
      <c r="AF145" s="49"/>
      <c r="AH145" s="49"/>
      <c r="AI145" s="49"/>
      <c r="AJ145" s="58"/>
      <c r="AK145" s="58"/>
      <c r="AL145" s="58"/>
      <c r="AM145" s="58"/>
    </row>
    <row r="146" spans="3:39" s="74" customFormat="1" hidden="1" x14ac:dyDescent="0.3">
      <c r="C146" s="13" t="s">
        <v>4</v>
      </c>
      <c r="D146" s="14"/>
      <c r="E146" s="2"/>
      <c r="F146" s="10"/>
      <c r="G146" s="110"/>
      <c r="H146" s="60"/>
      <c r="I146" s="27"/>
      <c r="J146" s="49"/>
      <c r="M146" s="49"/>
      <c r="N146" s="49"/>
      <c r="R146" s="50"/>
      <c r="S146" s="50"/>
      <c r="T146" s="50"/>
      <c r="U146" s="50"/>
      <c r="V146" s="50"/>
      <c r="W146" s="50"/>
      <c r="X146" s="85">
        <f t="shared" si="12"/>
        <v>0</v>
      </c>
      <c r="AA146" s="49"/>
      <c r="AB146" s="49"/>
      <c r="AC146" s="49"/>
      <c r="AD146" s="49"/>
      <c r="AE146" s="49"/>
      <c r="AF146" s="49"/>
      <c r="AH146" s="49"/>
      <c r="AI146" s="49"/>
      <c r="AJ146" s="58"/>
      <c r="AK146" s="58"/>
      <c r="AL146" s="58"/>
      <c r="AM146" s="58"/>
    </row>
    <row r="147" spans="3:39" s="74" customFormat="1" x14ac:dyDescent="0.3">
      <c r="C147" s="78"/>
      <c r="D147" s="75"/>
      <c r="E147" s="76"/>
      <c r="F147" s="10"/>
      <c r="G147" s="110" t="s">
        <v>15</v>
      </c>
      <c r="H147" s="60"/>
      <c r="I147" s="27"/>
      <c r="J147" s="49"/>
      <c r="M147" s="49"/>
      <c r="N147" s="49"/>
      <c r="R147" s="50"/>
      <c r="S147" s="50"/>
      <c r="T147" s="50"/>
      <c r="U147" s="50"/>
      <c r="V147" s="50"/>
      <c r="W147" s="50"/>
      <c r="X147" s="85">
        <f t="shared" si="12"/>
        <v>0</v>
      </c>
      <c r="AA147" s="49"/>
      <c r="AB147" s="49"/>
      <c r="AC147" s="49"/>
      <c r="AD147" s="49"/>
      <c r="AE147" s="49"/>
      <c r="AF147" s="49"/>
      <c r="AH147" s="49"/>
      <c r="AI147" s="49"/>
      <c r="AJ147" s="58"/>
      <c r="AK147" s="58"/>
      <c r="AL147" s="58"/>
      <c r="AM147" s="58"/>
    </row>
    <row r="148" spans="3:39" s="74" customFormat="1" hidden="1" x14ac:dyDescent="0.3">
      <c r="D148" s="75"/>
      <c r="E148" s="76"/>
      <c r="G148" s="77"/>
      <c r="H148" s="60"/>
      <c r="I148" s="27"/>
      <c r="J148" s="49"/>
      <c r="M148" s="49"/>
      <c r="N148" s="49"/>
      <c r="R148" s="50"/>
      <c r="S148" s="50"/>
      <c r="T148" s="50"/>
      <c r="U148" s="50"/>
      <c r="V148" s="50"/>
      <c r="W148" s="50"/>
      <c r="X148" s="85">
        <f t="shared" si="12"/>
        <v>0</v>
      </c>
      <c r="AA148" s="49"/>
      <c r="AB148" s="49"/>
      <c r="AC148" s="49"/>
      <c r="AD148" s="49"/>
      <c r="AE148" s="49"/>
      <c r="AF148" s="49"/>
      <c r="AH148" s="49"/>
      <c r="AI148" s="49"/>
      <c r="AJ148" s="58"/>
      <c r="AK148" s="58"/>
      <c r="AL148" s="58"/>
      <c r="AM148" s="58"/>
    </row>
    <row r="149" spans="3:39" s="74" customFormat="1" hidden="1" x14ac:dyDescent="0.3">
      <c r="C149" s="78" t="s">
        <v>16</v>
      </c>
      <c r="D149" s="75"/>
      <c r="E149" s="76"/>
      <c r="G149" s="77"/>
      <c r="H149" s="60"/>
      <c r="I149" s="27"/>
      <c r="J149" s="49"/>
      <c r="M149" s="49"/>
      <c r="N149" s="49"/>
      <c r="R149" s="50"/>
      <c r="S149" s="50"/>
      <c r="T149" s="50"/>
      <c r="U149" s="50"/>
      <c r="V149" s="50"/>
      <c r="W149" s="50"/>
      <c r="X149" s="85">
        <f t="shared" si="12"/>
        <v>0</v>
      </c>
      <c r="AA149" s="49"/>
      <c r="AB149" s="49"/>
      <c r="AC149" s="49"/>
      <c r="AD149" s="49"/>
      <c r="AE149" s="49"/>
      <c r="AF149" s="49"/>
      <c r="AH149" s="49"/>
      <c r="AI149" s="49"/>
      <c r="AJ149" s="58"/>
      <c r="AK149" s="58"/>
      <c r="AL149" s="58"/>
      <c r="AM149" s="58"/>
    </row>
    <row r="150" spans="3:39" s="59" customFormat="1" hidden="1" x14ac:dyDescent="0.3">
      <c r="D150" s="75"/>
      <c r="E150" s="75"/>
      <c r="G150" s="82"/>
      <c r="H150" s="61"/>
      <c r="I150" s="27"/>
      <c r="J150" s="58"/>
      <c r="M150" s="58"/>
      <c r="N150" s="58"/>
      <c r="R150" s="51"/>
      <c r="S150" s="51"/>
      <c r="T150" s="51"/>
      <c r="U150" s="51"/>
      <c r="V150" s="51"/>
      <c r="W150" s="51"/>
      <c r="X150" s="85">
        <f t="shared" si="12"/>
        <v>0</v>
      </c>
      <c r="AA150" s="58"/>
      <c r="AB150" s="58"/>
      <c r="AC150" s="58"/>
      <c r="AD150" s="58"/>
      <c r="AE150" s="58"/>
      <c r="AF150" s="58"/>
      <c r="AH150" s="58"/>
      <c r="AI150" s="58"/>
      <c r="AJ150" s="58"/>
      <c r="AK150" s="58"/>
      <c r="AL150" s="58"/>
      <c r="AM150" s="58"/>
    </row>
    <row r="151" spans="3:39" s="59" customFormat="1" hidden="1" x14ac:dyDescent="0.3">
      <c r="C151" s="81"/>
      <c r="D151" s="75"/>
      <c r="E151" s="75"/>
      <c r="F151" s="59" t="s">
        <v>124</v>
      </c>
      <c r="G151" s="82"/>
      <c r="H151" s="61"/>
      <c r="I151" s="27"/>
      <c r="J151" s="58"/>
      <c r="M151" s="58"/>
      <c r="N151" s="58"/>
      <c r="R151" s="51"/>
      <c r="S151" s="51"/>
      <c r="T151" s="51"/>
      <c r="U151" s="51"/>
      <c r="V151" s="51"/>
      <c r="W151" s="51"/>
      <c r="X151" s="85">
        <f t="shared" si="12"/>
        <v>0</v>
      </c>
      <c r="AA151" s="58"/>
      <c r="AB151" s="58"/>
      <c r="AC151" s="58"/>
      <c r="AD151" s="58"/>
      <c r="AE151" s="58"/>
      <c r="AF151" s="58"/>
      <c r="AH151" s="58"/>
      <c r="AI151" s="58"/>
      <c r="AJ151" s="58"/>
      <c r="AK151" s="58"/>
      <c r="AL151" s="58"/>
      <c r="AM151" s="58"/>
    </row>
    <row r="152" spans="3:39" s="59" customFormat="1" hidden="1" x14ac:dyDescent="0.3">
      <c r="C152" s="81"/>
      <c r="D152" s="75"/>
      <c r="E152" s="75"/>
      <c r="G152" s="82" t="s">
        <v>125</v>
      </c>
      <c r="H152" s="61"/>
      <c r="I152" s="27"/>
      <c r="J152" s="58"/>
      <c r="M152" s="58"/>
      <c r="N152" s="58"/>
      <c r="R152" s="51"/>
      <c r="S152" s="51"/>
      <c r="T152" s="51"/>
      <c r="U152" s="51"/>
      <c r="V152" s="51"/>
      <c r="W152" s="51"/>
      <c r="X152" s="85">
        <f t="shared" si="12"/>
        <v>0</v>
      </c>
      <c r="AA152" s="58"/>
      <c r="AB152" s="58"/>
      <c r="AC152" s="58"/>
      <c r="AD152" s="58"/>
      <c r="AE152" s="58"/>
      <c r="AF152" s="58"/>
      <c r="AH152" s="58"/>
      <c r="AI152" s="58"/>
      <c r="AJ152" s="58"/>
      <c r="AK152" s="58"/>
      <c r="AL152" s="58"/>
      <c r="AM152" s="58"/>
    </row>
    <row r="153" spans="3:39" s="59" customFormat="1" hidden="1" x14ac:dyDescent="0.3">
      <c r="C153" s="81"/>
      <c r="D153" s="75"/>
      <c r="E153" s="75"/>
      <c r="G153" s="82" t="s">
        <v>126</v>
      </c>
      <c r="H153" s="61"/>
      <c r="I153" s="27"/>
      <c r="J153" s="58"/>
      <c r="M153" s="58"/>
      <c r="N153" s="58"/>
      <c r="R153" s="51"/>
      <c r="S153" s="51"/>
      <c r="T153" s="51"/>
      <c r="U153" s="51"/>
      <c r="V153" s="51"/>
      <c r="W153" s="51"/>
      <c r="X153" s="85">
        <f t="shared" si="12"/>
        <v>0</v>
      </c>
      <c r="AA153" s="58"/>
      <c r="AB153" s="58"/>
      <c r="AC153" s="58"/>
      <c r="AD153" s="58"/>
      <c r="AE153" s="58"/>
      <c r="AF153" s="58"/>
      <c r="AH153" s="58"/>
      <c r="AI153" s="58"/>
      <c r="AJ153" s="58"/>
      <c r="AK153" s="58"/>
      <c r="AL153" s="58"/>
      <c r="AM153" s="58"/>
    </row>
    <row r="154" spans="3:39" s="59" customFormat="1" hidden="1" x14ac:dyDescent="0.3">
      <c r="C154" s="81"/>
      <c r="D154" s="75"/>
      <c r="E154" s="75"/>
      <c r="G154" s="82" t="s">
        <v>127</v>
      </c>
      <c r="H154" s="61"/>
      <c r="I154" s="27"/>
      <c r="J154" s="58"/>
      <c r="M154" s="58"/>
      <c r="N154" s="58"/>
      <c r="R154" s="51"/>
      <c r="S154" s="51"/>
      <c r="T154" s="51"/>
      <c r="U154" s="51"/>
      <c r="V154" s="51"/>
      <c r="W154" s="51"/>
      <c r="X154" s="85">
        <f t="shared" si="12"/>
        <v>0</v>
      </c>
      <c r="AA154" s="58"/>
      <c r="AB154" s="58"/>
      <c r="AC154" s="58"/>
      <c r="AD154" s="58"/>
      <c r="AE154" s="58"/>
      <c r="AF154" s="58"/>
      <c r="AH154" s="58"/>
      <c r="AI154" s="58"/>
      <c r="AJ154" s="58"/>
      <c r="AK154" s="58"/>
      <c r="AL154" s="58"/>
      <c r="AM154" s="58"/>
    </row>
    <row r="155" spans="3:39" s="74" customFormat="1" x14ac:dyDescent="0.3">
      <c r="C155" s="78" t="s">
        <v>30</v>
      </c>
      <c r="D155" s="75"/>
      <c r="E155" s="76"/>
      <c r="G155" s="77"/>
      <c r="H155" s="60"/>
      <c r="I155" s="27"/>
      <c r="J155" s="49"/>
      <c r="M155" s="49"/>
      <c r="N155" s="49"/>
      <c r="R155" s="50"/>
      <c r="S155" s="50"/>
      <c r="T155" s="50"/>
      <c r="U155" s="50"/>
      <c r="V155" s="50"/>
      <c r="W155" s="50"/>
      <c r="X155" s="85">
        <f t="shared" si="12"/>
        <v>0</v>
      </c>
      <c r="AA155" s="49"/>
      <c r="AB155" s="49"/>
      <c r="AC155" s="49"/>
      <c r="AD155" s="49"/>
      <c r="AE155" s="49"/>
      <c r="AF155" s="49"/>
      <c r="AH155" s="49"/>
      <c r="AI155" s="49"/>
      <c r="AJ155" s="58"/>
      <c r="AK155" s="58"/>
      <c r="AL155" s="58"/>
      <c r="AM155" s="58"/>
    </row>
    <row r="156" spans="3:39" s="74" customFormat="1" x14ac:dyDescent="0.3">
      <c r="C156" s="78"/>
      <c r="D156" s="75"/>
      <c r="E156" s="76"/>
      <c r="G156" s="77"/>
      <c r="H156" s="60"/>
      <c r="I156" s="27"/>
      <c r="J156" s="49"/>
      <c r="M156" s="49"/>
      <c r="N156" s="49"/>
      <c r="R156" s="50"/>
      <c r="S156" s="50"/>
      <c r="T156" s="50"/>
      <c r="U156" s="50"/>
      <c r="V156" s="50"/>
      <c r="W156" s="50"/>
      <c r="X156" s="85">
        <f t="shared" si="12"/>
        <v>0</v>
      </c>
      <c r="AA156" s="49"/>
      <c r="AB156" s="49"/>
      <c r="AC156" s="49"/>
      <c r="AD156" s="49"/>
      <c r="AE156" s="49"/>
      <c r="AF156" s="49"/>
      <c r="AH156" s="49"/>
      <c r="AI156" s="49"/>
      <c r="AJ156" s="58"/>
      <c r="AK156" s="58"/>
      <c r="AL156" s="58"/>
      <c r="AM156" s="58"/>
    </row>
    <row r="157" spans="3:39" s="59" customFormat="1" x14ac:dyDescent="0.3">
      <c r="C157" s="74" t="s">
        <v>40</v>
      </c>
      <c r="D157" s="75"/>
      <c r="E157" s="76"/>
      <c r="F157" s="74"/>
      <c r="G157" s="77"/>
      <c r="H157" s="60"/>
      <c r="I157" s="101">
        <f>I147-I155</f>
        <v>0</v>
      </c>
      <c r="J157" s="101">
        <f>J147-J155</f>
        <v>0</v>
      </c>
      <c r="M157" s="58"/>
      <c r="N157" s="58"/>
      <c r="R157" s="51"/>
      <c r="S157" s="51"/>
      <c r="T157" s="51"/>
      <c r="U157" s="51"/>
      <c r="V157" s="51"/>
      <c r="W157" s="51"/>
      <c r="X157" s="85">
        <f t="shared" si="12"/>
        <v>0</v>
      </c>
      <c r="AA157" s="58"/>
      <c r="AB157" s="58"/>
      <c r="AC157" s="58"/>
      <c r="AD157" s="58"/>
      <c r="AE157" s="58"/>
      <c r="AF157" s="58"/>
      <c r="AH157" s="58"/>
      <c r="AI157" s="58"/>
      <c r="AJ157" s="58"/>
      <c r="AK157" s="58"/>
      <c r="AL157" s="58"/>
      <c r="AM157" s="58"/>
    </row>
    <row r="158" spans="3:39" s="74" customFormat="1" x14ac:dyDescent="0.3">
      <c r="C158" s="74" t="s">
        <v>41</v>
      </c>
      <c r="D158" s="75"/>
      <c r="E158" s="76"/>
      <c r="G158" s="77"/>
      <c r="H158" s="60"/>
      <c r="I158" s="11">
        <f>I120+I142</f>
        <v>6484822.1699987799</v>
      </c>
      <c r="J158" s="11">
        <f>J120+J142</f>
        <v>-163308889.10000083</v>
      </c>
      <c r="M158" s="49"/>
      <c r="N158" s="49"/>
      <c r="R158" s="50"/>
      <c r="S158" s="50"/>
      <c r="T158" s="50"/>
      <c r="U158" s="50"/>
      <c r="V158" s="50"/>
      <c r="W158" s="50"/>
      <c r="X158" s="85">
        <f t="shared" si="12"/>
        <v>0</v>
      </c>
      <c r="AA158" s="49"/>
      <c r="AB158" s="49"/>
      <c r="AC158" s="49"/>
      <c r="AD158" s="49"/>
      <c r="AE158" s="49"/>
      <c r="AF158" s="49"/>
      <c r="AH158" s="49"/>
      <c r="AI158" s="49"/>
      <c r="AJ158" s="58"/>
      <c r="AK158" s="58"/>
      <c r="AL158" s="58"/>
      <c r="AM158" s="58"/>
    </row>
    <row r="159" spans="3:39" s="59" customFormat="1" x14ac:dyDescent="0.3">
      <c r="C159" s="74"/>
      <c r="D159" s="75"/>
      <c r="E159" s="76"/>
      <c r="F159" s="74"/>
      <c r="G159" s="77"/>
      <c r="H159" s="60"/>
      <c r="I159" s="27"/>
      <c r="J159" s="58"/>
      <c r="M159" s="58"/>
      <c r="N159" s="58"/>
      <c r="R159" s="51"/>
      <c r="S159" s="51"/>
      <c r="T159" s="51"/>
      <c r="U159" s="51"/>
      <c r="V159" s="51"/>
      <c r="W159" s="51"/>
      <c r="X159" s="85">
        <f t="shared" si="12"/>
        <v>0</v>
      </c>
      <c r="AA159" s="58"/>
      <c r="AB159" s="58"/>
      <c r="AC159" s="58"/>
      <c r="AD159" s="58"/>
      <c r="AE159" s="58"/>
      <c r="AF159" s="58"/>
      <c r="AH159" s="58"/>
      <c r="AI159" s="58"/>
      <c r="AJ159" s="58"/>
      <c r="AK159" s="58"/>
      <c r="AL159" s="58"/>
      <c r="AM159" s="58"/>
    </row>
    <row r="160" spans="3:39" s="74" customFormat="1" x14ac:dyDescent="0.3">
      <c r="C160" s="74" t="s">
        <v>150</v>
      </c>
      <c r="D160" s="75"/>
      <c r="E160" s="76"/>
      <c r="G160" s="77"/>
      <c r="H160" s="60"/>
      <c r="I160" s="11">
        <f>'[23]FC 1- Detailed'!$S$169</f>
        <v>39109538.43999657</v>
      </c>
      <c r="J160" s="49">
        <v>202418427.5399974</v>
      </c>
      <c r="M160" s="49"/>
      <c r="N160" s="49"/>
      <c r="R160" s="50"/>
      <c r="S160" s="50"/>
      <c r="T160" s="50"/>
      <c r="U160" s="50"/>
      <c r="V160" s="50"/>
      <c r="W160" s="50"/>
      <c r="X160" s="85">
        <f t="shared" si="12"/>
        <v>0</v>
      </c>
      <c r="AA160" s="49" t="s">
        <v>156</v>
      </c>
      <c r="AB160" s="49"/>
      <c r="AC160" s="49"/>
      <c r="AD160" s="49"/>
      <c r="AE160" s="49"/>
      <c r="AF160" s="49"/>
      <c r="AH160" s="49"/>
      <c r="AI160" s="49"/>
      <c r="AJ160" s="58">
        <f>I160-J162</f>
        <v>0</v>
      </c>
      <c r="AK160" s="58"/>
      <c r="AL160" s="58"/>
      <c r="AM160" s="58"/>
    </row>
    <row r="161" spans="3:39" s="59" customFormat="1" x14ac:dyDescent="0.3">
      <c r="D161" s="75"/>
      <c r="E161" s="75"/>
      <c r="G161" s="82"/>
      <c r="H161" s="61"/>
      <c r="I161" s="27"/>
      <c r="J161" s="58"/>
      <c r="M161" s="58"/>
      <c r="N161" s="58"/>
      <c r="R161" s="51"/>
      <c r="S161" s="51"/>
      <c r="T161" s="51"/>
      <c r="U161" s="51"/>
      <c r="V161" s="51"/>
      <c r="W161" s="51"/>
      <c r="X161" s="85">
        <f t="shared" si="12"/>
        <v>0</v>
      </c>
      <c r="AA161" s="58"/>
      <c r="AB161" s="58"/>
      <c r="AC161" s="58"/>
      <c r="AD161" s="58"/>
      <c r="AE161" s="58"/>
      <c r="AF161" s="58"/>
      <c r="AH161" s="58"/>
      <c r="AI161" s="58"/>
      <c r="AJ161" s="58"/>
      <c r="AK161" s="58"/>
      <c r="AL161" s="58"/>
      <c r="AM161" s="58"/>
    </row>
    <row r="162" spans="3:39" s="74" customFormat="1" ht="17.25" thickBot="1" x14ac:dyDescent="0.35">
      <c r="C162" s="74" t="s">
        <v>170</v>
      </c>
      <c r="D162" s="75"/>
      <c r="E162" s="76"/>
      <c r="G162" s="77"/>
      <c r="H162" s="60" t="s">
        <v>6</v>
      </c>
      <c r="I162" s="114">
        <f>I158+I160</f>
        <v>45594360.60999535</v>
      </c>
      <c r="J162" s="114">
        <f>J158+J160</f>
        <v>39109538.43999657</v>
      </c>
      <c r="M162" s="49"/>
      <c r="N162" s="49"/>
      <c r="Q162" s="100">
        <v>54616141.829999976</v>
      </c>
      <c r="R162" s="50"/>
      <c r="S162" s="50"/>
      <c r="T162" s="50"/>
      <c r="U162" s="50"/>
      <c r="V162" s="50"/>
      <c r="W162" s="50"/>
      <c r="X162" s="60"/>
      <c r="AA162" s="49"/>
      <c r="AB162" s="49"/>
      <c r="AC162" s="49"/>
      <c r="AD162" s="49"/>
      <c r="AE162" s="49"/>
      <c r="AF162" s="49"/>
      <c r="AH162" s="49"/>
      <c r="AI162" s="49"/>
      <c r="AJ162" s="58"/>
      <c r="AK162" s="58"/>
      <c r="AL162" s="58"/>
      <c r="AM162" s="58"/>
    </row>
    <row r="163" spans="3:39" s="115" customFormat="1" ht="17.25" thickTop="1" x14ac:dyDescent="0.3">
      <c r="D163" s="14"/>
      <c r="E163" s="2"/>
      <c r="G163" s="116"/>
      <c r="H163" s="117"/>
      <c r="I163" s="118">
        <f>I162-I184</f>
        <v>-4.6491622924804688E-6</v>
      </c>
      <c r="J163" s="119"/>
      <c r="M163" s="119"/>
      <c r="N163" s="119"/>
      <c r="R163" s="120"/>
      <c r="S163" s="120"/>
      <c r="T163" s="120"/>
      <c r="U163" s="120"/>
      <c r="V163" s="120"/>
      <c r="W163" s="120"/>
      <c r="X163" s="117"/>
      <c r="AA163" s="119"/>
      <c r="AB163" s="119"/>
      <c r="AC163" s="119"/>
      <c r="AD163" s="119"/>
      <c r="AE163" s="119"/>
      <c r="AF163" s="119"/>
      <c r="AH163" s="119"/>
      <c r="AI163" s="119"/>
      <c r="AJ163" s="119"/>
      <c r="AK163" s="119"/>
      <c r="AL163" s="119"/>
      <c r="AM163" s="119"/>
    </row>
    <row r="164" spans="3:39" x14ac:dyDescent="0.3">
      <c r="I164" s="122"/>
      <c r="Q164" s="124">
        <f>I162-Q162</f>
        <v>-9021781.2200046256</v>
      </c>
    </row>
    <row r="165" spans="3:39" x14ac:dyDescent="0.3">
      <c r="F165" s="40" t="s">
        <v>42</v>
      </c>
      <c r="G165" s="91"/>
      <c r="H165" s="127"/>
      <c r="I165" s="128">
        <f>I162-I184</f>
        <v>-4.6491622924804688E-6</v>
      </c>
      <c r="J165" s="123">
        <f>J162-'[23]FC 1- Detailed'!$S$169</f>
        <v>0</v>
      </c>
    </row>
    <row r="166" spans="3:39" x14ac:dyDescent="0.3">
      <c r="F166" s="10"/>
      <c r="G166" s="91"/>
      <c r="H166" s="127"/>
      <c r="I166" s="129"/>
    </row>
    <row r="167" spans="3:39" x14ac:dyDescent="0.3">
      <c r="F167" s="10"/>
      <c r="G167" s="130" t="s">
        <v>43</v>
      </c>
      <c r="H167" s="127"/>
    </row>
    <row r="168" spans="3:39" x14ac:dyDescent="0.3">
      <c r="F168" s="10"/>
      <c r="G168" s="131" t="s">
        <v>44</v>
      </c>
      <c r="H168" s="127"/>
      <c r="I168" s="132"/>
    </row>
    <row r="169" spans="3:39" x14ac:dyDescent="0.3">
      <c r="G169" s="133"/>
    </row>
    <row r="170" spans="3:39" x14ac:dyDescent="0.3">
      <c r="I170" s="132"/>
    </row>
    <row r="171" spans="3:39" hidden="1" x14ac:dyDescent="0.3">
      <c r="I171" s="123"/>
    </row>
    <row r="172" spans="3:39" hidden="1" x14ac:dyDescent="0.3">
      <c r="F172" s="134" t="s">
        <v>128</v>
      </c>
      <c r="G172" s="82"/>
      <c r="H172" s="61">
        <v>1010401000</v>
      </c>
      <c r="I172" s="123">
        <v>0</v>
      </c>
    </row>
    <row r="173" spans="3:39" hidden="1" x14ac:dyDescent="0.3">
      <c r="F173" s="134" t="s">
        <v>50</v>
      </c>
      <c r="G173" s="135"/>
      <c r="H173" s="61">
        <v>1010403000</v>
      </c>
      <c r="I173" s="123">
        <v>8941658.9299999997</v>
      </c>
    </row>
    <row r="174" spans="3:39" hidden="1" x14ac:dyDescent="0.3">
      <c r="F174" s="134" t="s">
        <v>129</v>
      </c>
      <c r="G174" s="82"/>
      <c r="H174" s="61">
        <v>1010406000</v>
      </c>
      <c r="I174" s="123">
        <v>0</v>
      </c>
    </row>
    <row r="175" spans="3:39" hidden="1" x14ac:dyDescent="0.3">
      <c r="F175" s="134" t="s">
        <v>52</v>
      </c>
      <c r="G175" s="82"/>
      <c r="H175" s="61">
        <v>1010407000</v>
      </c>
      <c r="I175" s="123">
        <v>0</v>
      </c>
    </row>
    <row r="176" spans="3:39" hidden="1" x14ac:dyDescent="0.3">
      <c r="F176" s="134" t="s">
        <v>46</v>
      </c>
      <c r="G176" s="82"/>
      <c r="H176" s="61">
        <v>1010101000</v>
      </c>
      <c r="I176" s="123">
        <v>26109927.620000001</v>
      </c>
    </row>
    <row r="177" spans="6:9" hidden="1" x14ac:dyDescent="0.3">
      <c r="F177" s="134" t="s">
        <v>130</v>
      </c>
      <c r="G177" s="82"/>
      <c r="H177" s="61">
        <v>1010404000</v>
      </c>
      <c r="I177" s="123">
        <v>0</v>
      </c>
    </row>
    <row r="178" spans="6:9" hidden="1" x14ac:dyDescent="0.3">
      <c r="F178" s="134" t="s">
        <v>131</v>
      </c>
      <c r="G178" s="82"/>
      <c r="H178" s="61">
        <v>1010202016</v>
      </c>
      <c r="I178" s="123">
        <v>45300</v>
      </c>
    </row>
    <row r="179" spans="6:9" hidden="1" x14ac:dyDescent="0.3">
      <c r="F179" s="134" t="s">
        <v>132</v>
      </c>
      <c r="G179" s="82"/>
      <c r="H179" s="61">
        <v>1010202024</v>
      </c>
      <c r="I179" s="123">
        <v>10030</v>
      </c>
    </row>
    <row r="180" spans="6:9" hidden="1" x14ac:dyDescent="0.3">
      <c r="F180" s="134" t="s">
        <v>133</v>
      </c>
      <c r="G180" s="82"/>
      <c r="H180" s="61">
        <v>1010202030</v>
      </c>
      <c r="I180" s="123">
        <v>0</v>
      </c>
    </row>
    <row r="181" spans="6:9" hidden="1" x14ac:dyDescent="0.3">
      <c r="F181" s="42" t="s">
        <v>48</v>
      </c>
      <c r="H181" s="121">
        <v>1010102000</v>
      </c>
      <c r="I181" s="123">
        <v>32225360.449999999</v>
      </c>
    </row>
    <row r="182" spans="6:9" ht="17.25" hidden="1" thickBot="1" x14ac:dyDescent="0.35">
      <c r="G182" s="82"/>
      <c r="I182" s="136">
        <f>SUM(I172:I181)</f>
        <v>67332277</v>
      </c>
    </row>
    <row r="183" spans="6:9" ht="17.25" hidden="1" thickTop="1" x14ac:dyDescent="0.3">
      <c r="I183" s="124">
        <f>I182-I163</f>
        <v>67332277.000004649</v>
      </c>
    </row>
    <row r="184" spans="6:9" x14ac:dyDescent="0.3">
      <c r="G184" s="137" t="s">
        <v>140</v>
      </c>
      <c r="H184" s="138"/>
      <c r="I184" s="123">
        <f>[3]FC1SFP!$I$11</f>
        <v>45594360.609999999</v>
      </c>
    </row>
    <row r="185" spans="6:9" hidden="1" x14ac:dyDescent="0.3">
      <c r="G185" s="137" t="s">
        <v>139</v>
      </c>
      <c r="H185" s="139"/>
      <c r="I185" s="123">
        <f>[25]FC1SFP!$I$23</f>
        <v>40675172.239999995</v>
      </c>
    </row>
    <row r="186" spans="6:9" x14ac:dyDescent="0.3">
      <c r="G186" s="137"/>
      <c r="H186" s="138"/>
      <c r="I186" s="123"/>
    </row>
    <row r="187" spans="6:9" x14ac:dyDescent="0.3">
      <c r="G187" s="137"/>
      <c r="H187" s="138"/>
      <c r="I187" s="123"/>
    </row>
    <row r="188" spans="6:9" x14ac:dyDescent="0.3">
      <c r="G188" s="137" t="s">
        <v>141</v>
      </c>
      <c r="H188" s="138"/>
      <c r="I188" s="123">
        <f>I162-I184</f>
        <v>-4.6491622924804688E-6</v>
      </c>
    </row>
  </sheetData>
  <mergeCells count="15">
    <mergeCell ref="C1:I1"/>
    <mergeCell ref="C2:I2"/>
    <mergeCell ref="C3:I3"/>
    <mergeCell ref="C4:I4"/>
    <mergeCell ref="C5:I5"/>
    <mergeCell ref="AL9:AM9"/>
    <mergeCell ref="AJ9:AK9"/>
    <mergeCell ref="AH9:AI9"/>
    <mergeCell ref="F92:G92"/>
    <mergeCell ref="R10:S10"/>
    <mergeCell ref="T10:U10"/>
    <mergeCell ref="V10:W10"/>
    <mergeCell ref="AA9:AB9"/>
    <mergeCell ref="AC9:AD9"/>
    <mergeCell ref="AE9:AF9"/>
  </mergeCells>
  <pageMargins left="0.23622047244094488" right="0.23622047244094488" top="0.98425196850393704" bottom="0.98425196850393704" header="0.51181102362204722" footer="0.51181102362204722"/>
  <pageSetup paperSize="9" scale="82" fitToHeight="0" orientation="portrait" r:id="rId1"/>
  <rowBreaks count="2" manualBreakCount="2">
    <brk id="66" max="9" man="1"/>
    <brk id="126" max="9" man="1"/>
  </rowBreak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FC1-CONDENSED</vt:lpstr>
      <vt:lpstr>FC 1- Detailed</vt:lpstr>
      <vt:lpstr>'FC 1- Detailed'!Print_Area</vt:lpstr>
      <vt:lpstr>'FC1-CONDENSED'!Print_Area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fo10 user</dc:creator>
  <cp:lastModifiedBy>Valene G. Miñoza</cp:lastModifiedBy>
  <cp:lastPrinted>2024-01-18T03:36:05Z</cp:lastPrinted>
  <dcterms:created xsi:type="dcterms:W3CDTF">2023-02-01T07:54:58Z</dcterms:created>
  <dcterms:modified xsi:type="dcterms:W3CDTF">2024-01-28T02:12:29Z</dcterms:modified>
</cp:coreProperties>
</file>